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7-05-xx-RAN4-83\015-TRP-TRS\_draft\"/>
    </mc:Choice>
  </mc:AlternateContent>
  <bookViews>
    <workbookView xWindow="0" yWindow="0" windowWidth="23610" windowHeight="9945" activeTab="2"/>
  </bookViews>
  <sheets>
    <sheet name="Cover" sheetId="8" r:id="rId1"/>
    <sheet name="Summary" sheetId="9" r:id="rId2"/>
    <sheet name="Data" sheetId="1" r:id="rId3"/>
    <sheet name="Analysis" sheetId="4" r:id="rId4"/>
    <sheet name="CDF" sheetId="2" r:id="rId5"/>
    <sheet name="Data coverage" sheetId="14" r:id="rId6"/>
    <sheet name="Bands" sheetId="12" r:id="rId7"/>
    <sheet name="References" sheetId="11" r:id="rId8"/>
  </sheets>
  <definedNames>
    <definedName name="_xlnm._FilterDatabase" localSheetId="2" hidden="1">Data!$A$1:$K$841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4" l="1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47" i="14"/>
  <c r="B4" i="4"/>
  <c r="D67" i="14" l="1"/>
  <c r="D69" i="14"/>
  <c r="D68" i="14"/>
  <c r="FK15" i="4"/>
  <c r="FK16" i="4"/>
  <c r="FK17" i="4"/>
  <c r="FK18" i="4"/>
  <c r="FK19" i="4"/>
  <c r="FK20" i="4"/>
  <c r="FK21" i="4"/>
  <c r="FK22" i="4"/>
  <c r="FK23" i="4"/>
  <c r="FK24" i="4"/>
  <c r="FK25" i="4"/>
  <c r="FK26" i="4"/>
  <c r="FK27" i="4"/>
  <c r="FK28" i="4"/>
  <c r="FK29" i="4"/>
  <c r="FK30" i="4"/>
  <c r="FK31" i="4"/>
  <c r="FK32" i="4"/>
  <c r="FK33" i="4"/>
  <c r="FK34" i="4"/>
  <c r="FK35" i="4"/>
  <c r="FK36" i="4"/>
  <c r="FK37" i="4"/>
  <c r="FK38" i="4"/>
  <c r="FK39" i="4"/>
  <c r="FK40" i="4"/>
  <c r="FK41" i="4"/>
  <c r="FK42" i="4"/>
  <c r="FK43" i="4"/>
  <c r="FK44" i="4"/>
  <c r="FK45" i="4"/>
  <c r="FK46" i="4"/>
  <c r="FK47" i="4"/>
  <c r="FK48" i="4"/>
  <c r="FK49" i="4"/>
  <c r="FK50" i="4"/>
  <c r="FK51" i="4"/>
  <c r="FK52" i="4"/>
  <c r="FK53" i="4"/>
  <c r="FK54" i="4"/>
  <c r="FK55" i="4"/>
  <c r="FK56" i="4"/>
  <c r="FK57" i="4"/>
  <c r="FK58" i="4"/>
  <c r="FK59" i="4"/>
  <c r="FK60" i="4"/>
  <c r="FK61" i="4"/>
  <c r="FK62" i="4"/>
  <c r="FK63" i="4"/>
  <c r="FK64" i="4"/>
  <c r="FK65" i="4"/>
  <c r="FK66" i="4"/>
  <c r="FK67" i="4"/>
  <c r="FK68" i="4"/>
  <c r="FK69" i="4"/>
  <c r="FK70" i="4"/>
  <c r="FK71" i="4"/>
  <c r="FK72" i="4"/>
  <c r="FK73" i="4"/>
  <c r="FK74" i="4"/>
  <c r="FK75" i="4"/>
  <c r="FK76" i="4"/>
  <c r="FK77" i="4"/>
  <c r="FK78" i="4"/>
  <c r="FK79" i="4"/>
  <c r="FK80" i="4"/>
  <c r="FK81" i="4"/>
  <c r="FK82" i="4"/>
  <c r="FK83" i="4"/>
  <c r="FK84" i="4"/>
  <c r="FK85" i="4"/>
  <c r="FK86" i="4"/>
  <c r="FK87" i="4"/>
  <c r="FK88" i="4"/>
  <c r="FK89" i="4"/>
  <c r="FK90" i="4"/>
  <c r="FK91" i="4"/>
  <c r="FK92" i="4"/>
  <c r="FK93" i="4"/>
  <c r="FK94" i="4"/>
  <c r="FK95" i="4"/>
  <c r="FK96" i="4"/>
  <c r="FK97" i="4"/>
  <c r="FK98" i="4"/>
  <c r="FK99" i="4"/>
  <c r="FK100" i="4"/>
  <c r="FK101" i="4"/>
  <c r="FK102" i="4"/>
  <c r="FK103" i="4"/>
  <c r="FK104" i="4"/>
  <c r="FK105" i="4"/>
  <c r="FK106" i="4"/>
  <c r="FK107" i="4"/>
  <c r="FK108" i="4"/>
  <c r="FK109" i="4"/>
  <c r="FK110" i="4"/>
  <c r="FK111" i="4"/>
  <c r="FK112" i="4"/>
  <c r="FK113" i="4"/>
  <c r="FK114" i="4"/>
  <c r="FK115" i="4"/>
  <c r="FK116" i="4"/>
  <c r="FK117" i="4"/>
  <c r="FK118" i="4"/>
  <c r="FK119" i="4"/>
  <c r="FK120" i="4"/>
  <c r="FK121" i="4"/>
  <c r="FK122" i="4"/>
  <c r="FK123" i="4"/>
  <c r="FK124" i="4"/>
  <c r="FK125" i="4"/>
  <c r="FK126" i="4"/>
  <c r="FK127" i="4"/>
  <c r="FK128" i="4"/>
  <c r="FK129" i="4"/>
  <c r="FK130" i="4"/>
  <c r="FK131" i="4"/>
  <c r="FK132" i="4"/>
  <c r="FK133" i="4"/>
  <c r="FK134" i="4"/>
  <c r="FK135" i="4"/>
  <c r="FK136" i="4"/>
  <c r="FK137" i="4"/>
  <c r="FK138" i="4"/>
  <c r="FK139" i="4"/>
  <c r="FK140" i="4"/>
  <c r="FK141" i="4"/>
  <c r="FK142" i="4"/>
  <c r="FK143" i="4"/>
  <c r="FK144" i="4"/>
  <c r="FK145" i="4"/>
  <c r="FK146" i="4"/>
  <c r="FK147" i="4"/>
  <c r="FK148" i="4"/>
  <c r="FK149" i="4"/>
  <c r="FK150" i="4"/>
  <c r="FK151" i="4"/>
  <c r="FK152" i="4"/>
  <c r="FK153" i="4"/>
  <c r="FK154" i="4"/>
  <c r="FK155" i="4"/>
  <c r="FK156" i="4"/>
  <c r="FK157" i="4"/>
  <c r="FK158" i="4"/>
  <c r="FK159" i="4"/>
  <c r="FK160" i="4"/>
  <c r="FK161" i="4"/>
  <c r="FK162" i="4"/>
  <c r="FK163" i="4"/>
  <c r="FK164" i="4"/>
  <c r="FK165" i="4"/>
  <c r="FK166" i="4"/>
  <c r="FK167" i="4"/>
  <c r="FK168" i="4"/>
  <c r="FK169" i="4"/>
  <c r="FK170" i="4"/>
  <c r="FK171" i="4"/>
  <c r="FK172" i="4"/>
  <c r="FK173" i="4"/>
  <c r="FK174" i="4"/>
  <c r="FK175" i="4"/>
  <c r="FK176" i="4"/>
  <c r="FK177" i="4"/>
  <c r="FK178" i="4"/>
  <c r="FK179" i="4"/>
  <c r="FK180" i="4"/>
  <c r="FK181" i="4"/>
  <c r="FK182" i="4"/>
  <c r="FK183" i="4"/>
  <c r="FK184" i="4"/>
  <c r="FK185" i="4"/>
  <c r="FK186" i="4"/>
  <c r="FK187" i="4"/>
  <c r="FK188" i="4"/>
  <c r="FK189" i="4"/>
  <c r="FK190" i="4"/>
  <c r="FK191" i="4"/>
  <c r="FK192" i="4"/>
  <c r="FK193" i="4"/>
  <c r="FK194" i="4"/>
  <c r="FK195" i="4"/>
  <c r="FK196" i="4"/>
  <c r="FK197" i="4"/>
  <c r="FK198" i="4"/>
  <c r="FK199" i="4"/>
  <c r="FK200" i="4"/>
  <c r="FK201" i="4"/>
  <c r="FK202" i="4"/>
  <c r="FK203" i="4"/>
  <c r="FK204" i="4"/>
  <c r="FK205" i="4"/>
  <c r="FK206" i="4"/>
  <c r="FK207" i="4"/>
  <c r="FK208" i="4"/>
  <c r="FK209" i="4"/>
  <c r="FK210" i="4"/>
  <c r="FK211" i="4"/>
  <c r="FK14" i="4"/>
  <c r="FJ24" i="4"/>
  <c r="FJ25" i="4"/>
  <c r="FJ26" i="4"/>
  <c r="FJ27" i="4"/>
  <c r="FJ28" i="4"/>
  <c r="FJ29" i="4"/>
  <c r="FJ30" i="4"/>
  <c r="FJ31" i="4"/>
  <c r="FJ32" i="4"/>
  <c r="FJ33" i="4"/>
  <c r="FJ34" i="4"/>
  <c r="FJ35" i="4"/>
  <c r="FJ36" i="4"/>
  <c r="FJ37" i="4"/>
  <c r="FJ38" i="4"/>
  <c r="FJ39" i="4"/>
  <c r="FJ40" i="4"/>
  <c r="FJ41" i="4"/>
  <c r="FJ42" i="4"/>
  <c r="FJ43" i="4"/>
  <c r="FJ44" i="4"/>
  <c r="FJ45" i="4"/>
  <c r="FJ46" i="4"/>
  <c r="FJ47" i="4"/>
  <c r="FJ48" i="4"/>
  <c r="FJ49" i="4"/>
  <c r="FJ50" i="4"/>
  <c r="FJ51" i="4"/>
  <c r="FJ52" i="4"/>
  <c r="FJ53" i="4"/>
  <c r="FJ54" i="4"/>
  <c r="FJ55" i="4"/>
  <c r="FJ56" i="4"/>
  <c r="FJ57" i="4"/>
  <c r="FJ58" i="4"/>
  <c r="FJ59" i="4"/>
  <c r="FJ60" i="4"/>
  <c r="FJ61" i="4"/>
  <c r="FJ62" i="4"/>
  <c r="FJ63" i="4"/>
  <c r="FJ64" i="4"/>
  <c r="FJ65" i="4"/>
  <c r="FJ66" i="4"/>
  <c r="FJ67" i="4"/>
  <c r="FJ68" i="4"/>
  <c r="FJ69" i="4"/>
  <c r="FJ70" i="4"/>
  <c r="FJ71" i="4"/>
  <c r="FJ72" i="4"/>
  <c r="FJ73" i="4"/>
  <c r="FJ74" i="4"/>
  <c r="FJ75" i="4"/>
  <c r="FJ76" i="4"/>
  <c r="FJ77" i="4"/>
  <c r="FJ78" i="4"/>
  <c r="FJ79" i="4"/>
  <c r="FJ80" i="4"/>
  <c r="FJ81" i="4"/>
  <c r="FJ82" i="4"/>
  <c r="FJ83" i="4"/>
  <c r="FJ84" i="4"/>
  <c r="FJ85" i="4"/>
  <c r="FJ86" i="4"/>
  <c r="FJ87" i="4"/>
  <c r="FJ88" i="4"/>
  <c r="FJ89" i="4"/>
  <c r="FJ90" i="4"/>
  <c r="FJ91" i="4"/>
  <c r="FJ92" i="4"/>
  <c r="FJ93" i="4"/>
  <c r="FJ94" i="4"/>
  <c r="FJ95" i="4"/>
  <c r="FJ96" i="4"/>
  <c r="FJ97" i="4"/>
  <c r="FJ98" i="4"/>
  <c r="FJ99" i="4"/>
  <c r="FJ100" i="4"/>
  <c r="FJ101" i="4"/>
  <c r="FJ102" i="4"/>
  <c r="FJ103" i="4"/>
  <c r="FJ104" i="4"/>
  <c r="FJ105" i="4"/>
  <c r="FJ106" i="4"/>
  <c r="FJ107" i="4"/>
  <c r="FJ108" i="4"/>
  <c r="FJ109" i="4"/>
  <c r="FJ110" i="4"/>
  <c r="FJ111" i="4"/>
  <c r="FJ112" i="4"/>
  <c r="FJ113" i="4"/>
  <c r="FJ114" i="4"/>
  <c r="FJ115" i="4"/>
  <c r="FJ116" i="4"/>
  <c r="FJ117" i="4"/>
  <c r="FJ118" i="4"/>
  <c r="FJ119" i="4"/>
  <c r="FJ120" i="4"/>
  <c r="FJ121" i="4"/>
  <c r="FJ122" i="4"/>
  <c r="FJ123" i="4"/>
  <c r="FJ124" i="4"/>
  <c r="FJ125" i="4"/>
  <c r="FJ126" i="4"/>
  <c r="FJ127" i="4"/>
  <c r="FJ128" i="4"/>
  <c r="FJ129" i="4"/>
  <c r="FJ130" i="4"/>
  <c r="FJ131" i="4"/>
  <c r="FJ132" i="4"/>
  <c r="FJ133" i="4"/>
  <c r="FJ134" i="4"/>
  <c r="FJ135" i="4"/>
  <c r="FJ136" i="4"/>
  <c r="FJ137" i="4"/>
  <c r="FJ138" i="4"/>
  <c r="FJ139" i="4"/>
  <c r="FJ140" i="4"/>
  <c r="FJ141" i="4"/>
  <c r="FJ142" i="4"/>
  <c r="FJ143" i="4"/>
  <c r="FJ144" i="4"/>
  <c r="FJ145" i="4"/>
  <c r="FJ146" i="4"/>
  <c r="FJ147" i="4"/>
  <c r="FJ148" i="4"/>
  <c r="FJ149" i="4"/>
  <c r="FJ150" i="4"/>
  <c r="FJ151" i="4"/>
  <c r="FJ152" i="4"/>
  <c r="FJ153" i="4"/>
  <c r="FJ154" i="4"/>
  <c r="FJ155" i="4"/>
  <c r="FJ156" i="4"/>
  <c r="FJ157" i="4"/>
  <c r="FJ158" i="4"/>
  <c r="FJ159" i="4"/>
  <c r="FJ160" i="4"/>
  <c r="FJ161" i="4"/>
  <c r="FJ162" i="4"/>
  <c r="FJ163" i="4"/>
  <c r="FJ164" i="4"/>
  <c r="FJ165" i="4"/>
  <c r="FJ166" i="4"/>
  <c r="FJ167" i="4"/>
  <c r="FJ168" i="4"/>
  <c r="FJ169" i="4"/>
  <c r="FJ170" i="4"/>
  <c r="FJ171" i="4"/>
  <c r="FJ172" i="4"/>
  <c r="FJ173" i="4"/>
  <c r="FJ174" i="4"/>
  <c r="FJ175" i="4"/>
  <c r="FJ176" i="4"/>
  <c r="FJ177" i="4"/>
  <c r="FJ178" i="4"/>
  <c r="FJ179" i="4"/>
  <c r="FJ180" i="4"/>
  <c r="FJ181" i="4"/>
  <c r="FJ182" i="4"/>
  <c r="FJ183" i="4"/>
  <c r="FJ184" i="4"/>
  <c r="FJ185" i="4"/>
  <c r="FJ186" i="4"/>
  <c r="FJ187" i="4"/>
  <c r="FJ188" i="4"/>
  <c r="FJ189" i="4"/>
  <c r="FJ190" i="4"/>
  <c r="FJ191" i="4"/>
  <c r="FJ192" i="4"/>
  <c r="FJ193" i="4"/>
  <c r="FJ194" i="4"/>
  <c r="FJ195" i="4"/>
  <c r="FJ196" i="4"/>
  <c r="FJ197" i="4"/>
  <c r="FJ198" i="4"/>
  <c r="FJ199" i="4"/>
  <c r="FJ200" i="4"/>
  <c r="FJ201" i="4"/>
  <c r="FJ202" i="4"/>
  <c r="FJ203" i="4"/>
  <c r="FJ204" i="4"/>
  <c r="FJ205" i="4"/>
  <c r="FJ206" i="4"/>
  <c r="FJ207" i="4"/>
  <c r="FJ208" i="4"/>
  <c r="FJ209" i="4"/>
  <c r="FJ210" i="4"/>
  <c r="FJ211" i="4"/>
  <c r="FJ15" i="4"/>
  <c r="FL15" i="4" s="1"/>
  <c r="FJ16" i="4"/>
  <c r="FJ17" i="4"/>
  <c r="FJ18" i="4"/>
  <c r="FJ19" i="4"/>
  <c r="FL19" i="4" s="1"/>
  <c r="FJ20" i="4"/>
  <c r="FJ21" i="4"/>
  <c r="FJ22" i="4"/>
  <c r="FJ23" i="4"/>
  <c r="FJ14" i="4"/>
  <c r="FI24" i="4"/>
  <c r="FI25" i="4"/>
  <c r="FI26" i="4"/>
  <c r="FI27" i="4"/>
  <c r="FI28" i="4"/>
  <c r="FI29" i="4"/>
  <c r="FI30" i="4"/>
  <c r="FI31" i="4"/>
  <c r="FI32" i="4"/>
  <c r="FI33" i="4"/>
  <c r="FI34" i="4"/>
  <c r="FI35" i="4"/>
  <c r="FI36" i="4"/>
  <c r="FI37" i="4"/>
  <c r="FI38" i="4"/>
  <c r="FI39" i="4"/>
  <c r="FI40" i="4"/>
  <c r="FI41" i="4"/>
  <c r="FI42" i="4"/>
  <c r="FI43" i="4"/>
  <c r="FI44" i="4"/>
  <c r="FI45" i="4"/>
  <c r="FI46" i="4"/>
  <c r="FI47" i="4"/>
  <c r="FI48" i="4"/>
  <c r="FI49" i="4"/>
  <c r="FI50" i="4"/>
  <c r="FI51" i="4"/>
  <c r="FI52" i="4"/>
  <c r="FI53" i="4"/>
  <c r="FI54" i="4"/>
  <c r="FI55" i="4"/>
  <c r="FI56" i="4"/>
  <c r="FI57" i="4"/>
  <c r="FI58" i="4"/>
  <c r="FI59" i="4"/>
  <c r="FI60" i="4"/>
  <c r="FI61" i="4"/>
  <c r="FI62" i="4"/>
  <c r="FI63" i="4"/>
  <c r="FI64" i="4"/>
  <c r="FI65" i="4"/>
  <c r="FI66" i="4"/>
  <c r="FI67" i="4"/>
  <c r="FI68" i="4"/>
  <c r="FI69" i="4"/>
  <c r="FI70" i="4"/>
  <c r="FI71" i="4"/>
  <c r="FI72" i="4"/>
  <c r="FI73" i="4"/>
  <c r="FI74" i="4"/>
  <c r="FI75" i="4"/>
  <c r="FI76" i="4"/>
  <c r="FI77" i="4"/>
  <c r="FI78" i="4"/>
  <c r="FI79" i="4"/>
  <c r="FI80" i="4"/>
  <c r="FI81" i="4"/>
  <c r="FI82" i="4"/>
  <c r="FI83" i="4"/>
  <c r="FI84" i="4"/>
  <c r="FI85" i="4"/>
  <c r="FI86" i="4"/>
  <c r="FI87" i="4"/>
  <c r="FI88" i="4"/>
  <c r="FI89" i="4"/>
  <c r="FI90" i="4"/>
  <c r="FI91" i="4"/>
  <c r="FI92" i="4"/>
  <c r="FI93" i="4"/>
  <c r="FI94" i="4"/>
  <c r="FI95" i="4"/>
  <c r="FI96" i="4"/>
  <c r="FI97" i="4"/>
  <c r="FI98" i="4"/>
  <c r="FI99" i="4"/>
  <c r="FI100" i="4"/>
  <c r="FI101" i="4"/>
  <c r="FI102" i="4"/>
  <c r="FI103" i="4"/>
  <c r="FI104" i="4"/>
  <c r="FI105" i="4"/>
  <c r="FI106" i="4"/>
  <c r="FI107" i="4"/>
  <c r="FI108" i="4"/>
  <c r="FI109" i="4"/>
  <c r="FI110" i="4"/>
  <c r="FI111" i="4"/>
  <c r="FI112" i="4"/>
  <c r="FI113" i="4"/>
  <c r="FI114" i="4"/>
  <c r="FI115" i="4"/>
  <c r="FI116" i="4"/>
  <c r="FI117" i="4"/>
  <c r="FI118" i="4"/>
  <c r="FI119" i="4"/>
  <c r="FI120" i="4"/>
  <c r="FI121" i="4"/>
  <c r="FI122" i="4"/>
  <c r="FI123" i="4"/>
  <c r="FI124" i="4"/>
  <c r="FI125" i="4"/>
  <c r="FI126" i="4"/>
  <c r="FI127" i="4"/>
  <c r="FI128" i="4"/>
  <c r="FI129" i="4"/>
  <c r="FI130" i="4"/>
  <c r="FI131" i="4"/>
  <c r="FI132" i="4"/>
  <c r="FI133" i="4"/>
  <c r="FI134" i="4"/>
  <c r="FI135" i="4"/>
  <c r="FI136" i="4"/>
  <c r="FI137" i="4"/>
  <c r="FI138" i="4"/>
  <c r="FI139" i="4"/>
  <c r="FI140" i="4"/>
  <c r="FI141" i="4"/>
  <c r="FI142" i="4"/>
  <c r="FI143" i="4"/>
  <c r="FI144" i="4"/>
  <c r="FI145" i="4"/>
  <c r="FI146" i="4"/>
  <c r="FI147" i="4"/>
  <c r="FI148" i="4"/>
  <c r="FI149" i="4"/>
  <c r="FI150" i="4"/>
  <c r="FI151" i="4"/>
  <c r="FI152" i="4"/>
  <c r="FI153" i="4"/>
  <c r="FI154" i="4"/>
  <c r="FI155" i="4"/>
  <c r="FI156" i="4"/>
  <c r="FI157" i="4"/>
  <c r="FI158" i="4"/>
  <c r="FI159" i="4"/>
  <c r="FI160" i="4"/>
  <c r="FI161" i="4"/>
  <c r="FI162" i="4"/>
  <c r="FI163" i="4"/>
  <c r="FI164" i="4"/>
  <c r="FI165" i="4"/>
  <c r="FI166" i="4"/>
  <c r="FI167" i="4"/>
  <c r="FI168" i="4"/>
  <c r="FI169" i="4"/>
  <c r="FI170" i="4"/>
  <c r="FI171" i="4"/>
  <c r="FI172" i="4"/>
  <c r="FI173" i="4"/>
  <c r="FI174" i="4"/>
  <c r="FI175" i="4"/>
  <c r="FI176" i="4"/>
  <c r="FI177" i="4"/>
  <c r="FI178" i="4"/>
  <c r="FI179" i="4"/>
  <c r="FI180" i="4"/>
  <c r="FI181" i="4"/>
  <c r="FI182" i="4"/>
  <c r="FI183" i="4"/>
  <c r="FI184" i="4"/>
  <c r="FI185" i="4"/>
  <c r="FI186" i="4"/>
  <c r="FI187" i="4"/>
  <c r="FI188" i="4"/>
  <c r="FI189" i="4"/>
  <c r="FI190" i="4"/>
  <c r="FI191" i="4"/>
  <c r="FI192" i="4"/>
  <c r="FI193" i="4"/>
  <c r="FI194" i="4"/>
  <c r="FI195" i="4"/>
  <c r="FI196" i="4"/>
  <c r="FI197" i="4"/>
  <c r="FI198" i="4"/>
  <c r="FI199" i="4"/>
  <c r="FI200" i="4"/>
  <c r="FI201" i="4"/>
  <c r="FI202" i="4"/>
  <c r="FI203" i="4"/>
  <c r="FI204" i="4"/>
  <c r="FI205" i="4"/>
  <c r="FI206" i="4"/>
  <c r="FI207" i="4"/>
  <c r="FI208" i="4"/>
  <c r="FI209" i="4"/>
  <c r="FI210" i="4"/>
  <c r="FI211" i="4"/>
  <c r="FI15" i="4"/>
  <c r="FI16" i="4"/>
  <c r="FI17" i="4"/>
  <c r="FI18" i="4"/>
  <c r="FI19" i="4"/>
  <c r="FI20" i="4"/>
  <c r="FI21" i="4"/>
  <c r="FI22" i="4"/>
  <c r="FI23" i="4"/>
  <c r="FI14" i="4"/>
  <c r="D70" i="14" l="1"/>
  <c r="FL14" i="4"/>
  <c r="FL208" i="4"/>
  <c r="FL204" i="4"/>
  <c r="FL200" i="4"/>
  <c r="FL196" i="4"/>
  <c r="FL192" i="4"/>
  <c r="FL188" i="4"/>
  <c r="FL184" i="4"/>
  <c r="FL180" i="4"/>
  <c r="FL176" i="4"/>
  <c r="FL172" i="4"/>
  <c r="FL168" i="4"/>
  <c r="FL164" i="4"/>
  <c r="FL160" i="4"/>
  <c r="FL156" i="4"/>
  <c r="FL152" i="4"/>
  <c r="FL148" i="4"/>
  <c r="FL144" i="4"/>
  <c r="FL140" i="4"/>
  <c r="FL136" i="4"/>
  <c r="FL132" i="4"/>
  <c r="FL128" i="4"/>
  <c r="FL124" i="4"/>
  <c r="FL120" i="4"/>
  <c r="FL116" i="4"/>
  <c r="FL112" i="4"/>
  <c r="FL108" i="4"/>
  <c r="FL104" i="4"/>
  <c r="FL100" i="4"/>
  <c r="FL96" i="4"/>
  <c r="FL92" i="4"/>
  <c r="FL88" i="4"/>
  <c r="FL84" i="4"/>
  <c r="FL80" i="4"/>
  <c r="FL76" i="4"/>
  <c r="FL72" i="4"/>
  <c r="FL68" i="4"/>
  <c r="FL64" i="4"/>
  <c r="FL60" i="4"/>
  <c r="FL56" i="4"/>
  <c r="FL52" i="4"/>
  <c r="FL48" i="4"/>
  <c r="FL44" i="4"/>
  <c r="FL40" i="4"/>
  <c r="FL36" i="4"/>
  <c r="FL32" i="4"/>
  <c r="FL28" i="4"/>
  <c r="FL24" i="4"/>
  <c r="FL20" i="4"/>
  <c r="FL16" i="4"/>
  <c r="B2" i="14"/>
  <c r="B36" i="14"/>
  <c r="B32" i="14"/>
  <c r="B28" i="14"/>
  <c r="B24" i="14"/>
  <c r="B20" i="14"/>
  <c r="B16" i="14"/>
  <c r="B12" i="14"/>
  <c r="B8" i="14"/>
  <c r="B4" i="14"/>
  <c r="C38" i="14"/>
  <c r="C34" i="14"/>
  <c r="C30" i="14"/>
  <c r="C26" i="14"/>
  <c r="C22" i="14"/>
  <c r="C18" i="14"/>
  <c r="C14" i="14"/>
  <c r="C10" i="14"/>
  <c r="C6" i="14"/>
  <c r="FL211" i="4"/>
  <c r="FL207" i="4"/>
  <c r="FL203" i="4"/>
  <c r="FL199" i="4"/>
  <c r="FL195" i="4"/>
  <c r="FL191" i="4"/>
  <c r="FL187" i="4"/>
  <c r="FL183" i="4"/>
  <c r="FL179" i="4"/>
  <c r="FL175" i="4"/>
  <c r="FL171" i="4"/>
  <c r="FL167" i="4"/>
  <c r="FL163" i="4"/>
  <c r="FL159" i="4"/>
  <c r="FL155" i="4"/>
  <c r="FL151" i="4"/>
  <c r="FL147" i="4"/>
  <c r="FL143" i="4"/>
  <c r="FL139" i="4"/>
  <c r="FL135" i="4"/>
  <c r="FL131" i="4"/>
  <c r="FL127" i="4"/>
  <c r="FL123" i="4"/>
  <c r="FL119" i="4"/>
  <c r="FL115" i="4"/>
  <c r="FL111" i="4"/>
  <c r="FL107" i="4"/>
  <c r="FL103" i="4"/>
  <c r="FL99" i="4"/>
  <c r="FL95" i="4"/>
  <c r="FL91" i="4"/>
  <c r="FL87" i="4"/>
  <c r="FL83" i="4"/>
  <c r="FL79" i="4"/>
  <c r="FL75" i="4"/>
  <c r="FL71" i="4"/>
  <c r="FL67" i="4"/>
  <c r="FL63" i="4"/>
  <c r="FL59" i="4"/>
  <c r="FL55" i="4"/>
  <c r="FL51" i="4"/>
  <c r="FL47" i="4"/>
  <c r="FL43" i="4"/>
  <c r="FL39" i="4"/>
  <c r="FL35" i="4"/>
  <c r="FL31" i="4"/>
  <c r="FL27" i="4"/>
  <c r="FL23" i="4"/>
  <c r="B39" i="14"/>
  <c r="B35" i="14"/>
  <c r="B31" i="14"/>
  <c r="B27" i="14"/>
  <c r="B23" i="14"/>
  <c r="B19" i="14"/>
  <c r="B15" i="14"/>
  <c r="B11" i="14"/>
  <c r="B7" i="14"/>
  <c r="B3" i="14"/>
  <c r="C37" i="14"/>
  <c r="C33" i="14"/>
  <c r="C29" i="14"/>
  <c r="C25" i="14"/>
  <c r="C21" i="14"/>
  <c r="C17" i="14"/>
  <c r="C13" i="14"/>
  <c r="C9" i="14"/>
  <c r="C5" i="14"/>
  <c r="FL210" i="4"/>
  <c r="FL209" i="4"/>
  <c r="FL206" i="4"/>
  <c r="FL202" i="4"/>
  <c r="FL198" i="4"/>
  <c r="FL194" i="4"/>
  <c r="FL190" i="4"/>
  <c r="FL186" i="4"/>
  <c r="FL182" i="4"/>
  <c r="FL178" i="4"/>
  <c r="FL174" i="4"/>
  <c r="FL170" i="4"/>
  <c r="FL166" i="4"/>
  <c r="FL162" i="4"/>
  <c r="FL158" i="4"/>
  <c r="FL154" i="4"/>
  <c r="FL150" i="4"/>
  <c r="FL146" i="4"/>
  <c r="FL142" i="4"/>
  <c r="FL138" i="4"/>
  <c r="FL134" i="4"/>
  <c r="FL130" i="4"/>
  <c r="FL126" i="4"/>
  <c r="FL122" i="4"/>
  <c r="FL118" i="4"/>
  <c r="FL114" i="4"/>
  <c r="FL110" i="4"/>
  <c r="FL106" i="4"/>
  <c r="FL102" i="4"/>
  <c r="FL98" i="4"/>
  <c r="FL94" i="4"/>
  <c r="FL90" i="4"/>
  <c r="FL86" i="4"/>
  <c r="FL82" i="4"/>
  <c r="FL78" i="4"/>
  <c r="FL74" i="4"/>
  <c r="FL70" i="4"/>
  <c r="FL66" i="4"/>
  <c r="FL62" i="4"/>
  <c r="FL58" i="4"/>
  <c r="FL54" i="4"/>
  <c r="FL50" i="4"/>
  <c r="FL46" i="4"/>
  <c r="FL42" i="4"/>
  <c r="FL38" i="4"/>
  <c r="FL34" i="4"/>
  <c r="FL30" i="4"/>
  <c r="FL26" i="4"/>
  <c r="FL22" i="4"/>
  <c r="FL18" i="4"/>
  <c r="B38" i="14"/>
  <c r="B34" i="14"/>
  <c r="B30" i="14"/>
  <c r="B26" i="14"/>
  <c r="B22" i="14"/>
  <c r="B18" i="14"/>
  <c r="B14" i="14"/>
  <c r="B10" i="14"/>
  <c r="B6" i="14"/>
  <c r="C2" i="14"/>
  <c r="C36" i="14"/>
  <c r="C32" i="14"/>
  <c r="C28" i="14"/>
  <c r="C24" i="14"/>
  <c r="C20" i="14"/>
  <c r="C16" i="14"/>
  <c r="C12" i="14"/>
  <c r="C8" i="14"/>
  <c r="C4" i="14"/>
  <c r="FL205" i="4"/>
  <c r="FL201" i="4"/>
  <c r="FL197" i="4"/>
  <c r="FL193" i="4"/>
  <c r="FL189" i="4"/>
  <c r="FL185" i="4"/>
  <c r="FL181" i="4"/>
  <c r="FL177" i="4"/>
  <c r="FL173" i="4"/>
  <c r="FL169" i="4"/>
  <c r="FL165" i="4"/>
  <c r="FL161" i="4"/>
  <c r="FL157" i="4"/>
  <c r="FL153" i="4"/>
  <c r="FL149" i="4"/>
  <c r="FL145" i="4"/>
  <c r="FL141" i="4"/>
  <c r="FL137" i="4"/>
  <c r="FL133" i="4"/>
  <c r="FL129" i="4"/>
  <c r="FL125" i="4"/>
  <c r="FL121" i="4"/>
  <c r="FL117" i="4"/>
  <c r="FL113" i="4"/>
  <c r="FL109" i="4"/>
  <c r="FL105" i="4"/>
  <c r="FL101" i="4"/>
  <c r="FL97" i="4"/>
  <c r="FL93" i="4"/>
  <c r="FL89" i="4"/>
  <c r="FL85" i="4"/>
  <c r="FL81" i="4"/>
  <c r="FL77" i="4"/>
  <c r="FL73" i="4"/>
  <c r="FL69" i="4"/>
  <c r="FL65" i="4"/>
  <c r="FL61" i="4"/>
  <c r="FL57" i="4"/>
  <c r="FL53" i="4"/>
  <c r="FL49" i="4"/>
  <c r="FL45" i="4"/>
  <c r="FL41" i="4"/>
  <c r="FL37" i="4"/>
  <c r="FL33" i="4"/>
  <c r="FL29" i="4"/>
  <c r="FL25" i="4"/>
  <c r="FL21" i="4"/>
  <c r="FL17" i="4"/>
  <c r="B37" i="14"/>
  <c r="B33" i="14"/>
  <c r="B29" i="14"/>
  <c r="B25" i="14"/>
  <c r="B21" i="14"/>
  <c r="B17" i="14"/>
  <c r="B13" i="14"/>
  <c r="B9" i="14"/>
  <c r="B5" i="14"/>
  <c r="C39" i="14"/>
  <c r="C35" i="14"/>
  <c r="C31" i="14"/>
  <c r="C27" i="14"/>
  <c r="C23" i="14"/>
  <c r="C19" i="14"/>
  <c r="C15" i="14"/>
  <c r="C11" i="14"/>
  <c r="C7" i="14"/>
  <c r="C3" i="14"/>
  <c r="D37" i="14"/>
  <c r="D33" i="14"/>
  <c r="D29" i="14"/>
  <c r="D25" i="14"/>
  <c r="D21" i="14"/>
  <c r="D17" i="14"/>
  <c r="D13" i="14"/>
  <c r="D9" i="14"/>
  <c r="D41" i="14"/>
  <c r="H5" i="9"/>
  <c r="I5" i="9"/>
  <c r="J5" i="9"/>
  <c r="K5" i="9"/>
  <c r="L5" i="9"/>
  <c r="M5" i="9"/>
  <c r="N5" i="9"/>
  <c r="O5" i="9"/>
  <c r="EM9" i="4"/>
  <c r="EM13" i="4" s="1"/>
  <c r="EN9" i="4"/>
  <c r="EN13" i="4" s="1"/>
  <c r="EO9" i="4"/>
  <c r="EO13" i="4" s="1"/>
  <c r="EP9" i="4"/>
  <c r="EP13" i="4" s="1"/>
  <c r="EQ9" i="4"/>
  <c r="EQ13" i="4" s="1"/>
  <c r="ER9" i="4"/>
  <c r="ER13" i="4" s="1"/>
  <c r="ES9" i="4"/>
  <c r="ES13" i="4" s="1"/>
  <c r="ET9" i="4"/>
  <c r="ET13" i="4" s="1"/>
  <c r="EU9" i="4"/>
  <c r="EU13" i="4" s="1"/>
  <c r="EV9" i="4"/>
  <c r="EV13" i="4" s="1"/>
  <c r="EW9" i="4"/>
  <c r="EW13" i="4" s="1"/>
  <c r="EX9" i="4"/>
  <c r="EX13" i="4" s="1"/>
  <c r="EY9" i="4"/>
  <c r="EY13" i="4" s="1"/>
  <c r="EZ9" i="4"/>
  <c r="EZ13" i="4" s="1"/>
  <c r="FA9" i="4"/>
  <c r="FA13" i="4" s="1"/>
  <c r="FB9" i="4"/>
  <c r="FB13" i="4" s="1"/>
  <c r="FC9" i="4"/>
  <c r="FC13" i="4" s="1"/>
  <c r="FD9" i="4"/>
  <c r="FD13" i="4" s="1"/>
  <c r="EM10" i="4"/>
  <c r="EN10" i="4"/>
  <c r="EO10" i="4"/>
  <c r="EP10" i="4"/>
  <c r="EQ10" i="4"/>
  <c r="ER10" i="4"/>
  <c r="ES10" i="4"/>
  <c r="ET10" i="4"/>
  <c r="EU10" i="4"/>
  <c r="EV10" i="4"/>
  <c r="EW10" i="4"/>
  <c r="EX10" i="4"/>
  <c r="EY10" i="4"/>
  <c r="EZ10" i="4"/>
  <c r="FA10" i="4"/>
  <c r="FB10" i="4"/>
  <c r="FC10" i="4"/>
  <c r="FD10" i="4"/>
  <c r="DP9" i="4"/>
  <c r="DP13" i="4" s="1"/>
  <c r="DQ9" i="4"/>
  <c r="DQ13" i="4" s="1"/>
  <c r="DR9" i="4"/>
  <c r="DR13" i="4" s="1"/>
  <c r="DS9" i="4"/>
  <c r="DS13" i="4" s="1"/>
  <c r="DT9" i="4"/>
  <c r="DT13" i="4" s="1"/>
  <c r="DU9" i="4"/>
  <c r="DU13" i="4" s="1"/>
  <c r="DV9" i="4"/>
  <c r="DV13" i="4" s="1"/>
  <c r="DW9" i="4"/>
  <c r="DW13" i="4" s="1"/>
  <c r="DX9" i="4"/>
  <c r="DX13" i="4" s="1"/>
  <c r="DY9" i="4"/>
  <c r="DY13" i="4" s="1"/>
  <c r="DZ9" i="4"/>
  <c r="DZ13" i="4" s="1"/>
  <c r="EA9" i="4"/>
  <c r="EA13" i="4" s="1"/>
  <c r="EB9" i="4"/>
  <c r="EB13" i="4" s="1"/>
  <c r="EC9" i="4"/>
  <c r="EC13" i="4" s="1"/>
  <c r="ED9" i="4"/>
  <c r="ED13" i="4" s="1"/>
  <c r="EE9" i="4"/>
  <c r="EE13" i="4" s="1"/>
  <c r="EF9" i="4"/>
  <c r="EF13" i="4" s="1"/>
  <c r="EG9" i="4"/>
  <c r="EG13" i="4" s="1"/>
  <c r="DP10" i="4"/>
  <c r="DQ10" i="4"/>
  <c r="DR10" i="4"/>
  <c r="DS10" i="4"/>
  <c r="DT10" i="4"/>
  <c r="DU10" i="4"/>
  <c r="DV10" i="4"/>
  <c r="DW10" i="4"/>
  <c r="DX10" i="4"/>
  <c r="DY10" i="4"/>
  <c r="DZ10" i="4"/>
  <c r="EA10" i="4"/>
  <c r="EB10" i="4"/>
  <c r="EC10" i="4"/>
  <c r="ED10" i="4"/>
  <c r="EE10" i="4"/>
  <c r="EF10" i="4"/>
  <c r="EG10" i="4"/>
  <c r="CS9" i="4"/>
  <c r="CS13" i="4" s="1"/>
  <c r="CT9" i="4"/>
  <c r="CT13" i="4" s="1"/>
  <c r="CU9" i="4"/>
  <c r="CU13" i="4" s="1"/>
  <c r="CV9" i="4"/>
  <c r="CV13" i="4" s="1"/>
  <c r="CW9" i="4"/>
  <c r="CW13" i="4" s="1"/>
  <c r="CX9" i="4"/>
  <c r="CX13" i="4" s="1"/>
  <c r="CY9" i="4"/>
  <c r="CY13" i="4" s="1"/>
  <c r="CZ9" i="4"/>
  <c r="CZ13" i="4" s="1"/>
  <c r="DA9" i="4"/>
  <c r="DA13" i="4" s="1"/>
  <c r="DB9" i="4"/>
  <c r="DB13" i="4" s="1"/>
  <c r="DC9" i="4"/>
  <c r="DC13" i="4" s="1"/>
  <c r="DD9" i="4"/>
  <c r="DD13" i="4" s="1"/>
  <c r="DE9" i="4"/>
  <c r="DE13" i="4" s="1"/>
  <c r="DF9" i="4"/>
  <c r="DF13" i="4" s="1"/>
  <c r="DG9" i="4"/>
  <c r="DG13" i="4" s="1"/>
  <c r="DH9" i="4"/>
  <c r="DH13" i="4" s="1"/>
  <c r="DI9" i="4"/>
  <c r="DI13" i="4" s="1"/>
  <c r="DJ9" i="4"/>
  <c r="DJ13" i="4" s="1"/>
  <c r="CS10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DF10" i="4"/>
  <c r="DG10" i="4"/>
  <c r="DH10" i="4"/>
  <c r="DI10" i="4"/>
  <c r="DJ10" i="4"/>
  <c r="BV9" i="4"/>
  <c r="BV13" i="4" s="1"/>
  <c r="BW9" i="4"/>
  <c r="BW13" i="4" s="1"/>
  <c r="BX9" i="4"/>
  <c r="BX13" i="4" s="1"/>
  <c r="BY9" i="4"/>
  <c r="BY13" i="4" s="1"/>
  <c r="BZ9" i="4"/>
  <c r="BZ13" i="4" s="1"/>
  <c r="CA9" i="4"/>
  <c r="CA13" i="4" s="1"/>
  <c r="CB9" i="4"/>
  <c r="CB13" i="4" s="1"/>
  <c r="CC9" i="4"/>
  <c r="CC13" i="4" s="1"/>
  <c r="CD9" i="4"/>
  <c r="CD13" i="4" s="1"/>
  <c r="CE9" i="4"/>
  <c r="CE13" i="4" s="1"/>
  <c r="CF9" i="4"/>
  <c r="CF13" i="4" s="1"/>
  <c r="CG9" i="4"/>
  <c r="CG13" i="4" s="1"/>
  <c r="CH9" i="4"/>
  <c r="CH13" i="4" s="1"/>
  <c r="CI9" i="4"/>
  <c r="CI13" i="4" s="1"/>
  <c r="CJ9" i="4"/>
  <c r="CJ13" i="4" s="1"/>
  <c r="CK9" i="4"/>
  <c r="CK13" i="4" s="1"/>
  <c r="CL9" i="4"/>
  <c r="CL13" i="4" s="1"/>
  <c r="CM9" i="4"/>
  <c r="CM13" i="4" s="1"/>
  <c r="BV10" i="4"/>
  <c r="BW10" i="4"/>
  <c r="BX10" i="4"/>
  <c r="BY10" i="4"/>
  <c r="BZ10" i="4"/>
  <c r="CA10" i="4"/>
  <c r="CB10" i="4"/>
  <c r="CC10" i="4"/>
  <c r="CD10" i="4"/>
  <c r="CE10" i="4"/>
  <c r="CF10" i="4"/>
  <c r="CG10" i="4"/>
  <c r="CH10" i="4"/>
  <c r="CI10" i="4"/>
  <c r="CJ10" i="4"/>
  <c r="CK10" i="4"/>
  <c r="CL10" i="4"/>
  <c r="CM10" i="4"/>
  <c r="AY9" i="4"/>
  <c r="AY13" i="4" s="1"/>
  <c r="AZ9" i="4"/>
  <c r="AZ13" i="4" s="1"/>
  <c r="BA9" i="4"/>
  <c r="BA13" i="4" s="1"/>
  <c r="BB9" i="4"/>
  <c r="BB13" i="4" s="1"/>
  <c r="BC9" i="4"/>
  <c r="BC13" i="4" s="1"/>
  <c r="BD9" i="4"/>
  <c r="BD13" i="4" s="1"/>
  <c r="BE9" i="4"/>
  <c r="BE13" i="4" s="1"/>
  <c r="BF9" i="4"/>
  <c r="BF13" i="4" s="1"/>
  <c r="BG9" i="4"/>
  <c r="BG13" i="4" s="1"/>
  <c r="BH9" i="4"/>
  <c r="BH13" i="4" s="1"/>
  <c r="BI9" i="4"/>
  <c r="BI13" i="4" s="1"/>
  <c r="BJ9" i="4"/>
  <c r="BJ13" i="4" s="1"/>
  <c r="BK9" i="4"/>
  <c r="BK13" i="4" s="1"/>
  <c r="BL9" i="4"/>
  <c r="BL13" i="4" s="1"/>
  <c r="BM9" i="4"/>
  <c r="BM13" i="4" s="1"/>
  <c r="BN9" i="4"/>
  <c r="BN13" i="4" s="1"/>
  <c r="BO9" i="4"/>
  <c r="BO13" i="4" s="1"/>
  <c r="BP9" i="4"/>
  <c r="BP13" i="4" s="1"/>
  <c r="AY10" i="4"/>
  <c r="AZ10" i="4"/>
  <c r="BA10" i="4"/>
  <c r="BB10" i="4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AB9" i="4"/>
  <c r="AB13" i="4" s="1"/>
  <c r="AC9" i="4"/>
  <c r="AC13" i="4" s="1"/>
  <c r="AD9" i="4"/>
  <c r="AD13" i="4" s="1"/>
  <c r="AE9" i="4"/>
  <c r="AE13" i="4" s="1"/>
  <c r="AF9" i="4"/>
  <c r="AF13" i="4" s="1"/>
  <c r="AG9" i="4"/>
  <c r="AG13" i="4" s="1"/>
  <c r="AH9" i="4"/>
  <c r="AH13" i="4" s="1"/>
  <c r="AI9" i="4"/>
  <c r="AI13" i="4" s="1"/>
  <c r="AJ9" i="4"/>
  <c r="AJ13" i="4" s="1"/>
  <c r="AK9" i="4"/>
  <c r="AK13" i="4" s="1"/>
  <c r="AL9" i="4"/>
  <c r="AL13" i="4" s="1"/>
  <c r="AM9" i="4"/>
  <c r="AM13" i="4" s="1"/>
  <c r="AN9" i="4"/>
  <c r="AN13" i="4" s="1"/>
  <c r="AO9" i="4"/>
  <c r="AO13" i="4" s="1"/>
  <c r="AP9" i="4"/>
  <c r="AP13" i="4" s="1"/>
  <c r="AQ9" i="4"/>
  <c r="AQ13" i="4" s="1"/>
  <c r="AR9" i="4"/>
  <c r="AR13" i="4" s="1"/>
  <c r="AS9" i="4"/>
  <c r="AS13" i="4" s="1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AR11" i="4"/>
  <c r="AS11" i="4"/>
  <c r="E9" i="4"/>
  <c r="E13" i="4" s="1"/>
  <c r="F9" i="4"/>
  <c r="F13" i="4" s="1"/>
  <c r="G9" i="4"/>
  <c r="G13" i="4" s="1"/>
  <c r="H9" i="4"/>
  <c r="H13" i="4" s="1"/>
  <c r="I9" i="4"/>
  <c r="I13" i="4" s="1"/>
  <c r="J9" i="4"/>
  <c r="J13" i="4" s="1"/>
  <c r="K9" i="4"/>
  <c r="K13" i="4" s="1"/>
  <c r="L9" i="4"/>
  <c r="L13" i="4" s="1"/>
  <c r="M9" i="4"/>
  <c r="M13" i="4" s="1"/>
  <c r="N9" i="4"/>
  <c r="N13" i="4" s="1"/>
  <c r="O9" i="4"/>
  <c r="O13" i="4" s="1"/>
  <c r="P9" i="4"/>
  <c r="P13" i="4" s="1"/>
  <c r="Q9" i="4"/>
  <c r="Q13" i="4" s="1"/>
  <c r="R9" i="4"/>
  <c r="R13" i="4" s="1"/>
  <c r="S9" i="4"/>
  <c r="S13" i="4" s="1"/>
  <c r="T9" i="4"/>
  <c r="T13" i="4" s="1"/>
  <c r="U9" i="4"/>
  <c r="U13" i="4" s="1"/>
  <c r="V9" i="4"/>
  <c r="V13" i="4" s="1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P5" i="9"/>
  <c r="Q5" i="9"/>
  <c r="R5" i="9"/>
  <c r="S5" i="9"/>
  <c r="T5" i="9"/>
  <c r="U5" i="9"/>
  <c r="V5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H10" i="9"/>
  <c r="CV11" i="4" s="1"/>
  <c r="H9" i="9"/>
  <c r="BY11" i="4" s="1"/>
  <c r="G5" i="9"/>
  <c r="G6" i="9"/>
  <c r="G10" i="9"/>
  <c r="CU11" i="4" s="1"/>
  <c r="G9" i="9"/>
  <c r="BX11" i="4" s="1"/>
  <c r="E10" i="9"/>
  <c r="CS11" i="4" s="1"/>
  <c r="E9" i="9"/>
  <c r="BV11" i="4" s="1"/>
  <c r="E6" i="9"/>
  <c r="E5" i="9"/>
  <c r="D42" i="14" l="1"/>
  <c r="D5" i="14"/>
  <c r="D10" i="14"/>
  <c r="D26" i="14"/>
  <c r="D15" i="14"/>
  <c r="D31" i="14"/>
  <c r="D8" i="14"/>
  <c r="D24" i="14"/>
  <c r="D2" i="14"/>
  <c r="D14" i="14"/>
  <c r="D30" i="14"/>
  <c r="D3" i="14"/>
  <c r="D19" i="14"/>
  <c r="D35" i="14"/>
  <c r="D12" i="14"/>
  <c r="D28" i="14"/>
  <c r="D18" i="14"/>
  <c r="D34" i="14"/>
  <c r="D7" i="14"/>
  <c r="D23" i="14"/>
  <c r="D39" i="14"/>
  <c r="D16" i="14"/>
  <c r="D32" i="14"/>
  <c r="D6" i="14"/>
  <c r="D22" i="14"/>
  <c r="D38" i="14"/>
  <c r="D11" i="14"/>
  <c r="D27" i="14"/>
  <c r="D4" i="14"/>
  <c r="D20" i="14"/>
  <c r="D36" i="14"/>
  <c r="CW180" i="4"/>
  <c r="CW181" i="4"/>
  <c r="CW182" i="4"/>
  <c r="CW183" i="4"/>
  <c r="CW184" i="4"/>
  <c r="CW185" i="4"/>
  <c r="CW186" i="4"/>
  <c r="CW187" i="4"/>
  <c r="AF180" i="4"/>
  <c r="AF181" i="4"/>
  <c r="AF182" i="4"/>
  <c r="AF183" i="4"/>
  <c r="AF184" i="4"/>
  <c r="AF185" i="4"/>
  <c r="AF186" i="4"/>
  <c r="AF187" i="4"/>
  <c r="I187" i="4"/>
  <c r="BC187" i="4" s="1"/>
  <c r="EQ187" i="4" s="1"/>
  <c r="I180" i="4"/>
  <c r="BC180" i="4" s="1"/>
  <c r="EQ180" i="4" s="1"/>
  <c r="I181" i="4"/>
  <c r="BC181" i="4" s="1"/>
  <c r="EQ181" i="4" s="1"/>
  <c r="I182" i="4"/>
  <c r="BC182" i="4" s="1"/>
  <c r="EQ182" i="4" s="1"/>
  <c r="I184" i="4"/>
  <c r="BC184" i="4" s="1"/>
  <c r="EQ184" i="4" s="1"/>
  <c r="I183" i="4"/>
  <c r="BC183" i="4" s="1"/>
  <c r="EQ183" i="4" s="1"/>
  <c r="I186" i="4"/>
  <c r="BC186" i="4" s="1"/>
  <c r="EQ186" i="4" s="1"/>
  <c r="I185" i="4"/>
  <c r="BC185" i="4" s="1"/>
  <c r="EQ185" i="4" s="1"/>
  <c r="BZ180" i="4"/>
  <c r="DT180" i="4" s="1"/>
  <c r="BZ181" i="4"/>
  <c r="DT181" i="4" s="1"/>
  <c r="BZ182" i="4"/>
  <c r="DT182" i="4" s="1"/>
  <c r="BZ183" i="4"/>
  <c r="DT183" i="4" s="1"/>
  <c r="BZ184" i="4"/>
  <c r="DT184" i="4" s="1"/>
  <c r="BZ185" i="4"/>
  <c r="DT185" i="4" s="1"/>
  <c r="BZ186" i="4"/>
  <c r="DT186" i="4" s="1"/>
  <c r="BZ187" i="4"/>
  <c r="DT187" i="4" s="1"/>
  <c r="M10" i="9"/>
  <c r="DA11" i="4" s="1"/>
  <c r="M9" i="9"/>
  <c r="CD11" i="4" s="1"/>
  <c r="K10" i="9"/>
  <c r="CY11" i="4" s="1"/>
  <c r="K9" i="9"/>
  <c r="CB11" i="4" s="1"/>
  <c r="D43" i="14" l="1"/>
  <c r="D44" i="14" s="1"/>
  <c r="B3" i="4"/>
  <c r="B2" i="4"/>
  <c r="F9" i="9"/>
  <c r="BW11" i="4" s="1"/>
  <c r="BZ11" i="4"/>
  <c r="J9" i="9"/>
  <c r="CA11" i="4" s="1"/>
  <c r="L9" i="9"/>
  <c r="CC11" i="4" s="1"/>
  <c r="N9" i="9"/>
  <c r="CE11" i="4" s="1"/>
  <c r="O9" i="9"/>
  <c r="CF11" i="4" s="1"/>
  <c r="P9" i="9"/>
  <c r="CG11" i="4" s="1"/>
  <c r="Q9" i="9"/>
  <c r="CH11" i="4" s="1"/>
  <c r="R9" i="9"/>
  <c r="CI11" i="4" s="1"/>
  <c r="S9" i="9"/>
  <c r="CJ11" i="4" s="1"/>
  <c r="T9" i="9"/>
  <c r="CK11" i="4" s="1"/>
  <c r="U9" i="9"/>
  <c r="CL11" i="4" s="1"/>
  <c r="V9" i="9"/>
  <c r="CM11" i="4" s="1"/>
  <c r="D9" i="9"/>
  <c r="EL10" i="4" l="1"/>
  <c r="DO10" i="4"/>
  <c r="CR10" i="4"/>
  <c r="BU10" i="4"/>
  <c r="AX10" i="4"/>
  <c r="AA10" i="4"/>
  <c r="D10" i="4"/>
  <c r="B7" i="2"/>
  <c r="B15" i="2" s="1" a="1"/>
  <c r="B15" i="2" s="1"/>
  <c r="A11" i="2"/>
  <c r="E14" i="2" l="1"/>
  <c r="D14" i="2"/>
  <c r="C14" i="2"/>
  <c r="B14" i="2"/>
  <c r="E12" i="2" l="1"/>
  <c r="E16" i="2" a="1"/>
  <c r="E16" i="2" s="1"/>
  <c r="E20" i="2" a="1"/>
  <c r="E20" i="2" s="1"/>
  <c r="E24" i="2" a="1"/>
  <c r="E24" i="2" s="1"/>
  <c r="E28" i="2" a="1"/>
  <c r="E28" i="2" s="1"/>
  <c r="E32" i="2" a="1"/>
  <c r="E32" i="2" s="1"/>
  <c r="E15" i="2" a="1"/>
  <c r="E15" i="2" s="1"/>
  <c r="D19" i="2" a="1"/>
  <c r="D19" i="2" s="1"/>
  <c r="D23" i="2" a="1"/>
  <c r="D23" i="2" s="1"/>
  <c r="D27" i="2" a="1"/>
  <c r="D27" i="2" s="1"/>
  <c r="D31" i="2" a="1"/>
  <c r="D31" i="2" s="1"/>
  <c r="D35" i="2" a="1"/>
  <c r="D35" i="2" s="1"/>
  <c r="C18" i="2" a="1"/>
  <c r="C18" i="2" s="1"/>
  <c r="C26" i="2" a="1"/>
  <c r="C26" i="2" s="1"/>
  <c r="D12" i="2"/>
  <c r="E17" i="2" a="1"/>
  <c r="E17" i="2" s="1"/>
  <c r="E21" i="2" a="1"/>
  <c r="E21" i="2" s="1"/>
  <c r="E25" i="2" a="1"/>
  <c r="E25" i="2" s="1"/>
  <c r="E29" i="2" a="1"/>
  <c r="E29" i="2" s="1"/>
  <c r="E33" i="2" a="1"/>
  <c r="E33" i="2" s="1"/>
  <c r="D16" i="2" a="1"/>
  <c r="D16" i="2" s="1"/>
  <c r="D20" i="2" a="1"/>
  <c r="D20" i="2" s="1"/>
  <c r="D24" i="2" a="1"/>
  <c r="D24" i="2" s="1"/>
  <c r="D28" i="2" a="1"/>
  <c r="D28" i="2" s="1"/>
  <c r="D32" i="2" a="1"/>
  <c r="D32" i="2" s="1"/>
  <c r="D15" i="2" a="1"/>
  <c r="D15" i="2" s="1"/>
  <c r="C19" i="2" a="1"/>
  <c r="C19" i="2" s="1"/>
  <c r="C23" i="2" a="1"/>
  <c r="C23" i="2" s="1"/>
  <c r="C27" i="2" a="1"/>
  <c r="C27" i="2" s="1"/>
  <c r="C31" i="2" a="1"/>
  <c r="C31" i="2" s="1"/>
  <c r="C35" i="2" a="1"/>
  <c r="C35" i="2" s="1"/>
  <c r="C17" i="2" a="1"/>
  <c r="C17" i="2" s="1"/>
  <c r="C29" i="2" a="1"/>
  <c r="C29" i="2" s="1"/>
  <c r="C30" i="2" a="1"/>
  <c r="C30" i="2" s="1"/>
  <c r="C12" i="2"/>
  <c r="E18" i="2" a="1"/>
  <c r="E18" i="2" s="1"/>
  <c r="E22" i="2" a="1"/>
  <c r="E22" i="2" s="1"/>
  <c r="E26" i="2" a="1"/>
  <c r="E26" i="2" s="1"/>
  <c r="E30" i="2" a="1"/>
  <c r="E30" i="2" s="1"/>
  <c r="E34" i="2" a="1"/>
  <c r="E34" i="2" s="1"/>
  <c r="D17" i="2" a="1"/>
  <c r="D17" i="2" s="1"/>
  <c r="D21" i="2" a="1"/>
  <c r="D21" i="2" s="1"/>
  <c r="D25" i="2" a="1"/>
  <c r="D25" i="2" s="1"/>
  <c r="D29" i="2" a="1"/>
  <c r="D29" i="2" s="1"/>
  <c r="D33" i="2" a="1"/>
  <c r="D33" i="2" s="1"/>
  <c r="C16" i="2" a="1"/>
  <c r="C16" i="2" s="1"/>
  <c r="C20" i="2" a="1"/>
  <c r="C20" i="2" s="1"/>
  <c r="C24" i="2" a="1"/>
  <c r="C24" i="2" s="1"/>
  <c r="C28" i="2" a="1"/>
  <c r="C28" i="2" s="1"/>
  <c r="C32" i="2" a="1"/>
  <c r="C32" i="2" s="1"/>
  <c r="C15" i="2" a="1"/>
  <c r="C15" i="2" s="1"/>
  <c r="C25" i="2" a="1"/>
  <c r="C25" i="2" s="1"/>
  <c r="C22" i="2" a="1"/>
  <c r="C22" i="2" s="1"/>
  <c r="B12" i="2"/>
  <c r="E19" i="2" a="1"/>
  <c r="E19" i="2" s="1"/>
  <c r="E23" i="2" a="1"/>
  <c r="E23" i="2" s="1"/>
  <c r="E27" i="2" a="1"/>
  <c r="E27" i="2" s="1"/>
  <c r="E31" i="2" a="1"/>
  <c r="E31" i="2" s="1"/>
  <c r="E35" i="2" a="1"/>
  <c r="E35" i="2" s="1"/>
  <c r="D18" i="2" a="1"/>
  <c r="D18" i="2" s="1"/>
  <c r="D22" i="2" a="1"/>
  <c r="D22" i="2" s="1"/>
  <c r="D26" i="2" a="1"/>
  <c r="D26" i="2" s="1"/>
  <c r="D30" i="2" a="1"/>
  <c r="D30" i="2" s="1"/>
  <c r="D34" i="2" a="1"/>
  <c r="D34" i="2" s="1"/>
  <c r="C21" i="2" a="1"/>
  <c r="C21" i="2" s="1"/>
  <c r="C33" i="2" a="1"/>
  <c r="C33" i="2" s="1"/>
  <c r="C34" i="2" a="1"/>
  <c r="C34" i="2" s="1"/>
  <c r="B16" i="2" a="1"/>
  <c r="B16" i="2" s="1"/>
  <c r="B20" i="2" a="1"/>
  <c r="B20" i="2" s="1"/>
  <c r="B24" i="2" a="1"/>
  <c r="B24" i="2" s="1"/>
  <c r="B28" i="2" a="1"/>
  <c r="B28" i="2" s="1"/>
  <c r="B32" i="2" a="1"/>
  <c r="B32" i="2" s="1"/>
  <c r="B35" i="2" a="1"/>
  <c r="B35" i="2" s="1"/>
  <c r="B17" i="2" a="1"/>
  <c r="B17" i="2" s="1"/>
  <c r="B21" i="2" a="1"/>
  <c r="B21" i="2" s="1"/>
  <c r="B25" i="2" a="1"/>
  <c r="B25" i="2" s="1"/>
  <c r="B29" i="2" a="1"/>
  <c r="B29" i="2" s="1"/>
  <c r="B33" i="2" a="1"/>
  <c r="B33" i="2" s="1"/>
  <c r="B27" i="2" a="1"/>
  <c r="B27" i="2" s="1"/>
  <c r="B18" i="2" a="1"/>
  <c r="B18" i="2" s="1"/>
  <c r="B22" i="2" a="1"/>
  <c r="B22" i="2" s="1"/>
  <c r="B26" i="2" a="1"/>
  <c r="B26" i="2" s="1"/>
  <c r="B30" i="2" a="1"/>
  <c r="B30" i="2" s="1"/>
  <c r="B34" i="2" a="1"/>
  <c r="B34" i="2" s="1"/>
  <c r="B23" i="2" a="1"/>
  <c r="B23" i="2" s="1"/>
  <c r="B19" i="2" a="1"/>
  <c r="B19" i="2" s="1"/>
  <c r="B31" i="2" a="1"/>
  <c r="B31" i="2" s="1"/>
  <c r="A9" i="2"/>
  <c r="C11" i="2" l="1"/>
  <c r="E11" i="2"/>
  <c r="D11" i="2"/>
  <c r="B11" i="2"/>
  <c r="B6" i="4"/>
  <c r="F5" i="9"/>
  <c r="F6" i="9"/>
  <c r="EL9" i="4"/>
  <c r="DO9" i="4"/>
  <c r="CR9" i="4"/>
  <c r="BU9" i="4"/>
  <c r="AX9" i="4"/>
  <c r="AA9" i="4"/>
  <c r="B5" i="4" l="1"/>
  <c r="D6" i="9" l="1"/>
  <c r="D5" i="9"/>
  <c r="B1" i="4" l="1"/>
  <c r="L181" i="4" l="1"/>
  <c r="BF181" i="4" s="1"/>
  <c r="ET181" i="4" s="1"/>
  <c r="L184" i="4"/>
  <c r="BF184" i="4" s="1"/>
  <c r="ET184" i="4" s="1"/>
  <c r="H180" i="4"/>
  <c r="BB180" i="4" s="1"/>
  <c r="EP180" i="4" s="1"/>
  <c r="H182" i="4"/>
  <c r="BB182" i="4" s="1"/>
  <c r="EP182" i="4" s="1"/>
  <c r="AO180" i="4"/>
  <c r="AO184" i="4"/>
  <c r="AC180" i="4"/>
  <c r="AC184" i="4"/>
  <c r="CG180" i="4"/>
  <c r="EA180" i="4" s="1"/>
  <c r="CG184" i="4"/>
  <c r="EA184" i="4" s="1"/>
  <c r="DI180" i="4"/>
  <c r="DI184" i="4"/>
  <c r="S180" i="4"/>
  <c r="BM180" i="4" s="1"/>
  <c r="FA180" i="4" s="1"/>
  <c r="S184" i="4"/>
  <c r="BM184" i="4" s="1"/>
  <c r="FA184" i="4" s="1"/>
  <c r="K180" i="4"/>
  <c r="K184" i="4"/>
  <c r="G186" i="4"/>
  <c r="BA186" i="4" s="1"/>
  <c r="EO186" i="4" s="1"/>
  <c r="G183" i="4"/>
  <c r="BA183" i="4" s="1"/>
  <c r="EO183" i="4" s="1"/>
  <c r="AN180" i="4"/>
  <c r="AN184" i="4"/>
  <c r="CF180" i="4"/>
  <c r="DZ180" i="4" s="1"/>
  <c r="CF187" i="4"/>
  <c r="DZ187" i="4" s="1"/>
  <c r="DH180" i="4"/>
  <c r="DH184" i="4"/>
  <c r="CZ180" i="4"/>
  <c r="CZ184" i="4"/>
  <c r="CV180" i="4"/>
  <c r="CV184" i="4"/>
  <c r="T180" i="4"/>
  <c r="BN180" i="4" s="1"/>
  <c r="FB180" i="4" s="1"/>
  <c r="T183" i="4"/>
  <c r="BN183" i="4" s="1"/>
  <c r="FB183" i="4" s="1"/>
  <c r="AK180" i="4"/>
  <c r="AK184" i="4"/>
  <c r="BY180" i="4"/>
  <c r="DS180" i="4" s="1"/>
  <c r="BY184" i="4"/>
  <c r="DS184" i="4" s="1"/>
  <c r="DA180" i="4"/>
  <c r="DA184" i="4"/>
  <c r="CS180" i="4"/>
  <c r="CS184" i="4"/>
  <c r="O186" i="4"/>
  <c r="BI186" i="4" s="1"/>
  <c r="EW186" i="4" s="1"/>
  <c r="O183" i="4"/>
  <c r="BI183" i="4" s="1"/>
  <c r="EW183" i="4" s="1"/>
  <c r="AR180" i="4"/>
  <c r="AR184" i="4"/>
  <c r="AJ180" i="4"/>
  <c r="AJ184" i="4"/>
  <c r="AB180" i="4"/>
  <c r="AB184" i="4"/>
  <c r="CJ180" i="4"/>
  <c r="ED180" i="4" s="1"/>
  <c r="CJ187" i="4"/>
  <c r="ED187" i="4" s="1"/>
  <c r="CB180" i="4"/>
  <c r="DV180" i="4" s="1"/>
  <c r="CB187" i="4"/>
  <c r="DV187" i="4" s="1"/>
  <c r="BX180" i="4"/>
  <c r="DR180" i="4" s="1"/>
  <c r="BX187" i="4"/>
  <c r="DR187" i="4" s="1"/>
  <c r="DD180" i="4"/>
  <c r="DD184" i="4"/>
  <c r="V180" i="4"/>
  <c r="BP180" i="4" s="1"/>
  <c r="FD180" i="4" s="1"/>
  <c r="V184" i="4"/>
  <c r="BP184" i="4" s="1"/>
  <c r="FD184" i="4" s="1"/>
  <c r="R180" i="4"/>
  <c r="BL180" i="4" s="1"/>
  <c r="EZ180" i="4" s="1"/>
  <c r="R184" i="4"/>
  <c r="BL184" i="4" s="1"/>
  <c r="EZ184" i="4" s="1"/>
  <c r="N180" i="4"/>
  <c r="BH180" i="4" s="1"/>
  <c r="N184" i="4"/>
  <c r="BH184" i="4" s="1"/>
  <c r="J180" i="4"/>
  <c r="BD180" i="4" s="1"/>
  <c r="ER180" i="4" s="1"/>
  <c r="J184" i="4"/>
  <c r="BD184" i="4" s="1"/>
  <c r="ER184" i="4" s="1"/>
  <c r="F180" i="4"/>
  <c r="AZ180" i="4" s="1"/>
  <c r="EN180" i="4" s="1"/>
  <c r="F184" i="4"/>
  <c r="AZ184" i="4" s="1"/>
  <c r="EN184" i="4" s="1"/>
  <c r="AQ180" i="4"/>
  <c r="AQ184" i="4"/>
  <c r="AM180" i="4"/>
  <c r="AM184" i="4"/>
  <c r="AI180" i="4"/>
  <c r="AI184" i="4"/>
  <c r="AE180" i="4"/>
  <c r="AE184" i="4"/>
  <c r="CM180" i="4"/>
  <c r="EG180" i="4" s="1"/>
  <c r="CM184" i="4"/>
  <c r="EG184" i="4" s="1"/>
  <c r="CI180" i="4"/>
  <c r="EC180" i="4" s="1"/>
  <c r="CI184" i="4"/>
  <c r="EC184" i="4" s="1"/>
  <c r="CE180" i="4"/>
  <c r="DY180" i="4" s="1"/>
  <c r="CE184" i="4"/>
  <c r="DY184" i="4" s="1"/>
  <c r="CA180" i="4"/>
  <c r="DU180" i="4" s="1"/>
  <c r="CA184" i="4"/>
  <c r="DU184" i="4" s="1"/>
  <c r="BW180" i="4"/>
  <c r="DQ180" i="4" s="1"/>
  <c r="BW184" i="4"/>
  <c r="DQ184" i="4" s="1"/>
  <c r="DG180" i="4"/>
  <c r="DG184" i="4"/>
  <c r="DC180" i="4"/>
  <c r="DC184" i="4"/>
  <c r="CY181" i="4"/>
  <c r="CY185" i="4"/>
  <c r="CU180" i="4"/>
  <c r="CU184" i="4"/>
  <c r="P183" i="4"/>
  <c r="BJ183" i="4" s="1"/>
  <c r="EX183" i="4" s="1"/>
  <c r="P186" i="4"/>
  <c r="BJ186" i="4" s="1"/>
  <c r="EX186" i="4" s="1"/>
  <c r="AS180" i="4"/>
  <c r="AS184" i="4"/>
  <c r="L185" i="4"/>
  <c r="BF185" i="4" s="1"/>
  <c r="ET185" i="4" s="1"/>
  <c r="L180" i="4"/>
  <c r="BF180" i="4" s="1"/>
  <c r="ET180" i="4" s="1"/>
  <c r="H186" i="4"/>
  <c r="BB186" i="4" s="1"/>
  <c r="EP186" i="4" s="1"/>
  <c r="H183" i="4"/>
  <c r="BB183" i="4" s="1"/>
  <c r="EP183" i="4" s="1"/>
  <c r="AO181" i="4"/>
  <c r="AO185" i="4"/>
  <c r="AC181" i="4"/>
  <c r="AC185" i="4"/>
  <c r="CG181" i="4"/>
  <c r="EA181" i="4" s="1"/>
  <c r="CG185" i="4"/>
  <c r="EA185" i="4" s="1"/>
  <c r="DI181" i="4"/>
  <c r="DI185" i="4"/>
  <c r="S181" i="4"/>
  <c r="BM181" i="4" s="1"/>
  <c r="FA181" i="4" s="1"/>
  <c r="S185" i="4"/>
  <c r="BM185" i="4" s="1"/>
  <c r="FA185" i="4" s="1"/>
  <c r="K181" i="4"/>
  <c r="K185" i="4"/>
  <c r="G180" i="4"/>
  <c r="BA180" i="4" s="1"/>
  <c r="EO180" i="4" s="1"/>
  <c r="G184" i="4"/>
  <c r="BA184" i="4" s="1"/>
  <c r="EO184" i="4" s="1"/>
  <c r="AN181" i="4"/>
  <c r="AN185" i="4"/>
  <c r="CF181" i="4"/>
  <c r="DZ181" i="4" s="1"/>
  <c r="CF185" i="4"/>
  <c r="DZ185" i="4" s="1"/>
  <c r="DH181" i="4"/>
  <c r="DH185" i="4"/>
  <c r="CZ181" i="4"/>
  <c r="CZ185" i="4"/>
  <c r="CV181" i="4"/>
  <c r="CV185" i="4"/>
  <c r="T187" i="4"/>
  <c r="BN187" i="4" s="1"/>
  <c r="FB187" i="4" s="1"/>
  <c r="T184" i="4"/>
  <c r="BN184" i="4" s="1"/>
  <c r="FB184" i="4" s="1"/>
  <c r="AK181" i="4"/>
  <c r="AK185" i="4"/>
  <c r="BY181" i="4"/>
  <c r="DS181" i="4" s="1"/>
  <c r="BY185" i="4"/>
  <c r="DS185" i="4" s="1"/>
  <c r="DA181" i="4"/>
  <c r="DA185" i="4"/>
  <c r="CS181" i="4"/>
  <c r="CS185" i="4"/>
  <c r="O180" i="4"/>
  <c r="BI180" i="4" s="1"/>
  <c r="EW180" i="4" s="1"/>
  <c r="O184" i="4"/>
  <c r="BI184" i="4" s="1"/>
  <c r="EW184" i="4" s="1"/>
  <c r="AR181" i="4"/>
  <c r="AR185" i="4"/>
  <c r="AJ181" i="4"/>
  <c r="AJ185" i="4"/>
  <c r="AB181" i="4"/>
  <c r="AB185" i="4"/>
  <c r="CJ181" i="4"/>
  <c r="ED181" i="4" s="1"/>
  <c r="CJ184" i="4"/>
  <c r="ED184" i="4" s="1"/>
  <c r="CB181" i="4"/>
  <c r="DV181" i="4" s="1"/>
  <c r="CB182" i="4"/>
  <c r="DV182" i="4" s="1"/>
  <c r="BX181" i="4"/>
  <c r="DR181" i="4" s="1"/>
  <c r="BX183" i="4"/>
  <c r="DR183" i="4" s="1"/>
  <c r="DD181" i="4"/>
  <c r="DD185" i="4"/>
  <c r="V181" i="4"/>
  <c r="BP181" i="4" s="1"/>
  <c r="FD181" i="4" s="1"/>
  <c r="V185" i="4"/>
  <c r="BP185" i="4" s="1"/>
  <c r="FD185" i="4" s="1"/>
  <c r="R181" i="4"/>
  <c r="BL181" i="4" s="1"/>
  <c r="EZ181" i="4" s="1"/>
  <c r="R185" i="4"/>
  <c r="BL185" i="4" s="1"/>
  <c r="EZ185" i="4" s="1"/>
  <c r="N181" i="4"/>
  <c r="BH181" i="4" s="1"/>
  <c r="N185" i="4"/>
  <c r="BH185" i="4" s="1"/>
  <c r="J181" i="4"/>
  <c r="BD181" i="4" s="1"/>
  <c r="ER181" i="4" s="1"/>
  <c r="J185" i="4"/>
  <c r="BD185" i="4" s="1"/>
  <c r="ER185" i="4" s="1"/>
  <c r="F181" i="4"/>
  <c r="AZ181" i="4" s="1"/>
  <c r="EN181" i="4" s="1"/>
  <c r="F185" i="4"/>
  <c r="AZ185" i="4" s="1"/>
  <c r="EN185" i="4" s="1"/>
  <c r="AQ181" i="4"/>
  <c r="AQ185" i="4"/>
  <c r="AM181" i="4"/>
  <c r="AM185" i="4"/>
  <c r="AI181" i="4"/>
  <c r="AI185" i="4"/>
  <c r="AE181" i="4"/>
  <c r="AE185" i="4"/>
  <c r="CM181" i="4"/>
  <c r="EG181" i="4" s="1"/>
  <c r="CM185" i="4"/>
  <c r="EG185" i="4" s="1"/>
  <c r="CI181" i="4"/>
  <c r="EC181" i="4" s="1"/>
  <c r="CI185" i="4"/>
  <c r="EC185" i="4" s="1"/>
  <c r="CE181" i="4"/>
  <c r="DY181" i="4" s="1"/>
  <c r="CE185" i="4"/>
  <c r="DY185" i="4" s="1"/>
  <c r="CA181" i="4"/>
  <c r="DU181" i="4" s="1"/>
  <c r="CA185" i="4"/>
  <c r="DU185" i="4" s="1"/>
  <c r="BW181" i="4"/>
  <c r="DQ181" i="4" s="1"/>
  <c r="BW185" i="4"/>
  <c r="DQ185" i="4" s="1"/>
  <c r="DG181" i="4"/>
  <c r="DG185" i="4"/>
  <c r="DC181" i="4"/>
  <c r="DC185" i="4"/>
  <c r="CY182" i="4"/>
  <c r="CY186" i="4"/>
  <c r="CU181" i="4"/>
  <c r="CU185" i="4"/>
  <c r="P184" i="4"/>
  <c r="BJ184" i="4" s="1"/>
  <c r="EX184" i="4" s="1"/>
  <c r="P187" i="4"/>
  <c r="BJ187" i="4" s="1"/>
  <c r="EX187" i="4" s="1"/>
  <c r="AS181" i="4"/>
  <c r="L182" i="4"/>
  <c r="BF182" i="4" s="1"/>
  <c r="ET182" i="4" s="1"/>
  <c r="L186" i="4"/>
  <c r="BF186" i="4" s="1"/>
  <c r="ET186" i="4" s="1"/>
  <c r="H181" i="4"/>
  <c r="BB181" i="4" s="1"/>
  <c r="EP181" i="4" s="1"/>
  <c r="H184" i="4"/>
  <c r="BB184" i="4" s="1"/>
  <c r="EP184" i="4" s="1"/>
  <c r="AO182" i="4"/>
  <c r="AO186" i="4"/>
  <c r="AC182" i="4"/>
  <c r="AC186" i="4"/>
  <c r="CG182" i="4"/>
  <c r="EA182" i="4" s="1"/>
  <c r="CG186" i="4"/>
  <c r="EA186" i="4" s="1"/>
  <c r="DI182" i="4"/>
  <c r="DI186" i="4"/>
  <c r="S182" i="4"/>
  <c r="BM182" i="4" s="1"/>
  <c r="FA182" i="4" s="1"/>
  <c r="S186" i="4"/>
  <c r="BM186" i="4" s="1"/>
  <c r="FA186" i="4" s="1"/>
  <c r="K182" i="4"/>
  <c r="K186" i="4"/>
  <c r="G181" i="4"/>
  <c r="BA181" i="4" s="1"/>
  <c r="EO181" i="4" s="1"/>
  <c r="G185" i="4"/>
  <c r="BA185" i="4" s="1"/>
  <c r="EO185" i="4" s="1"/>
  <c r="AN182" i="4"/>
  <c r="AN186" i="4"/>
  <c r="CF184" i="4"/>
  <c r="DZ184" i="4" s="1"/>
  <c r="CF182" i="4"/>
  <c r="DZ182" i="4" s="1"/>
  <c r="DH182" i="4"/>
  <c r="DH186" i="4"/>
  <c r="CZ182" i="4"/>
  <c r="CZ186" i="4"/>
  <c r="CV182" i="4"/>
  <c r="CV186" i="4"/>
  <c r="T181" i="4"/>
  <c r="BN181" i="4" s="1"/>
  <c r="FB181" i="4" s="1"/>
  <c r="T185" i="4"/>
  <c r="BN185" i="4" s="1"/>
  <c r="FB185" i="4" s="1"/>
  <c r="AK182" i="4"/>
  <c r="AK186" i="4"/>
  <c r="BY182" i="4"/>
  <c r="DS182" i="4" s="1"/>
  <c r="BY186" i="4"/>
  <c r="DS186" i="4" s="1"/>
  <c r="DA182" i="4"/>
  <c r="DA186" i="4"/>
  <c r="CS182" i="4"/>
  <c r="CS186" i="4"/>
  <c r="O181" i="4"/>
  <c r="BI181" i="4" s="1"/>
  <c r="EW181" i="4" s="1"/>
  <c r="O185" i="4"/>
  <c r="BI185" i="4" s="1"/>
  <c r="EW185" i="4" s="1"/>
  <c r="AR182" i="4"/>
  <c r="AR186" i="4"/>
  <c r="AJ182" i="4"/>
  <c r="AJ186" i="4"/>
  <c r="AB182" i="4"/>
  <c r="AB187" i="4"/>
  <c r="CJ183" i="4"/>
  <c r="ED183" i="4" s="1"/>
  <c r="CJ185" i="4"/>
  <c r="ED185" i="4" s="1"/>
  <c r="CB185" i="4"/>
  <c r="DV185" i="4" s="1"/>
  <c r="CB183" i="4"/>
  <c r="DV183" i="4" s="1"/>
  <c r="BX182" i="4"/>
  <c r="DR182" i="4" s="1"/>
  <c r="BX184" i="4"/>
  <c r="DR184" i="4" s="1"/>
  <c r="DD182" i="4"/>
  <c r="DD186" i="4"/>
  <c r="V182" i="4"/>
  <c r="BP182" i="4" s="1"/>
  <c r="FD182" i="4" s="1"/>
  <c r="V186" i="4"/>
  <c r="BP186" i="4" s="1"/>
  <c r="FD186" i="4" s="1"/>
  <c r="R182" i="4"/>
  <c r="BL182" i="4" s="1"/>
  <c r="EZ182" i="4" s="1"/>
  <c r="R186" i="4"/>
  <c r="BL186" i="4" s="1"/>
  <c r="EZ186" i="4" s="1"/>
  <c r="N182" i="4"/>
  <c r="BH182" i="4" s="1"/>
  <c r="EV182" i="4" s="1"/>
  <c r="N186" i="4"/>
  <c r="BH186" i="4" s="1"/>
  <c r="J182" i="4"/>
  <c r="BD182" i="4" s="1"/>
  <c r="ER182" i="4" s="1"/>
  <c r="J186" i="4"/>
  <c r="BD186" i="4" s="1"/>
  <c r="ER186" i="4" s="1"/>
  <c r="F182" i="4"/>
  <c r="AZ182" i="4" s="1"/>
  <c r="EN182" i="4" s="1"/>
  <c r="F186" i="4"/>
  <c r="AZ186" i="4" s="1"/>
  <c r="EN186" i="4" s="1"/>
  <c r="AQ182" i="4"/>
  <c r="AQ186" i="4"/>
  <c r="AM182" i="4"/>
  <c r="AM187" i="4"/>
  <c r="AI182" i="4"/>
  <c r="AI186" i="4"/>
  <c r="AE182" i="4"/>
  <c r="AE186" i="4"/>
  <c r="CM182" i="4"/>
  <c r="EG182" i="4" s="1"/>
  <c r="CM186" i="4"/>
  <c r="EG186" i="4" s="1"/>
  <c r="CI182" i="4"/>
  <c r="EC182" i="4" s="1"/>
  <c r="CI186" i="4"/>
  <c r="EC186" i="4" s="1"/>
  <c r="CE182" i="4"/>
  <c r="DY182" i="4" s="1"/>
  <c r="CE186" i="4"/>
  <c r="DY186" i="4" s="1"/>
  <c r="CA182" i="4"/>
  <c r="DU182" i="4" s="1"/>
  <c r="CA186" i="4"/>
  <c r="DU186" i="4" s="1"/>
  <c r="BW182" i="4"/>
  <c r="DQ182" i="4" s="1"/>
  <c r="BW186" i="4"/>
  <c r="DQ186" i="4" s="1"/>
  <c r="DG182" i="4"/>
  <c r="DG186" i="4"/>
  <c r="DC182" i="4"/>
  <c r="L183" i="4"/>
  <c r="BF183" i="4" s="1"/>
  <c r="ET183" i="4" s="1"/>
  <c r="L187" i="4"/>
  <c r="BF187" i="4" s="1"/>
  <c r="ET187" i="4" s="1"/>
  <c r="H187" i="4"/>
  <c r="BB187" i="4" s="1"/>
  <c r="EP187" i="4" s="1"/>
  <c r="H185" i="4"/>
  <c r="BB185" i="4" s="1"/>
  <c r="EP185" i="4" s="1"/>
  <c r="AO183" i="4"/>
  <c r="AO187" i="4"/>
  <c r="AC183" i="4"/>
  <c r="AC187" i="4"/>
  <c r="CG183" i="4"/>
  <c r="EA183" i="4" s="1"/>
  <c r="CG187" i="4"/>
  <c r="EA187" i="4" s="1"/>
  <c r="DI183" i="4"/>
  <c r="DI187" i="4"/>
  <c r="S183" i="4"/>
  <c r="BM183" i="4" s="1"/>
  <c r="FA183" i="4" s="1"/>
  <c r="S187" i="4"/>
  <c r="BM187" i="4" s="1"/>
  <c r="FA187" i="4" s="1"/>
  <c r="K183" i="4"/>
  <c r="K187" i="4"/>
  <c r="G182" i="4"/>
  <c r="BA182" i="4" s="1"/>
  <c r="EO182" i="4" s="1"/>
  <c r="G187" i="4"/>
  <c r="BA187" i="4" s="1"/>
  <c r="EO187" i="4" s="1"/>
  <c r="AN183" i="4"/>
  <c r="AN187" i="4"/>
  <c r="CF186" i="4"/>
  <c r="DZ186" i="4" s="1"/>
  <c r="CF183" i="4"/>
  <c r="DZ183" i="4" s="1"/>
  <c r="DH183" i="4"/>
  <c r="DH187" i="4"/>
  <c r="CZ183" i="4"/>
  <c r="CZ187" i="4"/>
  <c r="CV183" i="4"/>
  <c r="CV187" i="4"/>
  <c r="T182" i="4"/>
  <c r="BN182" i="4" s="1"/>
  <c r="FB182" i="4" s="1"/>
  <c r="T186" i="4"/>
  <c r="BN186" i="4" s="1"/>
  <c r="FB186" i="4" s="1"/>
  <c r="AK183" i="4"/>
  <c r="AK187" i="4"/>
  <c r="BY183" i="4"/>
  <c r="DS183" i="4" s="1"/>
  <c r="BY187" i="4"/>
  <c r="DS187" i="4" s="1"/>
  <c r="DA183" i="4"/>
  <c r="DA187" i="4"/>
  <c r="CS183" i="4"/>
  <c r="CS187" i="4"/>
  <c r="O182" i="4"/>
  <c r="BI182" i="4" s="1"/>
  <c r="EW182" i="4" s="1"/>
  <c r="O187" i="4"/>
  <c r="BI187" i="4" s="1"/>
  <c r="EW187" i="4" s="1"/>
  <c r="AR183" i="4"/>
  <c r="AR187" i="4"/>
  <c r="AJ183" i="4"/>
  <c r="AJ187" i="4"/>
  <c r="AB183" i="4"/>
  <c r="AB186" i="4"/>
  <c r="CJ186" i="4"/>
  <c r="ED186" i="4" s="1"/>
  <c r="CJ182" i="4"/>
  <c r="ED182" i="4" s="1"/>
  <c r="CB186" i="4"/>
  <c r="DV186" i="4" s="1"/>
  <c r="CB184" i="4"/>
  <c r="DV184" i="4" s="1"/>
  <c r="BX186" i="4"/>
  <c r="DR186" i="4" s="1"/>
  <c r="BX185" i="4"/>
  <c r="DR185" i="4" s="1"/>
  <c r="DD183" i="4"/>
  <c r="DD187" i="4"/>
  <c r="V183" i="4"/>
  <c r="BP183" i="4" s="1"/>
  <c r="FD183" i="4" s="1"/>
  <c r="V187" i="4"/>
  <c r="BP187" i="4" s="1"/>
  <c r="FD187" i="4" s="1"/>
  <c r="R183" i="4"/>
  <c r="BL183" i="4" s="1"/>
  <c r="EZ183" i="4" s="1"/>
  <c r="R187" i="4"/>
  <c r="BL187" i="4" s="1"/>
  <c r="EZ187" i="4" s="1"/>
  <c r="N183" i="4"/>
  <c r="BH183" i="4" s="1"/>
  <c r="N187" i="4"/>
  <c r="BH187" i="4" s="1"/>
  <c r="J183" i="4"/>
  <c r="BD183" i="4" s="1"/>
  <c r="ER183" i="4" s="1"/>
  <c r="J187" i="4"/>
  <c r="BD187" i="4" s="1"/>
  <c r="ER187" i="4" s="1"/>
  <c r="F183" i="4"/>
  <c r="AZ183" i="4" s="1"/>
  <c r="EN183" i="4" s="1"/>
  <c r="F187" i="4"/>
  <c r="AZ187" i="4" s="1"/>
  <c r="EN187" i="4" s="1"/>
  <c r="AQ183" i="4"/>
  <c r="AQ187" i="4"/>
  <c r="AM183" i="4"/>
  <c r="AM186" i="4"/>
  <c r="AI183" i="4"/>
  <c r="AI187" i="4"/>
  <c r="AE183" i="4"/>
  <c r="AE187" i="4"/>
  <c r="CM183" i="4"/>
  <c r="EG183" i="4" s="1"/>
  <c r="CM187" i="4"/>
  <c r="EG187" i="4" s="1"/>
  <c r="CI183" i="4"/>
  <c r="EC183" i="4" s="1"/>
  <c r="CI187" i="4"/>
  <c r="EC187" i="4" s="1"/>
  <c r="CE183" i="4"/>
  <c r="DY183" i="4" s="1"/>
  <c r="CE187" i="4"/>
  <c r="DY187" i="4" s="1"/>
  <c r="CA183" i="4"/>
  <c r="DU183" i="4" s="1"/>
  <c r="CA187" i="4"/>
  <c r="DU187" i="4" s="1"/>
  <c r="BW183" i="4"/>
  <c r="DQ183" i="4" s="1"/>
  <c r="BW187" i="4"/>
  <c r="DQ187" i="4" s="1"/>
  <c r="DG183" i="4"/>
  <c r="DG187" i="4"/>
  <c r="DC183" i="4"/>
  <c r="DC187" i="4"/>
  <c r="CY184" i="4"/>
  <c r="CY180" i="4"/>
  <c r="CU183" i="4"/>
  <c r="CU187" i="4"/>
  <c r="P185" i="4"/>
  <c r="BJ185" i="4" s="1"/>
  <c r="EX185" i="4" s="1"/>
  <c r="DC186" i="4"/>
  <c r="CU186" i="4"/>
  <c r="AS182" i="4"/>
  <c r="AS187" i="4"/>
  <c r="AG183" i="4"/>
  <c r="AG187" i="4"/>
  <c r="CK183" i="4"/>
  <c r="EE183" i="4" s="1"/>
  <c r="CK187" i="4"/>
  <c r="EE187" i="4" s="1"/>
  <c r="CC183" i="4"/>
  <c r="DW183" i="4" s="1"/>
  <c r="CC187" i="4"/>
  <c r="DW187" i="4" s="1"/>
  <c r="DE183" i="4"/>
  <c r="DE187" i="4"/>
  <c r="U182" i="4"/>
  <c r="BO182" i="4" s="1"/>
  <c r="FC182" i="4" s="1"/>
  <c r="U186" i="4"/>
  <c r="BO186" i="4" s="1"/>
  <c r="FC186" i="4" s="1"/>
  <c r="Q181" i="4"/>
  <c r="BK181" i="4" s="1"/>
  <c r="Q187" i="4"/>
  <c r="BK187" i="4" s="1"/>
  <c r="M182" i="4"/>
  <c r="BG182" i="4" s="1"/>
  <c r="M184" i="4"/>
  <c r="BG184" i="4" s="1"/>
  <c r="E185" i="4"/>
  <c r="AY185" i="4" s="1"/>
  <c r="EM185" i="4" s="1"/>
  <c r="E186" i="4"/>
  <c r="AY186" i="4" s="1"/>
  <c r="EM186" i="4" s="1"/>
  <c r="AP182" i="4"/>
  <c r="AP187" i="4"/>
  <c r="AL184" i="4"/>
  <c r="AL187" i="4"/>
  <c r="AH181" i="4"/>
  <c r="AH187" i="4"/>
  <c r="AD185" i="4"/>
  <c r="AD187" i="4"/>
  <c r="CL183" i="4"/>
  <c r="EF183" i="4" s="1"/>
  <c r="CL187" i="4"/>
  <c r="EF187" i="4" s="1"/>
  <c r="CH183" i="4"/>
  <c r="EB183" i="4" s="1"/>
  <c r="CH187" i="4"/>
  <c r="EB187" i="4" s="1"/>
  <c r="CD183" i="4"/>
  <c r="DX183" i="4" s="1"/>
  <c r="CD187" i="4"/>
  <c r="DX187" i="4" s="1"/>
  <c r="BV183" i="4"/>
  <c r="DP183" i="4" s="1"/>
  <c r="BV187" i="4"/>
  <c r="DP187" i="4" s="1"/>
  <c r="DJ183" i="4"/>
  <c r="DJ187" i="4"/>
  <c r="DF183" i="4"/>
  <c r="DF187" i="4"/>
  <c r="DB183" i="4"/>
  <c r="DB187" i="4"/>
  <c r="CX183" i="4"/>
  <c r="CX187" i="4"/>
  <c r="CT183" i="4"/>
  <c r="CY183" i="4"/>
  <c r="P180" i="4"/>
  <c r="BJ180" i="4" s="1"/>
  <c r="EX180" i="4" s="1"/>
  <c r="AS183" i="4"/>
  <c r="AG180" i="4"/>
  <c r="AG184" i="4"/>
  <c r="CK180" i="4"/>
  <c r="EE180" i="4" s="1"/>
  <c r="CK184" i="4"/>
  <c r="EE184" i="4" s="1"/>
  <c r="CC180" i="4"/>
  <c r="DW180" i="4" s="1"/>
  <c r="CC184" i="4"/>
  <c r="DW184" i="4" s="1"/>
  <c r="DE180" i="4"/>
  <c r="DE184" i="4"/>
  <c r="U184" i="4"/>
  <c r="BO184" i="4" s="1"/>
  <c r="FC184" i="4" s="1"/>
  <c r="U185" i="4"/>
  <c r="BO185" i="4" s="1"/>
  <c r="FC185" i="4" s="1"/>
  <c r="Q183" i="4"/>
  <c r="BK183" i="4" s="1"/>
  <c r="EY183" i="4" s="1"/>
  <c r="Q182" i="4"/>
  <c r="BK182" i="4" s="1"/>
  <c r="M186" i="4"/>
  <c r="BG186" i="4" s="1"/>
  <c r="M183" i="4"/>
  <c r="BG183" i="4" s="1"/>
  <c r="EU183" i="4" s="1"/>
  <c r="E180" i="4"/>
  <c r="AY180" i="4" s="1"/>
  <c r="EM180" i="4" s="1"/>
  <c r="E184" i="4"/>
  <c r="AY184" i="4" s="1"/>
  <c r="EM184" i="4" s="1"/>
  <c r="AP180" i="4"/>
  <c r="AP183" i="4"/>
  <c r="AL180" i="4"/>
  <c r="AL181" i="4"/>
  <c r="AH180" i="4"/>
  <c r="AH185" i="4"/>
  <c r="AD180" i="4"/>
  <c r="AD182" i="4"/>
  <c r="CL180" i="4"/>
  <c r="EF180" i="4" s="1"/>
  <c r="CL184" i="4"/>
  <c r="EF184" i="4" s="1"/>
  <c r="CH180" i="4"/>
  <c r="EB180" i="4" s="1"/>
  <c r="CH184" i="4"/>
  <c r="EB184" i="4" s="1"/>
  <c r="CD180" i="4"/>
  <c r="DX180" i="4" s="1"/>
  <c r="CD184" i="4"/>
  <c r="DX184" i="4" s="1"/>
  <c r="BV180" i="4"/>
  <c r="DP180" i="4" s="1"/>
  <c r="BV184" i="4"/>
  <c r="DP184" i="4" s="1"/>
  <c r="DJ180" i="4"/>
  <c r="DJ184" i="4"/>
  <c r="DF180" i="4"/>
  <c r="DF184" i="4"/>
  <c r="DB180" i="4"/>
  <c r="DB184" i="4"/>
  <c r="CX180" i="4"/>
  <c r="CX184" i="4"/>
  <c r="CT180" i="4"/>
  <c r="CT184" i="4"/>
  <c r="CY187" i="4"/>
  <c r="P181" i="4"/>
  <c r="BJ181" i="4" s="1"/>
  <c r="EX181" i="4" s="1"/>
  <c r="AS185" i="4"/>
  <c r="AG181" i="4"/>
  <c r="AG185" i="4"/>
  <c r="CK181" i="4"/>
  <c r="EE181" i="4" s="1"/>
  <c r="CK185" i="4"/>
  <c r="EE185" i="4" s="1"/>
  <c r="CC181" i="4"/>
  <c r="DW181" i="4" s="1"/>
  <c r="CC185" i="4"/>
  <c r="DW185" i="4" s="1"/>
  <c r="DE181" i="4"/>
  <c r="DE185" i="4"/>
  <c r="U180" i="4"/>
  <c r="BO180" i="4" s="1"/>
  <c r="FC180" i="4" s="1"/>
  <c r="U187" i="4"/>
  <c r="BO187" i="4" s="1"/>
  <c r="FC187" i="4" s="1"/>
  <c r="Q185" i="4"/>
  <c r="BK185" i="4" s="1"/>
  <c r="Q186" i="4"/>
  <c r="BK186" i="4" s="1"/>
  <c r="M180" i="4"/>
  <c r="BG180" i="4" s="1"/>
  <c r="EU180" i="4" s="1"/>
  <c r="M187" i="4"/>
  <c r="BG187" i="4" s="1"/>
  <c r="E181" i="4"/>
  <c r="AY181" i="4" s="1"/>
  <c r="EM181" i="4" s="1"/>
  <c r="E187" i="4"/>
  <c r="AY187" i="4" s="1"/>
  <c r="EM187" i="4" s="1"/>
  <c r="AP181" i="4"/>
  <c r="AP184" i="4"/>
  <c r="AL182" i="4"/>
  <c r="AL185" i="4"/>
  <c r="AH183" i="4"/>
  <c r="AH182" i="4"/>
  <c r="AD184" i="4"/>
  <c r="AD183" i="4"/>
  <c r="CL181" i="4"/>
  <c r="EF181" i="4" s="1"/>
  <c r="CL185" i="4"/>
  <c r="EF185" i="4" s="1"/>
  <c r="CH181" i="4"/>
  <c r="EB181" i="4" s="1"/>
  <c r="CH185" i="4"/>
  <c r="EB185" i="4" s="1"/>
  <c r="CD181" i="4"/>
  <c r="DX181" i="4" s="1"/>
  <c r="CD185" i="4"/>
  <c r="DX185" i="4" s="1"/>
  <c r="BV181" i="4"/>
  <c r="DP181" i="4" s="1"/>
  <c r="BV185" i="4"/>
  <c r="DP185" i="4" s="1"/>
  <c r="DJ181" i="4"/>
  <c r="DJ185" i="4"/>
  <c r="DF181" i="4"/>
  <c r="DF185" i="4"/>
  <c r="DB181" i="4"/>
  <c r="DB185" i="4"/>
  <c r="CX181" i="4"/>
  <c r="CX185" i="4"/>
  <c r="CT181" i="4"/>
  <c r="CT185" i="4"/>
  <c r="CU182" i="4"/>
  <c r="P182" i="4"/>
  <c r="BJ182" i="4" s="1"/>
  <c r="EX182" i="4" s="1"/>
  <c r="AS186" i="4"/>
  <c r="AG182" i="4"/>
  <c r="AG186" i="4"/>
  <c r="CK182" i="4"/>
  <c r="EE182" i="4" s="1"/>
  <c r="CK186" i="4"/>
  <c r="EE186" i="4" s="1"/>
  <c r="CC182" i="4"/>
  <c r="DW182" i="4" s="1"/>
  <c r="CC186" i="4"/>
  <c r="DW186" i="4" s="1"/>
  <c r="DE182" i="4"/>
  <c r="DE186" i="4"/>
  <c r="U181" i="4"/>
  <c r="BO181" i="4" s="1"/>
  <c r="FC181" i="4" s="1"/>
  <c r="U183" i="4"/>
  <c r="BO183" i="4" s="1"/>
  <c r="FC183" i="4" s="1"/>
  <c r="Q180" i="4"/>
  <c r="BK180" i="4" s="1"/>
  <c r="EY180" i="4" s="1"/>
  <c r="Q184" i="4"/>
  <c r="BK184" i="4" s="1"/>
  <c r="M181" i="4"/>
  <c r="BG181" i="4" s="1"/>
  <c r="EU181" i="4" s="1"/>
  <c r="M185" i="4"/>
  <c r="BG185" i="4" s="1"/>
  <c r="E182" i="4"/>
  <c r="AY182" i="4" s="1"/>
  <c r="EM182" i="4" s="1"/>
  <c r="E183" i="4"/>
  <c r="AY183" i="4" s="1"/>
  <c r="EM183" i="4" s="1"/>
  <c r="AP185" i="4"/>
  <c r="AP186" i="4"/>
  <c r="AL183" i="4"/>
  <c r="AL186" i="4"/>
  <c r="AH184" i="4"/>
  <c r="AH186" i="4"/>
  <c r="AD181" i="4"/>
  <c r="AD186" i="4"/>
  <c r="CL182" i="4"/>
  <c r="EF182" i="4" s="1"/>
  <c r="CL186" i="4"/>
  <c r="EF186" i="4" s="1"/>
  <c r="CH182" i="4"/>
  <c r="EB182" i="4" s="1"/>
  <c r="CH186" i="4"/>
  <c r="EB186" i="4" s="1"/>
  <c r="CD182" i="4"/>
  <c r="DX182" i="4" s="1"/>
  <c r="CD186" i="4"/>
  <c r="DX186" i="4" s="1"/>
  <c r="BV182" i="4"/>
  <c r="DP182" i="4" s="1"/>
  <c r="BV186" i="4"/>
  <c r="DP186" i="4" s="1"/>
  <c r="DJ182" i="4"/>
  <c r="DJ186" i="4"/>
  <c r="DF182" i="4"/>
  <c r="DF186" i="4"/>
  <c r="DB182" i="4"/>
  <c r="DB186" i="4"/>
  <c r="CX182" i="4"/>
  <c r="CX186" i="4"/>
  <c r="CT182" i="4"/>
  <c r="CT186" i="4"/>
  <c r="CT187" i="4"/>
  <c r="BU180" i="4"/>
  <c r="BU184" i="4"/>
  <c r="CR180" i="4"/>
  <c r="CR184" i="4"/>
  <c r="DK184" i="4" s="1"/>
  <c r="AA180" i="4"/>
  <c r="AT180" i="4" s="1"/>
  <c r="AA184" i="4"/>
  <c r="BU181" i="4"/>
  <c r="BU185" i="4"/>
  <c r="CR181" i="4"/>
  <c r="CR185" i="4"/>
  <c r="AA181" i="4"/>
  <c r="AA185" i="4"/>
  <c r="BU182" i="4"/>
  <c r="BU186" i="4"/>
  <c r="CR182" i="4"/>
  <c r="CR186" i="4"/>
  <c r="AA182" i="4"/>
  <c r="AA186" i="4"/>
  <c r="BU183" i="4"/>
  <c r="BU187" i="4"/>
  <c r="CR183" i="4"/>
  <c r="DK183" i="4" s="1"/>
  <c r="CR187" i="4"/>
  <c r="AA183" i="4"/>
  <c r="AA187" i="4"/>
  <c r="AT187" i="4" s="1"/>
  <c r="CZ15" i="4"/>
  <c r="DJ18" i="4"/>
  <c r="DD29" i="4"/>
  <c r="CV33" i="4"/>
  <c r="DF36" i="4"/>
  <c r="DH43" i="4"/>
  <c r="CZ47" i="4"/>
  <c r="DJ50" i="4"/>
  <c r="DB54" i="4"/>
  <c r="CT58" i="4"/>
  <c r="DD61" i="4"/>
  <c r="CV65" i="4"/>
  <c r="DF68" i="4"/>
  <c r="CX72" i="4"/>
  <c r="DH75" i="4"/>
  <c r="CZ79" i="4"/>
  <c r="CY82" i="4"/>
  <c r="CU84" i="4"/>
  <c r="DG86" i="4"/>
  <c r="DC88" i="4"/>
  <c r="CY90" i="4"/>
  <c r="CU92" i="4"/>
  <c r="DG94" i="4"/>
  <c r="DC96" i="4"/>
  <c r="CY98" i="4"/>
  <c r="CU100" i="4"/>
  <c r="DG102" i="4"/>
  <c r="DC104" i="4"/>
  <c r="CY106" i="4"/>
  <c r="CU108" i="4"/>
  <c r="DG110" i="4"/>
  <c r="DC112" i="4"/>
  <c r="CY114" i="4"/>
  <c r="CU116" i="4"/>
  <c r="DG118" i="4"/>
  <c r="DC120" i="4"/>
  <c r="CY122" i="4"/>
  <c r="CU124" i="4"/>
  <c r="DG126" i="4"/>
  <c r="DC128" i="4"/>
  <c r="DH19" i="4"/>
  <c r="DJ26" i="4"/>
  <c r="CV41" i="4"/>
  <c r="DF44" i="4"/>
  <c r="CX48" i="4"/>
  <c r="DH51" i="4"/>
  <c r="CZ55" i="4"/>
  <c r="DJ58" i="4"/>
  <c r="DB62" i="4"/>
  <c r="CT66" i="4"/>
  <c r="DD69" i="4"/>
  <c r="CV73" i="4"/>
  <c r="DF76" i="4"/>
  <c r="CX80" i="4"/>
  <c r="DC82" i="4"/>
  <c r="CY84" i="4"/>
  <c r="CU86" i="4"/>
  <c r="DG88" i="4"/>
  <c r="DC90" i="4"/>
  <c r="CY92" i="4"/>
  <c r="CU94" i="4"/>
  <c r="DG96" i="4"/>
  <c r="DC98" i="4"/>
  <c r="CY100" i="4"/>
  <c r="CU102" i="4"/>
  <c r="DG104" i="4"/>
  <c r="DC106" i="4"/>
  <c r="CY108" i="4"/>
  <c r="CU110" i="4"/>
  <c r="DG112" i="4"/>
  <c r="DC114" i="4"/>
  <c r="CY116" i="4"/>
  <c r="CU118" i="4"/>
  <c r="DG120" i="4"/>
  <c r="DC122" i="4"/>
  <c r="CY124" i="4"/>
  <c r="CU126" i="4"/>
  <c r="DG128" i="4"/>
  <c r="CV17" i="4"/>
  <c r="DF20" i="4"/>
  <c r="CZ31" i="4"/>
  <c r="DJ34" i="4"/>
  <c r="CT42" i="4"/>
  <c r="DD45" i="4"/>
  <c r="CV49" i="4"/>
  <c r="DF52" i="4"/>
  <c r="CX56" i="4"/>
  <c r="DH59" i="4"/>
  <c r="CZ63" i="4"/>
  <c r="DJ66" i="4"/>
  <c r="DB70" i="4"/>
  <c r="CT74" i="4"/>
  <c r="DD77" i="4"/>
  <c r="DJ80" i="4"/>
  <c r="DG82" i="4"/>
  <c r="DC84" i="4"/>
  <c r="CY86" i="4"/>
  <c r="CU88" i="4"/>
  <c r="DG90" i="4"/>
  <c r="DC92" i="4"/>
  <c r="CY94" i="4"/>
  <c r="CU96" i="4"/>
  <c r="DG98" i="4"/>
  <c r="DC100" i="4"/>
  <c r="CY102" i="4"/>
  <c r="CU104" i="4"/>
  <c r="DG106" i="4"/>
  <c r="DC108" i="4"/>
  <c r="CY110" i="4"/>
  <c r="CU112" i="4"/>
  <c r="DG114" i="4"/>
  <c r="DC116" i="4"/>
  <c r="CY118" i="4"/>
  <c r="CU120" i="4"/>
  <c r="DG122" i="4"/>
  <c r="DC124" i="4"/>
  <c r="CY126" i="4"/>
  <c r="CU128" i="4"/>
  <c r="CT18" i="4"/>
  <c r="DD21" i="4"/>
  <c r="CV25" i="4"/>
  <c r="CX32" i="4"/>
  <c r="DH35" i="4"/>
  <c r="DB46" i="4"/>
  <c r="CT50" i="4"/>
  <c r="DD53" i="4"/>
  <c r="CV57" i="4"/>
  <c r="DF60" i="4"/>
  <c r="CX64" i="4"/>
  <c r="DH67" i="4"/>
  <c r="CZ71" i="4"/>
  <c r="DJ74" i="4"/>
  <c r="DB78" i="4"/>
  <c r="CU82" i="4"/>
  <c r="DG84" i="4"/>
  <c r="DC86" i="4"/>
  <c r="CY88" i="4"/>
  <c r="CU90" i="4"/>
  <c r="DG92" i="4"/>
  <c r="DC94" i="4"/>
  <c r="CY96" i="4"/>
  <c r="CU98" i="4"/>
  <c r="DG100" i="4"/>
  <c r="DC102" i="4"/>
  <c r="CY104" i="4"/>
  <c r="CU106" i="4"/>
  <c r="DG108" i="4"/>
  <c r="DC110" i="4"/>
  <c r="CY112" i="4"/>
  <c r="CU114" i="4"/>
  <c r="DG116" i="4"/>
  <c r="DC118" i="4"/>
  <c r="CU122" i="4"/>
  <c r="DG130" i="4"/>
  <c r="CY134" i="4"/>
  <c r="CU136" i="4"/>
  <c r="CY141" i="4"/>
  <c r="CU143" i="4"/>
  <c r="DG145" i="4"/>
  <c r="DC147" i="4"/>
  <c r="CY149" i="4"/>
  <c r="CU151" i="4"/>
  <c r="DG153" i="4"/>
  <c r="DC155" i="4"/>
  <c r="CY157" i="4"/>
  <c r="CU159" i="4"/>
  <c r="DG161" i="4"/>
  <c r="DC163" i="4"/>
  <c r="CY165" i="4"/>
  <c r="CU167" i="4"/>
  <c r="DG169" i="4"/>
  <c r="DC171" i="4"/>
  <c r="CY173" i="4"/>
  <c r="CU175" i="4"/>
  <c r="DG177" i="4"/>
  <c r="DC179" i="4"/>
  <c r="CY189" i="4"/>
  <c r="CU191" i="4"/>
  <c r="DG193" i="4"/>
  <c r="DC195" i="4"/>
  <c r="CY197" i="4"/>
  <c r="CU199" i="4"/>
  <c r="DG201" i="4"/>
  <c r="DC203" i="4"/>
  <c r="CY205" i="4"/>
  <c r="CU207" i="4"/>
  <c r="CU211" i="4"/>
  <c r="DC126" i="4"/>
  <c r="CU130" i="4"/>
  <c r="DG132" i="4"/>
  <c r="DC134" i="4"/>
  <c r="CY136" i="4"/>
  <c r="CU138" i="4"/>
  <c r="DC141" i="4"/>
  <c r="CY143" i="4"/>
  <c r="CU145" i="4"/>
  <c r="DG147" i="4"/>
  <c r="DC149" i="4"/>
  <c r="CY151" i="4"/>
  <c r="CU153" i="4"/>
  <c r="DG155" i="4"/>
  <c r="DC157" i="4"/>
  <c r="CY159" i="4"/>
  <c r="CU161" i="4"/>
  <c r="DG163" i="4"/>
  <c r="DC165" i="4"/>
  <c r="CY167" i="4"/>
  <c r="CU169" i="4"/>
  <c r="DG171" i="4"/>
  <c r="DC173" i="4"/>
  <c r="CY175" i="4"/>
  <c r="CU177" i="4"/>
  <c r="DG179" i="4"/>
  <c r="DC189" i="4"/>
  <c r="CY191" i="4"/>
  <c r="CU193" i="4"/>
  <c r="DG195" i="4"/>
  <c r="DC197" i="4"/>
  <c r="CY199" i="4"/>
  <c r="CU201" i="4"/>
  <c r="DG203" i="4"/>
  <c r="DC205" i="4"/>
  <c r="CY207" i="4"/>
  <c r="CY211" i="4"/>
  <c r="CY120" i="4"/>
  <c r="CY130" i="4"/>
  <c r="CU132" i="4"/>
  <c r="CY138" i="4"/>
  <c r="DG141" i="4"/>
  <c r="DC143" i="4"/>
  <c r="CY145" i="4"/>
  <c r="CU147" i="4"/>
  <c r="DG149" i="4"/>
  <c r="DC151" i="4"/>
  <c r="CY153" i="4"/>
  <c r="CU155" i="4"/>
  <c r="DG157" i="4"/>
  <c r="DC159" i="4"/>
  <c r="CY161" i="4"/>
  <c r="CU163" i="4"/>
  <c r="DG165" i="4"/>
  <c r="DC167" i="4"/>
  <c r="CY169" i="4"/>
  <c r="CU171" i="4"/>
  <c r="DG173" i="4"/>
  <c r="DC175" i="4"/>
  <c r="CY177" i="4"/>
  <c r="CU179" i="4"/>
  <c r="DG189" i="4"/>
  <c r="DC191" i="4"/>
  <c r="CY193" i="4"/>
  <c r="CU195" i="4"/>
  <c r="DG197" i="4"/>
  <c r="DC199" i="4"/>
  <c r="CY201" i="4"/>
  <c r="CU203" i="4"/>
  <c r="DG205" i="4"/>
  <c r="DC207" i="4"/>
  <c r="DC211" i="4"/>
  <c r="DG124" i="4"/>
  <c r="CY128" i="4"/>
  <c r="DC130" i="4"/>
  <c r="CY132" i="4"/>
  <c r="CU134" i="4"/>
  <c r="CU141" i="4"/>
  <c r="DG143" i="4"/>
  <c r="DC145" i="4"/>
  <c r="CY147" i="4"/>
  <c r="CU149" i="4"/>
  <c r="DG151" i="4"/>
  <c r="DC153" i="4"/>
  <c r="CY155" i="4"/>
  <c r="CU157" i="4"/>
  <c r="DG159" i="4"/>
  <c r="DC161" i="4"/>
  <c r="CY163" i="4"/>
  <c r="CU165" i="4"/>
  <c r="DG167" i="4"/>
  <c r="DC169" i="4"/>
  <c r="CY171" i="4"/>
  <c r="CU173" i="4"/>
  <c r="DG175" i="4"/>
  <c r="DC177" i="4"/>
  <c r="CY179" i="4"/>
  <c r="CU189" i="4"/>
  <c r="DG191" i="4"/>
  <c r="DC193" i="4"/>
  <c r="CY195" i="4"/>
  <c r="CU197" i="4"/>
  <c r="DG199" i="4"/>
  <c r="DC201" i="4"/>
  <c r="CY203" i="4"/>
  <c r="CU205" i="4"/>
  <c r="DG207" i="4"/>
  <c r="DG211" i="4"/>
  <c r="CL21" i="4"/>
  <c r="EF21" i="4" s="1"/>
  <c r="CH23" i="4"/>
  <c r="CD25" i="4"/>
  <c r="DX25" i="4" s="1"/>
  <c r="BZ27" i="4"/>
  <c r="DT27" i="4" s="1"/>
  <c r="BV29" i="4"/>
  <c r="DP29" i="4" s="1"/>
  <c r="CL37" i="4"/>
  <c r="EF37" i="4" s="1"/>
  <c r="CH39" i="4"/>
  <c r="CD41" i="4"/>
  <c r="DX41" i="4" s="1"/>
  <c r="BZ43" i="4"/>
  <c r="DT43" i="4" s="1"/>
  <c r="BV45" i="4"/>
  <c r="DP45" i="4" s="1"/>
  <c r="CL53" i="4"/>
  <c r="EF53" i="4" s="1"/>
  <c r="CH55" i="4"/>
  <c r="EB55" i="4" s="1"/>
  <c r="CD57" i="4"/>
  <c r="DX57" i="4" s="1"/>
  <c r="BZ59" i="4"/>
  <c r="DT59" i="4" s="1"/>
  <c r="BV61" i="4"/>
  <c r="DP61" i="4" s="1"/>
  <c r="CL69" i="4"/>
  <c r="EF69" i="4" s="1"/>
  <c r="CH71" i="4"/>
  <c r="EB71" i="4" s="1"/>
  <c r="CD73" i="4"/>
  <c r="DX73" i="4" s="1"/>
  <c r="BZ75" i="4"/>
  <c r="DT75" i="4" s="1"/>
  <c r="BV77" i="4"/>
  <c r="DP77" i="4" s="1"/>
  <c r="CL85" i="4"/>
  <c r="EF85" i="4" s="1"/>
  <c r="CH87" i="4"/>
  <c r="EB87" i="4" s="1"/>
  <c r="CD89" i="4"/>
  <c r="DX89" i="4" s="1"/>
  <c r="BZ91" i="4"/>
  <c r="DT91" i="4" s="1"/>
  <c r="BV93" i="4"/>
  <c r="DP93" i="4" s="1"/>
  <c r="CL101" i="4"/>
  <c r="EF101" i="4" s="1"/>
  <c r="CH103" i="4"/>
  <c r="EB103" i="4" s="1"/>
  <c r="CD105" i="4"/>
  <c r="DX105" i="4" s="1"/>
  <c r="BZ107" i="4"/>
  <c r="DT107" i="4" s="1"/>
  <c r="BV109" i="4"/>
  <c r="DP109" i="4" s="1"/>
  <c r="CL117" i="4"/>
  <c r="EF117" i="4" s="1"/>
  <c r="CH119" i="4"/>
  <c r="EB119" i="4" s="1"/>
  <c r="CD121" i="4"/>
  <c r="DX121" i="4" s="1"/>
  <c r="BZ123" i="4"/>
  <c r="DT123" i="4" s="1"/>
  <c r="BV125" i="4"/>
  <c r="DP125" i="4" s="1"/>
  <c r="CL133" i="4"/>
  <c r="EF133" i="4" s="1"/>
  <c r="CH135" i="4"/>
  <c r="EB135" i="4" s="1"/>
  <c r="CD137" i="4"/>
  <c r="BZ139" i="4"/>
  <c r="DT139" i="4" s="1"/>
  <c r="BV140" i="4"/>
  <c r="DP140" i="4" s="1"/>
  <c r="CC149" i="4"/>
  <c r="DW149" i="4" s="1"/>
  <c r="CK149" i="4"/>
  <c r="EE149" i="4" s="1"/>
  <c r="BY151" i="4"/>
  <c r="DS151" i="4" s="1"/>
  <c r="CG151" i="4"/>
  <c r="EA151" i="4" s="1"/>
  <c r="CC153" i="4"/>
  <c r="DW153" i="4" s="1"/>
  <c r="CK153" i="4"/>
  <c r="EE153" i="4" s="1"/>
  <c r="BY155" i="4"/>
  <c r="DS155" i="4" s="1"/>
  <c r="CG155" i="4"/>
  <c r="EA155" i="4" s="1"/>
  <c r="CC157" i="4"/>
  <c r="DW157" i="4" s="1"/>
  <c r="CK157" i="4"/>
  <c r="EE157" i="4" s="1"/>
  <c r="BY159" i="4"/>
  <c r="DS159" i="4" s="1"/>
  <c r="CG159" i="4"/>
  <c r="EA159" i="4" s="1"/>
  <c r="CC161" i="4"/>
  <c r="DW161" i="4" s="1"/>
  <c r="CK161" i="4"/>
  <c r="EE161" i="4" s="1"/>
  <c r="BY163" i="4"/>
  <c r="DS163" i="4" s="1"/>
  <c r="CG163" i="4"/>
  <c r="EA163" i="4" s="1"/>
  <c r="CC165" i="4"/>
  <c r="DW165" i="4" s="1"/>
  <c r="CK165" i="4"/>
  <c r="EE165" i="4" s="1"/>
  <c r="BY167" i="4"/>
  <c r="DS167" i="4" s="1"/>
  <c r="CG167" i="4"/>
  <c r="EA167" i="4" s="1"/>
  <c r="CC169" i="4"/>
  <c r="DW169" i="4" s="1"/>
  <c r="CK169" i="4"/>
  <c r="EE169" i="4" s="1"/>
  <c r="BY171" i="4"/>
  <c r="DS171" i="4" s="1"/>
  <c r="CG171" i="4"/>
  <c r="EA171" i="4" s="1"/>
  <c r="CC173" i="4"/>
  <c r="DW173" i="4" s="1"/>
  <c r="CK173" i="4"/>
  <c r="EE173" i="4" s="1"/>
  <c r="BY175" i="4"/>
  <c r="DS175" i="4" s="1"/>
  <c r="CG175" i="4"/>
  <c r="EA175" i="4" s="1"/>
  <c r="CC177" i="4"/>
  <c r="DW177" i="4" s="1"/>
  <c r="CK177" i="4"/>
  <c r="EE177" i="4" s="1"/>
  <c r="BY179" i="4"/>
  <c r="DS179" i="4" s="1"/>
  <c r="CG179" i="4"/>
  <c r="EA179" i="4" s="1"/>
  <c r="CC189" i="4"/>
  <c r="DW189" i="4" s="1"/>
  <c r="CK189" i="4"/>
  <c r="EE189" i="4" s="1"/>
  <c r="BY191" i="4"/>
  <c r="DS191" i="4" s="1"/>
  <c r="CG191" i="4"/>
  <c r="EA191" i="4" s="1"/>
  <c r="CC193" i="4"/>
  <c r="DW193" i="4" s="1"/>
  <c r="CK193" i="4"/>
  <c r="EE193" i="4" s="1"/>
  <c r="BY195" i="4"/>
  <c r="DS195" i="4" s="1"/>
  <c r="CG195" i="4"/>
  <c r="EA195" i="4" s="1"/>
  <c r="CC197" i="4"/>
  <c r="DW197" i="4" s="1"/>
  <c r="CK197" i="4"/>
  <c r="EE197" i="4" s="1"/>
  <c r="BY199" i="4"/>
  <c r="DS199" i="4" s="1"/>
  <c r="CG199" i="4"/>
  <c r="EA199" i="4" s="1"/>
  <c r="CC201" i="4"/>
  <c r="DW201" i="4" s="1"/>
  <c r="CK201" i="4"/>
  <c r="EE201" i="4" s="1"/>
  <c r="BY203" i="4"/>
  <c r="DS203" i="4" s="1"/>
  <c r="CG203" i="4"/>
  <c r="EA203" i="4" s="1"/>
  <c r="CC205" i="4"/>
  <c r="CK205" i="4"/>
  <c r="EE205" i="4" s="1"/>
  <c r="BY207" i="4"/>
  <c r="DS207" i="4" s="1"/>
  <c r="CG207" i="4"/>
  <c r="EA207" i="4" s="1"/>
  <c r="BY211" i="4"/>
  <c r="DS211" i="4" s="1"/>
  <c r="CG211" i="4"/>
  <c r="EA211" i="4" s="1"/>
  <c r="BZ199" i="4"/>
  <c r="DT199" i="4" s="1"/>
  <c r="CD201" i="4"/>
  <c r="DX201" i="4" s="1"/>
  <c r="BZ203" i="4"/>
  <c r="DT203" i="4" s="1"/>
  <c r="BV205" i="4"/>
  <c r="DP205" i="4" s="1"/>
  <c r="CL205" i="4"/>
  <c r="EF205" i="4" s="1"/>
  <c r="CH207" i="4"/>
  <c r="CH211" i="4"/>
  <c r="EB211" i="4" s="1"/>
  <c r="BV15" i="4"/>
  <c r="DP15" i="4" s="1"/>
  <c r="CL23" i="4"/>
  <c r="CH25" i="4"/>
  <c r="CD27" i="4"/>
  <c r="DX27" i="4" s="1"/>
  <c r="BZ29" i="4"/>
  <c r="DT29" i="4" s="1"/>
  <c r="BV31" i="4"/>
  <c r="DP31" i="4" s="1"/>
  <c r="CL39" i="4"/>
  <c r="CH41" i="4"/>
  <c r="CD43" i="4"/>
  <c r="DX43" i="4" s="1"/>
  <c r="BZ45" i="4"/>
  <c r="DT45" i="4" s="1"/>
  <c r="BV47" i="4"/>
  <c r="DP47" i="4" s="1"/>
  <c r="CL55" i="4"/>
  <c r="EF55" i="4" s="1"/>
  <c r="CH57" i="4"/>
  <c r="EB57" i="4" s="1"/>
  <c r="CD59" i="4"/>
  <c r="DX59" i="4" s="1"/>
  <c r="BZ61" i="4"/>
  <c r="DT61" i="4" s="1"/>
  <c r="BV63" i="4"/>
  <c r="DP63" i="4" s="1"/>
  <c r="CL71" i="4"/>
  <c r="EF71" i="4" s="1"/>
  <c r="CH73" i="4"/>
  <c r="EB73" i="4" s="1"/>
  <c r="CD75" i="4"/>
  <c r="DX75" i="4" s="1"/>
  <c r="BZ77" i="4"/>
  <c r="DT77" i="4" s="1"/>
  <c r="BV79" i="4"/>
  <c r="DP79" i="4" s="1"/>
  <c r="CL87" i="4"/>
  <c r="EF87" i="4" s="1"/>
  <c r="CH89" i="4"/>
  <c r="EB89" i="4" s="1"/>
  <c r="CD91" i="4"/>
  <c r="DX91" i="4" s="1"/>
  <c r="BZ93" i="4"/>
  <c r="DT93" i="4" s="1"/>
  <c r="BV95" i="4"/>
  <c r="DP95" i="4" s="1"/>
  <c r="CL103" i="4"/>
  <c r="EF103" i="4" s="1"/>
  <c r="CH105" i="4"/>
  <c r="EB105" i="4" s="1"/>
  <c r="CD107" i="4"/>
  <c r="DX107" i="4" s="1"/>
  <c r="BZ109" i="4"/>
  <c r="DT109" i="4" s="1"/>
  <c r="BV111" i="4"/>
  <c r="DP111" i="4" s="1"/>
  <c r="CL119" i="4"/>
  <c r="EF119" i="4" s="1"/>
  <c r="CH121" i="4"/>
  <c r="EB121" i="4" s="1"/>
  <c r="CD123" i="4"/>
  <c r="DX123" i="4" s="1"/>
  <c r="BZ125" i="4"/>
  <c r="DT125" i="4" s="1"/>
  <c r="BV127" i="4"/>
  <c r="DP127" i="4" s="1"/>
  <c r="CL135" i="4"/>
  <c r="CH137" i="4"/>
  <c r="CD139" i="4"/>
  <c r="BZ140" i="4"/>
  <c r="DT140" i="4" s="1"/>
  <c r="BV142" i="4"/>
  <c r="DP142" i="4" s="1"/>
  <c r="BV149" i="4"/>
  <c r="DP149" i="4" s="1"/>
  <c r="CD149" i="4"/>
  <c r="DX149" i="4" s="1"/>
  <c r="CL149" i="4"/>
  <c r="EF149" i="4" s="1"/>
  <c r="BZ151" i="4"/>
  <c r="DT151" i="4" s="1"/>
  <c r="CH151" i="4"/>
  <c r="EB151" i="4" s="1"/>
  <c r="BV153" i="4"/>
  <c r="DP153" i="4" s="1"/>
  <c r="CD153" i="4"/>
  <c r="DX153" i="4" s="1"/>
  <c r="CL153" i="4"/>
  <c r="EF153" i="4" s="1"/>
  <c r="BZ155" i="4"/>
  <c r="DT155" i="4" s="1"/>
  <c r="CH155" i="4"/>
  <c r="EB155" i="4" s="1"/>
  <c r="BV157" i="4"/>
  <c r="DP157" i="4" s="1"/>
  <c r="CD157" i="4"/>
  <c r="DX157" i="4" s="1"/>
  <c r="CL157" i="4"/>
  <c r="EF157" i="4" s="1"/>
  <c r="BZ159" i="4"/>
  <c r="DT159" i="4" s="1"/>
  <c r="CH159" i="4"/>
  <c r="EB159" i="4" s="1"/>
  <c r="BV161" i="4"/>
  <c r="DP161" i="4" s="1"/>
  <c r="CD161" i="4"/>
  <c r="DX161" i="4" s="1"/>
  <c r="CL161" i="4"/>
  <c r="EF161" i="4" s="1"/>
  <c r="BZ163" i="4"/>
  <c r="DT163" i="4" s="1"/>
  <c r="CH163" i="4"/>
  <c r="EB163" i="4" s="1"/>
  <c r="BV165" i="4"/>
  <c r="DP165" i="4" s="1"/>
  <c r="CD165" i="4"/>
  <c r="DX165" i="4" s="1"/>
  <c r="CL165" i="4"/>
  <c r="EF165" i="4" s="1"/>
  <c r="BZ167" i="4"/>
  <c r="DT167" i="4" s="1"/>
  <c r="CH167" i="4"/>
  <c r="EB167" i="4" s="1"/>
  <c r="BV169" i="4"/>
  <c r="DP169" i="4" s="1"/>
  <c r="CD169" i="4"/>
  <c r="DX169" i="4" s="1"/>
  <c r="CL169" i="4"/>
  <c r="EF169" i="4" s="1"/>
  <c r="BZ171" i="4"/>
  <c r="DT171" i="4" s="1"/>
  <c r="CH171" i="4"/>
  <c r="EB171" i="4" s="1"/>
  <c r="BV173" i="4"/>
  <c r="DP173" i="4" s="1"/>
  <c r="CD173" i="4"/>
  <c r="DX173" i="4" s="1"/>
  <c r="CL173" i="4"/>
  <c r="EF173" i="4" s="1"/>
  <c r="BZ175" i="4"/>
  <c r="DT175" i="4" s="1"/>
  <c r="CH175" i="4"/>
  <c r="EB175" i="4" s="1"/>
  <c r="BV177" i="4"/>
  <c r="DP177" i="4" s="1"/>
  <c r="CD177" i="4"/>
  <c r="DX177" i="4" s="1"/>
  <c r="CL177" i="4"/>
  <c r="EF177" i="4" s="1"/>
  <c r="BZ179" i="4"/>
  <c r="DT179" i="4" s="1"/>
  <c r="CH179" i="4"/>
  <c r="EB179" i="4" s="1"/>
  <c r="BV189" i="4"/>
  <c r="DP189" i="4" s="1"/>
  <c r="CD189" i="4"/>
  <c r="DX189" i="4" s="1"/>
  <c r="CL189" i="4"/>
  <c r="EF189" i="4" s="1"/>
  <c r="BZ191" i="4"/>
  <c r="DT191" i="4" s="1"/>
  <c r="CH191" i="4"/>
  <c r="EB191" i="4" s="1"/>
  <c r="BV193" i="4"/>
  <c r="DP193" i="4" s="1"/>
  <c r="CD193" i="4"/>
  <c r="DX193" i="4" s="1"/>
  <c r="CL193" i="4"/>
  <c r="EF193" i="4" s="1"/>
  <c r="BZ195" i="4"/>
  <c r="DT195" i="4" s="1"/>
  <c r="CH195" i="4"/>
  <c r="EB195" i="4" s="1"/>
  <c r="BV197" i="4"/>
  <c r="DP197" i="4" s="1"/>
  <c r="CD197" i="4"/>
  <c r="DX197" i="4" s="1"/>
  <c r="CL197" i="4"/>
  <c r="EF197" i="4" s="1"/>
  <c r="CH199" i="4"/>
  <c r="EB199" i="4" s="1"/>
  <c r="BV201" i="4"/>
  <c r="DP201" i="4" s="1"/>
  <c r="CL201" i="4"/>
  <c r="EF201" i="4" s="1"/>
  <c r="CH203" i="4"/>
  <c r="EB203" i="4" s="1"/>
  <c r="CD205" i="4"/>
  <c r="DX205" i="4" s="1"/>
  <c r="BZ207" i="4"/>
  <c r="DT207" i="4" s="1"/>
  <c r="BZ211" i="4"/>
  <c r="DT211" i="4" s="1"/>
  <c r="CH15" i="4"/>
  <c r="CD17" i="4"/>
  <c r="DX17" i="4" s="1"/>
  <c r="BZ19" i="4"/>
  <c r="DT19" i="4" s="1"/>
  <c r="BV21" i="4"/>
  <c r="DP21" i="4" s="1"/>
  <c r="CL29" i="4"/>
  <c r="CH31" i="4"/>
  <c r="CD33" i="4"/>
  <c r="DX33" i="4" s="1"/>
  <c r="BZ35" i="4"/>
  <c r="DT35" i="4" s="1"/>
  <c r="BV37" i="4"/>
  <c r="CL45" i="4"/>
  <c r="EF45" i="4" s="1"/>
  <c r="CH47" i="4"/>
  <c r="EB47" i="4" s="1"/>
  <c r="CD49" i="4"/>
  <c r="DX49" i="4" s="1"/>
  <c r="BZ51" i="4"/>
  <c r="DT51" i="4" s="1"/>
  <c r="BV53" i="4"/>
  <c r="DP53" i="4" s="1"/>
  <c r="CL61" i="4"/>
  <c r="EF61" i="4" s="1"/>
  <c r="CH63" i="4"/>
  <c r="EB63" i="4" s="1"/>
  <c r="CD65" i="4"/>
  <c r="DX65" i="4" s="1"/>
  <c r="BZ67" i="4"/>
  <c r="DT67" i="4" s="1"/>
  <c r="BV69" i="4"/>
  <c r="DP69" i="4" s="1"/>
  <c r="CL77" i="4"/>
  <c r="EF77" i="4" s="1"/>
  <c r="CH79" i="4"/>
  <c r="EB79" i="4" s="1"/>
  <c r="CD81" i="4"/>
  <c r="DX81" i="4" s="1"/>
  <c r="BZ83" i="4"/>
  <c r="DT83" i="4" s="1"/>
  <c r="BV85" i="4"/>
  <c r="DP85" i="4" s="1"/>
  <c r="CL93" i="4"/>
  <c r="EF93" i="4" s="1"/>
  <c r="CH95" i="4"/>
  <c r="EB95" i="4" s="1"/>
  <c r="CD97" i="4"/>
  <c r="DX97" i="4" s="1"/>
  <c r="BZ99" i="4"/>
  <c r="DT99" i="4" s="1"/>
  <c r="BV101" i="4"/>
  <c r="DP101" i="4" s="1"/>
  <c r="CL109" i="4"/>
  <c r="EF109" i="4" s="1"/>
  <c r="CH111" i="4"/>
  <c r="EB111" i="4" s="1"/>
  <c r="CD113" i="4"/>
  <c r="DX113" i="4" s="1"/>
  <c r="BZ115" i="4"/>
  <c r="DT115" i="4" s="1"/>
  <c r="BV117" i="4"/>
  <c r="DP117" i="4" s="1"/>
  <c r="CL125" i="4"/>
  <c r="EF125" i="4" s="1"/>
  <c r="CH127" i="4"/>
  <c r="EB127" i="4" s="1"/>
  <c r="CD129" i="4"/>
  <c r="DX129" i="4" s="1"/>
  <c r="BZ131" i="4"/>
  <c r="DT131" i="4" s="1"/>
  <c r="BV133" i="4"/>
  <c r="CL140" i="4"/>
  <c r="EF140" i="4" s="1"/>
  <c r="CH142" i="4"/>
  <c r="EB142" i="4" s="1"/>
  <c r="CD144" i="4"/>
  <c r="DX144" i="4" s="1"/>
  <c r="BZ146" i="4"/>
  <c r="DT146" i="4" s="1"/>
  <c r="BV148" i="4"/>
  <c r="DP148" i="4" s="1"/>
  <c r="BY149" i="4"/>
  <c r="DS149" i="4" s="1"/>
  <c r="CG149" i="4"/>
  <c r="EA149" i="4" s="1"/>
  <c r="CC151" i="4"/>
  <c r="DW151" i="4" s="1"/>
  <c r="CK151" i="4"/>
  <c r="EE151" i="4" s="1"/>
  <c r="BY153" i="4"/>
  <c r="DS153" i="4" s="1"/>
  <c r="CG153" i="4"/>
  <c r="EA153" i="4" s="1"/>
  <c r="CC155" i="4"/>
  <c r="DW155" i="4" s="1"/>
  <c r="CK155" i="4"/>
  <c r="EE155" i="4" s="1"/>
  <c r="BY157" i="4"/>
  <c r="DS157" i="4" s="1"/>
  <c r="CG157" i="4"/>
  <c r="EA157" i="4" s="1"/>
  <c r="CC159" i="4"/>
  <c r="DW159" i="4" s="1"/>
  <c r="CK159" i="4"/>
  <c r="EE159" i="4" s="1"/>
  <c r="BY161" i="4"/>
  <c r="DS161" i="4" s="1"/>
  <c r="CG161" i="4"/>
  <c r="EA161" i="4" s="1"/>
  <c r="CC163" i="4"/>
  <c r="DW163" i="4" s="1"/>
  <c r="CK163" i="4"/>
  <c r="EE163" i="4" s="1"/>
  <c r="BY165" i="4"/>
  <c r="DS165" i="4" s="1"/>
  <c r="CG165" i="4"/>
  <c r="EA165" i="4" s="1"/>
  <c r="CC167" i="4"/>
  <c r="DW167" i="4" s="1"/>
  <c r="CK167" i="4"/>
  <c r="EE167" i="4" s="1"/>
  <c r="BY169" i="4"/>
  <c r="DS169" i="4" s="1"/>
  <c r="CG169" i="4"/>
  <c r="EA169" i="4" s="1"/>
  <c r="CC171" i="4"/>
  <c r="DW171" i="4" s="1"/>
  <c r="CK171" i="4"/>
  <c r="EE171" i="4" s="1"/>
  <c r="BY173" i="4"/>
  <c r="DS173" i="4" s="1"/>
  <c r="CG173" i="4"/>
  <c r="EA173" i="4" s="1"/>
  <c r="CC175" i="4"/>
  <c r="DW175" i="4" s="1"/>
  <c r="CK175" i="4"/>
  <c r="EE175" i="4" s="1"/>
  <c r="BY177" i="4"/>
  <c r="DS177" i="4" s="1"/>
  <c r="CG177" i="4"/>
  <c r="EA177" i="4" s="1"/>
  <c r="CC179" i="4"/>
  <c r="DW179" i="4" s="1"/>
  <c r="CK179" i="4"/>
  <c r="EE179" i="4" s="1"/>
  <c r="BY189" i="4"/>
  <c r="DS189" i="4" s="1"/>
  <c r="CG189" i="4"/>
  <c r="EA189" i="4" s="1"/>
  <c r="CC191" i="4"/>
  <c r="DW191" i="4" s="1"/>
  <c r="CK191" i="4"/>
  <c r="EE191" i="4" s="1"/>
  <c r="BY193" i="4"/>
  <c r="DS193" i="4" s="1"/>
  <c r="CG193" i="4"/>
  <c r="EA193" i="4" s="1"/>
  <c r="CC195" i="4"/>
  <c r="DW195" i="4" s="1"/>
  <c r="CK195" i="4"/>
  <c r="EE195" i="4" s="1"/>
  <c r="BY197" i="4"/>
  <c r="DS197" i="4" s="1"/>
  <c r="CG197" i="4"/>
  <c r="EA197" i="4" s="1"/>
  <c r="CC199" i="4"/>
  <c r="DW199" i="4" s="1"/>
  <c r="CK199" i="4"/>
  <c r="EE199" i="4" s="1"/>
  <c r="BY201" i="4"/>
  <c r="DS201" i="4" s="1"/>
  <c r="CG201" i="4"/>
  <c r="EA201" i="4" s="1"/>
  <c r="CC203" i="4"/>
  <c r="DW203" i="4" s="1"/>
  <c r="CK203" i="4"/>
  <c r="EE203" i="4" s="1"/>
  <c r="BY205" i="4"/>
  <c r="DS205" i="4" s="1"/>
  <c r="CG205" i="4"/>
  <c r="EA205" i="4" s="1"/>
  <c r="CC207" i="4"/>
  <c r="DW207" i="4" s="1"/>
  <c r="CK207" i="4"/>
  <c r="EE207" i="4" s="1"/>
  <c r="BW210" i="4"/>
  <c r="DQ210" i="4" s="1"/>
  <c r="CE210" i="4"/>
  <c r="DY210" i="4" s="1"/>
  <c r="CM210" i="4"/>
  <c r="EG210" i="4" s="1"/>
  <c r="CC211" i="4"/>
  <c r="DW211" i="4" s="1"/>
  <c r="CK211" i="4"/>
  <c r="EE211" i="4" s="1"/>
  <c r="AE15" i="4"/>
  <c r="AI15" i="4"/>
  <c r="AM15" i="4"/>
  <c r="AQ15" i="4"/>
  <c r="CL15" i="4"/>
  <c r="EF15" i="4" s="1"/>
  <c r="CH17" i="4"/>
  <c r="CD19" i="4"/>
  <c r="DX19" i="4" s="1"/>
  <c r="BZ21" i="4"/>
  <c r="DT21" i="4" s="1"/>
  <c r="BV23" i="4"/>
  <c r="DP23" i="4" s="1"/>
  <c r="CL31" i="4"/>
  <c r="EF31" i="4" s="1"/>
  <c r="CH33" i="4"/>
  <c r="CD35" i="4"/>
  <c r="DX35" i="4" s="1"/>
  <c r="BZ37" i="4"/>
  <c r="DT37" i="4" s="1"/>
  <c r="BV39" i="4"/>
  <c r="CL47" i="4"/>
  <c r="EF47" i="4" s="1"/>
  <c r="CH49" i="4"/>
  <c r="EB49" i="4" s="1"/>
  <c r="CD51" i="4"/>
  <c r="DX51" i="4" s="1"/>
  <c r="BZ53" i="4"/>
  <c r="DT53" i="4" s="1"/>
  <c r="BV55" i="4"/>
  <c r="DP55" i="4" s="1"/>
  <c r="CL63" i="4"/>
  <c r="EF63" i="4" s="1"/>
  <c r="CH65" i="4"/>
  <c r="EB65" i="4" s="1"/>
  <c r="CD67" i="4"/>
  <c r="DX67" i="4" s="1"/>
  <c r="BZ69" i="4"/>
  <c r="DT69" i="4" s="1"/>
  <c r="BV71" i="4"/>
  <c r="DP71" i="4" s="1"/>
  <c r="CL79" i="4"/>
  <c r="EF79" i="4" s="1"/>
  <c r="CH81" i="4"/>
  <c r="EB81" i="4" s="1"/>
  <c r="CD83" i="4"/>
  <c r="DX83" i="4" s="1"/>
  <c r="BZ85" i="4"/>
  <c r="DT85" i="4" s="1"/>
  <c r="BV87" i="4"/>
  <c r="DP87" i="4" s="1"/>
  <c r="CL95" i="4"/>
  <c r="EF95" i="4" s="1"/>
  <c r="CH97" i="4"/>
  <c r="EB97" i="4" s="1"/>
  <c r="CD99" i="4"/>
  <c r="DX99" i="4" s="1"/>
  <c r="BZ101" i="4"/>
  <c r="DT101" i="4" s="1"/>
  <c r="BV103" i="4"/>
  <c r="DP103" i="4" s="1"/>
  <c r="CL111" i="4"/>
  <c r="EF111" i="4" s="1"/>
  <c r="CH113" i="4"/>
  <c r="EB113" i="4" s="1"/>
  <c r="CD115" i="4"/>
  <c r="DX115" i="4" s="1"/>
  <c r="BZ117" i="4"/>
  <c r="DT117" i="4" s="1"/>
  <c r="BV119" i="4"/>
  <c r="DP119" i="4" s="1"/>
  <c r="CL127" i="4"/>
  <c r="EF127" i="4" s="1"/>
  <c r="CH129" i="4"/>
  <c r="EB129" i="4" s="1"/>
  <c r="CD131" i="4"/>
  <c r="DX131" i="4" s="1"/>
  <c r="BZ133" i="4"/>
  <c r="DT133" i="4" s="1"/>
  <c r="BV135" i="4"/>
  <c r="CL142" i="4"/>
  <c r="EF142" i="4" s="1"/>
  <c r="CH144" i="4"/>
  <c r="EB144" i="4" s="1"/>
  <c r="CD146" i="4"/>
  <c r="DX146" i="4" s="1"/>
  <c r="BZ148" i="4"/>
  <c r="DT148" i="4" s="1"/>
  <c r="BZ149" i="4"/>
  <c r="DT149" i="4" s="1"/>
  <c r="CH149" i="4"/>
  <c r="EB149" i="4" s="1"/>
  <c r="BV151" i="4"/>
  <c r="DP151" i="4" s="1"/>
  <c r="CD151" i="4"/>
  <c r="DX151" i="4" s="1"/>
  <c r="CL151" i="4"/>
  <c r="EF151" i="4" s="1"/>
  <c r="BZ153" i="4"/>
  <c r="DT153" i="4" s="1"/>
  <c r="CH153" i="4"/>
  <c r="EB153" i="4" s="1"/>
  <c r="BV155" i="4"/>
  <c r="DP155" i="4" s="1"/>
  <c r="CD155" i="4"/>
  <c r="DX155" i="4" s="1"/>
  <c r="CL155" i="4"/>
  <c r="EF155" i="4" s="1"/>
  <c r="BZ157" i="4"/>
  <c r="DT157" i="4" s="1"/>
  <c r="CH157" i="4"/>
  <c r="EB157" i="4" s="1"/>
  <c r="BV159" i="4"/>
  <c r="DP159" i="4" s="1"/>
  <c r="CD159" i="4"/>
  <c r="DX159" i="4" s="1"/>
  <c r="CL159" i="4"/>
  <c r="EF159" i="4" s="1"/>
  <c r="BZ161" i="4"/>
  <c r="DT161" i="4" s="1"/>
  <c r="CH161" i="4"/>
  <c r="EB161" i="4" s="1"/>
  <c r="BV163" i="4"/>
  <c r="DP163" i="4" s="1"/>
  <c r="CD163" i="4"/>
  <c r="DX163" i="4" s="1"/>
  <c r="CL163" i="4"/>
  <c r="EF163" i="4" s="1"/>
  <c r="BZ165" i="4"/>
  <c r="DT165" i="4" s="1"/>
  <c r="CH165" i="4"/>
  <c r="EB165" i="4" s="1"/>
  <c r="BV167" i="4"/>
  <c r="DP167" i="4" s="1"/>
  <c r="CD167" i="4"/>
  <c r="DX167" i="4" s="1"/>
  <c r="CL167" i="4"/>
  <c r="EF167" i="4" s="1"/>
  <c r="BZ169" i="4"/>
  <c r="DT169" i="4" s="1"/>
  <c r="CH169" i="4"/>
  <c r="EB169" i="4" s="1"/>
  <c r="BV171" i="4"/>
  <c r="DP171" i="4" s="1"/>
  <c r="CD171" i="4"/>
  <c r="DX171" i="4" s="1"/>
  <c r="CL171" i="4"/>
  <c r="EF171" i="4" s="1"/>
  <c r="BZ173" i="4"/>
  <c r="DT173" i="4" s="1"/>
  <c r="CH173" i="4"/>
  <c r="EB173" i="4" s="1"/>
  <c r="BV175" i="4"/>
  <c r="DP175" i="4" s="1"/>
  <c r="CD175" i="4"/>
  <c r="DX175" i="4" s="1"/>
  <c r="CL175" i="4"/>
  <c r="EF175" i="4" s="1"/>
  <c r="BZ177" i="4"/>
  <c r="DT177" i="4" s="1"/>
  <c r="CH177" i="4"/>
  <c r="EB177" i="4" s="1"/>
  <c r="BV179" i="4"/>
  <c r="DP179" i="4" s="1"/>
  <c r="CD179" i="4"/>
  <c r="DX179" i="4" s="1"/>
  <c r="CL179" i="4"/>
  <c r="EF179" i="4" s="1"/>
  <c r="BZ189" i="4"/>
  <c r="DT189" i="4" s="1"/>
  <c r="CH189" i="4"/>
  <c r="EB189" i="4" s="1"/>
  <c r="BV191" i="4"/>
  <c r="DP191" i="4" s="1"/>
  <c r="CD191" i="4"/>
  <c r="DX191" i="4" s="1"/>
  <c r="CL191" i="4"/>
  <c r="EF191" i="4" s="1"/>
  <c r="BZ193" i="4"/>
  <c r="DT193" i="4" s="1"/>
  <c r="CH193" i="4"/>
  <c r="EB193" i="4" s="1"/>
  <c r="BV195" i="4"/>
  <c r="DP195" i="4" s="1"/>
  <c r="CD195" i="4"/>
  <c r="DX195" i="4" s="1"/>
  <c r="CL195" i="4"/>
  <c r="EF195" i="4" s="1"/>
  <c r="BZ197" i="4"/>
  <c r="DT197" i="4" s="1"/>
  <c r="CH197" i="4"/>
  <c r="EB197" i="4" s="1"/>
  <c r="CD199" i="4"/>
  <c r="DX199" i="4" s="1"/>
  <c r="BZ201" i="4"/>
  <c r="DT201" i="4" s="1"/>
  <c r="BV203" i="4"/>
  <c r="DP203" i="4" s="1"/>
  <c r="CJ204" i="4"/>
  <c r="ED204" i="4" s="1"/>
  <c r="CF206" i="4"/>
  <c r="CB208" i="4"/>
  <c r="DV208" i="4" s="1"/>
  <c r="BX209" i="4"/>
  <c r="DR209" i="4" s="1"/>
  <c r="CD211" i="4"/>
  <c r="DX211" i="4" s="1"/>
  <c r="AQ172" i="4"/>
  <c r="AM174" i="4"/>
  <c r="AI176" i="4"/>
  <c r="AE178" i="4"/>
  <c r="AQ188" i="4"/>
  <c r="AM190" i="4"/>
  <c r="AI192" i="4"/>
  <c r="AE194" i="4"/>
  <c r="AQ196" i="4"/>
  <c r="AM198" i="4"/>
  <c r="AI200" i="4"/>
  <c r="AE202" i="4"/>
  <c r="AQ204" i="4"/>
  <c r="AM206" i="4"/>
  <c r="AI208" i="4"/>
  <c r="AE209" i="4"/>
  <c r="AM210" i="4"/>
  <c r="F15" i="4"/>
  <c r="AZ15" i="4" s="1"/>
  <c r="EN15" i="4" s="1"/>
  <c r="V15" i="4"/>
  <c r="BP15" i="4" s="1"/>
  <c r="FD15" i="4" s="1"/>
  <c r="R17" i="4"/>
  <c r="BL17" i="4" s="1"/>
  <c r="EZ17" i="4" s="1"/>
  <c r="N19" i="4"/>
  <c r="J21" i="4"/>
  <c r="BX198" i="4"/>
  <c r="DR198" i="4" s="1"/>
  <c r="CL199" i="4"/>
  <c r="EF199" i="4" s="1"/>
  <c r="CH201" i="4"/>
  <c r="EB201" i="4" s="1"/>
  <c r="CD203" i="4"/>
  <c r="DX203" i="4" s="1"/>
  <c r="BZ205" i="4"/>
  <c r="DT205" i="4" s="1"/>
  <c r="BV207" i="4"/>
  <c r="DP207" i="4" s="1"/>
  <c r="CJ208" i="4"/>
  <c r="ED208" i="4" s="1"/>
  <c r="CF209" i="4"/>
  <c r="BX210" i="4"/>
  <c r="DR210" i="4" s="1"/>
  <c r="CL211" i="4"/>
  <c r="EF211" i="4" s="1"/>
  <c r="AI17" i="4"/>
  <c r="AQ17" i="4"/>
  <c r="AE19" i="4"/>
  <c r="AM19" i="4"/>
  <c r="AI21" i="4"/>
  <c r="AQ21" i="4"/>
  <c r="AE23" i="4"/>
  <c r="AM23" i="4"/>
  <c r="AI25" i="4"/>
  <c r="AQ25" i="4"/>
  <c r="AE27" i="4"/>
  <c r="AM27" i="4"/>
  <c r="AI29" i="4"/>
  <c r="AQ29" i="4"/>
  <c r="AE31" i="4"/>
  <c r="AM31" i="4"/>
  <c r="AI33" i="4"/>
  <c r="AQ33" i="4"/>
  <c r="AE35" i="4"/>
  <c r="AM35" i="4"/>
  <c r="AI37" i="4"/>
  <c r="AQ37" i="4"/>
  <c r="BV199" i="4"/>
  <c r="DP199" i="4" s="1"/>
  <c r="CJ200" i="4"/>
  <c r="ED200" i="4" s="1"/>
  <c r="CF202" i="4"/>
  <c r="DZ202" i="4" s="1"/>
  <c r="CB204" i="4"/>
  <c r="DV204" i="4" s="1"/>
  <c r="BX206" i="4"/>
  <c r="DR206" i="4" s="1"/>
  <c r="CL207" i="4"/>
  <c r="EF207" i="4" s="1"/>
  <c r="BV211" i="4"/>
  <c r="DP211" i="4" s="1"/>
  <c r="AE17" i="4"/>
  <c r="AM17" i="4"/>
  <c r="AI19" i="4"/>
  <c r="AQ19" i="4"/>
  <c r="AE21" i="4"/>
  <c r="AM21" i="4"/>
  <c r="AI23" i="4"/>
  <c r="AQ23" i="4"/>
  <c r="AE25" i="4"/>
  <c r="AM25" i="4"/>
  <c r="AI27" i="4"/>
  <c r="AQ27" i="4"/>
  <c r="AE29" i="4"/>
  <c r="AM29" i="4"/>
  <c r="AI31" i="4"/>
  <c r="AQ31" i="4"/>
  <c r="CF198" i="4"/>
  <c r="DZ198" i="4" s="1"/>
  <c r="CH205" i="4"/>
  <c r="AJ15" i="4"/>
  <c r="AJ17" i="4"/>
  <c r="AF19" i="4"/>
  <c r="AB21" i="4"/>
  <c r="AR29" i="4"/>
  <c r="AN31" i="4"/>
  <c r="AM33" i="4"/>
  <c r="AI35" i="4"/>
  <c r="AE37" i="4"/>
  <c r="AF39" i="4"/>
  <c r="AQ39" i="4"/>
  <c r="AB41" i="4"/>
  <c r="AM41" i="4"/>
  <c r="AI43" i="4"/>
  <c r="AE45" i="4"/>
  <c r="AQ45" i="4"/>
  <c r="AM47" i="4"/>
  <c r="AI49" i="4"/>
  <c r="AR49" i="4"/>
  <c r="AE51" i="4"/>
  <c r="AN51" i="4"/>
  <c r="AJ53" i="4"/>
  <c r="AF55" i="4"/>
  <c r="AQ55" i="4"/>
  <c r="AB57" i="4"/>
  <c r="AM57" i="4"/>
  <c r="AI59" i="4"/>
  <c r="AE61" i="4"/>
  <c r="AQ61" i="4"/>
  <c r="AM63" i="4"/>
  <c r="AI65" i="4"/>
  <c r="AR65" i="4"/>
  <c r="AE67" i="4"/>
  <c r="AN67" i="4"/>
  <c r="AJ69" i="4"/>
  <c r="AF71" i="4"/>
  <c r="AQ71" i="4"/>
  <c r="AB73" i="4"/>
  <c r="AM73" i="4"/>
  <c r="AI75" i="4"/>
  <c r="AE77" i="4"/>
  <c r="AQ77" i="4"/>
  <c r="AM79" i="4"/>
  <c r="AI81" i="4"/>
  <c r="AR81" i="4"/>
  <c r="AE83" i="4"/>
  <c r="AN83" i="4"/>
  <c r="AJ85" i="4"/>
  <c r="AF87" i="4"/>
  <c r="AQ87" i="4"/>
  <c r="AB89" i="4"/>
  <c r="AM89" i="4"/>
  <c r="AI91" i="4"/>
  <c r="AE93" i="4"/>
  <c r="AQ93" i="4"/>
  <c r="AM95" i="4"/>
  <c r="AI97" i="4"/>
  <c r="AR97" i="4"/>
  <c r="AE99" i="4"/>
  <c r="AN99" i="4"/>
  <c r="AJ101" i="4"/>
  <c r="AF103" i="4"/>
  <c r="AQ103" i="4"/>
  <c r="AB105" i="4"/>
  <c r="AM105" i="4"/>
  <c r="AI107" i="4"/>
  <c r="AE109" i="4"/>
  <c r="AQ109" i="4"/>
  <c r="AM111" i="4"/>
  <c r="AI113" i="4"/>
  <c r="AR113" i="4"/>
  <c r="AE115" i="4"/>
  <c r="AN115" i="4"/>
  <c r="AJ117" i="4"/>
  <c r="AF119" i="4"/>
  <c r="AQ119" i="4"/>
  <c r="AB121" i="4"/>
  <c r="AM121" i="4"/>
  <c r="AI123" i="4"/>
  <c r="AE125" i="4"/>
  <c r="AQ125" i="4"/>
  <c r="AM127" i="4"/>
  <c r="AI129" i="4"/>
  <c r="AR129" i="4"/>
  <c r="AE131" i="4"/>
  <c r="AN131" i="4"/>
  <c r="AJ133" i="4"/>
  <c r="AF135" i="4"/>
  <c r="AQ135" i="4"/>
  <c r="AB137" i="4"/>
  <c r="AM137" i="4"/>
  <c r="AI139" i="4"/>
  <c r="AE140" i="4"/>
  <c r="AQ140" i="4"/>
  <c r="AM142" i="4"/>
  <c r="AI144" i="4"/>
  <c r="AR144" i="4"/>
  <c r="AE146" i="4"/>
  <c r="AN146" i="4"/>
  <c r="AJ148" i="4"/>
  <c r="AF150" i="4"/>
  <c r="AQ150" i="4"/>
  <c r="AB152" i="4"/>
  <c r="AM152" i="4"/>
  <c r="AI154" i="4"/>
  <c r="AE156" i="4"/>
  <c r="AQ156" i="4"/>
  <c r="AM158" i="4"/>
  <c r="AI160" i="4"/>
  <c r="AR160" i="4"/>
  <c r="AE162" i="4"/>
  <c r="AN162" i="4"/>
  <c r="AJ164" i="4"/>
  <c r="AF166" i="4"/>
  <c r="AQ166" i="4"/>
  <c r="AB168" i="4"/>
  <c r="AM168" i="4"/>
  <c r="CB200" i="4"/>
  <c r="DV200" i="4" s="1"/>
  <c r="CD207" i="4"/>
  <c r="DX207" i="4" s="1"/>
  <c r="CF210" i="4"/>
  <c r="DZ210" i="4" s="1"/>
  <c r="AR17" i="4"/>
  <c r="AN19" i="4"/>
  <c r="AJ21" i="4"/>
  <c r="AF23" i="4"/>
  <c r="AB25" i="4"/>
  <c r="AB33" i="4"/>
  <c r="AR33" i="4"/>
  <c r="AN35" i="4"/>
  <c r="AJ37" i="4"/>
  <c r="AI39" i="4"/>
  <c r="AE41" i="4"/>
  <c r="AQ41" i="4"/>
  <c r="AM43" i="4"/>
  <c r="AI45" i="4"/>
  <c r="AR45" i="4"/>
  <c r="AE47" i="4"/>
  <c r="AN47" i="4"/>
  <c r="AJ49" i="4"/>
  <c r="AF51" i="4"/>
  <c r="AQ51" i="4"/>
  <c r="AB53" i="4"/>
  <c r="AM53" i="4"/>
  <c r="AI55" i="4"/>
  <c r="AE57" i="4"/>
  <c r="AQ57" i="4"/>
  <c r="AM59" i="4"/>
  <c r="AI61" i="4"/>
  <c r="AR61" i="4"/>
  <c r="AE63" i="4"/>
  <c r="AN63" i="4"/>
  <c r="AJ65" i="4"/>
  <c r="AF67" i="4"/>
  <c r="AQ67" i="4"/>
  <c r="AB69" i="4"/>
  <c r="AM69" i="4"/>
  <c r="AI71" i="4"/>
  <c r="AE73" i="4"/>
  <c r="AQ73" i="4"/>
  <c r="AM75" i="4"/>
  <c r="AI77" i="4"/>
  <c r="AR77" i="4"/>
  <c r="AE79" i="4"/>
  <c r="AN79" i="4"/>
  <c r="AJ81" i="4"/>
  <c r="AF83" i="4"/>
  <c r="AQ83" i="4"/>
  <c r="AB85" i="4"/>
  <c r="AM85" i="4"/>
  <c r="AI87" i="4"/>
  <c r="AE89" i="4"/>
  <c r="AQ89" i="4"/>
  <c r="AM91" i="4"/>
  <c r="AI93" i="4"/>
  <c r="AR93" i="4"/>
  <c r="AE95" i="4"/>
  <c r="AN95" i="4"/>
  <c r="AJ97" i="4"/>
  <c r="AF99" i="4"/>
  <c r="AQ99" i="4"/>
  <c r="AB101" i="4"/>
  <c r="AM101" i="4"/>
  <c r="AI103" i="4"/>
  <c r="AE105" i="4"/>
  <c r="AQ105" i="4"/>
  <c r="AM107" i="4"/>
  <c r="AI109" i="4"/>
  <c r="AR109" i="4"/>
  <c r="AE111" i="4"/>
  <c r="AN111" i="4"/>
  <c r="AJ113" i="4"/>
  <c r="AF115" i="4"/>
  <c r="AQ115" i="4"/>
  <c r="AB117" i="4"/>
  <c r="AM117" i="4"/>
  <c r="AI119" i="4"/>
  <c r="AE121" i="4"/>
  <c r="AQ121" i="4"/>
  <c r="AM123" i="4"/>
  <c r="AI125" i="4"/>
  <c r="AR125" i="4"/>
  <c r="AE127" i="4"/>
  <c r="AN127" i="4"/>
  <c r="AJ129" i="4"/>
  <c r="AF131" i="4"/>
  <c r="AQ131" i="4"/>
  <c r="AB133" i="4"/>
  <c r="AM133" i="4"/>
  <c r="AI135" i="4"/>
  <c r="AE137" i="4"/>
  <c r="AQ137" i="4"/>
  <c r="AM139" i="4"/>
  <c r="AI140" i="4"/>
  <c r="AR140" i="4"/>
  <c r="AE142" i="4"/>
  <c r="AN142" i="4"/>
  <c r="AJ144" i="4"/>
  <c r="AF146" i="4"/>
  <c r="AQ146" i="4"/>
  <c r="AB148" i="4"/>
  <c r="AM148" i="4"/>
  <c r="AI150" i="4"/>
  <c r="AE152" i="4"/>
  <c r="AQ152" i="4"/>
  <c r="AM154" i="4"/>
  <c r="AI156" i="4"/>
  <c r="AR156" i="4"/>
  <c r="AE158" i="4"/>
  <c r="AN158" i="4"/>
  <c r="AJ160" i="4"/>
  <c r="AF162" i="4"/>
  <c r="AQ162" i="4"/>
  <c r="AB164" i="4"/>
  <c r="AM164" i="4"/>
  <c r="AI166" i="4"/>
  <c r="AE168" i="4"/>
  <c r="AQ168" i="4"/>
  <c r="AM170" i="4"/>
  <c r="AB172" i="4"/>
  <c r="AI172" i="4"/>
  <c r="AF173" i="4"/>
  <c r="AI174" i="4"/>
  <c r="AN178" i="4"/>
  <c r="AR179" i="4"/>
  <c r="AN188" i="4"/>
  <c r="AR189" i="4"/>
  <c r="AF190" i="4"/>
  <c r="AN190" i="4"/>
  <c r="AJ191" i="4"/>
  <c r="AR191" i="4"/>
  <c r="AF192" i="4"/>
  <c r="AM192" i="4"/>
  <c r="AJ193" i="4"/>
  <c r="AF194" i="4"/>
  <c r="AM194" i="4"/>
  <c r="AB195" i="4"/>
  <c r="AJ195" i="4"/>
  <c r="AE196" i="4"/>
  <c r="AM196" i="4"/>
  <c r="AB197" i="4"/>
  <c r="AE198" i="4"/>
  <c r="AB199" i="4"/>
  <c r="AE200" i="4"/>
  <c r="AR200" i="4"/>
  <c r="AR202" i="4"/>
  <c r="AJ204" i="4"/>
  <c r="AR204" i="4"/>
  <c r="AN205" i="4"/>
  <c r="AJ206" i="4"/>
  <c r="AQ206" i="4"/>
  <c r="AN207" i="4"/>
  <c r="AB208" i="4"/>
  <c r="AJ208" i="4"/>
  <c r="AQ208" i="4"/>
  <c r="AB209" i="4"/>
  <c r="AI209" i="4"/>
  <c r="AQ209" i="4"/>
  <c r="BX202" i="4"/>
  <c r="DR202" i="4" s="1"/>
  <c r="AR21" i="4"/>
  <c r="AN23" i="4"/>
  <c r="AJ25" i="4"/>
  <c r="AF27" i="4"/>
  <c r="AB29" i="4"/>
  <c r="AE33" i="4"/>
  <c r="AQ35" i="4"/>
  <c r="AM37" i="4"/>
  <c r="AM39" i="4"/>
  <c r="AI41" i="4"/>
  <c r="AR41" i="4"/>
  <c r="AE43" i="4"/>
  <c r="AN43" i="4"/>
  <c r="AJ45" i="4"/>
  <c r="AF47" i="4"/>
  <c r="AQ47" i="4"/>
  <c r="AB49" i="4"/>
  <c r="AM49" i="4"/>
  <c r="AI51" i="4"/>
  <c r="AE53" i="4"/>
  <c r="AQ53" i="4"/>
  <c r="AM55" i="4"/>
  <c r="AI57" i="4"/>
  <c r="AR57" i="4"/>
  <c r="AE59" i="4"/>
  <c r="AN59" i="4"/>
  <c r="AJ61" i="4"/>
  <c r="AF63" i="4"/>
  <c r="AQ63" i="4"/>
  <c r="AB65" i="4"/>
  <c r="AM65" i="4"/>
  <c r="AI67" i="4"/>
  <c r="AE69" i="4"/>
  <c r="AQ69" i="4"/>
  <c r="AM71" i="4"/>
  <c r="AI73" i="4"/>
  <c r="AR73" i="4"/>
  <c r="AE75" i="4"/>
  <c r="AN75" i="4"/>
  <c r="AJ77" i="4"/>
  <c r="AF79" i="4"/>
  <c r="AQ79" i="4"/>
  <c r="AB81" i="4"/>
  <c r="AM81" i="4"/>
  <c r="AI83" i="4"/>
  <c r="AE85" i="4"/>
  <c r="AQ85" i="4"/>
  <c r="AM87" i="4"/>
  <c r="AI89" i="4"/>
  <c r="AR89" i="4"/>
  <c r="AE91" i="4"/>
  <c r="AN91" i="4"/>
  <c r="AJ93" i="4"/>
  <c r="AF95" i="4"/>
  <c r="AQ95" i="4"/>
  <c r="AB97" i="4"/>
  <c r="AM97" i="4"/>
  <c r="AI99" i="4"/>
  <c r="AE101" i="4"/>
  <c r="AQ101" i="4"/>
  <c r="AM103" i="4"/>
  <c r="AI105" i="4"/>
  <c r="AR105" i="4"/>
  <c r="AE107" i="4"/>
  <c r="AN107" i="4"/>
  <c r="AJ109" i="4"/>
  <c r="AF111" i="4"/>
  <c r="AQ111" i="4"/>
  <c r="AB113" i="4"/>
  <c r="AM113" i="4"/>
  <c r="AI115" i="4"/>
  <c r="AE117" i="4"/>
  <c r="AQ117" i="4"/>
  <c r="AM119" i="4"/>
  <c r="AI121" i="4"/>
  <c r="AR121" i="4"/>
  <c r="AE123" i="4"/>
  <c r="AN123" i="4"/>
  <c r="AJ125" i="4"/>
  <c r="AF127" i="4"/>
  <c r="AQ127" i="4"/>
  <c r="AB129" i="4"/>
  <c r="AM129" i="4"/>
  <c r="AI131" i="4"/>
  <c r="AE133" i="4"/>
  <c r="AQ133" i="4"/>
  <c r="AM135" i="4"/>
  <c r="AI137" i="4"/>
  <c r="AR137" i="4"/>
  <c r="AE139" i="4"/>
  <c r="AN139" i="4"/>
  <c r="AJ140" i="4"/>
  <c r="AF142" i="4"/>
  <c r="AQ142" i="4"/>
  <c r="AB144" i="4"/>
  <c r="AM144" i="4"/>
  <c r="AI146" i="4"/>
  <c r="AE148" i="4"/>
  <c r="AQ148" i="4"/>
  <c r="AM150" i="4"/>
  <c r="AI152" i="4"/>
  <c r="AR152" i="4"/>
  <c r="AE154" i="4"/>
  <c r="AN154" i="4"/>
  <c r="AJ156" i="4"/>
  <c r="AF158" i="4"/>
  <c r="AQ158" i="4"/>
  <c r="AB160" i="4"/>
  <c r="AM160" i="4"/>
  <c r="AI162" i="4"/>
  <c r="AE164" i="4"/>
  <c r="AQ164" i="4"/>
  <c r="AM166" i="4"/>
  <c r="AI168" i="4"/>
  <c r="AR168" i="4"/>
  <c r="AE170" i="4"/>
  <c r="AN170" i="4"/>
  <c r="AJ172" i="4"/>
  <c r="AR172" i="4"/>
  <c r="AN173" i="4"/>
  <c r="AJ174" i="4"/>
  <c r="AQ174" i="4"/>
  <c r="AN175" i="4"/>
  <c r="AB176" i="4"/>
  <c r="AJ176" i="4"/>
  <c r="AQ176" i="4"/>
  <c r="AF177" i="4"/>
  <c r="AN177" i="4"/>
  <c r="AB178" i="4"/>
  <c r="AI178" i="4"/>
  <c r="AQ178" i="4"/>
  <c r="AF179" i="4"/>
  <c r="AB188" i="4"/>
  <c r="AI188" i="4"/>
  <c r="AF189" i="4"/>
  <c r="AI190" i="4"/>
  <c r="AN194" i="4"/>
  <c r="AR195" i="4"/>
  <c r="AN196" i="4"/>
  <c r="AR197" i="4"/>
  <c r="AF198" i="4"/>
  <c r="AN198" i="4"/>
  <c r="AJ199" i="4"/>
  <c r="AR199" i="4"/>
  <c r="AF200" i="4"/>
  <c r="AM200" i="4"/>
  <c r="AJ201" i="4"/>
  <c r="AF202" i="4"/>
  <c r="AM202" i="4"/>
  <c r="AB203" i="4"/>
  <c r="AJ203" i="4"/>
  <c r="AE204" i="4"/>
  <c r="AM204" i="4"/>
  <c r="AB205" i="4"/>
  <c r="AE206" i="4"/>
  <c r="AB207" i="4"/>
  <c r="CL203" i="4"/>
  <c r="EF203" i="4" s="1"/>
  <c r="AB17" i="4"/>
  <c r="AR25" i="4"/>
  <c r="AN27" i="4"/>
  <c r="AJ29" i="4"/>
  <c r="AF31" i="4"/>
  <c r="AJ33" i="4"/>
  <c r="AF35" i="4"/>
  <c r="AB37" i="4"/>
  <c r="AR37" i="4"/>
  <c r="AE39" i="4"/>
  <c r="AN39" i="4"/>
  <c r="AJ41" i="4"/>
  <c r="AF43" i="4"/>
  <c r="AQ43" i="4"/>
  <c r="AB45" i="4"/>
  <c r="AM45" i="4"/>
  <c r="AI47" i="4"/>
  <c r="AE49" i="4"/>
  <c r="AQ49" i="4"/>
  <c r="AM51" i="4"/>
  <c r="AI53" i="4"/>
  <c r="AR53" i="4"/>
  <c r="AE55" i="4"/>
  <c r="AN55" i="4"/>
  <c r="AJ57" i="4"/>
  <c r="AF59" i="4"/>
  <c r="AQ59" i="4"/>
  <c r="AB61" i="4"/>
  <c r="AM61" i="4"/>
  <c r="AI63" i="4"/>
  <c r="AE65" i="4"/>
  <c r="AQ65" i="4"/>
  <c r="AM67" i="4"/>
  <c r="AI69" i="4"/>
  <c r="AR69" i="4"/>
  <c r="AE71" i="4"/>
  <c r="AN71" i="4"/>
  <c r="AJ73" i="4"/>
  <c r="AF75" i="4"/>
  <c r="AQ75" i="4"/>
  <c r="AB77" i="4"/>
  <c r="AM77" i="4"/>
  <c r="AI79" i="4"/>
  <c r="AE81" i="4"/>
  <c r="AQ81" i="4"/>
  <c r="AM83" i="4"/>
  <c r="AI85" i="4"/>
  <c r="AR85" i="4"/>
  <c r="AE87" i="4"/>
  <c r="AN87" i="4"/>
  <c r="AJ89" i="4"/>
  <c r="AF91" i="4"/>
  <c r="AQ91" i="4"/>
  <c r="AB93" i="4"/>
  <c r="AM93" i="4"/>
  <c r="AI95" i="4"/>
  <c r="AE97" i="4"/>
  <c r="AQ97" i="4"/>
  <c r="AM99" i="4"/>
  <c r="AI101" i="4"/>
  <c r="AR101" i="4"/>
  <c r="AE103" i="4"/>
  <c r="AN103" i="4"/>
  <c r="AJ105" i="4"/>
  <c r="AF107" i="4"/>
  <c r="AQ107" i="4"/>
  <c r="AB109" i="4"/>
  <c r="AM109" i="4"/>
  <c r="AI111" i="4"/>
  <c r="AE113" i="4"/>
  <c r="AQ113" i="4"/>
  <c r="AM115" i="4"/>
  <c r="AI117" i="4"/>
  <c r="AR117" i="4"/>
  <c r="AE119" i="4"/>
  <c r="AN119" i="4"/>
  <c r="AJ121" i="4"/>
  <c r="AF123" i="4"/>
  <c r="AQ123" i="4"/>
  <c r="AB125" i="4"/>
  <c r="AM125" i="4"/>
  <c r="AI127" i="4"/>
  <c r="AE129" i="4"/>
  <c r="AQ129" i="4"/>
  <c r="AM131" i="4"/>
  <c r="AI133" i="4"/>
  <c r="AR133" i="4"/>
  <c r="AE135" i="4"/>
  <c r="AN135" i="4"/>
  <c r="AJ137" i="4"/>
  <c r="AF139" i="4"/>
  <c r="AQ139" i="4"/>
  <c r="AB140" i="4"/>
  <c r="AM140" i="4"/>
  <c r="AI142" i="4"/>
  <c r="AE144" i="4"/>
  <c r="AQ144" i="4"/>
  <c r="AM146" i="4"/>
  <c r="AI148" i="4"/>
  <c r="AR148" i="4"/>
  <c r="AE150" i="4"/>
  <c r="AN150" i="4"/>
  <c r="AJ152" i="4"/>
  <c r="AF154" i="4"/>
  <c r="AQ154" i="4"/>
  <c r="AB156" i="4"/>
  <c r="AM156" i="4"/>
  <c r="AI158" i="4"/>
  <c r="AE160" i="4"/>
  <c r="AQ160" i="4"/>
  <c r="AM162" i="4"/>
  <c r="AI164" i="4"/>
  <c r="AR164" i="4"/>
  <c r="AE166" i="4"/>
  <c r="AN166" i="4"/>
  <c r="AJ168" i="4"/>
  <c r="AF170" i="4"/>
  <c r="AQ170" i="4"/>
  <c r="AJ171" i="4"/>
  <c r="AE172" i="4"/>
  <c r="AM172" i="4"/>
  <c r="AB173" i="4"/>
  <c r="AE174" i="4"/>
  <c r="AB175" i="4"/>
  <c r="AE176" i="4"/>
  <c r="AR176" i="4"/>
  <c r="AR178" i="4"/>
  <c r="AJ188" i="4"/>
  <c r="AR188" i="4"/>
  <c r="AN189" i="4"/>
  <c r="AJ190" i="4"/>
  <c r="AQ190" i="4"/>
  <c r="AN191" i="4"/>
  <c r="AB192" i="4"/>
  <c r="AJ192" i="4"/>
  <c r="AQ192" i="4"/>
  <c r="AF193" i="4"/>
  <c r="AN193" i="4"/>
  <c r="AB194" i="4"/>
  <c r="AI194" i="4"/>
  <c r="AQ194" i="4"/>
  <c r="AF195" i="4"/>
  <c r="AB196" i="4"/>
  <c r="AI196" i="4"/>
  <c r="AF197" i="4"/>
  <c r="AI198" i="4"/>
  <c r="AN202" i="4"/>
  <c r="AR203" i="4"/>
  <c r="AN204" i="4"/>
  <c r="AN174" i="4"/>
  <c r="AF176" i="4"/>
  <c r="AJ179" i="4"/>
  <c r="AB189" i="4"/>
  <c r="AE192" i="4"/>
  <c r="AR196" i="4"/>
  <c r="AJ198" i="4"/>
  <c r="AB200" i="4"/>
  <c r="AN201" i="4"/>
  <c r="AF203" i="4"/>
  <c r="AJ207" i="4"/>
  <c r="AM209" i="4"/>
  <c r="AE210" i="4"/>
  <c r="AB211" i="4"/>
  <c r="N15" i="4"/>
  <c r="F17" i="4"/>
  <c r="AZ17" i="4" s="1"/>
  <c r="EN17" i="4" s="1"/>
  <c r="N17" i="4"/>
  <c r="F19" i="4"/>
  <c r="AZ19" i="4" s="1"/>
  <c r="EN19" i="4" s="1"/>
  <c r="F21" i="4"/>
  <c r="AZ21" i="4" s="1"/>
  <c r="EN21" i="4" s="1"/>
  <c r="R21" i="4"/>
  <c r="N23" i="4"/>
  <c r="J25" i="4"/>
  <c r="F27" i="4"/>
  <c r="V27" i="4"/>
  <c r="R29" i="4"/>
  <c r="BL29" i="4" s="1"/>
  <c r="EZ29" i="4" s="1"/>
  <c r="N31" i="4"/>
  <c r="J33" i="4"/>
  <c r="F35" i="4"/>
  <c r="AZ35" i="4" s="1"/>
  <c r="EN35" i="4" s="1"/>
  <c r="V35" i="4"/>
  <c r="BP35" i="4" s="1"/>
  <c r="FD35" i="4" s="1"/>
  <c r="R37" i="4"/>
  <c r="N39" i="4"/>
  <c r="J41" i="4"/>
  <c r="F43" i="4"/>
  <c r="AZ43" i="4" s="1"/>
  <c r="EN43" i="4" s="1"/>
  <c r="V43" i="4"/>
  <c r="BP43" i="4" s="1"/>
  <c r="FD43" i="4" s="1"/>
  <c r="R45" i="4"/>
  <c r="N47" i="4"/>
  <c r="J49" i="4"/>
  <c r="BD49" i="4" s="1"/>
  <c r="ER49" i="4" s="1"/>
  <c r="F51" i="4"/>
  <c r="AZ51" i="4" s="1"/>
  <c r="EN51" i="4" s="1"/>
  <c r="V51" i="4"/>
  <c r="BP51" i="4" s="1"/>
  <c r="FD51" i="4" s="1"/>
  <c r="R53" i="4"/>
  <c r="N55" i="4"/>
  <c r="J57" i="4"/>
  <c r="BD57" i="4" s="1"/>
  <c r="ER57" i="4" s="1"/>
  <c r="F59" i="4"/>
  <c r="AZ59" i="4" s="1"/>
  <c r="EN59" i="4" s="1"/>
  <c r="V59" i="4"/>
  <c r="BP59" i="4" s="1"/>
  <c r="FD59" i="4" s="1"/>
  <c r="R61" i="4"/>
  <c r="N63" i="4"/>
  <c r="J65" i="4"/>
  <c r="BD65" i="4" s="1"/>
  <c r="ER65" i="4" s="1"/>
  <c r="F67" i="4"/>
  <c r="AZ67" i="4" s="1"/>
  <c r="EN67" i="4" s="1"/>
  <c r="V67" i="4"/>
  <c r="BP67" i="4" s="1"/>
  <c r="FD67" i="4" s="1"/>
  <c r="R69" i="4"/>
  <c r="N71" i="4"/>
  <c r="J73" i="4"/>
  <c r="BD73" i="4" s="1"/>
  <c r="ER73" i="4" s="1"/>
  <c r="F75" i="4"/>
  <c r="AZ75" i="4" s="1"/>
  <c r="EN75" i="4" s="1"/>
  <c r="V75" i="4"/>
  <c r="BP75" i="4" s="1"/>
  <c r="FD75" i="4" s="1"/>
  <c r="R77" i="4"/>
  <c r="N79" i="4"/>
  <c r="J81" i="4"/>
  <c r="BD81" i="4" s="1"/>
  <c r="ER81" i="4" s="1"/>
  <c r="F83" i="4"/>
  <c r="AZ83" i="4" s="1"/>
  <c r="EN83" i="4" s="1"/>
  <c r="V83" i="4"/>
  <c r="BP83" i="4" s="1"/>
  <c r="FD83" i="4" s="1"/>
  <c r="R85" i="4"/>
  <c r="N87" i="4"/>
  <c r="J89" i="4"/>
  <c r="BD89" i="4" s="1"/>
  <c r="ER89" i="4" s="1"/>
  <c r="F91" i="4"/>
  <c r="AZ91" i="4" s="1"/>
  <c r="EN91" i="4" s="1"/>
  <c r="V91" i="4"/>
  <c r="BP91" i="4" s="1"/>
  <c r="FD91" i="4" s="1"/>
  <c r="R93" i="4"/>
  <c r="N95" i="4"/>
  <c r="J97" i="4"/>
  <c r="BD97" i="4" s="1"/>
  <c r="ER97" i="4" s="1"/>
  <c r="F99" i="4"/>
  <c r="AZ99" i="4" s="1"/>
  <c r="EN99" i="4" s="1"/>
  <c r="V99" i="4"/>
  <c r="BP99" i="4" s="1"/>
  <c r="FD99" i="4" s="1"/>
  <c r="R101" i="4"/>
  <c r="N103" i="4"/>
  <c r="J105" i="4"/>
  <c r="BD105" i="4" s="1"/>
  <c r="ER105" i="4" s="1"/>
  <c r="F107" i="4"/>
  <c r="AZ107" i="4" s="1"/>
  <c r="EN107" i="4" s="1"/>
  <c r="V107" i="4"/>
  <c r="BP107" i="4" s="1"/>
  <c r="FD107" i="4" s="1"/>
  <c r="R109" i="4"/>
  <c r="N111" i="4"/>
  <c r="J113" i="4"/>
  <c r="BD113" i="4" s="1"/>
  <c r="ER113" i="4" s="1"/>
  <c r="F115" i="4"/>
  <c r="AZ115" i="4" s="1"/>
  <c r="EN115" i="4" s="1"/>
  <c r="V115" i="4"/>
  <c r="BP115" i="4" s="1"/>
  <c r="FD115" i="4" s="1"/>
  <c r="R117" i="4"/>
  <c r="N119" i="4"/>
  <c r="J121" i="4"/>
  <c r="BD121" i="4" s="1"/>
  <c r="ER121" i="4" s="1"/>
  <c r="F123" i="4"/>
  <c r="AZ123" i="4" s="1"/>
  <c r="EN123" i="4" s="1"/>
  <c r="V123" i="4"/>
  <c r="BP123" i="4" s="1"/>
  <c r="FD123" i="4" s="1"/>
  <c r="R125" i="4"/>
  <c r="N127" i="4"/>
  <c r="J129" i="4"/>
  <c r="BD129" i="4" s="1"/>
  <c r="ER129" i="4" s="1"/>
  <c r="F131" i="4"/>
  <c r="AZ131" i="4" s="1"/>
  <c r="EN131" i="4" s="1"/>
  <c r="V131" i="4"/>
  <c r="BP131" i="4" s="1"/>
  <c r="FD131" i="4" s="1"/>
  <c r="R133" i="4"/>
  <c r="N135" i="4"/>
  <c r="BH135" i="4" s="1"/>
  <c r="EV135" i="4" s="1"/>
  <c r="J137" i="4"/>
  <c r="F139" i="4"/>
  <c r="AZ139" i="4" s="1"/>
  <c r="EN139" i="4" s="1"/>
  <c r="V139" i="4"/>
  <c r="BP139" i="4" s="1"/>
  <c r="FD139" i="4" s="1"/>
  <c r="R140" i="4"/>
  <c r="N142" i="4"/>
  <c r="J144" i="4"/>
  <c r="BD144" i="4" s="1"/>
  <c r="ER144" i="4" s="1"/>
  <c r="F146" i="4"/>
  <c r="AZ146" i="4" s="1"/>
  <c r="EN146" i="4" s="1"/>
  <c r="V146" i="4"/>
  <c r="BP146" i="4" s="1"/>
  <c r="FD146" i="4" s="1"/>
  <c r="R148" i="4"/>
  <c r="BL148" i="4" s="1"/>
  <c r="EZ148" i="4" s="1"/>
  <c r="N150" i="4"/>
  <c r="J152" i="4"/>
  <c r="BD152" i="4" s="1"/>
  <c r="ER152" i="4" s="1"/>
  <c r="F154" i="4"/>
  <c r="AZ154" i="4" s="1"/>
  <c r="EN154" i="4" s="1"/>
  <c r="V154" i="4"/>
  <c r="BP154" i="4" s="1"/>
  <c r="FD154" i="4" s="1"/>
  <c r="R156" i="4"/>
  <c r="BL156" i="4" s="1"/>
  <c r="EZ156" i="4" s="1"/>
  <c r="N158" i="4"/>
  <c r="J160" i="4"/>
  <c r="BD160" i="4" s="1"/>
  <c r="ER160" i="4" s="1"/>
  <c r="F162" i="4"/>
  <c r="AZ162" i="4" s="1"/>
  <c r="EN162" i="4" s="1"/>
  <c r="V162" i="4"/>
  <c r="BP162" i="4" s="1"/>
  <c r="FD162" i="4" s="1"/>
  <c r="R164" i="4"/>
  <c r="BL164" i="4" s="1"/>
  <c r="EZ164" i="4" s="1"/>
  <c r="N166" i="4"/>
  <c r="J168" i="4"/>
  <c r="BD168" i="4" s="1"/>
  <c r="ER168" i="4" s="1"/>
  <c r="F170" i="4"/>
  <c r="AZ170" i="4" s="1"/>
  <c r="EN170" i="4" s="1"/>
  <c r="V170" i="4"/>
  <c r="BP170" i="4" s="1"/>
  <c r="FD170" i="4" s="1"/>
  <c r="R172" i="4"/>
  <c r="BL172" i="4" s="1"/>
  <c r="EZ172" i="4" s="1"/>
  <c r="N174" i="4"/>
  <c r="J176" i="4"/>
  <c r="BD176" i="4" s="1"/>
  <c r="ER176" i="4" s="1"/>
  <c r="F178" i="4"/>
  <c r="AZ178" i="4" s="1"/>
  <c r="EN178" i="4" s="1"/>
  <c r="V178" i="4"/>
  <c r="BP178" i="4" s="1"/>
  <c r="FD178" i="4" s="1"/>
  <c r="R188" i="4"/>
  <c r="N190" i="4"/>
  <c r="J192" i="4"/>
  <c r="BD192" i="4" s="1"/>
  <c r="ER192" i="4" s="1"/>
  <c r="F194" i="4"/>
  <c r="AZ194" i="4" s="1"/>
  <c r="EN194" i="4" s="1"/>
  <c r="V194" i="4"/>
  <c r="BP194" i="4" s="1"/>
  <c r="FD194" i="4" s="1"/>
  <c r="R196" i="4"/>
  <c r="N198" i="4"/>
  <c r="J200" i="4"/>
  <c r="BD200" i="4" s="1"/>
  <c r="ER200" i="4" s="1"/>
  <c r="F202" i="4"/>
  <c r="AZ202" i="4" s="1"/>
  <c r="EN202" i="4" s="1"/>
  <c r="V202" i="4"/>
  <c r="BP202" i="4" s="1"/>
  <c r="FD202" i="4" s="1"/>
  <c r="R204" i="4"/>
  <c r="N206" i="4"/>
  <c r="BH206" i="4" s="1"/>
  <c r="EV206" i="4" s="1"/>
  <c r="J208" i="4"/>
  <c r="BD208" i="4" s="1"/>
  <c r="ER208" i="4" s="1"/>
  <c r="F209" i="4"/>
  <c r="V209" i="4"/>
  <c r="BP209" i="4" s="1"/>
  <c r="FD209" i="4" s="1"/>
  <c r="N210" i="4"/>
  <c r="BH210" i="4" s="1"/>
  <c r="EV210" i="4" s="1"/>
  <c r="K206" i="4"/>
  <c r="T207" i="4"/>
  <c r="BN207" i="4" s="1"/>
  <c r="FB207" i="4" s="1"/>
  <c r="S209" i="4"/>
  <c r="BM209" i="4" s="1"/>
  <c r="FA209" i="4" s="1"/>
  <c r="V210" i="4"/>
  <c r="BP210" i="4" s="1"/>
  <c r="FD210" i="4" s="1"/>
  <c r="T211" i="4"/>
  <c r="BN211" i="4" s="1"/>
  <c r="FB211" i="4" s="1"/>
  <c r="Q196" i="4"/>
  <c r="BK196" i="4" s="1"/>
  <c r="EY196" i="4" s="1"/>
  <c r="T197" i="4"/>
  <c r="BN197" i="4" s="1"/>
  <c r="FB197" i="4" s="1"/>
  <c r="E199" i="4"/>
  <c r="AY199" i="4" s="1"/>
  <c r="EM199" i="4" s="1"/>
  <c r="I200" i="4"/>
  <c r="BC200" i="4" s="1"/>
  <c r="EQ200" i="4" s="1"/>
  <c r="L201" i="4"/>
  <c r="BF201" i="4" s="1"/>
  <c r="ET201" i="4" s="1"/>
  <c r="O202" i="4"/>
  <c r="BI202" i="4" s="1"/>
  <c r="EW202" i="4" s="1"/>
  <c r="S203" i="4"/>
  <c r="BM203" i="4" s="1"/>
  <c r="FA203" i="4" s="1"/>
  <c r="V204" i="4"/>
  <c r="BP204" i="4" s="1"/>
  <c r="FD204" i="4" s="1"/>
  <c r="G206" i="4"/>
  <c r="BA206" i="4" s="1"/>
  <c r="EO206" i="4" s="1"/>
  <c r="K207" i="4"/>
  <c r="BE207" i="4" s="1"/>
  <c r="ES207" i="4" s="1"/>
  <c r="N208" i="4"/>
  <c r="BH208" i="4" s="1"/>
  <c r="EV208" i="4" s="1"/>
  <c r="U209" i="4"/>
  <c r="BO209" i="4" s="1"/>
  <c r="FC209" i="4" s="1"/>
  <c r="M210" i="4"/>
  <c r="BG210" i="4" s="1"/>
  <c r="EU210" i="4" s="1"/>
  <c r="P211" i="4"/>
  <c r="BJ211" i="4" s="1"/>
  <c r="EX211" i="4" s="1"/>
  <c r="AR171" i="4"/>
  <c r="AM176" i="4"/>
  <c r="AF178" i="4"/>
  <c r="AB191" i="4"/>
  <c r="AQ198" i="4"/>
  <c r="AJ200" i="4"/>
  <c r="AB202" i="4"/>
  <c r="AF205" i="4"/>
  <c r="AF206" i="4"/>
  <c r="AE208" i="4"/>
  <c r="AM208" i="4"/>
  <c r="AF209" i="4"/>
  <c r="AN209" i="4"/>
  <c r="AF210" i="4"/>
  <c r="AN210" i="4"/>
  <c r="AC211" i="4"/>
  <c r="AJ211" i="4"/>
  <c r="AR211" i="4"/>
  <c r="V17" i="4"/>
  <c r="BP17" i="4" s="1"/>
  <c r="FD17" i="4" s="1"/>
  <c r="V19" i="4"/>
  <c r="BP19" i="4" s="1"/>
  <c r="FD19" i="4" s="1"/>
  <c r="N21" i="4"/>
  <c r="BH21" i="4" s="1"/>
  <c r="EV21" i="4" s="1"/>
  <c r="J23" i="4"/>
  <c r="F25" i="4"/>
  <c r="V25" i="4"/>
  <c r="BP25" i="4" s="1"/>
  <c r="FD25" i="4" s="1"/>
  <c r="R27" i="4"/>
  <c r="N29" i="4"/>
  <c r="J31" i="4"/>
  <c r="BD31" i="4" s="1"/>
  <c r="ER31" i="4" s="1"/>
  <c r="F33" i="4"/>
  <c r="AZ33" i="4" s="1"/>
  <c r="EN33" i="4" s="1"/>
  <c r="V33" i="4"/>
  <c r="R35" i="4"/>
  <c r="N37" i="4"/>
  <c r="J39" i="4"/>
  <c r="F41" i="4"/>
  <c r="V41" i="4"/>
  <c r="R43" i="4"/>
  <c r="N45" i="4"/>
  <c r="J47" i="4"/>
  <c r="BD47" i="4" s="1"/>
  <c r="ER47" i="4" s="1"/>
  <c r="F49" i="4"/>
  <c r="AZ49" i="4" s="1"/>
  <c r="EN49" i="4" s="1"/>
  <c r="V49" i="4"/>
  <c r="BP49" i="4" s="1"/>
  <c r="FD49" i="4" s="1"/>
  <c r="R51" i="4"/>
  <c r="N53" i="4"/>
  <c r="J55" i="4"/>
  <c r="BD55" i="4" s="1"/>
  <c r="ER55" i="4" s="1"/>
  <c r="F57" i="4"/>
  <c r="AZ57" i="4" s="1"/>
  <c r="EN57" i="4" s="1"/>
  <c r="V57" i="4"/>
  <c r="BP57" i="4" s="1"/>
  <c r="FD57" i="4" s="1"/>
  <c r="R59" i="4"/>
  <c r="N61" i="4"/>
  <c r="J63" i="4"/>
  <c r="BD63" i="4" s="1"/>
  <c r="ER63" i="4" s="1"/>
  <c r="F65" i="4"/>
  <c r="AZ65" i="4" s="1"/>
  <c r="EN65" i="4" s="1"/>
  <c r="V65" i="4"/>
  <c r="BP65" i="4" s="1"/>
  <c r="FD65" i="4" s="1"/>
  <c r="R67" i="4"/>
  <c r="N69" i="4"/>
  <c r="J71" i="4"/>
  <c r="BD71" i="4" s="1"/>
  <c r="ER71" i="4" s="1"/>
  <c r="F73" i="4"/>
  <c r="AZ73" i="4" s="1"/>
  <c r="EN73" i="4" s="1"/>
  <c r="V73" i="4"/>
  <c r="BP73" i="4" s="1"/>
  <c r="FD73" i="4" s="1"/>
  <c r="R75" i="4"/>
  <c r="N77" i="4"/>
  <c r="J79" i="4"/>
  <c r="BD79" i="4" s="1"/>
  <c r="ER79" i="4" s="1"/>
  <c r="F81" i="4"/>
  <c r="AZ81" i="4" s="1"/>
  <c r="EN81" i="4" s="1"/>
  <c r="V81" i="4"/>
  <c r="BP81" i="4" s="1"/>
  <c r="FD81" i="4" s="1"/>
  <c r="R83" i="4"/>
  <c r="N85" i="4"/>
  <c r="J87" i="4"/>
  <c r="BD87" i="4" s="1"/>
  <c r="ER87" i="4" s="1"/>
  <c r="F89" i="4"/>
  <c r="AZ89" i="4" s="1"/>
  <c r="EN89" i="4" s="1"/>
  <c r="V89" i="4"/>
  <c r="BP89" i="4" s="1"/>
  <c r="FD89" i="4" s="1"/>
  <c r="R91" i="4"/>
  <c r="N93" i="4"/>
  <c r="J95" i="4"/>
  <c r="BD95" i="4" s="1"/>
  <c r="ER95" i="4" s="1"/>
  <c r="F97" i="4"/>
  <c r="AZ97" i="4" s="1"/>
  <c r="EN97" i="4" s="1"/>
  <c r="V97" i="4"/>
  <c r="BP97" i="4" s="1"/>
  <c r="FD97" i="4" s="1"/>
  <c r="R99" i="4"/>
  <c r="N101" i="4"/>
  <c r="J103" i="4"/>
  <c r="BD103" i="4" s="1"/>
  <c r="ER103" i="4" s="1"/>
  <c r="F105" i="4"/>
  <c r="AZ105" i="4" s="1"/>
  <c r="EN105" i="4" s="1"/>
  <c r="V105" i="4"/>
  <c r="BP105" i="4" s="1"/>
  <c r="FD105" i="4" s="1"/>
  <c r="R107" i="4"/>
  <c r="N109" i="4"/>
  <c r="J111" i="4"/>
  <c r="BD111" i="4" s="1"/>
  <c r="ER111" i="4" s="1"/>
  <c r="F113" i="4"/>
  <c r="AZ113" i="4" s="1"/>
  <c r="EN113" i="4" s="1"/>
  <c r="V113" i="4"/>
  <c r="BP113" i="4" s="1"/>
  <c r="FD113" i="4" s="1"/>
  <c r="R115" i="4"/>
  <c r="N117" i="4"/>
  <c r="J119" i="4"/>
  <c r="BD119" i="4" s="1"/>
  <c r="ER119" i="4" s="1"/>
  <c r="F121" i="4"/>
  <c r="AZ121" i="4" s="1"/>
  <c r="EN121" i="4" s="1"/>
  <c r="V121" i="4"/>
  <c r="BP121" i="4" s="1"/>
  <c r="FD121" i="4" s="1"/>
  <c r="R123" i="4"/>
  <c r="N125" i="4"/>
  <c r="J127" i="4"/>
  <c r="BD127" i="4" s="1"/>
  <c r="ER127" i="4" s="1"/>
  <c r="F129" i="4"/>
  <c r="AZ129" i="4" s="1"/>
  <c r="EN129" i="4" s="1"/>
  <c r="V129" i="4"/>
  <c r="BP129" i="4" s="1"/>
  <c r="FD129" i="4" s="1"/>
  <c r="R131" i="4"/>
  <c r="N133" i="4"/>
  <c r="J135" i="4"/>
  <c r="F137" i="4"/>
  <c r="V137" i="4"/>
  <c r="BP137" i="4" s="1"/>
  <c r="FD137" i="4" s="1"/>
  <c r="R139" i="4"/>
  <c r="N140" i="4"/>
  <c r="J142" i="4"/>
  <c r="BD142" i="4" s="1"/>
  <c r="ER142" i="4" s="1"/>
  <c r="F144" i="4"/>
  <c r="AZ144" i="4" s="1"/>
  <c r="EN144" i="4" s="1"/>
  <c r="V144" i="4"/>
  <c r="BP144" i="4" s="1"/>
  <c r="FD144" i="4" s="1"/>
  <c r="R146" i="4"/>
  <c r="N148" i="4"/>
  <c r="BH148" i="4" s="1"/>
  <c r="EV148" i="4" s="1"/>
  <c r="J150" i="4"/>
  <c r="BD150" i="4" s="1"/>
  <c r="ER150" i="4" s="1"/>
  <c r="F152" i="4"/>
  <c r="AZ152" i="4" s="1"/>
  <c r="EN152" i="4" s="1"/>
  <c r="V152" i="4"/>
  <c r="BP152" i="4" s="1"/>
  <c r="FD152" i="4" s="1"/>
  <c r="R154" i="4"/>
  <c r="BL154" i="4" s="1"/>
  <c r="EZ154" i="4" s="1"/>
  <c r="N156" i="4"/>
  <c r="J158" i="4"/>
  <c r="BD158" i="4" s="1"/>
  <c r="ER158" i="4" s="1"/>
  <c r="F160" i="4"/>
  <c r="AZ160" i="4" s="1"/>
  <c r="EN160" i="4" s="1"/>
  <c r="V160" i="4"/>
  <c r="BP160" i="4" s="1"/>
  <c r="FD160" i="4" s="1"/>
  <c r="R162" i="4"/>
  <c r="BL162" i="4" s="1"/>
  <c r="EZ162" i="4" s="1"/>
  <c r="N164" i="4"/>
  <c r="J166" i="4"/>
  <c r="BD166" i="4" s="1"/>
  <c r="ER166" i="4" s="1"/>
  <c r="F168" i="4"/>
  <c r="AZ168" i="4" s="1"/>
  <c r="EN168" i="4" s="1"/>
  <c r="V168" i="4"/>
  <c r="BP168" i="4" s="1"/>
  <c r="FD168" i="4" s="1"/>
  <c r="R170" i="4"/>
  <c r="BL170" i="4" s="1"/>
  <c r="EZ170" i="4" s="1"/>
  <c r="N172" i="4"/>
  <c r="J174" i="4"/>
  <c r="BD174" i="4" s="1"/>
  <c r="ER174" i="4" s="1"/>
  <c r="F176" i="4"/>
  <c r="AZ176" i="4" s="1"/>
  <c r="EN176" i="4" s="1"/>
  <c r="V176" i="4"/>
  <c r="BP176" i="4" s="1"/>
  <c r="FD176" i="4" s="1"/>
  <c r="R178" i="4"/>
  <c r="BL178" i="4" s="1"/>
  <c r="EZ178" i="4" s="1"/>
  <c r="N188" i="4"/>
  <c r="J190" i="4"/>
  <c r="BD190" i="4" s="1"/>
  <c r="ER190" i="4" s="1"/>
  <c r="F192" i="4"/>
  <c r="AZ192" i="4" s="1"/>
  <c r="EN192" i="4" s="1"/>
  <c r="V192" i="4"/>
  <c r="BP192" i="4" s="1"/>
  <c r="FD192" i="4" s="1"/>
  <c r="R194" i="4"/>
  <c r="N196" i="4"/>
  <c r="J198" i="4"/>
  <c r="BD198" i="4" s="1"/>
  <c r="ER198" i="4" s="1"/>
  <c r="F200" i="4"/>
  <c r="AZ200" i="4" s="1"/>
  <c r="EN200" i="4" s="1"/>
  <c r="V200" i="4"/>
  <c r="BP200" i="4" s="1"/>
  <c r="FD200" i="4" s="1"/>
  <c r="R202" i="4"/>
  <c r="BL202" i="4" s="1"/>
  <c r="EZ202" i="4" s="1"/>
  <c r="N204" i="4"/>
  <c r="BH204" i="4" s="1"/>
  <c r="EV204" i="4" s="1"/>
  <c r="J206" i="4"/>
  <c r="BD206" i="4" s="1"/>
  <c r="ER206" i="4" s="1"/>
  <c r="F208" i="4"/>
  <c r="AZ208" i="4" s="1"/>
  <c r="EN208" i="4" s="1"/>
  <c r="V208" i="4"/>
  <c r="BP208" i="4" s="1"/>
  <c r="FD208" i="4" s="1"/>
  <c r="R209" i="4"/>
  <c r="J210" i="4"/>
  <c r="BD210" i="4" s="1"/>
  <c r="ER210" i="4" s="1"/>
  <c r="O210" i="4"/>
  <c r="BI210" i="4" s="1"/>
  <c r="EW210" i="4" s="1"/>
  <c r="H205" i="4"/>
  <c r="BB205" i="4" s="1"/>
  <c r="EP205" i="4" s="1"/>
  <c r="V206" i="4"/>
  <c r="BP206" i="4" s="1"/>
  <c r="FD206" i="4" s="1"/>
  <c r="G208" i="4"/>
  <c r="BA208" i="4" s="1"/>
  <c r="EO208" i="4" s="1"/>
  <c r="F210" i="4"/>
  <c r="AZ210" i="4" s="1"/>
  <c r="EN210" i="4" s="1"/>
  <c r="O211" i="4"/>
  <c r="BI211" i="4" s="1"/>
  <c r="EW211" i="4" s="1"/>
  <c r="K196" i="4"/>
  <c r="BE196" i="4" s="1"/>
  <c r="ES196" i="4" s="1"/>
  <c r="O197" i="4"/>
  <c r="BI197" i="4" s="1"/>
  <c r="EW197" i="4" s="1"/>
  <c r="R198" i="4"/>
  <c r="BL198" i="4" s="1"/>
  <c r="EZ198" i="4" s="1"/>
  <c r="U199" i="4"/>
  <c r="BO199" i="4" s="1"/>
  <c r="FC199" i="4" s="1"/>
  <c r="G201" i="4"/>
  <c r="BA201" i="4" s="1"/>
  <c r="EO201" i="4" s="1"/>
  <c r="J202" i="4"/>
  <c r="BD202" i="4" s="1"/>
  <c r="ER202" i="4" s="1"/>
  <c r="M203" i="4"/>
  <c r="BG203" i="4" s="1"/>
  <c r="EU203" i="4" s="1"/>
  <c r="Q204" i="4"/>
  <c r="BK204" i="4" s="1"/>
  <c r="EY204" i="4" s="1"/>
  <c r="T205" i="4"/>
  <c r="BN205" i="4" s="1"/>
  <c r="FB205" i="4" s="1"/>
  <c r="E207" i="4"/>
  <c r="AY207" i="4" s="1"/>
  <c r="EM207" i="4" s="1"/>
  <c r="I208" i="4"/>
  <c r="BC208" i="4" s="1"/>
  <c r="EQ208" i="4" s="1"/>
  <c r="O209" i="4"/>
  <c r="G210" i="4"/>
  <c r="BA210" i="4" s="1"/>
  <c r="EO210" i="4" s="1"/>
  <c r="K211" i="4"/>
  <c r="BE211" i="4" s="1"/>
  <c r="ES211" i="4" s="1"/>
  <c r="AI170" i="4"/>
  <c r="AR173" i="4"/>
  <c r="AJ175" i="4"/>
  <c r="AM178" i="4"/>
  <c r="AE188" i="4"/>
  <c r="AR192" i="4"/>
  <c r="AN197" i="4"/>
  <c r="AQ200" i="4"/>
  <c r="AI202" i="4"/>
  <c r="AB204" i="4"/>
  <c r="AI206" i="4"/>
  <c r="AF208" i="4"/>
  <c r="AR209" i="4"/>
  <c r="AI210" i="4"/>
  <c r="AS211" i="4"/>
  <c r="J15" i="4"/>
  <c r="R15" i="4"/>
  <c r="J17" i="4"/>
  <c r="J19" i="4"/>
  <c r="F23" i="4"/>
  <c r="AZ23" i="4" s="1"/>
  <c r="EN23" i="4" s="1"/>
  <c r="V23" i="4"/>
  <c r="BP23" i="4" s="1"/>
  <c r="FD23" i="4" s="1"/>
  <c r="R25" i="4"/>
  <c r="N27" i="4"/>
  <c r="BH27" i="4" s="1"/>
  <c r="EV27" i="4" s="1"/>
  <c r="J29" i="4"/>
  <c r="BD29" i="4" s="1"/>
  <c r="ER29" i="4" s="1"/>
  <c r="F31" i="4"/>
  <c r="AZ31" i="4" s="1"/>
  <c r="EN31" i="4" s="1"/>
  <c r="V31" i="4"/>
  <c r="R33" i="4"/>
  <c r="BL33" i="4" s="1"/>
  <c r="EZ33" i="4" s="1"/>
  <c r="N35" i="4"/>
  <c r="J37" i="4"/>
  <c r="F39" i="4"/>
  <c r="AZ39" i="4" s="1"/>
  <c r="EN39" i="4" s="1"/>
  <c r="V39" i="4"/>
  <c r="R41" i="4"/>
  <c r="N43" i="4"/>
  <c r="J45" i="4"/>
  <c r="BD45" i="4" s="1"/>
  <c r="ER45" i="4" s="1"/>
  <c r="F47" i="4"/>
  <c r="AZ47" i="4" s="1"/>
  <c r="EN47" i="4" s="1"/>
  <c r="V47" i="4"/>
  <c r="BP47" i="4" s="1"/>
  <c r="FD47" i="4" s="1"/>
  <c r="R49" i="4"/>
  <c r="N51" i="4"/>
  <c r="J53" i="4"/>
  <c r="BD53" i="4" s="1"/>
  <c r="ER53" i="4" s="1"/>
  <c r="F55" i="4"/>
  <c r="AZ55" i="4" s="1"/>
  <c r="EN55" i="4" s="1"/>
  <c r="V55" i="4"/>
  <c r="BP55" i="4" s="1"/>
  <c r="FD55" i="4" s="1"/>
  <c r="R57" i="4"/>
  <c r="N59" i="4"/>
  <c r="J61" i="4"/>
  <c r="BD61" i="4" s="1"/>
  <c r="ER61" i="4" s="1"/>
  <c r="F63" i="4"/>
  <c r="AZ63" i="4" s="1"/>
  <c r="EN63" i="4" s="1"/>
  <c r="V63" i="4"/>
  <c r="BP63" i="4" s="1"/>
  <c r="FD63" i="4" s="1"/>
  <c r="R65" i="4"/>
  <c r="N67" i="4"/>
  <c r="J69" i="4"/>
  <c r="BD69" i="4" s="1"/>
  <c r="ER69" i="4" s="1"/>
  <c r="F71" i="4"/>
  <c r="AZ71" i="4" s="1"/>
  <c r="EN71" i="4" s="1"/>
  <c r="V71" i="4"/>
  <c r="BP71" i="4" s="1"/>
  <c r="FD71" i="4" s="1"/>
  <c r="R73" i="4"/>
  <c r="N75" i="4"/>
  <c r="J77" i="4"/>
  <c r="BD77" i="4" s="1"/>
  <c r="ER77" i="4" s="1"/>
  <c r="F79" i="4"/>
  <c r="AZ79" i="4" s="1"/>
  <c r="EN79" i="4" s="1"/>
  <c r="V79" i="4"/>
  <c r="BP79" i="4" s="1"/>
  <c r="FD79" i="4" s="1"/>
  <c r="R81" i="4"/>
  <c r="N83" i="4"/>
  <c r="J85" i="4"/>
  <c r="BD85" i="4" s="1"/>
  <c r="ER85" i="4" s="1"/>
  <c r="F87" i="4"/>
  <c r="AZ87" i="4" s="1"/>
  <c r="EN87" i="4" s="1"/>
  <c r="V87" i="4"/>
  <c r="BP87" i="4" s="1"/>
  <c r="FD87" i="4" s="1"/>
  <c r="R89" i="4"/>
  <c r="N91" i="4"/>
  <c r="J93" i="4"/>
  <c r="BD93" i="4" s="1"/>
  <c r="ER93" i="4" s="1"/>
  <c r="F95" i="4"/>
  <c r="AZ95" i="4" s="1"/>
  <c r="EN95" i="4" s="1"/>
  <c r="V95" i="4"/>
  <c r="BP95" i="4" s="1"/>
  <c r="FD95" i="4" s="1"/>
  <c r="R97" i="4"/>
  <c r="N99" i="4"/>
  <c r="J101" i="4"/>
  <c r="BD101" i="4" s="1"/>
  <c r="ER101" i="4" s="1"/>
  <c r="F103" i="4"/>
  <c r="AZ103" i="4" s="1"/>
  <c r="EN103" i="4" s="1"/>
  <c r="V103" i="4"/>
  <c r="BP103" i="4" s="1"/>
  <c r="FD103" i="4" s="1"/>
  <c r="R105" i="4"/>
  <c r="N107" i="4"/>
  <c r="J109" i="4"/>
  <c r="BD109" i="4" s="1"/>
  <c r="ER109" i="4" s="1"/>
  <c r="F111" i="4"/>
  <c r="AZ111" i="4" s="1"/>
  <c r="EN111" i="4" s="1"/>
  <c r="V111" i="4"/>
  <c r="BP111" i="4" s="1"/>
  <c r="FD111" i="4" s="1"/>
  <c r="R113" i="4"/>
  <c r="N115" i="4"/>
  <c r="J117" i="4"/>
  <c r="BD117" i="4" s="1"/>
  <c r="ER117" i="4" s="1"/>
  <c r="F119" i="4"/>
  <c r="AZ119" i="4" s="1"/>
  <c r="EN119" i="4" s="1"/>
  <c r="V119" i="4"/>
  <c r="BP119" i="4" s="1"/>
  <c r="FD119" i="4" s="1"/>
  <c r="R121" i="4"/>
  <c r="N123" i="4"/>
  <c r="J125" i="4"/>
  <c r="BD125" i="4" s="1"/>
  <c r="ER125" i="4" s="1"/>
  <c r="F127" i="4"/>
  <c r="AZ127" i="4" s="1"/>
  <c r="EN127" i="4" s="1"/>
  <c r="V127" i="4"/>
  <c r="BP127" i="4" s="1"/>
  <c r="FD127" i="4" s="1"/>
  <c r="R129" i="4"/>
  <c r="N131" i="4"/>
  <c r="J133" i="4"/>
  <c r="F135" i="4"/>
  <c r="V135" i="4"/>
  <c r="BP135" i="4" s="1"/>
  <c r="FD135" i="4" s="1"/>
  <c r="R137" i="4"/>
  <c r="N139" i="4"/>
  <c r="J140" i="4"/>
  <c r="BD140" i="4" s="1"/>
  <c r="ER140" i="4" s="1"/>
  <c r="F142" i="4"/>
  <c r="AZ142" i="4" s="1"/>
  <c r="EN142" i="4" s="1"/>
  <c r="V142" i="4"/>
  <c r="BP142" i="4" s="1"/>
  <c r="FD142" i="4" s="1"/>
  <c r="R144" i="4"/>
  <c r="N146" i="4"/>
  <c r="J148" i="4"/>
  <c r="BD148" i="4" s="1"/>
  <c r="ER148" i="4" s="1"/>
  <c r="F150" i="4"/>
  <c r="AZ150" i="4" s="1"/>
  <c r="EN150" i="4" s="1"/>
  <c r="V150" i="4"/>
  <c r="BP150" i="4" s="1"/>
  <c r="FD150" i="4" s="1"/>
  <c r="R152" i="4"/>
  <c r="BL152" i="4" s="1"/>
  <c r="EZ152" i="4" s="1"/>
  <c r="N154" i="4"/>
  <c r="BH154" i="4" s="1"/>
  <c r="EV154" i="4" s="1"/>
  <c r="J156" i="4"/>
  <c r="BD156" i="4" s="1"/>
  <c r="ER156" i="4" s="1"/>
  <c r="F158" i="4"/>
  <c r="AZ158" i="4" s="1"/>
  <c r="EN158" i="4" s="1"/>
  <c r="V158" i="4"/>
  <c r="BP158" i="4" s="1"/>
  <c r="FD158" i="4" s="1"/>
  <c r="R160" i="4"/>
  <c r="BL160" i="4" s="1"/>
  <c r="EZ160" i="4" s="1"/>
  <c r="N162" i="4"/>
  <c r="J164" i="4"/>
  <c r="BD164" i="4" s="1"/>
  <c r="ER164" i="4" s="1"/>
  <c r="F166" i="4"/>
  <c r="AZ166" i="4" s="1"/>
  <c r="EN166" i="4" s="1"/>
  <c r="V166" i="4"/>
  <c r="BP166" i="4" s="1"/>
  <c r="FD166" i="4" s="1"/>
  <c r="R168" i="4"/>
  <c r="BL168" i="4" s="1"/>
  <c r="EZ168" i="4" s="1"/>
  <c r="N170" i="4"/>
  <c r="J172" i="4"/>
  <c r="BD172" i="4" s="1"/>
  <c r="ER172" i="4" s="1"/>
  <c r="F174" i="4"/>
  <c r="AZ174" i="4" s="1"/>
  <c r="EN174" i="4" s="1"/>
  <c r="V174" i="4"/>
  <c r="BP174" i="4" s="1"/>
  <c r="FD174" i="4" s="1"/>
  <c r="R176" i="4"/>
  <c r="BL176" i="4" s="1"/>
  <c r="EZ176" i="4" s="1"/>
  <c r="N178" i="4"/>
  <c r="J188" i="4"/>
  <c r="BD188" i="4" s="1"/>
  <c r="ER188" i="4" s="1"/>
  <c r="F190" i="4"/>
  <c r="AZ190" i="4" s="1"/>
  <c r="EN190" i="4" s="1"/>
  <c r="V190" i="4"/>
  <c r="BP190" i="4" s="1"/>
  <c r="FD190" i="4" s="1"/>
  <c r="R192" i="4"/>
  <c r="N194" i="4"/>
  <c r="J196" i="4"/>
  <c r="BD196" i="4" s="1"/>
  <c r="ER196" i="4" s="1"/>
  <c r="F198" i="4"/>
  <c r="AZ198" i="4" s="1"/>
  <c r="EN198" i="4" s="1"/>
  <c r="V198" i="4"/>
  <c r="BP198" i="4" s="1"/>
  <c r="FD198" i="4" s="1"/>
  <c r="R200" i="4"/>
  <c r="BL200" i="4" s="1"/>
  <c r="EZ200" i="4" s="1"/>
  <c r="N202" i="4"/>
  <c r="J204" i="4"/>
  <c r="O204" i="4"/>
  <c r="BI204" i="4" s="1"/>
  <c r="EW204" i="4" s="1"/>
  <c r="F206" i="4"/>
  <c r="AZ206" i="4" s="1"/>
  <c r="EN206" i="4" s="1"/>
  <c r="O207" i="4"/>
  <c r="BI207" i="4" s="1"/>
  <c r="EW207" i="4" s="1"/>
  <c r="R208" i="4"/>
  <c r="BL208" i="4" s="1"/>
  <c r="EZ208" i="4" s="1"/>
  <c r="N209" i="4"/>
  <c r="BH209" i="4" s="1"/>
  <c r="EV209" i="4" s="1"/>
  <c r="K210" i="4"/>
  <c r="BE210" i="4" s="1"/>
  <c r="ES210" i="4" s="1"/>
  <c r="I197" i="4"/>
  <c r="BC197" i="4" s="1"/>
  <c r="EQ197" i="4" s="1"/>
  <c r="M198" i="4"/>
  <c r="BG198" i="4" s="1"/>
  <c r="EU198" i="4" s="1"/>
  <c r="P199" i="4"/>
  <c r="BJ199" i="4" s="1"/>
  <c r="EX199" i="4" s="1"/>
  <c r="S200" i="4"/>
  <c r="BM200" i="4" s="1"/>
  <c r="FA200" i="4" s="1"/>
  <c r="E202" i="4"/>
  <c r="AY202" i="4" s="1"/>
  <c r="EM202" i="4" s="1"/>
  <c r="H203" i="4"/>
  <c r="BB203" i="4" s="1"/>
  <c r="EP203" i="4" s="1"/>
  <c r="K204" i="4"/>
  <c r="BE204" i="4" s="1"/>
  <c r="ES204" i="4" s="1"/>
  <c r="O205" i="4"/>
  <c r="BI205" i="4" s="1"/>
  <c r="EW205" i="4" s="1"/>
  <c r="R206" i="4"/>
  <c r="BL206" i="4" s="1"/>
  <c r="EZ206" i="4" s="1"/>
  <c r="U207" i="4"/>
  <c r="BO207" i="4" s="1"/>
  <c r="FC207" i="4" s="1"/>
  <c r="J209" i="4"/>
  <c r="E211" i="4"/>
  <c r="AY211" i="4" s="1"/>
  <c r="EM211" i="4" s="1"/>
  <c r="AN172" i="4"/>
  <c r="AF174" i="4"/>
  <c r="AR175" i="4"/>
  <c r="AJ177" i="4"/>
  <c r="AB179" i="4"/>
  <c r="AM188" i="4"/>
  <c r="AE190" i="4"/>
  <c r="AR194" i="4"/>
  <c r="AJ196" i="4"/>
  <c r="AN199" i="4"/>
  <c r="AF201" i="4"/>
  <c r="AQ202" i="4"/>
  <c r="AI204" i="4"/>
  <c r="AR205" i="4"/>
  <c r="AN206" i="4"/>
  <c r="AR207" i="4"/>
  <c r="AR208" i="4"/>
  <c r="AD210" i="4"/>
  <c r="AJ210" i="4"/>
  <c r="AQ210" i="4"/>
  <c r="AG211" i="4"/>
  <c r="AN211" i="4"/>
  <c r="R19" i="4"/>
  <c r="V21" i="4"/>
  <c r="BP21" i="4" s="1"/>
  <c r="FD21" i="4" s="1"/>
  <c r="R23" i="4"/>
  <c r="BL23" i="4" s="1"/>
  <c r="EZ23" i="4" s="1"/>
  <c r="N25" i="4"/>
  <c r="J27" i="4"/>
  <c r="F29" i="4"/>
  <c r="AZ29" i="4" s="1"/>
  <c r="EN29" i="4" s="1"/>
  <c r="V29" i="4"/>
  <c r="R31" i="4"/>
  <c r="N33" i="4"/>
  <c r="J35" i="4"/>
  <c r="F37" i="4"/>
  <c r="V37" i="4"/>
  <c r="BP37" i="4" s="1"/>
  <c r="FD37" i="4" s="1"/>
  <c r="R39" i="4"/>
  <c r="N41" i="4"/>
  <c r="J43" i="4"/>
  <c r="BD43" i="4" s="1"/>
  <c r="ER43" i="4" s="1"/>
  <c r="F45" i="4"/>
  <c r="AZ45" i="4" s="1"/>
  <c r="EN45" i="4" s="1"/>
  <c r="V45" i="4"/>
  <c r="BP45" i="4" s="1"/>
  <c r="FD45" i="4" s="1"/>
  <c r="R47" i="4"/>
  <c r="N49" i="4"/>
  <c r="J51" i="4"/>
  <c r="BD51" i="4" s="1"/>
  <c r="ER51" i="4" s="1"/>
  <c r="F53" i="4"/>
  <c r="AZ53" i="4" s="1"/>
  <c r="EN53" i="4" s="1"/>
  <c r="V53" i="4"/>
  <c r="BP53" i="4" s="1"/>
  <c r="FD53" i="4" s="1"/>
  <c r="R55" i="4"/>
  <c r="N57" i="4"/>
  <c r="J59" i="4"/>
  <c r="BD59" i="4" s="1"/>
  <c r="ER59" i="4" s="1"/>
  <c r="F61" i="4"/>
  <c r="AZ61" i="4" s="1"/>
  <c r="EN61" i="4" s="1"/>
  <c r="V61" i="4"/>
  <c r="BP61" i="4" s="1"/>
  <c r="FD61" i="4" s="1"/>
  <c r="R63" i="4"/>
  <c r="N65" i="4"/>
  <c r="J67" i="4"/>
  <c r="BD67" i="4" s="1"/>
  <c r="ER67" i="4" s="1"/>
  <c r="F69" i="4"/>
  <c r="AZ69" i="4" s="1"/>
  <c r="EN69" i="4" s="1"/>
  <c r="V69" i="4"/>
  <c r="BP69" i="4" s="1"/>
  <c r="FD69" i="4" s="1"/>
  <c r="R71" i="4"/>
  <c r="N73" i="4"/>
  <c r="J75" i="4"/>
  <c r="BD75" i="4" s="1"/>
  <c r="ER75" i="4" s="1"/>
  <c r="F77" i="4"/>
  <c r="AZ77" i="4" s="1"/>
  <c r="EN77" i="4" s="1"/>
  <c r="V77" i="4"/>
  <c r="BP77" i="4" s="1"/>
  <c r="FD77" i="4" s="1"/>
  <c r="R79" i="4"/>
  <c r="N81" i="4"/>
  <c r="J83" i="4"/>
  <c r="BD83" i="4" s="1"/>
  <c r="ER83" i="4" s="1"/>
  <c r="F85" i="4"/>
  <c r="AZ85" i="4" s="1"/>
  <c r="EN85" i="4" s="1"/>
  <c r="V85" i="4"/>
  <c r="BP85" i="4" s="1"/>
  <c r="FD85" i="4" s="1"/>
  <c r="R87" i="4"/>
  <c r="N89" i="4"/>
  <c r="J91" i="4"/>
  <c r="BD91" i="4" s="1"/>
  <c r="ER91" i="4" s="1"/>
  <c r="F93" i="4"/>
  <c r="AZ93" i="4" s="1"/>
  <c r="EN93" i="4" s="1"/>
  <c r="V93" i="4"/>
  <c r="BP93" i="4" s="1"/>
  <c r="FD93" i="4" s="1"/>
  <c r="R95" i="4"/>
  <c r="N97" i="4"/>
  <c r="J99" i="4"/>
  <c r="BD99" i="4" s="1"/>
  <c r="ER99" i="4" s="1"/>
  <c r="F101" i="4"/>
  <c r="AZ101" i="4" s="1"/>
  <c r="EN101" i="4" s="1"/>
  <c r="V101" i="4"/>
  <c r="BP101" i="4" s="1"/>
  <c r="FD101" i="4" s="1"/>
  <c r="R103" i="4"/>
  <c r="N105" i="4"/>
  <c r="J107" i="4"/>
  <c r="BD107" i="4" s="1"/>
  <c r="ER107" i="4" s="1"/>
  <c r="F109" i="4"/>
  <c r="AZ109" i="4" s="1"/>
  <c r="EN109" i="4" s="1"/>
  <c r="V109" i="4"/>
  <c r="BP109" i="4" s="1"/>
  <c r="FD109" i="4" s="1"/>
  <c r="R111" i="4"/>
  <c r="N113" i="4"/>
  <c r="J115" i="4"/>
  <c r="BD115" i="4" s="1"/>
  <c r="ER115" i="4" s="1"/>
  <c r="F117" i="4"/>
  <c r="AZ117" i="4" s="1"/>
  <c r="EN117" i="4" s="1"/>
  <c r="V117" i="4"/>
  <c r="BP117" i="4" s="1"/>
  <c r="FD117" i="4" s="1"/>
  <c r="R119" i="4"/>
  <c r="N121" i="4"/>
  <c r="J123" i="4"/>
  <c r="BD123" i="4" s="1"/>
  <c r="ER123" i="4" s="1"/>
  <c r="F125" i="4"/>
  <c r="AZ125" i="4" s="1"/>
  <c r="EN125" i="4" s="1"/>
  <c r="V125" i="4"/>
  <c r="BP125" i="4" s="1"/>
  <c r="FD125" i="4" s="1"/>
  <c r="R127" i="4"/>
  <c r="N129" i="4"/>
  <c r="J131" i="4"/>
  <c r="BD131" i="4" s="1"/>
  <c r="ER131" i="4" s="1"/>
  <c r="F133" i="4"/>
  <c r="AZ133" i="4" s="1"/>
  <c r="EN133" i="4" s="1"/>
  <c r="V133" i="4"/>
  <c r="BP133" i="4" s="1"/>
  <c r="FD133" i="4" s="1"/>
  <c r="R135" i="4"/>
  <c r="N137" i="4"/>
  <c r="J139" i="4"/>
  <c r="F140" i="4"/>
  <c r="AZ140" i="4" s="1"/>
  <c r="EN140" i="4" s="1"/>
  <c r="V140" i="4"/>
  <c r="BP140" i="4" s="1"/>
  <c r="FD140" i="4" s="1"/>
  <c r="R142" i="4"/>
  <c r="N144" i="4"/>
  <c r="J146" i="4"/>
  <c r="BD146" i="4" s="1"/>
  <c r="ER146" i="4" s="1"/>
  <c r="F148" i="4"/>
  <c r="AZ148" i="4" s="1"/>
  <c r="EN148" i="4" s="1"/>
  <c r="V148" i="4"/>
  <c r="BP148" i="4" s="1"/>
  <c r="FD148" i="4" s="1"/>
  <c r="R150" i="4"/>
  <c r="BL150" i="4" s="1"/>
  <c r="EZ150" i="4" s="1"/>
  <c r="N152" i="4"/>
  <c r="J154" i="4"/>
  <c r="BD154" i="4" s="1"/>
  <c r="ER154" i="4" s="1"/>
  <c r="F156" i="4"/>
  <c r="AZ156" i="4" s="1"/>
  <c r="EN156" i="4" s="1"/>
  <c r="V156" i="4"/>
  <c r="BP156" i="4" s="1"/>
  <c r="FD156" i="4" s="1"/>
  <c r="R158" i="4"/>
  <c r="BL158" i="4" s="1"/>
  <c r="EZ158" i="4" s="1"/>
  <c r="N160" i="4"/>
  <c r="J162" i="4"/>
  <c r="BD162" i="4" s="1"/>
  <c r="ER162" i="4" s="1"/>
  <c r="F164" i="4"/>
  <c r="AZ164" i="4" s="1"/>
  <c r="EN164" i="4" s="1"/>
  <c r="V164" i="4"/>
  <c r="BP164" i="4" s="1"/>
  <c r="FD164" i="4" s="1"/>
  <c r="R166" i="4"/>
  <c r="BL166" i="4" s="1"/>
  <c r="EZ166" i="4" s="1"/>
  <c r="N168" i="4"/>
  <c r="J170" i="4"/>
  <c r="BD170" i="4" s="1"/>
  <c r="ER170" i="4" s="1"/>
  <c r="F172" i="4"/>
  <c r="AZ172" i="4" s="1"/>
  <c r="EN172" i="4" s="1"/>
  <c r="V172" i="4"/>
  <c r="BP172" i="4" s="1"/>
  <c r="FD172" i="4" s="1"/>
  <c r="R174" i="4"/>
  <c r="BL174" i="4" s="1"/>
  <c r="EZ174" i="4" s="1"/>
  <c r="N176" i="4"/>
  <c r="J178" i="4"/>
  <c r="BD178" i="4" s="1"/>
  <c r="ER178" i="4" s="1"/>
  <c r="F188" i="4"/>
  <c r="AZ188" i="4" s="1"/>
  <c r="EN188" i="4" s="1"/>
  <c r="V188" i="4"/>
  <c r="BP188" i="4" s="1"/>
  <c r="FD188" i="4" s="1"/>
  <c r="R190" i="4"/>
  <c r="N192" i="4"/>
  <c r="G193" i="4"/>
  <c r="BA193" i="4" s="1"/>
  <c r="EO193" i="4" s="1"/>
  <c r="L193" i="4"/>
  <c r="BF193" i="4" s="1"/>
  <c r="ET193" i="4" s="1"/>
  <c r="J194" i="4"/>
  <c r="BD194" i="4" s="1"/>
  <c r="ER194" i="4" s="1"/>
  <c r="O194" i="4"/>
  <c r="BI194" i="4" s="1"/>
  <c r="EW194" i="4" s="1"/>
  <c r="H195" i="4"/>
  <c r="BB195" i="4" s="1"/>
  <c r="EP195" i="4" s="1"/>
  <c r="S195" i="4"/>
  <c r="BM195" i="4" s="1"/>
  <c r="FA195" i="4" s="1"/>
  <c r="F196" i="4"/>
  <c r="AZ196" i="4" s="1"/>
  <c r="EN196" i="4" s="1"/>
  <c r="V196" i="4"/>
  <c r="BP196" i="4" s="1"/>
  <c r="FD196" i="4" s="1"/>
  <c r="G198" i="4"/>
  <c r="BA198" i="4" s="1"/>
  <c r="EO198" i="4" s="1"/>
  <c r="K199" i="4"/>
  <c r="BE199" i="4" s="1"/>
  <c r="ES199" i="4" s="1"/>
  <c r="N200" i="4"/>
  <c r="Q201" i="4"/>
  <c r="BK201" i="4" s="1"/>
  <c r="EY201" i="4" s="1"/>
  <c r="U202" i="4"/>
  <c r="BO202" i="4" s="1"/>
  <c r="FC202" i="4" s="1"/>
  <c r="F204" i="4"/>
  <c r="AZ204" i="4" s="1"/>
  <c r="EN204" i="4" s="1"/>
  <c r="I205" i="4"/>
  <c r="BC205" i="4" s="1"/>
  <c r="EQ205" i="4" s="1"/>
  <c r="M206" i="4"/>
  <c r="BG206" i="4" s="1"/>
  <c r="EU206" i="4" s="1"/>
  <c r="P207" i="4"/>
  <c r="BJ207" i="4" s="1"/>
  <c r="EX207" i="4" s="1"/>
  <c r="S208" i="4"/>
  <c r="BM208" i="4" s="1"/>
  <c r="FA208" i="4" s="1"/>
  <c r="E209" i="4"/>
  <c r="AY209" i="4" s="1"/>
  <c r="R210" i="4"/>
  <c r="BL210" i="4" s="1"/>
  <c r="EZ210" i="4" s="1"/>
  <c r="U211" i="4"/>
  <c r="BO211" i="4" s="1"/>
  <c r="FC211" i="4" s="1"/>
  <c r="U20" i="4"/>
  <c r="BO20" i="4" s="1"/>
  <c r="FC20" i="4" s="1"/>
  <c r="O15" i="4"/>
  <c r="AO195" i="4"/>
  <c r="E15" i="4"/>
  <c r="AY15" i="4" s="1"/>
  <c r="EM15" i="4" s="1"/>
  <c r="AD196" i="4"/>
  <c r="AG197" i="4"/>
  <c r="U194" i="4"/>
  <c r="BO194" i="4" s="1"/>
  <c r="FC194" i="4" s="1"/>
  <c r="I192" i="4"/>
  <c r="BC192" i="4" s="1"/>
  <c r="EQ192" i="4" s="1"/>
  <c r="E191" i="4"/>
  <c r="AY191" i="4" s="1"/>
  <c r="EM191" i="4" s="1"/>
  <c r="O189" i="4"/>
  <c r="BI189" i="4" s="1"/>
  <c r="EW189" i="4" s="1"/>
  <c r="S179" i="4"/>
  <c r="BM179" i="4" s="1"/>
  <c r="FA179" i="4" s="1"/>
  <c r="O178" i="4"/>
  <c r="BI178" i="4" s="1"/>
  <c r="EW178" i="4" s="1"/>
  <c r="G177" i="4"/>
  <c r="BA177" i="4" s="1"/>
  <c r="EO177" i="4" s="1"/>
  <c r="P175" i="4"/>
  <c r="BJ175" i="4" s="1"/>
  <c r="EX175" i="4" s="1"/>
  <c r="G174" i="4"/>
  <c r="BA174" i="4" s="1"/>
  <c r="EO174" i="4" s="1"/>
  <c r="Q172" i="4"/>
  <c r="H171" i="4"/>
  <c r="BB171" i="4" s="1"/>
  <c r="EP171" i="4" s="1"/>
  <c r="Q169" i="4"/>
  <c r="I168" i="4"/>
  <c r="BC168" i="4" s="1"/>
  <c r="EQ168" i="4" s="1"/>
  <c r="E167" i="4"/>
  <c r="AY167" i="4" s="1"/>
  <c r="EM167" i="4" s="1"/>
  <c r="O165" i="4"/>
  <c r="BI165" i="4" s="1"/>
  <c r="EW165" i="4" s="1"/>
  <c r="S163" i="4"/>
  <c r="BM163" i="4" s="1"/>
  <c r="FA163" i="4" s="1"/>
  <c r="O162" i="4"/>
  <c r="BI162" i="4" s="1"/>
  <c r="EW162" i="4" s="1"/>
  <c r="G161" i="4"/>
  <c r="BA161" i="4" s="1"/>
  <c r="EO161" i="4" s="1"/>
  <c r="P159" i="4"/>
  <c r="BJ159" i="4" s="1"/>
  <c r="EX159" i="4" s="1"/>
  <c r="G158" i="4"/>
  <c r="BA158" i="4" s="1"/>
  <c r="EO158" i="4" s="1"/>
  <c r="Q156" i="4"/>
  <c r="H155" i="4"/>
  <c r="BB155" i="4" s="1"/>
  <c r="EP155" i="4" s="1"/>
  <c r="Q153" i="4"/>
  <c r="I152" i="4"/>
  <c r="BC152" i="4" s="1"/>
  <c r="EQ152" i="4" s="1"/>
  <c r="E151" i="4"/>
  <c r="AY151" i="4" s="1"/>
  <c r="EM151" i="4" s="1"/>
  <c r="O149" i="4"/>
  <c r="BI149" i="4" s="1"/>
  <c r="EW149" i="4" s="1"/>
  <c r="S147" i="4"/>
  <c r="BM147" i="4" s="1"/>
  <c r="FA147" i="4" s="1"/>
  <c r="O146" i="4"/>
  <c r="BI146" i="4" s="1"/>
  <c r="EW146" i="4" s="1"/>
  <c r="G145" i="4"/>
  <c r="BA145" i="4" s="1"/>
  <c r="EO145" i="4" s="1"/>
  <c r="P143" i="4"/>
  <c r="BJ143" i="4" s="1"/>
  <c r="EX143" i="4" s="1"/>
  <c r="G142" i="4"/>
  <c r="BA142" i="4" s="1"/>
  <c r="EO142" i="4" s="1"/>
  <c r="Q140" i="4"/>
  <c r="BK140" i="4" s="1"/>
  <c r="EY140" i="4" s="1"/>
  <c r="Q138" i="4"/>
  <c r="I137" i="4"/>
  <c r="BC137" i="4" s="1"/>
  <c r="EQ137" i="4" s="1"/>
  <c r="E136" i="4"/>
  <c r="O134" i="4"/>
  <c r="BI134" i="4" s="1"/>
  <c r="EW134" i="4" s="1"/>
  <c r="S132" i="4"/>
  <c r="BM132" i="4" s="1"/>
  <c r="FA132" i="4" s="1"/>
  <c r="O131" i="4"/>
  <c r="BI131" i="4" s="1"/>
  <c r="EW131" i="4" s="1"/>
  <c r="G130" i="4"/>
  <c r="BA130" i="4" s="1"/>
  <c r="EO130" i="4" s="1"/>
  <c r="P128" i="4"/>
  <c r="BJ128" i="4" s="1"/>
  <c r="EX128" i="4" s="1"/>
  <c r="G127" i="4"/>
  <c r="BA127" i="4" s="1"/>
  <c r="EO127" i="4" s="1"/>
  <c r="Q125" i="4"/>
  <c r="BK125" i="4" s="1"/>
  <c r="EY125" i="4" s="1"/>
  <c r="H124" i="4"/>
  <c r="Q122" i="4"/>
  <c r="BK122" i="4" s="1"/>
  <c r="EY122" i="4" s="1"/>
  <c r="I121" i="4"/>
  <c r="BC121" i="4" s="1"/>
  <c r="EQ121" i="4" s="1"/>
  <c r="E120" i="4"/>
  <c r="AY120" i="4" s="1"/>
  <c r="EM120" i="4" s="1"/>
  <c r="O118" i="4"/>
  <c r="BI118" i="4" s="1"/>
  <c r="EW118" i="4" s="1"/>
  <c r="S116" i="4"/>
  <c r="BM116" i="4" s="1"/>
  <c r="FA116" i="4" s="1"/>
  <c r="O115" i="4"/>
  <c r="BI115" i="4" s="1"/>
  <c r="EW115" i="4" s="1"/>
  <c r="G114" i="4"/>
  <c r="BA114" i="4" s="1"/>
  <c r="EO114" i="4" s="1"/>
  <c r="P112" i="4"/>
  <c r="BJ112" i="4" s="1"/>
  <c r="EX112" i="4" s="1"/>
  <c r="G111" i="4"/>
  <c r="BA111" i="4" s="1"/>
  <c r="EO111" i="4" s="1"/>
  <c r="Q109" i="4"/>
  <c r="BK109" i="4" s="1"/>
  <c r="EY109" i="4" s="1"/>
  <c r="H108" i="4"/>
  <c r="Q106" i="4"/>
  <c r="BK106" i="4" s="1"/>
  <c r="EY106" i="4" s="1"/>
  <c r="I105" i="4"/>
  <c r="BC105" i="4" s="1"/>
  <c r="EQ105" i="4" s="1"/>
  <c r="E104" i="4"/>
  <c r="AY104" i="4" s="1"/>
  <c r="EM104" i="4" s="1"/>
  <c r="O102" i="4"/>
  <c r="BI102" i="4" s="1"/>
  <c r="EW102" i="4" s="1"/>
  <c r="S100" i="4"/>
  <c r="BM100" i="4" s="1"/>
  <c r="FA100" i="4" s="1"/>
  <c r="O99" i="4"/>
  <c r="BI99" i="4" s="1"/>
  <c r="EW99" i="4" s="1"/>
  <c r="G98" i="4"/>
  <c r="BA98" i="4" s="1"/>
  <c r="EO98" i="4" s="1"/>
  <c r="P96" i="4"/>
  <c r="BJ96" i="4" s="1"/>
  <c r="EX96" i="4" s="1"/>
  <c r="G95" i="4"/>
  <c r="BA95" i="4" s="1"/>
  <c r="EO95" i="4" s="1"/>
  <c r="Q93" i="4"/>
  <c r="BK93" i="4" s="1"/>
  <c r="EY93" i="4" s="1"/>
  <c r="H92" i="4"/>
  <c r="Q90" i="4"/>
  <c r="BK90" i="4" s="1"/>
  <c r="EY90" i="4" s="1"/>
  <c r="I89" i="4"/>
  <c r="BC89" i="4" s="1"/>
  <c r="EQ89" i="4" s="1"/>
  <c r="E88" i="4"/>
  <c r="AY88" i="4" s="1"/>
  <c r="EM88" i="4" s="1"/>
  <c r="O86" i="4"/>
  <c r="BI86" i="4" s="1"/>
  <c r="EW86" i="4" s="1"/>
  <c r="S84" i="4"/>
  <c r="BM84" i="4" s="1"/>
  <c r="FA84" i="4" s="1"/>
  <c r="O83" i="4"/>
  <c r="BI83" i="4" s="1"/>
  <c r="EW83" i="4" s="1"/>
  <c r="G82" i="4"/>
  <c r="BA82" i="4" s="1"/>
  <c r="EO82" i="4" s="1"/>
  <c r="P80" i="4"/>
  <c r="BJ80" i="4" s="1"/>
  <c r="EX80" i="4" s="1"/>
  <c r="G79" i="4"/>
  <c r="BA79" i="4" s="1"/>
  <c r="EO79" i="4" s="1"/>
  <c r="Q77" i="4"/>
  <c r="BK77" i="4" s="1"/>
  <c r="EY77" i="4" s="1"/>
  <c r="H76" i="4"/>
  <c r="Q74" i="4"/>
  <c r="BK74" i="4" s="1"/>
  <c r="EY74" i="4" s="1"/>
  <c r="I73" i="4"/>
  <c r="BC73" i="4" s="1"/>
  <c r="EQ73" i="4" s="1"/>
  <c r="E72" i="4"/>
  <c r="AY72" i="4" s="1"/>
  <c r="EM72" i="4" s="1"/>
  <c r="O70" i="4"/>
  <c r="BI70" i="4" s="1"/>
  <c r="EW70" i="4" s="1"/>
  <c r="S68" i="4"/>
  <c r="BM68" i="4" s="1"/>
  <c r="FA68" i="4" s="1"/>
  <c r="O67" i="4"/>
  <c r="BI67" i="4" s="1"/>
  <c r="EW67" i="4" s="1"/>
  <c r="G66" i="4"/>
  <c r="BA66" i="4" s="1"/>
  <c r="EO66" i="4" s="1"/>
  <c r="P64" i="4"/>
  <c r="BJ64" i="4" s="1"/>
  <c r="EX64" i="4" s="1"/>
  <c r="G63" i="4"/>
  <c r="BA63" i="4" s="1"/>
  <c r="EO63" i="4" s="1"/>
  <c r="Q61" i="4"/>
  <c r="BK61" i="4" s="1"/>
  <c r="EY61" i="4" s="1"/>
  <c r="H60" i="4"/>
  <c r="Q58" i="4"/>
  <c r="BK58" i="4" s="1"/>
  <c r="EY58" i="4" s="1"/>
  <c r="I57" i="4"/>
  <c r="BC57" i="4" s="1"/>
  <c r="EQ57" i="4" s="1"/>
  <c r="E56" i="4"/>
  <c r="AY56" i="4" s="1"/>
  <c r="EM56" i="4" s="1"/>
  <c r="O54" i="4"/>
  <c r="BI54" i="4" s="1"/>
  <c r="EW54" i="4" s="1"/>
  <c r="S52" i="4"/>
  <c r="BM52" i="4" s="1"/>
  <c r="FA52" i="4" s="1"/>
  <c r="O51" i="4"/>
  <c r="BI51" i="4" s="1"/>
  <c r="EW51" i="4" s="1"/>
  <c r="G50" i="4"/>
  <c r="BA50" i="4" s="1"/>
  <c r="EO50" i="4" s="1"/>
  <c r="P48" i="4"/>
  <c r="BJ48" i="4" s="1"/>
  <c r="EX48" i="4" s="1"/>
  <c r="G47" i="4"/>
  <c r="BA47" i="4" s="1"/>
  <c r="EO47" i="4" s="1"/>
  <c r="Q45" i="4"/>
  <c r="BK45" i="4" s="1"/>
  <c r="EY45" i="4" s="1"/>
  <c r="H44" i="4"/>
  <c r="Q42" i="4"/>
  <c r="I41" i="4"/>
  <c r="BC41" i="4" s="1"/>
  <c r="EQ41" i="4" s="1"/>
  <c r="E40" i="4"/>
  <c r="AY40" i="4" s="1"/>
  <c r="EM40" i="4" s="1"/>
  <c r="O38" i="4"/>
  <c r="S36" i="4"/>
  <c r="O35" i="4"/>
  <c r="G34" i="4"/>
  <c r="BA34" i="4" s="1"/>
  <c r="EO34" i="4" s="1"/>
  <c r="P32" i="4"/>
  <c r="BJ32" i="4" s="1"/>
  <c r="EX32" i="4" s="1"/>
  <c r="G31" i="4"/>
  <c r="BA31" i="4" s="1"/>
  <c r="EO31" i="4" s="1"/>
  <c r="Q29" i="4"/>
  <c r="H28" i="4"/>
  <c r="BB28" i="4" s="1"/>
  <c r="EP28" i="4" s="1"/>
  <c r="Q26" i="4"/>
  <c r="I25" i="4"/>
  <c r="BC25" i="4" s="1"/>
  <c r="EQ25" i="4" s="1"/>
  <c r="E24" i="4"/>
  <c r="O22" i="4"/>
  <c r="H20" i="4"/>
  <c r="BB20" i="4" s="1"/>
  <c r="EP20" i="4" s="1"/>
  <c r="H18" i="4"/>
  <c r="P16" i="4"/>
  <c r="BJ16" i="4" s="1"/>
  <c r="EX16" i="4" s="1"/>
  <c r="AN15" i="4"/>
  <c r="AH207" i="4"/>
  <c r="AC171" i="4"/>
  <c r="Q15" i="4"/>
  <c r="I16" i="4"/>
  <c r="BC16" i="4" s="1"/>
  <c r="EQ16" i="4" s="1"/>
  <c r="I207" i="4"/>
  <c r="BC207" i="4" s="1"/>
  <c r="EQ207" i="4" s="1"/>
  <c r="Q203" i="4"/>
  <c r="BK203" i="4" s="1"/>
  <c r="EY203" i="4" s="1"/>
  <c r="I202" i="4"/>
  <c r="BC202" i="4" s="1"/>
  <c r="EQ202" i="4" s="1"/>
  <c r="E201" i="4"/>
  <c r="AY201" i="4" s="1"/>
  <c r="EM201" i="4" s="1"/>
  <c r="O199" i="4"/>
  <c r="BI199" i="4" s="1"/>
  <c r="EW199" i="4" s="1"/>
  <c r="S197" i="4"/>
  <c r="BM197" i="4" s="1"/>
  <c r="FA197" i="4" s="1"/>
  <c r="O196" i="4"/>
  <c r="BI196" i="4" s="1"/>
  <c r="EW196" i="4" s="1"/>
  <c r="G195" i="4"/>
  <c r="BA195" i="4" s="1"/>
  <c r="EO195" i="4" s="1"/>
  <c r="P193" i="4"/>
  <c r="BJ193" i="4" s="1"/>
  <c r="EX193" i="4" s="1"/>
  <c r="G192" i="4"/>
  <c r="BA192" i="4" s="1"/>
  <c r="EO192" i="4" s="1"/>
  <c r="Q190" i="4"/>
  <c r="BK190" i="4" s="1"/>
  <c r="H189" i="4"/>
  <c r="BB189" i="4" s="1"/>
  <c r="EP189" i="4" s="1"/>
  <c r="Q179" i="4"/>
  <c r="I178" i="4"/>
  <c r="BC178" i="4" s="1"/>
  <c r="EQ178" i="4" s="1"/>
  <c r="E177" i="4"/>
  <c r="AY177" i="4" s="1"/>
  <c r="EM177" i="4" s="1"/>
  <c r="O175" i="4"/>
  <c r="BI175" i="4" s="1"/>
  <c r="EW175" i="4" s="1"/>
  <c r="S173" i="4"/>
  <c r="BM173" i="4" s="1"/>
  <c r="FA173" i="4" s="1"/>
  <c r="O172" i="4"/>
  <c r="BI172" i="4" s="1"/>
  <c r="EW172" i="4" s="1"/>
  <c r="G171" i="4"/>
  <c r="BA171" i="4" s="1"/>
  <c r="EO171" i="4" s="1"/>
  <c r="P169" i="4"/>
  <c r="BJ169" i="4" s="1"/>
  <c r="EX169" i="4" s="1"/>
  <c r="G168" i="4"/>
  <c r="BA168" i="4" s="1"/>
  <c r="EO168" i="4" s="1"/>
  <c r="Q166" i="4"/>
  <c r="H165" i="4"/>
  <c r="BB165" i="4" s="1"/>
  <c r="EP165" i="4" s="1"/>
  <c r="Q163" i="4"/>
  <c r="I162" i="4"/>
  <c r="BC162" i="4" s="1"/>
  <c r="EQ162" i="4" s="1"/>
  <c r="E161" i="4"/>
  <c r="AY161" i="4" s="1"/>
  <c r="EM161" i="4" s="1"/>
  <c r="O159" i="4"/>
  <c r="BI159" i="4" s="1"/>
  <c r="EW159" i="4" s="1"/>
  <c r="S157" i="4"/>
  <c r="BM157" i="4" s="1"/>
  <c r="FA157" i="4" s="1"/>
  <c r="O156" i="4"/>
  <c r="BI156" i="4" s="1"/>
  <c r="EW156" i="4" s="1"/>
  <c r="G155" i="4"/>
  <c r="BA155" i="4" s="1"/>
  <c r="EO155" i="4" s="1"/>
  <c r="P153" i="4"/>
  <c r="BJ153" i="4" s="1"/>
  <c r="EX153" i="4" s="1"/>
  <c r="G152" i="4"/>
  <c r="BA152" i="4" s="1"/>
  <c r="EO152" i="4" s="1"/>
  <c r="Q150" i="4"/>
  <c r="H149" i="4"/>
  <c r="BB149" i="4" s="1"/>
  <c r="EP149" i="4" s="1"/>
  <c r="Q147" i="4"/>
  <c r="BK147" i="4" s="1"/>
  <c r="EY147" i="4" s="1"/>
  <c r="I146" i="4"/>
  <c r="BC146" i="4" s="1"/>
  <c r="EQ146" i="4" s="1"/>
  <c r="E145" i="4"/>
  <c r="AY145" i="4" s="1"/>
  <c r="EM145" i="4" s="1"/>
  <c r="O143" i="4"/>
  <c r="BI143" i="4" s="1"/>
  <c r="EW143" i="4" s="1"/>
  <c r="S141" i="4"/>
  <c r="BM141" i="4" s="1"/>
  <c r="FA141" i="4" s="1"/>
  <c r="O140" i="4"/>
  <c r="BI140" i="4" s="1"/>
  <c r="EW140" i="4" s="1"/>
  <c r="P138" i="4"/>
  <c r="G137" i="4"/>
  <c r="Q135" i="4"/>
  <c r="BK135" i="4" s="1"/>
  <c r="EY135" i="4" s="1"/>
  <c r="H134" i="4"/>
  <c r="BB134" i="4" s="1"/>
  <c r="EP134" i="4" s="1"/>
  <c r="Q132" i="4"/>
  <c r="I131" i="4"/>
  <c r="BC131" i="4" s="1"/>
  <c r="EQ131" i="4" s="1"/>
  <c r="E130" i="4"/>
  <c r="AY130" i="4" s="1"/>
  <c r="EM130" i="4" s="1"/>
  <c r="O128" i="4"/>
  <c r="BI128" i="4" s="1"/>
  <c r="EW128" i="4" s="1"/>
  <c r="S126" i="4"/>
  <c r="BM126" i="4" s="1"/>
  <c r="FA126" i="4" s="1"/>
  <c r="O125" i="4"/>
  <c r="BI125" i="4" s="1"/>
  <c r="EW125" i="4" s="1"/>
  <c r="G124" i="4"/>
  <c r="BA124" i="4" s="1"/>
  <c r="EO124" i="4" s="1"/>
  <c r="P122" i="4"/>
  <c r="BJ122" i="4" s="1"/>
  <c r="EX122" i="4" s="1"/>
  <c r="G121" i="4"/>
  <c r="BA121" i="4" s="1"/>
  <c r="EO121" i="4" s="1"/>
  <c r="Q119" i="4"/>
  <c r="BK119" i="4" s="1"/>
  <c r="EY119" i="4" s="1"/>
  <c r="H118" i="4"/>
  <c r="Q116" i="4"/>
  <c r="BK116" i="4" s="1"/>
  <c r="EY116" i="4" s="1"/>
  <c r="I115" i="4"/>
  <c r="BC115" i="4" s="1"/>
  <c r="EQ115" i="4" s="1"/>
  <c r="E114" i="4"/>
  <c r="AY114" i="4" s="1"/>
  <c r="EM114" i="4" s="1"/>
  <c r="O112" i="4"/>
  <c r="BI112" i="4" s="1"/>
  <c r="EW112" i="4" s="1"/>
  <c r="S110" i="4"/>
  <c r="BM110" i="4" s="1"/>
  <c r="FA110" i="4" s="1"/>
  <c r="O109" i="4"/>
  <c r="BI109" i="4" s="1"/>
  <c r="EW109" i="4" s="1"/>
  <c r="G108" i="4"/>
  <c r="BA108" i="4" s="1"/>
  <c r="EO108" i="4" s="1"/>
  <c r="P106" i="4"/>
  <c r="BJ106" i="4" s="1"/>
  <c r="EX106" i="4" s="1"/>
  <c r="G105" i="4"/>
  <c r="BA105" i="4" s="1"/>
  <c r="EO105" i="4" s="1"/>
  <c r="Q103" i="4"/>
  <c r="BK103" i="4" s="1"/>
  <c r="EY103" i="4" s="1"/>
  <c r="H102" i="4"/>
  <c r="Q100" i="4"/>
  <c r="BK100" i="4" s="1"/>
  <c r="EY100" i="4" s="1"/>
  <c r="I99" i="4"/>
  <c r="BC99" i="4" s="1"/>
  <c r="EQ99" i="4" s="1"/>
  <c r="E98" i="4"/>
  <c r="AY98" i="4" s="1"/>
  <c r="EM98" i="4" s="1"/>
  <c r="O96" i="4"/>
  <c r="BI96" i="4" s="1"/>
  <c r="EW96" i="4" s="1"/>
  <c r="S94" i="4"/>
  <c r="BM94" i="4" s="1"/>
  <c r="FA94" i="4" s="1"/>
  <c r="O93" i="4"/>
  <c r="BI93" i="4" s="1"/>
  <c r="EW93" i="4" s="1"/>
  <c r="G92" i="4"/>
  <c r="BA92" i="4" s="1"/>
  <c r="EO92" i="4" s="1"/>
  <c r="P90" i="4"/>
  <c r="BJ90" i="4" s="1"/>
  <c r="EX90" i="4" s="1"/>
  <c r="G89" i="4"/>
  <c r="BA89" i="4" s="1"/>
  <c r="EO89" i="4" s="1"/>
  <c r="Q87" i="4"/>
  <c r="BK87" i="4" s="1"/>
  <c r="EY87" i="4" s="1"/>
  <c r="H86" i="4"/>
  <c r="Q84" i="4"/>
  <c r="BK84" i="4" s="1"/>
  <c r="EY84" i="4" s="1"/>
  <c r="I83" i="4"/>
  <c r="BC83" i="4" s="1"/>
  <c r="EQ83" i="4" s="1"/>
  <c r="E82" i="4"/>
  <c r="AY82" i="4" s="1"/>
  <c r="EM82" i="4" s="1"/>
  <c r="O80" i="4"/>
  <c r="BI80" i="4" s="1"/>
  <c r="EW80" i="4" s="1"/>
  <c r="S78" i="4"/>
  <c r="BM78" i="4" s="1"/>
  <c r="FA78" i="4" s="1"/>
  <c r="O77" i="4"/>
  <c r="BI77" i="4" s="1"/>
  <c r="EW77" i="4" s="1"/>
  <c r="G76" i="4"/>
  <c r="BA76" i="4" s="1"/>
  <c r="EO76" i="4" s="1"/>
  <c r="P74" i="4"/>
  <c r="BJ74" i="4" s="1"/>
  <c r="EX74" i="4" s="1"/>
  <c r="G73" i="4"/>
  <c r="BA73" i="4" s="1"/>
  <c r="EO73" i="4" s="1"/>
  <c r="Q71" i="4"/>
  <c r="BK71" i="4" s="1"/>
  <c r="EY71" i="4" s="1"/>
  <c r="H70" i="4"/>
  <c r="Q68" i="4"/>
  <c r="BK68" i="4" s="1"/>
  <c r="EY68" i="4" s="1"/>
  <c r="I67" i="4"/>
  <c r="BC67" i="4" s="1"/>
  <c r="EQ67" i="4" s="1"/>
  <c r="E66" i="4"/>
  <c r="AY66" i="4" s="1"/>
  <c r="EM66" i="4" s="1"/>
  <c r="O64" i="4"/>
  <c r="BI64" i="4" s="1"/>
  <c r="EW64" i="4" s="1"/>
  <c r="S62" i="4"/>
  <c r="BM62" i="4" s="1"/>
  <c r="FA62" i="4" s="1"/>
  <c r="O61" i="4"/>
  <c r="BI61" i="4" s="1"/>
  <c r="EW61" i="4" s="1"/>
  <c r="G60" i="4"/>
  <c r="BA60" i="4" s="1"/>
  <c r="EO60" i="4" s="1"/>
  <c r="P58" i="4"/>
  <c r="BJ58" i="4" s="1"/>
  <c r="EX58" i="4" s="1"/>
  <c r="G57" i="4"/>
  <c r="BA57" i="4" s="1"/>
  <c r="EO57" i="4" s="1"/>
  <c r="Q55" i="4"/>
  <c r="BK55" i="4" s="1"/>
  <c r="EY55" i="4" s="1"/>
  <c r="H54" i="4"/>
  <c r="Q52" i="4"/>
  <c r="BK52" i="4" s="1"/>
  <c r="EY52" i="4" s="1"/>
  <c r="I51" i="4"/>
  <c r="BC51" i="4" s="1"/>
  <c r="EQ51" i="4" s="1"/>
  <c r="E50" i="4"/>
  <c r="AY50" i="4" s="1"/>
  <c r="EM50" i="4" s="1"/>
  <c r="O48" i="4"/>
  <c r="BI48" i="4" s="1"/>
  <c r="EW48" i="4" s="1"/>
  <c r="S46" i="4"/>
  <c r="BM46" i="4" s="1"/>
  <c r="FA46" i="4" s="1"/>
  <c r="O45" i="4"/>
  <c r="BI45" i="4" s="1"/>
  <c r="EW45" i="4" s="1"/>
  <c r="G44" i="4"/>
  <c r="BA44" i="4" s="1"/>
  <c r="EO44" i="4" s="1"/>
  <c r="P42" i="4"/>
  <c r="G41" i="4"/>
  <c r="BA41" i="4" s="1"/>
  <c r="EO41" i="4" s="1"/>
  <c r="Q39" i="4"/>
  <c r="BK39" i="4" s="1"/>
  <c r="H38" i="4"/>
  <c r="Q36" i="4"/>
  <c r="I35" i="4"/>
  <c r="BC35" i="4" s="1"/>
  <c r="EQ35" i="4" s="1"/>
  <c r="E34" i="4"/>
  <c r="O32" i="4"/>
  <c r="BI32" i="4" s="1"/>
  <c r="EW32" i="4" s="1"/>
  <c r="S30" i="4"/>
  <c r="O29" i="4"/>
  <c r="BI29" i="4" s="1"/>
  <c r="EW29" i="4" s="1"/>
  <c r="S27" i="4"/>
  <c r="E26" i="4"/>
  <c r="O24" i="4"/>
  <c r="S22" i="4"/>
  <c r="BM22" i="4" s="1"/>
  <c r="FA22" i="4" s="1"/>
  <c r="I21" i="4"/>
  <c r="BC21" i="4" s="1"/>
  <c r="EQ21" i="4" s="1"/>
  <c r="Q19" i="4"/>
  <c r="BK19" i="4" s="1"/>
  <c r="EY19" i="4" s="1"/>
  <c r="U16" i="4"/>
  <c r="BO16" i="4" s="1"/>
  <c r="FC16" i="4" s="1"/>
  <c r="O14" i="4"/>
  <c r="AI14" i="4"/>
  <c r="AP210" i="4"/>
  <c r="AD207" i="4"/>
  <c r="AC177" i="4"/>
  <c r="U204" i="4"/>
  <c r="BO204" i="4" s="1"/>
  <c r="FC204" i="4" s="1"/>
  <c r="T21" i="4"/>
  <c r="BN21" i="4" s="1"/>
  <c r="FB21" i="4" s="1"/>
  <c r="T29" i="4"/>
  <c r="BN29" i="4" s="1"/>
  <c r="T37" i="4"/>
  <c r="BN37" i="4" s="1"/>
  <c r="FB37" i="4" s="1"/>
  <c r="T45" i="4"/>
  <c r="BN45" i="4" s="1"/>
  <c r="FB45" i="4" s="1"/>
  <c r="T53" i="4"/>
  <c r="BN53" i="4" s="1"/>
  <c r="FB53" i="4" s="1"/>
  <c r="T61" i="4"/>
  <c r="BN61" i="4" s="1"/>
  <c r="FB61" i="4" s="1"/>
  <c r="T69" i="4"/>
  <c r="BN69" i="4" s="1"/>
  <c r="FB69" i="4" s="1"/>
  <c r="T77" i="4"/>
  <c r="BN77" i="4" s="1"/>
  <c r="FB77" i="4" s="1"/>
  <c r="T85" i="4"/>
  <c r="BN85" i="4" s="1"/>
  <c r="FB85" i="4" s="1"/>
  <c r="T93" i="4"/>
  <c r="BN93" i="4" s="1"/>
  <c r="FB93" i="4" s="1"/>
  <c r="T101" i="4"/>
  <c r="BN101" i="4" s="1"/>
  <c r="FB101" i="4" s="1"/>
  <c r="T109" i="4"/>
  <c r="BN109" i="4" s="1"/>
  <c r="FB109" i="4" s="1"/>
  <c r="T117" i="4"/>
  <c r="BN117" i="4" s="1"/>
  <c r="FB117" i="4" s="1"/>
  <c r="T125" i="4"/>
  <c r="BN125" i="4" s="1"/>
  <c r="FB125" i="4" s="1"/>
  <c r="T133" i="4"/>
  <c r="BN133" i="4" s="1"/>
  <c r="T140" i="4"/>
  <c r="BN140" i="4" s="1"/>
  <c r="FB140" i="4" s="1"/>
  <c r="T148" i="4"/>
  <c r="BN148" i="4" s="1"/>
  <c r="FB148" i="4" s="1"/>
  <c r="T156" i="4"/>
  <c r="BN156" i="4" s="1"/>
  <c r="FB156" i="4" s="1"/>
  <c r="T164" i="4"/>
  <c r="BN164" i="4" s="1"/>
  <c r="FB164" i="4" s="1"/>
  <c r="T172" i="4"/>
  <c r="BN172" i="4" s="1"/>
  <c r="FB172" i="4" s="1"/>
  <c r="T188" i="4"/>
  <c r="BN188" i="4" s="1"/>
  <c r="FB188" i="4" s="1"/>
  <c r="T196" i="4"/>
  <c r="BN196" i="4" s="1"/>
  <c r="FB196" i="4" s="1"/>
  <c r="T204" i="4"/>
  <c r="BN204" i="4" s="1"/>
  <c r="FB204" i="4" s="1"/>
  <c r="P17" i="4"/>
  <c r="BJ17" i="4" s="1"/>
  <c r="EX17" i="4" s="1"/>
  <c r="P25" i="4"/>
  <c r="BJ25" i="4" s="1"/>
  <c r="P33" i="4"/>
  <c r="BJ33" i="4" s="1"/>
  <c r="EX33" i="4" s="1"/>
  <c r="P41" i="4"/>
  <c r="BJ41" i="4" s="1"/>
  <c r="P49" i="4"/>
  <c r="BJ49" i="4" s="1"/>
  <c r="EX49" i="4" s="1"/>
  <c r="P57" i="4"/>
  <c r="BJ57" i="4" s="1"/>
  <c r="EX57" i="4" s="1"/>
  <c r="P65" i="4"/>
  <c r="BJ65" i="4" s="1"/>
  <c r="EX65" i="4" s="1"/>
  <c r="P73" i="4"/>
  <c r="BJ73" i="4" s="1"/>
  <c r="EX73" i="4" s="1"/>
  <c r="P81" i="4"/>
  <c r="BJ81" i="4" s="1"/>
  <c r="EX81" i="4" s="1"/>
  <c r="P89" i="4"/>
  <c r="BJ89" i="4" s="1"/>
  <c r="EX89" i="4" s="1"/>
  <c r="P97" i="4"/>
  <c r="BJ97" i="4" s="1"/>
  <c r="EX97" i="4" s="1"/>
  <c r="P105" i="4"/>
  <c r="BJ105" i="4" s="1"/>
  <c r="EX105" i="4" s="1"/>
  <c r="P113" i="4"/>
  <c r="BJ113" i="4" s="1"/>
  <c r="EX113" i="4" s="1"/>
  <c r="P121" i="4"/>
  <c r="BJ121" i="4" s="1"/>
  <c r="EX121" i="4" s="1"/>
  <c r="P129" i="4"/>
  <c r="BJ129" i="4" s="1"/>
  <c r="EX129" i="4" s="1"/>
  <c r="P137" i="4"/>
  <c r="BJ137" i="4" s="1"/>
  <c r="P144" i="4"/>
  <c r="BJ144" i="4" s="1"/>
  <c r="EX144" i="4" s="1"/>
  <c r="P152" i="4"/>
  <c r="BJ152" i="4" s="1"/>
  <c r="EX152" i="4" s="1"/>
  <c r="P160" i="4"/>
  <c r="BJ160" i="4" s="1"/>
  <c r="EX160" i="4" s="1"/>
  <c r="P168" i="4"/>
  <c r="BJ168" i="4" s="1"/>
  <c r="EX168" i="4" s="1"/>
  <c r="P176" i="4"/>
  <c r="BJ176" i="4" s="1"/>
  <c r="EX176" i="4" s="1"/>
  <c r="P192" i="4"/>
  <c r="BJ192" i="4" s="1"/>
  <c r="EX192" i="4" s="1"/>
  <c r="P200" i="4"/>
  <c r="BJ200" i="4" s="1"/>
  <c r="EX200" i="4" s="1"/>
  <c r="P208" i="4"/>
  <c r="BJ208" i="4" s="1"/>
  <c r="EX208" i="4" s="1"/>
  <c r="P18" i="4"/>
  <c r="BJ18" i="4" s="1"/>
  <c r="EX18" i="4" s="1"/>
  <c r="L21" i="4"/>
  <c r="BF21" i="4" s="1"/>
  <c r="ET21" i="4" s="1"/>
  <c r="L29" i="4"/>
  <c r="BF29" i="4" s="1"/>
  <c r="ET29" i="4" s="1"/>
  <c r="L37" i="4"/>
  <c r="BF37" i="4" s="1"/>
  <c r="ET37" i="4" s="1"/>
  <c r="L45" i="4"/>
  <c r="BF45" i="4" s="1"/>
  <c r="ET45" i="4" s="1"/>
  <c r="L53" i="4"/>
  <c r="BF53" i="4" s="1"/>
  <c r="ET53" i="4" s="1"/>
  <c r="L61" i="4"/>
  <c r="BF61" i="4" s="1"/>
  <c r="ET61" i="4" s="1"/>
  <c r="L69" i="4"/>
  <c r="BF69" i="4" s="1"/>
  <c r="ET69" i="4" s="1"/>
  <c r="L77" i="4"/>
  <c r="BF77" i="4" s="1"/>
  <c r="ET77" i="4" s="1"/>
  <c r="L85" i="4"/>
  <c r="BF85" i="4" s="1"/>
  <c r="ET85" i="4" s="1"/>
  <c r="L93" i="4"/>
  <c r="BF93" i="4" s="1"/>
  <c r="ET93" i="4" s="1"/>
  <c r="L101" i="4"/>
  <c r="BF101" i="4" s="1"/>
  <c r="ET101" i="4" s="1"/>
  <c r="L109" i="4"/>
  <c r="BF109" i="4" s="1"/>
  <c r="ET109" i="4" s="1"/>
  <c r="L117" i="4"/>
  <c r="BF117" i="4" s="1"/>
  <c r="ET117" i="4" s="1"/>
  <c r="L125" i="4"/>
  <c r="BF125" i="4" s="1"/>
  <c r="ET125" i="4" s="1"/>
  <c r="L133" i="4"/>
  <c r="BF133" i="4" s="1"/>
  <c r="L140" i="4"/>
  <c r="BF140" i="4" s="1"/>
  <c r="ET140" i="4" s="1"/>
  <c r="L148" i="4"/>
  <c r="BF148" i="4" s="1"/>
  <c r="ET148" i="4" s="1"/>
  <c r="L156" i="4"/>
  <c r="BF156" i="4" s="1"/>
  <c r="ET156" i="4" s="1"/>
  <c r="L164" i="4"/>
  <c r="BF164" i="4" s="1"/>
  <c r="ET164" i="4" s="1"/>
  <c r="L172" i="4"/>
  <c r="BF172" i="4" s="1"/>
  <c r="ET172" i="4" s="1"/>
  <c r="L188" i="4"/>
  <c r="BF188" i="4" s="1"/>
  <c r="ET188" i="4" s="1"/>
  <c r="L196" i="4"/>
  <c r="BF196" i="4" s="1"/>
  <c r="ET196" i="4" s="1"/>
  <c r="L204" i="4"/>
  <c r="BF204" i="4" s="1"/>
  <c r="ET204" i="4" s="1"/>
  <c r="H17" i="4"/>
  <c r="BB17" i="4" s="1"/>
  <c r="H25" i="4"/>
  <c r="BB25" i="4" s="1"/>
  <c r="H33" i="4"/>
  <c r="BB33" i="4" s="1"/>
  <c r="H41" i="4"/>
  <c r="BB41" i="4" s="1"/>
  <c r="EP41" i="4" s="1"/>
  <c r="H49" i="4"/>
  <c r="H57" i="4"/>
  <c r="BB57" i="4" s="1"/>
  <c r="H65" i="4"/>
  <c r="BB65" i="4" s="1"/>
  <c r="H73" i="4"/>
  <c r="BB73" i="4" s="1"/>
  <c r="H81" i="4"/>
  <c r="BB81" i="4" s="1"/>
  <c r="H89" i="4"/>
  <c r="BB89" i="4" s="1"/>
  <c r="H97" i="4"/>
  <c r="BB97" i="4" s="1"/>
  <c r="H105" i="4"/>
  <c r="BB105" i="4" s="1"/>
  <c r="H113" i="4"/>
  <c r="H121" i="4"/>
  <c r="BB121" i="4" s="1"/>
  <c r="H129" i="4"/>
  <c r="BB129" i="4" s="1"/>
  <c r="H137" i="4"/>
  <c r="BB137" i="4" s="1"/>
  <c r="EP137" i="4" s="1"/>
  <c r="H144" i="4"/>
  <c r="BB144" i="4" s="1"/>
  <c r="H152" i="4"/>
  <c r="BB152" i="4" s="1"/>
  <c r="EP152" i="4" s="1"/>
  <c r="H160" i="4"/>
  <c r="BB160" i="4" s="1"/>
  <c r="EP160" i="4" s="1"/>
  <c r="H168" i="4"/>
  <c r="BB168" i="4" s="1"/>
  <c r="EP168" i="4" s="1"/>
  <c r="H176" i="4"/>
  <c r="BB176" i="4" s="1"/>
  <c r="EP176" i="4" s="1"/>
  <c r="H192" i="4"/>
  <c r="BB192" i="4" s="1"/>
  <c r="EP192" i="4" s="1"/>
  <c r="H200" i="4"/>
  <c r="BB200" i="4" s="1"/>
  <c r="EP200" i="4" s="1"/>
  <c r="H208" i="4"/>
  <c r="BB208" i="4" s="1"/>
  <c r="EP208" i="4" s="1"/>
  <c r="H14" i="4"/>
  <c r="U210" i="4"/>
  <c r="BO210" i="4" s="1"/>
  <c r="FC210" i="4" s="1"/>
  <c r="G209" i="4"/>
  <c r="BA209" i="4" s="1"/>
  <c r="EO209" i="4" s="1"/>
  <c r="Q208" i="4"/>
  <c r="H207" i="4"/>
  <c r="BB207" i="4" s="1"/>
  <c r="EP207" i="4" s="1"/>
  <c r="Q205" i="4"/>
  <c r="BK205" i="4" s="1"/>
  <c r="EY205" i="4" s="1"/>
  <c r="I204" i="4"/>
  <c r="BC204" i="4" s="1"/>
  <c r="EQ204" i="4" s="1"/>
  <c r="E203" i="4"/>
  <c r="AY203" i="4" s="1"/>
  <c r="EM203" i="4" s="1"/>
  <c r="O201" i="4"/>
  <c r="BI201" i="4" s="1"/>
  <c r="EW201" i="4" s="1"/>
  <c r="S199" i="4"/>
  <c r="BM199" i="4" s="1"/>
  <c r="FA199" i="4" s="1"/>
  <c r="O198" i="4"/>
  <c r="BI198" i="4" s="1"/>
  <c r="EW198" i="4" s="1"/>
  <c r="G197" i="4"/>
  <c r="BA197" i="4" s="1"/>
  <c r="EO197" i="4" s="1"/>
  <c r="P195" i="4"/>
  <c r="BJ195" i="4" s="1"/>
  <c r="EX195" i="4" s="1"/>
  <c r="G194" i="4"/>
  <c r="BA194" i="4" s="1"/>
  <c r="EO194" i="4" s="1"/>
  <c r="Q192" i="4"/>
  <c r="H191" i="4"/>
  <c r="BB191" i="4" s="1"/>
  <c r="EP191" i="4" s="1"/>
  <c r="Q189" i="4"/>
  <c r="BK189" i="4" s="1"/>
  <c r="EY189" i="4" s="1"/>
  <c r="I188" i="4"/>
  <c r="BC188" i="4" s="1"/>
  <c r="EQ188" i="4" s="1"/>
  <c r="E179" i="4"/>
  <c r="AY179" i="4" s="1"/>
  <c r="EM179" i="4" s="1"/>
  <c r="O177" i="4"/>
  <c r="BI177" i="4" s="1"/>
  <c r="EW177" i="4" s="1"/>
  <c r="S175" i="4"/>
  <c r="BM175" i="4" s="1"/>
  <c r="FA175" i="4" s="1"/>
  <c r="O174" i="4"/>
  <c r="BI174" i="4" s="1"/>
  <c r="EW174" i="4" s="1"/>
  <c r="G173" i="4"/>
  <c r="BA173" i="4" s="1"/>
  <c r="EO173" i="4" s="1"/>
  <c r="P171" i="4"/>
  <c r="BJ171" i="4" s="1"/>
  <c r="EX171" i="4" s="1"/>
  <c r="G170" i="4"/>
  <c r="BA170" i="4" s="1"/>
  <c r="EO170" i="4" s="1"/>
  <c r="Q168" i="4"/>
  <c r="H167" i="4"/>
  <c r="BB167" i="4" s="1"/>
  <c r="EP167" i="4" s="1"/>
  <c r="Q165" i="4"/>
  <c r="I164" i="4"/>
  <c r="BC164" i="4" s="1"/>
  <c r="EQ164" i="4" s="1"/>
  <c r="E163" i="4"/>
  <c r="AY163" i="4" s="1"/>
  <c r="EM163" i="4" s="1"/>
  <c r="O161" i="4"/>
  <c r="BI161" i="4" s="1"/>
  <c r="EW161" i="4" s="1"/>
  <c r="S159" i="4"/>
  <c r="BM159" i="4" s="1"/>
  <c r="FA159" i="4" s="1"/>
  <c r="O158" i="4"/>
  <c r="BI158" i="4" s="1"/>
  <c r="EW158" i="4" s="1"/>
  <c r="G157" i="4"/>
  <c r="BA157" i="4" s="1"/>
  <c r="EO157" i="4" s="1"/>
  <c r="P155" i="4"/>
  <c r="BJ155" i="4" s="1"/>
  <c r="EX155" i="4" s="1"/>
  <c r="G154" i="4"/>
  <c r="BA154" i="4" s="1"/>
  <c r="EO154" i="4" s="1"/>
  <c r="Q152" i="4"/>
  <c r="H151" i="4"/>
  <c r="BB151" i="4" s="1"/>
  <c r="EP151" i="4" s="1"/>
  <c r="Q149" i="4"/>
  <c r="I148" i="4"/>
  <c r="BC148" i="4" s="1"/>
  <c r="EQ148" i="4" s="1"/>
  <c r="E147" i="4"/>
  <c r="AY147" i="4" s="1"/>
  <c r="EM147" i="4" s="1"/>
  <c r="O145" i="4"/>
  <c r="BI145" i="4" s="1"/>
  <c r="EW145" i="4" s="1"/>
  <c r="S143" i="4"/>
  <c r="BM143" i="4" s="1"/>
  <c r="FA143" i="4" s="1"/>
  <c r="O142" i="4"/>
  <c r="BI142" i="4" s="1"/>
  <c r="EW142" i="4" s="1"/>
  <c r="G141" i="4"/>
  <c r="BA141" i="4" s="1"/>
  <c r="EO141" i="4" s="1"/>
  <c r="G139" i="4"/>
  <c r="Q137" i="4"/>
  <c r="H136" i="4"/>
  <c r="Q134" i="4"/>
  <c r="I133" i="4"/>
  <c r="BC133" i="4" s="1"/>
  <c r="EQ133" i="4" s="1"/>
  <c r="E132" i="4"/>
  <c r="O130" i="4"/>
  <c r="BI130" i="4" s="1"/>
  <c r="EW130" i="4" s="1"/>
  <c r="S128" i="4"/>
  <c r="BM128" i="4" s="1"/>
  <c r="FA128" i="4" s="1"/>
  <c r="O127" i="4"/>
  <c r="BI127" i="4" s="1"/>
  <c r="EW127" i="4" s="1"/>
  <c r="G126" i="4"/>
  <c r="BA126" i="4" s="1"/>
  <c r="EO126" i="4" s="1"/>
  <c r="P124" i="4"/>
  <c r="BJ124" i="4" s="1"/>
  <c r="EX124" i="4" s="1"/>
  <c r="G123" i="4"/>
  <c r="BA123" i="4" s="1"/>
  <c r="EO123" i="4" s="1"/>
  <c r="Q121" i="4"/>
  <c r="BK121" i="4" s="1"/>
  <c r="EY121" i="4" s="1"/>
  <c r="H120" i="4"/>
  <c r="Q118" i="4"/>
  <c r="BK118" i="4" s="1"/>
  <c r="EY118" i="4" s="1"/>
  <c r="I117" i="4"/>
  <c r="BC117" i="4" s="1"/>
  <c r="EQ117" i="4" s="1"/>
  <c r="E116" i="4"/>
  <c r="AY116" i="4" s="1"/>
  <c r="EM116" i="4" s="1"/>
  <c r="O114" i="4"/>
  <c r="BI114" i="4" s="1"/>
  <c r="EW114" i="4" s="1"/>
  <c r="S112" i="4"/>
  <c r="BM112" i="4" s="1"/>
  <c r="FA112" i="4" s="1"/>
  <c r="O111" i="4"/>
  <c r="BI111" i="4" s="1"/>
  <c r="EW111" i="4" s="1"/>
  <c r="G110" i="4"/>
  <c r="BA110" i="4" s="1"/>
  <c r="EO110" i="4" s="1"/>
  <c r="P108" i="4"/>
  <c r="BJ108" i="4" s="1"/>
  <c r="EX108" i="4" s="1"/>
  <c r="G107" i="4"/>
  <c r="BA107" i="4" s="1"/>
  <c r="EO107" i="4" s="1"/>
  <c r="Q105" i="4"/>
  <c r="BK105" i="4" s="1"/>
  <c r="EY105" i="4" s="1"/>
  <c r="H104" i="4"/>
  <c r="Q102" i="4"/>
  <c r="BK102" i="4" s="1"/>
  <c r="EY102" i="4" s="1"/>
  <c r="I101" i="4"/>
  <c r="BC101" i="4" s="1"/>
  <c r="EQ101" i="4" s="1"/>
  <c r="E100" i="4"/>
  <c r="AY100" i="4" s="1"/>
  <c r="EM100" i="4" s="1"/>
  <c r="O98" i="4"/>
  <c r="BI98" i="4" s="1"/>
  <c r="EW98" i="4" s="1"/>
  <c r="S96" i="4"/>
  <c r="BM96" i="4" s="1"/>
  <c r="FA96" i="4" s="1"/>
  <c r="O95" i="4"/>
  <c r="BI95" i="4" s="1"/>
  <c r="EW95" i="4" s="1"/>
  <c r="G94" i="4"/>
  <c r="BA94" i="4" s="1"/>
  <c r="EO94" i="4" s="1"/>
  <c r="P92" i="4"/>
  <c r="BJ92" i="4" s="1"/>
  <c r="EX92" i="4" s="1"/>
  <c r="G91" i="4"/>
  <c r="BA91" i="4" s="1"/>
  <c r="EO91" i="4" s="1"/>
  <c r="Q89" i="4"/>
  <c r="BK89" i="4" s="1"/>
  <c r="EY89" i="4" s="1"/>
  <c r="H88" i="4"/>
  <c r="Q86" i="4"/>
  <c r="BK86" i="4" s="1"/>
  <c r="EY86" i="4" s="1"/>
  <c r="I85" i="4"/>
  <c r="BC85" i="4" s="1"/>
  <c r="EQ85" i="4" s="1"/>
  <c r="E84" i="4"/>
  <c r="AY84" i="4" s="1"/>
  <c r="EM84" i="4" s="1"/>
  <c r="O82" i="4"/>
  <c r="BI82" i="4" s="1"/>
  <c r="EW82" i="4" s="1"/>
  <c r="S80" i="4"/>
  <c r="BM80" i="4" s="1"/>
  <c r="FA80" i="4" s="1"/>
  <c r="O79" i="4"/>
  <c r="BI79" i="4" s="1"/>
  <c r="EW79" i="4" s="1"/>
  <c r="G78" i="4"/>
  <c r="BA78" i="4" s="1"/>
  <c r="EO78" i="4" s="1"/>
  <c r="P76" i="4"/>
  <c r="BJ76" i="4" s="1"/>
  <c r="EX76" i="4" s="1"/>
  <c r="G75" i="4"/>
  <c r="BA75" i="4" s="1"/>
  <c r="EO75" i="4" s="1"/>
  <c r="Q73" i="4"/>
  <c r="BK73" i="4" s="1"/>
  <c r="EY73" i="4" s="1"/>
  <c r="H72" i="4"/>
  <c r="Q70" i="4"/>
  <c r="BK70" i="4" s="1"/>
  <c r="EY70" i="4" s="1"/>
  <c r="I69" i="4"/>
  <c r="BC69" i="4" s="1"/>
  <c r="EQ69" i="4" s="1"/>
  <c r="E68" i="4"/>
  <c r="AY68" i="4" s="1"/>
  <c r="EM68" i="4" s="1"/>
  <c r="O66" i="4"/>
  <c r="BI66" i="4" s="1"/>
  <c r="EW66" i="4" s="1"/>
  <c r="S64" i="4"/>
  <c r="BM64" i="4" s="1"/>
  <c r="FA64" i="4" s="1"/>
  <c r="O63" i="4"/>
  <c r="BI63" i="4" s="1"/>
  <c r="EW63" i="4" s="1"/>
  <c r="G62" i="4"/>
  <c r="BA62" i="4" s="1"/>
  <c r="EO62" i="4" s="1"/>
  <c r="P60" i="4"/>
  <c r="BJ60" i="4" s="1"/>
  <c r="EX60" i="4" s="1"/>
  <c r="G59" i="4"/>
  <c r="BA59" i="4" s="1"/>
  <c r="EO59" i="4" s="1"/>
  <c r="Q57" i="4"/>
  <c r="BK57" i="4" s="1"/>
  <c r="EY57" i="4" s="1"/>
  <c r="H56" i="4"/>
  <c r="Q54" i="4"/>
  <c r="BK54" i="4" s="1"/>
  <c r="EY54" i="4" s="1"/>
  <c r="I53" i="4"/>
  <c r="BC53" i="4" s="1"/>
  <c r="EQ53" i="4" s="1"/>
  <c r="E52" i="4"/>
  <c r="AY52" i="4" s="1"/>
  <c r="EM52" i="4" s="1"/>
  <c r="O50" i="4"/>
  <c r="BI50" i="4" s="1"/>
  <c r="EW50" i="4" s="1"/>
  <c r="S48" i="4"/>
  <c r="BM48" i="4" s="1"/>
  <c r="FA48" i="4" s="1"/>
  <c r="O47" i="4"/>
  <c r="BI47" i="4" s="1"/>
  <c r="EW47" i="4" s="1"/>
  <c r="G46" i="4"/>
  <c r="BA46" i="4" s="1"/>
  <c r="EO46" i="4" s="1"/>
  <c r="P44" i="4"/>
  <c r="BJ44" i="4" s="1"/>
  <c r="EX44" i="4" s="1"/>
  <c r="G43" i="4"/>
  <c r="BA43" i="4" s="1"/>
  <c r="EO43" i="4" s="1"/>
  <c r="Q41" i="4"/>
  <c r="H40" i="4"/>
  <c r="Q38" i="4"/>
  <c r="I37" i="4"/>
  <c r="BC37" i="4" s="1"/>
  <c r="EQ37" i="4" s="1"/>
  <c r="E36" i="4"/>
  <c r="O34" i="4"/>
  <c r="S32" i="4"/>
  <c r="BM32" i="4" s="1"/>
  <c r="FA32" i="4" s="1"/>
  <c r="O31" i="4"/>
  <c r="BI31" i="4" s="1"/>
  <c r="EW31" i="4" s="1"/>
  <c r="G30" i="4"/>
  <c r="BA30" i="4" s="1"/>
  <c r="EO30" i="4" s="1"/>
  <c r="P28" i="4"/>
  <c r="BJ28" i="4" s="1"/>
  <c r="EX28" i="4" s="1"/>
  <c r="G27" i="4"/>
  <c r="BA27" i="4" s="1"/>
  <c r="EO27" i="4" s="1"/>
  <c r="Q25" i="4"/>
  <c r="H24" i="4"/>
  <c r="Q22" i="4"/>
  <c r="G21" i="4"/>
  <c r="BA21" i="4" s="1"/>
  <c r="EO21" i="4" s="1"/>
  <c r="L18" i="4"/>
  <c r="BF18" i="4" s="1"/>
  <c r="ET18" i="4" s="1"/>
  <c r="E16" i="4"/>
  <c r="AY16" i="4" s="1"/>
  <c r="EM16" i="4" s="1"/>
  <c r="E14" i="4"/>
  <c r="AP15" i="4"/>
  <c r="AP23" i="4"/>
  <c r="AP31" i="4"/>
  <c r="AP39" i="4"/>
  <c r="AP47" i="4"/>
  <c r="AP55" i="4"/>
  <c r="AP63" i="4"/>
  <c r="AP71" i="4"/>
  <c r="AP79" i="4"/>
  <c r="AP87" i="4"/>
  <c r="AP95" i="4"/>
  <c r="AP103" i="4"/>
  <c r="AP111" i="4"/>
  <c r="AP119" i="4"/>
  <c r="AP127" i="4"/>
  <c r="AP135" i="4"/>
  <c r="AP142" i="4"/>
  <c r="AP150" i="4"/>
  <c r="AP158" i="4"/>
  <c r="AP16" i="4"/>
  <c r="AP32" i="4"/>
  <c r="AP48" i="4"/>
  <c r="AP64" i="4"/>
  <c r="AP80" i="4"/>
  <c r="AP96" i="4"/>
  <c r="AP112" i="4"/>
  <c r="AP128" i="4"/>
  <c r="AP143" i="4"/>
  <c r="AP159" i="4"/>
  <c r="AP178" i="4"/>
  <c r="AP202" i="4"/>
  <c r="AP14" i="4"/>
  <c r="AP74" i="4"/>
  <c r="AP138" i="4"/>
  <c r="AP38" i="4"/>
  <c r="AP102" i="4"/>
  <c r="AP165" i="4"/>
  <c r="AP193" i="4"/>
  <c r="AP50" i="4"/>
  <c r="AP114" i="4"/>
  <c r="AP188" i="4"/>
  <c r="AP203" i="4"/>
  <c r="AP62" i="4"/>
  <c r="AP126" i="4"/>
  <c r="AP173" i="4"/>
  <c r="AL168" i="4"/>
  <c r="AL21" i="4"/>
  <c r="AL29" i="4"/>
  <c r="AL37" i="4"/>
  <c r="AL45" i="4"/>
  <c r="AL53" i="4"/>
  <c r="AL61" i="4"/>
  <c r="AL69" i="4"/>
  <c r="AL77" i="4"/>
  <c r="AL85" i="4"/>
  <c r="AL93" i="4"/>
  <c r="AL101" i="4"/>
  <c r="AL109" i="4"/>
  <c r="AL117" i="4"/>
  <c r="AL125" i="4"/>
  <c r="AL133" i="4"/>
  <c r="AL140" i="4"/>
  <c r="AL148" i="4"/>
  <c r="AL156" i="4"/>
  <c r="AL164" i="4"/>
  <c r="AL22" i="4"/>
  <c r="AL38" i="4"/>
  <c r="AL54" i="4"/>
  <c r="AL70" i="4"/>
  <c r="AL86" i="4"/>
  <c r="AL102" i="4"/>
  <c r="AL118" i="4"/>
  <c r="AL134" i="4"/>
  <c r="AL149" i="4"/>
  <c r="AL165" i="4"/>
  <c r="AL188" i="4"/>
  <c r="AL204" i="4"/>
  <c r="AL44" i="4"/>
  <c r="AL108" i="4"/>
  <c r="AL28" i="4"/>
  <c r="AL72" i="4"/>
  <c r="AL136" i="4"/>
  <c r="AL173" i="4"/>
  <c r="AL202" i="4"/>
  <c r="AL68" i="4"/>
  <c r="AL132" i="4"/>
  <c r="AL189" i="4"/>
  <c r="AL20" i="4"/>
  <c r="AL80" i="4"/>
  <c r="AL143" i="4"/>
  <c r="AL178" i="4"/>
  <c r="AH166" i="4"/>
  <c r="AH19" i="4"/>
  <c r="AH27" i="4"/>
  <c r="AH35" i="4"/>
  <c r="AH43" i="4"/>
  <c r="AH51" i="4"/>
  <c r="AH59" i="4"/>
  <c r="AH67" i="4"/>
  <c r="AH75" i="4"/>
  <c r="AH83" i="4"/>
  <c r="AH91" i="4"/>
  <c r="AH99" i="4"/>
  <c r="AH107" i="4"/>
  <c r="AH115" i="4"/>
  <c r="AH123" i="4"/>
  <c r="AH131" i="4"/>
  <c r="AH139" i="4"/>
  <c r="AH146" i="4"/>
  <c r="AH154" i="4"/>
  <c r="AH162" i="4"/>
  <c r="AH20" i="4"/>
  <c r="AH36" i="4"/>
  <c r="AH52" i="4"/>
  <c r="AH68" i="4"/>
  <c r="AH84" i="4"/>
  <c r="AH100" i="4"/>
  <c r="AH116" i="4"/>
  <c r="AH132" i="4"/>
  <c r="AH147" i="4"/>
  <c r="AH163" i="4"/>
  <c r="AH179" i="4"/>
  <c r="AH203" i="4"/>
  <c r="AH14" i="4"/>
  <c r="AH78" i="4"/>
  <c r="AH141" i="4"/>
  <c r="AH58" i="4"/>
  <c r="AH122" i="4"/>
  <c r="AH176" i="4"/>
  <c r="AH199" i="4"/>
  <c r="AH54" i="4"/>
  <c r="AH118" i="4"/>
  <c r="AH192" i="4"/>
  <c r="AH22" i="4"/>
  <c r="AH82" i="4"/>
  <c r="AH145" i="4"/>
  <c r="AH177" i="4"/>
  <c r="AD168" i="4"/>
  <c r="AD21" i="4"/>
  <c r="AD29" i="4"/>
  <c r="AD37" i="4"/>
  <c r="AD45" i="4"/>
  <c r="AD53" i="4"/>
  <c r="AD61" i="4"/>
  <c r="AD69" i="4"/>
  <c r="AD77" i="4"/>
  <c r="AD85" i="4"/>
  <c r="AD93" i="4"/>
  <c r="AD101" i="4"/>
  <c r="AD109" i="4"/>
  <c r="AD117" i="4"/>
  <c r="AD125" i="4"/>
  <c r="AD133" i="4"/>
  <c r="AD140" i="4"/>
  <c r="AD148" i="4"/>
  <c r="AD156" i="4"/>
  <c r="AD164" i="4"/>
  <c r="AD18" i="4"/>
  <c r="AD34" i="4"/>
  <c r="AD50" i="4"/>
  <c r="AD66" i="4"/>
  <c r="AD82" i="4"/>
  <c r="AD98" i="4"/>
  <c r="AD114" i="4"/>
  <c r="AD130" i="4"/>
  <c r="AD145" i="4"/>
  <c r="AD161" i="4"/>
  <c r="AD176" i="4"/>
  <c r="AD200" i="4"/>
  <c r="AD28" i="4"/>
  <c r="AD96" i="4"/>
  <c r="AD159" i="4"/>
  <c r="AD60" i="4"/>
  <c r="AD124" i="4"/>
  <c r="AD175" i="4"/>
  <c r="AD204" i="4"/>
  <c r="AD56" i="4"/>
  <c r="AD120" i="4"/>
  <c r="AD172" i="4"/>
  <c r="AD195" i="4"/>
  <c r="AD68" i="4"/>
  <c r="AD132" i="4"/>
  <c r="AD188" i="4"/>
  <c r="AD203" i="4"/>
  <c r="T18" i="4"/>
  <c r="BN18" i="4" s="1"/>
  <c r="FB18" i="4" s="1"/>
  <c r="G19" i="4"/>
  <c r="BA19" i="4" s="1"/>
  <c r="EO19" i="4" s="1"/>
  <c r="S16" i="4"/>
  <c r="BM16" i="4" s="1"/>
  <c r="FA16" i="4" s="1"/>
  <c r="AP189" i="4"/>
  <c r="M15" i="4"/>
  <c r="BG15" i="4" s="1"/>
  <c r="EU15" i="4" s="1"/>
  <c r="AC175" i="4"/>
  <c r="E194" i="4"/>
  <c r="AY194" i="4" s="1"/>
  <c r="EM194" i="4" s="1"/>
  <c r="U191" i="4"/>
  <c r="BO191" i="4" s="1"/>
  <c r="FC191" i="4" s="1"/>
  <c r="M190" i="4"/>
  <c r="BG190" i="4" s="1"/>
  <c r="EU190" i="4" s="1"/>
  <c r="I189" i="4"/>
  <c r="BC189" i="4" s="1"/>
  <c r="EQ189" i="4" s="1"/>
  <c r="M179" i="4"/>
  <c r="BG179" i="4" s="1"/>
  <c r="EU179" i="4" s="1"/>
  <c r="E178" i="4"/>
  <c r="AY178" i="4" s="1"/>
  <c r="EM178" i="4" s="1"/>
  <c r="S176" i="4"/>
  <c r="BM176" i="4" s="1"/>
  <c r="FA176" i="4" s="1"/>
  <c r="K175" i="4"/>
  <c r="T173" i="4"/>
  <c r="BN173" i="4" s="1"/>
  <c r="FB173" i="4" s="1"/>
  <c r="K172" i="4"/>
  <c r="U170" i="4"/>
  <c r="BO170" i="4" s="1"/>
  <c r="FC170" i="4" s="1"/>
  <c r="L169" i="4"/>
  <c r="BF169" i="4" s="1"/>
  <c r="ET169" i="4" s="1"/>
  <c r="U167" i="4"/>
  <c r="BO167" i="4" s="1"/>
  <c r="FC167" i="4" s="1"/>
  <c r="M166" i="4"/>
  <c r="I165" i="4"/>
  <c r="BC165" i="4" s="1"/>
  <c r="EQ165" i="4" s="1"/>
  <c r="M163" i="4"/>
  <c r="E162" i="4"/>
  <c r="AY162" i="4" s="1"/>
  <c r="EM162" i="4" s="1"/>
  <c r="S160" i="4"/>
  <c r="BM160" i="4" s="1"/>
  <c r="FA160" i="4" s="1"/>
  <c r="K159" i="4"/>
  <c r="T157" i="4"/>
  <c r="BN157" i="4" s="1"/>
  <c r="FB157" i="4" s="1"/>
  <c r="K156" i="4"/>
  <c r="U154" i="4"/>
  <c r="BO154" i="4" s="1"/>
  <c r="FC154" i="4" s="1"/>
  <c r="L153" i="4"/>
  <c r="BF153" i="4" s="1"/>
  <c r="ET153" i="4" s="1"/>
  <c r="U151" i="4"/>
  <c r="BO151" i="4" s="1"/>
  <c r="FC151" i="4" s="1"/>
  <c r="M150" i="4"/>
  <c r="I149" i="4"/>
  <c r="BC149" i="4" s="1"/>
  <c r="EQ149" i="4" s="1"/>
  <c r="M147" i="4"/>
  <c r="BG147" i="4" s="1"/>
  <c r="EU147" i="4" s="1"/>
  <c r="E146" i="4"/>
  <c r="AY146" i="4" s="1"/>
  <c r="EM146" i="4" s="1"/>
  <c r="S144" i="4"/>
  <c r="BM144" i="4" s="1"/>
  <c r="FA144" i="4" s="1"/>
  <c r="K143" i="4"/>
  <c r="BE143" i="4" s="1"/>
  <c r="ES143" i="4" s="1"/>
  <c r="T141" i="4"/>
  <c r="BN141" i="4" s="1"/>
  <c r="FB141" i="4" s="1"/>
  <c r="K140" i="4"/>
  <c r="BE140" i="4" s="1"/>
  <c r="ES140" i="4" s="1"/>
  <c r="U139" i="4"/>
  <c r="L138" i="4"/>
  <c r="U136" i="4"/>
  <c r="M135" i="4"/>
  <c r="BG135" i="4" s="1"/>
  <c r="EU135" i="4" s="1"/>
  <c r="I134" i="4"/>
  <c r="BC134" i="4" s="1"/>
  <c r="EQ134" i="4" s="1"/>
  <c r="M132" i="4"/>
  <c r="BG132" i="4" s="1"/>
  <c r="EU132" i="4" s="1"/>
  <c r="E131" i="4"/>
  <c r="AY131" i="4" s="1"/>
  <c r="EM131" i="4" s="1"/>
  <c r="S129" i="4"/>
  <c r="BM129" i="4" s="1"/>
  <c r="FA129" i="4" s="1"/>
  <c r="K128" i="4"/>
  <c r="BE128" i="4" s="1"/>
  <c r="ES128" i="4" s="1"/>
  <c r="T126" i="4"/>
  <c r="BN126" i="4" s="1"/>
  <c r="FB126" i="4" s="1"/>
  <c r="K125" i="4"/>
  <c r="BE125" i="4" s="1"/>
  <c r="ES125" i="4" s="1"/>
  <c r="U123" i="4"/>
  <c r="BO123" i="4" s="1"/>
  <c r="FC123" i="4" s="1"/>
  <c r="L122" i="4"/>
  <c r="BF122" i="4" s="1"/>
  <c r="ET122" i="4" s="1"/>
  <c r="U120" i="4"/>
  <c r="BO120" i="4" s="1"/>
  <c r="FC120" i="4" s="1"/>
  <c r="M119" i="4"/>
  <c r="BG119" i="4" s="1"/>
  <c r="EU119" i="4" s="1"/>
  <c r="I118" i="4"/>
  <c r="BC118" i="4" s="1"/>
  <c r="EQ118" i="4" s="1"/>
  <c r="M116" i="4"/>
  <c r="BG116" i="4" s="1"/>
  <c r="EU116" i="4" s="1"/>
  <c r="E115" i="4"/>
  <c r="AY115" i="4" s="1"/>
  <c r="EM115" i="4" s="1"/>
  <c r="S113" i="4"/>
  <c r="BM113" i="4" s="1"/>
  <c r="FA113" i="4" s="1"/>
  <c r="K112" i="4"/>
  <c r="BE112" i="4" s="1"/>
  <c r="ES112" i="4" s="1"/>
  <c r="T110" i="4"/>
  <c r="BN110" i="4" s="1"/>
  <c r="FB110" i="4" s="1"/>
  <c r="K109" i="4"/>
  <c r="BE109" i="4" s="1"/>
  <c r="ES109" i="4" s="1"/>
  <c r="U107" i="4"/>
  <c r="BO107" i="4" s="1"/>
  <c r="FC107" i="4" s="1"/>
  <c r="L106" i="4"/>
  <c r="BF106" i="4" s="1"/>
  <c r="ET106" i="4" s="1"/>
  <c r="U104" i="4"/>
  <c r="BO104" i="4" s="1"/>
  <c r="FC104" i="4" s="1"/>
  <c r="M103" i="4"/>
  <c r="BG103" i="4" s="1"/>
  <c r="EU103" i="4" s="1"/>
  <c r="I102" i="4"/>
  <c r="BC102" i="4" s="1"/>
  <c r="EQ102" i="4" s="1"/>
  <c r="M100" i="4"/>
  <c r="BG100" i="4" s="1"/>
  <c r="EU100" i="4" s="1"/>
  <c r="E99" i="4"/>
  <c r="AY99" i="4" s="1"/>
  <c r="EM99" i="4" s="1"/>
  <c r="S97" i="4"/>
  <c r="BM97" i="4" s="1"/>
  <c r="FA97" i="4" s="1"/>
  <c r="K96" i="4"/>
  <c r="BE96" i="4" s="1"/>
  <c r="ES96" i="4" s="1"/>
  <c r="T94" i="4"/>
  <c r="BN94" i="4" s="1"/>
  <c r="FB94" i="4" s="1"/>
  <c r="K93" i="4"/>
  <c r="BE93" i="4" s="1"/>
  <c r="ES93" i="4" s="1"/>
  <c r="U91" i="4"/>
  <c r="BO91" i="4" s="1"/>
  <c r="FC91" i="4" s="1"/>
  <c r="L90" i="4"/>
  <c r="BF90" i="4" s="1"/>
  <c r="ET90" i="4" s="1"/>
  <c r="U88" i="4"/>
  <c r="BO88" i="4" s="1"/>
  <c r="FC88" i="4" s="1"/>
  <c r="M87" i="4"/>
  <c r="BG87" i="4" s="1"/>
  <c r="EU87" i="4" s="1"/>
  <c r="I86" i="4"/>
  <c r="BC86" i="4" s="1"/>
  <c r="EQ86" i="4" s="1"/>
  <c r="M84" i="4"/>
  <c r="BG84" i="4" s="1"/>
  <c r="EU84" i="4" s="1"/>
  <c r="E83" i="4"/>
  <c r="AY83" i="4" s="1"/>
  <c r="EM83" i="4" s="1"/>
  <c r="S81" i="4"/>
  <c r="BM81" i="4" s="1"/>
  <c r="FA81" i="4" s="1"/>
  <c r="K80" i="4"/>
  <c r="BE80" i="4" s="1"/>
  <c r="ES80" i="4" s="1"/>
  <c r="T78" i="4"/>
  <c r="BN78" i="4" s="1"/>
  <c r="FB78" i="4" s="1"/>
  <c r="K77" i="4"/>
  <c r="BE77" i="4" s="1"/>
  <c r="ES77" i="4" s="1"/>
  <c r="U75" i="4"/>
  <c r="BO75" i="4" s="1"/>
  <c r="FC75" i="4" s="1"/>
  <c r="L74" i="4"/>
  <c r="BF74" i="4" s="1"/>
  <c r="ET74" i="4" s="1"/>
  <c r="U72" i="4"/>
  <c r="BO72" i="4" s="1"/>
  <c r="FC72" i="4" s="1"/>
  <c r="M71" i="4"/>
  <c r="BG71" i="4" s="1"/>
  <c r="EU71" i="4" s="1"/>
  <c r="I70" i="4"/>
  <c r="BC70" i="4" s="1"/>
  <c r="EQ70" i="4" s="1"/>
  <c r="M68" i="4"/>
  <c r="BG68" i="4" s="1"/>
  <c r="EU68" i="4" s="1"/>
  <c r="E67" i="4"/>
  <c r="AY67" i="4" s="1"/>
  <c r="EM67" i="4" s="1"/>
  <c r="S65" i="4"/>
  <c r="BM65" i="4" s="1"/>
  <c r="FA65" i="4" s="1"/>
  <c r="K64" i="4"/>
  <c r="BE64" i="4" s="1"/>
  <c r="ES64" i="4" s="1"/>
  <c r="T62" i="4"/>
  <c r="BN62" i="4" s="1"/>
  <c r="FB62" i="4" s="1"/>
  <c r="K61" i="4"/>
  <c r="BE61" i="4" s="1"/>
  <c r="ES61" i="4" s="1"/>
  <c r="U59" i="4"/>
  <c r="BO59" i="4" s="1"/>
  <c r="FC59" i="4" s="1"/>
  <c r="L58" i="4"/>
  <c r="BF58" i="4" s="1"/>
  <c r="ET58" i="4" s="1"/>
  <c r="U56" i="4"/>
  <c r="BO56" i="4" s="1"/>
  <c r="FC56" i="4" s="1"/>
  <c r="M55" i="4"/>
  <c r="BG55" i="4" s="1"/>
  <c r="EU55" i="4" s="1"/>
  <c r="I54" i="4"/>
  <c r="BC54" i="4" s="1"/>
  <c r="EQ54" i="4" s="1"/>
  <c r="M52" i="4"/>
  <c r="BG52" i="4" s="1"/>
  <c r="EU52" i="4" s="1"/>
  <c r="E51" i="4"/>
  <c r="AY51" i="4" s="1"/>
  <c r="EM51" i="4" s="1"/>
  <c r="S49" i="4"/>
  <c r="BM49" i="4" s="1"/>
  <c r="FA49" i="4" s="1"/>
  <c r="K48" i="4"/>
  <c r="BE48" i="4" s="1"/>
  <c r="ES48" i="4" s="1"/>
  <c r="T46" i="4"/>
  <c r="BN46" i="4" s="1"/>
  <c r="FB46" i="4" s="1"/>
  <c r="K45" i="4"/>
  <c r="BE45" i="4" s="1"/>
  <c r="ES45" i="4" s="1"/>
  <c r="U43" i="4"/>
  <c r="BO43" i="4" s="1"/>
  <c r="FC43" i="4" s="1"/>
  <c r="L42" i="4"/>
  <c r="U40" i="4"/>
  <c r="M39" i="4"/>
  <c r="BG39" i="4" s="1"/>
  <c r="EU39" i="4" s="1"/>
  <c r="I38" i="4"/>
  <c r="BC38" i="4" s="1"/>
  <c r="EQ38" i="4" s="1"/>
  <c r="M36" i="4"/>
  <c r="BG36" i="4" s="1"/>
  <c r="EU36" i="4" s="1"/>
  <c r="E35" i="4"/>
  <c r="S33" i="4"/>
  <c r="BM33" i="4" s="1"/>
  <c r="FA33" i="4" s="1"/>
  <c r="K32" i="4"/>
  <c r="BE32" i="4" s="1"/>
  <c r="ES32" i="4" s="1"/>
  <c r="T30" i="4"/>
  <c r="K29" i="4"/>
  <c r="BE29" i="4" s="1"/>
  <c r="ES29" i="4" s="1"/>
  <c r="U27" i="4"/>
  <c r="L26" i="4"/>
  <c r="U24" i="4"/>
  <c r="M23" i="4"/>
  <c r="BG23" i="4" s="1"/>
  <c r="EU23" i="4" s="1"/>
  <c r="I22" i="4"/>
  <c r="BC22" i="4" s="1"/>
  <c r="EQ22" i="4" s="1"/>
  <c r="K19" i="4"/>
  <c r="BE19" i="4" s="1"/>
  <c r="ES19" i="4" s="1"/>
  <c r="S17" i="4"/>
  <c r="BM17" i="4" s="1"/>
  <c r="FA17" i="4" s="1"/>
  <c r="H16" i="4"/>
  <c r="BB16" i="4" s="1"/>
  <c r="EP16" i="4" s="1"/>
  <c r="AF15" i="4"/>
  <c r="AD198" i="4"/>
  <c r="V14" i="4"/>
  <c r="Q20" i="4"/>
  <c r="BK20" i="4" s="1"/>
  <c r="EY20" i="4" s="1"/>
  <c r="I19" i="4"/>
  <c r="BC19" i="4" s="1"/>
  <c r="EQ19" i="4" s="1"/>
  <c r="I209" i="4"/>
  <c r="BC209" i="4" s="1"/>
  <c r="EQ209" i="4" s="1"/>
  <c r="S205" i="4"/>
  <c r="BM205" i="4" s="1"/>
  <c r="FA205" i="4" s="1"/>
  <c r="L203" i="4"/>
  <c r="BF203" i="4" s="1"/>
  <c r="ET203" i="4" s="1"/>
  <c r="U201" i="4"/>
  <c r="BO201" i="4" s="1"/>
  <c r="FC201" i="4" s="1"/>
  <c r="M200" i="4"/>
  <c r="BG200" i="4" s="1"/>
  <c r="EU200" i="4" s="1"/>
  <c r="I199" i="4"/>
  <c r="BC199" i="4" s="1"/>
  <c r="EQ199" i="4" s="1"/>
  <c r="M197" i="4"/>
  <c r="BG197" i="4" s="1"/>
  <c r="EU197" i="4" s="1"/>
  <c r="E196" i="4"/>
  <c r="AY196" i="4" s="1"/>
  <c r="EM196" i="4" s="1"/>
  <c r="S194" i="4"/>
  <c r="BM194" i="4" s="1"/>
  <c r="FA194" i="4" s="1"/>
  <c r="K193" i="4"/>
  <c r="BE193" i="4" s="1"/>
  <c r="ES193" i="4" s="1"/>
  <c r="T191" i="4"/>
  <c r="BN191" i="4" s="1"/>
  <c r="FB191" i="4" s="1"/>
  <c r="K190" i="4"/>
  <c r="BE190" i="4" s="1"/>
  <c r="ES190" i="4" s="1"/>
  <c r="U188" i="4"/>
  <c r="BO188" i="4" s="1"/>
  <c r="FC188" i="4" s="1"/>
  <c r="L179" i="4"/>
  <c r="BF179" i="4" s="1"/>
  <c r="ET179" i="4" s="1"/>
  <c r="U177" i="4"/>
  <c r="BO177" i="4" s="1"/>
  <c r="FC177" i="4" s="1"/>
  <c r="M176" i="4"/>
  <c r="BG176" i="4" s="1"/>
  <c r="I175" i="4"/>
  <c r="BC175" i="4" s="1"/>
  <c r="EQ175" i="4" s="1"/>
  <c r="M173" i="4"/>
  <c r="E172" i="4"/>
  <c r="AY172" i="4" s="1"/>
  <c r="EM172" i="4" s="1"/>
  <c r="S170" i="4"/>
  <c r="BM170" i="4" s="1"/>
  <c r="FA170" i="4" s="1"/>
  <c r="K169" i="4"/>
  <c r="T167" i="4"/>
  <c r="BN167" i="4" s="1"/>
  <c r="FB167" i="4" s="1"/>
  <c r="K166" i="4"/>
  <c r="BE166" i="4" s="1"/>
  <c r="U164" i="4"/>
  <c r="BO164" i="4" s="1"/>
  <c r="FC164" i="4" s="1"/>
  <c r="L163" i="4"/>
  <c r="BF163" i="4" s="1"/>
  <c r="ET163" i="4" s="1"/>
  <c r="U161" i="4"/>
  <c r="BO161" i="4" s="1"/>
  <c r="FC161" i="4" s="1"/>
  <c r="M160" i="4"/>
  <c r="BG160" i="4" s="1"/>
  <c r="I159" i="4"/>
  <c r="BC159" i="4" s="1"/>
  <c r="EQ159" i="4" s="1"/>
  <c r="M157" i="4"/>
  <c r="E156" i="4"/>
  <c r="AY156" i="4" s="1"/>
  <c r="EM156" i="4" s="1"/>
  <c r="S154" i="4"/>
  <c r="BM154" i="4" s="1"/>
  <c r="FA154" i="4" s="1"/>
  <c r="K153" i="4"/>
  <c r="T151" i="4"/>
  <c r="BN151" i="4" s="1"/>
  <c r="FB151" i="4" s="1"/>
  <c r="K150" i="4"/>
  <c r="U148" i="4"/>
  <c r="BO148" i="4" s="1"/>
  <c r="FC148" i="4" s="1"/>
  <c r="L147" i="4"/>
  <c r="BF147" i="4" s="1"/>
  <c r="ET147" i="4" s="1"/>
  <c r="U145" i="4"/>
  <c r="BO145" i="4" s="1"/>
  <c r="FC145" i="4" s="1"/>
  <c r="M144" i="4"/>
  <c r="BG144" i="4" s="1"/>
  <c r="EU144" i="4" s="1"/>
  <c r="I143" i="4"/>
  <c r="BC143" i="4" s="1"/>
  <c r="EQ143" i="4" s="1"/>
  <c r="M141" i="4"/>
  <c r="BG141" i="4" s="1"/>
  <c r="EU141" i="4" s="1"/>
  <c r="E140" i="4"/>
  <c r="AY140" i="4" s="1"/>
  <c r="EM140" i="4" s="1"/>
  <c r="S139" i="4"/>
  <c r="K138" i="4"/>
  <c r="T136" i="4"/>
  <c r="K135" i="4"/>
  <c r="BE135" i="4" s="1"/>
  <c r="ES135" i="4" s="1"/>
  <c r="U133" i="4"/>
  <c r="BO133" i="4" s="1"/>
  <c r="FC133" i="4" s="1"/>
  <c r="L132" i="4"/>
  <c r="U130" i="4"/>
  <c r="BO130" i="4" s="1"/>
  <c r="FC130" i="4" s="1"/>
  <c r="M129" i="4"/>
  <c r="BG129" i="4" s="1"/>
  <c r="EU129" i="4" s="1"/>
  <c r="I128" i="4"/>
  <c r="BC128" i="4" s="1"/>
  <c r="EQ128" i="4" s="1"/>
  <c r="M126" i="4"/>
  <c r="BG126" i="4" s="1"/>
  <c r="EU126" i="4" s="1"/>
  <c r="E125" i="4"/>
  <c r="AY125" i="4" s="1"/>
  <c r="EM125" i="4" s="1"/>
  <c r="S123" i="4"/>
  <c r="BM123" i="4" s="1"/>
  <c r="FA123" i="4" s="1"/>
  <c r="K122" i="4"/>
  <c r="BE122" i="4" s="1"/>
  <c r="ES122" i="4" s="1"/>
  <c r="T120" i="4"/>
  <c r="BN120" i="4" s="1"/>
  <c r="FB120" i="4" s="1"/>
  <c r="K119" i="4"/>
  <c r="BE119" i="4" s="1"/>
  <c r="ES119" i="4" s="1"/>
  <c r="U117" i="4"/>
  <c r="BO117" i="4" s="1"/>
  <c r="FC117" i="4" s="1"/>
  <c r="L116" i="4"/>
  <c r="BF116" i="4" s="1"/>
  <c r="ET116" i="4" s="1"/>
  <c r="U114" i="4"/>
  <c r="BO114" i="4" s="1"/>
  <c r="FC114" i="4" s="1"/>
  <c r="M113" i="4"/>
  <c r="BG113" i="4" s="1"/>
  <c r="EU113" i="4" s="1"/>
  <c r="I112" i="4"/>
  <c r="BC112" i="4" s="1"/>
  <c r="EQ112" i="4" s="1"/>
  <c r="M110" i="4"/>
  <c r="BG110" i="4" s="1"/>
  <c r="EU110" i="4" s="1"/>
  <c r="E109" i="4"/>
  <c r="AY109" i="4" s="1"/>
  <c r="EM109" i="4" s="1"/>
  <c r="S107" i="4"/>
  <c r="BM107" i="4" s="1"/>
  <c r="FA107" i="4" s="1"/>
  <c r="K106" i="4"/>
  <c r="BE106" i="4" s="1"/>
  <c r="ES106" i="4" s="1"/>
  <c r="T104" i="4"/>
  <c r="BN104" i="4" s="1"/>
  <c r="FB104" i="4" s="1"/>
  <c r="K103" i="4"/>
  <c r="BE103" i="4" s="1"/>
  <c r="ES103" i="4" s="1"/>
  <c r="U101" i="4"/>
  <c r="BO101" i="4" s="1"/>
  <c r="FC101" i="4" s="1"/>
  <c r="L100" i="4"/>
  <c r="BF100" i="4" s="1"/>
  <c r="ET100" i="4" s="1"/>
  <c r="U98" i="4"/>
  <c r="BO98" i="4" s="1"/>
  <c r="FC98" i="4" s="1"/>
  <c r="M97" i="4"/>
  <c r="BG97" i="4" s="1"/>
  <c r="EU97" i="4" s="1"/>
  <c r="I96" i="4"/>
  <c r="BC96" i="4" s="1"/>
  <c r="EQ96" i="4" s="1"/>
  <c r="M94" i="4"/>
  <c r="BG94" i="4" s="1"/>
  <c r="EU94" i="4" s="1"/>
  <c r="E93" i="4"/>
  <c r="AY93" i="4" s="1"/>
  <c r="EM93" i="4" s="1"/>
  <c r="S91" i="4"/>
  <c r="BM91" i="4" s="1"/>
  <c r="FA91" i="4" s="1"/>
  <c r="K90" i="4"/>
  <c r="BE90" i="4" s="1"/>
  <c r="ES90" i="4" s="1"/>
  <c r="T88" i="4"/>
  <c r="BN88" i="4" s="1"/>
  <c r="FB88" i="4" s="1"/>
  <c r="K87" i="4"/>
  <c r="BE87" i="4" s="1"/>
  <c r="ES87" i="4" s="1"/>
  <c r="U85" i="4"/>
  <c r="BO85" i="4" s="1"/>
  <c r="FC85" i="4" s="1"/>
  <c r="L84" i="4"/>
  <c r="BF84" i="4" s="1"/>
  <c r="ET84" i="4" s="1"/>
  <c r="U82" i="4"/>
  <c r="BO82" i="4" s="1"/>
  <c r="FC82" i="4" s="1"/>
  <c r="M81" i="4"/>
  <c r="BG81" i="4" s="1"/>
  <c r="EU81" i="4" s="1"/>
  <c r="I80" i="4"/>
  <c r="BC80" i="4" s="1"/>
  <c r="EQ80" i="4" s="1"/>
  <c r="M78" i="4"/>
  <c r="BG78" i="4" s="1"/>
  <c r="EU78" i="4" s="1"/>
  <c r="E77" i="4"/>
  <c r="AY77" i="4" s="1"/>
  <c r="EM77" i="4" s="1"/>
  <c r="S75" i="4"/>
  <c r="BM75" i="4" s="1"/>
  <c r="FA75" i="4" s="1"/>
  <c r="K74" i="4"/>
  <c r="BE74" i="4" s="1"/>
  <c r="ES74" i="4" s="1"/>
  <c r="T72" i="4"/>
  <c r="BN72" i="4" s="1"/>
  <c r="FB72" i="4" s="1"/>
  <c r="K71" i="4"/>
  <c r="BE71" i="4" s="1"/>
  <c r="ES71" i="4" s="1"/>
  <c r="U69" i="4"/>
  <c r="BO69" i="4" s="1"/>
  <c r="FC69" i="4" s="1"/>
  <c r="L68" i="4"/>
  <c r="BF68" i="4" s="1"/>
  <c r="ET68" i="4" s="1"/>
  <c r="U66" i="4"/>
  <c r="BO66" i="4" s="1"/>
  <c r="FC66" i="4" s="1"/>
  <c r="M65" i="4"/>
  <c r="BG65" i="4" s="1"/>
  <c r="EU65" i="4" s="1"/>
  <c r="I64" i="4"/>
  <c r="BC64" i="4" s="1"/>
  <c r="EQ64" i="4" s="1"/>
  <c r="M62" i="4"/>
  <c r="BG62" i="4" s="1"/>
  <c r="EU62" i="4" s="1"/>
  <c r="E61" i="4"/>
  <c r="AY61" i="4" s="1"/>
  <c r="EM61" i="4" s="1"/>
  <c r="S59" i="4"/>
  <c r="BM59" i="4" s="1"/>
  <c r="FA59" i="4" s="1"/>
  <c r="K58" i="4"/>
  <c r="BE58" i="4" s="1"/>
  <c r="ES58" i="4" s="1"/>
  <c r="T56" i="4"/>
  <c r="BN56" i="4" s="1"/>
  <c r="FB56" i="4" s="1"/>
  <c r="K55" i="4"/>
  <c r="BE55" i="4" s="1"/>
  <c r="ES55" i="4" s="1"/>
  <c r="U53" i="4"/>
  <c r="BO53" i="4" s="1"/>
  <c r="FC53" i="4" s="1"/>
  <c r="L52" i="4"/>
  <c r="BF52" i="4" s="1"/>
  <c r="ET52" i="4" s="1"/>
  <c r="U50" i="4"/>
  <c r="BO50" i="4" s="1"/>
  <c r="FC50" i="4" s="1"/>
  <c r="M49" i="4"/>
  <c r="BG49" i="4" s="1"/>
  <c r="EU49" i="4" s="1"/>
  <c r="I48" i="4"/>
  <c r="BC48" i="4" s="1"/>
  <c r="EQ48" i="4" s="1"/>
  <c r="M46" i="4"/>
  <c r="BG46" i="4" s="1"/>
  <c r="EU46" i="4" s="1"/>
  <c r="E45" i="4"/>
  <c r="AY45" i="4" s="1"/>
  <c r="EM45" i="4" s="1"/>
  <c r="S43" i="4"/>
  <c r="BM43" i="4" s="1"/>
  <c r="FA43" i="4" s="1"/>
  <c r="K42" i="4"/>
  <c r="BE42" i="4" s="1"/>
  <c r="ES42" i="4" s="1"/>
  <c r="T40" i="4"/>
  <c r="K39" i="4"/>
  <c r="BE39" i="4" s="1"/>
  <c r="ES39" i="4" s="1"/>
  <c r="U37" i="4"/>
  <c r="BO37" i="4" s="1"/>
  <c r="FC37" i="4" s="1"/>
  <c r="L36" i="4"/>
  <c r="U34" i="4"/>
  <c r="M33" i="4"/>
  <c r="BG33" i="4" s="1"/>
  <c r="EU33" i="4" s="1"/>
  <c r="I32" i="4"/>
  <c r="BC32" i="4" s="1"/>
  <c r="EQ32" i="4" s="1"/>
  <c r="M30" i="4"/>
  <c r="BG30" i="4" s="1"/>
  <c r="EU30" i="4" s="1"/>
  <c r="E29" i="4"/>
  <c r="AY29" i="4" s="1"/>
  <c r="EM29" i="4" s="1"/>
  <c r="I27" i="4"/>
  <c r="BC27" i="4" s="1"/>
  <c r="EQ27" i="4" s="1"/>
  <c r="M25" i="4"/>
  <c r="BG25" i="4" s="1"/>
  <c r="EU25" i="4" s="1"/>
  <c r="I24" i="4"/>
  <c r="BC24" i="4" s="1"/>
  <c r="EQ24" i="4" s="1"/>
  <c r="M22" i="4"/>
  <c r="BG22" i="4" s="1"/>
  <c r="EU22" i="4" s="1"/>
  <c r="T20" i="4"/>
  <c r="BN20" i="4" s="1"/>
  <c r="FB20" i="4" s="1"/>
  <c r="M18" i="4"/>
  <c r="BG18" i="4" s="1"/>
  <c r="EU18" i="4" s="1"/>
  <c r="M16" i="4"/>
  <c r="BG16" i="4" s="1"/>
  <c r="EU16" i="4" s="1"/>
  <c r="G14" i="4"/>
  <c r="AE14" i="4"/>
  <c r="AL205" i="4"/>
  <c r="J14" i="4"/>
  <c r="T15" i="4"/>
  <c r="BN15" i="4" s="1"/>
  <c r="FB15" i="4" s="1"/>
  <c r="T23" i="4"/>
  <c r="BN23" i="4" s="1"/>
  <c r="FB23" i="4" s="1"/>
  <c r="T31" i="4"/>
  <c r="BN31" i="4" s="1"/>
  <c r="T39" i="4"/>
  <c r="BN39" i="4" s="1"/>
  <c r="T47" i="4"/>
  <c r="BN47" i="4" s="1"/>
  <c r="FB47" i="4" s="1"/>
  <c r="T55" i="4"/>
  <c r="BN55" i="4" s="1"/>
  <c r="FB55" i="4" s="1"/>
  <c r="T63" i="4"/>
  <c r="BN63" i="4" s="1"/>
  <c r="FB63" i="4" s="1"/>
  <c r="T71" i="4"/>
  <c r="BN71" i="4" s="1"/>
  <c r="FB71" i="4" s="1"/>
  <c r="T79" i="4"/>
  <c r="BN79" i="4" s="1"/>
  <c r="FB79" i="4" s="1"/>
  <c r="T87" i="4"/>
  <c r="BN87" i="4" s="1"/>
  <c r="FB87" i="4" s="1"/>
  <c r="T95" i="4"/>
  <c r="BN95" i="4" s="1"/>
  <c r="FB95" i="4" s="1"/>
  <c r="T103" i="4"/>
  <c r="BN103" i="4" s="1"/>
  <c r="FB103" i="4" s="1"/>
  <c r="T111" i="4"/>
  <c r="BN111" i="4" s="1"/>
  <c r="FB111" i="4" s="1"/>
  <c r="T119" i="4"/>
  <c r="BN119" i="4" s="1"/>
  <c r="FB119" i="4" s="1"/>
  <c r="T127" i="4"/>
  <c r="BN127" i="4" s="1"/>
  <c r="FB127" i="4" s="1"/>
  <c r="T135" i="4"/>
  <c r="BN135" i="4" s="1"/>
  <c r="T142" i="4"/>
  <c r="BN142" i="4" s="1"/>
  <c r="FB142" i="4" s="1"/>
  <c r="T150" i="4"/>
  <c r="BN150" i="4" s="1"/>
  <c r="FB150" i="4" s="1"/>
  <c r="T158" i="4"/>
  <c r="BN158" i="4" s="1"/>
  <c r="FB158" i="4" s="1"/>
  <c r="T166" i="4"/>
  <c r="BN166" i="4" s="1"/>
  <c r="FB166" i="4" s="1"/>
  <c r="T174" i="4"/>
  <c r="BN174" i="4" s="1"/>
  <c r="FB174" i="4" s="1"/>
  <c r="T190" i="4"/>
  <c r="BN190" i="4" s="1"/>
  <c r="FB190" i="4" s="1"/>
  <c r="T198" i="4"/>
  <c r="BN198" i="4" s="1"/>
  <c r="FB198" i="4" s="1"/>
  <c r="T206" i="4"/>
  <c r="BN206" i="4" s="1"/>
  <c r="FB206" i="4" s="1"/>
  <c r="T210" i="4"/>
  <c r="BN210" i="4" s="1"/>
  <c r="FB210" i="4" s="1"/>
  <c r="P19" i="4"/>
  <c r="BJ19" i="4" s="1"/>
  <c r="EX19" i="4" s="1"/>
  <c r="P27" i="4"/>
  <c r="BJ27" i="4" s="1"/>
  <c r="P35" i="4"/>
  <c r="BJ35" i="4" s="1"/>
  <c r="P43" i="4"/>
  <c r="BJ43" i="4" s="1"/>
  <c r="EX43" i="4" s="1"/>
  <c r="P51" i="4"/>
  <c r="BJ51" i="4" s="1"/>
  <c r="EX51" i="4" s="1"/>
  <c r="P59" i="4"/>
  <c r="BJ59" i="4" s="1"/>
  <c r="EX59" i="4" s="1"/>
  <c r="P67" i="4"/>
  <c r="BJ67" i="4" s="1"/>
  <c r="EX67" i="4" s="1"/>
  <c r="P75" i="4"/>
  <c r="BJ75" i="4" s="1"/>
  <c r="EX75" i="4" s="1"/>
  <c r="P83" i="4"/>
  <c r="BJ83" i="4" s="1"/>
  <c r="EX83" i="4" s="1"/>
  <c r="P91" i="4"/>
  <c r="BJ91" i="4" s="1"/>
  <c r="EX91" i="4" s="1"/>
  <c r="P99" i="4"/>
  <c r="BJ99" i="4" s="1"/>
  <c r="EX99" i="4" s="1"/>
  <c r="P107" i="4"/>
  <c r="BJ107" i="4" s="1"/>
  <c r="EX107" i="4" s="1"/>
  <c r="P115" i="4"/>
  <c r="BJ115" i="4" s="1"/>
  <c r="EX115" i="4" s="1"/>
  <c r="P123" i="4"/>
  <c r="BJ123" i="4" s="1"/>
  <c r="EX123" i="4" s="1"/>
  <c r="P131" i="4"/>
  <c r="BJ131" i="4" s="1"/>
  <c r="EX131" i="4" s="1"/>
  <c r="P139" i="4"/>
  <c r="BJ139" i="4" s="1"/>
  <c r="EX139" i="4" s="1"/>
  <c r="P146" i="4"/>
  <c r="BJ146" i="4" s="1"/>
  <c r="EX146" i="4" s="1"/>
  <c r="P154" i="4"/>
  <c r="BJ154" i="4" s="1"/>
  <c r="EX154" i="4" s="1"/>
  <c r="P162" i="4"/>
  <c r="BJ162" i="4" s="1"/>
  <c r="EX162" i="4" s="1"/>
  <c r="P170" i="4"/>
  <c r="BJ170" i="4" s="1"/>
  <c r="EX170" i="4" s="1"/>
  <c r="P178" i="4"/>
  <c r="BJ178" i="4" s="1"/>
  <c r="EX178" i="4" s="1"/>
  <c r="P194" i="4"/>
  <c r="BJ194" i="4" s="1"/>
  <c r="EX194" i="4" s="1"/>
  <c r="P202" i="4"/>
  <c r="BJ202" i="4" s="1"/>
  <c r="EX202" i="4" s="1"/>
  <c r="P209" i="4"/>
  <c r="BJ209" i="4" s="1"/>
  <c r="L15" i="4"/>
  <c r="BF15" i="4" s="1"/>
  <c r="ET15" i="4" s="1"/>
  <c r="L23" i="4"/>
  <c r="BF23" i="4" s="1"/>
  <c r="L31" i="4"/>
  <c r="BF31" i="4" s="1"/>
  <c r="ET31" i="4" s="1"/>
  <c r="L39" i="4"/>
  <c r="L47" i="4"/>
  <c r="BF47" i="4" s="1"/>
  <c r="ET47" i="4" s="1"/>
  <c r="L55" i="4"/>
  <c r="BF55" i="4" s="1"/>
  <c r="ET55" i="4" s="1"/>
  <c r="L63" i="4"/>
  <c r="BF63" i="4" s="1"/>
  <c r="ET63" i="4" s="1"/>
  <c r="L71" i="4"/>
  <c r="BF71" i="4" s="1"/>
  <c r="ET71" i="4" s="1"/>
  <c r="L79" i="4"/>
  <c r="BF79" i="4" s="1"/>
  <c r="ET79" i="4" s="1"/>
  <c r="L87" i="4"/>
  <c r="BF87" i="4" s="1"/>
  <c r="ET87" i="4" s="1"/>
  <c r="L95" i="4"/>
  <c r="BF95" i="4" s="1"/>
  <c r="ET95" i="4" s="1"/>
  <c r="L103" i="4"/>
  <c r="BF103" i="4" s="1"/>
  <c r="ET103" i="4" s="1"/>
  <c r="L111" i="4"/>
  <c r="BF111" i="4" s="1"/>
  <c r="ET111" i="4" s="1"/>
  <c r="L119" i="4"/>
  <c r="BF119" i="4" s="1"/>
  <c r="ET119" i="4" s="1"/>
  <c r="L127" i="4"/>
  <c r="BF127" i="4" s="1"/>
  <c r="ET127" i="4" s="1"/>
  <c r="L135" i="4"/>
  <c r="BF135" i="4" s="1"/>
  <c r="ET135" i="4" s="1"/>
  <c r="L142" i="4"/>
  <c r="BF142" i="4" s="1"/>
  <c r="ET142" i="4" s="1"/>
  <c r="L150" i="4"/>
  <c r="BF150" i="4" s="1"/>
  <c r="ET150" i="4" s="1"/>
  <c r="L158" i="4"/>
  <c r="BF158" i="4" s="1"/>
  <c r="ET158" i="4" s="1"/>
  <c r="L166" i="4"/>
  <c r="BF166" i="4" s="1"/>
  <c r="ET166" i="4" s="1"/>
  <c r="L174" i="4"/>
  <c r="BF174" i="4" s="1"/>
  <c r="ET174" i="4" s="1"/>
  <c r="L190" i="4"/>
  <c r="BF190" i="4" s="1"/>
  <c r="ET190" i="4" s="1"/>
  <c r="L198" i="4"/>
  <c r="BF198" i="4" s="1"/>
  <c r="ET198" i="4" s="1"/>
  <c r="L206" i="4"/>
  <c r="BF206" i="4" s="1"/>
  <c r="ET206" i="4" s="1"/>
  <c r="L210" i="4"/>
  <c r="BF210" i="4" s="1"/>
  <c r="ET210" i="4" s="1"/>
  <c r="H19" i="4"/>
  <c r="BB19" i="4" s="1"/>
  <c r="EP19" i="4" s="1"/>
  <c r="H27" i="4"/>
  <c r="BB27" i="4" s="1"/>
  <c r="EP27" i="4" s="1"/>
  <c r="H35" i="4"/>
  <c r="BB35" i="4" s="1"/>
  <c r="EP35" i="4" s="1"/>
  <c r="H43" i="4"/>
  <c r="BB43" i="4" s="1"/>
  <c r="H51" i="4"/>
  <c r="BB51" i="4" s="1"/>
  <c r="H59" i="4"/>
  <c r="BB59" i="4" s="1"/>
  <c r="H67" i="4"/>
  <c r="BB67" i="4" s="1"/>
  <c r="H75" i="4"/>
  <c r="BB75" i="4" s="1"/>
  <c r="H83" i="4"/>
  <c r="BB83" i="4" s="1"/>
  <c r="H91" i="4"/>
  <c r="BB91" i="4" s="1"/>
  <c r="H99" i="4"/>
  <c r="BB99" i="4" s="1"/>
  <c r="H107" i="4"/>
  <c r="BB107" i="4" s="1"/>
  <c r="H115" i="4"/>
  <c r="BB115" i="4" s="1"/>
  <c r="H123" i="4"/>
  <c r="BB123" i="4" s="1"/>
  <c r="H131" i="4"/>
  <c r="BB131" i="4" s="1"/>
  <c r="EP131" i="4" s="1"/>
  <c r="H139" i="4"/>
  <c r="BB139" i="4" s="1"/>
  <c r="EP139" i="4" s="1"/>
  <c r="H146" i="4"/>
  <c r="BB146" i="4" s="1"/>
  <c r="H154" i="4"/>
  <c r="BB154" i="4" s="1"/>
  <c r="EP154" i="4" s="1"/>
  <c r="H162" i="4"/>
  <c r="BB162" i="4" s="1"/>
  <c r="EP162" i="4" s="1"/>
  <c r="H170" i="4"/>
  <c r="BB170" i="4" s="1"/>
  <c r="EP170" i="4" s="1"/>
  <c r="H178" i="4"/>
  <c r="BB178" i="4" s="1"/>
  <c r="EP178" i="4" s="1"/>
  <c r="H194" i="4"/>
  <c r="BB194" i="4" s="1"/>
  <c r="EP194" i="4" s="1"/>
  <c r="H202" i="4"/>
  <c r="BB202" i="4" s="1"/>
  <c r="EP202" i="4" s="1"/>
  <c r="H209" i="4"/>
  <c r="BB209" i="4" s="1"/>
  <c r="EP209" i="4" s="1"/>
  <c r="S211" i="4"/>
  <c r="BM211" i="4" s="1"/>
  <c r="FA211" i="4" s="1"/>
  <c r="E210" i="4"/>
  <c r="AY210" i="4" s="1"/>
  <c r="EM210" i="4" s="1"/>
  <c r="K208" i="4"/>
  <c r="BE208" i="4" s="1"/>
  <c r="ES208" i="4" s="1"/>
  <c r="U206" i="4"/>
  <c r="BO206" i="4" s="1"/>
  <c r="FC206" i="4" s="1"/>
  <c r="L205" i="4"/>
  <c r="U203" i="4"/>
  <c r="BO203" i="4" s="1"/>
  <c r="FC203" i="4" s="1"/>
  <c r="M202" i="4"/>
  <c r="BG202" i="4" s="1"/>
  <c r="EU202" i="4" s="1"/>
  <c r="I201" i="4"/>
  <c r="BC201" i="4" s="1"/>
  <c r="EQ201" i="4" s="1"/>
  <c r="M199" i="4"/>
  <c r="BG199" i="4" s="1"/>
  <c r="EU199" i="4" s="1"/>
  <c r="E198" i="4"/>
  <c r="AY198" i="4" s="1"/>
  <c r="EM198" i="4" s="1"/>
  <c r="S196" i="4"/>
  <c r="BM196" i="4" s="1"/>
  <c r="FA196" i="4" s="1"/>
  <c r="K195" i="4"/>
  <c r="BE195" i="4" s="1"/>
  <c r="ES195" i="4" s="1"/>
  <c r="T193" i="4"/>
  <c r="BN193" i="4" s="1"/>
  <c r="FB193" i="4" s="1"/>
  <c r="K192" i="4"/>
  <c r="BE192" i="4" s="1"/>
  <c r="ES192" i="4" s="1"/>
  <c r="U190" i="4"/>
  <c r="BO190" i="4" s="1"/>
  <c r="FC190" i="4" s="1"/>
  <c r="L189" i="4"/>
  <c r="BF189" i="4" s="1"/>
  <c r="ET189" i="4" s="1"/>
  <c r="U179" i="4"/>
  <c r="BO179" i="4" s="1"/>
  <c r="FC179" i="4" s="1"/>
  <c r="M178" i="4"/>
  <c r="I177" i="4"/>
  <c r="BC177" i="4" s="1"/>
  <c r="EQ177" i="4" s="1"/>
  <c r="M175" i="4"/>
  <c r="BG175" i="4" s="1"/>
  <c r="EU175" i="4" s="1"/>
  <c r="E174" i="4"/>
  <c r="AY174" i="4" s="1"/>
  <c r="EM174" i="4" s="1"/>
  <c r="S172" i="4"/>
  <c r="BM172" i="4" s="1"/>
  <c r="FA172" i="4" s="1"/>
  <c r="K171" i="4"/>
  <c r="T169" i="4"/>
  <c r="BN169" i="4" s="1"/>
  <c r="FB169" i="4" s="1"/>
  <c r="K168" i="4"/>
  <c r="U166" i="4"/>
  <c r="BO166" i="4" s="1"/>
  <c r="FC166" i="4" s="1"/>
  <c r="L165" i="4"/>
  <c r="BF165" i="4" s="1"/>
  <c r="ET165" i="4" s="1"/>
  <c r="U163" i="4"/>
  <c r="BO163" i="4" s="1"/>
  <c r="FC163" i="4" s="1"/>
  <c r="M162" i="4"/>
  <c r="I161" i="4"/>
  <c r="BC161" i="4" s="1"/>
  <c r="EQ161" i="4" s="1"/>
  <c r="M159" i="4"/>
  <c r="E158" i="4"/>
  <c r="AY158" i="4" s="1"/>
  <c r="EM158" i="4" s="1"/>
  <c r="S156" i="4"/>
  <c r="BM156" i="4" s="1"/>
  <c r="FA156" i="4" s="1"/>
  <c r="K155" i="4"/>
  <c r="T153" i="4"/>
  <c r="BN153" i="4" s="1"/>
  <c r="FB153" i="4" s="1"/>
  <c r="K152" i="4"/>
  <c r="U150" i="4"/>
  <c r="BO150" i="4" s="1"/>
  <c r="FC150" i="4" s="1"/>
  <c r="L149" i="4"/>
  <c r="BF149" i="4" s="1"/>
  <c r="ET149" i="4" s="1"/>
  <c r="U147" i="4"/>
  <c r="BO147" i="4" s="1"/>
  <c r="FC147" i="4" s="1"/>
  <c r="M146" i="4"/>
  <c r="BG146" i="4" s="1"/>
  <c r="EU146" i="4" s="1"/>
  <c r="I145" i="4"/>
  <c r="BC145" i="4" s="1"/>
  <c r="EQ145" i="4" s="1"/>
  <c r="M143" i="4"/>
  <c r="BG143" i="4" s="1"/>
  <c r="EU143" i="4" s="1"/>
  <c r="E142" i="4"/>
  <c r="AY142" i="4" s="1"/>
  <c r="EM142" i="4" s="1"/>
  <c r="S140" i="4"/>
  <c r="BM140" i="4" s="1"/>
  <c r="FA140" i="4" s="1"/>
  <c r="T138" i="4"/>
  <c r="K137" i="4"/>
  <c r="U135" i="4"/>
  <c r="L134" i="4"/>
  <c r="BF134" i="4" s="1"/>
  <c r="ET134" i="4" s="1"/>
  <c r="U132" i="4"/>
  <c r="BO132" i="4" s="1"/>
  <c r="FC132" i="4" s="1"/>
  <c r="M131" i="4"/>
  <c r="BG131" i="4" s="1"/>
  <c r="EU131" i="4" s="1"/>
  <c r="I130" i="4"/>
  <c r="BC130" i="4" s="1"/>
  <c r="EQ130" i="4" s="1"/>
  <c r="M128" i="4"/>
  <c r="BG128" i="4" s="1"/>
  <c r="EU128" i="4" s="1"/>
  <c r="E127" i="4"/>
  <c r="AY127" i="4" s="1"/>
  <c r="EM127" i="4" s="1"/>
  <c r="S125" i="4"/>
  <c r="BM125" i="4" s="1"/>
  <c r="FA125" i="4" s="1"/>
  <c r="K124" i="4"/>
  <c r="BE124" i="4" s="1"/>
  <c r="ES124" i="4" s="1"/>
  <c r="T122" i="4"/>
  <c r="BN122" i="4" s="1"/>
  <c r="FB122" i="4" s="1"/>
  <c r="K121" i="4"/>
  <c r="BE121" i="4" s="1"/>
  <c r="ES121" i="4" s="1"/>
  <c r="U119" i="4"/>
  <c r="BO119" i="4" s="1"/>
  <c r="FC119" i="4" s="1"/>
  <c r="L118" i="4"/>
  <c r="BF118" i="4" s="1"/>
  <c r="ET118" i="4" s="1"/>
  <c r="U116" i="4"/>
  <c r="BO116" i="4" s="1"/>
  <c r="FC116" i="4" s="1"/>
  <c r="M115" i="4"/>
  <c r="BG115" i="4" s="1"/>
  <c r="EU115" i="4" s="1"/>
  <c r="I114" i="4"/>
  <c r="BC114" i="4" s="1"/>
  <c r="EQ114" i="4" s="1"/>
  <c r="M112" i="4"/>
  <c r="BG112" i="4" s="1"/>
  <c r="EU112" i="4" s="1"/>
  <c r="E111" i="4"/>
  <c r="AY111" i="4" s="1"/>
  <c r="EM111" i="4" s="1"/>
  <c r="S109" i="4"/>
  <c r="BM109" i="4" s="1"/>
  <c r="FA109" i="4" s="1"/>
  <c r="K108" i="4"/>
  <c r="BE108" i="4" s="1"/>
  <c r="ES108" i="4" s="1"/>
  <c r="T106" i="4"/>
  <c r="BN106" i="4" s="1"/>
  <c r="FB106" i="4" s="1"/>
  <c r="K105" i="4"/>
  <c r="BE105" i="4" s="1"/>
  <c r="ES105" i="4" s="1"/>
  <c r="U103" i="4"/>
  <c r="BO103" i="4" s="1"/>
  <c r="FC103" i="4" s="1"/>
  <c r="L102" i="4"/>
  <c r="BF102" i="4" s="1"/>
  <c r="ET102" i="4" s="1"/>
  <c r="U100" i="4"/>
  <c r="BO100" i="4" s="1"/>
  <c r="FC100" i="4" s="1"/>
  <c r="M99" i="4"/>
  <c r="BG99" i="4" s="1"/>
  <c r="EU99" i="4" s="1"/>
  <c r="I98" i="4"/>
  <c r="BC98" i="4" s="1"/>
  <c r="EQ98" i="4" s="1"/>
  <c r="M96" i="4"/>
  <c r="BG96" i="4" s="1"/>
  <c r="EU96" i="4" s="1"/>
  <c r="E95" i="4"/>
  <c r="AY95" i="4" s="1"/>
  <c r="EM95" i="4" s="1"/>
  <c r="S93" i="4"/>
  <c r="BM93" i="4" s="1"/>
  <c r="FA93" i="4" s="1"/>
  <c r="K92" i="4"/>
  <c r="BE92" i="4" s="1"/>
  <c r="ES92" i="4" s="1"/>
  <c r="T90" i="4"/>
  <c r="BN90" i="4" s="1"/>
  <c r="FB90" i="4" s="1"/>
  <c r="K89" i="4"/>
  <c r="BE89" i="4" s="1"/>
  <c r="ES89" i="4" s="1"/>
  <c r="U87" i="4"/>
  <c r="BO87" i="4" s="1"/>
  <c r="FC87" i="4" s="1"/>
  <c r="L86" i="4"/>
  <c r="BF86" i="4" s="1"/>
  <c r="ET86" i="4" s="1"/>
  <c r="U84" i="4"/>
  <c r="BO84" i="4" s="1"/>
  <c r="FC84" i="4" s="1"/>
  <c r="M83" i="4"/>
  <c r="BG83" i="4" s="1"/>
  <c r="EU83" i="4" s="1"/>
  <c r="I82" i="4"/>
  <c r="BC82" i="4" s="1"/>
  <c r="EQ82" i="4" s="1"/>
  <c r="M80" i="4"/>
  <c r="BG80" i="4" s="1"/>
  <c r="EU80" i="4" s="1"/>
  <c r="E79" i="4"/>
  <c r="AY79" i="4" s="1"/>
  <c r="EM79" i="4" s="1"/>
  <c r="S77" i="4"/>
  <c r="BM77" i="4" s="1"/>
  <c r="FA77" i="4" s="1"/>
  <c r="K76" i="4"/>
  <c r="BE76" i="4" s="1"/>
  <c r="ES76" i="4" s="1"/>
  <c r="T74" i="4"/>
  <c r="BN74" i="4" s="1"/>
  <c r="FB74" i="4" s="1"/>
  <c r="K73" i="4"/>
  <c r="BE73" i="4" s="1"/>
  <c r="ES73" i="4" s="1"/>
  <c r="U71" i="4"/>
  <c r="BO71" i="4" s="1"/>
  <c r="FC71" i="4" s="1"/>
  <c r="L70" i="4"/>
  <c r="BF70" i="4" s="1"/>
  <c r="ET70" i="4" s="1"/>
  <c r="U68" i="4"/>
  <c r="BO68" i="4" s="1"/>
  <c r="FC68" i="4" s="1"/>
  <c r="M67" i="4"/>
  <c r="BG67" i="4" s="1"/>
  <c r="EU67" i="4" s="1"/>
  <c r="I66" i="4"/>
  <c r="BC66" i="4" s="1"/>
  <c r="EQ66" i="4" s="1"/>
  <c r="M64" i="4"/>
  <c r="BG64" i="4" s="1"/>
  <c r="EU64" i="4" s="1"/>
  <c r="E63" i="4"/>
  <c r="AY63" i="4" s="1"/>
  <c r="EM63" i="4" s="1"/>
  <c r="S61" i="4"/>
  <c r="BM61" i="4" s="1"/>
  <c r="FA61" i="4" s="1"/>
  <c r="K60" i="4"/>
  <c r="BE60" i="4" s="1"/>
  <c r="ES60" i="4" s="1"/>
  <c r="T58" i="4"/>
  <c r="BN58" i="4" s="1"/>
  <c r="FB58" i="4" s="1"/>
  <c r="K57" i="4"/>
  <c r="BE57" i="4" s="1"/>
  <c r="ES57" i="4" s="1"/>
  <c r="U55" i="4"/>
  <c r="BO55" i="4" s="1"/>
  <c r="FC55" i="4" s="1"/>
  <c r="L54" i="4"/>
  <c r="BF54" i="4" s="1"/>
  <c r="ET54" i="4" s="1"/>
  <c r="U52" i="4"/>
  <c r="BO52" i="4" s="1"/>
  <c r="FC52" i="4" s="1"/>
  <c r="M51" i="4"/>
  <c r="BG51" i="4" s="1"/>
  <c r="EU51" i="4" s="1"/>
  <c r="I50" i="4"/>
  <c r="BC50" i="4" s="1"/>
  <c r="EQ50" i="4" s="1"/>
  <c r="M48" i="4"/>
  <c r="BG48" i="4" s="1"/>
  <c r="EU48" i="4" s="1"/>
  <c r="E47" i="4"/>
  <c r="AY47" i="4" s="1"/>
  <c r="EM47" i="4" s="1"/>
  <c r="S45" i="4"/>
  <c r="BM45" i="4" s="1"/>
  <c r="FA45" i="4" s="1"/>
  <c r="K44" i="4"/>
  <c r="BE44" i="4" s="1"/>
  <c r="ES44" i="4" s="1"/>
  <c r="T42" i="4"/>
  <c r="K41" i="4"/>
  <c r="BE41" i="4" s="1"/>
  <c r="ES41" i="4" s="1"/>
  <c r="U39" i="4"/>
  <c r="L38" i="4"/>
  <c r="BF38" i="4" s="1"/>
  <c r="ET38" i="4" s="1"/>
  <c r="U36" i="4"/>
  <c r="M35" i="4"/>
  <c r="BG35" i="4" s="1"/>
  <c r="EU35" i="4" s="1"/>
  <c r="I34" i="4"/>
  <c r="BC34" i="4" s="1"/>
  <c r="EQ34" i="4" s="1"/>
  <c r="M32" i="4"/>
  <c r="BG32" i="4" s="1"/>
  <c r="EU32" i="4" s="1"/>
  <c r="E31" i="4"/>
  <c r="AY31" i="4" s="1"/>
  <c r="EM31" i="4" s="1"/>
  <c r="S29" i="4"/>
  <c r="K28" i="4"/>
  <c r="BE28" i="4" s="1"/>
  <c r="ES28" i="4" s="1"/>
  <c r="T26" i="4"/>
  <c r="BN26" i="4" s="1"/>
  <c r="FB26" i="4" s="1"/>
  <c r="K25" i="4"/>
  <c r="BE25" i="4" s="1"/>
  <c r="ES25" i="4" s="1"/>
  <c r="U23" i="4"/>
  <c r="L22" i="4"/>
  <c r="BF22" i="4" s="1"/>
  <c r="ET22" i="4" s="1"/>
  <c r="S20" i="4"/>
  <c r="BM20" i="4" s="1"/>
  <c r="FA20" i="4" s="1"/>
  <c r="O17" i="4"/>
  <c r="I15" i="4"/>
  <c r="BC15" i="4" s="1"/>
  <c r="EQ15" i="4" s="1"/>
  <c r="AP164" i="4"/>
  <c r="AP17" i="4"/>
  <c r="AP25" i="4"/>
  <c r="AP33" i="4"/>
  <c r="AP41" i="4"/>
  <c r="AP49" i="4"/>
  <c r="AP57" i="4"/>
  <c r="AP65" i="4"/>
  <c r="AP73" i="4"/>
  <c r="AP81" i="4"/>
  <c r="AP89" i="4"/>
  <c r="AP97" i="4"/>
  <c r="AP105" i="4"/>
  <c r="AP113" i="4"/>
  <c r="AP121" i="4"/>
  <c r="AP129" i="4"/>
  <c r="AP137" i="4"/>
  <c r="AP144" i="4"/>
  <c r="AP152" i="4"/>
  <c r="AP160" i="4"/>
  <c r="AP20" i="4"/>
  <c r="AP36" i="4"/>
  <c r="AP52" i="4"/>
  <c r="AP68" i="4"/>
  <c r="AP84" i="4"/>
  <c r="AP100" i="4"/>
  <c r="AP116" i="4"/>
  <c r="AP132" i="4"/>
  <c r="AP147" i="4"/>
  <c r="AP163" i="4"/>
  <c r="AP191" i="4"/>
  <c r="AP207" i="4"/>
  <c r="AP22" i="4"/>
  <c r="AP90" i="4"/>
  <c r="AP153" i="4"/>
  <c r="AP54" i="4"/>
  <c r="AP118" i="4"/>
  <c r="AP172" i="4"/>
  <c r="AP195" i="4"/>
  <c r="AP66" i="4"/>
  <c r="AP130" i="4"/>
  <c r="AP190" i="4"/>
  <c r="AP205" i="4"/>
  <c r="AP78" i="4"/>
  <c r="AP141" i="4"/>
  <c r="AP196" i="4"/>
  <c r="AL15" i="4"/>
  <c r="AL23" i="4"/>
  <c r="AL31" i="4"/>
  <c r="AL39" i="4"/>
  <c r="AL47" i="4"/>
  <c r="AL55" i="4"/>
  <c r="AL63" i="4"/>
  <c r="AL71" i="4"/>
  <c r="AL79" i="4"/>
  <c r="AL87" i="4"/>
  <c r="AL95" i="4"/>
  <c r="AL103" i="4"/>
  <c r="AL111" i="4"/>
  <c r="AL119" i="4"/>
  <c r="AL127" i="4"/>
  <c r="AL135" i="4"/>
  <c r="AL142" i="4"/>
  <c r="AL150" i="4"/>
  <c r="AL158" i="4"/>
  <c r="AL166" i="4"/>
  <c r="AL26" i="4"/>
  <c r="AL42" i="4"/>
  <c r="AL58" i="4"/>
  <c r="AL74" i="4"/>
  <c r="AL90" i="4"/>
  <c r="AL106" i="4"/>
  <c r="AL122" i="4"/>
  <c r="AL138" i="4"/>
  <c r="AL153" i="4"/>
  <c r="AL169" i="4"/>
  <c r="AL193" i="4"/>
  <c r="AL60" i="4"/>
  <c r="AL124" i="4"/>
  <c r="AL36" i="4"/>
  <c r="AL88" i="4"/>
  <c r="AL151" i="4"/>
  <c r="AL175" i="4"/>
  <c r="AL84" i="4"/>
  <c r="AL147" i="4"/>
  <c r="AL191" i="4"/>
  <c r="AL32" i="4"/>
  <c r="AL96" i="4"/>
  <c r="AL159" i="4"/>
  <c r="AL195" i="4"/>
  <c r="AH170" i="4"/>
  <c r="AH21" i="4"/>
  <c r="AH29" i="4"/>
  <c r="AH37" i="4"/>
  <c r="AH45" i="4"/>
  <c r="AH53" i="4"/>
  <c r="AH61" i="4"/>
  <c r="AH69" i="4"/>
  <c r="AH77" i="4"/>
  <c r="AH85" i="4"/>
  <c r="AH93" i="4"/>
  <c r="AH101" i="4"/>
  <c r="AH109" i="4"/>
  <c r="AH117" i="4"/>
  <c r="AH125" i="4"/>
  <c r="AH133" i="4"/>
  <c r="AH140" i="4"/>
  <c r="AH148" i="4"/>
  <c r="AH156" i="4"/>
  <c r="AH164" i="4"/>
  <c r="AH24" i="4"/>
  <c r="AH40" i="4"/>
  <c r="AH56" i="4"/>
  <c r="AH72" i="4"/>
  <c r="AH88" i="4"/>
  <c r="AH104" i="4"/>
  <c r="AH120" i="4"/>
  <c r="AH136" i="4"/>
  <c r="AH151" i="4"/>
  <c r="AH167" i="4"/>
  <c r="AH190" i="4"/>
  <c r="AH206" i="4"/>
  <c r="AH26" i="4"/>
  <c r="AH94" i="4"/>
  <c r="AH157" i="4"/>
  <c r="AH74" i="4"/>
  <c r="AH138" i="4"/>
  <c r="AH178" i="4"/>
  <c r="AH201" i="4"/>
  <c r="AH70" i="4"/>
  <c r="AH134" i="4"/>
  <c r="AH194" i="4"/>
  <c r="AH34" i="4"/>
  <c r="AH98" i="4"/>
  <c r="AH161" i="4"/>
  <c r="AH200" i="4"/>
  <c r="AD15" i="4"/>
  <c r="AD23" i="4"/>
  <c r="AD31" i="4"/>
  <c r="AD39" i="4"/>
  <c r="AD47" i="4"/>
  <c r="AD55" i="4"/>
  <c r="AD63" i="4"/>
  <c r="AD71" i="4"/>
  <c r="AD79" i="4"/>
  <c r="AD87" i="4"/>
  <c r="AD95" i="4"/>
  <c r="AD103" i="4"/>
  <c r="AD111" i="4"/>
  <c r="AD119" i="4"/>
  <c r="AD127" i="4"/>
  <c r="AD135" i="4"/>
  <c r="AD142" i="4"/>
  <c r="AD150" i="4"/>
  <c r="H22" i="4"/>
  <c r="I14" i="4"/>
  <c r="K20" i="4"/>
  <c r="BE20" i="4" s="1"/>
  <c r="ES20" i="4" s="1"/>
  <c r="AL194" i="4"/>
  <c r="P26" i="4"/>
  <c r="BJ26" i="4" s="1"/>
  <c r="EX26" i="4" s="1"/>
  <c r="R14" i="4"/>
  <c r="Q193" i="4"/>
  <c r="P191" i="4"/>
  <c r="BJ191" i="4" s="1"/>
  <c r="EX191" i="4" s="1"/>
  <c r="G190" i="4"/>
  <c r="BA190" i="4" s="1"/>
  <c r="EO190" i="4" s="1"/>
  <c r="Q188" i="4"/>
  <c r="BK188" i="4" s="1"/>
  <c r="H179" i="4"/>
  <c r="BB179" i="4" s="1"/>
  <c r="EP179" i="4" s="1"/>
  <c r="Q177" i="4"/>
  <c r="BK177" i="4" s="1"/>
  <c r="EY177" i="4" s="1"/>
  <c r="I176" i="4"/>
  <c r="BC176" i="4" s="1"/>
  <c r="EQ176" i="4" s="1"/>
  <c r="E175" i="4"/>
  <c r="AY175" i="4" s="1"/>
  <c r="EM175" i="4" s="1"/>
  <c r="O173" i="4"/>
  <c r="BI173" i="4" s="1"/>
  <c r="EW173" i="4" s="1"/>
  <c r="S171" i="4"/>
  <c r="BM171" i="4" s="1"/>
  <c r="FA171" i="4" s="1"/>
  <c r="O170" i="4"/>
  <c r="BI170" i="4" s="1"/>
  <c r="EW170" i="4" s="1"/>
  <c r="G169" i="4"/>
  <c r="BA169" i="4" s="1"/>
  <c r="EO169" i="4" s="1"/>
  <c r="P167" i="4"/>
  <c r="BJ167" i="4" s="1"/>
  <c r="EX167" i="4" s="1"/>
  <c r="G166" i="4"/>
  <c r="BA166" i="4" s="1"/>
  <c r="EO166" i="4" s="1"/>
  <c r="Q164" i="4"/>
  <c r="H163" i="4"/>
  <c r="BB163" i="4" s="1"/>
  <c r="EP163" i="4" s="1"/>
  <c r="Q161" i="4"/>
  <c r="I160" i="4"/>
  <c r="BC160" i="4" s="1"/>
  <c r="EQ160" i="4" s="1"/>
  <c r="E159" i="4"/>
  <c r="AY159" i="4" s="1"/>
  <c r="EM159" i="4" s="1"/>
  <c r="O157" i="4"/>
  <c r="BI157" i="4" s="1"/>
  <c r="EW157" i="4" s="1"/>
  <c r="S155" i="4"/>
  <c r="BM155" i="4" s="1"/>
  <c r="FA155" i="4" s="1"/>
  <c r="O154" i="4"/>
  <c r="BI154" i="4" s="1"/>
  <c r="EW154" i="4" s="1"/>
  <c r="G153" i="4"/>
  <c r="BA153" i="4" s="1"/>
  <c r="EO153" i="4" s="1"/>
  <c r="P151" i="4"/>
  <c r="BJ151" i="4" s="1"/>
  <c r="EX151" i="4" s="1"/>
  <c r="G150" i="4"/>
  <c r="BA150" i="4" s="1"/>
  <c r="EO150" i="4" s="1"/>
  <c r="Q148" i="4"/>
  <c r="H147" i="4"/>
  <c r="Q145" i="4"/>
  <c r="BK145" i="4" s="1"/>
  <c r="EY145" i="4" s="1"/>
  <c r="I144" i="4"/>
  <c r="BC144" i="4" s="1"/>
  <c r="EQ144" i="4" s="1"/>
  <c r="E143" i="4"/>
  <c r="AY143" i="4" s="1"/>
  <c r="EM143" i="4" s="1"/>
  <c r="O141" i="4"/>
  <c r="BI141" i="4" s="1"/>
  <c r="EW141" i="4" s="1"/>
  <c r="O139" i="4"/>
  <c r="BI139" i="4" s="1"/>
  <c r="EW139" i="4" s="1"/>
  <c r="G138" i="4"/>
  <c r="P136" i="4"/>
  <c r="G135" i="4"/>
  <c r="BA135" i="4" s="1"/>
  <c r="EO135" i="4" s="1"/>
  <c r="Q133" i="4"/>
  <c r="H132" i="4"/>
  <c r="Q130" i="4"/>
  <c r="BK130" i="4" s="1"/>
  <c r="EY130" i="4" s="1"/>
  <c r="I129" i="4"/>
  <c r="BC129" i="4" s="1"/>
  <c r="EQ129" i="4" s="1"/>
  <c r="E128" i="4"/>
  <c r="AY128" i="4" s="1"/>
  <c r="EM128" i="4" s="1"/>
  <c r="O126" i="4"/>
  <c r="BI126" i="4" s="1"/>
  <c r="EW126" i="4" s="1"/>
  <c r="S124" i="4"/>
  <c r="BM124" i="4" s="1"/>
  <c r="FA124" i="4" s="1"/>
  <c r="O123" i="4"/>
  <c r="BI123" i="4" s="1"/>
  <c r="EW123" i="4" s="1"/>
  <c r="G122" i="4"/>
  <c r="BA122" i="4" s="1"/>
  <c r="EO122" i="4" s="1"/>
  <c r="P120" i="4"/>
  <c r="BJ120" i="4" s="1"/>
  <c r="EX120" i="4" s="1"/>
  <c r="G119" i="4"/>
  <c r="BA119" i="4" s="1"/>
  <c r="EO119" i="4" s="1"/>
  <c r="Q117" i="4"/>
  <c r="BK117" i="4" s="1"/>
  <c r="EY117" i="4" s="1"/>
  <c r="H116" i="4"/>
  <c r="Q114" i="4"/>
  <c r="BK114" i="4" s="1"/>
  <c r="EY114" i="4" s="1"/>
  <c r="I113" i="4"/>
  <c r="BC113" i="4" s="1"/>
  <c r="EQ113" i="4" s="1"/>
  <c r="E112" i="4"/>
  <c r="AY112" i="4" s="1"/>
  <c r="EM112" i="4" s="1"/>
  <c r="O110" i="4"/>
  <c r="BI110" i="4" s="1"/>
  <c r="EW110" i="4" s="1"/>
  <c r="S108" i="4"/>
  <c r="BM108" i="4" s="1"/>
  <c r="FA108" i="4" s="1"/>
  <c r="O107" i="4"/>
  <c r="BI107" i="4" s="1"/>
  <c r="EW107" i="4" s="1"/>
  <c r="G106" i="4"/>
  <c r="BA106" i="4" s="1"/>
  <c r="EO106" i="4" s="1"/>
  <c r="P104" i="4"/>
  <c r="BJ104" i="4" s="1"/>
  <c r="EX104" i="4" s="1"/>
  <c r="G103" i="4"/>
  <c r="BA103" i="4" s="1"/>
  <c r="EO103" i="4" s="1"/>
  <c r="Q101" i="4"/>
  <c r="BK101" i="4" s="1"/>
  <c r="EY101" i="4" s="1"/>
  <c r="H100" i="4"/>
  <c r="Q98" i="4"/>
  <c r="BK98" i="4" s="1"/>
  <c r="EY98" i="4" s="1"/>
  <c r="I97" i="4"/>
  <c r="BC97" i="4" s="1"/>
  <c r="EQ97" i="4" s="1"/>
  <c r="E96" i="4"/>
  <c r="AY96" i="4" s="1"/>
  <c r="EM96" i="4" s="1"/>
  <c r="O94" i="4"/>
  <c r="BI94" i="4" s="1"/>
  <c r="EW94" i="4" s="1"/>
  <c r="S92" i="4"/>
  <c r="BM92" i="4" s="1"/>
  <c r="FA92" i="4" s="1"/>
  <c r="O91" i="4"/>
  <c r="BI91" i="4" s="1"/>
  <c r="EW91" i="4" s="1"/>
  <c r="G90" i="4"/>
  <c r="BA90" i="4" s="1"/>
  <c r="EO90" i="4" s="1"/>
  <c r="P88" i="4"/>
  <c r="BJ88" i="4" s="1"/>
  <c r="EX88" i="4" s="1"/>
  <c r="G87" i="4"/>
  <c r="BA87" i="4" s="1"/>
  <c r="EO87" i="4" s="1"/>
  <c r="Q85" i="4"/>
  <c r="BK85" i="4" s="1"/>
  <c r="EY85" i="4" s="1"/>
  <c r="H84" i="4"/>
  <c r="Q82" i="4"/>
  <c r="BK82" i="4" s="1"/>
  <c r="EY82" i="4" s="1"/>
  <c r="I81" i="4"/>
  <c r="BC81" i="4" s="1"/>
  <c r="EQ81" i="4" s="1"/>
  <c r="E80" i="4"/>
  <c r="AY80" i="4" s="1"/>
  <c r="EM80" i="4" s="1"/>
  <c r="O78" i="4"/>
  <c r="BI78" i="4" s="1"/>
  <c r="EW78" i="4" s="1"/>
  <c r="S76" i="4"/>
  <c r="BM76" i="4" s="1"/>
  <c r="FA76" i="4" s="1"/>
  <c r="O75" i="4"/>
  <c r="BI75" i="4" s="1"/>
  <c r="EW75" i="4" s="1"/>
  <c r="G74" i="4"/>
  <c r="BA74" i="4" s="1"/>
  <c r="EO74" i="4" s="1"/>
  <c r="P72" i="4"/>
  <c r="BJ72" i="4" s="1"/>
  <c r="EX72" i="4" s="1"/>
  <c r="G71" i="4"/>
  <c r="BA71" i="4" s="1"/>
  <c r="EO71" i="4" s="1"/>
  <c r="Q69" i="4"/>
  <c r="BK69" i="4" s="1"/>
  <c r="EY69" i="4" s="1"/>
  <c r="H68" i="4"/>
  <c r="Q66" i="4"/>
  <c r="BK66" i="4" s="1"/>
  <c r="EY66" i="4" s="1"/>
  <c r="I65" i="4"/>
  <c r="BC65" i="4" s="1"/>
  <c r="EQ65" i="4" s="1"/>
  <c r="E64" i="4"/>
  <c r="AY64" i="4" s="1"/>
  <c r="EM64" i="4" s="1"/>
  <c r="O62" i="4"/>
  <c r="BI62" i="4" s="1"/>
  <c r="EW62" i="4" s="1"/>
  <c r="S60" i="4"/>
  <c r="BM60" i="4" s="1"/>
  <c r="FA60" i="4" s="1"/>
  <c r="O59" i="4"/>
  <c r="BI59" i="4" s="1"/>
  <c r="EW59" i="4" s="1"/>
  <c r="G58" i="4"/>
  <c r="BA58" i="4" s="1"/>
  <c r="EO58" i="4" s="1"/>
  <c r="P56" i="4"/>
  <c r="BJ56" i="4" s="1"/>
  <c r="EX56" i="4" s="1"/>
  <c r="G55" i="4"/>
  <c r="BA55" i="4" s="1"/>
  <c r="EO55" i="4" s="1"/>
  <c r="Q53" i="4"/>
  <c r="BK53" i="4" s="1"/>
  <c r="EY53" i="4" s="1"/>
  <c r="H52" i="4"/>
  <c r="Q50" i="4"/>
  <c r="BK50" i="4" s="1"/>
  <c r="EY50" i="4" s="1"/>
  <c r="I49" i="4"/>
  <c r="BC49" i="4" s="1"/>
  <c r="EQ49" i="4" s="1"/>
  <c r="E48" i="4"/>
  <c r="AY48" i="4" s="1"/>
  <c r="EM48" i="4" s="1"/>
  <c r="O46" i="4"/>
  <c r="BI46" i="4" s="1"/>
  <c r="EW46" i="4" s="1"/>
  <c r="S44" i="4"/>
  <c r="BM44" i="4" s="1"/>
  <c r="FA44" i="4" s="1"/>
  <c r="O43" i="4"/>
  <c r="BI43" i="4" s="1"/>
  <c r="EW43" i="4" s="1"/>
  <c r="G42" i="4"/>
  <c r="BA42" i="4" s="1"/>
  <c r="EO42" i="4" s="1"/>
  <c r="P40" i="4"/>
  <c r="BJ40" i="4" s="1"/>
  <c r="EX40" i="4" s="1"/>
  <c r="G39" i="4"/>
  <c r="BA39" i="4" s="1"/>
  <c r="EO39" i="4" s="1"/>
  <c r="Q37" i="4"/>
  <c r="BK37" i="4" s="1"/>
  <c r="EY37" i="4" s="1"/>
  <c r="H36" i="4"/>
  <c r="Q34" i="4"/>
  <c r="I33" i="4"/>
  <c r="BC33" i="4" s="1"/>
  <c r="EQ33" i="4" s="1"/>
  <c r="E32" i="4"/>
  <c r="AY32" i="4" s="1"/>
  <c r="EM32" i="4" s="1"/>
  <c r="O30" i="4"/>
  <c r="S28" i="4"/>
  <c r="O27" i="4"/>
  <c r="G26" i="4"/>
  <c r="BA26" i="4" s="1"/>
  <c r="EO26" i="4" s="1"/>
  <c r="P24" i="4"/>
  <c r="BJ24" i="4" s="1"/>
  <c r="EX24" i="4" s="1"/>
  <c r="G23" i="4"/>
  <c r="BA23" i="4" s="1"/>
  <c r="EO23" i="4" s="1"/>
  <c r="K21" i="4"/>
  <c r="BE21" i="4" s="1"/>
  <c r="ES21" i="4" s="1"/>
  <c r="E19" i="4"/>
  <c r="AY19" i="4" s="1"/>
  <c r="EM19" i="4" s="1"/>
  <c r="K17" i="4"/>
  <c r="BE17" i="4" s="1"/>
  <c r="ES17" i="4" s="1"/>
  <c r="S15" i="4"/>
  <c r="BM15" i="4" s="1"/>
  <c r="FA15" i="4" s="1"/>
  <c r="AL209" i="4"/>
  <c r="AH193" i="4"/>
  <c r="F14" i="4"/>
  <c r="M14" i="4"/>
  <c r="E18" i="4"/>
  <c r="AY18" i="4" s="1"/>
  <c r="EM18" i="4" s="1"/>
  <c r="M205" i="4"/>
  <c r="BG205" i="4" s="1"/>
  <c r="EU205" i="4" s="1"/>
  <c r="G203" i="4"/>
  <c r="BA203" i="4" s="1"/>
  <c r="EO203" i="4" s="1"/>
  <c r="P201" i="4"/>
  <c r="BJ201" i="4" s="1"/>
  <c r="EX201" i="4" s="1"/>
  <c r="G200" i="4"/>
  <c r="BA200" i="4" s="1"/>
  <c r="EO200" i="4" s="1"/>
  <c r="Q198" i="4"/>
  <c r="BK198" i="4" s="1"/>
  <c r="EY198" i="4" s="1"/>
  <c r="H197" i="4"/>
  <c r="BB197" i="4" s="1"/>
  <c r="EP197" i="4" s="1"/>
  <c r="Q195" i="4"/>
  <c r="I194" i="4"/>
  <c r="BC194" i="4" s="1"/>
  <c r="EQ194" i="4" s="1"/>
  <c r="E193" i="4"/>
  <c r="AY193" i="4" s="1"/>
  <c r="EM193" i="4" s="1"/>
  <c r="O191" i="4"/>
  <c r="BI191" i="4" s="1"/>
  <c r="EW191" i="4" s="1"/>
  <c r="S189" i="4"/>
  <c r="BM189" i="4" s="1"/>
  <c r="FA189" i="4" s="1"/>
  <c r="O188" i="4"/>
  <c r="BI188" i="4" s="1"/>
  <c r="EW188" i="4" s="1"/>
  <c r="G179" i="4"/>
  <c r="BA179" i="4" s="1"/>
  <c r="EO179" i="4" s="1"/>
  <c r="P177" i="4"/>
  <c r="BJ177" i="4" s="1"/>
  <c r="EX177" i="4" s="1"/>
  <c r="G176" i="4"/>
  <c r="BA176" i="4" s="1"/>
  <c r="EO176" i="4" s="1"/>
  <c r="Q174" i="4"/>
  <c r="H173" i="4"/>
  <c r="BB173" i="4" s="1"/>
  <c r="EP173" i="4" s="1"/>
  <c r="Q171" i="4"/>
  <c r="I170" i="4"/>
  <c r="BC170" i="4" s="1"/>
  <c r="EQ170" i="4" s="1"/>
  <c r="E169" i="4"/>
  <c r="AY169" i="4" s="1"/>
  <c r="EM169" i="4" s="1"/>
  <c r="O167" i="4"/>
  <c r="BI167" i="4" s="1"/>
  <c r="EW167" i="4" s="1"/>
  <c r="S165" i="4"/>
  <c r="BM165" i="4" s="1"/>
  <c r="FA165" i="4" s="1"/>
  <c r="O164" i="4"/>
  <c r="BI164" i="4" s="1"/>
  <c r="EW164" i="4" s="1"/>
  <c r="G163" i="4"/>
  <c r="BA163" i="4" s="1"/>
  <c r="EO163" i="4" s="1"/>
  <c r="P161" i="4"/>
  <c r="BJ161" i="4" s="1"/>
  <c r="EX161" i="4" s="1"/>
  <c r="G160" i="4"/>
  <c r="BA160" i="4" s="1"/>
  <c r="EO160" i="4" s="1"/>
  <c r="Q158" i="4"/>
  <c r="BK158" i="4" s="1"/>
  <c r="H157" i="4"/>
  <c r="BB157" i="4" s="1"/>
  <c r="EP157" i="4" s="1"/>
  <c r="Q155" i="4"/>
  <c r="I154" i="4"/>
  <c r="BC154" i="4" s="1"/>
  <c r="EQ154" i="4" s="1"/>
  <c r="E153" i="4"/>
  <c r="AY153" i="4" s="1"/>
  <c r="EM153" i="4" s="1"/>
  <c r="O151" i="4"/>
  <c r="BI151" i="4" s="1"/>
  <c r="EW151" i="4" s="1"/>
  <c r="S149" i="4"/>
  <c r="BM149" i="4" s="1"/>
  <c r="FA149" i="4" s="1"/>
  <c r="O148" i="4"/>
  <c r="BI148" i="4" s="1"/>
  <c r="EW148" i="4" s="1"/>
  <c r="G147" i="4"/>
  <c r="BA147" i="4" s="1"/>
  <c r="EO147" i="4" s="1"/>
  <c r="P145" i="4"/>
  <c r="BJ145" i="4" s="1"/>
  <c r="EX145" i="4" s="1"/>
  <c r="G144" i="4"/>
  <c r="BA144" i="4" s="1"/>
  <c r="EO144" i="4" s="1"/>
  <c r="Q142" i="4"/>
  <c r="BK142" i="4" s="1"/>
  <c r="EY142" i="4" s="1"/>
  <c r="H141" i="4"/>
  <c r="I139" i="4"/>
  <c r="BC139" i="4" s="1"/>
  <c r="EQ139" i="4" s="1"/>
  <c r="E138" i="4"/>
  <c r="O136" i="4"/>
  <c r="BI136" i="4" s="1"/>
  <c r="S134" i="4"/>
  <c r="O133" i="4"/>
  <c r="BI133" i="4" s="1"/>
  <c r="G132" i="4"/>
  <c r="P130" i="4"/>
  <c r="BJ130" i="4" s="1"/>
  <c r="EX130" i="4" s="1"/>
  <c r="G129" i="4"/>
  <c r="BA129" i="4" s="1"/>
  <c r="EO129" i="4" s="1"/>
  <c r="Q127" i="4"/>
  <c r="BK127" i="4" s="1"/>
  <c r="EY127" i="4" s="1"/>
  <c r="H126" i="4"/>
  <c r="Q124" i="4"/>
  <c r="BK124" i="4" s="1"/>
  <c r="EY124" i="4" s="1"/>
  <c r="I123" i="4"/>
  <c r="BC123" i="4" s="1"/>
  <c r="EQ123" i="4" s="1"/>
  <c r="E122" i="4"/>
  <c r="AY122" i="4" s="1"/>
  <c r="EM122" i="4" s="1"/>
  <c r="O120" i="4"/>
  <c r="BI120" i="4" s="1"/>
  <c r="EW120" i="4" s="1"/>
  <c r="S118" i="4"/>
  <c r="BM118" i="4" s="1"/>
  <c r="FA118" i="4" s="1"/>
  <c r="O117" i="4"/>
  <c r="BI117" i="4" s="1"/>
  <c r="EW117" i="4" s="1"/>
  <c r="G116" i="4"/>
  <c r="BA116" i="4" s="1"/>
  <c r="EO116" i="4" s="1"/>
  <c r="P114" i="4"/>
  <c r="BJ114" i="4" s="1"/>
  <c r="EX114" i="4" s="1"/>
  <c r="G113" i="4"/>
  <c r="BA113" i="4" s="1"/>
  <c r="EO113" i="4" s="1"/>
  <c r="Q111" i="4"/>
  <c r="BK111" i="4" s="1"/>
  <c r="EY111" i="4" s="1"/>
  <c r="H110" i="4"/>
  <c r="Q108" i="4"/>
  <c r="BK108" i="4" s="1"/>
  <c r="EY108" i="4" s="1"/>
  <c r="I107" i="4"/>
  <c r="BC107" i="4" s="1"/>
  <c r="EQ107" i="4" s="1"/>
  <c r="E106" i="4"/>
  <c r="AY106" i="4" s="1"/>
  <c r="EM106" i="4" s="1"/>
  <c r="O104" i="4"/>
  <c r="BI104" i="4" s="1"/>
  <c r="EW104" i="4" s="1"/>
  <c r="S102" i="4"/>
  <c r="BM102" i="4" s="1"/>
  <c r="FA102" i="4" s="1"/>
  <c r="O101" i="4"/>
  <c r="BI101" i="4" s="1"/>
  <c r="EW101" i="4" s="1"/>
  <c r="G100" i="4"/>
  <c r="BA100" i="4" s="1"/>
  <c r="EO100" i="4" s="1"/>
  <c r="P98" i="4"/>
  <c r="BJ98" i="4" s="1"/>
  <c r="EX98" i="4" s="1"/>
  <c r="G97" i="4"/>
  <c r="BA97" i="4" s="1"/>
  <c r="EO97" i="4" s="1"/>
  <c r="Q95" i="4"/>
  <c r="BK95" i="4" s="1"/>
  <c r="EY95" i="4" s="1"/>
  <c r="H94" i="4"/>
  <c r="Q92" i="4"/>
  <c r="BK92" i="4" s="1"/>
  <c r="EY92" i="4" s="1"/>
  <c r="I91" i="4"/>
  <c r="BC91" i="4" s="1"/>
  <c r="EQ91" i="4" s="1"/>
  <c r="E90" i="4"/>
  <c r="AY90" i="4" s="1"/>
  <c r="EM90" i="4" s="1"/>
  <c r="O88" i="4"/>
  <c r="BI88" i="4" s="1"/>
  <c r="EW88" i="4" s="1"/>
  <c r="S86" i="4"/>
  <c r="BM86" i="4" s="1"/>
  <c r="FA86" i="4" s="1"/>
  <c r="O85" i="4"/>
  <c r="BI85" i="4" s="1"/>
  <c r="EW85" i="4" s="1"/>
  <c r="G84" i="4"/>
  <c r="BA84" i="4" s="1"/>
  <c r="EO84" i="4" s="1"/>
  <c r="P82" i="4"/>
  <c r="BJ82" i="4" s="1"/>
  <c r="EX82" i="4" s="1"/>
  <c r="G81" i="4"/>
  <c r="BA81" i="4" s="1"/>
  <c r="EO81" i="4" s="1"/>
  <c r="Q79" i="4"/>
  <c r="BK79" i="4" s="1"/>
  <c r="EY79" i="4" s="1"/>
  <c r="H78" i="4"/>
  <c r="Q76" i="4"/>
  <c r="BK76" i="4" s="1"/>
  <c r="EY76" i="4" s="1"/>
  <c r="I75" i="4"/>
  <c r="BC75" i="4" s="1"/>
  <c r="EQ75" i="4" s="1"/>
  <c r="E74" i="4"/>
  <c r="AY74" i="4" s="1"/>
  <c r="EM74" i="4" s="1"/>
  <c r="O72" i="4"/>
  <c r="BI72" i="4" s="1"/>
  <c r="EW72" i="4" s="1"/>
  <c r="S70" i="4"/>
  <c r="BM70" i="4" s="1"/>
  <c r="FA70" i="4" s="1"/>
  <c r="O69" i="4"/>
  <c r="BI69" i="4" s="1"/>
  <c r="EW69" i="4" s="1"/>
  <c r="G68" i="4"/>
  <c r="BA68" i="4" s="1"/>
  <c r="EO68" i="4" s="1"/>
  <c r="P66" i="4"/>
  <c r="BJ66" i="4" s="1"/>
  <c r="EX66" i="4" s="1"/>
  <c r="G65" i="4"/>
  <c r="BA65" i="4" s="1"/>
  <c r="EO65" i="4" s="1"/>
  <c r="Q63" i="4"/>
  <c r="BK63" i="4" s="1"/>
  <c r="EY63" i="4" s="1"/>
  <c r="H62" i="4"/>
  <c r="Q60" i="4"/>
  <c r="BK60" i="4" s="1"/>
  <c r="EY60" i="4" s="1"/>
  <c r="I59" i="4"/>
  <c r="BC59" i="4" s="1"/>
  <c r="EQ59" i="4" s="1"/>
  <c r="E58" i="4"/>
  <c r="AY58" i="4" s="1"/>
  <c r="EM58" i="4" s="1"/>
  <c r="O56" i="4"/>
  <c r="BI56" i="4" s="1"/>
  <c r="EW56" i="4" s="1"/>
  <c r="S54" i="4"/>
  <c r="BM54" i="4" s="1"/>
  <c r="FA54" i="4" s="1"/>
  <c r="O53" i="4"/>
  <c r="BI53" i="4" s="1"/>
  <c r="EW53" i="4" s="1"/>
  <c r="G52" i="4"/>
  <c r="BA52" i="4" s="1"/>
  <c r="EO52" i="4" s="1"/>
  <c r="P50" i="4"/>
  <c r="BJ50" i="4" s="1"/>
  <c r="EX50" i="4" s="1"/>
  <c r="G49" i="4"/>
  <c r="BA49" i="4" s="1"/>
  <c r="EO49" i="4" s="1"/>
  <c r="Q47" i="4"/>
  <c r="BK47" i="4" s="1"/>
  <c r="EY47" i="4" s="1"/>
  <c r="H46" i="4"/>
  <c r="Q44" i="4"/>
  <c r="BK44" i="4" s="1"/>
  <c r="EY44" i="4" s="1"/>
  <c r="I43" i="4"/>
  <c r="BC43" i="4" s="1"/>
  <c r="EQ43" i="4" s="1"/>
  <c r="E42" i="4"/>
  <c r="O40" i="4"/>
  <c r="BI40" i="4" s="1"/>
  <c r="EW40" i="4" s="1"/>
  <c r="S38" i="4"/>
  <c r="BM38" i="4" s="1"/>
  <c r="FA38" i="4" s="1"/>
  <c r="O37" i="4"/>
  <c r="BI37" i="4" s="1"/>
  <c r="G36" i="4"/>
  <c r="BA36" i="4" s="1"/>
  <c r="EO36" i="4" s="1"/>
  <c r="P34" i="4"/>
  <c r="G33" i="4"/>
  <c r="BA33" i="4" s="1"/>
  <c r="EO33" i="4" s="1"/>
  <c r="Q31" i="4"/>
  <c r="BK31" i="4" s="1"/>
  <c r="H30" i="4"/>
  <c r="Q28" i="4"/>
  <c r="U26" i="4"/>
  <c r="G25" i="4"/>
  <c r="BA25" i="4" s="1"/>
  <c r="EO25" i="4" s="1"/>
  <c r="Q23" i="4"/>
  <c r="BK23" i="4" s="1"/>
  <c r="U21" i="4"/>
  <c r="BO21" i="4" s="1"/>
  <c r="FC21" i="4" s="1"/>
  <c r="M20" i="4"/>
  <c r="BG20" i="4" s="1"/>
  <c r="EU20" i="4" s="1"/>
  <c r="G18" i="4"/>
  <c r="BA18" i="4" s="1"/>
  <c r="EO18" i="4" s="1"/>
  <c r="G16" i="4"/>
  <c r="BA16" i="4" s="1"/>
  <c r="EO16" i="4" s="1"/>
  <c r="AQ14" i="4"/>
  <c r="AL211" i="4"/>
  <c r="AP208" i="4"/>
  <c r="AG199" i="4"/>
  <c r="I211" i="4"/>
  <c r="BC211" i="4" s="1"/>
  <c r="EQ211" i="4" s="1"/>
  <c r="T17" i="4"/>
  <c r="BN17" i="4" s="1"/>
  <c r="FB17" i="4" s="1"/>
  <c r="T25" i="4"/>
  <c r="BN25" i="4" s="1"/>
  <c r="FB25" i="4" s="1"/>
  <c r="T33" i="4"/>
  <c r="BN33" i="4" s="1"/>
  <c r="T41" i="4"/>
  <c r="BN41" i="4" s="1"/>
  <c r="T49" i="4"/>
  <c r="BN49" i="4" s="1"/>
  <c r="FB49" i="4" s="1"/>
  <c r="T57" i="4"/>
  <c r="BN57" i="4" s="1"/>
  <c r="FB57" i="4" s="1"/>
  <c r="T65" i="4"/>
  <c r="BN65" i="4" s="1"/>
  <c r="FB65" i="4" s="1"/>
  <c r="T73" i="4"/>
  <c r="BN73" i="4" s="1"/>
  <c r="FB73" i="4" s="1"/>
  <c r="T81" i="4"/>
  <c r="BN81" i="4" s="1"/>
  <c r="FB81" i="4" s="1"/>
  <c r="T89" i="4"/>
  <c r="BN89" i="4" s="1"/>
  <c r="FB89" i="4" s="1"/>
  <c r="T97" i="4"/>
  <c r="BN97" i="4" s="1"/>
  <c r="FB97" i="4" s="1"/>
  <c r="T105" i="4"/>
  <c r="BN105" i="4" s="1"/>
  <c r="FB105" i="4" s="1"/>
  <c r="T113" i="4"/>
  <c r="BN113" i="4" s="1"/>
  <c r="FB113" i="4" s="1"/>
  <c r="T121" i="4"/>
  <c r="BN121" i="4" s="1"/>
  <c r="FB121" i="4" s="1"/>
  <c r="T129" i="4"/>
  <c r="BN129" i="4" s="1"/>
  <c r="FB129" i="4" s="1"/>
  <c r="T137" i="4"/>
  <c r="BN137" i="4" s="1"/>
  <c r="T144" i="4"/>
  <c r="BN144" i="4" s="1"/>
  <c r="FB144" i="4" s="1"/>
  <c r="T152" i="4"/>
  <c r="BN152" i="4" s="1"/>
  <c r="FB152" i="4" s="1"/>
  <c r="T160" i="4"/>
  <c r="BN160" i="4" s="1"/>
  <c r="FB160" i="4" s="1"/>
  <c r="T168" i="4"/>
  <c r="BN168" i="4" s="1"/>
  <c r="FB168" i="4" s="1"/>
  <c r="T176" i="4"/>
  <c r="BN176" i="4" s="1"/>
  <c r="FB176" i="4" s="1"/>
  <c r="T192" i="4"/>
  <c r="BN192" i="4" s="1"/>
  <c r="FB192" i="4" s="1"/>
  <c r="T200" i="4"/>
  <c r="BN200" i="4" s="1"/>
  <c r="FB200" i="4" s="1"/>
  <c r="T208" i="4"/>
  <c r="BN208" i="4" s="1"/>
  <c r="FB208" i="4" s="1"/>
  <c r="T16" i="4"/>
  <c r="BN16" i="4" s="1"/>
  <c r="FB16" i="4" s="1"/>
  <c r="P21" i="4"/>
  <c r="BJ21" i="4" s="1"/>
  <c r="EX21" i="4" s="1"/>
  <c r="P29" i="4"/>
  <c r="BJ29" i="4" s="1"/>
  <c r="EX29" i="4" s="1"/>
  <c r="P37" i="4"/>
  <c r="BJ37" i="4" s="1"/>
  <c r="P45" i="4"/>
  <c r="BJ45" i="4" s="1"/>
  <c r="EX45" i="4" s="1"/>
  <c r="P53" i="4"/>
  <c r="BJ53" i="4" s="1"/>
  <c r="EX53" i="4" s="1"/>
  <c r="P61" i="4"/>
  <c r="BJ61" i="4" s="1"/>
  <c r="EX61" i="4" s="1"/>
  <c r="P69" i="4"/>
  <c r="BJ69" i="4" s="1"/>
  <c r="EX69" i="4" s="1"/>
  <c r="P77" i="4"/>
  <c r="BJ77" i="4" s="1"/>
  <c r="EX77" i="4" s="1"/>
  <c r="P85" i="4"/>
  <c r="BJ85" i="4" s="1"/>
  <c r="EX85" i="4" s="1"/>
  <c r="P93" i="4"/>
  <c r="BJ93" i="4" s="1"/>
  <c r="EX93" i="4" s="1"/>
  <c r="P101" i="4"/>
  <c r="BJ101" i="4" s="1"/>
  <c r="EX101" i="4" s="1"/>
  <c r="P109" i="4"/>
  <c r="BJ109" i="4" s="1"/>
  <c r="EX109" i="4" s="1"/>
  <c r="P117" i="4"/>
  <c r="BJ117" i="4" s="1"/>
  <c r="EX117" i="4" s="1"/>
  <c r="P125" i="4"/>
  <c r="BJ125" i="4" s="1"/>
  <c r="EX125" i="4" s="1"/>
  <c r="P133" i="4"/>
  <c r="BJ133" i="4" s="1"/>
  <c r="P140" i="4"/>
  <c r="BJ140" i="4" s="1"/>
  <c r="EX140" i="4" s="1"/>
  <c r="P148" i="4"/>
  <c r="BJ148" i="4" s="1"/>
  <c r="EX148" i="4" s="1"/>
  <c r="P156" i="4"/>
  <c r="BJ156" i="4" s="1"/>
  <c r="EX156" i="4" s="1"/>
  <c r="P164" i="4"/>
  <c r="BJ164" i="4" s="1"/>
  <c r="EX164" i="4" s="1"/>
  <c r="P172" i="4"/>
  <c r="BJ172" i="4" s="1"/>
  <c r="EX172" i="4" s="1"/>
  <c r="P188" i="4"/>
  <c r="BJ188" i="4" s="1"/>
  <c r="EX188" i="4" s="1"/>
  <c r="P196" i="4"/>
  <c r="BJ196" i="4" s="1"/>
  <c r="EX196" i="4" s="1"/>
  <c r="P204" i="4"/>
  <c r="BJ204" i="4" s="1"/>
  <c r="EX204" i="4" s="1"/>
  <c r="L17" i="4"/>
  <c r="BF17" i="4" s="1"/>
  <c r="ET17" i="4" s="1"/>
  <c r="L25" i="4"/>
  <c r="BF25" i="4" s="1"/>
  <c r="L33" i="4"/>
  <c r="BF33" i="4" s="1"/>
  <c r="L41" i="4"/>
  <c r="BF41" i="4" s="1"/>
  <c r="L49" i="4"/>
  <c r="BF49" i="4" s="1"/>
  <c r="ET49" i="4" s="1"/>
  <c r="L57" i="4"/>
  <c r="BF57" i="4" s="1"/>
  <c r="ET57" i="4" s="1"/>
  <c r="L65" i="4"/>
  <c r="BF65" i="4" s="1"/>
  <c r="ET65" i="4" s="1"/>
  <c r="L73" i="4"/>
  <c r="BF73" i="4" s="1"/>
  <c r="ET73" i="4" s="1"/>
  <c r="L81" i="4"/>
  <c r="BF81" i="4" s="1"/>
  <c r="ET81" i="4" s="1"/>
  <c r="L89" i="4"/>
  <c r="BF89" i="4" s="1"/>
  <c r="ET89" i="4" s="1"/>
  <c r="L97" i="4"/>
  <c r="BF97" i="4" s="1"/>
  <c r="ET97" i="4" s="1"/>
  <c r="L105" i="4"/>
  <c r="BF105" i="4" s="1"/>
  <c r="ET105" i="4" s="1"/>
  <c r="L113" i="4"/>
  <c r="BF113" i="4" s="1"/>
  <c r="ET113" i="4" s="1"/>
  <c r="L121" i="4"/>
  <c r="BF121" i="4" s="1"/>
  <c r="ET121" i="4" s="1"/>
  <c r="L129" i="4"/>
  <c r="BF129" i="4" s="1"/>
  <c r="ET129" i="4" s="1"/>
  <c r="L137" i="4"/>
  <c r="BF137" i="4" s="1"/>
  <c r="ET137" i="4" s="1"/>
  <c r="L144" i="4"/>
  <c r="BF144" i="4" s="1"/>
  <c r="ET144" i="4" s="1"/>
  <c r="L152" i="4"/>
  <c r="BF152" i="4" s="1"/>
  <c r="ET152" i="4" s="1"/>
  <c r="L160" i="4"/>
  <c r="BF160" i="4" s="1"/>
  <c r="ET160" i="4" s="1"/>
  <c r="L168" i="4"/>
  <c r="BF168" i="4" s="1"/>
  <c r="ET168" i="4" s="1"/>
  <c r="L176" i="4"/>
  <c r="BF176" i="4" s="1"/>
  <c r="ET176" i="4" s="1"/>
  <c r="L192" i="4"/>
  <c r="BF192" i="4" s="1"/>
  <c r="ET192" i="4" s="1"/>
  <c r="L200" i="4"/>
  <c r="BF200" i="4" s="1"/>
  <c r="ET200" i="4" s="1"/>
  <c r="L208" i="4"/>
  <c r="BF208" i="4" s="1"/>
  <c r="ET208" i="4" s="1"/>
  <c r="L20" i="4"/>
  <c r="BF20" i="4" s="1"/>
  <c r="ET20" i="4" s="1"/>
  <c r="H21" i="4"/>
  <c r="BB21" i="4" s="1"/>
  <c r="EP21" i="4" s="1"/>
  <c r="H29" i="4"/>
  <c r="BB29" i="4" s="1"/>
  <c r="EP29" i="4" s="1"/>
  <c r="H37" i="4"/>
  <c r="BB37" i="4" s="1"/>
  <c r="H45" i="4"/>
  <c r="BB45" i="4" s="1"/>
  <c r="H53" i="4"/>
  <c r="BB53" i="4" s="1"/>
  <c r="H61" i="4"/>
  <c r="BB61" i="4" s="1"/>
  <c r="H69" i="4"/>
  <c r="BB69" i="4" s="1"/>
  <c r="H77" i="4"/>
  <c r="BB77" i="4" s="1"/>
  <c r="H85" i="4"/>
  <c r="BB85" i="4" s="1"/>
  <c r="H93" i="4"/>
  <c r="BB93" i="4" s="1"/>
  <c r="H101" i="4"/>
  <c r="BB101" i="4" s="1"/>
  <c r="H109" i="4"/>
  <c r="BB109" i="4" s="1"/>
  <c r="H117" i="4"/>
  <c r="BB117" i="4" s="1"/>
  <c r="H125" i="4"/>
  <c r="BB125" i="4" s="1"/>
  <c r="H133" i="4"/>
  <c r="BB133" i="4" s="1"/>
  <c r="H140" i="4"/>
  <c r="BB140" i="4" s="1"/>
  <c r="H148" i="4"/>
  <c r="BB148" i="4" s="1"/>
  <c r="EP148" i="4" s="1"/>
  <c r="H156" i="4"/>
  <c r="BB156" i="4" s="1"/>
  <c r="EP156" i="4" s="1"/>
  <c r="H164" i="4"/>
  <c r="BB164" i="4" s="1"/>
  <c r="EP164" i="4" s="1"/>
  <c r="H172" i="4"/>
  <c r="BB172" i="4" s="1"/>
  <c r="EP172" i="4" s="1"/>
  <c r="H188" i="4"/>
  <c r="BB188" i="4" s="1"/>
  <c r="EP188" i="4" s="1"/>
  <c r="H196" i="4"/>
  <c r="BB196" i="4" s="1"/>
  <c r="EP196" i="4" s="1"/>
  <c r="H204" i="4"/>
  <c r="BB204" i="4" s="1"/>
  <c r="EP204" i="4" s="1"/>
  <c r="M211" i="4"/>
  <c r="BG211" i="4" s="1"/>
  <c r="EU211" i="4" s="1"/>
  <c r="S207" i="4"/>
  <c r="BM207" i="4" s="1"/>
  <c r="FA207" i="4" s="1"/>
  <c r="O206" i="4"/>
  <c r="G205" i="4"/>
  <c r="BA205" i="4" s="1"/>
  <c r="EO205" i="4" s="1"/>
  <c r="P203" i="4"/>
  <c r="BJ203" i="4" s="1"/>
  <c r="EX203" i="4" s="1"/>
  <c r="G202" i="4"/>
  <c r="BA202" i="4" s="1"/>
  <c r="EO202" i="4" s="1"/>
  <c r="Q200" i="4"/>
  <c r="BK200" i="4" s="1"/>
  <c r="EY200" i="4" s="1"/>
  <c r="H199" i="4"/>
  <c r="BB199" i="4" s="1"/>
  <c r="EP199" i="4" s="1"/>
  <c r="Q197" i="4"/>
  <c r="I196" i="4"/>
  <c r="BC196" i="4" s="1"/>
  <c r="EQ196" i="4" s="1"/>
  <c r="E195" i="4"/>
  <c r="AY195" i="4" s="1"/>
  <c r="EM195" i="4" s="1"/>
  <c r="O193" i="4"/>
  <c r="BI193" i="4" s="1"/>
  <c r="EW193" i="4" s="1"/>
  <c r="S191" i="4"/>
  <c r="BM191" i="4" s="1"/>
  <c r="FA191" i="4" s="1"/>
  <c r="O190" i="4"/>
  <c r="BI190" i="4" s="1"/>
  <c r="EW190" i="4" s="1"/>
  <c r="G189" i="4"/>
  <c r="BA189" i="4" s="1"/>
  <c r="EO189" i="4" s="1"/>
  <c r="P179" i="4"/>
  <c r="BJ179" i="4" s="1"/>
  <c r="EX179" i="4" s="1"/>
  <c r="G178" i="4"/>
  <c r="BA178" i="4" s="1"/>
  <c r="EO178" i="4" s="1"/>
  <c r="Q176" i="4"/>
  <c r="H175" i="4"/>
  <c r="BB175" i="4" s="1"/>
  <c r="EP175" i="4" s="1"/>
  <c r="Q173" i="4"/>
  <c r="BK173" i="4" s="1"/>
  <c r="EY173" i="4" s="1"/>
  <c r="I172" i="4"/>
  <c r="BC172" i="4" s="1"/>
  <c r="EQ172" i="4" s="1"/>
  <c r="E171" i="4"/>
  <c r="AY171" i="4" s="1"/>
  <c r="EM171" i="4" s="1"/>
  <c r="O169" i="4"/>
  <c r="BI169" i="4" s="1"/>
  <c r="EW169" i="4" s="1"/>
  <c r="S167" i="4"/>
  <c r="BM167" i="4" s="1"/>
  <c r="FA167" i="4" s="1"/>
  <c r="O166" i="4"/>
  <c r="BI166" i="4" s="1"/>
  <c r="EW166" i="4" s="1"/>
  <c r="G165" i="4"/>
  <c r="BA165" i="4" s="1"/>
  <c r="EO165" i="4" s="1"/>
  <c r="P163" i="4"/>
  <c r="BJ163" i="4" s="1"/>
  <c r="EX163" i="4" s="1"/>
  <c r="G162" i="4"/>
  <c r="BA162" i="4" s="1"/>
  <c r="EO162" i="4" s="1"/>
  <c r="Q160" i="4"/>
  <c r="H159" i="4"/>
  <c r="BB159" i="4" s="1"/>
  <c r="EP159" i="4" s="1"/>
  <c r="Q157" i="4"/>
  <c r="I156" i="4"/>
  <c r="BC156" i="4" s="1"/>
  <c r="EQ156" i="4" s="1"/>
  <c r="E155" i="4"/>
  <c r="AY155" i="4" s="1"/>
  <c r="EM155" i="4" s="1"/>
  <c r="O153" i="4"/>
  <c r="BI153" i="4" s="1"/>
  <c r="EW153" i="4" s="1"/>
  <c r="S151" i="4"/>
  <c r="BM151" i="4" s="1"/>
  <c r="FA151" i="4" s="1"/>
  <c r="O150" i="4"/>
  <c r="BI150" i="4" s="1"/>
  <c r="EW150" i="4" s="1"/>
  <c r="G149" i="4"/>
  <c r="BA149" i="4" s="1"/>
  <c r="EO149" i="4" s="1"/>
  <c r="P147" i="4"/>
  <c r="BJ147" i="4" s="1"/>
  <c r="EX147" i="4" s="1"/>
  <c r="G146" i="4"/>
  <c r="BA146" i="4" s="1"/>
  <c r="EO146" i="4" s="1"/>
  <c r="Q144" i="4"/>
  <c r="BK144" i="4" s="1"/>
  <c r="EY144" i="4" s="1"/>
  <c r="H143" i="4"/>
  <c r="Q141" i="4"/>
  <c r="BK141" i="4" s="1"/>
  <c r="EY141" i="4" s="1"/>
  <c r="I140" i="4"/>
  <c r="BC140" i="4" s="1"/>
  <c r="EQ140" i="4" s="1"/>
  <c r="O138" i="4"/>
  <c r="BI138" i="4" s="1"/>
  <c r="S136" i="4"/>
  <c r="O135" i="4"/>
  <c r="BI135" i="4" s="1"/>
  <c r="G134" i="4"/>
  <c r="P132" i="4"/>
  <c r="G131" i="4"/>
  <c r="BA131" i="4" s="1"/>
  <c r="EO131" i="4" s="1"/>
  <c r="Q129" i="4"/>
  <c r="BK129" i="4" s="1"/>
  <c r="EY129" i="4" s="1"/>
  <c r="H128" i="4"/>
  <c r="Q126" i="4"/>
  <c r="BK126" i="4" s="1"/>
  <c r="EY126" i="4" s="1"/>
  <c r="I125" i="4"/>
  <c r="BC125" i="4" s="1"/>
  <c r="EQ125" i="4" s="1"/>
  <c r="E124" i="4"/>
  <c r="AY124" i="4" s="1"/>
  <c r="EM124" i="4" s="1"/>
  <c r="O122" i="4"/>
  <c r="BI122" i="4" s="1"/>
  <c r="EW122" i="4" s="1"/>
  <c r="S120" i="4"/>
  <c r="BM120" i="4" s="1"/>
  <c r="FA120" i="4" s="1"/>
  <c r="O119" i="4"/>
  <c r="BI119" i="4" s="1"/>
  <c r="EW119" i="4" s="1"/>
  <c r="G118" i="4"/>
  <c r="BA118" i="4" s="1"/>
  <c r="EO118" i="4" s="1"/>
  <c r="P116" i="4"/>
  <c r="BJ116" i="4" s="1"/>
  <c r="EX116" i="4" s="1"/>
  <c r="G115" i="4"/>
  <c r="BA115" i="4" s="1"/>
  <c r="EO115" i="4" s="1"/>
  <c r="Q113" i="4"/>
  <c r="BK113" i="4" s="1"/>
  <c r="EY113" i="4" s="1"/>
  <c r="H112" i="4"/>
  <c r="Q110" i="4"/>
  <c r="BK110" i="4" s="1"/>
  <c r="EY110" i="4" s="1"/>
  <c r="I109" i="4"/>
  <c r="BC109" i="4" s="1"/>
  <c r="EQ109" i="4" s="1"/>
  <c r="E108" i="4"/>
  <c r="AY108" i="4" s="1"/>
  <c r="EM108" i="4" s="1"/>
  <c r="O106" i="4"/>
  <c r="BI106" i="4" s="1"/>
  <c r="EW106" i="4" s="1"/>
  <c r="S104" i="4"/>
  <c r="BM104" i="4" s="1"/>
  <c r="FA104" i="4" s="1"/>
  <c r="O103" i="4"/>
  <c r="BI103" i="4" s="1"/>
  <c r="EW103" i="4" s="1"/>
  <c r="G102" i="4"/>
  <c r="BA102" i="4" s="1"/>
  <c r="EO102" i="4" s="1"/>
  <c r="P100" i="4"/>
  <c r="BJ100" i="4" s="1"/>
  <c r="EX100" i="4" s="1"/>
  <c r="G99" i="4"/>
  <c r="BA99" i="4" s="1"/>
  <c r="EO99" i="4" s="1"/>
  <c r="Q97" i="4"/>
  <c r="BK97" i="4" s="1"/>
  <c r="EY97" i="4" s="1"/>
  <c r="H96" i="4"/>
  <c r="Q94" i="4"/>
  <c r="BK94" i="4" s="1"/>
  <c r="EY94" i="4" s="1"/>
  <c r="I93" i="4"/>
  <c r="BC93" i="4" s="1"/>
  <c r="EQ93" i="4" s="1"/>
  <c r="E92" i="4"/>
  <c r="AY92" i="4" s="1"/>
  <c r="EM92" i="4" s="1"/>
  <c r="O90" i="4"/>
  <c r="BI90" i="4" s="1"/>
  <c r="EW90" i="4" s="1"/>
  <c r="S88" i="4"/>
  <c r="BM88" i="4" s="1"/>
  <c r="FA88" i="4" s="1"/>
  <c r="O87" i="4"/>
  <c r="BI87" i="4" s="1"/>
  <c r="EW87" i="4" s="1"/>
  <c r="G86" i="4"/>
  <c r="BA86" i="4" s="1"/>
  <c r="EO86" i="4" s="1"/>
  <c r="P84" i="4"/>
  <c r="BJ84" i="4" s="1"/>
  <c r="EX84" i="4" s="1"/>
  <c r="G83" i="4"/>
  <c r="BA83" i="4" s="1"/>
  <c r="EO83" i="4" s="1"/>
  <c r="Q81" i="4"/>
  <c r="BK81" i="4" s="1"/>
  <c r="EY81" i="4" s="1"/>
  <c r="H80" i="4"/>
  <c r="Q78" i="4"/>
  <c r="BK78" i="4" s="1"/>
  <c r="EY78" i="4" s="1"/>
  <c r="I77" i="4"/>
  <c r="BC77" i="4" s="1"/>
  <c r="EQ77" i="4" s="1"/>
  <c r="E76" i="4"/>
  <c r="AY76" i="4" s="1"/>
  <c r="EM76" i="4" s="1"/>
  <c r="O74" i="4"/>
  <c r="BI74" i="4" s="1"/>
  <c r="EW74" i="4" s="1"/>
  <c r="S72" i="4"/>
  <c r="BM72" i="4" s="1"/>
  <c r="FA72" i="4" s="1"/>
  <c r="O71" i="4"/>
  <c r="BI71" i="4" s="1"/>
  <c r="EW71" i="4" s="1"/>
  <c r="G70" i="4"/>
  <c r="BA70" i="4" s="1"/>
  <c r="EO70" i="4" s="1"/>
  <c r="P68" i="4"/>
  <c r="BJ68" i="4" s="1"/>
  <c r="EX68" i="4" s="1"/>
  <c r="G67" i="4"/>
  <c r="BA67" i="4" s="1"/>
  <c r="EO67" i="4" s="1"/>
  <c r="Q65" i="4"/>
  <c r="BK65" i="4" s="1"/>
  <c r="EY65" i="4" s="1"/>
  <c r="H64" i="4"/>
  <c r="Q62" i="4"/>
  <c r="BK62" i="4" s="1"/>
  <c r="EY62" i="4" s="1"/>
  <c r="I61" i="4"/>
  <c r="BC61" i="4" s="1"/>
  <c r="EQ61" i="4" s="1"/>
  <c r="E60" i="4"/>
  <c r="AY60" i="4" s="1"/>
  <c r="EM60" i="4" s="1"/>
  <c r="O58" i="4"/>
  <c r="BI58" i="4" s="1"/>
  <c r="EW58" i="4" s="1"/>
  <c r="S56" i="4"/>
  <c r="BM56" i="4" s="1"/>
  <c r="FA56" i="4" s="1"/>
  <c r="O55" i="4"/>
  <c r="BI55" i="4" s="1"/>
  <c r="EW55" i="4" s="1"/>
  <c r="G54" i="4"/>
  <c r="BA54" i="4" s="1"/>
  <c r="EO54" i="4" s="1"/>
  <c r="P52" i="4"/>
  <c r="BJ52" i="4" s="1"/>
  <c r="EX52" i="4" s="1"/>
  <c r="G51" i="4"/>
  <c r="BA51" i="4" s="1"/>
  <c r="EO51" i="4" s="1"/>
  <c r="Q49" i="4"/>
  <c r="BK49" i="4" s="1"/>
  <c r="EY49" i="4" s="1"/>
  <c r="H48" i="4"/>
  <c r="Q46" i="4"/>
  <c r="BK46" i="4" s="1"/>
  <c r="EY46" i="4" s="1"/>
  <c r="I45" i="4"/>
  <c r="BC45" i="4" s="1"/>
  <c r="EQ45" i="4" s="1"/>
  <c r="E44" i="4"/>
  <c r="AY44" i="4" s="1"/>
  <c r="EM44" i="4" s="1"/>
  <c r="O42" i="4"/>
  <c r="BI42" i="4" s="1"/>
  <c r="S40" i="4"/>
  <c r="BM40" i="4" s="1"/>
  <c r="FA40" i="4" s="1"/>
  <c r="O39" i="4"/>
  <c r="BI39" i="4" s="1"/>
  <c r="G38" i="4"/>
  <c r="BA38" i="4" s="1"/>
  <c r="EO38" i="4" s="1"/>
  <c r="P36" i="4"/>
  <c r="G35" i="4"/>
  <c r="BA35" i="4" s="1"/>
  <c r="EO35" i="4" s="1"/>
  <c r="Q33" i="4"/>
  <c r="H32" i="4"/>
  <c r="BB32" i="4" s="1"/>
  <c r="EP32" i="4" s="1"/>
  <c r="Q30" i="4"/>
  <c r="I29" i="4"/>
  <c r="BC29" i="4" s="1"/>
  <c r="EQ29" i="4" s="1"/>
  <c r="E28" i="4"/>
  <c r="AY28" i="4" s="1"/>
  <c r="EM28" i="4" s="1"/>
  <c r="O26" i="4"/>
  <c r="BI26" i="4" s="1"/>
  <c r="EW26" i="4" s="1"/>
  <c r="S24" i="4"/>
  <c r="BM24" i="4" s="1"/>
  <c r="FA24" i="4" s="1"/>
  <c r="O23" i="4"/>
  <c r="BI23" i="4" s="1"/>
  <c r="G22" i="4"/>
  <c r="BA22" i="4" s="1"/>
  <c r="EO22" i="4" s="1"/>
  <c r="O19" i="4"/>
  <c r="I17" i="4"/>
  <c r="BC17" i="4" s="1"/>
  <c r="EQ17" i="4" s="1"/>
  <c r="T14" i="4"/>
  <c r="AP166" i="4"/>
  <c r="AP19" i="4"/>
  <c r="AP27" i="4"/>
  <c r="AP35" i="4"/>
  <c r="AP43" i="4"/>
  <c r="AP51" i="4"/>
  <c r="AP59" i="4"/>
  <c r="AP67" i="4"/>
  <c r="AP75" i="4"/>
  <c r="AP83" i="4"/>
  <c r="AP91" i="4"/>
  <c r="AP99" i="4"/>
  <c r="AP107" i="4"/>
  <c r="AP115" i="4"/>
  <c r="AP123" i="4"/>
  <c r="AP131" i="4"/>
  <c r="AP139" i="4"/>
  <c r="AP146" i="4"/>
  <c r="AP154" i="4"/>
  <c r="AP162" i="4"/>
  <c r="AP24" i="4"/>
  <c r="AP40" i="4"/>
  <c r="AP56" i="4"/>
  <c r="AP72" i="4"/>
  <c r="AP88" i="4"/>
  <c r="AP104" i="4"/>
  <c r="AP120" i="4"/>
  <c r="AP136" i="4"/>
  <c r="AP151" i="4"/>
  <c r="AP167" i="4"/>
  <c r="AP194" i="4"/>
  <c r="AP209" i="4"/>
  <c r="AP42" i="4"/>
  <c r="AP106" i="4"/>
  <c r="AP26" i="4"/>
  <c r="AP70" i="4"/>
  <c r="AP134" i="4"/>
  <c r="AP174" i="4"/>
  <c r="AP197" i="4"/>
  <c r="AP82" i="4"/>
  <c r="AP145" i="4"/>
  <c r="AP192" i="4"/>
  <c r="AP18" i="4"/>
  <c r="AP94" i="4"/>
  <c r="AP157" i="4"/>
  <c r="AP198" i="4"/>
  <c r="AL17" i="4"/>
  <c r="AL25" i="4"/>
  <c r="AL33" i="4"/>
  <c r="AL41" i="4"/>
  <c r="AL49" i="4"/>
  <c r="AL57" i="4"/>
  <c r="AL65" i="4"/>
  <c r="AL73" i="4"/>
  <c r="AL81" i="4"/>
  <c r="AL89" i="4"/>
  <c r="AL97" i="4"/>
  <c r="AL105" i="4"/>
  <c r="AL113" i="4"/>
  <c r="AL121" i="4"/>
  <c r="AL129" i="4"/>
  <c r="AL137" i="4"/>
  <c r="AL144" i="4"/>
  <c r="AL152" i="4"/>
  <c r="AL160" i="4"/>
  <c r="AL170" i="4"/>
  <c r="AL30" i="4"/>
  <c r="AL46" i="4"/>
  <c r="AL62" i="4"/>
  <c r="AL78" i="4"/>
  <c r="AL94" i="4"/>
  <c r="AL110" i="4"/>
  <c r="AL126" i="4"/>
  <c r="AL141" i="4"/>
  <c r="AL157" i="4"/>
  <c r="AL172" i="4"/>
  <c r="AL196" i="4"/>
  <c r="AL76" i="4"/>
  <c r="AL40" i="4"/>
  <c r="AL104" i="4"/>
  <c r="AL167" i="4"/>
  <c r="AL198" i="4"/>
  <c r="AL16" i="4"/>
  <c r="AL100" i="4"/>
  <c r="AL163" i="4"/>
  <c r="AL206" i="4"/>
  <c r="AL48" i="4"/>
  <c r="AL112" i="4"/>
  <c r="AL174" i="4"/>
  <c r="AL197" i="4"/>
  <c r="AH15" i="4"/>
  <c r="AH23" i="4"/>
  <c r="AH31" i="4"/>
  <c r="AH39" i="4"/>
  <c r="AH47" i="4"/>
  <c r="AH55" i="4"/>
  <c r="AH63" i="4"/>
  <c r="AH71" i="4"/>
  <c r="AH79" i="4"/>
  <c r="AH87" i="4"/>
  <c r="AH95" i="4"/>
  <c r="AH103" i="4"/>
  <c r="AH111" i="4"/>
  <c r="AH119" i="4"/>
  <c r="AH127" i="4"/>
  <c r="AH135" i="4"/>
  <c r="AH142" i="4"/>
  <c r="AH150" i="4"/>
  <c r="AH158" i="4"/>
  <c r="AH168" i="4"/>
  <c r="AH28" i="4"/>
  <c r="AH44" i="4"/>
  <c r="AH60" i="4"/>
  <c r="AH76" i="4"/>
  <c r="AH92" i="4"/>
  <c r="AH108" i="4"/>
  <c r="AH124" i="4"/>
  <c r="AH155" i="4"/>
  <c r="AH171" i="4"/>
  <c r="AH195" i="4"/>
  <c r="AH46" i="4"/>
  <c r="AH110" i="4"/>
  <c r="AH30" i="4"/>
  <c r="AH90" i="4"/>
  <c r="AH153" i="4"/>
  <c r="AH188" i="4"/>
  <c r="AH18" i="4"/>
  <c r="AH86" i="4"/>
  <c r="AH149" i="4"/>
  <c r="AH196" i="4"/>
  <c r="AH50" i="4"/>
  <c r="AH114" i="4"/>
  <c r="AH173" i="4"/>
  <c r="AH202" i="4"/>
  <c r="AD17" i="4"/>
  <c r="AD25" i="4"/>
  <c r="AD33" i="4"/>
  <c r="AD41" i="4"/>
  <c r="AD49" i="4"/>
  <c r="AD57" i="4"/>
  <c r="AD65" i="4"/>
  <c r="AD73" i="4"/>
  <c r="AD81" i="4"/>
  <c r="AD89" i="4"/>
  <c r="AD97" i="4"/>
  <c r="AD105" i="4"/>
  <c r="AD113" i="4"/>
  <c r="AD121" i="4"/>
  <c r="AD129" i="4"/>
  <c r="AD137" i="4"/>
  <c r="AD144" i="4"/>
  <c r="AD152" i="4"/>
  <c r="AD160" i="4"/>
  <c r="AD170" i="4"/>
  <c r="AD26" i="4"/>
  <c r="AD42" i="4"/>
  <c r="AD58" i="4"/>
  <c r="AD74" i="4"/>
  <c r="AD90" i="4"/>
  <c r="AD106" i="4"/>
  <c r="AD122" i="4"/>
  <c r="AD138" i="4"/>
  <c r="AD153" i="4"/>
  <c r="AD169" i="4"/>
  <c r="AD192" i="4"/>
  <c r="AD208" i="4"/>
  <c r="AD64" i="4"/>
  <c r="AD128" i="4"/>
  <c r="AD32" i="4"/>
  <c r="AD92" i="4"/>
  <c r="AD155" i="4"/>
  <c r="AD179" i="4"/>
  <c r="AD20" i="4"/>
  <c r="AD88" i="4"/>
  <c r="AD151" i="4"/>
  <c r="AD191" i="4"/>
  <c r="AD36" i="4"/>
  <c r="AD100" i="4"/>
  <c r="AD163" i="4"/>
  <c r="AD199" i="4"/>
  <c r="AL203" i="4"/>
  <c r="AP179" i="4"/>
  <c r="S14" i="4"/>
  <c r="K18" i="4"/>
  <c r="L211" i="4"/>
  <c r="BF211" i="4" s="1"/>
  <c r="ET211" i="4" s="1"/>
  <c r="AK173" i="4"/>
  <c r="L28" i="4"/>
  <c r="BF28" i="4" s="1"/>
  <c r="ET28" i="4" s="1"/>
  <c r="Q21" i="4"/>
  <c r="BK21" i="4" s="1"/>
  <c r="EY21" i="4" s="1"/>
  <c r="AH172" i="4"/>
  <c r="M195" i="4"/>
  <c r="BG195" i="4" s="1"/>
  <c r="EU195" i="4" s="1"/>
  <c r="S192" i="4"/>
  <c r="BM192" i="4" s="1"/>
  <c r="FA192" i="4" s="1"/>
  <c r="K191" i="4"/>
  <c r="BE191" i="4" s="1"/>
  <c r="ES191" i="4" s="1"/>
  <c r="T189" i="4"/>
  <c r="BN189" i="4" s="1"/>
  <c r="FB189" i="4" s="1"/>
  <c r="K188" i="4"/>
  <c r="BE188" i="4" s="1"/>
  <c r="ES188" i="4" s="1"/>
  <c r="U178" i="4"/>
  <c r="BO178" i="4" s="1"/>
  <c r="FC178" i="4" s="1"/>
  <c r="L177" i="4"/>
  <c r="BF177" i="4" s="1"/>
  <c r="ET177" i="4" s="1"/>
  <c r="U175" i="4"/>
  <c r="BO175" i="4" s="1"/>
  <c r="FC175" i="4" s="1"/>
  <c r="M174" i="4"/>
  <c r="BG174" i="4" s="1"/>
  <c r="I173" i="4"/>
  <c r="BC173" i="4" s="1"/>
  <c r="EQ173" i="4" s="1"/>
  <c r="M171" i="4"/>
  <c r="BG171" i="4" s="1"/>
  <c r="EU171" i="4" s="1"/>
  <c r="E170" i="4"/>
  <c r="AY170" i="4" s="1"/>
  <c r="EM170" i="4" s="1"/>
  <c r="S168" i="4"/>
  <c r="BM168" i="4" s="1"/>
  <c r="FA168" i="4" s="1"/>
  <c r="K167" i="4"/>
  <c r="BE167" i="4" s="1"/>
  <c r="T165" i="4"/>
  <c r="BN165" i="4" s="1"/>
  <c r="FB165" i="4" s="1"/>
  <c r="K164" i="4"/>
  <c r="BE164" i="4" s="1"/>
  <c r="U162" i="4"/>
  <c r="BO162" i="4" s="1"/>
  <c r="FC162" i="4" s="1"/>
  <c r="L161" i="4"/>
  <c r="BF161" i="4" s="1"/>
  <c r="ET161" i="4" s="1"/>
  <c r="U159" i="4"/>
  <c r="BO159" i="4" s="1"/>
  <c r="FC159" i="4" s="1"/>
  <c r="M158" i="4"/>
  <c r="I157" i="4"/>
  <c r="BC157" i="4" s="1"/>
  <c r="EQ157" i="4" s="1"/>
  <c r="M155" i="4"/>
  <c r="E154" i="4"/>
  <c r="AY154" i="4" s="1"/>
  <c r="EM154" i="4" s="1"/>
  <c r="S152" i="4"/>
  <c r="BM152" i="4" s="1"/>
  <c r="FA152" i="4" s="1"/>
  <c r="K151" i="4"/>
  <c r="BE151" i="4" s="1"/>
  <c r="T149" i="4"/>
  <c r="BN149" i="4" s="1"/>
  <c r="FB149" i="4" s="1"/>
  <c r="K148" i="4"/>
  <c r="BE148" i="4" s="1"/>
  <c r="U146" i="4"/>
  <c r="BO146" i="4" s="1"/>
  <c r="FC146" i="4" s="1"/>
  <c r="L145" i="4"/>
  <c r="BF145" i="4" s="1"/>
  <c r="ET145" i="4" s="1"/>
  <c r="U143" i="4"/>
  <c r="BO143" i="4" s="1"/>
  <c r="FC143" i="4" s="1"/>
  <c r="M142" i="4"/>
  <c r="BG142" i="4" s="1"/>
  <c r="EU142" i="4" s="1"/>
  <c r="I141" i="4"/>
  <c r="BC141" i="4" s="1"/>
  <c r="EQ141" i="4" s="1"/>
  <c r="E139" i="4"/>
  <c r="S137" i="4"/>
  <c r="BM137" i="4" s="1"/>
  <c r="K136" i="4"/>
  <c r="BE136" i="4" s="1"/>
  <c r="T134" i="4"/>
  <c r="BN134" i="4" s="1"/>
  <c r="FB134" i="4" s="1"/>
  <c r="K133" i="4"/>
  <c r="BE133" i="4" s="1"/>
  <c r="ES133" i="4" s="1"/>
  <c r="U131" i="4"/>
  <c r="BO131" i="4" s="1"/>
  <c r="FC131" i="4" s="1"/>
  <c r="L130" i="4"/>
  <c r="BF130" i="4" s="1"/>
  <c r="ET130" i="4" s="1"/>
  <c r="U128" i="4"/>
  <c r="BO128" i="4" s="1"/>
  <c r="FC128" i="4" s="1"/>
  <c r="M127" i="4"/>
  <c r="BG127" i="4" s="1"/>
  <c r="EU127" i="4" s="1"/>
  <c r="I126" i="4"/>
  <c r="BC126" i="4" s="1"/>
  <c r="EQ126" i="4" s="1"/>
  <c r="M124" i="4"/>
  <c r="BG124" i="4" s="1"/>
  <c r="EU124" i="4" s="1"/>
  <c r="E123" i="4"/>
  <c r="AY123" i="4" s="1"/>
  <c r="EM123" i="4" s="1"/>
  <c r="S121" i="4"/>
  <c r="BM121" i="4" s="1"/>
  <c r="FA121" i="4" s="1"/>
  <c r="K120" i="4"/>
  <c r="BE120" i="4" s="1"/>
  <c r="ES120" i="4" s="1"/>
  <c r="T118" i="4"/>
  <c r="BN118" i="4" s="1"/>
  <c r="FB118" i="4" s="1"/>
  <c r="K117" i="4"/>
  <c r="BE117" i="4" s="1"/>
  <c r="ES117" i="4" s="1"/>
  <c r="U115" i="4"/>
  <c r="BO115" i="4" s="1"/>
  <c r="FC115" i="4" s="1"/>
  <c r="L114" i="4"/>
  <c r="BF114" i="4" s="1"/>
  <c r="ET114" i="4" s="1"/>
  <c r="U112" i="4"/>
  <c r="BO112" i="4" s="1"/>
  <c r="FC112" i="4" s="1"/>
  <c r="M111" i="4"/>
  <c r="BG111" i="4" s="1"/>
  <c r="EU111" i="4" s="1"/>
  <c r="I110" i="4"/>
  <c r="BC110" i="4" s="1"/>
  <c r="EQ110" i="4" s="1"/>
  <c r="M108" i="4"/>
  <c r="BG108" i="4" s="1"/>
  <c r="EU108" i="4" s="1"/>
  <c r="E107" i="4"/>
  <c r="AY107" i="4" s="1"/>
  <c r="EM107" i="4" s="1"/>
  <c r="S105" i="4"/>
  <c r="BM105" i="4" s="1"/>
  <c r="FA105" i="4" s="1"/>
  <c r="K104" i="4"/>
  <c r="BE104" i="4" s="1"/>
  <c r="ES104" i="4" s="1"/>
  <c r="T102" i="4"/>
  <c r="BN102" i="4" s="1"/>
  <c r="FB102" i="4" s="1"/>
  <c r="K101" i="4"/>
  <c r="BE101" i="4" s="1"/>
  <c r="ES101" i="4" s="1"/>
  <c r="U99" i="4"/>
  <c r="BO99" i="4" s="1"/>
  <c r="FC99" i="4" s="1"/>
  <c r="L98" i="4"/>
  <c r="BF98" i="4" s="1"/>
  <c r="ET98" i="4" s="1"/>
  <c r="U96" i="4"/>
  <c r="BO96" i="4" s="1"/>
  <c r="FC96" i="4" s="1"/>
  <c r="M95" i="4"/>
  <c r="BG95" i="4" s="1"/>
  <c r="EU95" i="4" s="1"/>
  <c r="I94" i="4"/>
  <c r="BC94" i="4" s="1"/>
  <c r="EQ94" i="4" s="1"/>
  <c r="M92" i="4"/>
  <c r="BG92" i="4" s="1"/>
  <c r="EU92" i="4" s="1"/>
  <c r="E91" i="4"/>
  <c r="AY91" i="4" s="1"/>
  <c r="EM91" i="4" s="1"/>
  <c r="S89" i="4"/>
  <c r="BM89" i="4" s="1"/>
  <c r="FA89" i="4" s="1"/>
  <c r="K88" i="4"/>
  <c r="BE88" i="4" s="1"/>
  <c r="ES88" i="4" s="1"/>
  <c r="T86" i="4"/>
  <c r="BN86" i="4" s="1"/>
  <c r="FB86" i="4" s="1"/>
  <c r="K85" i="4"/>
  <c r="BE85" i="4" s="1"/>
  <c r="ES85" i="4" s="1"/>
  <c r="U83" i="4"/>
  <c r="BO83" i="4" s="1"/>
  <c r="FC83" i="4" s="1"/>
  <c r="L82" i="4"/>
  <c r="BF82" i="4" s="1"/>
  <c r="ET82" i="4" s="1"/>
  <c r="U80" i="4"/>
  <c r="BO80" i="4" s="1"/>
  <c r="FC80" i="4" s="1"/>
  <c r="M79" i="4"/>
  <c r="BG79" i="4" s="1"/>
  <c r="EU79" i="4" s="1"/>
  <c r="I78" i="4"/>
  <c r="BC78" i="4" s="1"/>
  <c r="EQ78" i="4" s="1"/>
  <c r="M76" i="4"/>
  <c r="BG76" i="4" s="1"/>
  <c r="EU76" i="4" s="1"/>
  <c r="E75" i="4"/>
  <c r="AY75" i="4" s="1"/>
  <c r="EM75" i="4" s="1"/>
  <c r="S73" i="4"/>
  <c r="BM73" i="4" s="1"/>
  <c r="FA73" i="4" s="1"/>
  <c r="K72" i="4"/>
  <c r="BE72" i="4" s="1"/>
  <c r="ES72" i="4" s="1"/>
  <c r="T70" i="4"/>
  <c r="BN70" i="4" s="1"/>
  <c r="FB70" i="4" s="1"/>
  <c r="K69" i="4"/>
  <c r="BE69" i="4" s="1"/>
  <c r="ES69" i="4" s="1"/>
  <c r="U67" i="4"/>
  <c r="BO67" i="4" s="1"/>
  <c r="FC67" i="4" s="1"/>
  <c r="L66" i="4"/>
  <c r="BF66" i="4" s="1"/>
  <c r="ET66" i="4" s="1"/>
  <c r="U64" i="4"/>
  <c r="BO64" i="4" s="1"/>
  <c r="FC64" i="4" s="1"/>
  <c r="M63" i="4"/>
  <c r="BG63" i="4" s="1"/>
  <c r="EU63" i="4" s="1"/>
  <c r="I62" i="4"/>
  <c r="BC62" i="4" s="1"/>
  <c r="EQ62" i="4" s="1"/>
  <c r="M60" i="4"/>
  <c r="BG60" i="4" s="1"/>
  <c r="EU60" i="4" s="1"/>
  <c r="E59" i="4"/>
  <c r="AY59" i="4" s="1"/>
  <c r="EM59" i="4" s="1"/>
  <c r="S57" i="4"/>
  <c r="BM57" i="4" s="1"/>
  <c r="FA57" i="4" s="1"/>
  <c r="K56" i="4"/>
  <c r="BE56" i="4" s="1"/>
  <c r="ES56" i="4" s="1"/>
  <c r="T54" i="4"/>
  <c r="BN54" i="4" s="1"/>
  <c r="FB54" i="4" s="1"/>
  <c r="K53" i="4"/>
  <c r="BE53" i="4" s="1"/>
  <c r="ES53" i="4" s="1"/>
  <c r="U51" i="4"/>
  <c r="BO51" i="4" s="1"/>
  <c r="FC51" i="4" s="1"/>
  <c r="L50" i="4"/>
  <c r="BF50" i="4" s="1"/>
  <c r="ET50" i="4" s="1"/>
  <c r="U48" i="4"/>
  <c r="BO48" i="4" s="1"/>
  <c r="FC48" i="4" s="1"/>
  <c r="M47" i="4"/>
  <c r="BG47" i="4" s="1"/>
  <c r="EU47" i="4" s="1"/>
  <c r="I46" i="4"/>
  <c r="BC46" i="4" s="1"/>
  <c r="EQ46" i="4" s="1"/>
  <c r="M44" i="4"/>
  <c r="BG44" i="4" s="1"/>
  <c r="EU44" i="4" s="1"/>
  <c r="E43" i="4"/>
  <c r="AY43" i="4" s="1"/>
  <c r="EM43" i="4" s="1"/>
  <c r="S41" i="4"/>
  <c r="BM41" i="4" s="1"/>
  <c r="K40" i="4"/>
  <c r="BE40" i="4" s="1"/>
  <c r="ES40" i="4" s="1"/>
  <c r="T38" i="4"/>
  <c r="BN38" i="4" s="1"/>
  <c r="FB38" i="4" s="1"/>
  <c r="K37" i="4"/>
  <c r="BE37" i="4" s="1"/>
  <c r="ES37" i="4" s="1"/>
  <c r="U35" i="4"/>
  <c r="BO35" i="4" s="1"/>
  <c r="FC35" i="4" s="1"/>
  <c r="L34" i="4"/>
  <c r="U32" i="4"/>
  <c r="BO32" i="4" s="1"/>
  <c r="FC32" i="4" s="1"/>
  <c r="M31" i="4"/>
  <c r="BG31" i="4" s="1"/>
  <c r="EU31" i="4" s="1"/>
  <c r="I30" i="4"/>
  <c r="BC30" i="4" s="1"/>
  <c r="EQ30" i="4" s="1"/>
  <c r="M28" i="4"/>
  <c r="BG28" i="4" s="1"/>
  <c r="EU28" i="4" s="1"/>
  <c r="E27" i="4"/>
  <c r="S25" i="4"/>
  <c r="BM25" i="4" s="1"/>
  <c r="FA25" i="4" s="1"/>
  <c r="K24" i="4"/>
  <c r="BE24" i="4" s="1"/>
  <c r="ES24" i="4" s="1"/>
  <c r="T22" i="4"/>
  <c r="BN22" i="4" s="1"/>
  <c r="FB22" i="4" s="1"/>
  <c r="O20" i="4"/>
  <c r="BI20" i="4" s="1"/>
  <c r="O18" i="4"/>
  <c r="E17" i="4"/>
  <c r="AY17" i="4" s="1"/>
  <c r="EM17" i="4" s="1"/>
  <c r="P14" i="4"/>
  <c r="AH208" i="4"/>
  <c r="AO191" i="4"/>
  <c r="U18" i="4"/>
  <c r="BO18" i="4" s="1"/>
  <c r="FC18" i="4" s="1"/>
  <c r="M17" i="4"/>
  <c r="BG17" i="4" s="1"/>
  <c r="EU17" i="4" s="1"/>
  <c r="E21" i="4"/>
  <c r="AY21" i="4" s="1"/>
  <c r="EM21" i="4" s="1"/>
  <c r="M208" i="4"/>
  <c r="BG208" i="4" s="1"/>
  <c r="EU208" i="4" s="1"/>
  <c r="E204" i="4"/>
  <c r="S202" i="4"/>
  <c r="BM202" i="4" s="1"/>
  <c r="FA202" i="4" s="1"/>
  <c r="K201" i="4"/>
  <c r="BE201" i="4" s="1"/>
  <c r="ES201" i="4" s="1"/>
  <c r="T199" i="4"/>
  <c r="BN199" i="4" s="1"/>
  <c r="FB199" i="4" s="1"/>
  <c r="K198" i="4"/>
  <c r="BE198" i="4" s="1"/>
  <c r="ES198" i="4" s="1"/>
  <c r="U196" i="4"/>
  <c r="BO196" i="4" s="1"/>
  <c r="FC196" i="4" s="1"/>
  <c r="L195" i="4"/>
  <c r="BF195" i="4" s="1"/>
  <c r="ET195" i="4" s="1"/>
  <c r="U193" i="4"/>
  <c r="BO193" i="4" s="1"/>
  <c r="FC193" i="4" s="1"/>
  <c r="M192" i="4"/>
  <c r="BG192" i="4" s="1"/>
  <c r="EU192" i="4" s="1"/>
  <c r="I191" i="4"/>
  <c r="BC191" i="4" s="1"/>
  <c r="EQ191" i="4" s="1"/>
  <c r="M189" i="4"/>
  <c r="BG189" i="4" s="1"/>
  <c r="EU189" i="4" s="1"/>
  <c r="E188" i="4"/>
  <c r="AY188" i="4" s="1"/>
  <c r="EM188" i="4" s="1"/>
  <c r="S178" i="4"/>
  <c r="BM178" i="4" s="1"/>
  <c r="FA178" i="4" s="1"/>
  <c r="K177" i="4"/>
  <c r="BE177" i="4" s="1"/>
  <c r="T175" i="4"/>
  <c r="BN175" i="4" s="1"/>
  <c r="FB175" i="4" s="1"/>
  <c r="K174" i="4"/>
  <c r="U172" i="4"/>
  <c r="BO172" i="4" s="1"/>
  <c r="FC172" i="4" s="1"/>
  <c r="L171" i="4"/>
  <c r="BF171" i="4" s="1"/>
  <c r="ET171" i="4" s="1"/>
  <c r="U169" i="4"/>
  <c r="BO169" i="4" s="1"/>
  <c r="FC169" i="4" s="1"/>
  <c r="M168" i="4"/>
  <c r="BG168" i="4" s="1"/>
  <c r="I167" i="4"/>
  <c r="BC167" i="4" s="1"/>
  <c r="EQ167" i="4" s="1"/>
  <c r="M165" i="4"/>
  <c r="E164" i="4"/>
  <c r="AY164" i="4" s="1"/>
  <c r="EM164" i="4" s="1"/>
  <c r="S162" i="4"/>
  <c r="BM162" i="4" s="1"/>
  <c r="FA162" i="4" s="1"/>
  <c r="K161" i="4"/>
  <c r="BE161" i="4" s="1"/>
  <c r="T159" i="4"/>
  <c r="BN159" i="4" s="1"/>
  <c r="FB159" i="4" s="1"/>
  <c r="K158" i="4"/>
  <c r="U156" i="4"/>
  <c r="BO156" i="4" s="1"/>
  <c r="FC156" i="4" s="1"/>
  <c r="L155" i="4"/>
  <c r="BF155" i="4" s="1"/>
  <c r="ET155" i="4" s="1"/>
  <c r="U153" i="4"/>
  <c r="BO153" i="4" s="1"/>
  <c r="FC153" i="4" s="1"/>
  <c r="M152" i="4"/>
  <c r="BG152" i="4" s="1"/>
  <c r="I151" i="4"/>
  <c r="BC151" i="4" s="1"/>
  <c r="EQ151" i="4" s="1"/>
  <c r="M149" i="4"/>
  <c r="E148" i="4"/>
  <c r="AY148" i="4" s="1"/>
  <c r="EM148" i="4" s="1"/>
  <c r="S146" i="4"/>
  <c r="BM146" i="4" s="1"/>
  <c r="FA146" i="4" s="1"/>
  <c r="K145" i="4"/>
  <c r="BE145" i="4" s="1"/>
  <c r="ES145" i="4" s="1"/>
  <c r="T143" i="4"/>
  <c r="BN143" i="4" s="1"/>
  <c r="FB143" i="4" s="1"/>
  <c r="K142" i="4"/>
  <c r="BE142" i="4" s="1"/>
  <c r="ES142" i="4" s="1"/>
  <c r="U140" i="4"/>
  <c r="BO140" i="4" s="1"/>
  <c r="FC140" i="4" s="1"/>
  <c r="U138" i="4"/>
  <c r="M137" i="4"/>
  <c r="BG137" i="4" s="1"/>
  <c r="I136" i="4"/>
  <c r="M134" i="4"/>
  <c r="E133" i="4"/>
  <c r="AY133" i="4" s="1"/>
  <c r="S131" i="4"/>
  <c r="BM131" i="4" s="1"/>
  <c r="FA131" i="4" s="1"/>
  <c r="K130" i="4"/>
  <c r="BE130" i="4" s="1"/>
  <c r="ES130" i="4" s="1"/>
  <c r="T128" i="4"/>
  <c r="BN128" i="4" s="1"/>
  <c r="FB128" i="4" s="1"/>
  <c r="K127" i="4"/>
  <c r="BE127" i="4" s="1"/>
  <c r="ES127" i="4" s="1"/>
  <c r="U125" i="4"/>
  <c r="BO125" i="4" s="1"/>
  <c r="FC125" i="4" s="1"/>
  <c r="L124" i="4"/>
  <c r="BF124" i="4" s="1"/>
  <c r="ET124" i="4" s="1"/>
  <c r="U122" i="4"/>
  <c r="BO122" i="4" s="1"/>
  <c r="FC122" i="4" s="1"/>
  <c r="M121" i="4"/>
  <c r="BG121" i="4" s="1"/>
  <c r="EU121" i="4" s="1"/>
  <c r="I120" i="4"/>
  <c r="BC120" i="4" s="1"/>
  <c r="EQ120" i="4" s="1"/>
  <c r="M118" i="4"/>
  <c r="BG118" i="4" s="1"/>
  <c r="EU118" i="4" s="1"/>
  <c r="E117" i="4"/>
  <c r="AY117" i="4" s="1"/>
  <c r="EM117" i="4" s="1"/>
  <c r="S115" i="4"/>
  <c r="BM115" i="4" s="1"/>
  <c r="FA115" i="4" s="1"/>
  <c r="K114" i="4"/>
  <c r="BE114" i="4" s="1"/>
  <c r="ES114" i="4" s="1"/>
  <c r="T112" i="4"/>
  <c r="BN112" i="4" s="1"/>
  <c r="FB112" i="4" s="1"/>
  <c r="K111" i="4"/>
  <c r="BE111" i="4" s="1"/>
  <c r="ES111" i="4" s="1"/>
  <c r="U109" i="4"/>
  <c r="BO109" i="4" s="1"/>
  <c r="FC109" i="4" s="1"/>
  <c r="L108" i="4"/>
  <c r="BF108" i="4" s="1"/>
  <c r="ET108" i="4" s="1"/>
  <c r="U106" i="4"/>
  <c r="BO106" i="4" s="1"/>
  <c r="FC106" i="4" s="1"/>
  <c r="M105" i="4"/>
  <c r="BG105" i="4" s="1"/>
  <c r="EU105" i="4" s="1"/>
  <c r="I104" i="4"/>
  <c r="BC104" i="4" s="1"/>
  <c r="EQ104" i="4" s="1"/>
  <c r="M102" i="4"/>
  <c r="BG102" i="4" s="1"/>
  <c r="EU102" i="4" s="1"/>
  <c r="E101" i="4"/>
  <c r="AY101" i="4" s="1"/>
  <c r="EM101" i="4" s="1"/>
  <c r="S99" i="4"/>
  <c r="BM99" i="4" s="1"/>
  <c r="FA99" i="4" s="1"/>
  <c r="K98" i="4"/>
  <c r="BE98" i="4" s="1"/>
  <c r="ES98" i="4" s="1"/>
  <c r="T96" i="4"/>
  <c r="BN96" i="4" s="1"/>
  <c r="FB96" i="4" s="1"/>
  <c r="K95" i="4"/>
  <c r="BE95" i="4" s="1"/>
  <c r="ES95" i="4" s="1"/>
  <c r="U93" i="4"/>
  <c r="BO93" i="4" s="1"/>
  <c r="FC93" i="4" s="1"/>
  <c r="L92" i="4"/>
  <c r="BF92" i="4" s="1"/>
  <c r="ET92" i="4" s="1"/>
  <c r="U90" i="4"/>
  <c r="BO90" i="4" s="1"/>
  <c r="FC90" i="4" s="1"/>
  <c r="M89" i="4"/>
  <c r="BG89" i="4" s="1"/>
  <c r="EU89" i="4" s="1"/>
  <c r="I88" i="4"/>
  <c r="BC88" i="4" s="1"/>
  <c r="EQ88" i="4" s="1"/>
  <c r="M86" i="4"/>
  <c r="BG86" i="4" s="1"/>
  <c r="EU86" i="4" s="1"/>
  <c r="E85" i="4"/>
  <c r="AY85" i="4" s="1"/>
  <c r="EM85" i="4" s="1"/>
  <c r="S83" i="4"/>
  <c r="BM83" i="4" s="1"/>
  <c r="FA83" i="4" s="1"/>
  <c r="K82" i="4"/>
  <c r="BE82" i="4" s="1"/>
  <c r="ES82" i="4" s="1"/>
  <c r="T80" i="4"/>
  <c r="BN80" i="4" s="1"/>
  <c r="FB80" i="4" s="1"/>
  <c r="K79" i="4"/>
  <c r="BE79" i="4" s="1"/>
  <c r="ES79" i="4" s="1"/>
  <c r="U77" i="4"/>
  <c r="BO77" i="4" s="1"/>
  <c r="FC77" i="4" s="1"/>
  <c r="L76" i="4"/>
  <c r="BF76" i="4" s="1"/>
  <c r="ET76" i="4" s="1"/>
  <c r="U74" i="4"/>
  <c r="BO74" i="4" s="1"/>
  <c r="FC74" i="4" s="1"/>
  <c r="M73" i="4"/>
  <c r="BG73" i="4" s="1"/>
  <c r="EU73" i="4" s="1"/>
  <c r="I72" i="4"/>
  <c r="BC72" i="4" s="1"/>
  <c r="EQ72" i="4" s="1"/>
  <c r="M70" i="4"/>
  <c r="BG70" i="4" s="1"/>
  <c r="EU70" i="4" s="1"/>
  <c r="E69" i="4"/>
  <c r="AY69" i="4" s="1"/>
  <c r="EM69" i="4" s="1"/>
  <c r="S67" i="4"/>
  <c r="BM67" i="4" s="1"/>
  <c r="FA67" i="4" s="1"/>
  <c r="K66" i="4"/>
  <c r="BE66" i="4" s="1"/>
  <c r="ES66" i="4" s="1"/>
  <c r="T64" i="4"/>
  <c r="BN64" i="4" s="1"/>
  <c r="FB64" i="4" s="1"/>
  <c r="K63" i="4"/>
  <c r="BE63" i="4" s="1"/>
  <c r="ES63" i="4" s="1"/>
  <c r="U61" i="4"/>
  <c r="BO61" i="4" s="1"/>
  <c r="FC61" i="4" s="1"/>
  <c r="L60" i="4"/>
  <c r="BF60" i="4" s="1"/>
  <c r="ET60" i="4" s="1"/>
  <c r="U58" i="4"/>
  <c r="BO58" i="4" s="1"/>
  <c r="FC58" i="4" s="1"/>
  <c r="M57" i="4"/>
  <c r="BG57" i="4" s="1"/>
  <c r="EU57" i="4" s="1"/>
  <c r="I56" i="4"/>
  <c r="BC56" i="4" s="1"/>
  <c r="EQ56" i="4" s="1"/>
  <c r="M54" i="4"/>
  <c r="BG54" i="4" s="1"/>
  <c r="EU54" i="4" s="1"/>
  <c r="E53" i="4"/>
  <c r="AY53" i="4" s="1"/>
  <c r="EM53" i="4" s="1"/>
  <c r="S51" i="4"/>
  <c r="BM51" i="4" s="1"/>
  <c r="FA51" i="4" s="1"/>
  <c r="K50" i="4"/>
  <c r="BE50" i="4" s="1"/>
  <c r="ES50" i="4" s="1"/>
  <c r="T48" i="4"/>
  <c r="BN48" i="4" s="1"/>
  <c r="FB48" i="4" s="1"/>
  <c r="K47" i="4"/>
  <c r="BE47" i="4" s="1"/>
  <c r="ES47" i="4" s="1"/>
  <c r="U45" i="4"/>
  <c r="BO45" i="4" s="1"/>
  <c r="FC45" i="4" s="1"/>
  <c r="L44" i="4"/>
  <c r="BF44" i="4" s="1"/>
  <c r="ET44" i="4" s="1"/>
  <c r="U42" i="4"/>
  <c r="M41" i="4"/>
  <c r="BG41" i="4" s="1"/>
  <c r="EU41" i="4" s="1"/>
  <c r="I40" i="4"/>
  <c r="BC40" i="4" s="1"/>
  <c r="EQ40" i="4" s="1"/>
  <c r="M38" i="4"/>
  <c r="BG38" i="4" s="1"/>
  <c r="EU38" i="4" s="1"/>
  <c r="E37" i="4"/>
  <c r="AY37" i="4" s="1"/>
  <c r="S35" i="4"/>
  <c r="BM35" i="4" s="1"/>
  <c r="FA35" i="4" s="1"/>
  <c r="K34" i="4"/>
  <c r="BE34" i="4" s="1"/>
  <c r="ES34" i="4" s="1"/>
  <c r="T32" i="4"/>
  <c r="K31" i="4"/>
  <c r="BE31" i="4" s="1"/>
  <c r="ES31" i="4" s="1"/>
  <c r="U29" i="4"/>
  <c r="BO29" i="4" s="1"/>
  <c r="G28" i="4"/>
  <c r="BA28" i="4" s="1"/>
  <c r="EO28" i="4" s="1"/>
  <c r="K26" i="4"/>
  <c r="BE26" i="4" s="1"/>
  <c r="ES26" i="4" s="1"/>
  <c r="T24" i="4"/>
  <c r="K23" i="4"/>
  <c r="BE23" i="4" s="1"/>
  <c r="ES23" i="4" s="1"/>
  <c r="O21" i="4"/>
  <c r="BI21" i="4" s="1"/>
  <c r="E20" i="4"/>
  <c r="AY20" i="4" s="1"/>
  <c r="EM20" i="4" s="1"/>
  <c r="Q17" i="4"/>
  <c r="U14" i="4"/>
  <c r="AM14" i="4"/>
  <c r="AD211" i="4"/>
  <c r="AH209" i="4"/>
  <c r="AO207" i="4"/>
  <c r="AH191" i="4"/>
  <c r="Q206" i="4"/>
  <c r="T19" i="4"/>
  <c r="BN19" i="4" s="1"/>
  <c r="FB19" i="4" s="1"/>
  <c r="T27" i="4"/>
  <c r="BN27" i="4" s="1"/>
  <c r="T35" i="4"/>
  <c r="BN35" i="4" s="1"/>
  <c r="FB35" i="4" s="1"/>
  <c r="T43" i="4"/>
  <c r="BN43" i="4" s="1"/>
  <c r="FB43" i="4" s="1"/>
  <c r="T51" i="4"/>
  <c r="BN51" i="4" s="1"/>
  <c r="FB51" i="4" s="1"/>
  <c r="T59" i="4"/>
  <c r="BN59" i="4" s="1"/>
  <c r="FB59" i="4" s="1"/>
  <c r="T67" i="4"/>
  <c r="BN67" i="4" s="1"/>
  <c r="FB67" i="4" s="1"/>
  <c r="T75" i="4"/>
  <c r="BN75" i="4" s="1"/>
  <c r="FB75" i="4" s="1"/>
  <c r="T83" i="4"/>
  <c r="BN83" i="4" s="1"/>
  <c r="FB83" i="4" s="1"/>
  <c r="T91" i="4"/>
  <c r="BN91" i="4" s="1"/>
  <c r="FB91" i="4" s="1"/>
  <c r="T99" i="4"/>
  <c r="BN99" i="4" s="1"/>
  <c r="FB99" i="4" s="1"/>
  <c r="T107" i="4"/>
  <c r="BN107" i="4" s="1"/>
  <c r="FB107" i="4" s="1"/>
  <c r="T115" i="4"/>
  <c r="BN115" i="4" s="1"/>
  <c r="FB115" i="4" s="1"/>
  <c r="T123" i="4"/>
  <c r="BN123" i="4" s="1"/>
  <c r="FB123" i="4" s="1"/>
  <c r="T131" i="4"/>
  <c r="BN131" i="4" s="1"/>
  <c r="FB131" i="4" s="1"/>
  <c r="T139" i="4"/>
  <c r="T146" i="4"/>
  <c r="BN146" i="4" s="1"/>
  <c r="FB146" i="4" s="1"/>
  <c r="T154" i="4"/>
  <c r="BN154" i="4" s="1"/>
  <c r="FB154" i="4" s="1"/>
  <c r="T162" i="4"/>
  <c r="BN162" i="4" s="1"/>
  <c r="FB162" i="4" s="1"/>
  <c r="T170" i="4"/>
  <c r="BN170" i="4" s="1"/>
  <c r="FB170" i="4" s="1"/>
  <c r="T178" i="4"/>
  <c r="BN178" i="4" s="1"/>
  <c r="FB178" i="4" s="1"/>
  <c r="T194" i="4"/>
  <c r="BN194" i="4" s="1"/>
  <c r="FB194" i="4" s="1"/>
  <c r="T202" i="4"/>
  <c r="BN202" i="4" s="1"/>
  <c r="FB202" i="4" s="1"/>
  <c r="T209" i="4"/>
  <c r="BN209" i="4" s="1"/>
  <c r="FB209" i="4" s="1"/>
  <c r="P15" i="4"/>
  <c r="BJ15" i="4" s="1"/>
  <c r="EX15" i="4" s="1"/>
  <c r="P23" i="4"/>
  <c r="BJ23" i="4" s="1"/>
  <c r="P31" i="4"/>
  <c r="BJ31" i="4" s="1"/>
  <c r="P39" i="4"/>
  <c r="BJ39" i="4" s="1"/>
  <c r="P47" i="4"/>
  <c r="BJ47" i="4" s="1"/>
  <c r="EX47" i="4" s="1"/>
  <c r="P55" i="4"/>
  <c r="BJ55" i="4" s="1"/>
  <c r="EX55" i="4" s="1"/>
  <c r="P63" i="4"/>
  <c r="BJ63" i="4" s="1"/>
  <c r="EX63" i="4" s="1"/>
  <c r="P71" i="4"/>
  <c r="BJ71" i="4" s="1"/>
  <c r="EX71" i="4" s="1"/>
  <c r="P79" i="4"/>
  <c r="BJ79" i="4" s="1"/>
  <c r="EX79" i="4" s="1"/>
  <c r="P87" i="4"/>
  <c r="BJ87" i="4" s="1"/>
  <c r="EX87" i="4" s="1"/>
  <c r="P95" i="4"/>
  <c r="BJ95" i="4" s="1"/>
  <c r="EX95" i="4" s="1"/>
  <c r="P103" i="4"/>
  <c r="BJ103" i="4" s="1"/>
  <c r="EX103" i="4" s="1"/>
  <c r="P111" i="4"/>
  <c r="BJ111" i="4" s="1"/>
  <c r="EX111" i="4" s="1"/>
  <c r="P119" i="4"/>
  <c r="BJ119" i="4" s="1"/>
  <c r="EX119" i="4" s="1"/>
  <c r="P127" i="4"/>
  <c r="BJ127" i="4" s="1"/>
  <c r="EX127" i="4" s="1"/>
  <c r="P135" i="4"/>
  <c r="BJ135" i="4" s="1"/>
  <c r="P142" i="4"/>
  <c r="BJ142" i="4" s="1"/>
  <c r="EX142" i="4" s="1"/>
  <c r="P150" i="4"/>
  <c r="BJ150" i="4" s="1"/>
  <c r="EX150" i="4" s="1"/>
  <c r="P158" i="4"/>
  <c r="BJ158" i="4" s="1"/>
  <c r="EX158" i="4" s="1"/>
  <c r="P166" i="4"/>
  <c r="BJ166" i="4" s="1"/>
  <c r="EX166" i="4" s="1"/>
  <c r="P174" i="4"/>
  <c r="BJ174" i="4" s="1"/>
  <c r="EX174" i="4" s="1"/>
  <c r="P190" i="4"/>
  <c r="BJ190" i="4" s="1"/>
  <c r="EX190" i="4" s="1"/>
  <c r="P198" i="4"/>
  <c r="BJ198" i="4" s="1"/>
  <c r="EX198" i="4" s="1"/>
  <c r="P206" i="4"/>
  <c r="BJ206" i="4" s="1"/>
  <c r="EX206" i="4" s="1"/>
  <c r="P210" i="4"/>
  <c r="BJ210" i="4" s="1"/>
  <c r="EX210" i="4" s="1"/>
  <c r="L19" i="4"/>
  <c r="BF19" i="4" s="1"/>
  <c r="ET19" i="4" s="1"/>
  <c r="L27" i="4"/>
  <c r="BF27" i="4" s="1"/>
  <c r="L35" i="4"/>
  <c r="L43" i="4"/>
  <c r="BF43" i="4" s="1"/>
  <c r="ET43" i="4" s="1"/>
  <c r="L51" i="4"/>
  <c r="BF51" i="4" s="1"/>
  <c r="ET51" i="4" s="1"/>
  <c r="L59" i="4"/>
  <c r="BF59" i="4" s="1"/>
  <c r="ET59" i="4" s="1"/>
  <c r="L67" i="4"/>
  <c r="BF67" i="4" s="1"/>
  <c r="ET67" i="4" s="1"/>
  <c r="L75" i="4"/>
  <c r="BF75" i="4" s="1"/>
  <c r="ET75" i="4" s="1"/>
  <c r="L83" i="4"/>
  <c r="BF83" i="4" s="1"/>
  <c r="ET83" i="4" s="1"/>
  <c r="L91" i="4"/>
  <c r="BF91" i="4" s="1"/>
  <c r="ET91" i="4" s="1"/>
  <c r="L99" i="4"/>
  <c r="BF99" i="4" s="1"/>
  <c r="ET99" i="4" s="1"/>
  <c r="L107" i="4"/>
  <c r="BF107" i="4" s="1"/>
  <c r="ET107" i="4" s="1"/>
  <c r="L115" i="4"/>
  <c r="BF115" i="4" s="1"/>
  <c r="ET115" i="4" s="1"/>
  <c r="L123" i="4"/>
  <c r="BF123" i="4" s="1"/>
  <c r="ET123" i="4" s="1"/>
  <c r="L131" i="4"/>
  <c r="BF131" i="4" s="1"/>
  <c r="ET131" i="4" s="1"/>
  <c r="L139" i="4"/>
  <c r="BF139" i="4" s="1"/>
  <c r="ET139" i="4" s="1"/>
  <c r="L146" i="4"/>
  <c r="BF146" i="4" s="1"/>
  <c r="ET146" i="4" s="1"/>
  <c r="L154" i="4"/>
  <c r="BF154" i="4" s="1"/>
  <c r="ET154" i="4" s="1"/>
  <c r="L162" i="4"/>
  <c r="BF162" i="4" s="1"/>
  <c r="ET162" i="4" s="1"/>
  <c r="L170" i="4"/>
  <c r="BF170" i="4" s="1"/>
  <c r="ET170" i="4" s="1"/>
  <c r="L178" i="4"/>
  <c r="BF178" i="4" s="1"/>
  <c r="ET178" i="4" s="1"/>
  <c r="L194" i="4"/>
  <c r="BF194" i="4" s="1"/>
  <c r="ET194" i="4" s="1"/>
  <c r="L202" i="4"/>
  <c r="BF202" i="4" s="1"/>
  <c r="ET202" i="4" s="1"/>
  <c r="L209" i="4"/>
  <c r="BF209" i="4" s="1"/>
  <c r="ET209" i="4" s="1"/>
  <c r="H15" i="4"/>
  <c r="BB15" i="4" s="1"/>
  <c r="H23" i="4"/>
  <c r="BB23" i="4" s="1"/>
  <c r="EP23" i="4" s="1"/>
  <c r="H31" i="4"/>
  <c r="BB31" i="4" s="1"/>
  <c r="EP31" i="4" s="1"/>
  <c r="H39" i="4"/>
  <c r="H47" i="4"/>
  <c r="BB47" i="4" s="1"/>
  <c r="H55" i="4"/>
  <c r="BB55" i="4" s="1"/>
  <c r="H63" i="4"/>
  <c r="BB63" i="4" s="1"/>
  <c r="H71" i="4"/>
  <c r="BB71" i="4" s="1"/>
  <c r="H79" i="4"/>
  <c r="BB79" i="4" s="1"/>
  <c r="H87" i="4"/>
  <c r="BB87" i="4" s="1"/>
  <c r="H95" i="4"/>
  <c r="BB95" i="4" s="1"/>
  <c r="H103" i="4"/>
  <c r="BB103" i="4" s="1"/>
  <c r="H111" i="4"/>
  <c r="BB111" i="4" s="1"/>
  <c r="H119" i="4"/>
  <c r="BB119" i="4" s="1"/>
  <c r="H127" i="4"/>
  <c r="BB127" i="4" s="1"/>
  <c r="H135" i="4"/>
  <c r="BB135" i="4" s="1"/>
  <c r="EP135" i="4" s="1"/>
  <c r="H142" i="4"/>
  <c r="BB142" i="4" s="1"/>
  <c r="H150" i="4"/>
  <c r="BB150" i="4" s="1"/>
  <c r="EP150" i="4" s="1"/>
  <c r="H158" i="4"/>
  <c r="BB158" i="4" s="1"/>
  <c r="EP158" i="4" s="1"/>
  <c r="H166" i="4"/>
  <c r="BB166" i="4" s="1"/>
  <c r="EP166" i="4" s="1"/>
  <c r="H174" i="4"/>
  <c r="BB174" i="4" s="1"/>
  <c r="EP174" i="4" s="1"/>
  <c r="H190" i="4"/>
  <c r="BB190" i="4" s="1"/>
  <c r="EP190" i="4" s="1"/>
  <c r="H198" i="4"/>
  <c r="BB198" i="4" s="1"/>
  <c r="EP198" i="4" s="1"/>
  <c r="H206" i="4"/>
  <c r="BB206" i="4" s="1"/>
  <c r="EP206" i="4" s="1"/>
  <c r="H210" i="4"/>
  <c r="BB210" i="4" s="1"/>
  <c r="EP210" i="4" s="1"/>
  <c r="H211" i="4"/>
  <c r="BB211" i="4" s="1"/>
  <c r="EP211" i="4" s="1"/>
  <c r="M209" i="4"/>
  <c r="BG209" i="4" s="1"/>
  <c r="EU209" i="4" s="1"/>
  <c r="M207" i="4"/>
  <c r="BG207" i="4" s="1"/>
  <c r="EU207" i="4" s="1"/>
  <c r="E206" i="4"/>
  <c r="AY206" i="4" s="1"/>
  <c r="EM206" i="4" s="1"/>
  <c r="S204" i="4"/>
  <c r="BM204" i="4" s="1"/>
  <c r="FA204" i="4" s="1"/>
  <c r="K203" i="4"/>
  <c r="BE203" i="4" s="1"/>
  <c r="ES203" i="4" s="1"/>
  <c r="T201" i="4"/>
  <c r="BN201" i="4" s="1"/>
  <c r="FB201" i="4" s="1"/>
  <c r="K200" i="4"/>
  <c r="BE200" i="4" s="1"/>
  <c r="ES200" i="4" s="1"/>
  <c r="U198" i="4"/>
  <c r="BO198" i="4" s="1"/>
  <c r="FC198" i="4" s="1"/>
  <c r="L197" i="4"/>
  <c r="BF197" i="4" s="1"/>
  <c r="ET197" i="4" s="1"/>
  <c r="U195" i="4"/>
  <c r="BO195" i="4" s="1"/>
  <c r="FC195" i="4" s="1"/>
  <c r="M194" i="4"/>
  <c r="BG194" i="4" s="1"/>
  <c r="EU194" i="4" s="1"/>
  <c r="I193" i="4"/>
  <c r="BC193" i="4" s="1"/>
  <c r="EQ193" i="4" s="1"/>
  <c r="M191" i="4"/>
  <c r="BG191" i="4" s="1"/>
  <c r="EU191" i="4" s="1"/>
  <c r="E190" i="4"/>
  <c r="AY190" i="4" s="1"/>
  <c r="EM190" i="4" s="1"/>
  <c r="S188" i="4"/>
  <c r="BM188" i="4" s="1"/>
  <c r="FA188" i="4" s="1"/>
  <c r="K179" i="4"/>
  <c r="BE179" i="4" s="1"/>
  <c r="T177" i="4"/>
  <c r="BN177" i="4" s="1"/>
  <c r="FB177" i="4" s="1"/>
  <c r="K176" i="4"/>
  <c r="BE176" i="4" s="1"/>
  <c r="U174" i="4"/>
  <c r="BO174" i="4" s="1"/>
  <c r="FC174" i="4" s="1"/>
  <c r="L173" i="4"/>
  <c r="BF173" i="4" s="1"/>
  <c r="ET173" i="4" s="1"/>
  <c r="U171" i="4"/>
  <c r="BO171" i="4" s="1"/>
  <c r="FC171" i="4" s="1"/>
  <c r="M170" i="4"/>
  <c r="I169" i="4"/>
  <c r="BC169" i="4" s="1"/>
  <c r="EQ169" i="4" s="1"/>
  <c r="M167" i="4"/>
  <c r="E166" i="4"/>
  <c r="AY166" i="4" s="1"/>
  <c r="EM166" i="4" s="1"/>
  <c r="S164" i="4"/>
  <c r="BM164" i="4" s="1"/>
  <c r="FA164" i="4" s="1"/>
  <c r="K163" i="4"/>
  <c r="BE163" i="4" s="1"/>
  <c r="T161" i="4"/>
  <c r="BN161" i="4" s="1"/>
  <c r="FB161" i="4" s="1"/>
  <c r="K160" i="4"/>
  <c r="U158" i="4"/>
  <c r="BO158" i="4" s="1"/>
  <c r="FC158" i="4" s="1"/>
  <c r="L157" i="4"/>
  <c r="BF157" i="4" s="1"/>
  <c r="ET157" i="4" s="1"/>
  <c r="U155" i="4"/>
  <c r="BO155" i="4" s="1"/>
  <c r="FC155" i="4" s="1"/>
  <c r="M154" i="4"/>
  <c r="I153" i="4"/>
  <c r="BC153" i="4" s="1"/>
  <c r="EQ153" i="4" s="1"/>
  <c r="M151" i="4"/>
  <c r="E150" i="4"/>
  <c r="AY150" i="4" s="1"/>
  <c r="EM150" i="4" s="1"/>
  <c r="S148" i="4"/>
  <c r="BM148" i="4" s="1"/>
  <c r="FA148" i="4" s="1"/>
  <c r="K147" i="4"/>
  <c r="BE147" i="4" s="1"/>
  <c r="ES147" i="4" s="1"/>
  <c r="T145" i="4"/>
  <c r="BN145" i="4" s="1"/>
  <c r="FB145" i="4" s="1"/>
  <c r="K144" i="4"/>
  <c r="BE144" i="4" s="1"/>
  <c r="ES144" i="4" s="1"/>
  <c r="U142" i="4"/>
  <c r="BO142" i="4" s="1"/>
  <c r="FC142" i="4" s="1"/>
  <c r="L141" i="4"/>
  <c r="BF141" i="4" s="1"/>
  <c r="ET141" i="4" s="1"/>
  <c r="M139" i="4"/>
  <c r="I138" i="4"/>
  <c r="M136" i="4"/>
  <c r="BG136" i="4" s="1"/>
  <c r="EU136" i="4" s="1"/>
  <c r="E135" i="4"/>
  <c r="S133" i="4"/>
  <c r="BM133" i="4" s="1"/>
  <c r="FA133" i="4" s="1"/>
  <c r="K132" i="4"/>
  <c r="BE132" i="4" s="1"/>
  <c r="ES132" i="4" s="1"/>
  <c r="T130" i="4"/>
  <c r="BN130" i="4" s="1"/>
  <c r="FB130" i="4" s="1"/>
  <c r="K129" i="4"/>
  <c r="BE129" i="4" s="1"/>
  <c r="ES129" i="4" s="1"/>
  <c r="U127" i="4"/>
  <c r="BO127" i="4" s="1"/>
  <c r="FC127" i="4" s="1"/>
  <c r="L126" i="4"/>
  <c r="BF126" i="4" s="1"/>
  <c r="ET126" i="4" s="1"/>
  <c r="U124" i="4"/>
  <c r="BO124" i="4" s="1"/>
  <c r="FC124" i="4" s="1"/>
  <c r="M123" i="4"/>
  <c r="BG123" i="4" s="1"/>
  <c r="EU123" i="4" s="1"/>
  <c r="I122" i="4"/>
  <c r="BC122" i="4" s="1"/>
  <c r="EQ122" i="4" s="1"/>
  <c r="M120" i="4"/>
  <c r="BG120" i="4" s="1"/>
  <c r="EU120" i="4" s="1"/>
  <c r="E119" i="4"/>
  <c r="AY119" i="4" s="1"/>
  <c r="EM119" i="4" s="1"/>
  <c r="S117" i="4"/>
  <c r="BM117" i="4" s="1"/>
  <c r="FA117" i="4" s="1"/>
  <c r="K116" i="4"/>
  <c r="BE116" i="4" s="1"/>
  <c r="ES116" i="4" s="1"/>
  <c r="T114" i="4"/>
  <c r="BN114" i="4" s="1"/>
  <c r="FB114" i="4" s="1"/>
  <c r="K113" i="4"/>
  <c r="BE113" i="4" s="1"/>
  <c r="ES113" i="4" s="1"/>
  <c r="U111" i="4"/>
  <c r="BO111" i="4" s="1"/>
  <c r="FC111" i="4" s="1"/>
  <c r="L110" i="4"/>
  <c r="BF110" i="4" s="1"/>
  <c r="ET110" i="4" s="1"/>
  <c r="U108" i="4"/>
  <c r="BO108" i="4" s="1"/>
  <c r="FC108" i="4" s="1"/>
  <c r="M107" i="4"/>
  <c r="BG107" i="4" s="1"/>
  <c r="EU107" i="4" s="1"/>
  <c r="I106" i="4"/>
  <c r="BC106" i="4" s="1"/>
  <c r="EQ106" i="4" s="1"/>
  <c r="M104" i="4"/>
  <c r="BG104" i="4" s="1"/>
  <c r="EU104" i="4" s="1"/>
  <c r="E103" i="4"/>
  <c r="AY103" i="4" s="1"/>
  <c r="EM103" i="4" s="1"/>
  <c r="S101" i="4"/>
  <c r="BM101" i="4" s="1"/>
  <c r="FA101" i="4" s="1"/>
  <c r="K100" i="4"/>
  <c r="BE100" i="4" s="1"/>
  <c r="ES100" i="4" s="1"/>
  <c r="T98" i="4"/>
  <c r="BN98" i="4" s="1"/>
  <c r="FB98" i="4" s="1"/>
  <c r="K97" i="4"/>
  <c r="BE97" i="4" s="1"/>
  <c r="ES97" i="4" s="1"/>
  <c r="U95" i="4"/>
  <c r="BO95" i="4" s="1"/>
  <c r="FC95" i="4" s="1"/>
  <c r="L94" i="4"/>
  <c r="BF94" i="4" s="1"/>
  <c r="ET94" i="4" s="1"/>
  <c r="U92" i="4"/>
  <c r="BO92" i="4" s="1"/>
  <c r="FC92" i="4" s="1"/>
  <c r="M91" i="4"/>
  <c r="BG91" i="4" s="1"/>
  <c r="EU91" i="4" s="1"/>
  <c r="I90" i="4"/>
  <c r="BC90" i="4" s="1"/>
  <c r="EQ90" i="4" s="1"/>
  <c r="M88" i="4"/>
  <c r="BG88" i="4" s="1"/>
  <c r="EU88" i="4" s="1"/>
  <c r="E87" i="4"/>
  <c r="AY87" i="4" s="1"/>
  <c r="EM87" i="4" s="1"/>
  <c r="S85" i="4"/>
  <c r="BM85" i="4" s="1"/>
  <c r="FA85" i="4" s="1"/>
  <c r="K84" i="4"/>
  <c r="BE84" i="4" s="1"/>
  <c r="ES84" i="4" s="1"/>
  <c r="T82" i="4"/>
  <c r="BN82" i="4" s="1"/>
  <c r="FB82" i="4" s="1"/>
  <c r="K81" i="4"/>
  <c r="BE81" i="4" s="1"/>
  <c r="ES81" i="4" s="1"/>
  <c r="U79" i="4"/>
  <c r="BO79" i="4" s="1"/>
  <c r="FC79" i="4" s="1"/>
  <c r="L78" i="4"/>
  <c r="BF78" i="4" s="1"/>
  <c r="ET78" i="4" s="1"/>
  <c r="U76" i="4"/>
  <c r="BO76" i="4" s="1"/>
  <c r="FC76" i="4" s="1"/>
  <c r="M75" i="4"/>
  <c r="BG75" i="4" s="1"/>
  <c r="EU75" i="4" s="1"/>
  <c r="I74" i="4"/>
  <c r="BC74" i="4" s="1"/>
  <c r="EQ74" i="4" s="1"/>
  <c r="M72" i="4"/>
  <c r="BG72" i="4" s="1"/>
  <c r="EU72" i="4" s="1"/>
  <c r="E71" i="4"/>
  <c r="AY71" i="4" s="1"/>
  <c r="EM71" i="4" s="1"/>
  <c r="S69" i="4"/>
  <c r="BM69" i="4" s="1"/>
  <c r="FA69" i="4" s="1"/>
  <c r="K68" i="4"/>
  <c r="BE68" i="4" s="1"/>
  <c r="ES68" i="4" s="1"/>
  <c r="T66" i="4"/>
  <c r="BN66" i="4" s="1"/>
  <c r="FB66" i="4" s="1"/>
  <c r="K65" i="4"/>
  <c r="BE65" i="4" s="1"/>
  <c r="ES65" i="4" s="1"/>
  <c r="U63" i="4"/>
  <c r="BO63" i="4" s="1"/>
  <c r="FC63" i="4" s="1"/>
  <c r="L62" i="4"/>
  <c r="BF62" i="4" s="1"/>
  <c r="ET62" i="4" s="1"/>
  <c r="U60" i="4"/>
  <c r="BO60" i="4" s="1"/>
  <c r="FC60" i="4" s="1"/>
  <c r="M59" i="4"/>
  <c r="BG59" i="4" s="1"/>
  <c r="EU59" i="4" s="1"/>
  <c r="I58" i="4"/>
  <c r="BC58" i="4" s="1"/>
  <c r="EQ58" i="4" s="1"/>
  <c r="M56" i="4"/>
  <c r="BG56" i="4" s="1"/>
  <c r="EU56" i="4" s="1"/>
  <c r="E55" i="4"/>
  <c r="AY55" i="4" s="1"/>
  <c r="EM55" i="4" s="1"/>
  <c r="S53" i="4"/>
  <c r="BM53" i="4" s="1"/>
  <c r="FA53" i="4" s="1"/>
  <c r="K52" i="4"/>
  <c r="BE52" i="4" s="1"/>
  <c r="ES52" i="4" s="1"/>
  <c r="T50" i="4"/>
  <c r="BN50" i="4" s="1"/>
  <c r="FB50" i="4" s="1"/>
  <c r="K49" i="4"/>
  <c r="BE49" i="4" s="1"/>
  <c r="ES49" i="4" s="1"/>
  <c r="U47" i="4"/>
  <c r="BO47" i="4" s="1"/>
  <c r="FC47" i="4" s="1"/>
  <c r="L46" i="4"/>
  <c r="BF46" i="4" s="1"/>
  <c r="ET46" i="4" s="1"/>
  <c r="U44" i="4"/>
  <c r="BO44" i="4" s="1"/>
  <c r="FC44" i="4" s="1"/>
  <c r="M43" i="4"/>
  <c r="BG43" i="4" s="1"/>
  <c r="EU43" i="4" s="1"/>
  <c r="I42" i="4"/>
  <c r="BC42" i="4" s="1"/>
  <c r="EQ42" i="4" s="1"/>
  <c r="M40" i="4"/>
  <c r="BG40" i="4" s="1"/>
  <c r="EU40" i="4" s="1"/>
  <c r="E39" i="4"/>
  <c r="S37" i="4"/>
  <c r="BM37" i="4" s="1"/>
  <c r="FA37" i="4" s="1"/>
  <c r="K36" i="4"/>
  <c r="BE36" i="4" s="1"/>
  <c r="ES36" i="4" s="1"/>
  <c r="T34" i="4"/>
  <c r="BN34" i="4" s="1"/>
  <c r="FB34" i="4" s="1"/>
  <c r="K33" i="4"/>
  <c r="BE33" i="4" s="1"/>
  <c r="ES33" i="4" s="1"/>
  <c r="U31" i="4"/>
  <c r="BO31" i="4" s="1"/>
  <c r="FC31" i="4" s="1"/>
  <c r="L30" i="4"/>
  <c r="U28" i="4"/>
  <c r="M27" i="4"/>
  <c r="BG27" i="4" s="1"/>
  <c r="EU27" i="4" s="1"/>
  <c r="I26" i="4"/>
  <c r="BC26" i="4" s="1"/>
  <c r="EQ26" i="4" s="1"/>
  <c r="M24" i="4"/>
  <c r="BG24" i="4" s="1"/>
  <c r="EU24" i="4" s="1"/>
  <c r="E23" i="4"/>
  <c r="AY23" i="4" s="1"/>
  <c r="EM23" i="4" s="1"/>
  <c r="S21" i="4"/>
  <c r="BM21" i="4" s="1"/>
  <c r="FA21" i="4" s="1"/>
  <c r="S18" i="4"/>
  <c r="BM18" i="4" s="1"/>
  <c r="FA18" i="4" s="1"/>
  <c r="L16" i="4"/>
  <c r="BF16" i="4" s="1"/>
  <c r="ET16" i="4" s="1"/>
  <c r="L14" i="4"/>
  <c r="AP170" i="4"/>
  <c r="AP21" i="4"/>
  <c r="AP29" i="4"/>
  <c r="AP37" i="4"/>
  <c r="AP45" i="4"/>
  <c r="AP53" i="4"/>
  <c r="AP61" i="4"/>
  <c r="AP69" i="4"/>
  <c r="AP77" i="4"/>
  <c r="AP85" i="4"/>
  <c r="AP93" i="4"/>
  <c r="AP101" i="4"/>
  <c r="AP109" i="4"/>
  <c r="AP117" i="4"/>
  <c r="AP125" i="4"/>
  <c r="AP133" i="4"/>
  <c r="AP140" i="4"/>
  <c r="AP148" i="4"/>
  <c r="AP156" i="4"/>
  <c r="AP168" i="4"/>
  <c r="AP28" i="4"/>
  <c r="AP44" i="4"/>
  <c r="AP60" i="4"/>
  <c r="AP76" i="4"/>
  <c r="AP92" i="4"/>
  <c r="AP108" i="4"/>
  <c r="AP124" i="4"/>
  <c r="AP155" i="4"/>
  <c r="AP175" i="4"/>
  <c r="AP199" i="4"/>
  <c r="AP211" i="4"/>
  <c r="AP58" i="4"/>
  <c r="AP122" i="4"/>
  <c r="AP34" i="4"/>
  <c r="AP86" i="4"/>
  <c r="AP149" i="4"/>
  <c r="AP176" i="4"/>
  <c r="AP30" i="4"/>
  <c r="AP98" i="4"/>
  <c r="AP161" i="4"/>
  <c r="AP201" i="4"/>
  <c r="AP46" i="4"/>
  <c r="AP110" i="4"/>
  <c r="AP171" i="4"/>
  <c r="AP200" i="4"/>
  <c r="AL19" i="4"/>
  <c r="AL27" i="4"/>
  <c r="AL35" i="4"/>
  <c r="AL43" i="4"/>
  <c r="AL51" i="4"/>
  <c r="AL59" i="4"/>
  <c r="AL67" i="4"/>
  <c r="AL75" i="4"/>
  <c r="AL83" i="4"/>
  <c r="AL91" i="4"/>
  <c r="AL99" i="4"/>
  <c r="AL107" i="4"/>
  <c r="AL115" i="4"/>
  <c r="AL123" i="4"/>
  <c r="AL131" i="4"/>
  <c r="AL139" i="4"/>
  <c r="AL146" i="4"/>
  <c r="AL154" i="4"/>
  <c r="AL162" i="4"/>
  <c r="AL18" i="4"/>
  <c r="AL34" i="4"/>
  <c r="AL50" i="4"/>
  <c r="AL66" i="4"/>
  <c r="AL82" i="4"/>
  <c r="AL98" i="4"/>
  <c r="AL114" i="4"/>
  <c r="AL130" i="4"/>
  <c r="AL145" i="4"/>
  <c r="AL161" i="4"/>
  <c r="AL177" i="4"/>
  <c r="AL201" i="4"/>
  <c r="AL24" i="4"/>
  <c r="AL92" i="4"/>
  <c r="AL155" i="4"/>
  <c r="AL56" i="4"/>
  <c r="AL120" i="4"/>
  <c r="AL171" i="4"/>
  <c r="AL200" i="4"/>
  <c r="AL52" i="4"/>
  <c r="AL116" i="4"/>
  <c r="AL179" i="4"/>
  <c r="AL14" i="4"/>
  <c r="AL64" i="4"/>
  <c r="AL128" i="4"/>
  <c r="AL176" i="4"/>
  <c r="AL199" i="4"/>
  <c r="AH17" i="4"/>
  <c r="AH25" i="4"/>
  <c r="AH33" i="4"/>
  <c r="AH41" i="4"/>
  <c r="AH49" i="4"/>
  <c r="AH57" i="4"/>
  <c r="AH65" i="4"/>
  <c r="AH73" i="4"/>
  <c r="AH81" i="4"/>
  <c r="AH89" i="4"/>
  <c r="AH97" i="4"/>
  <c r="AH105" i="4"/>
  <c r="AH113" i="4"/>
  <c r="AH121" i="4"/>
  <c r="AH129" i="4"/>
  <c r="AH137" i="4"/>
  <c r="AH144" i="4"/>
  <c r="AH152" i="4"/>
  <c r="AH160" i="4"/>
  <c r="AH16" i="4"/>
  <c r="AH32" i="4"/>
  <c r="AH48" i="4"/>
  <c r="AH64" i="4"/>
  <c r="AH80" i="4"/>
  <c r="AH96" i="4"/>
  <c r="AH112" i="4"/>
  <c r="AH128" i="4"/>
  <c r="AH143" i="4"/>
  <c r="AH159" i="4"/>
  <c r="AH174" i="4"/>
  <c r="AH198" i="4"/>
  <c r="AH210" i="4"/>
  <c r="AH62" i="4"/>
  <c r="AH126" i="4"/>
  <c r="AH42" i="4"/>
  <c r="AH106" i="4"/>
  <c r="AH169" i="4"/>
  <c r="AH197" i="4"/>
  <c r="AH38" i="4"/>
  <c r="AH102" i="4"/>
  <c r="AH165" i="4"/>
  <c r="AH205" i="4"/>
  <c r="AH66" i="4"/>
  <c r="AH130" i="4"/>
  <c r="AH175" i="4"/>
  <c r="AH204" i="4"/>
  <c r="AD19" i="4"/>
  <c r="AD27" i="4"/>
  <c r="AD35" i="4"/>
  <c r="AD43" i="4"/>
  <c r="AD51" i="4"/>
  <c r="AD59" i="4"/>
  <c r="AD67" i="4"/>
  <c r="AD75" i="4"/>
  <c r="AD83" i="4"/>
  <c r="AD91" i="4"/>
  <c r="AD99" i="4"/>
  <c r="AD107" i="4"/>
  <c r="AD115" i="4"/>
  <c r="AD123" i="4"/>
  <c r="AD131" i="4"/>
  <c r="AD139" i="4"/>
  <c r="AD146" i="4"/>
  <c r="AD154" i="4"/>
  <c r="AD162" i="4"/>
  <c r="AD14" i="4"/>
  <c r="AD30" i="4"/>
  <c r="AD46" i="4"/>
  <c r="AD62" i="4"/>
  <c r="AD78" i="4"/>
  <c r="AD94" i="4"/>
  <c r="AD110" i="4"/>
  <c r="AD126" i="4"/>
  <c r="AD141" i="4"/>
  <c r="AD157" i="4"/>
  <c r="AD173" i="4"/>
  <c r="AD197" i="4"/>
  <c r="AD80" i="4"/>
  <c r="AD143" i="4"/>
  <c r="AD44" i="4"/>
  <c r="AD108" i="4"/>
  <c r="AD171" i="4"/>
  <c r="AD202" i="4"/>
  <c r="AD40" i="4"/>
  <c r="AD104" i="4"/>
  <c r="AD167" i="4"/>
  <c r="AD193" i="4"/>
  <c r="AD52" i="4"/>
  <c r="AD116" i="4"/>
  <c r="AD178" i="4"/>
  <c r="AD201" i="4"/>
  <c r="AD194" i="4"/>
  <c r="AP169" i="4"/>
  <c r="S19" i="4"/>
  <c r="BM19" i="4" s="1"/>
  <c r="FA19" i="4" s="1"/>
  <c r="G17" i="4"/>
  <c r="BA17" i="4" s="1"/>
  <c r="EO17" i="4" s="1"/>
  <c r="G211" i="4"/>
  <c r="BA211" i="4" s="1"/>
  <c r="EO211" i="4" s="1"/>
  <c r="AD158" i="4"/>
  <c r="AD54" i="4"/>
  <c r="AD118" i="4"/>
  <c r="AD189" i="4"/>
  <c r="AD16" i="4"/>
  <c r="AD206" i="4"/>
  <c r="AD24" i="4"/>
  <c r="AL192" i="4"/>
  <c r="G20" i="4"/>
  <c r="BA20" i="4" s="1"/>
  <c r="EO20" i="4" s="1"/>
  <c r="K209" i="4"/>
  <c r="BE209" i="4" s="1"/>
  <c r="ES209" i="4" s="1"/>
  <c r="U208" i="4"/>
  <c r="BO208" i="4" s="1"/>
  <c r="FC208" i="4" s="1"/>
  <c r="L207" i="4"/>
  <c r="BF207" i="4" s="1"/>
  <c r="ET207" i="4" s="1"/>
  <c r="U205" i="4"/>
  <c r="BO205" i="4" s="1"/>
  <c r="FC205" i="4" s="1"/>
  <c r="M204" i="4"/>
  <c r="BG204" i="4" s="1"/>
  <c r="EU204" i="4" s="1"/>
  <c r="I203" i="4"/>
  <c r="BC203" i="4" s="1"/>
  <c r="EQ203" i="4" s="1"/>
  <c r="M201" i="4"/>
  <c r="BG201" i="4" s="1"/>
  <c r="EU201" i="4" s="1"/>
  <c r="E200" i="4"/>
  <c r="AY200" i="4" s="1"/>
  <c r="EM200" i="4" s="1"/>
  <c r="S198" i="4"/>
  <c r="BM198" i="4" s="1"/>
  <c r="FA198" i="4" s="1"/>
  <c r="K197" i="4"/>
  <c r="BE197" i="4" s="1"/>
  <c r="ES197" i="4" s="1"/>
  <c r="T195" i="4"/>
  <c r="BN195" i="4" s="1"/>
  <c r="FB195" i="4" s="1"/>
  <c r="K194" i="4"/>
  <c r="BE194" i="4" s="1"/>
  <c r="ES194" i="4" s="1"/>
  <c r="U192" i="4"/>
  <c r="BO192" i="4" s="1"/>
  <c r="FC192" i="4" s="1"/>
  <c r="L191" i="4"/>
  <c r="BF191" i="4" s="1"/>
  <c r="ET191" i="4" s="1"/>
  <c r="U189" i="4"/>
  <c r="BO189" i="4" s="1"/>
  <c r="FC189" i="4" s="1"/>
  <c r="M188" i="4"/>
  <c r="BG188" i="4" s="1"/>
  <c r="EU188" i="4" s="1"/>
  <c r="I179" i="4"/>
  <c r="BC179" i="4" s="1"/>
  <c r="EQ179" i="4" s="1"/>
  <c r="M177" i="4"/>
  <c r="BG177" i="4" s="1"/>
  <c r="EU177" i="4" s="1"/>
  <c r="E176" i="4"/>
  <c r="AY176" i="4" s="1"/>
  <c r="EM176" i="4" s="1"/>
  <c r="S174" i="4"/>
  <c r="BM174" i="4" s="1"/>
  <c r="FA174" i="4" s="1"/>
  <c r="K173" i="4"/>
  <c r="BE173" i="4" s="1"/>
  <c r="T171" i="4"/>
  <c r="BN171" i="4" s="1"/>
  <c r="FB171" i="4" s="1"/>
  <c r="K170" i="4"/>
  <c r="BE170" i="4" s="1"/>
  <c r="U168" i="4"/>
  <c r="BO168" i="4" s="1"/>
  <c r="FC168" i="4" s="1"/>
  <c r="L167" i="4"/>
  <c r="BF167" i="4" s="1"/>
  <c r="ET167" i="4" s="1"/>
  <c r="U165" i="4"/>
  <c r="BO165" i="4" s="1"/>
  <c r="FC165" i="4" s="1"/>
  <c r="M164" i="4"/>
  <c r="BG164" i="4" s="1"/>
  <c r="I163" i="4"/>
  <c r="BC163" i="4" s="1"/>
  <c r="EQ163" i="4" s="1"/>
  <c r="M161" i="4"/>
  <c r="E160" i="4"/>
  <c r="AY160" i="4" s="1"/>
  <c r="EM160" i="4" s="1"/>
  <c r="S158" i="4"/>
  <c r="BM158" i="4" s="1"/>
  <c r="FA158" i="4" s="1"/>
  <c r="K157" i="4"/>
  <c r="BE157" i="4" s="1"/>
  <c r="T155" i="4"/>
  <c r="BN155" i="4" s="1"/>
  <c r="FB155" i="4" s="1"/>
  <c r="K154" i="4"/>
  <c r="BE154" i="4" s="1"/>
  <c r="U152" i="4"/>
  <c r="BO152" i="4" s="1"/>
  <c r="FC152" i="4" s="1"/>
  <c r="L151" i="4"/>
  <c r="BF151" i="4" s="1"/>
  <c r="ET151" i="4" s="1"/>
  <c r="U149" i="4"/>
  <c r="BO149" i="4" s="1"/>
  <c r="FC149" i="4" s="1"/>
  <c r="M148" i="4"/>
  <c r="BG148" i="4" s="1"/>
  <c r="I147" i="4"/>
  <c r="BC147" i="4" s="1"/>
  <c r="EQ147" i="4" s="1"/>
  <c r="M145" i="4"/>
  <c r="BG145" i="4" s="1"/>
  <c r="EU145" i="4" s="1"/>
  <c r="E144" i="4"/>
  <c r="AY144" i="4" s="1"/>
  <c r="EM144" i="4" s="1"/>
  <c r="S142" i="4"/>
  <c r="BM142" i="4" s="1"/>
  <c r="FA142" i="4" s="1"/>
  <c r="K141" i="4"/>
  <c r="BE141" i="4" s="1"/>
  <c r="ES141" i="4" s="1"/>
  <c r="K139" i="4"/>
  <c r="BE139" i="4" s="1"/>
  <c r="U137" i="4"/>
  <c r="BO137" i="4" s="1"/>
  <c r="L136" i="4"/>
  <c r="U134" i="4"/>
  <c r="BO134" i="4" s="1"/>
  <c r="FC134" i="4" s="1"/>
  <c r="M133" i="4"/>
  <c r="BG133" i="4" s="1"/>
  <c r="EU133" i="4" s="1"/>
  <c r="I132" i="4"/>
  <c r="BC132" i="4" s="1"/>
  <c r="EQ132" i="4" s="1"/>
  <c r="M130" i="4"/>
  <c r="BG130" i="4" s="1"/>
  <c r="EU130" i="4" s="1"/>
  <c r="E129" i="4"/>
  <c r="AY129" i="4" s="1"/>
  <c r="EM129" i="4" s="1"/>
  <c r="S127" i="4"/>
  <c r="BM127" i="4" s="1"/>
  <c r="FA127" i="4" s="1"/>
  <c r="K126" i="4"/>
  <c r="BE126" i="4" s="1"/>
  <c r="ES126" i="4" s="1"/>
  <c r="T124" i="4"/>
  <c r="BN124" i="4" s="1"/>
  <c r="FB124" i="4" s="1"/>
  <c r="K123" i="4"/>
  <c r="BE123" i="4" s="1"/>
  <c r="ES123" i="4" s="1"/>
  <c r="U121" i="4"/>
  <c r="BO121" i="4" s="1"/>
  <c r="FC121" i="4" s="1"/>
  <c r="L120" i="4"/>
  <c r="BF120" i="4" s="1"/>
  <c r="ET120" i="4" s="1"/>
  <c r="U118" i="4"/>
  <c r="BO118" i="4" s="1"/>
  <c r="FC118" i="4" s="1"/>
  <c r="M117" i="4"/>
  <c r="BG117" i="4" s="1"/>
  <c r="EU117" i="4" s="1"/>
  <c r="I116" i="4"/>
  <c r="BC116" i="4" s="1"/>
  <c r="EQ116" i="4" s="1"/>
  <c r="M114" i="4"/>
  <c r="BG114" i="4" s="1"/>
  <c r="EU114" i="4" s="1"/>
  <c r="E113" i="4"/>
  <c r="AY113" i="4" s="1"/>
  <c r="EM113" i="4" s="1"/>
  <c r="S111" i="4"/>
  <c r="BM111" i="4" s="1"/>
  <c r="FA111" i="4" s="1"/>
  <c r="K110" i="4"/>
  <c r="BE110" i="4" s="1"/>
  <c r="ES110" i="4" s="1"/>
  <c r="T108" i="4"/>
  <c r="BN108" i="4" s="1"/>
  <c r="FB108" i="4" s="1"/>
  <c r="K107" i="4"/>
  <c r="BE107" i="4" s="1"/>
  <c r="ES107" i="4" s="1"/>
  <c r="U105" i="4"/>
  <c r="BO105" i="4" s="1"/>
  <c r="FC105" i="4" s="1"/>
  <c r="L104" i="4"/>
  <c r="BF104" i="4" s="1"/>
  <c r="ET104" i="4" s="1"/>
  <c r="U102" i="4"/>
  <c r="BO102" i="4" s="1"/>
  <c r="FC102" i="4" s="1"/>
  <c r="M101" i="4"/>
  <c r="BG101" i="4" s="1"/>
  <c r="EU101" i="4" s="1"/>
  <c r="I100" i="4"/>
  <c r="BC100" i="4" s="1"/>
  <c r="EQ100" i="4" s="1"/>
  <c r="M98" i="4"/>
  <c r="BG98" i="4" s="1"/>
  <c r="EU98" i="4" s="1"/>
  <c r="E97" i="4"/>
  <c r="AY97" i="4" s="1"/>
  <c r="EM97" i="4" s="1"/>
  <c r="S95" i="4"/>
  <c r="BM95" i="4" s="1"/>
  <c r="FA95" i="4" s="1"/>
  <c r="K94" i="4"/>
  <c r="BE94" i="4" s="1"/>
  <c r="ES94" i="4" s="1"/>
  <c r="T92" i="4"/>
  <c r="BN92" i="4" s="1"/>
  <c r="FB92" i="4" s="1"/>
  <c r="K91" i="4"/>
  <c r="BE91" i="4" s="1"/>
  <c r="ES91" i="4" s="1"/>
  <c r="U89" i="4"/>
  <c r="BO89" i="4" s="1"/>
  <c r="FC89" i="4" s="1"/>
  <c r="L88" i="4"/>
  <c r="BF88" i="4" s="1"/>
  <c r="ET88" i="4" s="1"/>
  <c r="U86" i="4"/>
  <c r="BO86" i="4" s="1"/>
  <c r="FC86" i="4" s="1"/>
  <c r="M85" i="4"/>
  <c r="BG85" i="4" s="1"/>
  <c r="EU85" i="4" s="1"/>
  <c r="I84" i="4"/>
  <c r="BC84" i="4" s="1"/>
  <c r="EQ84" i="4" s="1"/>
  <c r="M82" i="4"/>
  <c r="BG82" i="4" s="1"/>
  <c r="EU82" i="4" s="1"/>
  <c r="E81" i="4"/>
  <c r="AY81" i="4" s="1"/>
  <c r="EM81" i="4" s="1"/>
  <c r="S79" i="4"/>
  <c r="BM79" i="4" s="1"/>
  <c r="FA79" i="4" s="1"/>
  <c r="K78" i="4"/>
  <c r="BE78" i="4" s="1"/>
  <c r="ES78" i="4" s="1"/>
  <c r="T76" i="4"/>
  <c r="BN76" i="4" s="1"/>
  <c r="FB76" i="4" s="1"/>
  <c r="K75" i="4"/>
  <c r="BE75" i="4" s="1"/>
  <c r="ES75" i="4" s="1"/>
  <c r="U73" i="4"/>
  <c r="BO73" i="4" s="1"/>
  <c r="FC73" i="4" s="1"/>
  <c r="L72" i="4"/>
  <c r="BF72" i="4" s="1"/>
  <c r="ET72" i="4" s="1"/>
  <c r="U70" i="4"/>
  <c r="BO70" i="4" s="1"/>
  <c r="FC70" i="4" s="1"/>
  <c r="M69" i="4"/>
  <c r="BG69" i="4" s="1"/>
  <c r="EU69" i="4" s="1"/>
  <c r="I68" i="4"/>
  <c r="BC68" i="4" s="1"/>
  <c r="EQ68" i="4" s="1"/>
  <c r="M66" i="4"/>
  <c r="BG66" i="4" s="1"/>
  <c r="EU66" i="4" s="1"/>
  <c r="E65" i="4"/>
  <c r="AY65" i="4" s="1"/>
  <c r="EM65" i="4" s="1"/>
  <c r="S63" i="4"/>
  <c r="BM63" i="4" s="1"/>
  <c r="FA63" i="4" s="1"/>
  <c r="K62" i="4"/>
  <c r="BE62" i="4" s="1"/>
  <c r="ES62" i="4" s="1"/>
  <c r="T60" i="4"/>
  <c r="BN60" i="4" s="1"/>
  <c r="FB60" i="4" s="1"/>
  <c r="K59" i="4"/>
  <c r="BE59" i="4" s="1"/>
  <c r="ES59" i="4" s="1"/>
  <c r="U57" i="4"/>
  <c r="BO57" i="4" s="1"/>
  <c r="FC57" i="4" s="1"/>
  <c r="L56" i="4"/>
  <c r="BF56" i="4" s="1"/>
  <c r="ET56" i="4" s="1"/>
  <c r="U54" i="4"/>
  <c r="BO54" i="4" s="1"/>
  <c r="FC54" i="4" s="1"/>
  <c r="M53" i="4"/>
  <c r="BG53" i="4" s="1"/>
  <c r="EU53" i="4" s="1"/>
  <c r="I52" i="4"/>
  <c r="BC52" i="4" s="1"/>
  <c r="EQ52" i="4" s="1"/>
  <c r="M50" i="4"/>
  <c r="BG50" i="4" s="1"/>
  <c r="EU50" i="4" s="1"/>
  <c r="E49" i="4"/>
  <c r="AY49" i="4" s="1"/>
  <c r="EM49" i="4" s="1"/>
  <c r="S47" i="4"/>
  <c r="BM47" i="4" s="1"/>
  <c r="FA47" i="4" s="1"/>
  <c r="K46" i="4"/>
  <c r="BE46" i="4" s="1"/>
  <c r="ES46" i="4" s="1"/>
  <c r="T44" i="4"/>
  <c r="BN44" i="4" s="1"/>
  <c r="FB44" i="4" s="1"/>
  <c r="K43" i="4"/>
  <c r="BE43" i="4" s="1"/>
  <c r="ES43" i="4" s="1"/>
  <c r="U41" i="4"/>
  <c r="BO41" i="4" s="1"/>
  <c r="L40" i="4"/>
  <c r="U38" i="4"/>
  <c r="BO38" i="4" s="1"/>
  <c r="FC38" i="4" s="1"/>
  <c r="M37" i="4"/>
  <c r="BG37" i="4" s="1"/>
  <c r="EU37" i="4" s="1"/>
  <c r="I36" i="4"/>
  <c r="BC36" i="4" s="1"/>
  <c r="EQ36" i="4" s="1"/>
  <c r="M34" i="4"/>
  <c r="BG34" i="4" s="1"/>
  <c r="EU34" i="4" s="1"/>
  <c r="E33" i="4"/>
  <c r="AY33" i="4" s="1"/>
  <c r="S31" i="4"/>
  <c r="BM31" i="4" s="1"/>
  <c r="K30" i="4"/>
  <c r="BE30" i="4" s="1"/>
  <c r="ES30" i="4" s="1"/>
  <c r="T28" i="4"/>
  <c r="K27" i="4"/>
  <c r="BE27" i="4" s="1"/>
  <c r="ES27" i="4" s="1"/>
  <c r="U25" i="4"/>
  <c r="BO25" i="4" s="1"/>
  <c r="L24" i="4"/>
  <c r="U22" i="4"/>
  <c r="BO22" i="4" s="1"/>
  <c r="FC22" i="4" s="1"/>
  <c r="M21" i="4"/>
  <c r="BG21" i="4" s="1"/>
  <c r="EU21" i="4" s="1"/>
  <c r="M19" i="4"/>
  <c r="BG19" i="4" s="1"/>
  <c r="EU19" i="4" s="1"/>
  <c r="Q16" i="4"/>
  <c r="Q14" i="4"/>
  <c r="AS19" i="4"/>
  <c r="AS27" i="4"/>
  <c r="AS35" i="4"/>
  <c r="AS43" i="4"/>
  <c r="AS51" i="4"/>
  <c r="AS59" i="4"/>
  <c r="AS67" i="4"/>
  <c r="AS75" i="4"/>
  <c r="AS83" i="4"/>
  <c r="AS91" i="4"/>
  <c r="AS99" i="4"/>
  <c r="AS107" i="4"/>
  <c r="AS115" i="4"/>
  <c r="AS123" i="4"/>
  <c r="AS131" i="4"/>
  <c r="AS139" i="4"/>
  <c r="AS146" i="4"/>
  <c r="AS154" i="4"/>
  <c r="AS162" i="4"/>
  <c r="AS170" i="4"/>
  <c r="AS178" i="4"/>
  <c r="AS194" i="4"/>
  <c r="AS202" i="4"/>
  <c r="AS209" i="4"/>
  <c r="AS171" i="4"/>
  <c r="AS28" i="4"/>
  <c r="AS22" i="4"/>
  <c r="AS52" i="4"/>
  <c r="AS84" i="4"/>
  <c r="AS116" i="4"/>
  <c r="AS147" i="4"/>
  <c r="AS48" i="4"/>
  <c r="AS80" i="4"/>
  <c r="AS112" i="4"/>
  <c r="AS143" i="4"/>
  <c r="AS173" i="4"/>
  <c r="AS38" i="4"/>
  <c r="AS70" i="4"/>
  <c r="AS102" i="4"/>
  <c r="AS134" i="4"/>
  <c r="AS165" i="4"/>
  <c r="AS40" i="4"/>
  <c r="AS72" i="4"/>
  <c r="AS104" i="4"/>
  <c r="AS136" i="4"/>
  <c r="AS167" i="4"/>
  <c r="AO15" i="4"/>
  <c r="AO23" i="4"/>
  <c r="AO31" i="4"/>
  <c r="AO39" i="4"/>
  <c r="AO47" i="4"/>
  <c r="AO55" i="4"/>
  <c r="AO63" i="4"/>
  <c r="AO71" i="4"/>
  <c r="AO79" i="4"/>
  <c r="AO87" i="4"/>
  <c r="AO95" i="4"/>
  <c r="AO103" i="4"/>
  <c r="AO111" i="4"/>
  <c r="AO119" i="4"/>
  <c r="AO127" i="4"/>
  <c r="AO135" i="4"/>
  <c r="AO142" i="4"/>
  <c r="AO150" i="4"/>
  <c r="AO158" i="4"/>
  <c r="AO166" i="4"/>
  <c r="AO174" i="4"/>
  <c r="AO190" i="4"/>
  <c r="AO198" i="4"/>
  <c r="AO206" i="4"/>
  <c r="AO210" i="4"/>
  <c r="AO197" i="4"/>
  <c r="AO22" i="4"/>
  <c r="AO16" i="4"/>
  <c r="AO32" i="4"/>
  <c r="AO64" i="4"/>
  <c r="AO96" i="4"/>
  <c r="AO128" i="4"/>
  <c r="AO159" i="4"/>
  <c r="AO60" i="4"/>
  <c r="AO92" i="4"/>
  <c r="AO124" i="4"/>
  <c r="AO155" i="4"/>
  <c r="AO203" i="4"/>
  <c r="AO56" i="4"/>
  <c r="AO88" i="4"/>
  <c r="AO120" i="4"/>
  <c r="AO151" i="4"/>
  <c r="AO42" i="4"/>
  <c r="AO74" i="4"/>
  <c r="AO106" i="4"/>
  <c r="AO138" i="4"/>
  <c r="AO169" i="4"/>
  <c r="AK15" i="4"/>
  <c r="AK23" i="4"/>
  <c r="AK31" i="4"/>
  <c r="AK39" i="4"/>
  <c r="AK47" i="4"/>
  <c r="AK55" i="4"/>
  <c r="AK63" i="4"/>
  <c r="AK71" i="4"/>
  <c r="AK79" i="4"/>
  <c r="AK87" i="4"/>
  <c r="AK95" i="4"/>
  <c r="AK103" i="4"/>
  <c r="AK111" i="4"/>
  <c r="AK119" i="4"/>
  <c r="AK127" i="4"/>
  <c r="AK135" i="4"/>
  <c r="AK142" i="4"/>
  <c r="AK150" i="4"/>
  <c r="AK158" i="4"/>
  <c r="AK166" i="4"/>
  <c r="AK174" i="4"/>
  <c r="AK190" i="4"/>
  <c r="AK198" i="4"/>
  <c r="AK206" i="4"/>
  <c r="AK210" i="4"/>
  <c r="AK199" i="4"/>
  <c r="AK20" i="4"/>
  <c r="AK36" i="4"/>
  <c r="AK30" i="4"/>
  <c r="AK56" i="4"/>
  <c r="AK88" i="4"/>
  <c r="AK120" i="4"/>
  <c r="AK151" i="4"/>
  <c r="AK52" i="4"/>
  <c r="AK84" i="4"/>
  <c r="AK116" i="4"/>
  <c r="AK147" i="4"/>
  <c r="AK179" i="4"/>
  <c r="AK58" i="4"/>
  <c r="AK90" i="4"/>
  <c r="AK122" i="4"/>
  <c r="AK153" i="4"/>
  <c r="AK195" i="4"/>
  <c r="AK54" i="4"/>
  <c r="AK86" i="4"/>
  <c r="AK118" i="4"/>
  <c r="AK149" i="4"/>
  <c r="AK203" i="4"/>
  <c r="AG19" i="4"/>
  <c r="AG27" i="4"/>
  <c r="AG35" i="4"/>
  <c r="AG43" i="4"/>
  <c r="AG51" i="4"/>
  <c r="AG59" i="4"/>
  <c r="AG67" i="4"/>
  <c r="AG75" i="4"/>
  <c r="AG83" i="4"/>
  <c r="AG91" i="4"/>
  <c r="AG99" i="4"/>
  <c r="AG107" i="4"/>
  <c r="AG115" i="4"/>
  <c r="AG123" i="4"/>
  <c r="AG131" i="4"/>
  <c r="AG139" i="4"/>
  <c r="AG146" i="4"/>
  <c r="AG154" i="4"/>
  <c r="AG162" i="4"/>
  <c r="AG170" i="4"/>
  <c r="AG178" i="4"/>
  <c r="AG194" i="4"/>
  <c r="AG202" i="4"/>
  <c r="AG209" i="4"/>
  <c r="AG177" i="4"/>
  <c r="AG18" i="4"/>
  <c r="AG34" i="4"/>
  <c r="AG28" i="4"/>
  <c r="AG58" i="4"/>
  <c r="AG90" i="4"/>
  <c r="AG122" i="4"/>
  <c r="AG153" i="4"/>
  <c r="AG54" i="4"/>
  <c r="AG86" i="4"/>
  <c r="AG118" i="4"/>
  <c r="AG149" i="4"/>
  <c r="AG205" i="4"/>
  <c r="AG50" i="4"/>
  <c r="AG82" i="4"/>
  <c r="AG114" i="4"/>
  <c r="AG145" i="4"/>
  <c r="AG173" i="4"/>
  <c r="AG56" i="4"/>
  <c r="AG88" i="4"/>
  <c r="AG120" i="4"/>
  <c r="AG151" i="4"/>
  <c r="AG189" i="4"/>
  <c r="AC19" i="4"/>
  <c r="AC27" i="4"/>
  <c r="AC35" i="4"/>
  <c r="AC43" i="4"/>
  <c r="AC51" i="4"/>
  <c r="AC59" i="4"/>
  <c r="AC67" i="4"/>
  <c r="AC75" i="4"/>
  <c r="AC83" i="4"/>
  <c r="AC91" i="4"/>
  <c r="AC99" i="4"/>
  <c r="AC107" i="4"/>
  <c r="AC115" i="4"/>
  <c r="AC123" i="4"/>
  <c r="AC131" i="4"/>
  <c r="AC139" i="4"/>
  <c r="AC146" i="4"/>
  <c r="AC154" i="4"/>
  <c r="AC162" i="4"/>
  <c r="AC170" i="4"/>
  <c r="AC178" i="4"/>
  <c r="AC194" i="4"/>
  <c r="AC202" i="4"/>
  <c r="AC209" i="4"/>
  <c r="AC179" i="4"/>
  <c r="AC16" i="4"/>
  <c r="AC32" i="4"/>
  <c r="AC26" i="4"/>
  <c r="AC54" i="4"/>
  <c r="AC86" i="4"/>
  <c r="AC118" i="4"/>
  <c r="AC149" i="4"/>
  <c r="AC50" i="4"/>
  <c r="AC82" i="4"/>
  <c r="AC114" i="4"/>
  <c r="AC145" i="4"/>
  <c r="AC189" i="4"/>
  <c r="AC46" i="4"/>
  <c r="AC78" i="4"/>
  <c r="AC110" i="4"/>
  <c r="AC141" i="4"/>
  <c r="AC197" i="4"/>
  <c r="AC48" i="4"/>
  <c r="AC80" i="4"/>
  <c r="AC112" i="4"/>
  <c r="AC143" i="4"/>
  <c r="AC205" i="4"/>
  <c r="AD209" i="4"/>
  <c r="AS207" i="4"/>
  <c r="AG195" i="4"/>
  <c r="AC173" i="4"/>
  <c r="CI148" i="4"/>
  <c r="EC148" i="4" s="1"/>
  <c r="CJ22" i="4"/>
  <c r="ED22" i="4" s="1"/>
  <c r="AR165" i="4"/>
  <c r="AR16" i="4"/>
  <c r="AR24" i="4"/>
  <c r="AR32" i="4"/>
  <c r="AR40" i="4"/>
  <c r="AR48" i="4"/>
  <c r="AR56" i="4"/>
  <c r="AR64" i="4"/>
  <c r="AR72" i="4"/>
  <c r="AR80" i="4"/>
  <c r="AR88" i="4"/>
  <c r="AR96" i="4"/>
  <c r="AR104" i="4"/>
  <c r="AR112" i="4"/>
  <c r="AR120" i="4"/>
  <c r="AR128" i="4"/>
  <c r="AR136" i="4"/>
  <c r="AR143" i="4"/>
  <c r="AR151" i="4"/>
  <c r="AR159" i="4"/>
  <c r="AN16" i="4"/>
  <c r="AN24" i="4"/>
  <c r="AN32" i="4"/>
  <c r="AN40" i="4"/>
  <c r="AN48" i="4"/>
  <c r="AN56" i="4"/>
  <c r="AN64" i="4"/>
  <c r="AN72" i="4"/>
  <c r="AN80" i="4"/>
  <c r="AN88" i="4"/>
  <c r="AN96" i="4"/>
  <c r="AN104" i="4"/>
  <c r="AN112" i="4"/>
  <c r="AN120" i="4"/>
  <c r="AN128" i="4"/>
  <c r="AN136" i="4"/>
  <c r="AN143" i="4"/>
  <c r="AN151" i="4"/>
  <c r="AN159" i="4"/>
  <c r="AN167" i="4"/>
  <c r="AJ169" i="4"/>
  <c r="AJ20" i="4"/>
  <c r="AJ28" i="4"/>
  <c r="AJ36" i="4"/>
  <c r="AJ44" i="4"/>
  <c r="AJ52" i="4"/>
  <c r="AJ60" i="4"/>
  <c r="AJ68" i="4"/>
  <c r="AJ76" i="4"/>
  <c r="AJ84" i="4"/>
  <c r="AJ92" i="4"/>
  <c r="AJ100" i="4"/>
  <c r="AJ108" i="4"/>
  <c r="AJ116" i="4"/>
  <c r="AJ124" i="4"/>
  <c r="AJ132" i="4"/>
  <c r="AJ149" i="4"/>
  <c r="AJ157" i="4"/>
  <c r="AJ165" i="4"/>
  <c r="AF16" i="4"/>
  <c r="AF24" i="4"/>
  <c r="AF32" i="4"/>
  <c r="AF40" i="4"/>
  <c r="AF48" i="4"/>
  <c r="AF56" i="4"/>
  <c r="AF64" i="4"/>
  <c r="AF72" i="4"/>
  <c r="AF80" i="4"/>
  <c r="AF88" i="4"/>
  <c r="AF96" i="4"/>
  <c r="AF104" i="4"/>
  <c r="AF112" i="4"/>
  <c r="AF120" i="4"/>
  <c r="AF128" i="4"/>
  <c r="AF136" i="4"/>
  <c r="AF143" i="4"/>
  <c r="AF151" i="4"/>
  <c r="AF159" i="4"/>
  <c r="AF169" i="4"/>
  <c r="AB18" i="4"/>
  <c r="AB26" i="4"/>
  <c r="AB34" i="4"/>
  <c r="AB42" i="4"/>
  <c r="AB50" i="4"/>
  <c r="AB58" i="4"/>
  <c r="AB66" i="4"/>
  <c r="AB74" i="4"/>
  <c r="AB82" i="4"/>
  <c r="AB90" i="4"/>
  <c r="AB98" i="4"/>
  <c r="AB106" i="4"/>
  <c r="AB114" i="4"/>
  <c r="AB122" i="4"/>
  <c r="AB130" i="4"/>
  <c r="AB138" i="4"/>
  <c r="AB145" i="4"/>
  <c r="AB153" i="4"/>
  <c r="AB161" i="4"/>
  <c r="AB171" i="4"/>
  <c r="AR206" i="4"/>
  <c r="AN203" i="4"/>
  <c r="AN200" i="4"/>
  <c r="AJ197" i="4"/>
  <c r="AR193" i="4"/>
  <c r="AR190" i="4"/>
  <c r="AN179" i="4"/>
  <c r="AN176" i="4"/>
  <c r="AJ173" i="4"/>
  <c r="AJ170" i="4"/>
  <c r="AR166" i="4"/>
  <c r="AF164" i="4"/>
  <c r="AN160" i="4"/>
  <c r="AB158" i="4"/>
  <c r="AJ154" i="4"/>
  <c r="AR150" i="4"/>
  <c r="AF148" i="4"/>
  <c r="AN144" i="4"/>
  <c r="AB142" i="4"/>
  <c r="AJ139" i="4"/>
  <c r="AR135" i="4"/>
  <c r="AF133" i="4"/>
  <c r="AN129" i="4"/>
  <c r="AB127" i="4"/>
  <c r="AJ123" i="4"/>
  <c r="AR119" i="4"/>
  <c r="AF117" i="4"/>
  <c r="AN113" i="4"/>
  <c r="AB111" i="4"/>
  <c r="AJ107" i="4"/>
  <c r="AR103" i="4"/>
  <c r="AF101" i="4"/>
  <c r="AN97" i="4"/>
  <c r="AB95" i="4"/>
  <c r="AJ91" i="4"/>
  <c r="AR87" i="4"/>
  <c r="AF85" i="4"/>
  <c r="AN81" i="4"/>
  <c r="AB79" i="4"/>
  <c r="AJ75" i="4"/>
  <c r="AR71" i="4"/>
  <c r="AF69" i="4"/>
  <c r="AN65" i="4"/>
  <c r="AB63" i="4"/>
  <c r="AJ59" i="4"/>
  <c r="AR55" i="4"/>
  <c r="AF53" i="4"/>
  <c r="AN49" i="4"/>
  <c r="AB47" i="4"/>
  <c r="AJ43" i="4"/>
  <c r="AR39" i="4"/>
  <c r="AF37" i="4"/>
  <c r="AN33" i="4"/>
  <c r="AB31" i="4"/>
  <c r="AJ27" i="4"/>
  <c r="AR23" i="4"/>
  <c r="AF21" i="4"/>
  <c r="AN17" i="4"/>
  <c r="CJ196" i="4"/>
  <c r="ED196" i="4" s="1"/>
  <c r="CJ192" i="4"/>
  <c r="ED192" i="4" s="1"/>
  <c r="CJ188" i="4"/>
  <c r="ED188" i="4" s="1"/>
  <c r="CJ176" i="4"/>
  <c r="ED176" i="4" s="1"/>
  <c r="CJ172" i="4"/>
  <c r="ED172" i="4" s="1"/>
  <c r="CJ168" i="4"/>
  <c r="ED168" i="4" s="1"/>
  <c r="CJ164" i="4"/>
  <c r="ED164" i="4" s="1"/>
  <c r="CJ160" i="4"/>
  <c r="ED160" i="4" s="1"/>
  <c r="CJ156" i="4"/>
  <c r="ED156" i="4" s="1"/>
  <c r="CJ152" i="4"/>
  <c r="ED152" i="4" s="1"/>
  <c r="CJ148" i="4"/>
  <c r="ED148" i="4" s="1"/>
  <c r="CJ136" i="4"/>
  <c r="CJ120" i="4"/>
  <c r="ED120" i="4" s="1"/>
  <c r="CJ104" i="4"/>
  <c r="ED104" i="4" s="1"/>
  <c r="CJ88" i="4"/>
  <c r="ED88" i="4" s="1"/>
  <c r="CJ72" i="4"/>
  <c r="ED72" i="4" s="1"/>
  <c r="CJ56" i="4"/>
  <c r="ED56" i="4" s="1"/>
  <c r="CJ40" i="4"/>
  <c r="ED40" i="4" s="1"/>
  <c r="CJ24" i="4"/>
  <c r="ED24" i="4" s="1"/>
  <c r="BW209" i="4"/>
  <c r="DQ209" i="4" s="1"/>
  <c r="CE206" i="4"/>
  <c r="DY206" i="4" s="1"/>
  <c r="CM202" i="4"/>
  <c r="EG202" i="4" s="1"/>
  <c r="CA200" i="4"/>
  <c r="DU200" i="4" s="1"/>
  <c r="CI196" i="4"/>
  <c r="EC196" i="4" s="1"/>
  <c r="BW194" i="4"/>
  <c r="DQ194" i="4" s="1"/>
  <c r="CE190" i="4"/>
  <c r="DY190" i="4" s="1"/>
  <c r="CM178" i="4"/>
  <c r="EG178" i="4" s="1"/>
  <c r="CA176" i="4"/>
  <c r="DU176" i="4" s="1"/>
  <c r="CI172" i="4"/>
  <c r="EC172" i="4" s="1"/>
  <c r="BW170" i="4"/>
  <c r="DQ170" i="4" s="1"/>
  <c r="CE166" i="4"/>
  <c r="DY166" i="4" s="1"/>
  <c r="CM162" i="4"/>
  <c r="EG162" i="4" s="1"/>
  <c r="CA160" i="4"/>
  <c r="DU160" i="4" s="1"/>
  <c r="CI156" i="4"/>
  <c r="EC156" i="4" s="1"/>
  <c r="BW154" i="4"/>
  <c r="DQ154" i="4" s="1"/>
  <c r="CF136" i="4"/>
  <c r="CF120" i="4"/>
  <c r="DZ120" i="4" s="1"/>
  <c r="CF104" i="4"/>
  <c r="DZ104" i="4" s="1"/>
  <c r="CF88" i="4"/>
  <c r="DZ88" i="4" s="1"/>
  <c r="CF72" i="4"/>
  <c r="DZ72" i="4" s="1"/>
  <c r="CF56" i="4"/>
  <c r="DZ56" i="4" s="1"/>
  <c r="CF40" i="4"/>
  <c r="DZ40" i="4" s="1"/>
  <c r="CJ19" i="4"/>
  <c r="ED19" i="4" s="1"/>
  <c r="CJ27" i="4"/>
  <c r="CJ35" i="4"/>
  <c r="ED35" i="4" s="1"/>
  <c r="CJ43" i="4"/>
  <c r="ED43" i="4" s="1"/>
  <c r="CJ51" i="4"/>
  <c r="ED51" i="4" s="1"/>
  <c r="CJ59" i="4"/>
  <c r="ED59" i="4" s="1"/>
  <c r="CJ67" i="4"/>
  <c r="ED67" i="4" s="1"/>
  <c r="CJ75" i="4"/>
  <c r="ED75" i="4" s="1"/>
  <c r="CJ83" i="4"/>
  <c r="ED83" i="4" s="1"/>
  <c r="CJ91" i="4"/>
  <c r="ED91" i="4" s="1"/>
  <c r="CJ99" i="4"/>
  <c r="ED99" i="4" s="1"/>
  <c r="CJ107" i="4"/>
  <c r="ED107" i="4" s="1"/>
  <c r="CJ115" i="4"/>
  <c r="ED115" i="4" s="1"/>
  <c r="CJ123" i="4"/>
  <c r="ED123" i="4" s="1"/>
  <c r="CJ131" i="4"/>
  <c r="ED131" i="4" s="1"/>
  <c r="CJ139" i="4"/>
  <c r="CJ146" i="4"/>
  <c r="ED146" i="4" s="1"/>
  <c r="CJ42" i="4"/>
  <c r="ED42" i="4" s="1"/>
  <c r="CJ74" i="4"/>
  <c r="ED74" i="4" s="1"/>
  <c r="CJ106" i="4"/>
  <c r="ED106" i="4" s="1"/>
  <c r="CJ138" i="4"/>
  <c r="CJ36" i="4"/>
  <c r="CJ68" i="4"/>
  <c r="ED68" i="4" s="1"/>
  <c r="CJ100" i="4"/>
  <c r="ED100" i="4" s="1"/>
  <c r="CJ132" i="4"/>
  <c r="ED132" i="4" s="1"/>
  <c r="CJ151" i="4"/>
  <c r="ED151" i="4" s="1"/>
  <c r="CJ159" i="4"/>
  <c r="ED159" i="4" s="1"/>
  <c r="CJ167" i="4"/>
  <c r="ED167" i="4" s="1"/>
  <c r="CJ175" i="4"/>
  <c r="ED175" i="4" s="1"/>
  <c r="CJ191" i="4"/>
  <c r="ED191" i="4" s="1"/>
  <c r="CJ199" i="4"/>
  <c r="ED199" i="4" s="1"/>
  <c r="CJ207" i="4"/>
  <c r="ED207" i="4" s="1"/>
  <c r="CJ211" i="4"/>
  <c r="ED211" i="4" s="1"/>
  <c r="CF21" i="4"/>
  <c r="CF29" i="4"/>
  <c r="DZ29" i="4" s="1"/>
  <c r="CF37" i="4"/>
  <c r="CF45" i="4"/>
  <c r="DZ45" i="4" s="1"/>
  <c r="CF53" i="4"/>
  <c r="DZ53" i="4" s="1"/>
  <c r="CF61" i="4"/>
  <c r="DZ61" i="4" s="1"/>
  <c r="CF69" i="4"/>
  <c r="DZ69" i="4" s="1"/>
  <c r="CF77" i="4"/>
  <c r="DZ77" i="4" s="1"/>
  <c r="CF85" i="4"/>
  <c r="DZ85" i="4" s="1"/>
  <c r="CF93" i="4"/>
  <c r="DZ93" i="4" s="1"/>
  <c r="CF101" i="4"/>
  <c r="DZ101" i="4" s="1"/>
  <c r="CF109" i="4"/>
  <c r="DZ109" i="4" s="1"/>
  <c r="CF117" i="4"/>
  <c r="DZ117" i="4" s="1"/>
  <c r="CF125" i="4"/>
  <c r="DZ125" i="4" s="1"/>
  <c r="CF133" i="4"/>
  <c r="CF140" i="4"/>
  <c r="DZ140" i="4" s="1"/>
  <c r="CF20" i="4"/>
  <c r="CF52" i="4"/>
  <c r="DZ52" i="4" s="1"/>
  <c r="CF84" i="4"/>
  <c r="DZ84" i="4" s="1"/>
  <c r="CF116" i="4"/>
  <c r="DZ116" i="4" s="1"/>
  <c r="CF147" i="4"/>
  <c r="DZ147" i="4" s="1"/>
  <c r="CF38" i="4"/>
  <c r="CF70" i="4"/>
  <c r="DZ70" i="4" s="1"/>
  <c r="CF102" i="4"/>
  <c r="DZ102" i="4" s="1"/>
  <c r="CF134" i="4"/>
  <c r="DZ134" i="4" s="1"/>
  <c r="CF153" i="4"/>
  <c r="DZ153" i="4" s="1"/>
  <c r="CF161" i="4"/>
  <c r="DZ161" i="4" s="1"/>
  <c r="CF169" i="4"/>
  <c r="DZ169" i="4" s="1"/>
  <c r="CF177" i="4"/>
  <c r="DZ177" i="4" s="1"/>
  <c r="CF193" i="4"/>
  <c r="DZ193" i="4" s="1"/>
  <c r="CF201" i="4"/>
  <c r="DZ201" i="4" s="1"/>
  <c r="CB15" i="4"/>
  <c r="CB23" i="4"/>
  <c r="DV23" i="4" s="1"/>
  <c r="CB31" i="4"/>
  <c r="DV31" i="4" s="1"/>
  <c r="CB39" i="4"/>
  <c r="DV39" i="4" s="1"/>
  <c r="CB47" i="4"/>
  <c r="DV47" i="4" s="1"/>
  <c r="CB55" i="4"/>
  <c r="DV55" i="4" s="1"/>
  <c r="CB63" i="4"/>
  <c r="DV63" i="4" s="1"/>
  <c r="CB71" i="4"/>
  <c r="DV71" i="4" s="1"/>
  <c r="CB79" i="4"/>
  <c r="DV79" i="4" s="1"/>
  <c r="CB87" i="4"/>
  <c r="DV87" i="4" s="1"/>
  <c r="CB95" i="4"/>
  <c r="DV95" i="4" s="1"/>
  <c r="CB103" i="4"/>
  <c r="DV103" i="4" s="1"/>
  <c r="CB111" i="4"/>
  <c r="DV111" i="4" s="1"/>
  <c r="CB119" i="4"/>
  <c r="DV119" i="4" s="1"/>
  <c r="CB127" i="4"/>
  <c r="DV127" i="4" s="1"/>
  <c r="CB135" i="4"/>
  <c r="DV135" i="4" s="1"/>
  <c r="CB142" i="4"/>
  <c r="DV142" i="4" s="1"/>
  <c r="CB14" i="4"/>
  <c r="CB46" i="4"/>
  <c r="DV46" i="4" s="1"/>
  <c r="CB78" i="4"/>
  <c r="DV78" i="4" s="1"/>
  <c r="CB110" i="4"/>
  <c r="DV110" i="4" s="1"/>
  <c r="CB141" i="4"/>
  <c r="DV141" i="4" s="1"/>
  <c r="CB40" i="4"/>
  <c r="DV40" i="4" s="1"/>
  <c r="CB72" i="4"/>
  <c r="DV72" i="4" s="1"/>
  <c r="CB104" i="4"/>
  <c r="DV104" i="4" s="1"/>
  <c r="CB136" i="4"/>
  <c r="DV136" i="4" s="1"/>
  <c r="CB153" i="4"/>
  <c r="DV153" i="4" s="1"/>
  <c r="CB161" i="4"/>
  <c r="DV161" i="4" s="1"/>
  <c r="CB169" i="4"/>
  <c r="DV169" i="4" s="1"/>
  <c r="CB177" i="4"/>
  <c r="DV177" i="4" s="1"/>
  <c r="CB193" i="4"/>
  <c r="DV193" i="4" s="1"/>
  <c r="CB201" i="4"/>
  <c r="DV201" i="4" s="1"/>
  <c r="BX15" i="4"/>
  <c r="DR15" i="4" s="1"/>
  <c r="BX23" i="4"/>
  <c r="DR23" i="4" s="1"/>
  <c r="BX31" i="4"/>
  <c r="DR31" i="4" s="1"/>
  <c r="BX39" i="4"/>
  <c r="DR39" i="4" s="1"/>
  <c r="BX47" i="4"/>
  <c r="DR47" i="4" s="1"/>
  <c r="BX55" i="4"/>
  <c r="DR55" i="4" s="1"/>
  <c r="BX63" i="4"/>
  <c r="DR63" i="4" s="1"/>
  <c r="BX71" i="4"/>
  <c r="DR71" i="4" s="1"/>
  <c r="BX79" i="4"/>
  <c r="DR79" i="4" s="1"/>
  <c r="BX87" i="4"/>
  <c r="DR87" i="4" s="1"/>
  <c r="BX95" i="4"/>
  <c r="DR95" i="4" s="1"/>
  <c r="BX103" i="4"/>
  <c r="DR103" i="4" s="1"/>
  <c r="BX111" i="4"/>
  <c r="DR111" i="4" s="1"/>
  <c r="BX119" i="4"/>
  <c r="DR119" i="4" s="1"/>
  <c r="BX127" i="4"/>
  <c r="DR127" i="4" s="1"/>
  <c r="BX135" i="4"/>
  <c r="DR135" i="4" s="1"/>
  <c r="BX142" i="4"/>
  <c r="DR142" i="4" s="1"/>
  <c r="BX16" i="4"/>
  <c r="DR16" i="4" s="1"/>
  <c r="BX48" i="4"/>
  <c r="DR48" i="4" s="1"/>
  <c r="BX80" i="4"/>
  <c r="DR80" i="4" s="1"/>
  <c r="BX112" i="4"/>
  <c r="DR112" i="4" s="1"/>
  <c r="BX143" i="4"/>
  <c r="DR143" i="4" s="1"/>
  <c r="BX42" i="4"/>
  <c r="DR42" i="4" s="1"/>
  <c r="BX74" i="4"/>
  <c r="DR74" i="4" s="1"/>
  <c r="BX106" i="4"/>
  <c r="DR106" i="4" s="1"/>
  <c r="BX138" i="4"/>
  <c r="DR138" i="4" s="1"/>
  <c r="BX153" i="4"/>
  <c r="DR153" i="4" s="1"/>
  <c r="BX161" i="4"/>
  <c r="DR161" i="4" s="1"/>
  <c r="BX169" i="4"/>
  <c r="DR169" i="4" s="1"/>
  <c r="BX177" i="4"/>
  <c r="DR177" i="4" s="1"/>
  <c r="BX193" i="4"/>
  <c r="DR193" i="4" s="1"/>
  <c r="BX201" i="4"/>
  <c r="DR201" i="4" s="1"/>
  <c r="CJ210" i="4"/>
  <c r="ED210" i="4" s="1"/>
  <c r="CJ206" i="4"/>
  <c r="ED206" i="4" s="1"/>
  <c r="CF196" i="4"/>
  <c r="DZ196" i="4" s="1"/>
  <c r="CF192" i="4"/>
  <c r="DZ192" i="4" s="1"/>
  <c r="CF188" i="4"/>
  <c r="DZ188" i="4" s="1"/>
  <c r="CF176" i="4"/>
  <c r="DZ176" i="4" s="1"/>
  <c r="CF172" i="4"/>
  <c r="DZ172" i="4" s="1"/>
  <c r="CF168" i="4"/>
  <c r="DZ168" i="4" s="1"/>
  <c r="CF164" i="4"/>
  <c r="DZ164" i="4" s="1"/>
  <c r="CF160" i="4"/>
  <c r="DZ160" i="4" s="1"/>
  <c r="CF156" i="4"/>
  <c r="DZ156" i="4" s="1"/>
  <c r="CF152" i="4"/>
  <c r="DZ152" i="4" s="1"/>
  <c r="CF148" i="4"/>
  <c r="DZ148" i="4" s="1"/>
  <c r="BX134" i="4"/>
  <c r="DR134" i="4" s="1"/>
  <c r="BX118" i="4"/>
  <c r="DR118" i="4" s="1"/>
  <c r="BX102" i="4"/>
  <c r="DR102" i="4" s="1"/>
  <c r="BX86" i="4"/>
  <c r="DR86" i="4" s="1"/>
  <c r="BX70" i="4"/>
  <c r="DR70" i="4" s="1"/>
  <c r="BX54" i="4"/>
  <c r="DR54" i="4" s="1"/>
  <c r="BX38" i="4"/>
  <c r="DR38" i="4" s="1"/>
  <c r="BX22" i="4"/>
  <c r="DR22" i="4" s="1"/>
  <c r="DJ14" i="4"/>
  <c r="CF204" i="4"/>
  <c r="DZ204" i="4" s="1"/>
  <c r="CJ198" i="4"/>
  <c r="ED198" i="4" s="1"/>
  <c r="N211" i="4"/>
  <c r="BH211" i="4" s="1"/>
  <c r="EV211" i="4" s="1"/>
  <c r="N207" i="4"/>
  <c r="R205" i="4"/>
  <c r="V203" i="4"/>
  <c r="BP203" i="4" s="1"/>
  <c r="FD203" i="4" s="1"/>
  <c r="F203" i="4"/>
  <c r="AZ203" i="4" s="1"/>
  <c r="EN203" i="4" s="1"/>
  <c r="J201" i="4"/>
  <c r="BD201" i="4" s="1"/>
  <c r="ER201" i="4" s="1"/>
  <c r="N199" i="4"/>
  <c r="BH199" i="4" s="1"/>
  <c r="EV199" i="4" s="1"/>
  <c r="R197" i="4"/>
  <c r="BL197" i="4" s="1"/>
  <c r="EZ197" i="4" s="1"/>
  <c r="V195" i="4"/>
  <c r="BP195" i="4" s="1"/>
  <c r="FD195" i="4" s="1"/>
  <c r="F195" i="4"/>
  <c r="AZ195" i="4" s="1"/>
  <c r="EN195" i="4" s="1"/>
  <c r="J193" i="4"/>
  <c r="BD193" i="4" s="1"/>
  <c r="ER193" i="4" s="1"/>
  <c r="N191" i="4"/>
  <c r="R189" i="4"/>
  <c r="V179" i="4"/>
  <c r="BP179" i="4" s="1"/>
  <c r="FD179" i="4" s="1"/>
  <c r="F179" i="4"/>
  <c r="AZ179" i="4" s="1"/>
  <c r="EN179" i="4" s="1"/>
  <c r="J177" i="4"/>
  <c r="BD177" i="4" s="1"/>
  <c r="ER177" i="4" s="1"/>
  <c r="N175" i="4"/>
  <c r="R173" i="4"/>
  <c r="BL173" i="4" s="1"/>
  <c r="EZ173" i="4" s="1"/>
  <c r="V171" i="4"/>
  <c r="BP171" i="4" s="1"/>
  <c r="FD171" i="4" s="1"/>
  <c r="F171" i="4"/>
  <c r="AZ171" i="4" s="1"/>
  <c r="EN171" i="4" s="1"/>
  <c r="J169" i="4"/>
  <c r="BD169" i="4" s="1"/>
  <c r="ER169" i="4" s="1"/>
  <c r="N167" i="4"/>
  <c r="R165" i="4"/>
  <c r="BL165" i="4" s="1"/>
  <c r="EZ165" i="4" s="1"/>
  <c r="V163" i="4"/>
  <c r="BP163" i="4" s="1"/>
  <c r="FD163" i="4" s="1"/>
  <c r="F163" i="4"/>
  <c r="AZ163" i="4" s="1"/>
  <c r="EN163" i="4" s="1"/>
  <c r="J161" i="4"/>
  <c r="BD161" i="4" s="1"/>
  <c r="ER161" i="4" s="1"/>
  <c r="N159" i="4"/>
  <c r="R157" i="4"/>
  <c r="BL157" i="4" s="1"/>
  <c r="EZ157" i="4" s="1"/>
  <c r="V155" i="4"/>
  <c r="BP155" i="4" s="1"/>
  <c r="FD155" i="4" s="1"/>
  <c r="F155" i="4"/>
  <c r="AZ155" i="4" s="1"/>
  <c r="EN155" i="4" s="1"/>
  <c r="J153" i="4"/>
  <c r="BD153" i="4" s="1"/>
  <c r="ER153" i="4" s="1"/>
  <c r="N151" i="4"/>
  <c r="BH151" i="4" s="1"/>
  <c r="R149" i="4"/>
  <c r="BL149" i="4" s="1"/>
  <c r="EZ149" i="4" s="1"/>
  <c r="V147" i="4"/>
  <c r="BP147" i="4" s="1"/>
  <c r="FD147" i="4" s="1"/>
  <c r="F147" i="4"/>
  <c r="AZ147" i="4" s="1"/>
  <c r="EN147" i="4" s="1"/>
  <c r="J145" i="4"/>
  <c r="BD145" i="4" s="1"/>
  <c r="ER145" i="4" s="1"/>
  <c r="N143" i="4"/>
  <c r="R141" i="4"/>
  <c r="J138" i="4"/>
  <c r="N136" i="4"/>
  <c r="R134" i="4"/>
  <c r="V132" i="4"/>
  <c r="BP132" i="4" s="1"/>
  <c r="FD132" i="4" s="1"/>
  <c r="F132" i="4"/>
  <c r="AZ132" i="4" s="1"/>
  <c r="EN132" i="4" s="1"/>
  <c r="J130" i="4"/>
  <c r="BD130" i="4" s="1"/>
  <c r="ER130" i="4" s="1"/>
  <c r="N128" i="4"/>
  <c r="R126" i="4"/>
  <c r="V124" i="4"/>
  <c r="BP124" i="4" s="1"/>
  <c r="FD124" i="4" s="1"/>
  <c r="F124" i="4"/>
  <c r="AZ124" i="4" s="1"/>
  <c r="EN124" i="4" s="1"/>
  <c r="J122" i="4"/>
  <c r="BD122" i="4" s="1"/>
  <c r="ER122" i="4" s="1"/>
  <c r="N120" i="4"/>
  <c r="BH120" i="4" s="1"/>
  <c r="R118" i="4"/>
  <c r="V116" i="4"/>
  <c r="BP116" i="4" s="1"/>
  <c r="FD116" i="4" s="1"/>
  <c r="F116" i="4"/>
  <c r="AZ116" i="4" s="1"/>
  <c r="EN116" i="4" s="1"/>
  <c r="J114" i="4"/>
  <c r="BD114" i="4" s="1"/>
  <c r="ER114" i="4" s="1"/>
  <c r="N112" i="4"/>
  <c r="R110" i="4"/>
  <c r="V108" i="4"/>
  <c r="BP108" i="4" s="1"/>
  <c r="FD108" i="4" s="1"/>
  <c r="F108" i="4"/>
  <c r="AZ108" i="4" s="1"/>
  <c r="EN108" i="4" s="1"/>
  <c r="J106" i="4"/>
  <c r="BD106" i="4" s="1"/>
  <c r="ER106" i="4" s="1"/>
  <c r="N104" i="4"/>
  <c r="R102" i="4"/>
  <c r="V100" i="4"/>
  <c r="BP100" i="4" s="1"/>
  <c r="FD100" i="4" s="1"/>
  <c r="F100" i="4"/>
  <c r="AZ100" i="4" s="1"/>
  <c r="EN100" i="4" s="1"/>
  <c r="J98" i="4"/>
  <c r="BD98" i="4" s="1"/>
  <c r="ER98" i="4" s="1"/>
  <c r="N96" i="4"/>
  <c r="R94" i="4"/>
  <c r="V92" i="4"/>
  <c r="BP92" i="4" s="1"/>
  <c r="FD92" i="4" s="1"/>
  <c r="F92" i="4"/>
  <c r="AZ92" i="4" s="1"/>
  <c r="EN92" i="4" s="1"/>
  <c r="J90" i="4"/>
  <c r="BD90" i="4" s="1"/>
  <c r="ER90" i="4" s="1"/>
  <c r="N88" i="4"/>
  <c r="BH88" i="4" s="1"/>
  <c r="R86" i="4"/>
  <c r="V84" i="4"/>
  <c r="BP84" i="4" s="1"/>
  <c r="FD84" i="4" s="1"/>
  <c r="F84" i="4"/>
  <c r="AZ84" i="4" s="1"/>
  <c r="EN84" i="4" s="1"/>
  <c r="J82" i="4"/>
  <c r="BD82" i="4" s="1"/>
  <c r="ER82" i="4" s="1"/>
  <c r="N80" i="4"/>
  <c r="R78" i="4"/>
  <c r="V76" i="4"/>
  <c r="BP76" i="4" s="1"/>
  <c r="FD76" i="4" s="1"/>
  <c r="F76" i="4"/>
  <c r="AZ76" i="4" s="1"/>
  <c r="EN76" i="4" s="1"/>
  <c r="J74" i="4"/>
  <c r="BD74" i="4" s="1"/>
  <c r="ER74" i="4" s="1"/>
  <c r="N72" i="4"/>
  <c r="R70" i="4"/>
  <c r="V68" i="4"/>
  <c r="BP68" i="4" s="1"/>
  <c r="FD68" i="4" s="1"/>
  <c r="F68" i="4"/>
  <c r="AZ68" i="4" s="1"/>
  <c r="EN68" i="4" s="1"/>
  <c r="J66" i="4"/>
  <c r="BD66" i="4" s="1"/>
  <c r="ER66" i="4" s="1"/>
  <c r="N64" i="4"/>
  <c r="R62" i="4"/>
  <c r="V60" i="4"/>
  <c r="BP60" i="4" s="1"/>
  <c r="FD60" i="4" s="1"/>
  <c r="F60" i="4"/>
  <c r="AZ60" i="4" s="1"/>
  <c r="EN60" i="4" s="1"/>
  <c r="J58" i="4"/>
  <c r="BD58" i="4" s="1"/>
  <c r="ER58" i="4" s="1"/>
  <c r="N56" i="4"/>
  <c r="BH56" i="4" s="1"/>
  <c r="R54" i="4"/>
  <c r="V52" i="4"/>
  <c r="BP52" i="4" s="1"/>
  <c r="FD52" i="4" s="1"/>
  <c r="F52" i="4"/>
  <c r="AZ52" i="4" s="1"/>
  <c r="EN52" i="4" s="1"/>
  <c r="J50" i="4"/>
  <c r="BD50" i="4" s="1"/>
  <c r="ER50" i="4" s="1"/>
  <c r="N48" i="4"/>
  <c r="R46" i="4"/>
  <c r="V44" i="4"/>
  <c r="BP44" i="4" s="1"/>
  <c r="FD44" i="4" s="1"/>
  <c r="F44" i="4"/>
  <c r="AZ44" i="4" s="1"/>
  <c r="EN44" i="4" s="1"/>
  <c r="J42" i="4"/>
  <c r="N40" i="4"/>
  <c r="R38" i="4"/>
  <c r="V36" i="4"/>
  <c r="F36" i="4"/>
  <c r="AZ36" i="4" s="1"/>
  <c r="EN36" i="4" s="1"/>
  <c r="J34" i="4"/>
  <c r="BD34" i="4" s="1"/>
  <c r="N32" i="4"/>
  <c r="R30" i="4"/>
  <c r="BL30" i="4" s="1"/>
  <c r="EZ30" i="4" s="1"/>
  <c r="V28" i="4"/>
  <c r="BP28" i="4" s="1"/>
  <c r="F28" i="4"/>
  <c r="AZ28" i="4" s="1"/>
  <c r="EN28" i="4" s="1"/>
  <c r="J26" i="4"/>
  <c r="N24" i="4"/>
  <c r="R22" i="4"/>
  <c r="BL22" i="4" s="1"/>
  <c r="V20" i="4"/>
  <c r="BP20" i="4" s="1"/>
  <c r="FD20" i="4" s="1"/>
  <c r="F20" i="4"/>
  <c r="AZ20" i="4" s="1"/>
  <c r="EN20" i="4" s="1"/>
  <c r="J18" i="4"/>
  <c r="BD18" i="4" s="1"/>
  <c r="N16" i="4"/>
  <c r="BH16" i="4" s="1"/>
  <c r="EV16" i="4" s="1"/>
  <c r="AM211" i="4"/>
  <c r="AM207" i="4"/>
  <c r="AM205" i="4"/>
  <c r="AM203" i="4"/>
  <c r="AM201" i="4"/>
  <c r="AM199" i="4"/>
  <c r="AM197" i="4"/>
  <c r="AM195" i="4"/>
  <c r="AM193" i="4"/>
  <c r="AM191" i="4"/>
  <c r="AM189" i="4"/>
  <c r="AM179" i="4"/>
  <c r="AM177" i="4"/>
  <c r="AM175" i="4"/>
  <c r="AM173" i="4"/>
  <c r="AM171" i="4"/>
  <c r="AM169" i="4"/>
  <c r="AM167" i="4"/>
  <c r="AM165" i="4"/>
  <c r="AM163" i="4"/>
  <c r="AM161" i="4"/>
  <c r="AM159" i="4"/>
  <c r="AM157" i="4"/>
  <c r="AM155" i="4"/>
  <c r="AM153" i="4"/>
  <c r="AM151" i="4"/>
  <c r="AM149" i="4"/>
  <c r="AM147" i="4"/>
  <c r="AM145" i="4"/>
  <c r="AM143" i="4"/>
  <c r="AM141" i="4"/>
  <c r="AM138" i="4"/>
  <c r="AM136" i="4"/>
  <c r="AM134" i="4"/>
  <c r="AM132" i="4"/>
  <c r="AM130" i="4"/>
  <c r="AM128" i="4"/>
  <c r="AM126" i="4"/>
  <c r="AM124" i="4"/>
  <c r="AM122" i="4"/>
  <c r="AM120" i="4"/>
  <c r="AM118" i="4"/>
  <c r="AM116" i="4"/>
  <c r="AM114" i="4"/>
  <c r="AM112" i="4"/>
  <c r="AM110" i="4"/>
  <c r="AM108" i="4"/>
  <c r="AM106" i="4"/>
  <c r="AM104" i="4"/>
  <c r="AM102" i="4"/>
  <c r="AM100" i="4"/>
  <c r="AM98" i="4"/>
  <c r="AM96" i="4"/>
  <c r="AM94" i="4"/>
  <c r="AM92" i="4"/>
  <c r="AM90" i="4"/>
  <c r="AM88" i="4"/>
  <c r="AM86" i="4"/>
  <c r="AM84" i="4"/>
  <c r="AM82" i="4"/>
  <c r="AM80" i="4"/>
  <c r="AM78" i="4"/>
  <c r="AM76" i="4"/>
  <c r="AM74" i="4"/>
  <c r="AM72" i="4"/>
  <c r="AM70" i="4"/>
  <c r="AM68" i="4"/>
  <c r="AM66" i="4"/>
  <c r="AM64" i="4"/>
  <c r="AM62" i="4"/>
  <c r="AM60" i="4"/>
  <c r="AM58" i="4"/>
  <c r="AM56" i="4"/>
  <c r="AM54" i="4"/>
  <c r="AM52" i="4"/>
  <c r="AM50" i="4"/>
  <c r="AM48" i="4"/>
  <c r="AM46" i="4"/>
  <c r="AM44" i="4"/>
  <c r="AM42" i="4"/>
  <c r="AM40" i="4"/>
  <c r="AM38" i="4"/>
  <c r="AM36" i="4"/>
  <c r="AM34" i="4"/>
  <c r="AM32" i="4"/>
  <c r="AM30" i="4"/>
  <c r="AM28" i="4"/>
  <c r="AM26" i="4"/>
  <c r="AM24" i="4"/>
  <c r="AM22" i="4"/>
  <c r="AM20" i="4"/>
  <c r="AM18" i="4"/>
  <c r="AM16" i="4"/>
  <c r="CM17" i="4"/>
  <c r="EG17" i="4" s="1"/>
  <c r="CM25" i="4"/>
  <c r="EG25" i="4" s="1"/>
  <c r="CM33" i="4"/>
  <c r="CM41" i="4"/>
  <c r="CM49" i="4"/>
  <c r="EG49" i="4" s="1"/>
  <c r="CM57" i="4"/>
  <c r="EG57" i="4" s="1"/>
  <c r="CM65" i="4"/>
  <c r="EG65" i="4" s="1"/>
  <c r="CM73" i="4"/>
  <c r="EG73" i="4" s="1"/>
  <c r="CM81" i="4"/>
  <c r="EG81" i="4" s="1"/>
  <c r="CM89" i="4"/>
  <c r="EG89" i="4" s="1"/>
  <c r="CM97" i="4"/>
  <c r="EG97" i="4" s="1"/>
  <c r="CM105" i="4"/>
  <c r="EG105" i="4" s="1"/>
  <c r="CM113" i="4"/>
  <c r="EG113" i="4" s="1"/>
  <c r="CM121" i="4"/>
  <c r="EG121" i="4" s="1"/>
  <c r="CM129" i="4"/>
  <c r="EG129" i="4" s="1"/>
  <c r="CM137" i="4"/>
  <c r="EG137" i="4" s="1"/>
  <c r="CM144" i="4"/>
  <c r="EG144" i="4" s="1"/>
  <c r="CM18" i="4"/>
  <c r="EG18" i="4" s="1"/>
  <c r="CM26" i="4"/>
  <c r="EG26" i="4" s="1"/>
  <c r="CM34" i="4"/>
  <c r="EG34" i="4" s="1"/>
  <c r="CM42" i="4"/>
  <c r="CM50" i="4"/>
  <c r="EG50" i="4" s="1"/>
  <c r="CM58" i="4"/>
  <c r="EG58" i="4" s="1"/>
  <c r="CM66" i="4"/>
  <c r="EG66" i="4" s="1"/>
  <c r="CM74" i="4"/>
  <c r="EG74" i="4" s="1"/>
  <c r="CM82" i="4"/>
  <c r="EG82" i="4" s="1"/>
  <c r="CM90" i="4"/>
  <c r="EG90" i="4" s="1"/>
  <c r="CM98" i="4"/>
  <c r="EG98" i="4" s="1"/>
  <c r="CM106" i="4"/>
  <c r="EG106" i="4" s="1"/>
  <c r="CM114" i="4"/>
  <c r="EG114" i="4" s="1"/>
  <c r="CM122" i="4"/>
  <c r="EG122" i="4" s="1"/>
  <c r="CM130" i="4"/>
  <c r="EG130" i="4" s="1"/>
  <c r="CM138" i="4"/>
  <c r="EG138" i="4" s="1"/>
  <c r="CM145" i="4"/>
  <c r="EG145" i="4" s="1"/>
  <c r="CM153" i="4"/>
  <c r="EG153" i="4" s="1"/>
  <c r="CM161" i="4"/>
  <c r="EG161" i="4" s="1"/>
  <c r="CM169" i="4"/>
  <c r="EG169" i="4" s="1"/>
  <c r="CM177" i="4"/>
  <c r="EG177" i="4" s="1"/>
  <c r="CM193" i="4"/>
  <c r="EG193" i="4" s="1"/>
  <c r="CM201" i="4"/>
  <c r="EG201" i="4" s="1"/>
  <c r="CI15" i="4"/>
  <c r="CI23" i="4"/>
  <c r="EC23" i="4" s="1"/>
  <c r="CI31" i="4"/>
  <c r="CI39" i="4"/>
  <c r="CI47" i="4"/>
  <c r="EC47" i="4" s="1"/>
  <c r="CI55" i="4"/>
  <c r="EC55" i="4" s="1"/>
  <c r="CI63" i="4"/>
  <c r="EC63" i="4" s="1"/>
  <c r="CI71" i="4"/>
  <c r="EC71" i="4" s="1"/>
  <c r="CI79" i="4"/>
  <c r="EC79" i="4" s="1"/>
  <c r="CI87" i="4"/>
  <c r="EC87" i="4" s="1"/>
  <c r="CI95" i="4"/>
  <c r="EC95" i="4" s="1"/>
  <c r="CI103" i="4"/>
  <c r="EC103" i="4" s="1"/>
  <c r="CI111" i="4"/>
  <c r="EC111" i="4" s="1"/>
  <c r="CI119" i="4"/>
  <c r="EC119" i="4" s="1"/>
  <c r="CI127" i="4"/>
  <c r="EC127" i="4" s="1"/>
  <c r="CI135" i="4"/>
  <c r="CI142" i="4"/>
  <c r="EC142" i="4" s="1"/>
  <c r="CI16" i="4"/>
  <c r="EC16" i="4" s="1"/>
  <c r="CI24" i="4"/>
  <c r="CI32" i="4"/>
  <c r="CI40" i="4"/>
  <c r="CI48" i="4"/>
  <c r="EC48" i="4" s="1"/>
  <c r="CI56" i="4"/>
  <c r="EC56" i="4" s="1"/>
  <c r="CI64" i="4"/>
  <c r="EC64" i="4" s="1"/>
  <c r="CI72" i="4"/>
  <c r="EC72" i="4" s="1"/>
  <c r="CI80" i="4"/>
  <c r="EC80" i="4" s="1"/>
  <c r="CI88" i="4"/>
  <c r="EC88" i="4" s="1"/>
  <c r="CI96" i="4"/>
  <c r="EC96" i="4" s="1"/>
  <c r="CI104" i="4"/>
  <c r="EC104" i="4" s="1"/>
  <c r="CI112" i="4"/>
  <c r="EC112" i="4" s="1"/>
  <c r="CI120" i="4"/>
  <c r="EC120" i="4" s="1"/>
  <c r="CI128" i="4"/>
  <c r="EC128" i="4" s="1"/>
  <c r="CI136" i="4"/>
  <c r="CI143" i="4"/>
  <c r="EC143" i="4" s="1"/>
  <c r="CI151" i="4"/>
  <c r="EC151" i="4" s="1"/>
  <c r="CI159" i="4"/>
  <c r="EC159" i="4" s="1"/>
  <c r="CI167" i="4"/>
  <c r="EC167" i="4" s="1"/>
  <c r="CI175" i="4"/>
  <c r="EC175" i="4" s="1"/>
  <c r="CI191" i="4"/>
  <c r="EC191" i="4" s="1"/>
  <c r="CI199" i="4"/>
  <c r="EC199" i="4" s="1"/>
  <c r="CI207" i="4"/>
  <c r="EC207" i="4" s="1"/>
  <c r="CI211" i="4"/>
  <c r="EC211" i="4" s="1"/>
  <c r="CE21" i="4"/>
  <c r="DY21" i="4" s="1"/>
  <c r="CE29" i="4"/>
  <c r="CE37" i="4"/>
  <c r="CE45" i="4"/>
  <c r="DY45" i="4" s="1"/>
  <c r="CE53" i="4"/>
  <c r="DY53" i="4" s="1"/>
  <c r="CE61" i="4"/>
  <c r="DY61" i="4" s="1"/>
  <c r="CE69" i="4"/>
  <c r="DY69" i="4" s="1"/>
  <c r="CE77" i="4"/>
  <c r="DY77" i="4" s="1"/>
  <c r="CE85" i="4"/>
  <c r="DY85" i="4" s="1"/>
  <c r="CE93" i="4"/>
  <c r="DY93" i="4" s="1"/>
  <c r="CE101" i="4"/>
  <c r="DY101" i="4" s="1"/>
  <c r="CE109" i="4"/>
  <c r="DY109" i="4" s="1"/>
  <c r="CE117" i="4"/>
  <c r="DY117" i="4" s="1"/>
  <c r="CE125" i="4"/>
  <c r="DY125" i="4" s="1"/>
  <c r="CE133" i="4"/>
  <c r="CE140" i="4"/>
  <c r="DY140" i="4" s="1"/>
  <c r="CE14" i="4"/>
  <c r="CE22" i="4"/>
  <c r="CE30" i="4"/>
  <c r="CE38" i="4"/>
  <c r="CE46" i="4"/>
  <c r="DY46" i="4" s="1"/>
  <c r="CE54" i="4"/>
  <c r="DY54" i="4" s="1"/>
  <c r="CE62" i="4"/>
  <c r="DY62" i="4" s="1"/>
  <c r="CE70" i="4"/>
  <c r="DY70" i="4" s="1"/>
  <c r="CE78" i="4"/>
  <c r="DY78" i="4" s="1"/>
  <c r="CE86" i="4"/>
  <c r="DY86" i="4" s="1"/>
  <c r="CE94" i="4"/>
  <c r="DY94" i="4" s="1"/>
  <c r="CE102" i="4"/>
  <c r="DY102" i="4" s="1"/>
  <c r="CE110" i="4"/>
  <c r="DY110" i="4" s="1"/>
  <c r="CE118" i="4"/>
  <c r="DY118" i="4" s="1"/>
  <c r="CE126" i="4"/>
  <c r="DY126" i="4" s="1"/>
  <c r="CE134" i="4"/>
  <c r="CE141" i="4"/>
  <c r="DY141" i="4" s="1"/>
  <c r="CE149" i="4"/>
  <c r="DY149" i="4" s="1"/>
  <c r="CE157" i="4"/>
  <c r="DY157" i="4" s="1"/>
  <c r="CE165" i="4"/>
  <c r="DY165" i="4" s="1"/>
  <c r="CE173" i="4"/>
  <c r="DY173" i="4" s="1"/>
  <c r="CE189" i="4"/>
  <c r="DY189" i="4" s="1"/>
  <c r="CE197" i="4"/>
  <c r="DY197" i="4" s="1"/>
  <c r="CE205" i="4"/>
  <c r="CA19" i="4"/>
  <c r="CA27" i="4"/>
  <c r="CA35" i="4"/>
  <c r="CA43" i="4"/>
  <c r="DU43" i="4" s="1"/>
  <c r="CA51" i="4"/>
  <c r="DU51" i="4" s="1"/>
  <c r="CA59" i="4"/>
  <c r="DU59" i="4" s="1"/>
  <c r="CA67" i="4"/>
  <c r="DU67" i="4" s="1"/>
  <c r="CA75" i="4"/>
  <c r="DU75" i="4" s="1"/>
  <c r="CA83" i="4"/>
  <c r="DU83" i="4" s="1"/>
  <c r="CA91" i="4"/>
  <c r="DU91" i="4" s="1"/>
  <c r="CA99" i="4"/>
  <c r="DU99" i="4" s="1"/>
  <c r="CA107" i="4"/>
  <c r="DU107" i="4" s="1"/>
  <c r="CA115" i="4"/>
  <c r="DU115" i="4" s="1"/>
  <c r="CA123" i="4"/>
  <c r="DU123" i="4" s="1"/>
  <c r="CA131" i="4"/>
  <c r="DU131" i="4" s="1"/>
  <c r="CA139" i="4"/>
  <c r="CA146" i="4"/>
  <c r="DU146" i="4" s="1"/>
  <c r="CA20" i="4"/>
  <c r="CA28" i="4"/>
  <c r="DU28" i="4" s="1"/>
  <c r="CA36" i="4"/>
  <c r="CA44" i="4"/>
  <c r="DU44" i="4" s="1"/>
  <c r="CA52" i="4"/>
  <c r="DU52" i="4" s="1"/>
  <c r="CA60" i="4"/>
  <c r="DU60" i="4" s="1"/>
  <c r="CA68" i="4"/>
  <c r="DU68" i="4" s="1"/>
  <c r="CA76" i="4"/>
  <c r="DU76" i="4" s="1"/>
  <c r="CA84" i="4"/>
  <c r="DU84" i="4" s="1"/>
  <c r="CA92" i="4"/>
  <c r="DU92" i="4" s="1"/>
  <c r="CA100" i="4"/>
  <c r="DU100" i="4" s="1"/>
  <c r="CA108" i="4"/>
  <c r="DU108" i="4" s="1"/>
  <c r="CA116" i="4"/>
  <c r="DU116" i="4" s="1"/>
  <c r="CA124" i="4"/>
  <c r="DU124" i="4" s="1"/>
  <c r="CA132" i="4"/>
  <c r="CA147" i="4"/>
  <c r="DU147" i="4" s="1"/>
  <c r="CA153" i="4"/>
  <c r="DU153" i="4" s="1"/>
  <c r="CA161" i="4"/>
  <c r="DU161" i="4" s="1"/>
  <c r="CA169" i="4"/>
  <c r="DU169" i="4" s="1"/>
  <c r="CA177" i="4"/>
  <c r="DU177" i="4" s="1"/>
  <c r="CA193" i="4"/>
  <c r="DU193" i="4" s="1"/>
  <c r="CA201" i="4"/>
  <c r="DU201" i="4" s="1"/>
  <c r="BW15" i="4"/>
  <c r="DQ15" i="4" s="1"/>
  <c r="BW23" i="4"/>
  <c r="DQ23" i="4" s="1"/>
  <c r="BW31" i="4"/>
  <c r="DQ31" i="4" s="1"/>
  <c r="BW39" i="4"/>
  <c r="DQ39" i="4" s="1"/>
  <c r="BW47" i="4"/>
  <c r="DQ47" i="4" s="1"/>
  <c r="BW55" i="4"/>
  <c r="DQ55" i="4" s="1"/>
  <c r="BW63" i="4"/>
  <c r="DQ63" i="4" s="1"/>
  <c r="BW71" i="4"/>
  <c r="DQ71" i="4" s="1"/>
  <c r="BW79" i="4"/>
  <c r="DQ79" i="4" s="1"/>
  <c r="BW87" i="4"/>
  <c r="DQ87" i="4" s="1"/>
  <c r="BW95" i="4"/>
  <c r="DQ95" i="4" s="1"/>
  <c r="BW103" i="4"/>
  <c r="DQ103" i="4" s="1"/>
  <c r="BW111" i="4"/>
  <c r="DQ111" i="4" s="1"/>
  <c r="BW119" i="4"/>
  <c r="DQ119" i="4" s="1"/>
  <c r="BW127" i="4"/>
  <c r="DQ127" i="4" s="1"/>
  <c r="BW135" i="4"/>
  <c r="BW142" i="4"/>
  <c r="DQ142" i="4" s="1"/>
  <c r="BW14" i="4"/>
  <c r="BW22" i="4"/>
  <c r="DQ22" i="4" s="1"/>
  <c r="BW30" i="4"/>
  <c r="DQ30" i="4" s="1"/>
  <c r="BW38" i="4"/>
  <c r="BW46" i="4"/>
  <c r="DQ46" i="4" s="1"/>
  <c r="BW54" i="4"/>
  <c r="DQ54" i="4" s="1"/>
  <c r="BW62" i="4"/>
  <c r="DQ62" i="4" s="1"/>
  <c r="BW70" i="4"/>
  <c r="DQ70" i="4" s="1"/>
  <c r="BW78" i="4"/>
  <c r="DQ78" i="4" s="1"/>
  <c r="BW86" i="4"/>
  <c r="DQ86" i="4" s="1"/>
  <c r="BW94" i="4"/>
  <c r="DQ94" i="4" s="1"/>
  <c r="BW102" i="4"/>
  <c r="DQ102" i="4" s="1"/>
  <c r="BW110" i="4"/>
  <c r="DQ110" i="4" s="1"/>
  <c r="BW118" i="4"/>
  <c r="DQ118" i="4" s="1"/>
  <c r="BW126" i="4"/>
  <c r="DQ126" i="4" s="1"/>
  <c r="BW134" i="4"/>
  <c r="DQ134" i="4" s="1"/>
  <c r="BW141" i="4"/>
  <c r="DQ141" i="4" s="1"/>
  <c r="BW149" i="4"/>
  <c r="DQ149" i="4" s="1"/>
  <c r="BW157" i="4"/>
  <c r="DQ157" i="4" s="1"/>
  <c r="BW165" i="4"/>
  <c r="DQ165" i="4" s="1"/>
  <c r="BW173" i="4"/>
  <c r="DQ173" i="4" s="1"/>
  <c r="BW189" i="4"/>
  <c r="DQ189" i="4" s="1"/>
  <c r="BW197" i="4"/>
  <c r="DQ197" i="4" s="1"/>
  <c r="BW205" i="4"/>
  <c r="DQ205" i="4" s="1"/>
  <c r="CA209" i="4"/>
  <c r="DU209" i="4" s="1"/>
  <c r="CI206" i="4"/>
  <c r="EC206" i="4" s="1"/>
  <c r="BW204" i="4"/>
  <c r="DQ204" i="4" s="1"/>
  <c r="CE200" i="4"/>
  <c r="DY200" i="4" s="1"/>
  <c r="CM196" i="4"/>
  <c r="EG196" i="4" s="1"/>
  <c r="CA194" i="4"/>
  <c r="DU194" i="4" s="1"/>
  <c r="CI190" i="4"/>
  <c r="EC190" i="4" s="1"/>
  <c r="BW188" i="4"/>
  <c r="DQ188" i="4" s="1"/>
  <c r="CE176" i="4"/>
  <c r="DY176" i="4" s="1"/>
  <c r="CM172" i="4"/>
  <c r="EG172" i="4" s="1"/>
  <c r="CA170" i="4"/>
  <c r="DU170" i="4" s="1"/>
  <c r="CI166" i="4"/>
  <c r="EC166" i="4" s="1"/>
  <c r="BW164" i="4"/>
  <c r="DQ164" i="4" s="1"/>
  <c r="CE160" i="4"/>
  <c r="DY160" i="4" s="1"/>
  <c r="CM156" i="4"/>
  <c r="EG156" i="4" s="1"/>
  <c r="CA154" i="4"/>
  <c r="DU154" i="4" s="1"/>
  <c r="CI150" i="4"/>
  <c r="EC150" i="4" s="1"/>
  <c r="BX147" i="4"/>
  <c r="DR147" i="4" s="1"/>
  <c r="BX132" i="4"/>
  <c r="DR132" i="4" s="1"/>
  <c r="BX116" i="4"/>
  <c r="DR116" i="4" s="1"/>
  <c r="BX100" i="4"/>
  <c r="DR100" i="4" s="1"/>
  <c r="BX84" i="4"/>
  <c r="DR84" i="4" s="1"/>
  <c r="BX68" i="4"/>
  <c r="DR68" i="4" s="1"/>
  <c r="BX52" i="4"/>
  <c r="DR52" i="4" s="1"/>
  <c r="BX36" i="4"/>
  <c r="DR36" i="4" s="1"/>
  <c r="BX20" i="4"/>
  <c r="DR20" i="4" s="1"/>
  <c r="DI15" i="4"/>
  <c r="DI31" i="4"/>
  <c r="DI47" i="4"/>
  <c r="DI55" i="4"/>
  <c r="DI63" i="4"/>
  <c r="DI71" i="4"/>
  <c r="DI79" i="4"/>
  <c r="DI20" i="4"/>
  <c r="DI44" i="4"/>
  <c r="DI52" i="4"/>
  <c r="DI60" i="4"/>
  <c r="DI68" i="4"/>
  <c r="DI76" i="4"/>
  <c r="DI86" i="4"/>
  <c r="DI94" i="4"/>
  <c r="DI102" i="4"/>
  <c r="DI110" i="4"/>
  <c r="DI118" i="4"/>
  <c r="DI126" i="4"/>
  <c r="DI134" i="4"/>
  <c r="DI141" i="4"/>
  <c r="DI149" i="4"/>
  <c r="DI157" i="4"/>
  <c r="DI165" i="4"/>
  <c r="DI173" i="4"/>
  <c r="DI189" i="4"/>
  <c r="DI197" i="4"/>
  <c r="DI205" i="4"/>
  <c r="DI93" i="4"/>
  <c r="DI125" i="4"/>
  <c r="DI111" i="4"/>
  <c r="DI89" i="4"/>
  <c r="DI121" i="4"/>
  <c r="DI107" i="4"/>
  <c r="DI144" i="4"/>
  <c r="DI176" i="4"/>
  <c r="DI131" i="4"/>
  <c r="DI162" i="4"/>
  <c r="DI202" i="4"/>
  <c r="DI140" i="4"/>
  <c r="DI172" i="4"/>
  <c r="DI158" i="4"/>
  <c r="DI198" i="4"/>
  <c r="DE49" i="4"/>
  <c r="DE57" i="4"/>
  <c r="DE65" i="4"/>
  <c r="DE73" i="4"/>
  <c r="DE46" i="4"/>
  <c r="DE54" i="4"/>
  <c r="DE62" i="4"/>
  <c r="DE70" i="4"/>
  <c r="DE78" i="4"/>
  <c r="DE86" i="4"/>
  <c r="DE94" i="4"/>
  <c r="DE102" i="4"/>
  <c r="DE110" i="4"/>
  <c r="DE118" i="4"/>
  <c r="DE126" i="4"/>
  <c r="DE141" i="4"/>
  <c r="DE149" i="4"/>
  <c r="DE157" i="4"/>
  <c r="DE165" i="4"/>
  <c r="DE173" i="4"/>
  <c r="DE189" i="4"/>
  <c r="DE197" i="4"/>
  <c r="DE205" i="4"/>
  <c r="DE103" i="4"/>
  <c r="DE81" i="4"/>
  <c r="DE113" i="4"/>
  <c r="DE99" i="4"/>
  <c r="DE85" i="4"/>
  <c r="DE117" i="4"/>
  <c r="DE146" i="4"/>
  <c r="DE178" i="4"/>
  <c r="DE164" i="4"/>
  <c r="DE204" i="4"/>
  <c r="DE150" i="4"/>
  <c r="DE190" i="4"/>
  <c r="DE129" i="4"/>
  <c r="DE160" i="4"/>
  <c r="DE200" i="4"/>
  <c r="DA19" i="4"/>
  <c r="DA27" i="4"/>
  <c r="DA35" i="4"/>
  <c r="DA43" i="4"/>
  <c r="DA51" i="4"/>
  <c r="DA59" i="4"/>
  <c r="DA67" i="4"/>
  <c r="DA75" i="4"/>
  <c r="DA16" i="4"/>
  <c r="DA24" i="4"/>
  <c r="DA32" i="4"/>
  <c r="DA40" i="4"/>
  <c r="DA48" i="4"/>
  <c r="DA56" i="4"/>
  <c r="DA64" i="4"/>
  <c r="DA72" i="4"/>
  <c r="DA80" i="4"/>
  <c r="DA88" i="4"/>
  <c r="DA96" i="4"/>
  <c r="DA104" i="4"/>
  <c r="AD166" i="4"/>
  <c r="AD70" i="4"/>
  <c r="AD134" i="4"/>
  <c r="AD205" i="4"/>
  <c r="AD76" i="4"/>
  <c r="AD72" i="4"/>
  <c r="AD84" i="4"/>
  <c r="AH189" i="4"/>
  <c r="Q211" i="4"/>
  <c r="BK211" i="4" s="1"/>
  <c r="EY211" i="4" s="1"/>
  <c r="O208" i="4"/>
  <c r="BI208" i="4" s="1"/>
  <c r="EW208" i="4" s="1"/>
  <c r="G207" i="4"/>
  <c r="BA207" i="4" s="1"/>
  <c r="EO207" i="4" s="1"/>
  <c r="P205" i="4"/>
  <c r="BJ205" i="4" s="1"/>
  <c r="EX205" i="4" s="1"/>
  <c r="G204" i="4"/>
  <c r="BA204" i="4" s="1"/>
  <c r="EO204" i="4" s="1"/>
  <c r="Q202" i="4"/>
  <c r="BK202" i="4" s="1"/>
  <c r="EY202" i="4" s="1"/>
  <c r="H201" i="4"/>
  <c r="BB201" i="4" s="1"/>
  <c r="EP201" i="4" s="1"/>
  <c r="Q199" i="4"/>
  <c r="BK199" i="4" s="1"/>
  <c r="EY199" i="4" s="1"/>
  <c r="I198" i="4"/>
  <c r="BC198" i="4" s="1"/>
  <c r="EQ198" i="4" s="1"/>
  <c r="E197" i="4"/>
  <c r="AY197" i="4" s="1"/>
  <c r="EM197" i="4" s="1"/>
  <c r="O195" i="4"/>
  <c r="BI195" i="4" s="1"/>
  <c r="EW195" i="4" s="1"/>
  <c r="S193" i="4"/>
  <c r="BM193" i="4" s="1"/>
  <c r="FA193" i="4" s="1"/>
  <c r="O192" i="4"/>
  <c r="BI192" i="4" s="1"/>
  <c r="EW192" i="4" s="1"/>
  <c r="G191" i="4"/>
  <c r="BA191" i="4" s="1"/>
  <c r="EO191" i="4" s="1"/>
  <c r="P189" i="4"/>
  <c r="BJ189" i="4" s="1"/>
  <c r="EX189" i="4" s="1"/>
  <c r="G188" i="4"/>
  <c r="BA188" i="4" s="1"/>
  <c r="EO188" i="4" s="1"/>
  <c r="Q178" i="4"/>
  <c r="BK178" i="4" s="1"/>
  <c r="H177" i="4"/>
  <c r="BB177" i="4" s="1"/>
  <c r="EP177" i="4" s="1"/>
  <c r="Q175" i="4"/>
  <c r="BK175" i="4" s="1"/>
  <c r="EY175" i="4" s="1"/>
  <c r="I174" i="4"/>
  <c r="BC174" i="4" s="1"/>
  <c r="EQ174" i="4" s="1"/>
  <c r="E173" i="4"/>
  <c r="AY173" i="4" s="1"/>
  <c r="EM173" i="4" s="1"/>
  <c r="O171" i="4"/>
  <c r="BI171" i="4" s="1"/>
  <c r="EW171" i="4" s="1"/>
  <c r="S169" i="4"/>
  <c r="BM169" i="4" s="1"/>
  <c r="FA169" i="4" s="1"/>
  <c r="O168" i="4"/>
  <c r="BI168" i="4" s="1"/>
  <c r="EW168" i="4" s="1"/>
  <c r="G167" i="4"/>
  <c r="BA167" i="4" s="1"/>
  <c r="EO167" i="4" s="1"/>
  <c r="P165" i="4"/>
  <c r="BJ165" i="4" s="1"/>
  <c r="EX165" i="4" s="1"/>
  <c r="G164" i="4"/>
  <c r="BA164" i="4" s="1"/>
  <c r="EO164" i="4" s="1"/>
  <c r="Q162" i="4"/>
  <c r="BK162" i="4" s="1"/>
  <c r="H161" i="4"/>
  <c r="BB161" i="4" s="1"/>
  <c r="EP161" i="4" s="1"/>
  <c r="Q159" i="4"/>
  <c r="BK159" i="4" s="1"/>
  <c r="EY159" i="4" s="1"/>
  <c r="I158" i="4"/>
  <c r="BC158" i="4" s="1"/>
  <c r="EQ158" i="4" s="1"/>
  <c r="E157" i="4"/>
  <c r="AY157" i="4" s="1"/>
  <c r="EM157" i="4" s="1"/>
  <c r="O155" i="4"/>
  <c r="BI155" i="4" s="1"/>
  <c r="EW155" i="4" s="1"/>
  <c r="S153" i="4"/>
  <c r="BM153" i="4" s="1"/>
  <c r="FA153" i="4" s="1"/>
  <c r="O152" i="4"/>
  <c r="BI152" i="4" s="1"/>
  <c r="EW152" i="4" s="1"/>
  <c r="G151" i="4"/>
  <c r="BA151" i="4" s="1"/>
  <c r="EO151" i="4" s="1"/>
  <c r="P149" i="4"/>
  <c r="BJ149" i="4" s="1"/>
  <c r="EX149" i="4" s="1"/>
  <c r="G148" i="4"/>
  <c r="BA148" i="4" s="1"/>
  <c r="EO148" i="4" s="1"/>
  <c r="Q146" i="4"/>
  <c r="BK146" i="4" s="1"/>
  <c r="EY146" i="4" s="1"/>
  <c r="H145" i="4"/>
  <c r="Q143" i="4"/>
  <c r="BK143" i="4" s="1"/>
  <c r="EY143" i="4" s="1"/>
  <c r="I142" i="4"/>
  <c r="BC142" i="4" s="1"/>
  <c r="EQ142" i="4" s="1"/>
  <c r="E141" i="4"/>
  <c r="AY141" i="4" s="1"/>
  <c r="EM141" i="4" s="1"/>
  <c r="S138" i="4"/>
  <c r="BM138" i="4" s="1"/>
  <c r="O137" i="4"/>
  <c r="BI137" i="4" s="1"/>
  <c r="EW137" i="4" s="1"/>
  <c r="G136" i="4"/>
  <c r="P134" i="4"/>
  <c r="BJ134" i="4" s="1"/>
  <c r="EX134" i="4" s="1"/>
  <c r="G133" i="4"/>
  <c r="BA133" i="4" s="1"/>
  <c r="Q131" i="4"/>
  <c r="BK131" i="4" s="1"/>
  <c r="EY131" i="4" s="1"/>
  <c r="H130" i="4"/>
  <c r="Q128" i="4"/>
  <c r="BK128" i="4" s="1"/>
  <c r="EY128" i="4" s="1"/>
  <c r="I127" i="4"/>
  <c r="BC127" i="4" s="1"/>
  <c r="EQ127" i="4" s="1"/>
  <c r="E126" i="4"/>
  <c r="AY126" i="4" s="1"/>
  <c r="EM126" i="4" s="1"/>
  <c r="O124" i="4"/>
  <c r="BI124" i="4" s="1"/>
  <c r="EW124" i="4" s="1"/>
  <c r="S122" i="4"/>
  <c r="BM122" i="4" s="1"/>
  <c r="FA122" i="4" s="1"/>
  <c r="O121" i="4"/>
  <c r="BI121" i="4" s="1"/>
  <c r="EW121" i="4" s="1"/>
  <c r="G120" i="4"/>
  <c r="BA120" i="4" s="1"/>
  <c r="EO120" i="4" s="1"/>
  <c r="P118" i="4"/>
  <c r="BJ118" i="4" s="1"/>
  <c r="EX118" i="4" s="1"/>
  <c r="G117" i="4"/>
  <c r="BA117" i="4" s="1"/>
  <c r="EO117" i="4" s="1"/>
  <c r="Q115" i="4"/>
  <c r="BK115" i="4" s="1"/>
  <c r="EY115" i="4" s="1"/>
  <c r="H114" i="4"/>
  <c r="Q112" i="4"/>
  <c r="BK112" i="4" s="1"/>
  <c r="EY112" i="4" s="1"/>
  <c r="I111" i="4"/>
  <c r="BC111" i="4" s="1"/>
  <c r="EQ111" i="4" s="1"/>
  <c r="E110" i="4"/>
  <c r="AY110" i="4" s="1"/>
  <c r="EM110" i="4" s="1"/>
  <c r="O108" i="4"/>
  <c r="BI108" i="4" s="1"/>
  <c r="EW108" i="4" s="1"/>
  <c r="S106" i="4"/>
  <c r="BM106" i="4" s="1"/>
  <c r="FA106" i="4" s="1"/>
  <c r="O105" i="4"/>
  <c r="BI105" i="4" s="1"/>
  <c r="EW105" i="4" s="1"/>
  <c r="G104" i="4"/>
  <c r="BA104" i="4" s="1"/>
  <c r="EO104" i="4" s="1"/>
  <c r="P102" i="4"/>
  <c r="BJ102" i="4" s="1"/>
  <c r="EX102" i="4" s="1"/>
  <c r="G101" i="4"/>
  <c r="BA101" i="4" s="1"/>
  <c r="EO101" i="4" s="1"/>
  <c r="Q99" i="4"/>
  <c r="BK99" i="4" s="1"/>
  <c r="EY99" i="4" s="1"/>
  <c r="H98" i="4"/>
  <c r="Q96" i="4"/>
  <c r="BK96" i="4" s="1"/>
  <c r="EY96" i="4" s="1"/>
  <c r="I95" i="4"/>
  <c r="BC95" i="4" s="1"/>
  <c r="EQ95" i="4" s="1"/>
  <c r="E94" i="4"/>
  <c r="AY94" i="4" s="1"/>
  <c r="EM94" i="4" s="1"/>
  <c r="O92" i="4"/>
  <c r="BI92" i="4" s="1"/>
  <c r="EW92" i="4" s="1"/>
  <c r="S90" i="4"/>
  <c r="BM90" i="4" s="1"/>
  <c r="FA90" i="4" s="1"/>
  <c r="O89" i="4"/>
  <c r="BI89" i="4" s="1"/>
  <c r="EW89" i="4" s="1"/>
  <c r="G88" i="4"/>
  <c r="BA88" i="4" s="1"/>
  <c r="EO88" i="4" s="1"/>
  <c r="P86" i="4"/>
  <c r="BJ86" i="4" s="1"/>
  <c r="EX86" i="4" s="1"/>
  <c r="G85" i="4"/>
  <c r="BA85" i="4" s="1"/>
  <c r="EO85" i="4" s="1"/>
  <c r="Q83" i="4"/>
  <c r="BK83" i="4" s="1"/>
  <c r="EY83" i="4" s="1"/>
  <c r="H82" i="4"/>
  <c r="Q80" i="4"/>
  <c r="BK80" i="4" s="1"/>
  <c r="EY80" i="4" s="1"/>
  <c r="I79" i="4"/>
  <c r="BC79" i="4" s="1"/>
  <c r="EQ79" i="4" s="1"/>
  <c r="E78" i="4"/>
  <c r="AY78" i="4" s="1"/>
  <c r="EM78" i="4" s="1"/>
  <c r="O76" i="4"/>
  <c r="BI76" i="4" s="1"/>
  <c r="EW76" i="4" s="1"/>
  <c r="S74" i="4"/>
  <c r="BM74" i="4" s="1"/>
  <c r="FA74" i="4" s="1"/>
  <c r="O73" i="4"/>
  <c r="BI73" i="4" s="1"/>
  <c r="EW73" i="4" s="1"/>
  <c r="G72" i="4"/>
  <c r="BA72" i="4" s="1"/>
  <c r="EO72" i="4" s="1"/>
  <c r="P70" i="4"/>
  <c r="BJ70" i="4" s="1"/>
  <c r="EX70" i="4" s="1"/>
  <c r="G69" i="4"/>
  <c r="BA69" i="4" s="1"/>
  <c r="EO69" i="4" s="1"/>
  <c r="Q67" i="4"/>
  <c r="BK67" i="4" s="1"/>
  <c r="EY67" i="4" s="1"/>
  <c r="H66" i="4"/>
  <c r="Q64" i="4"/>
  <c r="BK64" i="4" s="1"/>
  <c r="EY64" i="4" s="1"/>
  <c r="I63" i="4"/>
  <c r="BC63" i="4" s="1"/>
  <c r="EQ63" i="4" s="1"/>
  <c r="E62" i="4"/>
  <c r="AY62" i="4" s="1"/>
  <c r="EM62" i="4" s="1"/>
  <c r="O60" i="4"/>
  <c r="BI60" i="4" s="1"/>
  <c r="EW60" i="4" s="1"/>
  <c r="S58" i="4"/>
  <c r="BM58" i="4" s="1"/>
  <c r="FA58" i="4" s="1"/>
  <c r="O57" i="4"/>
  <c r="BI57" i="4" s="1"/>
  <c r="EW57" i="4" s="1"/>
  <c r="G56" i="4"/>
  <c r="BA56" i="4" s="1"/>
  <c r="EO56" i="4" s="1"/>
  <c r="P54" i="4"/>
  <c r="BJ54" i="4" s="1"/>
  <c r="EX54" i="4" s="1"/>
  <c r="G53" i="4"/>
  <c r="BA53" i="4" s="1"/>
  <c r="EO53" i="4" s="1"/>
  <c r="Q51" i="4"/>
  <c r="BK51" i="4" s="1"/>
  <c r="EY51" i="4" s="1"/>
  <c r="H50" i="4"/>
  <c r="Q48" i="4"/>
  <c r="BK48" i="4" s="1"/>
  <c r="EY48" i="4" s="1"/>
  <c r="I47" i="4"/>
  <c r="BC47" i="4" s="1"/>
  <c r="EQ47" i="4" s="1"/>
  <c r="E46" i="4"/>
  <c r="AY46" i="4" s="1"/>
  <c r="EM46" i="4" s="1"/>
  <c r="O44" i="4"/>
  <c r="BI44" i="4" s="1"/>
  <c r="EW44" i="4" s="1"/>
  <c r="S42" i="4"/>
  <c r="BM42" i="4" s="1"/>
  <c r="FA42" i="4" s="1"/>
  <c r="O41" i="4"/>
  <c r="BI41" i="4" s="1"/>
  <c r="G40" i="4"/>
  <c r="BA40" i="4" s="1"/>
  <c r="EO40" i="4" s="1"/>
  <c r="P38" i="4"/>
  <c r="BJ38" i="4" s="1"/>
  <c r="G37" i="4"/>
  <c r="BA37" i="4" s="1"/>
  <c r="EO37" i="4" s="1"/>
  <c r="Q35" i="4"/>
  <c r="BK35" i="4" s="1"/>
  <c r="H34" i="4"/>
  <c r="Q32" i="4"/>
  <c r="BK32" i="4" s="1"/>
  <c r="I31" i="4"/>
  <c r="BC31" i="4" s="1"/>
  <c r="EQ31" i="4" s="1"/>
  <c r="E30" i="4"/>
  <c r="O28" i="4"/>
  <c r="BI28" i="4" s="1"/>
  <c r="EW28" i="4" s="1"/>
  <c r="S26" i="4"/>
  <c r="BM26" i="4" s="1"/>
  <c r="FA26" i="4" s="1"/>
  <c r="O25" i="4"/>
  <c r="BI25" i="4" s="1"/>
  <c r="EW25" i="4" s="1"/>
  <c r="G24" i="4"/>
  <c r="BA24" i="4" s="1"/>
  <c r="EO24" i="4" s="1"/>
  <c r="P22" i="4"/>
  <c r="BJ22" i="4" s="1"/>
  <c r="EX22" i="4" s="1"/>
  <c r="P20" i="4"/>
  <c r="BJ20" i="4" s="1"/>
  <c r="EX20" i="4" s="1"/>
  <c r="Q18" i="4"/>
  <c r="K16" i="4"/>
  <c r="K14" i="4"/>
  <c r="AS21" i="4"/>
  <c r="AS29" i="4"/>
  <c r="AS37" i="4"/>
  <c r="AS45" i="4"/>
  <c r="AS53" i="4"/>
  <c r="AS61" i="4"/>
  <c r="AS69" i="4"/>
  <c r="AS77" i="4"/>
  <c r="AS85" i="4"/>
  <c r="AS93" i="4"/>
  <c r="AS101" i="4"/>
  <c r="AS109" i="4"/>
  <c r="AS117" i="4"/>
  <c r="AS125" i="4"/>
  <c r="AS133" i="4"/>
  <c r="AS140" i="4"/>
  <c r="AS148" i="4"/>
  <c r="AS156" i="4"/>
  <c r="AS164" i="4"/>
  <c r="AS172" i="4"/>
  <c r="AS188" i="4"/>
  <c r="AS196" i="4"/>
  <c r="AS204" i="4"/>
  <c r="AS179" i="4"/>
  <c r="AS16" i="4"/>
  <c r="AS32" i="4"/>
  <c r="AS26" i="4"/>
  <c r="AS62" i="4"/>
  <c r="AS94" i="4"/>
  <c r="AS126" i="4"/>
  <c r="AS157" i="4"/>
  <c r="AS58" i="4"/>
  <c r="AS90" i="4"/>
  <c r="AS122" i="4"/>
  <c r="AS153" i="4"/>
  <c r="AS175" i="4"/>
  <c r="AS44" i="4"/>
  <c r="AS76" i="4"/>
  <c r="AS108" i="4"/>
  <c r="AS189" i="4"/>
  <c r="AS50" i="4"/>
  <c r="AS82" i="4"/>
  <c r="AS114" i="4"/>
  <c r="AS145" i="4"/>
  <c r="AS197" i="4"/>
  <c r="AO17" i="4"/>
  <c r="AO25" i="4"/>
  <c r="AO33" i="4"/>
  <c r="AO41" i="4"/>
  <c r="AO49" i="4"/>
  <c r="AO57" i="4"/>
  <c r="AO65" i="4"/>
  <c r="AO73" i="4"/>
  <c r="AO81" i="4"/>
  <c r="AO89" i="4"/>
  <c r="AO97" i="4"/>
  <c r="AO105" i="4"/>
  <c r="AO113" i="4"/>
  <c r="AO121" i="4"/>
  <c r="AO129" i="4"/>
  <c r="AO137" i="4"/>
  <c r="AO144" i="4"/>
  <c r="AO152" i="4"/>
  <c r="AO160" i="4"/>
  <c r="AO168" i="4"/>
  <c r="AO176" i="4"/>
  <c r="AO192" i="4"/>
  <c r="AO200" i="4"/>
  <c r="AO208" i="4"/>
  <c r="AO14" i="4"/>
  <c r="AO205" i="4"/>
  <c r="AO26" i="4"/>
  <c r="AO20" i="4"/>
  <c r="AO38" i="4"/>
  <c r="AO70" i="4"/>
  <c r="AO102" i="4"/>
  <c r="AO134" i="4"/>
  <c r="AO165" i="4"/>
  <c r="AO66" i="4"/>
  <c r="AO98" i="4"/>
  <c r="AO130" i="4"/>
  <c r="AO161" i="4"/>
  <c r="AO36" i="4"/>
  <c r="AO62" i="4"/>
  <c r="AO94" i="4"/>
  <c r="AO126" i="4"/>
  <c r="AO157" i="4"/>
  <c r="AO52" i="4"/>
  <c r="AO84" i="4"/>
  <c r="AO116" i="4"/>
  <c r="AO147" i="4"/>
  <c r="AO175" i="4"/>
  <c r="AK17" i="4"/>
  <c r="AK25" i="4"/>
  <c r="AK33" i="4"/>
  <c r="AK41" i="4"/>
  <c r="AK49" i="4"/>
  <c r="AK57" i="4"/>
  <c r="AK65" i="4"/>
  <c r="AK73" i="4"/>
  <c r="AK81" i="4"/>
  <c r="AK89" i="4"/>
  <c r="AK97" i="4"/>
  <c r="AK105" i="4"/>
  <c r="AK113" i="4"/>
  <c r="AK121" i="4"/>
  <c r="AK129" i="4"/>
  <c r="AK137" i="4"/>
  <c r="AK144" i="4"/>
  <c r="AK152" i="4"/>
  <c r="AK160" i="4"/>
  <c r="AK168" i="4"/>
  <c r="AK176" i="4"/>
  <c r="AK192" i="4"/>
  <c r="AK200" i="4"/>
  <c r="AK208" i="4"/>
  <c r="AK14" i="4"/>
  <c r="AK207" i="4"/>
  <c r="AK24" i="4"/>
  <c r="AK18" i="4"/>
  <c r="AK34" i="4"/>
  <c r="AK66" i="4"/>
  <c r="AK98" i="4"/>
  <c r="AK130" i="4"/>
  <c r="AK161" i="4"/>
  <c r="AK62" i="4"/>
  <c r="AK94" i="4"/>
  <c r="AK126" i="4"/>
  <c r="AK157" i="4"/>
  <c r="AK189" i="4"/>
  <c r="AK64" i="4"/>
  <c r="AK96" i="4"/>
  <c r="AK128" i="4"/>
  <c r="AK159" i="4"/>
  <c r="AK197" i="4"/>
  <c r="AK60" i="4"/>
  <c r="AK92" i="4"/>
  <c r="AK124" i="4"/>
  <c r="AK155" i="4"/>
  <c r="AK205" i="4"/>
  <c r="AG21" i="4"/>
  <c r="AG29" i="4"/>
  <c r="AG37" i="4"/>
  <c r="AG45" i="4"/>
  <c r="AG53" i="4"/>
  <c r="AG61" i="4"/>
  <c r="AG69" i="4"/>
  <c r="AG77" i="4"/>
  <c r="AG85" i="4"/>
  <c r="AG93" i="4"/>
  <c r="AG101" i="4"/>
  <c r="AG109" i="4"/>
  <c r="AG117" i="4"/>
  <c r="AG125" i="4"/>
  <c r="AG133" i="4"/>
  <c r="AG140" i="4"/>
  <c r="AG148" i="4"/>
  <c r="AG156" i="4"/>
  <c r="AG164" i="4"/>
  <c r="AG172" i="4"/>
  <c r="AG188" i="4"/>
  <c r="AG196" i="4"/>
  <c r="AG204" i="4"/>
  <c r="AG193" i="4"/>
  <c r="AG22" i="4"/>
  <c r="AG16" i="4"/>
  <c r="AG36" i="4"/>
  <c r="AG68" i="4"/>
  <c r="AG100" i="4"/>
  <c r="AG132" i="4"/>
  <c r="AG163" i="4"/>
  <c r="AG64" i="4"/>
  <c r="AG96" i="4"/>
  <c r="AG128" i="4"/>
  <c r="AG159" i="4"/>
  <c r="AG207" i="4"/>
  <c r="AG60" i="4"/>
  <c r="AG92" i="4"/>
  <c r="AG124" i="4"/>
  <c r="AG155" i="4"/>
  <c r="AG175" i="4"/>
  <c r="AG62" i="4"/>
  <c r="AG94" i="4"/>
  <c r="AG126" i="4"/>
  <c r="AG157" i="4"/>
  <c r="AG191" i="4"/>
  <c r="AC21" i="4"/>
  <c r="AC29" i="4"/>
  <c r="AC37" i="4"/>
  <c r="AC45" i="4"/>
  <c r="AC53" i="4"/>
  <c r="AC61" i="4"/>
  <c r="AC69" i="4"/>
  <c r="AC77" i="4"/>
  <c r="AC85" i="4"/>
  <c r="AC93" i="4"/>
  <c r="AC101" i="4"/>
  <c r="AC109" i="4"/>
  <c r="AC117" i="4"/>
  <c r="AC125" i="4"/>
  <c r="AC133" i="4"/>
  <c r="AC140" i="4"/>
  <c r="AC148" i="4"/>
  <c r="AC156" i="4"/>
  <c r="AC164" i="4"/>
  <c r="AC172" i="4"/>
  <c r="AC188" i="4"/>
  <c r="AC196" i="4"/>
  <c r="AC204" i="4"/>
  <c r="AC195" i="4"/>
  <c r="AC20" i="4"/>
  <c r="AC36" i="4"/>
  <c r="AC30" i="4"/>
  <c r="AC60" i="4"/>
  <c r="AC92" i="4"/>
  <c r="AC124" i="4"/>
  <c r="AC155" i="4"/>
  <c r="AC56" i="4"/>
  <c r="AC88" i="4"/>
  <c r="AC120" i="4"/>
  <c r="AC151" i="4"/>
  <c r="AC191" i="4"/>
  <c r="AC52" i="4"/>
  <c r="AC84" i="4"/>
  <c r="AC116" i="4"/>
  <c r="AC147" i="4"/>
  <c r="AC199" i="4"/>
  <c r="AC58" i="4"/>
  <c r="AC90" i="4"/>
  <c r="AC122" i="4"/>
  <c r="AC153" i="4"/>
  <c r="AO211" i="4"/>
  <c r="AP206" i="4"/>
  <c r="AO193" i="4"/>
  <c r="AK171" i="4"/>
  <c r="CE150" i="4"/>
  <c r="DY150" i="4" s="1"/>
  <c r="CF24" i="4"/>
  <c r="AR167" i="4"/>
  <c r="AR18" i="4"/>
  <c r="AR26" i="4"/>
  <c r="AR34" i="4"/>
  <c r="AR42" i="4"/>
  <c r="AR50" i="4"/>
  <c r="AR58" i="4"/>
  <c r="AR66" i="4"/>
  <c r="AR74" i="4"/>
  <c r="AR82" i="4"/>
  <c r="AR90" i="4"/>
  <c r="AR98" i="4"/>
  <c r="AR106" i="4"/>
  <c r="AR114" i="4"/>
  <c r="AR122" i="4"/>
  <c r="AR130" i="4"/>
  <c r="AR138" i="4"/>
  <c r="AR145" i="4"/>
  <c r="AR153" i="4"/>
  <c r="AR161" i="4"/>
  <c r="AN18" i="4"/>
  <c r="AN26" i="4"/>
  <c r="AN34" i="4"/>
  <c r="AN42" i="4"/>
  <c r="AN50" i="4"/>
  <c r="AN58" i="4"/>
  <c r="AN66" i="4"/>
  <c r="AN74" i="4"/>
  <c r="AN82" i="4"/>
  <c r="AN90" i="4"/>
  <c r="AN98" i="4"/>
  <c r="AN106" i="4"/>
  <c r="AN114" i="4"/>
  <c r="AN122" i="4"/>
  <c r="AN130" i="4"/>
  <c r="AN138" i="4"/>
  <c r="AN145" i="4"/>
  <c r="AN153" i="4"/>
  <c r="AN161" i="4"/>
  <c r="AN169" i="4"/>
  <c r="AJ14" i="4"/>
  <c r="AJ22" i="4"/>
  <c r="AJ30" i="4"/>
  <c r="AJ38" i="4"/>
  <c r="AJ46" i="4"/>
  <c r="AJ54" i="4"/>
  <c r="AJ62" i="4"/>
  <c r="AJ70" i="4"/>
  <c r="AJ78" i="4"/>
  <c r="AJ86" i="4"/>
  <c r="AJ94" i="4"/>
  <c r="AJ102" i="4"/>
  <c r="AJ110" i="4"/>
  <c r="AJ118" i="4"/>
  <c r="AJ126" i="4"/>
  <c r="AJ134" i="4"/>
  <c r="AJ141" i="4"/>
  <c r="AJ151" i="4"/>
  <c r="AJ159" i="4"/>
  <c r="AF167" i="4"/>
  <c r="AF18" i="4"/>
  <c r="AF26" i="4"/>
  <c r="AF34" i="4"/>
  <c r="AF42" i="4"/>
  <c r="AF50" i="4"/>
  <c r="AF58" i="4"/>
  <c r="AF66" i="4"/>
  <c r="AF74" i="4"/>
  <c r="AF82" i="4"/>
  <c r="AF90" i="4"/>
  <c r="AF98" i="4"/>
  <c r="AF106" i="4"/>
  <c r="AF114" i="4"/>
  <c r="AF122" i="4"/>
  <c r="AF130" i="4"/>
  <c r="AF138" i="4"/>
  <c r="AF145" i="4"/>
  <c r="AF153" i="4"/>
  <c r="AF161" i="4"/>
  <c r="AB169" i="4"/>
  <c r="AB20" i="4"/>
  <c r="AB28" i="4"/>
  <c r="AB36" i="4"/>
  <c r="AB44" i="4"/>
  <c r="AB52" i="4"/>
  <c r="AB60" i="4"/>
  <c r="AB68" i="4"/>
  <c r="AB76" i="4"/>
  <c r="AB84" i="4"/>
  <c r="AB92" i="4"/>
  <c r="AB100" i="4"/>
  <c r="AB108" i="4"/>
  <c r="AB116" i="4"/>
  <c r="AB124" i="4"/>
  <c r="AB132" i="4"/>
  <c r="AB147" i="4"/>
  <c r="AB155" i="4"/>
  <c r="AB163" i="4"/>
  <c r="AF211" i="4"/>
  <c r="AB206" i="4"/>
  <c r="AJ202" i="4"/>
  <c r="AF199" i="4"/>
  <c r="AF196" i="4"/>
  <c r="AB193" i="4"/>
  <c r="AB190" i="4"/>
  <c r="AJ178" i="4"/>
  <c r="AF175" i="4"/>
  <c r="AF172" i="4"/>
  <c r="AB170" i="4"/>
  <c r="AJ166" i="4"/>
  <c r="AR162" i="4"/>
  <c r="AF160" i="4"/>
  <c r="AN156" i="4"/>
  <c r="AB154" i="4"/>
  <c r="AJ150" i="4"/>
  <c r="AR146" i="4"/>
  <c r="AF144" i="4"/>
  <c r="AN140" i="4"/>
  <c r="AB139" i="4"/>
  <c r="AJ135" i="4"/>
  <c r="AR131" i="4"/>
  <c r="AF129" i="4"/>
  <c r="AN125" i="4"/>
  <c r="AB123" i="4"/>
  <c r="AJ119" i="4"/>
  <c r="AR115" i="4"/>
  <c r="AF113" i="4"/>
  <c r="AN109" i="4"/>
  <c r="AB107" i="4"/>
  <c r="AJ103" i="4"/>
  <c r="AR99" i="4"/>
  <c r="AF97" i="4"/>
  <c r="AN93" i="4"/>
  <c r="AB91" i="4"/>
  <c r="AJ87" i="4"/>
  <c r="AR83" i="4"/>
  <c r="AF81" i="4"/>
  <c r="AN77" i="4"/>
  <c r="AB75" i="4"/>
  <c r="AJ71" i="4"/>
  <c r="AR67" i="4"/>
  <c r="AF65" i="4"/>
  <c r="AN61" i="4"/>
  <c r="AB59" i="4"/>
  <c r="AJ55" i="4"/>
  <c r="AR51" i="4"/>
  <c r="AF49" i="4"/>
  <c r="AN45" i="4"/>
  <c r="AB43" i="4"/>
  <c r="AJ39" i="4"/>
  <c r="AR35" i="4"/>
  <c r="AF33" i="4"/>
  <c r="AN29" i="4"/>
  <c r="AB27" i="4"/>
  <c r="AJ23" i="4"/>
  <c r="AR19" i="4"/>
  <c r="AF17" i="4"/>
  <c r="CB196" i="4"/>
  <c r="DV196" i="4" s="1"/>
  <c r="CB192" i="4"/>
  <c r="DV192" i="4" s="1"/>
  <c r="CB188" i="4"/>
  <c r="DV188" i="4" s="1"/>
  <c r="CB176" i="4"/>
  <c r="DV176" i="4" s="1"/>
  <c r="CB172" i="4"/>
  <c r="DV172" i="4" s="1"/>
  <c r="CB168" i="4"/>
  <c r="DV168" i="4" s="1"/>
  <c r="CB164" i="4"/>
  <c r="DV164" i="4" s="1"/>
  <c r="CB160" i="4"/>
  <c r="DV160" i="4" s="1"/>
  <c r="CB156" i="4"/>
  <c r="DV156" i="4" s="1"/>
  <c r="CB152" i="4"/>
  <c r="DV152" i="4" s="1"/>
  <c r="BX141" i="4"/>
  <c r="DR141" i="4" s="1"/>
  <c r="BX126" i="4"/>
  <c r="DR126" i="4" s="1"/>
  <c r="BX110" i="4"/>
  <c r="DR110" i="4" s="1"/>
  <c r="BX94" i="4"/>
  <c r="DR94" i="4" s="1"/>
  <c r="BX78" i="4"/>
  <c r="DR78" i="4" s="1"/>
  <c r="BX62" i="4"/>
  <c r="DR62" i="4" s="1"/>
  <c r="BX46" i="4"/>
  <c r="DR46" i="4" s="1"/>
  <c r="BX30" i="4"/>
  <c r="DR30" i="4" s="1"/>
  <c r="BX14" i="4"/>
  <c r="CI208" i="4"/>
  <c r="EC208" i="4" s="1"/>
  <c r="BW206" i="4"/>
  <c r="DQ206" i="4" s="1"/>
  <c r="CE202" i="4"/>
  <c r="DY202" i="4" s="1"/>
  <c r="CM198" i="4"/>
  <c r="EG198" i="4" s="1"/>
  <c r="CA196" i="4"/>
  <c r="DU196" i="4" s="1"/>
  <c r="CI192" i="4"/>
  <c r="EC192" i="4" s="1"/>
  <c r="BW190" i="4"/>
  <c r="DQ190" i="4" s="1"/>
  <c r="CE178" i="4"/>
  <c r="DY178" i="4" s="1"/>
  <c r="CM174" i="4"/>
  <c r="EG174" i="4" s="1"/>
  <c r="CA172" i="4"/>
  <c r="DU172" i="4" s="1"/>
  <c r="CI168" i="4"/>
  <c r="EC168" i="4" s="1"/>
  <c r="BW166" i="4"/>
  <c r="DQ166" i="4" s="1"/>
  <c r="CE162" i="4"/>
  <c r="DY162" i="4" s="1"/>
  <c r="CM158" i="4"/>
  <c r="EG158" i="4" s="1"/>
  <c r="CA156" i="4"/>
  <c r="DU156" i="4" s="1"/>
  <c r="CI152" i="4"/>
  <c r="EC152" i="4" s="1"/>
  <c r="CJ134" i="4"/>
  <c r="CJ118" i="4"/>
  <c r="ED118" i="4" s="1"/>
  <c r="CJ102" i="4"/>
  <c r="ED102" i="4" s="1"/>
  <c r="CJ86" i="4"/>
  <c r="ED86" i="4" s="1"/>
  <c r="CJ70" i="4"/>
  <c r="ED70" i="4" s="1"/>
  <c r="CJ54" i="4"/>
  <c r="ED54" i="4" s="1"/>
  <c r="CJ38" i="4"/>
  <c r="ED38" i="4" s="1"/>
  <c r="CJ21" i="4"/>
  <c r="ED21" i="4" s="1"/>
  <c r="CJ29" i="4"/>
  <c r="CJ37" i="4"/>
  <c r="ED37" i="4" s="1"/>
  <c r="CJ45" i="4"/>
  <c r="ED45" i="4" s="1"/>
  <c r="CJ53" i="4"/>
  <c r="ED53" i="4" s="1"/>
  <c r="CJ61" i="4"/>
  <c r="ED61" i="4" s="1"/>
  <c r="CJ69" i="4"/>
  <c r="ED69" i="4" s="1"/>
  <c r="CJ77" i="4"/>
  <c r="ED77" i="4" s="1"/>
  <c r="CJ85" i="4"/>
  <c r="ED85" i="4" s="1"/>
  <c r="CJ93" i="4"/>
  <c r="ED93" i="4" s="1"/>
  <c r="CJ101" i="4"/>
  <c r="ED101" i="4" s="1"/>
  <c r="CJ109" i="4"/>
  <c r="ED109" i="4" s="1"/>
  <c r="CJ117" i="4"/>
  <c r="ED117" i="4" s="1"/>
  <c r="CJ125" i="4"/>
  <c r="ED125" i="4" s="1"/>
  <c r="CJ133" i="4"/>
  <c r="ED133" i="4" s="1"/>
  <c r="CJ140" i="4"/>
  <c r="ED140" i="4" s="1"/>
  <c r="CJ18" i="4"/>
  <c r="ED18" i="4" s="1"/>
  <c r="CJ50" i="4"/>
  <c r="ED50" i="4" s="1"/>
  <c r="CJ82" i="4"/>
  <c r="ED82" i="4" s="1"/>
  <c r="CJ114" i="4"/>
  <c r="ED114" i="4" s="1"/>
  <c r="CJ145" i="4"/>
  <c r="ED145" i="4" s="1"/>
  <c r="CJ44" i="4"/>
  <c r="ED44" i="4" s="1"/>
  <c r="CJ76" i="4"/>
  <c r="ED76" i="4" s="1"/>
  <c r="CJ108" i="4"/>
  <c r="ED108" i="4" s="1"/>
  <c r="CJ153" i="4"/>
  <c r="ED153" i="4" s="1"/>
  <c r="CJ161" i="4"/>
  <c r="ED161" i="4" s="1"/>
  <c r="CJ169" i="4"/>
  <c r="ED169" i="4" s="1"/>
  <c r="CJ177" i="4"/>
  <c r="ED177" i="4" s="1"/>
  <c r="CJ193" i="4"/>
  <c r="ED193" i="4" s="1"/>
  <c r="CJ201" i="4"/>
  <c r="ED201" i="4" s="1"/>
  <c r="CF15" i="4"/>
  <c r="CF23" i="4"/>
  <c r="CF31" i="4"/>
  <c r="DZ31" i="4" s="1"/>
  <c r="CF39" i="4"/>
  <c r="CF47" i="4"/>
  <c r="DZ47" i="4" s="1"/>
  <c r="CF55" i="4"/>
  <c r="DZ55" i="4" s="1"/>
  <c r="CF63" i="4"/>
  <c r="DZ63" i="4" s="1"/>
  <c r="CF71" i="4"/>
  <c r="DZ71" i="4" s="1"/>
  <c r="CF79" i="4"/>
  <c r="DZ79" i="4" s="1"/>
  <c r="CF87" i="4"/>
  <c r="DZ87" i="4" s="1"/>
  <c r="CF95" i="4"/>
  <c r="DZ95" i="4" s="1"/>
  <c r="CF103" i="4"/>
  <c r="DZ103" i="4" s="1"/>
  <c r="CF111" i="4"/>
  <c r="DZ111" i="4" s="1"/>
  <c r="CF119" i="4"/>
  <c r="DZ119" i="4" s="1"/>
  <c r="CF127" i="4"/>
  <c r="DZ127" i="4" s="1"/>
  <c r="CF135" i="4"/>
  <c r="CF142" i="4"/>
  <c r="DZ142" i="4" s="1"/>
  <c r="CF28" i="4"/>
  <c r="DZ28" i="4" s="1"/>
  <c r="CF60" i="4"/>
  <c r="DZ60" i="4" s="1"/>
  <c r="CF92" i="4"/>
  <c r="DZ92" i="4" s="1"/>
  <c r="CF124" i="4"/>
  <c r="DZ124" i="4" s="1"/>
  <c r="CF14" i="4"/>
  <c r="CF46" i="4"/>
  <c r="DZ46" i="4" s="1"/>
  <c r="CF78" i="4"/>
  <c r="DZ78" i="4" s="1"/>
  <c r="CF110" i="4"/>
  <c r="DZ110" i="4" s="1"/>
  <c r="CF141" i="4"/>
  <c r="DZ141" i="4" s="1"/>
  <c r="CF155" i="4"/>
  <c r="DZ155" i="4" s="1"/>
  <c r="CF163" i="4"/>
  <c r="DZ163" i="4" s="1"/>
  <c r="CF171" i="4"/>
  <c r="DZ171" i="4" s="1"/>
  <c r="CF179" i="4"/>
  <c r="DZ179" i="4" s="1"/>
  <c r="CF195" i="4"/>
  <c r="DZ195" i="4" s="1"/>
  <c r="CF203" i="4"/>
  <c r="DZ203" i="4" s="1"/>
  <c r="CB17" i="4"/>
  <c r="DV17" i="4" s="1"/>
  <c r="CB25" i="4"/>
  <c r="DV25" i="4" s="1"/>
  <c r="CB33" i="4"/>
  <c r="DV33" i="4" s="1"/>
  <c r="CB41" i="4"/>
  <c r="DV41" i="4" s="1"/>
  <c r="CB49" i="4"/>
  <c r="DV49" i="4" s="1"/>
  <c r="CB57" i="4"/>
  <c r="DV57" i="4" s="1"/>
  <c r="CB65" i="4"/>
  <c r="DV65" i="4" s="1"/>
  <c r="CB73" i="4"/>
  <c r="DV73" i="4" s="1"/>
  <c r="CB81" i="4"/>
  <c r="DV81" i="4" s="1"/>
  <c r="CB89" i="4"/>
  <c r="DV89" i="4" s="1"/>
  <c r="CB97" i="4"/>
  <c r="DV97" i="4" s="1"/>
  <c r="CB105" i="4"/>
  <c r="DV105" i="4" s="1"/>
  <c r="CB113" i="4"/>
  <c r="DV113" i="4" s="1"/>
  <c r="CB121" i="4"/>
  <c r="DV121" i="4" s="1"/>
  <c r="CB129" i="4"/>
  <c r="DV129" i="4" s="1"/>
  <c r="CB137" i="4"/>
  <c r="CB144" i="4"/>
  <c r="DV144" i="4" s="1"/>
  <c r="CB22" i="4"/>
  <c r="CB54" i="4"/>
  <c r="DV54" i="4" s="1"/>
  <c r="CB86" i="4"/>
  <c r="DV86" i="4" s="1"/>
  <c r="CB118" i="4"/>
  <c r="DV118" i="4" s="1"/>
  <c r="CB16" i="4"/>
  <c r="CB48" i="4"/>
  <c r="DV48" i="4" s="1"/>
  <c r="CB80" i="4"/>
  <c r="DV80" i="4" s="1"/>
  <c r="CB112" i="4"/>
  <c r="DV112" i="4" s="1"/>
  <c r="CB143" i="4"/>
  <c r="DV143" i="4" s="1"/>
  <c r="CB155" i="4"/>
  <c r="DV155" i="4" s="1"/>
  <c r="CB163" i="4"/>
  <c r="DV163" i="4" s="1"/>
  <c r="CB171" i="4"/>
  <c r="DV171" i="4" s="1"/>
  <c r="CB179" i="4"/>
  <c r="DV179" i="4" s="1"/>
  <c r="CB195" i="4"/>
  <c r="DV195" i="4" s="1"/>
  <c r="CB203" i="4"/>
  <c r="DV203" i="4" s="1"/>
  <c r="BX17" i="4"/>
  <c r="DR17" i="4" s="1"/>
  <c r="BX25" i="4"/>
  <c r="DR25" i="4" s="1"/>
  <c r="BX33" i="4"/>
  <c r="DR33" i="4" s="1"/>
  <c r="BX41" i="4"/>
  <c r="DR41" i="4" s="1"/>
  <c r="BX49" i="4"/>
  <c r="DR49" i="4" s="1"/>
  <c r="BX57" i="4"/>
  <c r="DR57" i="4" s="1"/>
  <c r="BX65" i="4"/>
  <c r="DR65" i="4" s="1"/>
  <c r="BX73" i="4"/>
  <c r="DR73" i="4" s="1"/>
  <c r="BX81" i="4"/>
  <c r="DR81" i="4" s="1"/>
  <c r="BX89" i="4"/>
  <c r="DR89" i="4" s="1"/>
  <c r="BX97" i="4"/>
  <c r="DR97" i="4" s="1"/>
  <c r="BX105" i="4"/>
  <c r="DR105" i="4" s="1"/>
  <c r="BX113" i="4"/>
  <c r="DR113" i="4" s="1"/>
  <c r="BX121" i="4"/>
  <c r="DR121" i="4" s="1"/>
  <c r="BX129" i="4"/>
  <c r="DR129" i="4" s="1"/>
  <c r="BX137" i="4"/>
  <c r="BX144" i="4"/>
  <c r="DR144" i="4" s="1"/>
  <c r="BX24" i="4"/>
  <c r="DR24" i="4" s="1"/>
  <c r="BX56" i="4"/>
  <c r="DR56" i="4" s="1"/>
  <c r="BX88" i="4"/>
  <c r="DR88" i="4" s="1"/>
  <c r="BX120" i="4"/>
  <c r="DR120" i="4" s="1"/>
  <c r="BX18" i="4"/>
  <c r="DR18" i="4" s="1"/>
  <c r="BX50" i="4"/>
  <c r="DR50" i="4" s="1"/>
  <c r="BX82" i="4"/>
  <c r="DR82" i="4" s="1"/>
  <c r="BX114" i="4"/>
  <c r="DR114" i="4" s="1"/>
  <c r="BX145" i="4"/>
  <c r="DR145" i="4" s="1"/>
  <c r="BX155" i="4"/>
  <c r="DR155" i="4" s="1"/>
  <c r="BX163" i="4"/>
  <c r="DR163" i="4" s="1"/>
  <c r="BX171" i="4"/>
  <c r="DR171" i="4" s="1"/>
  <c r="BX179" i="4"/>
  <c r="DR179" i="4" s="1"/>
  <c r="BX195" i="4"/>
  <c r="DR195" i="4" s="1"/>
  <c r="BX203" i="4"/>
  <c r="DR203" i="4" s="1"/>
  <c r="CB210" i="4"/>
  <c r="DV210" i="4" s="1"/>
  <c r="CB206" i="4"/>
  <c r="BX196" i="4"/>
  <c r="DR196" i="4" s="1"/>
  <c r="BX192" i="4"/>
  <c r="DR192" i="4" s="1"/>
  <c r="BX188" i="4"/>
  <c r="DR188" i="4" s="1"/>
  <c r="BX176" i="4"/>
  <c r="DR176" i="4" s="1"/>
  <c r="BX172" i="4"/>
  <c r="DR172" i="4" s="1"/>
  <c r="BX168" i="4"/>
  <c r="DR168" i="4" s="1"/>
  <c r="BX164" i="4"/>
  <c r="DR164" i="4" s="1"/>
  <c r="BX160" i="4"/>
  <c r="DR160" i="4" s="1"/>
  <c r="BX156" i="4"/>
  <c r="DR156" i="4" s="1"/>
  <c r="BX152" i="4"/>
  <c r="DR152" i="4" s="1"/>
  <c r="CB147" i="4"/>
  <c r="DV147" i="4" s="1"/>
  <c r="CB132" i="4"/>
  <c r="DV132" i="4" s="1"/>
  <c r="CB116" i="4"/>
  <c r="DV116" i="4" s="1"/>
  <c r="CB100" i="4"/>
  <c r="DV100" i="4" s="1"/>
  <c r="CB84" i="4"/>
  <c r="DV84" i="4" s="1"/>
  <c r="CB68" i="4"/>
  <c r="DV68" i="4" s="1"/>
  <c r="CB52" i="4"/>
  <c r="DV52" i="4" s="1"/>
  <c r="CB36" i="4"/>
  <c r="DV36" i="4" s="1"/>
  <c r="CB20" i="4"/>
  <c r="DV20" i="4" s="1"/>
  <c r="DF16" i="4"/>
  <c r="BX204" i="4"/>
  <c r="DR204" i="4" s="1"/>
  <c r="CB198" i="4"/>
  <c r="DV198" i="4" s="1"/>
  <c r="J211" i="4"/>
  <c r="BD211" i="4" s="1"/>
  <c r="ER211" i="4" s="1"/>
  <c r="J207" i="4"/>
  <c r="BD207" i="4" s="1"/>
  <c r="ER207" i="4" s="1"/>
  <c r="N205" i="4"/>
  <c r="R203" i="4"/>
  <c r="BL203" i="4" s="1"/>
  <c r="EZ203" i="4" s="1"/>
  <c r="V201" i="4"/>
  <c r="BP201" i="4" s="1"/>
  <c r="FD201" i="4" s="1"/>
  <c r="F201" i="4"/>
  <c r="AZ201" i="4" s="1"/>
  <c r="EN201" i="4" s="1"/>
  <c r="J199" i="4"/>
  <c r="BD199" i="4" s="1"/>
  <c r="ER199" i="4" s="1"/>
  <c r="N197" i="4"/>
  <c r="BH197" i="4" s="1"/>
  <c r="EV197" i="4" s="1"/>
  <c r="R195" i="4"/>
  <c r="BL195" i="4" s="1"/>
  <c r="EZ195" i="4" s="1"/>
  <c r="V193" i="4"/>
  <c r="BP193" i="4" s="1"/>
  <c r="FD193" i="4" s="1"/>
  <c r="F193" i="4"/>
  <c r="AZ193" i="4" s="1"/>
  <c r="EN193" i="4" s="1"/>
  <c r="J191" i="4"/>
  <c r="BD191" i="4" s="1"/>
  <c r="ER191" i="4" s="1"/>
  <c r="N189" i="4"/>
  <c r="BH189" i="4" s="1"/>
  <c r="EV189" i="4" s="1"/>
  <c r="R179" i="4"/>
  <c r="BL179" i="4" s="1"/>
  <c r="EZ179" i="4" s="1"/>
  <c r="V177" i="4"/>
  <c r="BP177" i="4" s="1"/>
  <c r="FD177" i="4" s="1"/>
  <c r="F177" i="4"/>
  <c r="AZ177" i="4" s="1"/>
  <c r="EN177" i="4" s="1"/>
  <c r="J175" i="4"/>
  <c r="BD175" i="4" s="1"/>
  <c r="ER175" i="4" s="1"/>
  <c r="N173" i="4"/>
  <c r="BH173" i="4" s="1"/>
  <c r="EV173" i="4" s="1"/>
  <c r="R171" i="4"/>
  <c r="BL171" i="4" s="1"/>
  <c r="EZ171" i="4" s="1"/>
  <c r="V169" i="4"/>
  <c r="BP169" i="4" s="1"/>
  <c r="FD169" i="4" s="1"/>
  <c r="F169" i="4"/>
  <c r="AZ169" i="4" s="1"/>
  <c r="EN169" i="4" s="1"/>
  <c r="J167" i="4"/>
  <c r="BD167" i="4" s="1"/>
  <c r="ER167" i="4" s="1"/>
  <c r="N165" i="4"/>
  <c r="R163" i="4"/>
  <c r="BL163" i="4" s="1"/>
  <c r="EZ163" i="4" s="1"/>
  <c r="V161" i="4"/>
  <c r="BP161" i="4" s="1"/>
  <c r="FD161" i="4" s="1"/>
  <c r="F161" i="4"/>
  <c r="AZ161" i="4" s="1"/>
  <c r="EN161" i="4" s="1"/>
  <c r="J159" i="4"/>
  <c r="BD159" i="4" s="1"/>
  <c r="ER159" i="4" s="1"/>
  <c r="N157" i="4"/>
  <c r="BH157" i="4" s="1"/>
  <c r="R155" i="4"/>
  <c r="BL155" i="4" s="1"/>
  <c r="EZ155" i="4" s="1"/>
  <c r="V153" i="4"/>
  <c r="BP153" i="4" s="1"/>
  <c r="FD153" i="4" s="1"/>
  <c r="F153" i="4"/>
  <c r="AZ153" i="4" s="1"/>
  <c r="EN153" i="4" s="1"/>
  <c r="J151" i="4"/>
  <c r="BD151" i="4" s="1"/>
  <c r="ER151" i="4" s="1"/>
  <c r="N149" i="4"/>
  <c r="BH149" i="4" s="1"/>
  <c r="EV149" i="4" s="1"/>
  <c r="R147" i="4"/>
  <c r="V145" i="4"/>
  <c r="BP145" i="4" s="1"/>
  <c r="FD145" i="4" s="1"/>
  <c r="F145" i="4"/>
  <c r="AZ145" i="4" s="1"/>
  <c r="EN145" i="4" s="1"/>
  <c r="J143" i="4"/>
  <c r="BD143" i="4" s="1"/>
  <c r="ER143" i="4" s="1"/>
  <c r="N141" i="4"/>
  <c r="V138" i="4"/>
  <c r="BP138" i="4" s="1"/>
  <c r="FD138" i="4" s="1"/>
  <c r="F138" i="4"/>
  <c r="AZ138" i="4" s="1"/>
  <c r="EN138" i="4" s="1"/>
  <c r="J136" i="4"/>
  <c r="N134" i="4"/>
  <c r="R132" i="4"/>
  <c r="V130" i="4"/>
  <c r="BP130" i="4" s="1"/>
  <c r="FD130" i="4" s="1"/>
  <c r="F130" i="4"/>
  <c r="AZ130" i="4" s="1"/>
  <c r="EN130" i="4" s="1"/>
  <c r="J128" i="4"/>
  <c r="BD128" i="4" s="1"/>
  <c r="ER128" i="4" s="1"/>
  <c r="N126" i="4"/>
  <c r="BH126" i="4" s="1"/>
  <c r="EV126" i="4" s="1"/>
  <c r="R124" i="4"/>
  <c r="BL124" i="4" s="1"/>
  <c r="V122" i="4"/>
  <c r="BP122" i="4" s="1"/>
  <c r="FD122" i="4" s="1"/>
  <c r="F122" i="4"/>
  <c r="AZ122" i="4" s="1"/>
  <c r="EN122" i="4" s="1"/>
  <c r="J120" i="4"/>
  <c r="BD120" i="4" s="1"/>
  <c r="ER120" i="4" s="1"/>
  <c r="N118" i="4"/>
  <c r="BH118" i="4" s="1"/>
  <c r="EV118" i="4" s="1"/>
  <c r="R116" i="4"/>
  <c r="V114" i="4"/>
  <c r="BP114" i="4" s="1"/>
  <c r="FD114" i="4" s="1"/>
  <c r="F114" i="4"/>
  <c r="AZ114" i="4" s="1"/>
  <c r="EN114" i="4" s="1"/>
  <c r="J112" i="4"/>
  <c r="BD112" i="4" s="1"/>
  <c r="ER112" i="4" s="1"/>
  <c r="N110" i="4"/>
  <c r="R108" i="4"/>
  <c r="V106" i="4"/>
  <c r="BP106" i="4" s="1"/>
  <c r="FD106" i="4" s="1"/>
  <c r="F106" i="4"/>
  <c r="AZ106" i="4" s="1"/>
  <c r="EN106" i="4" s="1"/>
  <c r="J104" i="4"/>
  <c r="BD104" i="4" s="1"/>
  <c r="ER104" i="4" s="1"/>
  <c r="N102" i="4"/>
  <c r="R100" i="4"/>
  <c r="V98" i="4"/>
  <c r="BP98" i="4" s="1"/>
  <c r="FD98" i="4" s="1"/>
  <c r="F98" i="4"/>
  <c r="AZ98" i="4" s="1"/>
  <c r="EN98" i="4" s="1"/>
  <c r="J96" i="4"/>
  <c r="BD96" i="4" s="1"/>
  <c r="ER96" i="4" s="1"/>
  <c r="N94" i="4"/>
  <c r="BH94" i="4" s="1"/>
  <c r="EV94" i="4" s="1"/>
  <c r="R92" i="4"/>
  <c r="BL92" i="4" s="1"/>
  <c r="V90" i="4"/>
  <c r="BP90" i="4" s="1"/>
  <c r="FD90" i="4" s="1"/>
  <c r="F90" i="4"/>
  <c r="AZ90" i="4" s="1"/>
  <c r="EN90" i="4" s="1"/>
  <c r="J88" i="4"/>
  <c r="BD88" i="4" s="1"/>
  <c r="ER88" i="4" s="1"/>
  <c r="N86" i="4"/>
  <c r="BH86" i="4" s="1"/>
  <c r="EV86" i="4" s="1"/>
  <c r="R84" i="4"/>
  <c r="BL84" i="4" s="1"/>
  <c r="V82" i="4"/>
  <c r="BP82" i="4" s="1"/>
  <c r="FD82" i="4" s="1"/>
  <c r="F82" i="4"/>
  <c r="AZ82" i="4" s="1"/>
  <c r="EN82" i="4" s="1"/>
  <c r="J80" i="4"/>
  <c r="BD80" i="4" s="1"/>
  <c r="ER80" i="4" s="1"/>
  <c r="N78" i="4"/>
  <c r="R76" i="4"/>
  <c r="V74" i="4"/>
  <c r="BP74" i="4" s="1"/>
  <c r="FD74" i="4" s="1"/>
  <c r="F74" i="4"/>
  <c r="AZ74" i="4" s="1"/>
  <c r="EN74" i="4" s="1"/>
  <c r="J72" i="4"/>
  <c r="BD72" i="4" s="1"/>
  <c r="ER72" i="4" s="1"/>
  <c r="N70" i="4"/>
  <c r="R68" i="4"/>
  <c r="V66" i="4"/>
  <c r="BP66" i="4" s="1"/>
  <c r="FD66" i="4" s="1"/>
  <c r="F66" i="4"/>
  <c r="AZ66" i="4" s="1"/>
  <c r="EN66" i="4" s="1"/>
  <c r="J64" i="4"/>
  <c r="BD64" i="4" s="1"/>
  <c r="ER64" i="4" s="1"/>
  <c r="N62" i="4"/>
  <c r="BH62" i="4" s="1"/>
  <c r="EV62" i="4" s="1"/>
  <c r="R60" i="4"/>
  <c r="BL60" i="4" s="1"/>
  <c r="V58" i="4"/>
  <c r="BP58" i="4" s="1"/>
  <c r="FD58" i="4" s="1"/>
  <c r="F58" i="4"/>
  <c r="AZ58" i="4" s="1"/>
  <c r="EN58" i="4" s="1"/>
  <c r="J56" i="4"/>
  <c r="BD56" i="4" s="1"/>
  <c r="ER56" i="4" s="1"/>
  <c r="N54" i="4"/>
  <c r="BH54" i="4" s="1"/>
  <c r="EV54" i="4" s="1"/>
  <c r="R52" i="4"/>
  <c r="V50" i="4"/>
  <c r="BP50" i="4" s="1"/>
  <c r="FD50" i="4" s="1"/>
  <c r="F50" i="4"/>
  <c r="AZ50" i="4" s="1"/>
  <c r="EN50" i="4" s="1"/>
  <c r="J48" i="4"/>
  <c r="BD48" i="4" s="1"/>
  <c r="ER48" i="4" s="1"/>
  <c r="N46" i="4"/>
  <c r="R44" i="4"/>
  <c r="V42" i="4"/>
  <c r="F42" i="4"/>
  <c r="AZ42" i="4" s="1"/>
  <c r="EN42" i="4" s="1"/>
  <c r="J40" i="4"/>
  <c r="N38" i="4"/>
  <c r="R36" i="4"/>
  <c r="BL36" i="4" s="1"/>
  <c r="EZ36" i="4" s="1"/>
  <c r="V34" i="4"/>
  <c r="BP34" i="4" s="1"/>
  <c r="FD34" i="4" s="1"/>
  <c r="F34" i="4"/>
  <c r="J32" i="4"/>
  <c r="BD32" i="4" s="1"/>
  <c r="ER32" i="4" s="1"/>
  <c r="N30" i="4"/>
  <c r="BH30" i="4" s="1"/>
  <c r="R28" i="4"/>
  <c r="V26" i="4"/>
  <c r="BP26" i="4" s="1"/>
  <c r="FD26" i="4" s="1"/>
  <c r="F26" i="4"/>
  <c r="AZ26" i="4" s="1"/>
  <c r="J24" i="4"/>
  <c r="N22" i="4"/>
  <c r="R20" i="4"/>
  <c r="BL20" i="4" s="1"/>
  <c r="EZ20" i="4" s="1"/>
  <c r="V18" i="4"/>
  <c r="BP18" i="4" s="1"/>
  <c r="FD18" i="4" s="1"/>
  <c r="F18" i="4"/>
  <c r="AZ18" i="4" s="1"/>
  <c r="EN18" i="4" s="1"/>
  <c r="J16" i="4"/>
  <c r="AI211" i="4"/>
  <c r="AI207" i="4"/>
  <c r="AI205" i="4"/>
  <c r="AI203" i="4"/>
  <c r="AI201" i="4"/>
  <c r="AI199" i="4"/>
  <c r="AI197" i="4"/>
  <c r="AI195" i="4"/>
  <c r="AI193" i="4"/>
  <c r="AI191" i="4"/>
  <c r="AI189" i="4"/>
  <c r="AI179" i="4"/>
  <c r="AI177" i="4"/>
  <c r="AI175" i="4"/>
  <c r="AI173" i="4"/>
  <c r="AI171" i="4"/>
  <c r="AI169" i="4"/>
  <c r="AI167" i="4"/>
  <c r="AI165" i="4"/>
  <c r="AI163" i="4"/>
  <c r="AI161" i="4"/>
  <c r="AI159" i="4"/>
  <c r="AI157" i="4"/>
  <c r="AI155" i="4"/>
  <c r="AI153" i="4"/>
  <c r="AI151" i="4"/>
  <c r="AI149" i="4"/>
  <c r="AI147" i="4"/>
  <c r="AI145" i="4"/>
  <c r="AI143" i="4"/>
  <c r="AI141" i="4"/>
  <c r="AI138" i="4"/>
  <c r="AI136" i="4"/>
  <c r="AI134" i="4"/>
  <c r="AI132" i="4"/>
  <c r="AI130" i="4"/>
  <c r="AI128" i="4"/>
  <c r="AI126" i="4"/>
  <c r="AI124" i="4"/>
  <c r="AI122" i="4"/>
  <c r="AI120" i="4"/>
  <c r="AI118" i="4"/>
  <c r="AI116" i="4"/>
  <c r="AI114" i="4"/>
  <c r="AI112" i="4"/>
  <c r="AI110" i="4"/>
  <c r="AI108" i="4"/>
  <c r="AI106" i="4"/>
  <c r="AI104" i="4"/>
  <c r="AI102" i="4"/>
  <c r="AI100" i="4"/>
  <c r="AI98" i="4"/>
  <c r="AI96" i="4"/>
  <c r="AI94" i="4"/>
  <c r="AI92" i="4"/>
  <c r="AI90" i="4"/>
  <c r="AI88" i="4"/>
  <c r="AI86" i="4"/>
  <c r="AI84" i="4"/>
  <c r="AI82" i="4"/>
  <c r="AI80" i="4"/>
  <c r="AI78" i="4"/>
  <c r="AI76" i="4"/>
  <c r="AI74" i="4"/>
  <c r="AI72" i="4"/>
  <c r="AI70" i="4"/>
  <c r="AI68" i="4"/>
  <c r="AI66" i="4"/>
  <c r="AI64" i="4"/>
  <c r="AI62" i="4"/>
  <c r="AI60" i="4"/>
  <c r="AI58" i="4"/>
  <c r="AI56" i="4"/>
  <c r="AI54" i="4"/>
  <c r="AI52" i="4"/>
  <c r="AI50" i="4"/>
  <c r="AI48" i="4"/>
  <c r="AI46" i="4"/>
  <c r="AI44" i="4"/>
  <c r="AI42" i="4"/>
  <c r="AI40" i="4"/>
  <c r="AI38" i="4"/>
  <c r="AI36" i="4"/>
  <c r="AI34" i="4"/>
  <c r="AI32" i="4"/>
  <c r="AI30" i="4"/>
  <c r="AI28" i="4"/>
  <c r="AI26" i="4"/>
  <c r="AI24" i="4"/>
  <c r="AI22" i="4"/>
  <c r="AI20" i="4"/>
  <c r="AI18" i="4"/>
  <c r="AI16" i="4"/>
  <c r="CM19" i="4"/>
  <c r="EG19" i="4" s="1"/>
  <c r="CM27" i="4"/>
  <c r="CM35" i="4"/>
  <c r="EG35" i="4" s="1"/>
  <c r="CM43" i="4"/>
  <c r="EG43" i="4" s="1"/>
  <c r="CM51" i="4"/>
  <c r="EG51" i="4" s="1"/>
  <c r="CM59" i="4"/>
  <c r="EG59" i="4" s="1"/>
  <c r="CM67" i="4"/>
  <c r="EG67" i="4" s="1"/>
  <c r="CM75" i="4"/>
  <c r="EG75" i="4" s="1"/>
  <c r="CM83" i="4"/>
  <c r="EG83" i="4" s="1"/>
  <c r="CM91" i="4"/>
  <c r="EG91" i="4" s="1"/>
  <c r="CM99" i="4"/>
  <c r="EG99" i="4" s="1"/>
  <c r="CM107" i="4"/>
  <c r="EG107" i="4" s="1"/>
  <c r="CM115" i="4"/>
  <c r="EG115" i="4" s="1"/>
  <c r="CM123" i="4"/>
  <c r="EG123" i="4" s="1"/>
  <c r="CM131" i="4"/>
  <c r="EG131" i="4" s="1"/>
  <c r="CM139" i="4"/>
  <c r="EG139" i="4" s="1"/>
  <c r="CM146" i="4"/>
  <c r="EG146" i="4" s="1"/>
  <c r="CM20" i="4"/>
  <c r="EG20" i="4" s="1"/>
  <c r="CM28" i="4"/>
  <c r="CM36" i="4"/>
  <c r="CM44" i="4"/>
  <c r="EG44" i="4" s="1"/>
  <c r="CM52" i="4"/>
  <c r="EG52" i="4" s="1"/>
  <c r="CM60" i="4"/>
  <c r="EG60" i="4" s="1"/>
  <c r="CM68" i="4"/>
  <c r="EG68" i="4" s="1"/>
  <c r="CM76" i="4"/>
  <c r="EG76" i="4" s="1"/>
  <c r="CM84" i="4"/>
  <c r="EG84" i="4" s="1"/>
  <c r="CM92" i="4"/>
  <c r="EG92" i="4" s="1"/>
  <c r="CM100" i="4"/>
  <c r="EG100" i="4" s="1"/>
  <c r="CM108" i="4"/>
  <c r="EG108" i="4" s="1"/>
  <c r="CM116" i="4"/>
  <c r="EG116" i="4" s="1"/>
  <c r="CM124" i="4"/>
  <c r="EG124" i="4" s="1"/>
  <c r="CM132" i="4"/>
  <c r="EG132" i="4" s="1"/>
  <c r="CM147" i="4"/>
  <c r="EG147" i="4" s="1"/>
  <c r="CM155" i="4"/>
  <c r="EG155" i="4" s="1"/>
  <c r="CM163" i="4"/>
  <c r="EG163" i="4" s="1"/>
  <c r="CM171" i="4"/>
  <c r="EG171" i="4" s="1"/>
  <c r="CM179" i="4"/>
  <c r="EG179" i="4" s="1"/>
  <c r="CM195" i="4"/>
  <c r="EG195" i="4" s="1"/>
  <c r="CM203" i="4"/>
  <c r="EG203" i="4" s="1"/>
  <c r="CI17" i="4"/>
  <c r="EC17" i="4" s="1"/>
  <c r="CI25" i="4"/>
  <c r="CI33" i="4"/>
  <c r="CI41" i="4"/>
  <c r="CI49" i="4"/>
  <c r="EC49" i="4" s="1"/>
  <c r="CI57" i="4"/>
  <c r="EC57" i="4" s="1"/>
  <c r="CI65" i="4"/>
  <c r="EC65" i="4" s="1"/>
  <c r="CI73" i="4"/>
  <c r="EC73" i="4" s="1"/>
  <c r="CI81" i="4"/>
  <c r="EC81" i="4" s="1"/>
  <c r="CI89" i="4"/>
  <c r="EC89" i="4" s="1"/>
  <c r="CI97" i="4"/>
  <c r="EC97" i="4" s="1"/>
  <c r="CI105" i="4"/>
  <c r="EC105" i="4" s="1"/>
  <c r="CI113" i="4"/>
  <c r="EC113" i="4" s="1"/>
  <c r="CI121" i="4"/>
  <c r="EC121" i="4" s="1"/>
  <c r="CI129" i="4"/>
  <c r="EC129" i="4" s="1"/>
  <c r="CI137" i="4"/>
  <c r="CI144" i="4"/>
  <c r="EC144" i="4" s="1"/>
  <c r="CI18" i="4"/>
  <c r="CI26" i="4"/>
  <c r="CI34" i="4"/>
  <c r="CI42" i="4"/>
  <c r="CI50" i="4"/>
  <c r="EC50" i="4" s="1"/>
  <c r="CI58" i="4"/>
  <c r="EC58" i="4" s="1"/>
  <c r="CI66" i="4"/>
  <c r="EC66" i="4" s="1"/>
  <c r="CI74" i="4"/>
  <c r="EC74" i="4" s="1"/>
  <c r="CI82" i="4"/>
  <c r="EC82" i="4" s="1"/>
  <c r="CI90" i="4"/>
  <c r="EC90" i="4" s="1"/>
  <c r="CI98" i="4"/>
  <c r="EC98" i="4" s="1"/>
  <c r="CI106" i="4"/>
  <c r="EC106" i="4" s="1"/>
  <c r="CI114" i="4"/>
  <c r="EC114" i="4" s="1"/>
  <c r="CI122" i="4"/>
  <c r="EC122" i="4" s="1"/>
  <c r="CI130" i="4"/>
  <c r="EC130" i="4" s="1"/>
  <c r="CI138" i="4"/>
  <c r="CI145" i="4"/>
  <c r="EC145" i="4" s="1"/>
  <c r="CI153" i="4"/>
  <c r="EC153" i="4" s="1"/>
  <c r="CI161" i="4"/>
  <c r="EC161" i="4" s="1"/>
  <c r="CI169" i="4"/>
  <c r="EC169" i="4" s="1"/>
  <c r="CI177" i="4"/>
  <c r="EC177" i="4" s="1"/>
  <c r="CI193" i="4"/>
  <c r="EC193" i="4" s="1"/>
  <c r="CI201" i="4"/>
  <c r="EC201" i="4" s="1"/>
  <c r="CE15" i="4"/>
  <c r="CE23" i="4"/>
  <c r="CE31" i="4"/>
  <c r="CE39" i="4"/>
  <c r="CE47" i="4"/>
  <c r="DY47" i="4" s="1"/>
  <c r="CE55" i="4"/>
  <c r="DY55" i="4" s="1"/>
  <c r="CE63" i="4"/>
  <c r="DY63" i="4" s="1"/>
  <c r="CE71" i="4"/>
  <c r="DY71" i="4" s="1"/>
  <c r="CE79" i="4"/>
  <c r="DY79" i="4" s="1"/>
  <c r="CE87" i="4"/>
  <c r="DY87" i="4" s="1"/>
  <c r="CE95" i="4"/>
  <c r="DY95" i="4" s="1"/>
  <c r="CE103" i="4"/>
  <c r="DY103" i="4" s="1"/>
  <c r="CE111" i="4"/>
  <c r="DY111" i="4" s="1"/>
  <c r="CE119" i="4"/>
  <c r="DY119" i="4" s="1"/>
  <c r="CE127" i="4"/>
  <c r="DY127" i="4" s="1"/>
  <c r="CE135" i="4"/>
  <c r="DY135" i="4" s="1"/>
  <c r="CE142" i="4"/>
  <c r="DY142" i="4" s="1"/>
  <c r="CE16" i="4"/>
  <c r="DY16" i="4" s="1"/>
  <c r="CE24" i="4"/>
  <c r="CE32" i="4"/>
  <c r="CE40" i="4"/>
  <c r="CE48" i="4"/>
  <c r="DY48" i="4" s="1"/>
  <c r="CE56" i="4"/>
  <c r="DY56" i="4" s="1"/>
  <c r="CE64" i="4"/>
  <c r="DY64" i="4" s="1"/>
  <c r="CE72" i="4"/>
  <c r="DY72" i="4" s="1"/>
  <c r="CE80" i="4"/>
  <c r="DY80" i="4" s="1"/>
  <c r="CE88" i="4"/>
  <c r="DY88" i="4" s="1"/>
  <c r="CE96" i="4"/>
  <c r="DY96" i="4" s="1"/>
  <c r="CE104" i="4"/>
  <c r="DY104" i="4" s="1"/>
  <c r="CE112" i="4"/>
  <c r="DY112" i="4" s="1"/>
  <c r="CE120" i="4"/>
  <c r="DY120" i="4" s="1"/>
  <c r="CE128" i="4"/>
  <c r="DY128" i="4" s="1"/>
  <c r="CE136" i="4"/>
  <c r="CE143" i="4"/>
  <c r="DY143" i="4" s="1"/>
  <c r="CE151" i="4"/>
  <c r="DY151" i="4" s="1"/>
  <c r="CE159" i="4"/>
  <c r="DY159" i="4" s="1"/>
  <c r="CE167" i="4"/>
  <c r="DY167" i="4" s="1"/>
  <c r="CE175" i="4"/>
  <c r="DY175" i="4" s="1"/>
  <c r="CE191" i="4"/>
  <c r="DY191" i="4" s="1"/>
  <c r="CE199" i="4"/>
  <c r="DY199" i="4" s="1"/>
  <c r="CE207" i="4"/>
  <c r="CE211" i="4"/>
  <c r="DY211" i="4" s="1"/>
  <c r="CA21" i="4"/>
  <c r="CA29" i="4"/>
  <c r="DU29" i="4" s="1"/>
  <c r="CA37" i="4"/>
  <c r="CA45" i="4"/>
  <c r="DU45" i="4" s="1"/>
  <c r="CA53" i="4"/>
  <c r="DU53" i="4" s="1"/>
  <c r="CA61" i="4"/>
  <c r="DU61" i="4" s="1"/>
  <c r="CA69" i="4"/>
  <c r="DU69" i="4" s="1"/>
  <c r="CA77" i="4"/>
  <c r="DU77" i="4" s="1"/>
  <c r="CA85" i="4"/>
  <c r="DU85" i="4" s="1"/>
  <c r="CA93" i="4"/>
  <c r="DU93" i="4" s="1"/>
  <c r="CA101" i="4"/>
  <c r="DU101" i="4" s="1"/>
  <c r="CA109" i="4"/>
  <c r="DU109" i="4" s="1"/>
  <c r="CA117" i="4"/>
  <c r="DU117" i="4" s="1"/>
  <c r="CA125" i="4"/>
  <c r="DU125" i="4" s="1"/>
  <c r="CA133" i="4"/>
  <c r="CA140" i="4"/>
  <c r="DU140" i="4" s="1"/>
  <c r="CA14" i="4"/>
  <c r="CA22" i="4"/>
  <c r="CA30" i="4"/>
  <c r="CA38" i="4"/>
  <c r="CA46" i="4"/>
  <c r="DU46" i="4" s="1"/>
  <c r="CA54" i="4"/>
  <c r="DU54" i="4" s="1"/>
  <c r="CA62" i="4"/>
  <c r="DU62" i="4" s="1"/>
  <c r="CA70" i="4"/>
  <c r="DU70" i="4" s="1"/>
  <c r="CA78" i="4"/>
  <c r="DU78" i="4" s="1"/>
  <c r="CA86" i="4"/>
  <c r="DU86" i="4" s="1"/>
  <c r="CA94" i="4"/>
  <c r="DU94" i="4" s="1"/>
  <c r="CA102" i="4"/>
  <c r="DU102" i="4" s="1"/>
  <c r="CA110" i="4"/>
  <c r="DU110" i="4" s="1"/>
  <c r="CA118" i="4"/>
  <c r="DU118" i="4" s="1"/>
  <c r="CA126" i="4"/>
  <c r="DU126" i="4" s="1"/>
  <c r="CA134" i="4"/>
  <c r="DU134" i="4" s="1"/>
  <c r="CA141" i="4"/>
  <c r="DU141" i="4" s="1"/>
  <c r="CA148" i="4"/>
  <c r="DU148" i="4" s="1"/>
  <c r="CA155" i="4"/>
  <c r="DU155" i="4" s="1"/>
  <c r="CA163" i="4"/>
  <c r="DU163" i="4" s="1"/>
  <c r="CA171" i="4"/>
  <c r="DU171" i="4" s="1"/>
  <c r="CA179" i="4"/>
  <c r="DU179" i="4" s="1"/>
  <c r="CA195" i="4"/>
  <c r="DU195" i="4" s="1"/>
  <c r="CA203" i="4"/>
  <c r="DU203" i="4" s="1"/>
  <c r="BW17" i="4"/>
  <c r="DQ17" i="4" s="1"/>
  <c r="BW25" i="4"/>
  <c r="BW33" i="4"/>
  <c r="DQ33" i="4" s="1"/>
  <c r="BW41" i="4"/>
  <c r="BW49" i="4"/>
  <c r="DQ49" i="4" s="1"/>
  <c r="BW57" i="4"/>
  <c r="DQ57" i="4" s="1"/>
  <c r="BW65" i="4"/>
  <c r="DQ65" i="4" s="1"/>
  <c r="BW73" i="4"/>
  <c r="DQ73" i="4" s="1"/>
  <c r="BW81" i="4"/>
  <c r="DQ81" i="4" s="1"/>
  <c r="BW89" i="4"/>
  <c r="DQ89" i="4" s="1"/>
  <c r="BW97" i="4"/>
  <c r="DQ97" i="4" s="1"/>
  <c r="BW105" i="4"/>
  <c r="DQ105" i="4" s="1"/>
  <c r="BW113" i="4"/>
  <c r="DQ113" i="4" s="1"/>
  <c r="BW121" i="4"/>
  <c r="DQ121" i="4" s="1"/>
  <c r="BW129" i="4"/>
  <c r="DQ129" i="4" s="1"/>
  <c r="BW137" i="4"/>
  <c r="BW144" i="4"/>
  <c r="DQ144" i="4" s="1"/>
  <c r="BW16" i="4"/>
  <c r="DQ16" i="4" s="1"/>
  <c r="BW24" i="4"/>
  <c r="BW32" i="4"/>
  <c r="DQ32" i="4" s="1"/>
  <c r="BW40" i="4"/>
  <c r="DQ40" i="4" s="1"/>
  <c r="BW48" i="4"/>
  <c r="DQ48" i="4" s="1"/>
  <c r="BW56" i="4"/>
  <c r="DQ56" i="4" s="1"/>
  <c r="BW64" i="4"/>
  <c r="DQ64" i="4" s="1"/>
  <c r="BW72" i="4"/>
  <c r="DQ72" i="4" s="1"/>
  <c r="BW80" i="4"/>
  <c r="DQ80" i="4" s="1"/>
  <c r="BW88" i="4"/>
  <c r="DQ88" i="4" s="1"/>
  <c r="BW96" i="4"/>
  <c r="DQ96" i="4" s="1"/>
  <c r="BW104" i="4"/>
  <c r="DQ104" i="4" s="1"/>
  <c r="BW112" i="4"/>
  <c r="DQ112" i="4" s="1"/>
  <c r="BW120" i="4"/>
  <c r="DQ120" i="4" s="1"/>
  <c r="BW128" i="4"/>
  <c r="DQ128" i="4" s="1"/>
  <c r="BW136" i="4"/>
  <c r="BW143" i="4"/>
  <c r="DQ143" i="4" s="1"/>
  <c r="BW151" i="4"/>
  <c r="DQ151" i="4" s="1"/>
  <c r="BW159" i="4"/>
  <c r="DQ159" i="4" s="1"/>
  <c r="BW167" i="4"/>
  <c r="DQ167" i="4" s="1"/>
  <c r="BW175" i="4"/>
  <c r="DQ175" i="4" s="1"/>
  <c r="BW191" i="4"/>
  <c r="DQ191" i="4" s="1"/>
  <c r="BW199" i="4"/>
  <c r="DQ199" i="4" s="1"/>
  <c r="BW207" i="4"/>
  <c r="DQ207" i="4" s="1"/>
  <c r="BW211" i="4"/>
  <c r="DQ211" i="4" s="1"/>
  <c r="CM208" i="4"/>
  <c r="EG208" i="4" s="1"/>
  <c r="CA206" i="4"/>
  <c r="DU206" i="4" s="1"/>
  <c r="CI202" i="4"/>
  <c r="EC202" i="4" s="1"/>
  <c r="BW200" i="4"/>
  <c r="DQ200" i="4" s="1"/>
  <c r="CE196" i="4"/>
  <c r="DY196" i="4" s="1"/>
  <c r="CM192" i="4"/>
  <c r="EG192" i="4" s="1"/>
  <c r="CA190" i="4"/>
  <c r="DU190" i="4" s="1"/>
  <c r="CI178" i="4"/>
  <c r="EC178" i="4" s="1"/>
  <c r="BW176" i="4"/>
  <c r="DQ176" i="4" s="1"/>
  <c r="CE172" i="4"/>
  <c r="DY172" i="4" s="1"/>
  <c r="CM168" i="4"/>
  <c r="EG168" i="4" s="1"/>
  <c r="CA166" i="4"/>
  <c r="DU166" i="4" s="1"/>
  <c r="CI162" i="4"/>
  <c r="EC162" i="4" s="1"/>
  <c r="BW160" i="4"/>
  <c r="DQ160" i="4" s="1"/>
  <c r="CE156" i="4"/>
  <c r="DY156" i="4" s="1"/>
  <c r="CM152" i="4"/>
  <c r="EG152" i="4" s="1"/>
  <c r="CA150" i="4"/>
  <c r="DU150" i="4" s="1"/>
  <c r="CB145" i="4"/>
  <c r="DV145" i="4" s="1"/>
  <c r="CB130" i="4"/>
  <c r="DV130" i="4" s="1"/>
  <c r="CB114" i="4"/>
  <c r="DV114" i="4" s="1"/>
  <c r="CB98" i="4"/>
  <c r="DV98" i="4" s="1"/>
  <c r="CB82" i="4"/>
  <c r="DV82" i="4" s="1"/>
  <c r="CB66" i="4"/>
  <c r="DV66" i="4" s="1"/>
  <c r="CB50" i="4"/>
  <c r="DV50" i="4" s="1"/>
  <c r="CB34" i="4"/>
  <c r="DV34" i="4" s="1"/>
  <c r="CB18" i="4"/>
  <c r="DI17" i="4"/>
  <c r="DI49" i="4"/>
  <c r="DI57" i="4"/>
  <c r="DI65" i="4"/>
  <c r="DI73" i="4"/>
  <c r="DI14" i="4"/>
  <c r="DI22" i="4"/>
  <c r="DI38" i="4"/>
  <c r="DI46" i="4"/>
  <c r="DI54" i="4"/>
  <c r="DI62" i="4"/>
  <c r="DI70" i="4"/>
  <c r="DI78" i="4"/>
  <c r="DI88" i="4"/>
  <c r="DI96" i="4"/>
  <c r="DI104" i="4"/>
  <c r="DI112" i="4"/>
  <c r="DI120" i="4"/>
  <c r="DI128" i="4"/>
  <c r="DI143" i="4"/>
  <c r="DI151" i="4"/>
  <c r="DI159" i="4"/>
  <c r="DI167" i="4"/>
  <c r="DI175" i="4"/>
  <c r="DI191" i="4"/>
  <c r="DI199" i="4"/>
  <c r="DI207" i="4"/>
  <c r="DI211" i="4"/>
  <c r="DI101" i="4"/>
  <c r="DI87" i="4"/>
  <c r="DI119" i="4"/>
  <c r="DI97" i="4"/>
  <c r="DI83" i="4"/>
  <c r="DI115" i="4"/>
  <c r="DI152" i="4"/>
  <c r="DI192" i="4"/>
  <c r="DI170" i="4"/>
  <c r="DI209" i="4"/>
  <c r="DI148" i="4"/>
  <c r="DI188" i="4"/>
  <c r="DI166" i="4"/>
  <c r="DI206" i="4"/>
  <c r="DE19" i="4"/>
  <c r="DE43" i="4"/>
  <c r="DE51" i="4"/>
  <c r="DE59" i="4"/>
  <c r="DE67" i="4"/>
  <c r="DE75" i="4"/>
  <c r="DE48" i="4"/>
  <c r="DE56" i="4"/>
  <c r="DE64" i="4"/>
  <c r="DE72" i="4"/>
  <c r="DE80" i="4"/>
  <c r="DE88" i="4"/>
  <c r="DE96" i="4"/>
  <c r="DE104" i="4"/>
  <c r="DE112" i="4"/>
  <c r="DE120" i="4"/>
  <c r="DE128" i="4"/>
  <c r="DE143" i="4"/>
  <c r="AD22" i="4"/>
  <c r="AD86" i="4"/>
  <c r="AD149" i="4"/>
  <c r="AD48" i="4"/>
  <c r="AD136" i="4"/>
  <c r="AD147" i="4"/>
  <c r="AL207" i="4"/>
  <c r="N14" i="4"/>
  <c r="O16" i="4"/>
  <c r="BI16" i="4" s="1"/>
  <c r="S210" i="4"/>
  <c r="BM210" i="4" s="1"/>
  <c r="FA210" i="4" s="1"/>
  <c r="E208" i="4"/>
  <c r="AY208" i="4" s="1"/>
  <c r="EM208" i="4" s="1"/>
  <c r="S206" i="4"/>
  <c r="BM206" i="4" s="1"/>
  <c r="FA206" i="4" s="1"/>
  <c r="K205" i="4"/>
  <c r="BE205" i="4" s="1"/>
  <c r="ES205" i="4" s="1"/>
  <c r="T203" i="4"/>
  <c r="BN203" i="4" s="1"/>
  <c r="FB203" i="4" s="1"/>
  <c r="K202" i="4"/>
  <c r="BE202" i="4" s="1"/>
  <c r="ES202" i="4" s="1"/>
  <c r="U200" i="4"/>
  <c r="BO200" i="4" s="1"/>
  <c r="FC200" i="4" s="1"/>
  <c r="L199" i="4"/>
  <c r="BF199" i="4" s="1"/>
  <c r="ET199" i="4" s="1"/>
  <c r="U197" i="4"/>
  <c r="BO197" i="4" s="1"/>
  <c r="FC197" i="4" s="1"/>
  <c r="M196" i="4"/>
  <c r="BG196" i="4" s="1"/>
  <c r="EU196" i="4" s="1"/>
  <c r="I195" i="4"/>
  <c r="BC195" i="4" s="1"/>
  <c r="EQ195" i="4" s="1"/>
  <c r="M193" i="4"/>
  <c r="BG193" i="4" s="1"/>
  <c r="EU193" i="4" s="1"/>
  <c r="E192" i="4"/>
  <c r="AY192" i="4" s="1"/>
  <c r="EM192" i="4" s="1"/>
  <c r="S190" i="4"/>
  <c r="BM190" i="4" s="1"/>
  <c r="FA190" i="4" s="1"/>
  <c r="K189" i="4"/>
  <c r="BE189" i="4" s="1"/>
  <c r="ES189" i="4" s="1"/>
  <c r="T179" i="4"/>
  <c r="BN179" i="4" s="1"/>
  <c r="FB179" i="4" s="1"/>
  <c r="K178" i="4"/>
  <c r="BE178" i="4" s="1"/>
  <c r="U176" i="4"/>
  <c r="BO176" i="4" s="1"/>
  <c r="FC176" i="4" s="1"/>
  <c r="L175" i="4"/>
  <c r="BF175" i="4" s="1"/>
  <c r="ET175" i="4" s="1"/>
  <c r="U173" i="4"/>
  <c r="BO173" i="4" s="1"/>
  <c r="FC173" i="4" s="1"/>
  <c r="M172" i="4"/>
  <c r="BG172" i="4" s="1"/>
  <c r="I171" i="4"/>
  <c r="BC171" i="4" s="1"/>
  <c r="EQ171" i="4" s="1"/>
  <c r="M169" i="4"/>
  <c r="BG169" i="4" s="1"/>
  <c r="EU169" i="4" s="1"/>
  <c r="E168" i="4"/>
  <c r="AY168" i="4" s="1"/>
  <c r="EM168" i="4" s="1"/>
  <c r="S166" i="4"/>
  <c r="BM166" i="4" s="1"/>
  <c r="FA166" i="4" s="1"/>
  <c r="K165" i="4"/>
  <c r="T163" i="4"/>
  <c r="BN163" i="4" s="1"/>
  <c r="FB163" i="4" s="1"/>
  <c r="K162" i="4"/>
  <c r="BE162" i="4" s="1"/>
  <c r="U160" i="4"/>
  <c r="BO160" i="4" s="1"/>
  <c r="FC160" i="4" s="1"/>
  <c r="L159" i="4"/>
  <c r="BF159" i="4" s="1"/>
  <c r="ET159" i="4" s="1"/>
  <c r="U157" i="4"/>
  <c r="BO157" i="4" s="1"/>
  <c r="FC157" i="4" s="1"/>
  <c r="M156" i="4"/>
  <c r="BG156" i="4" s="1"/>
  <c r="I155" i="4"/>
  <c r="BC155" i="4" s="1"/>
  <c r="EQ155" i="4" s="1"/>
  <c r="M153" i="4"/>
  <c r="E152" i="4"/>
  <c r="AY152" i="4" s="1"/>
  <c r="EM152" i="4" s="1"/>
  <c r="S150" i="4"/>
  <c r="BM150" i="4" s="1"/>
  <c r="FA150" i="4" s="1"/>
  <c r="K149" i="4"/>
  <c r="BE149" i="4" s="1"/>
  <c r="T147" i="4"/>
  <c r="BN147" i="4" s="1"/>
  <c r="FB147" i="4" s="1"/>
  <c r="K146" i="4"/>
  <c r="BE146" i="4" s="1"/>
  <c r="ES146" i="4" s="1"/>
  <c r="U144" i="4"/>
  <c r="BO144" i="4" s="1"/>
  <c r="FC144" i="4" s="1"/>
  <c r="L143" i="4"/>
  <c r="BF143" i="4" s="1"/>
  <c r="ET143" i="4" s="1"/>
  <c r="U141" i="4"/>
  <c r="BO141" i="4" s="1"/>
  <c r="FC141" i="4" s="1"/>
  <c r="M140" i="4"/>
  <c r="BG140" i="4" s="1"/>
  <c r="EU140" i="4" s="1"/>
  <c r="M138" i="4"/>
  <c r="BG138" i="4" s="1"/>
  <c r="EU138" i="4" s="1"/>
  <c r="E137" i="4"/>
  <c r="AY137" i="4" s="1"/>
  <c r="S135" i="4"/>
  <c r="BM135" i="4" s="1"/>
  <c r="K134" i="4"/>
  <c r="BE134" i="4" s="1"/>
  <c r="T132" i="4"/>
  <c r="K131" i="4"/>
  <c r="BE131" i="4" s="1"/>
  <c r="ES131" i="4" s="1"/>
  <c r="U129" i="4"/>
  <c r="BO129" i="4" s="1"/>
  <c r="FC129" i="4" s="1"/>
  <c r="L128" i="4"/>
  <c r="BF128" i="4" s="1"/>
  <c r="ET128" i="4" s="1"/>
  <c r="U126" i="4"/>
  <c r="BO126" i="4" s="1"/>
  <c r="FC126" i="4" s="1"/>
  <c r="M125" i="4"/>
  <c r="BG125" i="4" s="1"/>
  <c r="EU125" i="4" s="1"/>
  <c r="I124" i="4"/>
  <c r="BC124" i="4" s="1"/>
  <c r="EQ124" i="4" s="1"/>
  <c r="M122" i="4"/>
  <c r="BG122" i="4" s="1"/>
  <c r="EU122" i="4" s="1"/>
  <c r="E121" i="4"/>
  <c r="AY121" i="4" s="1"/>
  <c r="EM121" i="4" s="1"/>
  <c r="S119" i="4"/>
  <c r="BM119" i="4" s="1"/>
  <c r="FA119" i="4" s="1"/>
  <c r="K118" i="4"/>
  <c r="BE118" i="4" s="1"/>
  <c r="ES118" i="4" s="1"/>
  <c r="T116" i="4"/>
  <c r="BN116" i="4" s="1"/>
  <c r="FB116" i="4" s="1"/>
  <c r="K115" i="4"/>
  <c r="BE115" i="4" s="1"/>
  <c r="ES115" i="4" s="1"/>
  <c r="U113" i="4"/>
  <c r="BO113" i="4" s="1"/>
  <c r="FC113" i="4" s="1"/>
  <c r="L112" i="4"/>
  <c r="BF112" i="4" s="1"/>
  <c r="ET112" i="4" s="1"/>
  <c r="U110" i="4"/>
  <c r="BO110" i="4" s="1"/>
  <c r="FC110" i="4" s="1"/>
  <c r="M109" i="4"/>
  <c r="BG109" i="4" s="1"/>
  <c r="EU109" i="4" s="1"/>
  <c r="I108" i="4"/>
  <c r="BC108" i="4" s="1"/>
  <c r="EQ108" i="4" s="1"/>
  <c r="M106" i="4"/>
  <c r="BG106" i="4" s="1"/>
  <c r="EU106" i="4" s="1"/>
  <c r="E105" i="4"/>
  <c r="AY105" i="4" s="1"/>
  <c r="EM105" i="4" s="1"/>
  <c r="S103" i="4"/>
  <c r="BM103" i="4" s="1"/>
  <c r="FA103" i="4" s="1"/>
  <c r="K102" i="4"/>
  <c r="BE102" i="4" s="1"/>
  <c r="ES102" i="4" s="1"/>
  <c r="T100" i="4"/>
  <c r="BN100" i="4" s="1"/>
  <c r="FB100" i="4" s="1"/>
  <c r="K99" i="4"/>
  <c r="BE99" i="4" s="1"/>
  <c r="ES99" i="4" s="1"/>
  <c r="U97" i="4"/>
  <c r="BO97" i="4" s="1"/>
  <c r="FC97" i="4" s="1"/>
  <c r="L96" i="4"/>
  <c r="BF96" i="4" s="1"/>
  <c r="ET96" i="4" s="1"/>
  <c r="U94" i="4"/>
  <c r="BO94" i="4" s="1"/>
  <c r="FC94" i="4" s="1"/>
  <c r="M93" i="4"/>
  <c r="BG93" i="4" s="1"/>
  <c r="EU93" i="4" s="1"/>
  <c r="I92" i="4"/>
  <c r="BC92" i="4" s="1"/>
  <c r="EQ92" i="4" s="1"/>
  <c r="M90" i="4"/>
  <c r="BG90" i="4" s="1"/>
  <c r="EU90" i="4" s="1"/>
  <c r="E89" i="4"/>
  <c r="AY89" i="4" s="1"/>
  <c r="EM89" i="4" s="1"/>
  <c r="S87" i="4"/>
  <c r="BM87" i="4" s="1"/>
  <c r="FA87" i="4" s="1"/>
  <c r="K86" i="4"/>
  <c r="BE86" i="4" s="1"/>
  <c r="ES86" i="4" s="1"/>
  <c r="T84" i="4"/>
  <c r="BN84" i="4" s="1"/>
  <c r="FB84" i="4" s="1"/>
  <c r="K83" i="4"/>
  <c r="BE83" i="4" s="1"/>
  <c r="ES83" i="4" s="1"/>
  <c r="U81" i="4"/>
  <c r="BO81" i="4" s="1"/>
  <c r="FC81" i="4" s="1"/>
  <c r="L80" i="4"/>
  <c r="BF80" i="4" s="1"/>
  <c r="ET80" i="4" s="1"/>
  <c r="U78" i="4"/>
  <c r="BO78" i="4" s="1"/>
  <c r="FC78" i="4" s="1"/>
  <c r="M77" i="4"/>
  <c r="BG77" i="4" s="1"/>
  <c r="EU77" i="4" s="1"/>
  <c r="I76" i="4"/>
  <c r="BC76" i="4" s="1"/>
  <c r="EQ76" i="4" s="1"/>
  <c r="M74" i="4"/>
  <c r="BG74" i="4" s="1"/>
  <c r="EU74" i="4" s="1"/>
  <c r="E73" i="4"/>
  <c r="AY73" i="4" s="1"/>
  <c r="EM73" i="4" s="1"/>
  <c r="S71" i="4"/>
  <c r="BM71" i="4" s="1"/>
  <c r="FA71" i="4" s="1"/>
  <c r="K70" i="4"/>
  <c r="BE70" i="4" s="1"/>
  <c r="ES70" i="4" s="1"/>
  <c r="T68" i="4"/>
  <c r="BN68" i="4" s="1"/>
  <c r="FB68" i="4" s="1"/>
  <c r="K67" i="4"/>
  <c r="BE67" i="4" s="1"/>
  <c r="ES67" i="4" s="1"/>
  <c r="U65" i="4"/>
  <c r="BO65" i="4" s="1"/>
  <c r="FC65" i="4" s="1"/>
  <c r="L64" i="4"/>
  <c r="BF64" i="4" s="1"/>
  <c r="ET64" i="4" s="1"/>
  <c r="U62" i="4"/>
  <c r="BO62" i="4" s="1"/>
  <c r="FC62" i="4" s="1"/>
  <c r="M61" i="4"/>
  <c r="BG61" i="4" s="1"/>
  <c r="EU61" i="4" s="1"/>
  <c r="I60" i="4"/>
  <c r="BC60" i="4" s="1"/>
  <c r="EQ60" i="4" s="1"/>
  <c r="M58" i="4"/>
  <c r="BG58" i="4" s="1"/>
  <c r="EU58" i="4" s="1"/>
  <c r="E57" i="4"/>
  <c r="AY57" i="4" s="1"/>
  <c r="EM57" i="4" s="1"/>
  <c r="S55" i="4"/>
  <c r="BM55" i="4" s="1"/>
  <c r="FA55" i="4" s="1"/>
  <c r="K54" i="4"/>
  <c r="BE54" i="4" s="1"/>
  <c r="ES54" i="4" s="1"/>
  <c r="T52" i="4"/>
  <c r="BN52" i="4" s="1"/>
  <c r="FB52" i="4" s="1"/>
  <c r="K51" i="4"/>
  <c r="BE51" i="4" s="1"/>
  <c r="ES51" i="4" s="1"/>
  <c r="U49" i="4"/>
  <c r="BO49" i="4" s="1"/>
  <c r="FC49" i="4" s="1"/>
  <c r="L48" i="4"/>
  <c r="BF48" i="4" s="1"/>
  <c r="ET48" i="4" s="1"/>
  <c r="U46" i="4"/>
  <c r="BO46" i="4" s="1"/>
  <c r="FC46" i="4" s="1"/>
  <c r="M45" i="4"/>
  <c r="BG45" i="4" s="1"/>
  <c r="EU45" i="4" s="1"/>
  <c r="I44" i="4"/>
  <c r="BC44" i="4" s="1"/>
  <c r="EQ44" i="4" s="1"/>
  <c r="M42" i="4"/>
  <c r="BG42" i="4" s="1"/>
  <c r="EU42" i="4" s="1"/>
  <c r="E41" i="4"/>
  <c r="AY41" i="4" s="1"/>
  <c r="S39" i="4"/>
  <c r="BM39" i="4" s="1"/>
  <c r="K38" i="4"/>
  <c r="BE38" i="4" s="1"/>
  <c r="ES38" i="4" s="1"/>
  <c r="T36" i="4"/>
  <c r="K35" i="4"/>
  <c r="BE35" i="4" s="1"/>
  <c r="ES35" i="4" s="1"/>
  <c r="U33" i="4"/>
  <c r="BO33" i="4" s="1"/>
  <c r="L32" i="4"/>
  <c r="BF32" i="4" s="1"/>
  <c r="ET32" i="4" s="1"/>
  <c r="U30" i="4"/>
  <c r="M29" i="4"/>
  <c r="BG29" i="4" s="1"/>
  <c r="EU29" i="4" s="1"/>
  <c r="I28" i="4"/>
  <c r="BC28" i="4" s="1"/>
  <c r="EQ28" i="4" s="1"/>
  <c r="M26" i="4"/>
  <c r="BG26" i="4" s="1"/>
  <c r="EU26" i="4" s="1"/>
  <c r="E25" i="4"/>
  <c r="AY25" i="4" s="1"/>
  <c r="S23" i="4"/>
  <c r="BM23" i="4" s="1"/>
  <c r="FA23" i="4" s="1"/>
  <c r="K22" i="4"/>
  <c r="BE22" i="4" s="1"/>
  <c r="I20" i="4"/>
  <c r="BC20" i="4" s="1"/>
  <c r="EQ20" i="4" s="1"/>
  <c r="I18" i="4"/>
  <c r="BC18" i="4" s="1"/>
  <c r="EQ18" i="4" s="1"/>
  <c r="U15" i="4"/>
  <c r="BO15" i="4" s="1"/>
  <c r="FC15" i="4" s="1"/>
  <c r="AS15" i="4"/>
  <c r="AS23" i="4"/>
  <c r="AS31" i="4"/>
  <c r="AS39" i="4"/>
  <c r="AS47" i="4"/>
  <c r="AS55" i="4"/>
  <c r="AS63" i="4"/>
  <c r="AS71" i="4"/>
  <c r="AS79" i="4"/>
  <c r="AS87" i="4"/>
  <c r="AS95" i="4"/>
  <c r="AS103" i="4"/>
  <c r="AS111" i="4"/>
  <c r="AS119" i="4"/>
  <c r="AS127" i="4"/>
  <c r="AS135" i="4"/>
  <c r="AS142" i="4"/>
  <c r="AS150" i="4"/>
  <c r="AS158" i="4"/>
  <c r="AS166" i="4"/>
  <c r="AS174" i="4"/>
  <c r="AS190" i="4"/>
  <c r="AS198" i="4"/>
  <c r="AS206" i="4"/>
  <c r="AS210" i="4"/>
  <c r="AS195" i="4"/>
  <c r="AS20" i="4"/>
  <c r="AS36" i="4"/>
  <c r="AS30" i="4"/>
  <c r="AS68" i="4"/>
  <c r="AS100" i="4"/>
  <c r="AS132" i="4"/>
  <c r="AS163" i="4"/>
  <c r="AS64" i="4"/>
  <c r="AS96" i="4"/>
  <c r="AS128" i="4"/>
  <c r="AS159" i="4"/>
  <c r="AS177" i="4"/>
  <c r="AS54" i="4"/>
  <c r="AS86" i="4"/>
  <c r="AS118" i="4"/>
  <c r="AS149" i="4"/>
  <c r="AS191" i="4"/>
  <c r="AS56" i="4"/>
  <c r="AS88" i="4"/>
  <c r="AS120" i="4"/>
  <c r="AS151" i="4"/>
  <c r="AS199" i="4"/>
  <c r="AO19" i="4"/>
  <c r="AO27" i="4"/>
  <c r="AO35" i="4"/>
  <c r="AO43" i="4"/>
  <c r="AO51" i="4"/>
  <c r="AO59" i="4"/>
  <c r="AO67" i="4"/>
  <c r="AO75" i="4"/>
  <c r="AO83" i="4"/>
  <c r="AO91" i="4"/>
  <c r="AO99" i="4"/>
  <c r="AO107" i="4"/>
  <c r="AO115" i="4"/>
  <c r="AO123" i="4"/>
  <c r="AO131" i="4"/>
  <c r="AO139" i="4"/>
  <c r="AO146" i="4"/>
  <c r="AO154" i="4"/>
  <c r="AO162" i="4"/>
  <c r="AO170" i="4"/>
  <c r="AO178" i="4"/>
  <c r="AO194" i="4"/>
  <c r="AO202" i="4"/>
  <c r="AO209" i="4"/>
  <c r="AO173" i="4"/>
  <c r="AO30" i="4"/>
  <c r="AO24" i="4"/>
  <c r="AO48" i="4"/>
  <c r="AO80" i="4"/>
  <c r="AO112" i="4"/>
  <c r="AO143" i="4"/>
  <c r="AO44" i="4"/>
  <c r="AO76" i="4"/>
  <c r="AO108" i="4"/>
  <c r="AO199" i="4"/>
  <c r="AO40" i="4"/>
  <c r="AO72" i="4"/>
  <c r="AO104" i="4"/>
  <c r="AO136" i="4"/>
  <c r="AO167" i="4"/>
  <c r="AO58" i="4"/>
  <c r="AO90" i="4"/>
  <c r="AO122" i="4"/>
  <c r="AO153" i="4"/>
  <c r="AO177" i="4"/>
  <c r="AK19" i="4"/>
  <c r="AK27" i="4"/>
  <c r="AK35" i="4"/>
  <c r="AK43" i="4"/>
  <c r="AK51" i="4"/>
  <c r="AK59" i="4"/>
  <c r="AK67" i="4"/>
  <c r="AK75" i="4"/>
  <c r="AK83" i="4"/>
  <c r="AK91" i="4"/>
  <c r="AK99" i="4"/>
  <c r="AK107" i="4"/>
  <c r="AK115" i="4"/>
  <c r="AK123" i="4"/>
  <c r="AK131" i="4"/>
  <c r="AK139" i="4"/>
  <c r="AK146" i="4"/>
  <c r="AK154" i="4"/>
  <c r="AK162" i="4"/>
  <c r="AK170" i="4"/>
  <c r="AK178" i="4"/>
  <c r="AK194" i="4"/>
  <c r="AK202" i="4"/>
  <c r="AK209" i="4"/>
  <c r="AK175" i="4"/>
  <c r="AK211" i="4"/>
  <c r="AK28" i="4"/>
  <c r="AK22" i="4"/>
  <c r="AK40" i="4"/>
  <c r="AK72" i="4"/>
  <c r="AK104" i="4"/>
  <c r="AK136" i="4"/>
  <c r="AK167" i="4"/>
  <c r="AK68" i="4"/>
  <c r="AK100" i="4"/>
  <c r="AK132" i="4"/>
  <c r="AK163" i="4"/>
  <c r="AK42" i="4"/>
  <c r="AK74" i="4"/>
  <c r="AK106" i="4"/>
  <c r="AK138" i="4"/>
  <c r="AK169" i="4"/>
  <c r="AK38" i="4"/>
  <c r="AK70" i="4"/>
  <c r="AK102" i="4"/>
  <c r="AK134" i="4"/>
  <c r="AK165" i="4"/>
  <c r="AG15" i="4"/>
  <c r="AG23" i="4"/>
  <c r="AG31" i="4"/>
  <c r="AG39" i="4"/>
  <c r="AG47" i="4"/>
  <c r="AG55" i="4"/>
  <c r="AG63" i="4"/>
  <c r="AG71" i="4"/>
  <c r="AG79" i="4"/>
  <c r="AG87" i="4"/>
  <c r="AG95" i="4"/>
  <c r="AG103" i="4"/>
  <c r="AG111" i="4"/>
  <c r="AG119" i="4"/>
  <c r="AG127" i="4"/>
  <c r="AG135" i="4"/>
  <c r="AG142" i="4"/>
  <c r="AG150" i="4"/>
  <c r="AG158" i="4"/>
  <c r="AG166" i="4"/>
  <c r="AG174" i="4"/>
  <c r="AG190" i="4"/>
  <c r="AG198" i="4"/>
  <c r="AG206" i="4"/>
  <c r="AG210" i="4"/>
  <c r="AG201" i="4"/>
  <c r="AG26" i="4"/>
  <c r="AG20" i="4"/>
  <c r="AG42" i="4"/>
  <c r="AG74" i="4"/>
  <c r="AG106" i="4"/>
  <c r="AG138" i="4"/>
  <c r="AG38" i="4"/>
  <c r="AG70" i="4"/>
  <c r="AG102" i="4"/>
  <c r="AG134" i="4"/>
  <c r="AG165" i="4"/>
  <c r="AG32" i="4"/>
  <c r="AG66" i="4"/>
  <c r="AG98" i="4"/>
  <c r="AG130" i="4"/>
  <c r="AG161" i="4"/>
  <c r="AG40" i="4"/>
  <c r="AG72" i="4"/>
  <c r="AG104" i="4"/>
  <c r="AG136" i="4"/>
  <c r="AG167" i="4"/>
  <c r="AC15" i="4"/>
  <c r="AC23" i="4"/>
  <c r="AC31" i="4"/>
  <c r="AC39" i="4"/>
  <c r="AC47" i="4"/>
  <c r="AC55" i="4"/>
  <c r="AC63" i="4"/>
  <c r="AC71" i="4"/>
  <c r="AC79" i="4"/>
  <c r="AC87" i="4"/>
  <c r="AC95" i="4"/>
  <c r="AC103" i="4"/>
  <c r="AC111" i="4"/>
  <c r="AC119" i="4"/>
  <c r="AC127" i="4"/>
  <c r="AC135" i="4"/>
  <c r="AC142" i="4"/>
  <c r="AC150" i="4"/>
  <c r="AC158" i="4"/>
  <c r="AC166" i="4"/>
  <c r="AC174" i="4"/>
  <c r="AC190" i="4"/>
  <c r="AC198" i="4"/>
  <c r="AC206" i="4"/>
  <c r="AC210" i="4"/>
  <c r="AC203" i="4"/>
  <c r="AC24" i="4"/>
  <c r="AC18" i="4"/>
  <c r="AC38" i="4"/>
  <c r="AC70" i="4"/>
  <c r="AC102" i="4"/>
  <c r="AC134" i="4"/>
  <c r="AC165" i="4"/>
  <c r="AC66" i="4"/>
  <c r="AC98" i="4"/>
  <c r="AC130" i="4"/>
  <c r="AC161" i="4"/>
  <c r="AC193" i="4"/>
  <c r="AC62" i="4"/>
  <c r="AC94" i="4"/>
  <c r="AC126" i="4"/>
  <c r="AC157" i="4"/>
  <c r="AC201" i="4"/>
  <c r="AC64" i="4"/>
  <c r="AC96" i="4"/>
  <c r="AC128" i="4"/>
  <c r="AC159" i="4"/>
  <c r="AH211" i="4"/>
  <c r="AS205" i="4"/>
  <c r="AL190" i="4"/>
  <c r="AG169" i="4"/>
  <c r="CA152" i="4"/>
  <c r="DU152" i="4" s="1"/>
  <c r="CB26" i="4"/>
  <c r="DV26" i="4" s="1"/>
  <c r="AR169" i="4"/>
  <c r="AR20" i="4"/>
  <c r="AR28" i="4"/>
  <c r="AR36" i="4"/>
  <c r="AR44" i="4"/>
  <c r="AR52" i="4"/>
  <c r="AR60" i="4"/>
  <c r="AR68" i="4"/>
  <c r="AR76" i="4"/>
  <c r="AR84" i="4"/>
  <c r="AR92" i="4"/>
  <c r="AR100" i="4"/>
  <c r="AR108" i="4"/>
  <c r="AR116" i="4"/>
  <c r="AR124" i="4"/>
  <c r="AR132" i="4"/>
  <c r="AR147" i="4"/>
  <c r="AR155" i="4"/>
  <c r="AR163" i="4"/>
  <c r="AN20" i="4"/>
  <c r="AN28" i="4"/>
  <c r="AN36" i="4"/>
  <c r="AN44" i="4"/>
  <c r="AN52" i="4"/>
  <c r="AN60" i="4"/>
  <c r="AN68" i="4"/>
  <c r="AN76" i="4"/>
  <c r="AN84" i="4"/>
  <c r="AN92" i="4"/>
  <c r="AN100" i="4"/>
  <c r="AN108" i="4"/>
  <c r="AN116" i="4"/>
  <c r="AN124" i="4"/>
  <c r="AN132" i="4"/>
  <c r="AN147" i="4"/>
  <c r="AN155" i="4"/>
  <c r="AN163" i="4"/>
  <c r="AJ147" i="4"/>
  <c r="AJ16" i="4"/>
  <c r="AJ24" i="4"/>
  <c r="AJ32" i="4"/>
  <c r="AJ40" i="4"/>
  <c r="AJ48" i="4"/>
  <c r="AJ56" i="4"/>
  <c r="AJ64" i="4"/>
  <c r="AJ72" i="4"/>
  <c r="AJ80" i="4"/>
  <c r="AJ88" i="4"/>
  <c r="AJ96" i="4"/>
  <c r="AJ104" i="4"/>
  <c r="AJ112" i="4"/>
  <c r="AJ120" i="4"/>
  <c r="AJ128" i="4"/>
  <c r="AJ136" i="4"/>
  <c r="AJ143" i="4"/>
  <c r="AJ153" i="4"/>
  <c r="AJ161" i="4"/>
  <c r="AF171" i="4"/>
  <c r="AF20" i="4"/>
  <c r="AF28" i="4"/>
  <c r="AF36" i="4"/>
  <c r="AF44" i="4"/>
  <c r="AF52" i="4"/>
  <c r="AF60" i="4"/>
  <c r="AF68" i="4"/>
  <c r="AF76" i="4"/>
  <c r="AF84" i="4"/>
  <c r="AF92" i="4"/>
  <c r="AF100" i="4"/>
  <c r="AF108" i="4"/>
  <c r="AF116" i="4"/>
  <c r="AF124" i="4"/>
  <c r="AF132" i="4"/>
  <c r="AF147" i="4"/>
  <c r="AF155" i="4"/>
  <c r="AF163" i="4"/>
  <c r="AB14" i="4"/>
  <c r="AB22" i="4"/>
  <c r="AB30" i="4"/>
  <c r="AB38" i="4"/>
  <c r="AB46" i="4"/>
  <c r="AB54" i="4"/>
  <c r="AB62" i="4"/>
  <c r="AB70" i="4"/>
  <c r="AB78" i="4"/>
  <c r="AB86" i="4"/>
  <c r="AB94" i="4"/>
  <c r="AB102" i="4"/>
  <c r="AB110" i="4"/>
  <c r="AB118" i="4"/>
  <c r="AB126" i="4"/>
  <c r="AB134" i="4"/>
  <c r="AB141" i="4"/>
  <c r="AB149" i="4"/>
  <c r="AB157" i="4"/>
  <c r="AB165" i="4"/>
  <c r="AR210" i="4"/>
  <c r="AN208" i="4"/>
  <c r="AJ205" i="4"/>
  <c r="AR201" i="4"/>
  <c r="AR198" i="4"/>
  <c r="AN195" i="4"/>
  <c r="AN192" i="4"/>
  <c r="AJ189" i="4"/>
  <c r="AR177" i="4"/>
  <c r="AR174" i="4"/>
  <c r="AN171" i="4"/>
  <c r="AN168" i="4"/>
  <c r="AB166" i="4"/>
  <c r="AJ162" i="4"/>
  <c r="AR158" i="4"/>
  <c r="AF156" i="4"/>
  <c r="AN152" i="4"/>
  <c r="AB150" i="4"/>
  <c r="AJ146" i="4"/>
  <c r="AR142" i="4"/>
  <c r="AF140" i="4"/>
  <c r="AN137" i="4"/>
  <c r="AB135" i="4"/>
  <c r="AJ131" i="4"/>
  <c r="AR127" i="4"/>
  <c r="AF125" i="4"/>
  <c r="AN121" i="4"/>
  <c r="AB119" i="4"/>
  <c r="AJ115" i="4"/>
  <c r="AR111" i="4"/>
  <c r="AF109" i="4"/>
  <c r="AN105" i="4"/>
  <c r="AB103" i="4"/>
  <c r="AJ99" i="4"/>
  <c r="AR95" i="4"/>
  <c r="AF93" i="4"/>
  <c r="AN89" i="4"/>
  <c r="AB87" i="4"/>
  <c r="AJ83" i="4"/>
  <c r="AR79" i="4"/>
  <c r="AF77" i="4"/>
  <c r="AN73" i="4"/>
  <c r="AB71" i="4"/>
  <c r="AJ67" i="4"/>
  <c r="AR63" i="4"/>
  <c r="AF61" i="4"/>
  <c r="AN57" i="4"/>
  <c r="AB55" i="4"/>
  <c r="AJ51" i="4"/>
  <c r="AR47" i="4"/>
  <c r="AF45" i="4"/>
  <c r="AN41" i="4"/>
  <c r="AB39" i="4"/>
  <c r="AJ35" i="4"/>
  <c r="AR31" i="4"/>
  <c r="AF29" i="4"/>
  <c r="AN25" i="4"/>
  <c r="AB23" i="4"/>
  <c r="AJ19" i="4"/>
  <c r="AR15" i="4"/>
  <c r="CF194" i="4"/>
  <c r="DZ194" i="4" s="1"/>
  <c r="CF190" i="4"/>
  <c r="DZ190" i="4" s="1"/>
  <c r="CF178" i="4"/>
  <c r="DZ178" i="4" s="1"/>
  <c r="CF174" i="4"/>
  <c r="DZ174" i="4" s="1"/>
  <c r="CF170" i="4"/>
  <c r="DZ170" i="4" s="1"/>
  <c r="CF166" i="4"/>
  <c r="DZ166" i="4" s="1"/>
  <c r="CF162" i="4"/>
  <c r="DZ162" i="4" s="1"/>
  <c r="CF158" i="4"/>
  <c r="DZ158" i="4" s="1"/>
  <c r="CF154" i="4"/>
  <c r="DZ154" i="4" s="1"/>
  <c r="CF150" i="4"/>
  <c r="DZ150" i="4" s="1"/>
  <c r="CB124" i="4"/>
  <c r="DV124" i="4" s="1"/>
  <c r="CB108" i="4"/>
  <c r="DV108" i="4" s="1"/>
  <c r="CB92" i="4"/>
  <c r="DV92" i="4" s="1"/>
  <c r="CB76" i="4"/>
  <c r="DV76" i="4" s="1"/>
  <c r="CB60" i="4"/>
  <c r="DV60" i="4" s="1"/>
  <c r="CB44" i="4"/>
  <c r="DV44" i="4" s="1"/>
  <c r="CB28" i="4"/>
  <c r="DV28" i="4" s="1"/>
  <c r="CM209" i="4"/>
  <c r="EG209" i="4" s="1"/>
  <c r="CA208" i="4"/>
  <c r="DU208" i="4" s="1"/>
  <c r="CI204" i="4"/>
  <c r="BW202" i="4"/>
  <c r="DQ202" i="4" s="1"/>
  <c r="CE198" i="4"/>
  <c r="DY198" i="4" s="1"/>
  <c r="CM194" i="4"/>
  <c r="EG194" i="4" s="1"/>
  <c r="CA192" i="4"/>
  <c r="DU192" i="4" s="1"/>
  <c r="CI188" i="4"/>
  <c r="EC188" i="4" s="1"/>
  <c r="BW178" i="4"/>
  <c r="DQ178" i="4" s="1"/>
  <c r="CE174" i="4"/>
  <c r="DY174" i="4" s="1"/>
  <c r="CM170" i="4"/>
  <c r="EG170" i="4" s="1"/>
  <c r="CA168" i="4"/>
  <c r="DU168" i="4" s="1"/>
  <c r="CI164" i="4"/>
  <c r="EC164" i="4" s="1"/>
  <c r="BW162" i="4"/>
  <c r="DQ162" i="4" s="1"/>
  <c r="CE158" i="4"/>
  <c r="DY158" i="4" s="1"/>
  <c r="CM154" i="4"/>
  <c r="EG154" i="4" s="1"/>
  <c r="BX124" i="4"/>
  <c r="DR124" i="4" s="1"/>
  <c r="BX108" i="4"/>
  <c r="DR108" i="4" s="1"/>
  <c r="BX92" i="4"/>
  <c r="DR92" i="4" s="1"/>
  <c r="BX76" i="4"/>
  <c r="DR76" i="4" s="1"/>
  <c r="BX60" i="4"/>
  <c r="DR60" i="4" s="1"/>
  <c r="BX44" i="4"/>
  <c r="DR44" i="4" s="1"/>
  <c r="CJ15" i="4"/>
  <c r="ED15" i="4" s="1"/>
  <c r="CJ23" i="4"/>
  <c r="ED23" i="4" s="1"/>
  <c r="CJ31" i="4"/>
  <c r="CJ39" i="4"/>
  <c r="CJ47" i="4"/>
  <c r="ED47" i="4" s="1"/>
  <c r="CJ55" i="4"/>
  <c r="ED55" i="4" s="1"/>
  <c r="CJ63" i="4"/>
  <c r="ED63" i="4" s="1"/>
  <c r="CJ71" i="4"/>
  <c r="ED71" i="4" s="1"/>
  <c r="CJ79" i="4"/>
  <c r="ED79" i="4" s="1"/>
  <c r="CJ87" i="4"/>
  <c r="ED87" i="4" s="1"/>
  <c r="CJ95" i="4"/>
  <c r="ED95" i="4" s="1"/>
  <c r="CJ103" i="4"/>
  <c r="ED103" i="4" s="1"/>
  <c r="CJ111" i="4"/>
  <c r="ED111" i="4" s="1"/>
  <c r="CJ119" i="4"/>
  <c r="ED119" i="4" s="1"/>
  <c r="CJ127" i="4"/>
  <c r="ED127" i="4" s="1"/>
  <c r="CJ135" i="4"/>
  <c r="CJ142" i="4"/>
  <c r="ED142" i="4" s="1"/>
  <c r="CJ26" i="4"/>
  <c r="ED26" i="4" s="1"/>
  <c r="CJ58" i="4"/>
  <c r="ED58" i="4" s="1"/>
  <c r="CJ90" i="4"/>
  <c r="ED90" i="4" s="1"/>
  <c r="CJ122" i="4"/>
  <c r="ED122" i="4" s="1"/>
  <c r="CJ20" i="4"/>
  <c r="ED20" i="4" s="1"/>
  <c r="CJ52" i="4"/>
  <c r="ED52" i="4" s="1"/>
  <c r="CJ84" i="4"/>
  <c r="ED84" i="4" s="1"/>
  <c r="CJ116" i="4"/>
  <c r="ED116" i="4" s="1"/>
  <c r="CJ147" i="4"/>
  <c r="ED147" i="4" s="1"/>
  <c r="CJ155" i="4"/>
  <c r="ED155" i="4" s="1"/>
  <c r="CJ163" i="4"/>
  <c r="ED163" i="4" s="1"/>
  <c r="CJ171" i="4"/>
  <c r="ED171" i="4" s="1"/>
  <c r="CJ179" i="4"/>
  <c r="ED179" i="4" s="1"/>
  <c r="CJ195" i="4"/>
  <c r="ED195" i="4" s="1"/>
  <c r="CJ203" i="4"/>
  <c r="ED203" i="4" s="1"/>
  <c r="CF17" i="4"/>
  <c r="CF25" i="4"/>
  <c r="DZ25" i="4" s="1"/>
  <c r="CF33" i="4"/>
  <c r="DZ33" i="4" s="1"/>
  <c r="CF41" i="4"/>
  <c r="CF49" i="4"/>
  <c r="DZ49" i="4" s="1"/>
  <c r="CF57" i="4"/>
  <c r="DZ57" i="4" s="1"/>
  <c r="CF65" i="4"/>
  <c r="DZ65" i="4" s="1"/>
  <c r="CF73" i="4"/>
  <c r="DZ73" i="4" s="1"/>
  <c r="CF81" i="4"/>
  <c r="DZ81" i="4" s="1"/>
  <c r="CF89" i="4"/>
  <c r="DZ89" i="4" s="1"/>
  <c r="CF97" i="4"/>
  <c r="DZ97" i="4" s="1"/>
  <c r="CF105" i="4"/>
  <c r="DZ105" i="4" s="1"/>
  <c r="CF113" i="4"/>
  <c r="DZ113" i="4" s="1"/>
  <c r="CF121" i="4"/>
  <c r="DZ121" i="4" s="1"/>
  <c r="CF129" i="4"/>
  <c r="DZ129" i="4" s="1"/>
  <c r="CF137" i="4"/>
  <c r="DZ137" i="4" s="1"/>
  <c r="CF144" i="4"/>
  <c r="DZ144" i="4" s="1"/>
  <c r="CF36" i="4"/>
  <c r="CF68" i="4"/>
  <c r="DZ68" i="4" s="1"/>
  <c r="CF100" i="4"/>
  <c r="DZ100" i="4" s="1"/>
  <c r="CF132" i="4"/>
  <c r="CF22" i="4"/>
  <c r="CF54" i="4"/>
  <c r="DZ54" i="4" s="1"/>
  <c r="CF86" i="4"/>
  <c r="DZ86" i="4" s="1"/>
  <c r="CF118" i="4"/>
  <c r="DZ118" i="4" s="1"/>
  <c r="CF149" i="4"/>
  <c r="DZ149" i="4" s="1"/>
  <c r="CF157" i="4"/>
  <c r="DZ157" i="4" s="1"/>
  <c r="CF165" i="4"/>
  <c r="DZ165" i="4" s="1"/>
  <c r="CF173" i="4"/>
  <c r="DZ173" i="4" s="1"/>
  <c r="CF189" i="4"/>
  <c r="DZ189" i="4" s="1"/>
  <c r="CF197" i="4"/>
  <c r="DZ197" i="4" s="1"/>
  <c r="CF205" i="4"/>
  <c r="DZ205" i="4" s="1"/>
  <c r="CB19" i="4"/>
  <c r="DV19" i="4" s="1"/>
  <c r="CB27" i="4"/>
  <c r="DV27" i="4" s="1"/>
  <c r="CB35" i="4"/>
  <c r="DV35" i="4" s="1"/>
  <c r="CB43" i="4"/>
  <c r="DV43" i="4" s="1"/>
  <c r="CB51" i="4"/>
  <c r="DV51" i="4" s="1"/>
  <c r="CB59" i="4"/>
  <c r="DV59" i="4" s="1"/>
  <c r="CB67" i="4"/>
  <c r="DV67" i="4" s="1"/>
  <c r="CB75" i="4"/>
  <c r="DV75" i="4" s="1"/>
  <c r="CB83" i="4"/>
  <c r="DV83" i="4" s="1"/>
  <c r="CB91" i="4"/>
  <c r="DV91" i="4" s="1"/>
  <c r="CB99" i="4"/>
  <c r="DV99" i="4" s="1"/>
  <c r="CB107" i="4"/>
  <c r="DV107" i="4" s="1"/>
  <c r="CB115" i="4"/>
  <c r="DV115" i="4" s="1"/>
  <c r="CB123" i="4"/>
  <c r="DV123" i="4" s="1"/>
  <c r="CB131" i="4"/>
  <c r="DV131" i="4" s="1"/>
  <c r="CB139" i="4"/>
  <c r="CB146" i="4"/>
  <c r="DV146" i="4" s="1"/>
  <c r="CB30" i="4"/>
  <c r="DV30" i="4" s="1"/>
  <c r="CB62" i="4"/>
  <c r="DV62" i="4" s="1"/>
  <c r="CB94" i="4"/>
  <c r="DV94" i="4" s="1"/>
  <c r="CB126" i="4"/>
  <c r="DV126" i="4" s="1"/>
  <c r="CB24" i="4"/>
  <c r="DV24" i="4" s="1"/>
  <c r="CB56" i="4"/>
  <c r="DV56" i="4" s="1"/>
  <c r="CB88" i="4"/>
  <c r="DV88" i="4" s="1"/>
  <c r="CB120" i="4"/>
  <c r="DV120" i="4" s="1"/>
  <c r="CB149" i="4"/>
  <c r="DV149" i="4" s="1"/>
  <c r="CB157" i="4"/>
  <c r="DV157" i="4" s="1"/>
  <c r="CB165" i="4"/>
  <c r="DV165" i="4" s="1"/>
  <c r="CB173" i="4"/>
  <c r="DV173" i="4" s="1"/>
  <c r="CB189" i="4"/>
  <c r="DV189" i="4" s="1"/>
  <c r="CB197" i="4"/>
  <c r="DV197" i="4" s="1"/>
  <c r="CB205" i="4"/>
  <c r="DV205" i="4" s="1"/>
  <c r="BX19" i="4"/>
  <c r="DR19" i="4" s="1"/>
  <c r="BX27" i="4"/>
  <c r="DR27" i="4" s="1"/>
  <c r="BX35" i="4"/>
  <c r="DR35" i="4" s="1"/>
  <c r="BX43" i="4"/>
  <c r="DR43" i="4" s="1"/>
  <c r="BX51" i="4"/>
  <c r="DR51" i="4" s="1"/>
  <c r="BX59" i="4"/>
  <c r="DR59" i="4" s="1"/>
  <c r="BX67" i="4"/>
  <c r="DR67" i="4" s="1"/>
  <c r="BX75" i="4"/>
  <c r="DR75" i="4" s="1"/>
  <c r="BX83" i="4"/>
  <c r="DR83" i="4" s="1"/>
  <c r="BX91" i="4"/>
  <c r="DR91" i="4" s="1"/>
  <c r="BX99" i="4"/>
  <c r="DR99" i="4" s="1"/>
  <c r="BX107" i="4"/>
  <c r="DR107" i="4" s="1"/>
  <c r="BX115" i="4"/>
  <c r="DR115" i="4" s="1"/>
  <c r="BX123" i="4"/>
  <c r="DR123" i="4" s="1"/>
  <c r="BX131" i="4"/>
  <c r="DR131" i="4" s="1"/>
  <c r="BX139" i="4"/>
  <c r="BX146" i="4"/>
  <c r="DR146" i="4" s="1"/>
  <c r="BX32" i="4"/>
  <c r="DR32" i="4" s="1"/>
  <c r="BX64" i="4"/>
  <c r="DR64" i="4" s="1"/>
  <c r="BX96" i="4"/>
  <c r="DR96" i="4" s="1"/>
  <c r="BX128" i="4"/>
  <c r="DR128" i="4" s="1"/>
  <c r="BX26" i="4"/>
  <c r="DR26" i="4" s="1"/>
  <c r="BX58" i="4"/>
  <c r="DR58" i="4" s="1"/>
  <c r="BX90" i="4"/>
  <c r="DR90" i="4" s="1"/>
  <c r="BX122" i="4"/>
  <c r="DR122" i="4" s="1"/>
  <c r="BX149" i="4"/>
  <c r="DR149" i="4" s="1"/>
  <c r="BX157" i="4"/>
  <c r="DR157" i="4" s="1"/>
  <c r="BX165" i="4"/>
  <c r="DR165" i="4" s="1"/>
  <c r="BX173" i="4"/>
  <c r="DR173" i="4" s="1"/>
  <c r="BX189" i="4"/>
  <c r="DR189" i="4" s="1"/>
  <c r="BX197" i="4"/>
  <c r="DR197" i="4" s="1"/>
  <c r="BX205" i="4"/>
  <c r="DR205" i="4" s="1"/>
  <c r="CF208" i="4"/>
  <c r="DZ208" i="4" s="1"/>
  <c r="CF200" i="4"/>
  <c r="DZ200" i="4" s="1"/>
  <c r="CJ194" i="4"/>
  <c r="ED194" i="4" s="1"/>
  <c r="CJ190" i="4"/>
  <c r="ED190" i="4" s="1"/>
  <c r="CJ178" i="4"/>
  <c r="ED178" i="4" s="1"/>
  <c r="CJ174" i="4"/>
  <c r="ED174" i="4" s="1"/>
  <c r="CJ170" i="4"/>
  <c r="ED170" i="4" s="1"/>
  <c r="CJ166" i="4"/>
  <c r="ED166" i="4" s="1"/>
  <c r="CJ162" i="4"/>
  <c r="ED162" i="4" s="1"/>
  <c r="CJ158" i="4"/>
  <c r="ED158" i="4" s="1"/>
  <c r="CJ154" i="4"/>
  <c r="ED154" i="4" s="1"/>
  <c r="CJ150" i="4"/>
  <c r="ED150" i="4" s="1"/>
  <c r="CF145" i="4"/>
  <c r="DZ145" i="4" s="1"/>
  <c r="CF130" i="4"/>
  <c r="DZ130" i="4" s="1"/>
  <c r="CF114" i="4"/>
  <c r="DZ114" i="4" s="1"/>
  <c r="CF98" i="4"/>
  <c r="DZ98" i="4" s="1"/>
  <c r="CF82" i="4"/>
  <c r="DZ82" i="4" s="1"/>
  <c r="CF66" i="4"/>
  <c r="DZ66" i="4" s="1"/>
  <c r="CF50" i="4"/>
  <c r="DZ50" i="4" s="1"/>
  <c r="CF34" i="4"/>
  <c r="CF18" i="4"/>
  <c r="CJ209" i="4"/>
  <c r="ED209" i="4" s="1"/>
  <c r="CJ202" i="4"/>
  <c r="ED202" i="4" s="1"/>
  <c r="V211" i="4"/>
  <c r="BP211" i="4" s="1"/>
  <c r="FD211" i="4" s="1"/>
  <c r="F211" i="4"/>
  <c r="AZ211" i="4" s="1"/>
  <c r="EN211" i="4" s="1"/>
  <c r="V207" i="4"/>
  <c r="BP207" i="4" s="1"/>
  <c r="FD207" i="4" s="1"/>
  <c r="F207" i="4"/>
  <c r="AZ207" i="4" s="1"/>
  <c r="EN207" i="4" s="1"/>
  <c r="J205" i="4"/>
  <c r="BD205" i="4" s="1"/>
  <c r="ER205" i="4" s="1"/>
  <c r="N203" i="4"/>
  <c r="BH203" i="4" s="1"/>
  <c r="EV203" i="4" s="1"/>
  <c r="R201" i="4"/>
  <c r="BL201" i="4" s="1"/>
  <c r="EZ201" i="4" s="1"/>
  <c r="V199" i="4"/>
  <c r="BP199" i="4" s="1"/>
  <c r="FD199" i="4" s="1"/>
  <c r="F199" i="4"/>
  <c r="AZ199" i="4" s="1"/>
  <c r="EN199" i="4" s="1"/>
  <c r="J197" i="4"/>
  <c r="BD197" i="4" s="1"/>
  <c r="ER197" i="4" s="1"/>
  <c r="N195" i="4"/>
  <c r="BH195" i="4" s="1"/>
  <c r="EV195" i="4" s="1"/>
  <c r="R193" i="4"/>
  <c r="BL193" i="4" s="1"/>
  <c r="EZ193" i="4" s="1"/>
  <c r="V191" i="4"/>
  <c r="BP191" i="4" s="1"/>
  <c r="FD191" i="4" s="1"/>
  <c r="F191" i="4"/>
  <c r="AZ191" i="4" s="1"/>
  <c r="EN191" i="4" s="1"/>
  <c r="J189" i="4"/>
  <c r="BD189" i="4" s="1"/>
  <c r="ER189" i="4" s="1"/>
  <c r="N179" i="4"/>
  <c r="BH179" i="4" s="1"/>
  <c r="R177" i="4"/>
  <c r="BL177" i="4" s="1"/>
  <c r="EZ177" i="4" s="1"/>
  <c r="V175" i="4"/>
  <c r="BP175" i="4" s="1"/>
  <c r="FD175" i="4" s="1"/>
  <c r="F175" i="4"/>
  <c r="AZ175" i="4" s="1"/>
  <c r="EN175" i="4" s="1"/>
  <c r="J173" i="4"/>
  <c r="BD173" i="4" s="1"/>
  <c r="ER173" i="4" s="1"/>
  <c r="N171" i="4"/>
  <c r="BH171" i="4" s="1"/>
  <c r="R169" i="4"/>
  <c r="BL169" i="4" s="1"/>
  <c r="EZ169" i="4" s="1"/>
  <c r="V167" i="4"/>
  <c r="BP167" i="4" s="1"/>
  <c r="FD167" i="4" s="1"/>
  <c r="F167" i="4"/>
  <c r="AZ167" i="4" s="1"/>
  <c r="EN167" i="4" s="1"/>
  <c r="J165" i="4"/>
  <c r="BD165" i="4" s="1"/>
  <c r="ER165" i="4" s="1"/>
  <c r="N163" i="4"/>
  <c r="R161" i="4"/>
  <c r="BL161" i="4" s="1"/>
  <c r="EZ161" i="4" s="1"/>
  <c r="V159" i="4"/>
  <c r="BP159" i="4" s="1"/>
  <c r="FD159" i="4" s="1"/>
  <c r="F159" i="4"/>
  <c r="AZ159" i="4" s="1"/>
  <c r="EN159" i="4" s="1"/>
  <c r="J157" i="4"/>
  <c r="BD157" i="4" s="1"/>
  <c r="ER157" i="4" s="1"/>
  <c r="N155" i="4"/>
  <c r="BH155" i="4" s="1"/>
  <c r="R153" i="4"/>
  <c r="BL153" i="4" s="1"/>
  <c r="EZ153" i="4" s="1"/>
  <c r="V151" i="4"/>
  <c r="BP151" i="4" s="1"/>
  <c r="FD151" i="4" s="1"/>
  <c r="F151" i="4"/>
  <c r="AZ151" i="4" s="1"/>
  <c r="EN151" i="4" s="1"/>
  <c r="J149" i="4"/>
  <c r="BD149" i="4" s="1"/>
  <c r="ER149" i="4" s="1"/>
  <c r="N147" i="4"/>
  <c r="BH147" i="4" s="1"/>
  <c r="R145" i="4"/>
  <c r="V143" i="4"/>
  <c r="BP143" i="4" s="1"/>
  <c r="FD143" i="4" s="1"/>
  <c r="F143" i="4"/>
  <c r="AZ143" i="4" s="1"/>
  <c r="EN143" i="4" s="1"/>
  <c r="J141" i="4"/>
  <c r="BD141" i="4" s="1"/>
  <c r="ER141" i="4" s="1"/>
  <c r="R138" i="4"/>
  <c r="BL138" i="4" s="1"/>
  <c r="V136" i="4"/>
  <c r="BP136" i="4" s="1"/>
  <c r="FD136" i="4" s="1"/>
  <c r="F136" i="4"/>
  <c r="J134" i="4"/>
  <c r="BD134" i="4" s="1"/>
  <c r="ER134" i="4" s="1"/>
  <c r="N132" i="4"/>
  <c r="R130" i="4"/>
  <c r="BL130" i="4" s="1"/>
  <c r="EZ130" i="4" s="1"/>
  <c r="V128" i="4"/>
  <c r="BP128" i="4" s="1"/>
  <c r="FD128" i="4" s="1"/>
  <c r="F128" i="4"/>
  <c r="AZ128" i="4" s="1"/>
  <c r="EN128" i="4" s="1"/>
  <c r="J126" i="4"/>
  <c r="BD126" i="4" s="1"/>
  <c r="ER126" i="4" s="1"/>
  <c r="N124" i="4"/>
  <c r="BH124" i="4" s="1"/>
  <c r="R122" i="4"/>
  <c r="V120" i="4"/>
  <c r="BP120" i="4" s="1"/>
  <c r="FD120" i="4" s="1"/>
  <c r="F120" i="4"/>
  <c r="AZ120" i="4" s="1"/>
  <c r="EN120" i="4" s="1"/>
  <c r="J118" i="4"/>
  <c r="BD118" i="4" s="1"/>
  <c r="ER118" i="4" s="1"/>
  <c r="N116" i="4"/>
  <c r="BH116" i="4" s="1"/>
  <c r="R114" i="4"/>
  <c r="V112" i="4"/>
  <c r="BP112" i="4" s="1"/>
  <c r="FD112" i="4" s="1"/>
  <c r="F112" i="4"/>
  <c r="AZ112" i="4" s="1"/>
  <c r="EN112" i="4" s="1"/>
  <c r="J110" i="4"/>
  <c r="BD110" i="4" s="1"/>
  <c r="ER110" i="4" s="1"/>
  <c r="N108" i="4"/>
  <c r="R106" i="4"/>
  <c r="BL106" i="4" s="1"/>
  <c r="EZ106" i="4" s="1"/>
  <c r="V104" i="4"/>
  <c r="BP104" i="4" s="1"/>
  <c r="FD104" i="4" s="1"/>
  <c r="F104" i="4"/>
  <c r="AZ104" i="4" s="1"/>
  <c r="EN104" i="4" s="1"/>
  <c r="J102" i="4"/>
  <c r="BD102" i="4" s="1"/>
  <c r="ER102" i="4" s="1"/>
  <c r="N100" i="4"/>
  <c r="R98" i="4"/>
  <c r="BL98" i="4" s="1"/>
  <c r="EZ98" i="4" s="1"/>
  <c r="V96" i="4"/>
  <c r="BP96" i="4" s="1"/>
  <c r="FD96" i="4" s="1"/>
  <c r="F96" i="4"/>
  <c r="AZ96" i="4" s="1"/>
  <c r="EN96" i="4" s="1"/>
  <c r="J94" i="4"/>
  <c r="BD94" i="4" s="1"/>
  <c r="ER94" i="4" s="1"/>
  <c r="N92" i="4"/>
  <c r="BH92" i="4" s="1"/>
  <c r="R90" i="4"/>
  <c r="BL90" i="4" s="1"/>
  <c r="EZ90" i="4" s="1"/>
  <c r="V88" i="4"/>
  <c r="BP88" i="4" s="1"/>
  <c r="FD88" i="4" s="1"/>
  <c r="F88" i="4"/>
  <c r="AZ88" i="4" s="1"/>
  <c r="EN88" i="4" s="1"/>
  <c r="J86" i="4"/>
  <c r="BD86" i="4" s="1"/>
  <c r="ER86" i="4" s="1"/>
  <c r="N84" i="4"/>
  <c r="BH84" i="4" s="1"/>
  <c r="R82" i="4"/>
  <c r="V80" i="4"/>
  <c r="BP80" i="4" s="1"/>
  <c r="FD80" i="4" s="1"/>
  <c r="F80" i="4"/>
  <c r="AZ80" i="4" s="1"/>
  <c r="EN80" i="4" s="1"/>
  <c r="J78" i="4"/>
  <c r="BD78" i="4" s="1"/>
  <c r="ER78" i="4" s="1"/>
  <c r="N76" i="4"/>
  <c r="R74" i="4"/>
  <c r="BL74" i="4" s="1"/>
  <c r="EZ74" i="4" s="1"/>
  <c r="V72" i="4"/>
  <c r="BP72" i="4" s="1"/>
  <c r="FD72" i="4" s="1"/>
  <c r="F72" i="4"/>
  <c r="AZ72" i="4" s="1"/>
  <c r="EN72" i="4" s="1"/>
  <c r="J70" i="4"/>
  <c r="BD70" i="4" s="1"/>
  <c r="ER70" i="4" s="1"/>
  <c r="N68" i="4"/>
  <c r="BH68" i="4" s="1"/>
  <c r="R66" i="4"/>
  <c r="BL66" i="4" s="1"/>
  <c r="EZ66" i="4" s="1"/>
  <c r="V64" i="4"/>
  <c r="BP64" i="4" s="1"/>
  <c r="FD64" i="4" s="1"/>
  <c r="F64" i="4"/>
  <c r="AZ64" i="4" s="1"/>
  <c r="EN64" i="4" s="1"/>
  <c r="J62" i="4"/>
  <c r="BD62" i="4" s="1"/>
  <c r="ER62" i="4" s="1"/>
  <c r="N60" i="4"/>
  <c r="BH60" i="4" s="1"/>
  <c r="R58" i="4"/>
  <c r="V56" i="4"/>
  <c r="BP56" i="4" s="1"/>
  <c r="FD56" i="4" s="1"/>
  <c r="F56" i="4"/>
  <c r="AZ56" i="4" s="1"/>
  <c r="EN56" i="4" s="1"/>
  <c r="J54" i="4"/>
  <c r="BD54" i="4" s="1"/>
  <c r="ER54" i="4" s="1"/>
  <c r="N52" i="4"/>
  <c r="BH52" i="4" s="1"/>
  <c r="R50" i="4"/>
  <c r="V48" i="4"/>
  <c r="BP48" i="4" s="1"/>
  <c r="FD48" i="4" s="1"/>
  <c r="F48" i="4"/>
  <c r="AZ48" i="4" s="1"/>
  <c r="EN48" i="4" s="1"/>
  <c r="J46" i="4"/>
  <c r="BD46" i="4" s="1"/>
  <c r="ER46" i="4" s="1"/>
  <c r="N44" i="4"/>
  <c r="R42" i="4"/>
  <c r="BL42" i="4" s="1"/>
  <c r="V40" i="4"/>
  <c r="BP40" i="4" s="1"/>
  <c r="F40" i="4"/>
  <c r="AZ40" i="4" s="1"/>
  <c r="EN40" i="4" s="1"/>
  <c r="J38" i="4"/>
  <c r="N36" i="4"/>
  <c r="BH36" i="4" s="1"/>
  <c r="R34" i="4"/>
  <c r="V32" i="4"/>
  <c r="BP32" i="4" s="1"/>
  <c r="FD32" i="4" s="1"/>
  <c r="F32" i="4"/>
  <c r="AZ32" i="4" s="1"/>
  <c r="EN32" i="4" s="1"/>
  <c r="J30" i="4"/>
  <c r="N28" i="4"/>
  <c r="BH28" i="4" s="1"/>
  <c r="R26" i="4"/>
  <c r="BL26" i="4" s="1"/>
  <c r="V24" i="4"/>
  <c r="BP24" i="4" s="1"/>
  <c r="FD24" i="4" s="1"/>
  <c r="F24" i="4"/>
  <c r="AZ24" i="4" s="1"/>
  <c r="J22" i="4"/>
  <c r="BD22" i="4" s="1"/>
  <c r="N20" i="4"/>
  <c r="BH20" i="4" s="1"/>
  <c r="EV20" i="4" s="1"/>
  <c r="R18" i="4"/>
  <c r="V16" i="4"/>
  <c r="BP16" i="4" s="1"/>
  <c r="FD16" i="4" s="1"/>
  <c r="F16" i="4"/>
  <c r="AZ16" i="4" s="1"/>
  <c r="EN16" i="4" s="1"/>
  <c r="AE211" i="4"/>
  <c r="AE207" i="4"/>
  <c r="AE205" i="4"/>
  <c r="AE203" i="4"/>
  <c r="AE201" i="4"/>
  <c r="AE199" i="4"/>
  <c r="AE197" i="4"/>
  <c r="AE195" i="4"/>
  <c r="AE193" i="4"/>
  <c r="AE191" i="4"/>
  <c r="AE189" i="4"/>
  <c r="AE179" i="4"/>
  <c r="AE177" i="4"/>
  <c r="AE175" i="4"/>
  <c r="AE173" i="4"/>
  <c r="AE171" i="4"/>
  <c r="AE169" i="4"/>
  <c r="AE167" i="4"/>
  <c r="AE165" i="4"/>
  <c r="AE163" i="4"/>
  <c r="AE161" i="4"/>
  <c r="AE159" i="4"/>
  <c r="AE157" i="4"/>
  <c r="AE155" i="4"/>
  <c r="AE153" i="4"/>
  <c r="AE151" i="4"/>
  <c r="AE149" i="4"/>
  <c r="AE147" i="4"/>
  <c r="AE145" i="4"/>
  <c r="AE143" i="4"/>
  <c r="AE141" i="4"/>
  <c r="AE138" i="4"/>
  <c r="AE136" i="4"/>
  <c r="AE134" i="4"/>
  <c r="AE132" i="4"/>
  <c r="AE130" i="4"/>
  <c r="AE128" i="4"/>
  <c r="AE126" i="4"/>
  <c r="AE124" i="4"/>
  <c r="AE122" i="4"/>
  <c r="AE120" i="4"/>
  <c r="AE118" i="4"/>
  <c r="AE116" i="4"/>
  <c r="AE114" i="4"/>
  <c r="AE112" i="4"/>
  <c r="AE110" i="4"/>
  <c r="AE108" i="4"/>
  <c r="AE106" i="4"/>
  <c r="AE104" i="4"/>
  <c r="AE102" i="4"/>
  <c r="AE100" i="4"/>
  <c r="AE98" i="4"/>
  <c r="AE96" i="4"/>
  <c r="AE94" i="4"/>
  <c r="AE92" i="4"/>
  <c r="AE90" i="4"/>
  <c r="AE88" i="4"/>
  <c r="AE86" i="4"/>
  <c r="AE84" i="4"/>
  <c r="AE82" i="4"/>
  <c r="AE80" i="4"/>
  <c r="AE78" i="4"/>
  <c r="AE76" i="4"/>
  <c r="AE74" i="4"/>
  <c r="AE72" i="4"/>
  <c r="AE70" i="4"/>
  <c r="AE68" i="4"/>
  <c r="AE66" i="4"/>
  <c r="AE64" i="4"/>
  <c r="AE62" i="4"/>
  <c r="AE60" i="4"/>
  <c r="AE58" i="4"/>
  <c r="AE56" i="4"/>
  <c r="AE54" i="4"/>
  <c r="AE52" i="4"/>
  <c r="AE50" i="4"/>
  <c r="AE48" i="4"/>
  <c r="AE46" i="4"/>
  <c r="AE44" i="4"/>
  <c r="AE42" i="4"/>
  <c r="AE40" i="4"/>
  <c r="AE38" i="4"/>
  <c r="AE36" i="4"/>
  <c r="AE34" i="4"/>
  <c r="AE32" i="4"/>
  <c r="AE30" i="4"/>
  <c r="AE28" i="4"/>
  <c r="AE26" i="4"/>
  <c r="AE24" i="4"/>
  <c r="AE22" i="4"/>
  <c r="AE20" i="4"/>
  <c r="AE18" i="4"/>
  <c r="AE16" i="4"/>
  <c r="CM21" i="4"/>
  <c r="EG21" i="4" s="1"/>
  <c r="CM29" i="4"/>
  <c r="CM37" i="4"/>
  <c r="EG37" i="4" s="1"/>
  <c r="CM45" i="4"/>
  <c r="EG45" i="4" s="1"/>
  <c r="CM53" i="4"/>
  <c r="EG53" i="4" s="1"/>
  <c r="CM61" i="4"/>
  <c r="EG61" i="4" s="1"/>
  <c r="CM69" i="4"/>
  <c r="EG69" i="4" s="1"/>
  <c r="CM77" i="4"/>
  <c r="EG77" i="4" s="1"/>
  <c r="CM85" i="4"/>
  <c r="EG85" i="4" s="1"/>
  <c r="CM93" i="4"/>
  <c r="EG93" i="4" s="1"/>
  <c r="CM101" i="4"/>
  <c r="EG101" i="4" s="1"/>
  <c r="CM109" i="4"/>
  <c r="EG109" i="4" s="1"/>
  <c r="CM117" i="4"/>
  <c r="EG117" i="4" s="1"/>
  <c r="CM125" i="4"/>
  <c r="EG125" i="4" s="1"/>
  <c r="CM133" i="4"/>
  <c r="EG133" i="4" s="1"/>
  <c r="CM140" i="4"/>
  <c r="EG140" i="4" s="1"/>
  <c r="CM14" i="4"/>
  <c r="CM22" i="4"/>
  <c r="EG22" i="4" s="1"/>
  <c r="CM30" i="4"/>
  <c r="CM38" i="4"/>
  <c r="EG38" i="4" s="1"/>
  <c r="CM46" i="4"/>
  <c r="EG46" i="4" s="1"/>
  <c r="CM54" i="4"/>
  <c r="EG54" i="4" s="1"/>
  <c r="CM62" i="4"/>
  <c r="EG62" i="4" s="1"/>
  <c r="CM70" i="4"/>
  <c r="EG70" i="4" s="1"/>
  <c r="CM78" i="4"/>
  <c r="EG78" i="4" s="1"/>
  <c r="CM86" i="4"/>
  <c r="EG86" i="4" s="1"/>
  <c r="CM94" i="4"/>
  <c r="EG94" i="4" s="1"/>
  <c r="CM102" i="4"/>
  <c r="EG102" i="4" s="1"/>
  <c r="CM110" i="4"/>
  <c r="EG110" i="4" s="1"/>
  <c r="CM118" i="4"/>
  <c r="EG118" i="4" s="1"/>
  <c r="CM126" i="4"/>
  <c r="EG126" i="4" s="1"/>
  <c r="CM134" i="4"/>
  <c r="EG134" i="4" s="1"/>
  <c r="CM141" i="4"/>
  <c r="EG141" i="4" s="1"/>
  <c r="CM149" i="4"/>
  <c r="EG149" i="4" s="1"/>
  <c r="CM157" i="4"/>
  <c r="EG157" i="4" s="1"/>
  <c r="CM165" i="4"/>
  <c r="EG165" i="4" s="1"/>
  <c r="CM173" i="4"/>
  <c r="EG173" i="4" s="1"/>
  <c r="CM189" i="4"/>
  <c r="EG189" i="4" s="1"/>
  <c r="CM197" i="4"/>
  <c r="EG197" i="4" s="1"/>
  <c r="CM205" i="4"/>
  <c r="EG205" i="4" s="1"/>
  <c r="CI19" i="4"/>
  <c r="CI27" i="4"/>
  <c r="CI35" i="4"/>
  <c r="CI43" i="4"/>
  <c r="EC43" i="4" s="1"/>
  <c r="CI51" i="4"/>
  <c r="EC51" i="4" s="1"/>
  <c r="CI59" i="4"/>
  <c r="EC59" i="4" s="1"/>
  <c r="CI67" i="4"/>
  <c r="EC67" i="4" s="1"/>
  <c r="CI75" i="4"/>
  <c r="EC75" i="4" s="1"/>
  <c r="CI83" i="4"/>
  <c r="EC83" i="4" s="1"/>
  <c r="CI91" i="4"/>
  <c r="EC91" i="4" s="1"/>
  <c r="CI99" i="4"/>
  <c r="EC99" i="4" s="1"/>
  <c r="CI107" i="4"/>
  <c r="EC107" i="4" s="1"/>
  <c r="CI115" i="4"/>
  <c r="EC115" i="4" s="1"/>
  <c r="CI123" i="4"/>
  <c r="EC123" i="4" s="1"/>
  <c r="CI131" i="4"/>
  <c r="EC131" i="4" s="1"/>
  <c r="CI139" i="4"/>
  <c r="CI146" i="4"/>
  <c r="EC146" i="4" s="1"/>
  <c r="CI20" i="4"/>
  <c r="EC20" i="4" s="1"/>
  <c r="CI28" i="4"/>
  <c r="CI36" i="4"/>
  <c r="EC36" i="4" s="1"/>
  <c r="CI44" i="4"/>
  <c r="EC44" i="4" s="1"/>
  <c r="CI52" i="4"/>
  <c r="EC52" i="4" s="1"/>
  <c r="CI60" i="4"/>
  <c r="EC60" i="4" s="1"/>
  <c r="CI68" i="4"/>
  <c r="EC68" i="4" s="1"/>
  <c r="CI76" i="4"/>
  <c r="EC76" i="4" s="1"/>
  <c r="CI84" i="4"/>
  <c r="EC84" i="4" s="1"/>
  <c r="CI92" i="4"/>
  <c r="EC92" i="4" s="1"/>
  <c r="CI100" i="4"/>
  <c r="EC100" i="4" s="1"/>
  <c r="CI108" i="4"/>
  <c r="EC108" i="4" s="1"/>
  <c r="CI116" i="4"/>
  <c r="EC116" i="4" s="1"/>
  <c r="CI124" i="4"/>
  <c r="EC124" i="4" s="1"/>
  <c r="CI132" i="4"/>
  <c r="CI147" i="4"/>
  <c r="EC147" i="4" s="1"/>
  <c r="CI155" i="4"/>
  <c r="EC155" i="4" s="1"/>
  <c r="CI163" i="4"/>
  <c r="EC163" i="4" s="1"/>
  <c r="CI171" i="4"/>
  <c r="EC171" i="4" s="1"/>
  <c r="CI179" i="4"/>
  <c r="EC179" i="4" s="1"/>
  <c r="CI195" i="4"/>
  <c r="EC195" i="4" s="1"/>
  <c r="CI203" i="4"/>
  <c r="EC203" i="4" s="1"/>
  <c r="CE17" i="4"/>
  <c r="CE25" i="4"/>
  <c r="CE33" i="4"/>
  <c r="CE41" i="4"/>
  <c r="CE49" i="4"/>
  <c r="DY49" i="4" s="1"/>
  <c r="CE57" i="4"/>
  <c r="DY57" i="4" s="1"/>
  <c r="CE65" i="4"/>
  <c r="DY65" i="4" s="1"/>
  <c r="CE73" i="4"/>
  <c r="DY73" i="4" s="1"/>
  <c r="CE81" i="4"/>
  <c r="DY81" i="4" s="1"/>
  <c r="CE89" i="4"/>
  <c r="DY89" i="4" s="1"/>
  <c r="CE97" i="4"/>
  <c r="DY97" i="4" s="1"/>
  <c r="CE105" i="4"/>
  <c r="DY105" i="4" s="1"/>
  <c r="CE113" i="4"/>
  <c r="DY113" i="4" s="1"/>
  <c r="CE121" i="4"/>
  <c r="DY121" i="4" s="1"/>
  <c r="CE129" i="4"/>
  <c r="DY129" i="4" s="1"/>
  <c r="CE137" i="4"/>
  <c r="CE144" i="4"/>
  <c r="DY144" i="4" s="1"/>
  <c r="CE18" i="4"/>
  <c r="CE26" i="4"/>
  <c r="CE34" i="4"/>
  <c r="CE42" i="4"/>
  <c r="CE50" i="4"/>
  <c r="DY50" i="4" s="1"/>
  <c r="CE58" i="4"/>
  <c r="DY58" i="4" s="1"/>
  <c r="CE66" i="4"/>
  <c r="DY66" i="4" s="1"/>
  <c r="CE74" i="4"/>
  <c r="DY74" i="4" s="1"/>
  <c r="CE82" i="4"/>
  <c r="DY82" i="4" s="1"/>
  <c r="CE90" i="4"/>
  <c r="DY90" i="4" s="1"/>
  <c r="CE98" i="4"/>
  <c r="DY98" i="4" s="1"/>
  <c r="CE106" i="4"/>
  <c r="DY106" i="4" s="1"/>
  <c r="CE114" i="4"/>
  <c r="DY114" i="4" s="1"/>
  <c r="CE122" i="4"/>
  <c r="DY122" i="4" s="1"/>
  <c r="CE130" i="4"/>
  <c r="DY130" i="4" s="1"/>
  <c r="CE138" i="4"/>
  <c r="CE145" i="4"/>
  <c r="DY145" i="4" s="1"/>
  <c r="CE153" i="4"/>
  <c r="DY153" i="4" s="1"/>
  <c r="CE161" i="4"/>
  <c r="DY161" i="4" s="1"/>
  <c r="CE169" i="4"/>
  <c r="DY169" i="4" s="1"/>
  <c r="CE177" i="4"/>
  <c r="DY177" i="4" s="1"/>
  <c r="CE193" i="4"/>
  <c r="DY193" i="4" s="1"/>
  <c r="CE201" i="4"/>
  <c r="DY201" i="4" s="1"/>
  <c r="CA15" i="4"/>
  <c r="CA23" i="4"/>
  <c r="CA31" i="4"/>
  <c r="DU31" i="4" s="1"/>
  <c r="CA39" i="4"/>
  <c r="CA47" i="4"/>
  <c r="DU47" i="4" s="1"/>
  <c r="CA55" i="4"/>
  <c r="DU55" i="4" s="1"/>
  <c r="CA63" i="4"/>
  <c r="DU63" i="4" s="1"/>
  <c r="CA71" i="4"/>
  <c r="DU71" i="4" s="1"/>
  <c r="CA79" i="4"/>
  <c r="DU79" i="4" s="1"/>
  <c r="CA87" i="4"/>
  <c r="DU87" i="4" s="1"/>
  <c r="CA95" i="4"/>
  <c r="DU95" i="4" s="1"/>
  <c r="CA103" i="4"/>
  <c r="DU103" i="4" s="1"/>
  <c r="CA111" i="4"/>
  <c r="DU111" i="4" s="1"/>
  <c r="CA119" i="4"/>
  <c r="DU119" i="4" s="1"/>
  <c r="CA127" i="4"/>
  <c r="DU127" i="4" s="1"/>
  <c r="CA135" i="4"/>
  <c r="CA142" i="4"/>
  <c r="DU142" i="4" s="1"/>
  <c r="CA16" i="4"/>
  <c r="CA24" i="4"/>
  <c r="CA32" i="4"/>
  <c r="DU32" i="4" s="1"/>
  <c r="CA40" i="4"/>
  <c r="CA48" i="4"/>
  <c r="DU48" i="4" s="1"/>
  <c r="CA56" i="4"/>
  <c r="DU56" i="4" s="1"/>
  <c r="CA64" i="4"/>
  <c r="DU64" i="4" s="1"/>
  <c r="CA72" i="4"/>
  <c r="DU72" i="4" s="1"/>
  <c r="CA80" i="4"/>
  <c r="DU80" i="4" s="1"/>
  <c r="CA88" i="4"/>
  <c r="DU88" i="4" s="1"/>
  <c r="CA96" i="4"/>
  <c r="DU96" i="4" s="1"/>
  <c r="CA104" i="4"/>
  <c r="DU104" i="4" s="1"/>
  <c r="CA112" i="4"/>
  <c r="DU112" i="4" s="1"/>
  <c r="CA120" i="4"/>
  <c r="DU120" i="4" s="1"/>
  <c r="CA128" i="4"/>
  <c r="DU128" i="4" s="1"/>
  <c r="CA136" i="4"/>
  <c r="CA143" i="4"/>
  <c r="DU143" i="4" s="1"/>
  <c r="CA149" i="4"/>
  <c r="DU149" i="4" s="1"/>
  <c r="CA157" i="4"/>
  <c r="DU157" i="4" s="1"/>
  <c r="CA165" i="4"/>
  <c r="DU165" i="4" s="1"/>
  <c r="CA173" i="4"/>
  <c r="DU173" i="4" s="1"/>
  <c r="CA189" i="4"/>
  <c r="DU189" i="4" s="1"/>
  <c r="CA197" i="4"/>
  <c r="DU197" i="4" s="1"/>
  <c r="CA205" i="4"/>
  <c r="DU205" i="4" s="1"/>
  <c r="BW19" i="4"/>
  <c r="DQ19" i="4" s="1"/>
  <c r="BW27" i="4"/>
  <c r="BW35" i="4"/>
  <c r="DQ35" i="4" s="1"/>
  <c r="BW43" i="4"/>
  <c r="DQ43" i="4" s="1"/>
  <c r="BW51" i="4"/>
  <c r="DQ51" i="4" s="1"/>
  <c r="BW59" i="4"/>
  <c r="DQ59" i="4" s="1"/>
  <c r="BW67" i="4"/>
  <c r="DQ67" i="4" s="1"/>
  <c r="BW75" i="4"/>
  <c r="DQ75" i="4" s="1"/>
  <c r="BW83" i="4"/>
  <c r="DQ83" i="4" s="1"/>
  <c r="BW91" i="4"/>
  <c r="DQ91" i="4" s="1"/>
  <c r="BW99" i="4"/>
  <c r="DQ99" i="4" s="1"/>
  <c r="BW107" i="4"/>
  <c r="DQ107" i="4" s="1"/>
  <c r="BW115" i="4"/>
  <c r="DQ115" i="4" s="1"/>
  <c r="BW123" i="4"/>
  <c r="DQ123" i="4" s="1"/>
  <c r="BW131" i="4"/>
  <c r="DQ131" i="4" s="1"/>
  <c r="BW139" i="4"/>
  <c r="DQ139" i="4" s="1"/>
  <c r="BW146" i="4"/>
  <c r="DQ146" i="4" s="1"/>
  <c r="BW18" i="4"/>
  <c r="DQ18" i="4" s="1"/>
  <c r="BW26" i="4"/>
  <c r="BW34" i="4"/>
  <c r="BW42" i="4"/>
  <c r="DQ42" i="4" s="1"/>
  <c r="BW50" i="4"/>
  <c r="DQ50" i="4" s="1"/>
  <c r="BW58" i="4"/>
  <c r="DQ58" i="4" s="1"/>
  <c r="BW66" i="4"/>
  <c r="DQ66" i="4" s="1"/>
  <c r="BW74" i="4"/>
  <c r="DQ74" i="4" s="1"/>
  <c r="BW82" i="4"/>
  <c r="DQ82" i="4" s="1"/>
  <c r="BW90" i="4"/>
  <c r="DQ90" i="4" s="1"/>
  <c r="BW98" i="4"/>
  <c r="DQ98" i="4" s="1"/>
  <c r="BW106" i="4"/>
  <c r="DQ106" i="4" s="1"/>
  <c r="BW114" i="4"/>
  <c r="DQ114" i="4" s="1"/>
  <c r="BW122" i="4"/>
  <c r="DQ122" i="4" s="1"/>
  <c r="BW130" i="4"/>
  <c r="DQ130" i="4" s="1"/>
  <c r="BW138" i="4"/>
  <c r="DQ138" i="4" s="1"/>
  <c r="BW145" i="4"/>
  <c r="DQ145" i="4" s="1"/>
  <c r="BW153" i="4"/>
  <c r="DQ153" i="4" s="1"/>
  <c r="BW161" i="4"/>
  <c r="DQ161" i="4" s="1"/>
  <c r="BW169" i="4"/>
  <c r="DQ169" i="4" s="1"/>
  <c r="BW177" i="4"/>
  <c r="DQ177" i="4" s="1"/>
  <c r="BW193" i="4"/>
  <c r="DQ193" i="4" s="1"/>
  <c r="BW201" i="4"/>
  <c r="DQ201" i="4" s="1"/>
  <c r="CI210" i="4"/>
  <c r="EC210" i="4" s="1"/>
  <c r="CE208" i="4"/>
  <c r="DY208" i="4" s="1"/>
  <c r="CM204" i="4"/>
  <c r="EG204" i="4" s="1"/>
  <c r="CA202" i="4"/>
  <c r="DU202" i="4" s="1"/>
  <c r="CI198" i="4"/>
  <c r="EC198" i="4" s="1"/>
  <c r="BW196" i="4"/>
  <c r="DQ196" i="4" s="1"/>
  <c r="CE192" i="4"/>
  <c r="DY192" i="4" s="1"/>
  <c r="CM188" i="4"/>
  <c r="EG188" i="4" s="1"/>
  <c r="CA178" i="4"/>
  <c r="DU178" i="4" s="1"/>
  <c r="CI174" i="4"/>
  <c r="EC174" i="4" s="1"/>
  <c r="BW172" i="4"/>
  <c r="DQ172" i="4" s="1"/>
  <c r="CE168" i="4"/>
  <c r="DY168" i="4" s="1"/>
  <c r="CM164" i="4"/>
  <c r="EG164" i="4" s="1"/>
  <c r="CA162" i="4"/>
  <c r="DU162" i="4" s="1"/>
  <c r="CI158" i="4"/>
  <c r="EC158" i="4" s="1"/>
  <c r="BW156" i="4"/>
  <c r="DQ156" i="4" s="1"/>
  <c r="CE152" i="4"/>
  <c r="DY152" i="4" s="1"/>
  <c r="CM148" i="4"/>
  <c r="EG148" i="4" s="1"/>
  <c r="CF143" i="4"/>
  <c r="DZ143" i="4" s="1"/>
  <c r="CF128" i="4"/>
  <c r="DZ128" i="4" s="1"/>
  <c r="CF112" i="4"/>
  <c r="DZ112" i="4" s="1"/>
  <c r="CF96" i="4"/>
  <c r="DZ96" i="4" s="1"/>
  <c r="CF80" i="4"/>
  <c r="DZ80" i="4" s="1"/>
  <c r="CF64" i="4"/>
  <c r="DZ64" i="4" s="1"/>
  <c r="CF48" i="4"/>
  <c r="DZ48" i="4" s="1"/>
  <c r="CF32" i="4"/>
  <c r="DZ32" i="4" s="1"/>
  <c r="CF16" i="4"/>
  <c r="DI19" i="4"/>
  <c r="DI35" i="4"/>
  <c r="DI43" i="4"/>
  <c r="DI51" i="4"/>
  <c r="DI59" i="4"/>
  <c r="DI67" i="4"/>
  <c r="DI75" i="4"/>
  <c r="DI16" i="4"/>
  <c r="DI32" i="4"/>
  <c r="DI48" i="4"/>
  <c r="DI56" i="4"/>
  <c r="DI64" i="4"/>
  <c r="DI72" i="4"/>
  <c r="DI82" i="4"/>
  <c r="DI90" i="4"/>
  <c r="DI98" i="4"/>
  <c r="DI106" i="4"/>
  <c r="DI114" i="4"/>
  <c r="DI122" i="4"/>
  <c r="DI130" i="4"/>
  <c r="DI145" i="4"/>
  <c r="DI153" i="4"/>
  <c r="DI161" i="4"/>
  <c r="DI169" i="4"/>
  <c r="DI177" i="4"/>
  <c r="DI193" i="4"/>
  <c r="DI201" i="4"/>
  <c r="DI80" i="4"/>
  <c r="DI109" i="4"/>
  <c r="DI95" i="4"/>
  <c r="DI127" i="4"/>
  <c r="DI105" i="4"/>
  <c r="DI91" i="4"/>
  <c r="DI129" i="4"/>
  <c r="DI160" i="4"/>
  <c r="DI200" i="4"/>
  <c r="DI146" i="4"/>
  <c r="DI178" i="4"/>
  <c r="DI123" i="4"/>
  <c r="DI156" i="4"/>
  <c r="DI196" i="4"/>
  <c r="DI142" i="4"/>
  <c r="DI174" i="4"/>
  <c r="DI210" i="4"/>
  <c r="DE21" i="4"/>
  <c r="DE37" i="4"/>
  <c r="DE45" i="4"/>
  <c r="DE53" i="4"/>
  <c r="DE61" i="4"/>
  <c r="DE69" i="4"/>
  <c r="DE77" i="4"/>
  <c r="DE50" i="4"/>
  <c r="DE58" i="4"/>
  <c r="DE66" i="4"/>
  <c r="DE74" i="4"/>
  <c r="DE82" i="4"/>
  <c r="DE90" i="4"/>
  <c r="DE98" i="4"/>
  <c r="DE106" i="4"/>
  <c r="DE114" i="4"/>
  <c r="DE122" i="4"/>
  <c r="DE130" i="4"/>
  <c r="DE145" i="4"/>
  <c r="DE153" i="4"/>
  <c r="DE161" i="4"/>
  <c r="DE169" i="4"/>
  <c r="DE177" i="4"/>
  <c r="DE193" i="4"/>
  <c r="DE201" i="4"/>
  <c r="DE87" i="4"/>
  <c r="DE119" i="4"/>
  <c r="DE97" i="4"/>
  <c r="DE83" i="4"/>
  <c r="DE115" i="4"/>
  <c r="DE101" i="4"/>
  <c r="DE131" i="4"/>
  <c r="DE162" i="4"/>
  <c r="DE202" i="4"/>
  <c r="DE148" i="4"/>
  <c r="DE188" i="4"/>
  <c r="DE135" i="4"/>
  <c r="DE166" i="4"/>
  <c r="DE206" i="4"/>
  <c r="DE144" i="4"/>
  <c r="DE176" i="4"/>
  <c r="DA15" i="4"/>
  <c r="DA23" i="4"/>
  <c r="DA31" i="4"/>
  <c r="DA39" i="4"/>
  <c r="DA47" i="4"/>
  <c r="DA55" i="4"/>
  <c r="DA63" i="4"/>
  <c r="DA71" i="4"/>
  <c r="DA79" i="4"/>
  <c r="DA20" i="4"/>
  <c r="DA28" i="4"/>
  <c r="DA36" i="4"/>
  <c r="DA44" i="4"/>
  <c r="DA52" i="4"/>
  <c r="DA60" i="4"/>
  <c r="DA68" i="4"/>
  <c r="DA76" i="4"/>
  <c r="DA84" i="4"/>
  <c r="DA92" i="4"/>
  <c r="DA100" i="4"/>
  <c r="DA108" i="4"/>
  <c r="DA116" i="4"/>
  <c r="DA124" i="4"/>
  <c r="DA132" i="4"/>
  <c r="DA147" i="4"/>
  <c r="DA155" i="4"/>
  <c r="DA163" i="4"/>
  <c r="DA171" i="4"/>
  <c r="DA179" i="4"/>
  <c r="DA195" i="4"/>
  <c r="DA203" i="4"/>
  <c r="DA89" i="4"/>
  <c r="DA121" i="4"/>
  <c r="DA107" i="4"/>
  <c r="DA93" i="4"/>
  <c r="DA125" i="4"/>
  <c r="DA111" i="4"/>
  <c r="DA156" i="4"/>
  <c r="DA196" i="4"/>
  <c r="DA135" i="4"/>
  <c r="DA166" i="4"/>
  <c r="DA206" i="4"/>
  <c r="DA137" i="4"/>
  <c r="DA168" i="4"/>
  <c r="DA208" i="4"/>
  <c r="DA154" i="4"/>
  <c r="DA194" i="4"/>
  <c r="CW17" i="4"/>
  <c r="CW25" i="4"/>
  <c r="CW33" i="4"/>
  <c r="CW41" i="4"/>
  <c r="AD38" i="4"/>
  <c r="AD102" i="4"/>
  <c r="AD165" i="4"/>
  <c r="AD112" i="4"/>
  <c r="AD177" i="4"/>
  <c r="AD174" i="4"/>
  <c r="AD190" i="4"/>
  <c r="AC207" i="4"/>
  <c r="Q210" i="4"/>
  <c r="BK210" i="4" s="1"/>
  <c r="EY210" i="4" s="1"/>
  <c r="K15" i="4"/>
  <c r="BE15" i="4" s="1"/>
  <c r="I210" i="4"/>
  <c r="BC210" i="4" s="1"/>
  <c r="EQ210" i="4" s="1"/>
  <c r="Q209" i="4"/>
  <c r="BK209" i="4" s="1"/>
  <c r="EY209" i="4" s="1"/>
  <c r="Q207" i="4"/>
  <c r="BK207" i="4" s="1"/>
  <c r="I206" i="4"/>
  <c r="BC206" i="4" s="1"/>
  <c r="EQ206" i="4" s="1"/>
  <c r="E205" i="4"/>
  <c r="AY205" i="4" s="1"/>
  <c r="EM205" i="4" s="1"/>
  <c r="O203" i="4"/>
  <c r="BI203" i="4" s="1"/>
  <c r="EW203" i="4" s="1"/>
  <c r="S201" i="4"/>
  <c r="BM201" i="4" s="1"/>
  <c r="FA201" i="4" s="1"/>
  <c r="O200" i="4"/>
  <c r="BI200" i="4" s="1"/>
  <c r="EW200" i="4" s="1"/>
  <c r="G199" i="4"/>
  <c r="BA199" i="4" s="1"/>
  <c r="EO199" i="4" s="1"/>
  <c r="P197" i="4"/>
  <c r="BJ197" i="4" s="1"/>
  <c r="EX197" i="4" s="1"/>
  <c r="G196" i="4"/>
  <c r="BA196" i="4" s="1"/>
  <c r="EO196" i="4" s="1"/>
  <c r="Q194" i="4"/>
  <c r="BK194" i="4" s="1"/>
  <c r="EY194" i="4" s="1"/>
  <c r="H193" i="4"/>
  <c r="BB193" i="4" s="1"/>
  <c r="EP193" i="4" s="1"/>
  <c r="Q191" i="4"/>
  <c r="BK191" i="4" s="1"/>
  <c r="EY191" i="4" s="1"/>
  <c r="I190" i="4"/>
  <c r="BC190" i="4" s="1"/>
  <c r="EQ190" i="4" s="1"/>
  <c r="E189" i="4"/>
  <c r="AY189" i="4" s="1"/>
  <c r="EM189" i="4" s="1"/>
  <c r="O179" i="4"/>
  <c r="BI179" i="4" s="1"/>
  <c r="EW179" i="4" s="1"/>
  <c r="S177" i="4"/>
  <c r="BM177" i="4" s="1"/>
  <c r="FA177" i="4" s="1"/>
  <c r="O176" i="4"/>
  <c r="BI176" i="4" s="1"/>
  <c r="EW176" i="4" s="1"/>
  <c r="G175" i="4"/>
  <c r="BA175" i="4" s="1"/>
  <c r="EO175" i="4" s="1"/>
  <c r="P173" i="4"/>
  <c r="BJ173" i="4" s="1"/>
  <c r="EX173" i="4" s="1"/>
  <c r="G172" i="4"/>
  <c r="BA172" i="4" s="1"/>
  <c r="EO172" i="4" s="1"/>
  <c r="Q170" i="4"/>
  <c r="BK170" i="4" s="1"/>
  <c r="H169" i="4"/>
  <c r="BB169" i="4" s="1"/>
  <c r="EP169" i="4" s="1"/>
  <c r="Q167" i="4"/>
  <c r="BK167" i="4" s="1"/>
  <c r="EY167" i="4" s="1"/>
  <c r="I166" i="4"/>
  <c r="BC166" i="4" s="1"/>
  <c r="EQ166" i="4" s="1"/>
  <c r="E165" i="4"/>
  <c r="AY165" i="4" s="1"/>
  <c r="EM165" i="4" s="1"/>
  <c r="O163" i="4"/>
  <c r="BI163" i="4" s="1"/>
  <c r="EW163" i="4" s="1"/>
  <c r="S161" i="4"/>
  <c r="BM161" i="4" s="1"/>
  <c r="FA161" i="4" s="1"/>
  <c r="O160" i="4"/>
  <c r="BI160" i="4" s="1"/>
  <c r="EW160" i="4" s="1"/>
  <c r="G159" i="4"/>
  <c r="BA159" i="4" s="1"/>
  <c r="EO159" i="4" s="1"/>
  <c r="P157" i="4"/>
  <c r="BJ157" i="4" s="1"/>
  <c r="EX157" i="4" s="1"/>
  <c r="G156" i="4"/>
  <c r="BA156" i="4" s="1"/>
  <c r="EO156" i="4" s="1"/>
  <c r="Q154" i="4"/>
  <c r="BK154" i="4" s="1"/>
  <c r="H153" i="4"/>
  <c r="BB153" i="4" s="1"/>
  <c r="EP153" i="4" s="1"/>
  <c r="Q151" i="4"/>
  <c r="BK151" i="4" s="1"/>
  <c r="EY151" i="4" s="1"/>
  <c r="I150" i="4"/>
  <c r="BC150" i="4" s="1"/>
  <c r="EQ150" i="4" s="1"/>
  <c r="E149" i="4"/>
  <c r="AY149" i="4" s="1"/>
  <c r="EM149" i="4" s="1"/>
  <c r="O147" i="4"/>
  <c r="BI147" i="4" s="1"/>
  <c r="EW147" i="4" s="1"/>
  <c r="S145" i="4"/>
  <c r="BM145" i="4" s="1"/>
  <c r="FA145" i="4" s="1"/>
  <c r="O144" i="4"/>
  <c r="BI144" i="4" s="1"/>
  <c r="EW144" i="4" s="1"/>
  <c r="G143" i="4"/>
  <c r="BA143" i="4" s="1"/>
  <c r="EO143" i="4" s="1"/>
  <c r="P141" i="4"/>
  <c r="BJ141" i="4" s="1"/>
  <c r="EX141" i="4" s="1"/>
  <c r="G140" i="4"/>
  <c r="BA140" i="4" s="1"/>
  <c r="EO140" i="4" s="1"/>
  <c r="Q139" i="4"/>
  <c r="BK139" i="4" s="1"/>
  <c r="H138" i="4"/>
  <c r="BB138" i="4" s="1"/>
  <c r="Q136" i="4"/>
  <c r="BK136" i="4" s="1"/>
  <c r="I135" i="4"/>
  <c r="BC135" i="4" s="1"/>
  <c r="E134" i="4"/>
  <c r="O132" i="4"/>
  <c r="BI132" i="4" s="1"/>
  <c r="S130" i="4"/>
  <c r="BM130" i="4" s="1"/>
  <c r="FA130" i="4" s="1"/>
  <c r="O129" i="4"/>
  <c r="BI129" i="4" s="1"/>
  <c r="EW129" i="4" s="1"/>
  <c r="G128" i="4"/>
  <c r="BA128" i="4" s="1"/>
  <c r="EO128" i="4" s="1"/>
  <c r="P126" i="4"/>
  <c r="BJ126" i="4" s="1"/>
  <c r="EX126" i="4" s="1"/>
  <c r="G125" i="4"/>
  <c r="BA125" i="4" s="1"/>
  <c r="EO125" i="4" s="1"/>
  <c r="Q123" i="4"/>
  <c r="BK123" i="4" s="1"/>
  <c r="EY123" i="4" s="1"/>
  <c r="H122" i="4"/>
  <c r="BB122" i="4" s="1"/>
  <c r="Q120" i="4"/>
  <c r="BK120" i="4" s="1"/>
  <c r="EY120" i="4" s="1"/>
  <c r="I119" i="4"/>
  <c r="BC119" i="4" s="1"/>
  <c r="EQ119" i="4" s="1"/>
  <c r="E118" i="4"/>
  <c r="AY118" i="4" s="1"/>
  <c r="EM118" i="4" s="1"/>
  <c r="O116" i="4"/>
  <c r="BI116" i="4" s="1"/>
  <c r="EW116" i="4" s="1"/>
  <c r="S114" i="4"/>
  <c r="BM114" i="4" s="1"/>
  <c r="FA114" i="4" s="1"/>
  <c r="O113" i="4"/>
  <c r="BI113" i="4" s="1"/>
  <c r="EW113" i="4" s="1"/>
  <c r="G112" i="4"/>
  <c r="BA112" i="4" s="1"/>
  <c r="EO112" i="4" s="1"/>
  <c r="P110" i="4"/>
  <c r="BJ110" i="4" s="1"/>
  <c r="EX110" i="4" s="1"/>
  <c r="G109" i="4"/>
  <c r="BA109" i="4" s="1"/>
  <c r="EO109" i="4" s="1"/>
  <c r="Q107" i="4"/>
  <c r="BK107" i="4" s="1"/>
  <c r="EY107" i="4" s="1"/>
  <c r="H106" i="4"/>
  <c r="Q104" i="4"/>
  <c r="BK104" i="4" s="1"/>
  <c r="EY104" i="4" s="1"/>
  <c r="I103" i="4"/>
  <c r="BC103" i="4" s="1"/>
  <c r="EQ103" i="4" s="1"/>
  <c r="E102" i="4"/>
  <c r="AY102" i="4" s="1"/>
  <c r="EM102" i="4" s="1"/>
  <c r="O100" i="4"/>
  <c r="BI100" i="4" s="1"/>
  <c r="EW100" i="4" s="1"/>
  <c r="S98" i="4"/>
  <c r="BM98" i="4" s="1"/>
  <c r="FA98" i="4" s="1"/>
  <c r="O97" i="4"/>
  <c r="BI97" i="4" s="1"/>
  <c r="EW97" i="4" s="1"/>
  <c r="G96" i="4"/>
  <c r="BA96" i="4" s="1"/>
  <c r="EO96" i="4" s="1"/>
  <c r="P94" i="4"/>
  <c r="BJ94" i="4" s="1"/>
  <c r="EX94" i="4" s="1"/>
  <c r="G93" i="4"/>
  <c r="BA93" i="4" s="1"/>
  <c r="EO93" i="4" s="1"/>
  <c r="Q91" i="4"/>
  <c r="BK91" i="4" s="1"/>
  <c r="EY91" i="4" s="1"/>
  <c r="H90" i="4"/>
  <c r="BB90" i="4" s="1"/>
  <c r="Q88" i="4"/>
  <c r="BK88" i="4" s="1"/>
  <c r="EY88" i="4" s="1"/>
  <c r="I87" i="4"/>
  <c r="BC87" i="4" s="1"/>
  <c r="EQ87" i="4" s="1"/>
  <c r="E86" i="4"/>
  <c r="AY86" i="4" s="1"/>
  <c r="EM86" i="4" s="1"/>
  <c r="O84" i="4"/>
  <c r="BI84" i="4" s="1"/>
  <c r="EW84" i="4" s="1"/>
  <c r="S82" i="4"/>
  <c r="BM82" i="4" s="1"/>
  <c r="FA82" i="4" s="1"/>
  <c r="O81" i="4"/>
  <c r="BI81" i="4" s="1"/>
  <c r="EW81" i="4" s="1"/>
  <c r="G80" i="4"/>
  <c r="BA80" i="4" s="1"/>
  <c r="EO80" i="4" s="1"/>
  <c r="P78" i="4"/>
  <c r="BJ78" i="4" s="1"/>
  <c r="EX78" i="4" s="1"/>
  <c r="G77" i="4"/>
  <c r="BA77" i="4" s="1"/>
  <c r="EO77" i="4" s="1"/>
  <c r="Q75" i="4"/>
  <c r="BK75" i="4" s="1"/>
  <c r="EY75" i="4" s="1"/>
  <c r="H74" i="4"/>
  <c r="Q72" i="4"/>
  <c r="BK72" i="4" s="1"/>
  <c r="EY72" i="4" s="1"/>
  <c r="I71" i="4"/>
  <c r="BC71" i="4" s="1"/>
  <c r="EQ71" i="4" s="1"/>
  <c r="E70" i="4"/>
  <c r="AY70" i="4" s="1"/>
  <c r="EM70" i="4" s="1"/>
  <c r="O68" i="4"/>
  <c r="BI68" i="4" s="1"/>
  <c r="EW68" i="4" s="1"/>
  <c r="S66" i="4"/>
  <c r="BM66" i="4" s="1"/>
  <c r="FA66" i="4" s="1"/>
  <c r="O65" i="4"/>
  <c r="BI65" i="4" s="1"/>
  <c r="EW65" i="4" s="1"/>
  <c r="G64" i="4"/>
  <c r="BA64" i="4" s="1"/>
  <c r="EO64" i="4" s="1"/>
  <c r="P62" i="4"/>
  <c r="BJ62" i="4" s="1"/>
  <c r="EX62" i="4" s="1"/>
  <c r="G61" i="4"/>
  <c r="BA61" i="4" s="1"/>
  <c r="EO61" i="4" s="1"/>
  <c r="Q59" i="4"/>
  <c r="BK59" i="4" s="1"/>
  <c r="EY59" i="4" s="1"/>
  <c r="H58" i="4"/>
  <c r="BB58" i="4" s="1"/>
  <c r="EP58" i="4" s="1"/>
  <c r="Q56" i="4"/>
  <c r="BK56" i="4" s="1"/>
  <c r="EY56" i="4" s="1"/>
  <c r="I55" i="4"/>
  <c r="BC55" i="4" s="1"/>
  <c r="EQ55" i="4" s="1"/>
  <c r="E54" i="4"/>
  <c r="AY54" i="4" s="1"/>
  <c r="EM54" i="4" s="1"/>
  <c r="O52" i="4"/>
  <c r="BI52" i="4" s="1"/>
  <c r="EW52" i="4" s="1"/>
  <c r="S50" i="4"/>
  <c r="BM50" i="4" s="1"/>
  <c r="FA50" i="4" s="1"/>
  <c r="O49" i="4"/>
  <c r="BI49" i="4" s="1"/>
  <c r="EW49" i="4" s="1"/>
  <c r="G48" i="4"/>
  <c r="BA48" i="4" s="1"/>
  <c r="EO48" i="4" s="1"/>
  <c r="P46" i="4"/>
  <c r="BJ46" i="4" s="1"/>
  <c r="EX46" i="4" s="1"/>
  <c r="G45" i="4"/>
  <c r="BA45" i="4" s="1"/>
  <c r="EO45" i="4" s="1"/>
  <c r="Q43" i="4"/>
  <c r="BK43" i="4" s="1"/>
  <c r="EY43" i="4" s="1"/>
  <c r="H42" i="4"/>
  <c r="BB42" i="4" s="1"/>
  <c r="Q40" i="4"/>
  <c r="BK40" i="4" s="1"/>
  <c r="I39" i="4"/>
  <c r="BC39" i="4" s="1"/>
  <c r="EQ39" i="4" s="1"/>
  <c r="E38" i="4"/>
  <c r="AY38" i="4" s="1"/>
  <c r="O36" i="4"/>
  <c r="BI36" i="4" s="1"/>
  <c r="S34" i="4"/>
  <c r="BM34" i="4" s="1"/>
  <c r="FA34" i="4" s="1"/>
  <c r="O33" i="4"/>
  <c r="BI33" i="4" s="1"/>
  <c r="EW33" i="4" s="1"/>
  <c r="G32" i="4"/>
  <c r="BA32" i="4" s="1"/>
  <c r="EO32" i="4" s="1"/>
  <c r="P30" i="4"/>
  <c r="BJ30" i="4" s="1"/>
  <c r="G29" i="4"/>
  <c r="BA29" i="4" s="1"/>
  <c r="EO29" i="4" s="1"/>
  <c r="Q27" i="4"/>
  <c r="BK27" i="4" s="1"/>
  <c r="H26" i="4"/>
  <c r="BB26" i="4" s="1"/>
  <c r="Q24" i="4"/>
  <c r="BK24" i="4" s="1"/>
  <c r="I23" i="4"/>
  <c r="BC23" i="4" s="1"/>
  <c r="EQ23" i="4" s="1"/>
  <c r="E22" i="4"/>
  <c r="AY22" i="4" s="1"/>
  <c r="EM22" i="4" s="1"/>
  <c r="U19" i="4"/>
  <c r="BO19" i="4" s="1"/>
  <c r="FC19" i="4" s="1"/>
  <c r="U17" i="4"/>
  <c r="BO17" i="4" s="1"/>
  <c r="FC17" i="4" s="1"/>
  <c r="G15" i="4"/>
  <c r="BA15" i="4" s="1"/>
  <c r="EO15" i="4" s="1"/>
  <c r="AS17" i="4"/>
  <c r="AS25" i="4"/>
  <c r="AS33" i="4"/>
  <c r="AS41" i="4"/>
  <c r="AS49" i="4"/>
  <c r="AS57" i="4"/>
  <c r="AS65" i="4"/>
  <c r="AS73" i="4"/>
  <c r="AS81" i="4"/>
  <c r="AS89" i="4"/>
  <c r="AS97" i="4"/>
  <c r="AS105" i="4"/>
  <c r="AS113" i="4"/>
  <c r="AS121" i="4"/>
  <c r="AS129" i="4"/>
  <c r="AS137" i="4"/>
  <c r="AS144" i="4"/>
  <c r="AS152" i="4"/>
  <c r="AS160" i="4"/>
  <c r="AS168" i="4"/>
  <c r="AS176" i="4"/>
  <c r="AS192" i="4"/>
  <c r="AS200" i="4"/>
  <c r="AS208" i="4"/>
  <c r="AS14" i="4"/>
  <c r="AS203" i="4"/>
  <c r="AS24" i="4"/>
  <c r="AS18" i="4"/>
  <c r="AS46" i="4"/>
  <c r="AS78" i="4"/>
  <c r="AS110" i="4"/>
  <c r="AS141" i="4"/>
  <c r="AS42" i="4"/>
  <c r="AS74" i="4"/>
  <c r="AS106" i="4"/>
  <c r="AS138" i="4"/>
  <c r="AS169" i="4"/>
  <c r="AS34" i="4"/>
  <c r="AS60" i="4"/>
  <c r="AS92" i="4"/>
  <c r="AS124" i="4"/>
  <c r="AS155" i="4"/>
  <c r="AS193" i="4"/>
  <c r="AS66" i="4"/>
  <c r="AS98" i="4"/>
  <c r="AS130" i="4"/>
  <c r="AS161" i="4"/>
  <c r="AS201" i="4"/>
  <c r="AO21" i="4"/>
  <c r="AO29" i="4"/>
  <c r="AO37" i="4"/>
  <c r="AO45" i="4"/>
  <c r="AO53" i="4"/>
  <c r="AO61" i="4"/>
  <c r="AO69" i="4"/>
  <c r="AO77" i="4"/>
  <c r="AO85" i="4"/>
  <c r="AO93" i="4"/>
  <c r="AO101" i="4"/>
  <c r="AO109" i="4"/>
  <c r="AO117" i="4"/>
  <c r="AO125" i="4"/>
  <c r="AO133" i="4"/>
  <c r="AO140" i="4"/>
  <c r="AO148" i="4"/>
  <c r="AO156" i="4"/>
  <c r="AO164" i="4"/>
  <c r="AO172" i="4"/>
  <c r="AO188" i="4"/>
  <c r="AO196" i="4"/>
  <c r="AO204" i="4"/>
  <c r="AO189" i="4"/>
  <c r="AO18" i="4"/>
  <c r="AO34" i="4"/>
  <c r="AO28" i="4"/>
  <c r="AO54" i="4"/>
  <c r="AO86" i="4"/>
  <c r="AO118" i="4"/>
  <c r="AO149" i="4"/>
  <c r="AO50" i="4"/>
  <c r="AO82" i="4"/>
  <c r="AO114" i="4"/>
  <c r="AO145" i="4"/>
  <c r="AO201" i="4"/>
  <c r="AO46" i="4"/>
  <c r="AO78" i="4"/>
  <c r="AO110" i="4"/>
  <c r="AO141" i="4"/>
  <c r="AO171" i="4"/>
  <c r="AO68" i="4"/>
  <c r="AO100" i="4"/>
  <c r="AO132" i="4"/>
  <c r="AO163" i="4"/>
  <c r="AO179" i="4"/>
  <c r="AK21" i="4"/>
  <c r="AK29" i="4"/>
  <c r="AK37" i="4"/>
  <c r="AK45" i="4"/>
  <c r="AK53" i="4"/>
  <c r="AK61" i="4"/>
  <c r="AK69" i="4"/>
  <c r="AK77" i="4"/>
  <c r="AK85" i="4"/>
  <c r="AK93" i="4"/>
  <c r="AK101" i="4"/>
  <c r="AK109" i="4"/>
  <c r="AK117" i="4"/>
  <c r="AK125" i="4"/>
  <c r="AK133" i="4"/>
  <c r="AK140" i="4"/>
  <c r="AK148" i="4"/>
  <c r="AK156" i="4"/>
  <c r="AK164" i="4"/>
  <c r="AK172" i="4"/>
  <c r="AK188" i="4"/>
  <c r="AK196" i="4"/>
  <c r="AK204" i="4"/>
  <c r="AK191" i="4"/>
  <c r="AK16" i="4"/>
  <c r="AK32" i="4"/>
  <c r="AK26" i="4"/>
  <c r="AK50" i="4"/>
  <c r="AK82" i="4"/>
  <c r="AK114" i="4"/>
  <c r="AK145" i="4"/>
  <c r="AK46" i="4"/>
  <c r="AK78" i="4"/>
  <c r="AK110" i="4"/>
  <c r="AK141" i="4"/>
  <c r="AK177" i="4"/>
  <c r="AK48" i="4"/>
  <c r="AK80" i="4"/>
  <c r="AK112" i="4"/>
  <c r="AK143" i="4"/>
  <c r="AK193" i="4"/>
  <c r="AK44" i="4"/>
  <c r="AK76" i="4"/>
  <c r="AK108" i="4"/>
  <c r="AK201" i="4"/>
  <c r="AG17" i="4"/>
  <c r="AG25" i="4"/>
  <c r="AG33" i="4"/>
  <c r="AG41" i="4"/>
  <c r="AG49" i="4"/>
  <c r="AG57" i="4"/>
  <c r="AG65" i="4"/>
  <c r="AG73" i="4"/>
  <c r="AG81" i="4"/>
  <c r="AG89" i="4"/>
  <c r="AG97" i="4"/>
  <c r="AG105" i="4"/>
  <c r="AG113" i="4"/>
  <c r="AG121" i="4"/>
  <c r="AG129" i="4"/>
  <c r="AG137" i="4"/>
  <c r="AG144" i="4"/>
  <c r="AG152" i="4"/>
  <c r="AG160" i="4"/>
  <c r="AG168" i="4"/>
  <c r="AG176" i="4"/>
  <c r="AG192" i="4"/>
  <c r="AG200" i="4"/>
  <c r="AG208" i="4"/>
  <c r="AG14" i="4"/>
  <c r="AG30" i="4"/>
  <c r="AG24" i="4"/>
  <c r="AG52" i="4"/>
  <c r="AG84" i="4"/>
  <c r="AG116" i="4"/>
  <c r="AG147" i="4"/>
  <c r="AG48" i="4"/>
  <c r="AG80" i="4"/>
  <c r="AG112" i="4"/>
  <c r="AG143" i="4"/>
  <c r="AG203" i="4"/>
  <c r="AG44" i="4"/>
  <c r="AG76" i="4"/>
  <c r="AG108" i="4"/>
  <c r="AG171" i="4"/>
  <c r="AG46" i="4"/>
  <c r="AG78" i="4"/>
  <c r="AG110" i="4"/>
  <c r="AG141" i="4"/>
  <c r="AG179" i="4"/>
  <c r="AC17" i="4"/>
  <c r="AC25" i="4"/>
  <c r="AC33" i="4"/>
  <c r="AC41" i="4"/>
  <c r="AC49" i="4"/>
  <c r="AC57" i="4"/>
  <c r="AC65" i="4"/>
  <c r="AC73" i="4"/>
  <c r="AC81" i="4"/>
  <c r="AC89" i="4"/>
  <c r="AC97" i="4"/>
  <c r="AC105" i="4"/>
  <c r="AC113" i="4"/>
  <c r="AC121" i="4"/>
  <c r="AC129" i="4"/>
  <c r="AC137" i="4"/>
  <c r="AC144" i="4"/>
  <c r="AC152" i="4"/>
  <c r="AC160" i="4"/>
  <c r="AC168" i="4"/>
  <c r="AC176" i="4"/>
  <c r="AC192" i="4"/>
  <c r="AC200" i="4"/>
  <c r="AC208" i="4"/>
  <c r="AC14" i="4"/>
  <c r="AC28" i="4"/>
  <c r="AC22" i="4"/>
  <c r="AC44" i="4"/>
  <c r="AC76" i="4"/>
  <c r="AC108" i="4"/>
  <c r="AC40" i="4"/>
  <c r="AC72" i="4"/>
  <c r="AC104" i="4"/>
  <c r="AC136" i="4"/>
  <c r="AC167" i="4"/>
  <c r="AC34" i="4"/>
  <c r="AC68" i="4"/>
  <c r="AC100" i="4"/>
  <c r="AC132" i="4"/>
  <c r="AC163" i="4"/>
  <c r="AC42" i="4"/>
  <c r="AC74" i="4"/>
  <c r="AC106" i="4"/>
  <c r="AC138" i="4"/>
  <c r="AC169" i="4"/>
  <c r="AL210" i="4"/>
  <c r="AL208" i="4"/>
  <c r="AP204" i="4"/>
  <c r="AP177" i="4"/>
  <c r="CM150" i="4"/>
  <c r="EG150" i="4" s="1"/>
  <c r="BW150" i="4"/>
  <c r="DQ150" i="4" s="1"/>
  <c r="BX28" i="4"/>
  <c r="DR28" i="4" s="1"/>
  <c r="AR14" i="4"/>
  <c r="AR22" i="4"/>
  <c r="AR30" i="4"/>
  <c r="AR38" i="4"/>
  <c r="AR46" i="4"/>
  <c r="AR54" i="4"/>
  <c r="AR62" i="4"/>
  <c r="AR70" i="4"/>
  <c r="AR78" i="4"/>
  <c r="AR86" i="4"/>
  <c r="AR94" i="4"/>
  <c r="AR102" i="4"/>
  <c r="AR110" i="4"/>
  <c r="AR118" i="4"/>
  <c r="AR126" i="4"/>
  <c r="AR134" i="4"/>
  <c r="AR141" i="4"/>
  <c r="AR149" i="4"/>
  <c r="AR157" i="4"/>
  <c r="AN14" i="4"/>
  <c r="AN22" i="4"/>
  <c r="AN30" i="4"/>
  <c r="AN38" i="4"/>
  <c r="AN46" i="4"/>
  <c r="AN54" i="4"/>
  <c r="AN62" i="4"/>
  <c r="AN70" i="4"/>
  <c r="AN78" i="4"/>
  <c r="AN86" i="4"/>
  <c r="AN94" i="4"/>
  <c r="AN102" i="4"/>
  <c r="AN110" i="4"/>
  <c r="AN118" i="4"/>
  <c r="AN126" i="4"/>
  <c r="AN134" i="4"/>
  <c r="AN141" i="4"/>
  <c r="AN149" i="4"/>
  <c r="AN157" i="4"/>
  <c r="AN165" i="4"/>
  <c r="AJ167" i="4"/>
  <c r="AJ18" i="4"/>
  <c r="AJ26" i="4"/>
  <c r="AJ34" i="4"/>
  <c r="AJ42" i="4"/>
  <c r="AJ50" i="4"/>
  <c r="AJ58" i="4"/>
  <c r="AJ66" i="4"/>
  <c r="AJ74" i="4"/>
  <c r="AJ82" i="4"/>
  <c r="AJ90" i="4"/>
  <c r="AJ98" i="4"/>
  <c r="AJ106" i="4"/>
  <c r="AJ114" i="4"/>
  <c r="AJ122" i="4"/>
  <c r="AJ130" i="4"/>
  <c r="AJ138" i="4"/>
  <c r="AJ145" i="4"/>
  <c r="AJ155" i="4"/>
  <c r="AJ163" i="4"/>
  <c r="AF14" i="4"/>
  <c r="AF22" i="4"/>
  <c r="AF30" i="4"/>
  <c r="AF38" i="4"/>
  <c r="AF46" i="4"/>
  <c r="AF54" i="4"/>
  <c r="AF62" i="4"/>
  <c r="AF70" i="4"/>
  <c r="AF78" i="4"/>
  <c r="AF86" i="4"/>
  <c r="AF94" i="4"/>
  <c r="AF102" i="4"/>
  <c r="AF110" i="4"/>
  <c r="AF118" i="4"/>
  <c r="AF126" i="4"/>
  <c r="AF134" i="4"/>
  <c r="AF141" i="4"/>
  <c r="AF149" i="4"/>
  <c r="AF157" i="4"/>
  <c r="AF165" i="4"/>
  <c r="AB16" i="4"/>
  <c r="AB24" i="4"/>
  <c r="AB32" i="4"/>
  <c r="AB40" i="4"/>
  <c r="AB48" i="4"/>
  <c r="AB56" i="4"/>
  <c r="AB64" i="4"/>
  <c r="AB72" i="4"/>
  <c r="AB80" i="4"/>
  <c r="AB88" i="4"/>
  <c r="AB96" i="4"/>
  <c r="AB104" i="4"/>
  <c r="AB112" i="4"/>
  <c r="AB120" i="4"/>
  <c r="AB128" i="4"/>
  <c r="AB136" i="4"/>
  <c r="AB143" i="4"/>
  <c r="AB151" i="4"/>
  <c r="AB159" i="4"/>
  <c r="AB167" i="4"/>
  <c r="AB210" i="4"/>
  <c r="AJ209" i="4"/>
  <c r="AF207" i="4"/>
  <c r="AF204" i="4"/>
  <c r="AB201" i="4"/>
  <c r="AB198" i="4"/>
  <c r="AJ194" i="4"/>
  <c r="AF191" i="4"/>
  <c r="AF188" i="4"/>
  <c r="AB177" i="4"/>
  <c r="AB174" i="4"/>
  <c r="AR170" i="4"/>
  <c r="AF168" i="4"/>
  <c r="AN164" i="4"/>
  <c r="AB162" i="4"/>
  <c r="AJ158" i="4"/>
  <c r="AR154" i="4"/>
  <c r="AF152" i="4"/>
  <c r="AN148" i="4"/>
  <c r="AB146" i="4"/>
  <c r="AJ142" i="4"/>
  <c r="AR139" i="4"/>
  <c r="AF137" i="4"/>
  <c r="AN133" i="4"/>
  <c r="AB131" i="4"/>
  <c r="AJ127" i="4"/>
  <c r="AR123" i="4"/>
  <c r="AF121" i="4"/>
  <c r="AN117" i="4"/>
  <c r="AB115" i="4"/>
  <c r="AJ111" i="4"/>
  <c r="AR107" i="4"/>
  <c r="AF105" i="4"/>
  <c r="AN101" i="4"/>
  <c r="AB99" i="4"/>
  <c r="AJ95" i="4"/>
  <c r="AR91" i="4"/>
  <c r="AF89" i="4"/>
  <c r="AN85" i="4"/>
  <c r="AB83" i="4"/>
  <c r="AJ79" i="4"/>
  <c r="AR75" i="4"/>
  <c r="AF73" i="4"/>
  <c r="AN69" i="4"/>
  <c r="AB67" i="4"/>
  <c r="AJ63" i="4"/>
  <c r="AR59" i="4"/>
  <c r="AF57" i="4"/>
  <c r="AN53" i="4"/>
  <c r="AB51" i="4"/>
  <c r="AJ47" i="4"/>
  <c r="AR43" i="4"/>
  <c r="AF41" i="4"/>
  <c r="AN37" i="4"/>
  <c r="AB35" i="4"/>
  <c r="AJ31" i="4"/>
  <c r="AR27" i="4"/>
  <c r="AF25" i="4"/>
  <c r="AN21" i="4"/>
  <c r="AB19" i="4"/>
  <c r="AB15" i="4"/>
  <c r="BX194" i="4"/>
  <c r="DR194" i="4" s="1"/>
  <c r="BX190" i="4"/>
  <c r="DR190" i="4" s="1"/>
  <c r="BX178" i="4"/>
  <c r="DR178" i="4" s="1"/>
  <c r="BX174" i="4"/>
  <c r="DR174" i="4" s="1"/>
  <c r="BX170" i="4"/>
  <c r="DR170" i="4" s="1"/>
  <c r="BX166" i="4"/>
  <c r="DR166" i="4" s="1"/>
  <c r="BX162" i="4"/>
  <c r="DR162" i="4" s="1"/>
  <c r="BX158" i="4"/>
  <c r="DR158" i="4" s="1"/>
  <c r="BX154" i="4"/>
  <c r="DR154" i="4" s="1"/>
  <c r="BX150" i="4"/>
  <c r="DR150" i="4" s="1"/>
  <c r="CF138" i="4"/>
  <c r="CF122" i="4"/>
  <c r="DZ122" i="4" s="1"/>
  <c r="CF106" i="4"/>
  <c r="DZ106" i="4" s="1"/>
  <c r="CF90" i="4"/>
  <c r="DZ90" i="4" s="1"/>
  <c r="CF74" i="4"/>
  <c r="DZ74" i="4" s="1"/>
  <c r="CF58" i="4"/>
  <c r="DZ58" i="4" s="1"/>
  <c r="CF42" i="4"/>
  <c r="CF26" i="4"/>
  <c r="DZ26" i="4" s="1"/>
  <c r="CE209" i="4"/>
  <c r="DY209" i="4" s="1"/>
  <c r="CM206" i="4"/>
  <c r="EG206" i="4" s="1"/>
  <c r="CA204" i="4"/>
  <c r="CI200" i="4"/>
  <c r="EC200" i="4" s="1"/>
  <c r="BW198" i="4"/>
  <c r="DQ198" i="4" s="1"/>
  <c r="CE194" i="4"/>
  <c r="DY194" i="4" s="1"/>
  <c r="CM190" i="4"/>
  <c r="EG190" i="4" s="1"/>
  <c r="CA188" i="4"/>
  <c r="DU188" i="4" s="1"/>
  <c r="CI176" i="4"/>
  <c r="EC176" i="4" s="1"/>
  <c r="BW174" i="4"/>
  <c r="DQ174" i="4" s="1"/>
  <c r="CE170" i="4"/>
  <c r="DY170" i="4" s="1"/>
  <c r="CM166" i="4"/>
  <c r="EG166" i="4" s="1"/>
  <c r="CA164" i="4"/>
  <c r="DU164" i="4" s="1"/>
  <c r="CI160" i="4"/>
  <c r="EC160" i="4" s="1"/>
  <c r="BW158" i="4"/>
  <c r="DQ158" i="4" s="1"/>
  <c r="CE154" i="4"/>
  <c r="DY154" i="4" s="1"/>
  <c r="CB138" i="4"/>
  <c r="DV138" i="4" s="1"/>
  <c r="CB122" i="4"/>
  <c r="DV122" i="4" s="1"/>
  <c r="CB106" i="4"/>
  <c r="DV106" i="4" s="1"/>
  <c r="CB90" i="4"/>
  <c r="DV90" i="4" s="1"/>
  <c r="CB74" i="4"/>
  <c r="DV74" i="4" s="1"/>
  <c r="CB58" i="4"/>
  <c r="DV58" i="4" s="1"/>
  <c r="CB42" i="4"/>
  <c r="DV42" i="4" s="1"/>
  <c r="CJ17" i="4"/>
  <c r="ED17" i="4" s="1"/>
  <c r="CJ25" i="4"/>
  <c r="ED25" i="4" s="1"/>
  <c r="CJ33" i="4"/>
  <c r="ED33" i="4" s="1"/>
  <c r="CJ41" i="4"/>
  <c r="CJ49" i="4"/>
  <c r="ED49" i="4" s="1"/>
  <c r="CJ57" i="4"/>
  <c r="ED57" i="4" s="1"/>
  <c r="CJ65" i="4"/>
  <c r="ED65" i="4" s="1"/>
  <c r="CJ73" i="4"/>
  <c r="ED73" i="4" s="1"/>
  <c r="CJ81" i="4"/>
  <c r="ED81" i="4" s="1"/>
  <c r="CJ89" i="4"/>
  <c r="ED89" i="4" s="1"/>
  <c r="CJ97" i="4"/>
  <c r="ED97" i="4" s="1"/>
  <c r="CJ105" i="4"/>
  <c r="ED105" i="4" s="1"/>
  <c r="CJ113" i="4"/>
  <c r="ED113" i="4" s="1"/>
  <c r="CJ121" i="4"/>
  <c r="ED121" i="4" s="1"/>
  <c r="CJ129" i="4"/>
  <c r="ED129" i="4" s="1"/>
  <c r="CJ137" i="4"/>
  <c r="CJ144" i="4"/>
  <c r="ED144" i="4" s="1"/>
  <c r="CJ34" i="4"/>
  <c r="ED34" i="4" s="1"/>
  <c r="CJ66" i="4"/>
  <c r="ED66" i="4" s="1"/>
  <c r="CJ98" i="4"/>
  <c r="ED98" i="4" s="1"/>
  <c r="CJ130" i="4"/>
  <c r="ED130" i="4" s="1"/>
  <c r="CJ28" i="4"/>
  <c r="CJ60" i="4"/>
  <c r="ED60" i="4" s="1"/>
  <c r="CJ92" i="4"/>
  <c r="ED92" i="4" s="1"/>
  <c r="CJ124" i="4"/>
  <c r="ED124" i="4" s="1"/>
  <c r="CJ149" i="4"/>
  <c r="ED149" i="4" s="1"/>
  <c r="CJ157" i="4"/>
  <c r="ED157" i="4" s="1"/>
  <c r="CJ165" i="4"/>
  <c r="ED165" i="4" s="1"/>
  <c r="CJ173" i="4"/>
  <c r="ED173" i="4" s="1"/>
  <c r="CJ189" i="4"/>
  <c r="ED189" i="4" s="1"/>
  <c r="CJ197" i="4"/>
  <c r="ED197" i="4" s="1"/>
  <c r="CJ205" i="4"/>
  <c r="ED205" i="4" s="1"/>
  <c r="CF19" i="4"/>
  <c r="CF27" i="4"/>
  <c r="CF35" i="4"/>
  <c r="CF43" i="4"/>
  <c r="DZ43" i="4" s="1"/>
  <c r="CF51" i="4"/>
  <c r="DZ51" i="4" s="1"/>
  <c r="CF59" i="4"/>
  <c r="DZ59" i="4" s="1"/>
  <c r="CF67" i="4"/>
  <c r="DZ67" i="4" s="1"/>
  <c r="CF75" i="4"/>
  <c r="DZ75" i="4" s="1"/>
  <c r="CF83" i="4"/>
  <c r="DZ83" i="4" s="1"/>
  <c r="CF91" i="4"/>
  <c r="DZ91" i="4" s="1"/>
  <c r="CF99" i="4"/>
  <c r="DZ99" i="4" s="1"/>
  <c r="CF107" i="4"/>
  <c r="DZ107" i="4" s="1"/>
  <c r="CF115" i="4"/>
  <c r="DZ115" i="4" s="1"/>
  <c r="CF123" i="4"/>
  <c r="DZ123" i="4" s="1"/>
  <c r="CF131" i="4"/>
  <c r="DZ131" i="4" s="1"/>
  <c r="CF139" i="4"/>
  <c r="DZ139" i="4" s="1"/>
  <c r="CF146" i="4"/>
  <c r="DZ146" i="4" s="1"/>
  <c r="CF44" i="4"/>
  <c r="DZ44" i="4" s="1"/>
  <c r="CF76" i="4"/>
  <c r="DZ76" i="4" s="1"/>
  <c r="CF108" i="4"/>
  <c r="DZ108" i="4" s="1"/>
  <c r="CF30" i="4"/>
  <c r="CF62" i="4"/>
  <c r="DZ62" i="4" s="1"/>
  <c r="CF94" i="4"/>
  <c r="DZ94" i="4" s="1"/>
  <c r="CF126" i="4"/>
  <c r="DZ126" i="4" s="1"/>
  <c r="CF151" i="4"/>
  <c r="DZ151" i="4" s="1"/>
  <c r="CF159" i="4"/>
  <c r="DZ159" i="4" s="1"/>
  <c r="CF167" i="4"/>
  <c r="DZ167" i="4" s="1"/>
  <c r="CF175" i="4"/>
  <c r="DZ175" i="4" s="1"/>
  <c r="CF191" i="4"/>
  <c r="DZ191" i="4" s="1"/>
  <c r="CF199" i="4"/>
  <c r="DZ199" i="4" s="1"/>
  <c r="CF207" i="4"/>
  <c r="DZ207" i="4" s="1"/>
  <c r="CF211" i="4"/>
  <c r="DZ211" i="4" s="1"/>
  <c r="CB21" i="4"/>
  <c r="DV21" i="4" s="1"/>
  <c r="CB29" i="4"/>
  <c r="DV29" i="4" s="1"/>
  <c r="CB37" i="4"/>
  <c r="DV37" i="4" s="1"/>
  <c r="CB45" i="4"/>
  <c r="DV45" i="4" s="1"/>
  <c r="CB53" i="4"/>
  <c r="DV53" i="4" s="1"/>
  <c r="CB61" i="4"/>
  <c r="DV61" i="4" s="1"/>
  <c r="CB69" i="4"/>
  <c r="DV69" i="4" s="1"/>
  <c r="CB77" i="4"/>
  <c r="DV77" i="4" s="1"/>
  <c r="CB85" i="4"/>
  <c r="DV85" i="4" s="1"/>
  <c r="CB93" i="4"/>
  <c r="DV93" i="4" s="1"/>
  <c r="CB101" i="4"/>
  <c r="DV101" i="4" s="1"/>
  <c r="CB109" i="4"/>
  <c r="DV109" i="4" s="1"/>
  <c r="CB117" i="4"/>
  <c r="DV117" i="4" s="1"/>
  <c r="CB125" i="4"/>
  <c r="DV125" i="4" s="1"/>
  <c r="CB133" i="4"/>
  <c r="DV133" i="4" s="1"/>
  <c r="CB140" i="4"/>
  <c r="DV140" i="4" s="1"/>
  <c r="CB148" i="4"/>
  <c r="DV148" i="4" s="1"/>
  <c r="CB38" i="4"/>
  <c r="DV38" i="4" s="1"/>
  <c r="CB70" i="4"/>
  <c r="DV70" i="4" s="1"/>
  <c r="CB102" i="4"/>
  <c r="DV102" i="4" s="1"/>
  <c r="CB134" i="4"/>
  <c r="DV134" i="4" s="1"/>
  <c r="CB32" i="4"/>
  <c r="DV32" i="4" s="1"/>
  <c r="CB64" i="4"/>
  <c r="DV64" i="4" s="1"/>
  <c r="CB96" i="4"/>
  <c r="DV96" i="4" s="1"/>
  <c r="CB128" i="4"/>
  <c r="DV128" i="4" s="1"/>
  <c r="CB151" i="4"/>
  <c r="DV151" i="4" s="1"/>
  <c r="CB159" i="4"/>
  <c r="DV159" i="4" s="1"/>
  <c r="CB167" i="4"/>
  <c r="DV167" i="4" s="1"/>
  <c r="CB175" i="4"/>
  <c r="DV175" i="4" s="1"/>
  <c r="CB191" i="4"/>
  <c r="DV191" i="4" s="1"/>
  <c r="CB199" i="4"/>
  <c r="DV199" i="4" s="1"/>
  <c r="CB207" i="4"/>
  <c r="DV207" i="4" s="1"/>
  <c r="CB211" i="4"/>
  <c r="DV211" i="4" s="1"/>
  <c r="BX21" i="4"/>
  <c r="DR21" i="4" s="1"/>
  <c r="BX29" i="4"/>
  <c r="DR29" i="4" s="1"/>
  <c r="BX37" i="4"/>
  <c r="DR37" i="4" s="1"/>
  <c r="BX45" i="4"/>
  <c r="DR45" i="4" s="1"/>
  <c r="BX53" i="4"/>
  <c r="DR53" i="4" s="1"/>
  <c r="BX61" i="4"/>
  <c r="DR61" i="4" s="1"/>
  <c r="BX69" i="4"/>
  <c r="DR69" i="4" s="1"/>
  <c r="BX77" i="4"/>
  <c r="DR77" i="4" s="1"/>
  <c r="BX85" i="4"/>
  <c r="DR85" i="4" s="1"/>
  <c r="BX93" i="4"/>
  <c r="DR93" i="4" s="1"/>
  <c r="BX101" i="4"/>
  <c r="DR101" i="4" s="1"/>
  <c r="BX109" i="4"/>
  <c r="DR109" i="4" s="1"/>
  <c r="BX117" i="4"/>
  <c r="DR117" i="4" s="1"/>
  <c r="BX125" i="4"/>
  <c r="DR125" i="4" s="1"/>
  <c r="BX133" i="4"/>
  <c r="BX140" i="4"/>
  <c r="DR140" i="4" s="1"/>
  <c r="BX148" i="4"/>
  <c r="DR148" i="4" s="1"/>
  <c r="BX40" i="4"/>
  <c r="DR40" i="4" s="1"/>
  <c r="BX72" i="4"/>
  <c r="DR72" i="4" s="1"/>
  <c r="BX104" i="4"/>
  <c r="DR104" i="4" s="1"/>
  <c r="BX136" i="4"/>
  <c r="DR136" i="4" s="1"/>
  <c r="BX34" i="4"/>
  <c r="DR34" i="4" s="1"/>
  <c r="BX66" i="4"/>
  <c r="DR66" i="4" s="1"/>
  <c r="BX98" i="4"/>
  <c r="DR98" i="4" s="1"/>
  <c r="BX130" i="4"/>
  <c r="DR130" i="4" s="1"/>
  <c r="BX151" i="4"/>
  <c r="DR151" i="4" s="1"/>
  <c r="BX159" i="4"/>
  <c r="DR159" i="4" s="1"/>
  <c r="BX167" i="4"/>
  <c r="DR167" i="4" s="1"/>
  <c r="BX175" i="4"/>
  <c r="DR175" i="4" s="1"/>
  <c r="BX191" i="4"/>
  <c r="DR191" i="4" s="1"/>
  <c r="BX199" i="4"/>
  <c r="DR199" i="4" s="1"/>
  <c r="BX207" i="4"/>
  <c r="DR207" i="4" s="1"/>
  <c r="BX211" i="4"/>
  <c r="DR211" i="4" s="1"/>
  <c r="BX208" i="4"/>
  <c r="DR208" i="4" s="1"/>
  <c r="BX200" i="4"/>
  <c r="DR200" i="4" s="1"/>
  <c r="CB194" i="4"/>
  <c r="DV194" i="4" s="1"/>
  <c r="CB190" i="4"/>
  <c r="DV190" i="4" s="1"/>
  <c r="CB178" i="4"/>
  <c r="DV178" i="4" s="1"/>
  <c r="CB174" i="4"/>
  <c r="DV174" i="4" s="1"/>
  <c r="CB170" i="4"/>
  <c r="DV170" i="4" s="1"/>
  <c r="CB166" i="4"/>
  <c r="DV166" i="4" s="1"/>
  <c r="CB162" i="4"/>
  <c r="DV162" i="4" s="1"/>
  <c r="CB158" i="4"/>
  <c r="DV158" i="4" s="1"/>
  <c r="CB154" i="4"/>
  <c r="DV154" i="4" s="1"/>
  <c r="CB150" i="4"/>
  <c r="DV150" i="4" s="1"/>
  <c r="CJ143" i="4"/>
  <c r="ED143" i="4" s="1"/>
  <c r="CJ128" i="4"/>
  <c r="ED128" i="4" s="1"/>
  <c r="CJ112" i="4"/>
  <c r="ED112" i="4" s="1"/>
  <c r="CJ96" i="4"/>
  <c r="ED96" i="4" s="1"/>
  <c r="CJ80" i="4"/>
  <c r="ED80" i="4" s="1"/>
  <c r="CJ64" i="4"/>
  <c r="ED64" i="4" s="1"/>
  <c r="CJ48" i="4"/>
  <c r="ED48" i="4" s="1"/>
  <c r="CJ32" i="4"/>
  <c r="ED32" i="4" s="1"/>
  <c r="CJ16" i="4"/>
  <c r="ED16" i="4" s="1"/>
  <c r="CB209" i="4"/>
  <c r="DV209" i="4" s="1"/>
  <c r="CB202" i="4"/>
  <c r="DV202" i="4" s="1"/>
  <c r="R211" i="4"/>
  <c r="BL211" i="4" s="1"/>
  <c r="EZ211" i="4" s="1"/>
  <c r="R207" i="4"/>
  <c r="BL207" i="4" s="1"/>
  <c r="EZ207" i="4" s="1"/>
  <c r="V205" i="4"/>
  <c r="BP205" i="4" s="1"/>
  <c r="FD205" i="4" s="1"/>
  <c r="F205" i="4"/>
  <c r="AZ205" i="4" s="1"/>
  <c r="EN205" i="4" s="1"/>
  <c r="J203" i="4"/>
  <c r="BD203" i="4" s="1"/>
  <c r="ER203" i="4" s="1"/>
  <c r="N201" i="4"/>
  <c r="BH201" i="4" s="1"/>
  <c r="EV201" i="4" s="1"/>
  <c r="R199" i="4"/>
  <c r="BL199" i="4" s="1"/>
  <c r="EZ199" i="4" s="1"/>
  <c r="V197" i="4"/>
  <c r="BP197" i="4" s="1"/>
  <c r="FD197" i="4" s="1"/>
  <c r="F197" i="4"/>
  <c r="AZ197" i="4" s="1"/>
  <c r="EN197" i="4" s="1"/>
  <c r="J195" i="4"/>
  <c r="BD195" i="4" s="1"/>
  <c r="ER195" i="4" s="1"/>
  <c r="N193" i="4"/>
  <c r="R191" i="4"/>
  <c r="BL191" i="4" s="1"/>
  <c r="EZ191" i="4" s="1"/>
  <c r="V189" i="4"/>
  <c r="BP189" i="4" s="1"/>
  <c r="FD189" i="4" s="1"/>
  <c r="F189" i="4"/>
  <c r="AZ189" i="4" s="1"/>
  <c r="EN189" i="4" s="1"/>
  <c r="J179" i="4"/>
  <c r="BD179" i="4" s="1"/>
  <c r="ER179" i="4" s="1"/>
  <c r="N177" i="4"/>
  <c r="BH177" i="4" s="1"/>
  <c r="R175" i="4"/>
  <c r="BL175" i="4" s="1"/>
  <c r="EZ175" i="4" s="1"/>
  <c r="V173" i="4"/>
  <c r="BP173" i="4" s="1"/>
  <c r="FD173" i="4" s="1"/>
  <c r="F173" i="4"/>
  <c r="AZ173" i="4" s="1"/>
  <c r="EN173" i="4" s="1"/>
  <c r="J171" i="4"/>
  <c r="BD171" i="4" s="1"/>
  <c r="ER171" i="4" s="1"/>
  <c r="N169" i="4"/>
  <c r="BH169" i="4" s="1"/>
  <c r="R167" i="4"/>
  <c r="BL167" i="4" s="1"/>
  <c r="EZ167" i="4" s="1"/>
  <c r="V165" i="4"/>
  <c r="BP165" i="4" s="1"/>
  <c r="FD165" i="4" s="1"/>
  <c r="F165" i="4"/>
  <c r="AZ165" i="4" s="1"/>
  <c r="EN165" i="4" s="1"/>
  <c r="J163" i="4"/>
  <c r="BD163" i="4" s="1"/>
  <c r="ER163" i="4" s="1"/>
  <c r="N161" i="4"/>
  <c r="BH161" i="4" s="1"/>
  <c r="EV161" i="4" s="1"/>
  <c r="R159" i="4"/>
  <c r="BL159" i="4" s="1"/>
  <c r="EZ159" i="4" s="1"/>
  <c r="V157" i="4"/>
  <c r="BP157" i="4" s="1"/>
  <c r="FD157" i="4" s="1"/>
  <c r="F157" i="4"/>
  <c r="AZ157" i="4" s="1"/>
  <c r="EN157" i="4" s="1"/>
  <c r="J155" i="4"/>
  <c r="BD155" i="4" s="1"/>
  <c r="ER155" i="4" s="1"/>
  <c r="N153" i="4"/>
  <c r="BH153" i="4" s="1"/>
  <c r="EV153" i="4" s="1"/>
  <c r="R151" i="4"/>
  <c r="BL151" i="4" s="1"/>
  <c r="EZ151" i="4" s="1"/>
  <c r="V149" i="4"/>
  <c r="BP149" i="4" s="1"/>
  <c r="FD149" i="4" s="1"/>
  <c r="F149" i="4"/>
  <c r="AZ149" i="4" s="1"/>
  <c r="EN149" i="4" s="1"/>
  <c r="J147" i="4"/>
  <c r="BD147" i="4" s="1"/>
  <c r="ER147" i="4" s="1"/>
  <c r="N145" i="4"/>
  <c r="R143" i="4"/>
  <c r="BL143" i="4" s="1"/>
  <c r="EZ143" i="4" s="1"/>
  <c r="V141" i="4"/>
  <c r="BP141" i="4" s="1"/>
  <c r="FD141" i="4" s="1"/>
  <c r="F141" i="4"/>
  <c r="AZ141" i="4" s="1"/>
  <c r="EN141" i="4" s="1"/>
  <c r="N138" i="4"/>
  <c r="BH138" i="4" s="1"/>
  <c r="R136" i="4"/>
  <c r="BL136" i="4" s="1"/>
  <c r="V134" i="4"/>
  <c r="BP134" i="4" s="1"/>
  <c r="FD134" i="4" s="1"/>
  <c r="F134" i="4"/>
  <c r="AZ134" i="4" s="1"/>
  <c r="EN134" i="4" s="1"/>
  <c r="J132" i="4"/>
  <c r="BD132" i="4" s="1"/>
  <c r="N130" i="4"/>
  <c r="BH130" i="4" s="1"/>
  <c r="EV130" i="4" s="1"/>
  <c r="R128" i="4"/>
  <c r="BL128" i="4" s="1"/>
  <c r="EZ128" i="4" s="1"/>
  <c r="V126" i="4"/>
  <c r="BP126" i="4" s="1"/>
  <c r="FD126" i="4" s="1"/>
  <c r="F126" i="4"/>
  <c r="AZ126" i="4" s="1"/>
  <c r="EN126" i="4" s="1"/>
  <c r="J124" i="4"/>
  <c r="BD124" i="4" s="1"/>
  <c r="ER124" i="4" s="1"/>
  <c r="N122" i="4"/>
  <c r="BH122" i="4" s="1"/>
  <c r="EV122" i="4" s="1"/>
  <c r="R120" i="4"/>
  <c r="BL120" i="4" s="1"/>
  <c r="EZ120" i="4" s="1"/>
  <c r="V118" i="4"/>
  <c r="BP118" i="4" s="1"/>
  <c r="FD118" i="4" s="1"/>
  <c r="F118" i="4"/>
  <c r="AZ118" i="4" s="1"/>
  <c r="EN118" i="4" s="1"/>
  <c r="J116" i="4"/>
  <c r="BD116" i="4" s="1"/>
  <c r="ER116" i="4" s="1"/>
  <c r="N114" i="4"/>
  <c r="BH114" i="4" s="1"/>
  <c r="R112" i="4"/>
  <c r="BL112" i="4" s="1"/>
  <c r="EZ112" i="4" s="1"/>
  <c r="V110" i="4"/>
  <c r="BP110" i="4" s="1"/>
  <c r="FD110" i="4" s="1"/>
  <c r="F110" i="4"/>
  <c r="AZ110" i="4" s="1"/>
  <c r="EN110" i="4" s="1"/>
  <c r="J108" i="4"/>
  <c r="BD108" i="4" s="1"/>
  <c r="ER108" i="4" s="1"/>
  <c r="N106" i="4"/>
  <c r="BH106" i="4" s="1"/>
  <c r="R104" i="4"/>
  <c r="BL104" i="4" s="1"/>
  <c r="EZ104" i="4" s="1"/>
  <c r="V102" i="4"/>
  <c r="BP102" i="4" s="1"/>
  <c r="FD102" i="4" s="1"/>
  <c r="F102" i="4"/>
  <c r="AZ102" i="4" s="1"/>
  <c r="EN102" i="4" s="1"/>
  <c r="J100" i="4"/>
  <c r="BD100" i="4" s="1"/>
  <c r="ER100" i="4" s="1"/>
  <c r="N98" i="4"/>
  <c r="BH98" i="4" s="1"/>
  <c r="EV98" i="4" s="1"/>
  <c r="R96" i="4"/>
  <c r="BL96" i="4" s="1"/>
  <c r="EZ96" i="4" s="1"/>
  <c r="V94" i="4"/>
  <c r="BP94" i="4" s="1"/>
  <c r="FD94" i="4" s="1"/>
  <c r="F94" i="4"/>
  <c r="AZ94" i="4" s="1"/>
  <c r="EN94" i="4" s="1"/>
  <c r="J92" i="4"/>
  <c r="BD92" i="4" s="1"/>
  <c r="ER92" i="4" s="1"/>
  <c r="N90" i="4"/>
  <c r="BH90" i="4" s="1"/>
  <c r="EV90" i="4" s="1"/>
  <c r="R88" i="4"/>
  <c r="BL88" i="4" s="1"/>
  <c r="EZ88" i="4" s="1"/>
  <c r="V86" i="4"/>
  <c r="BP86" i="4" s="1"/>
  <c r="FD86" i="4" s="1"/>
  <c r="F86" i="4"/>
  <c r="AZ86" i="4" s="1"/>
  <c r="EN86" i="4" s="1"/>
  <c r="J84" i="4"/>
  <c r="BD84" i="4" s="1"/>
  <c r="ER84" i="4" s="1"/>
  <c r="N82" i="4"/>
  <c r="BH82" i="4" s="1"/>
  <c r="R80" i="4"/>
  <c r="BL80" i="4" s="1"/>
  <c r="EZ80" i="4" s="1"/>
  <c r="V78" i="4"/>
  <c r="BP78" i="4" s="1"/>
  <c r="FD78" i="4" s="1"/>
  <c r="F78" i="4"/>
  <c r="AZ78" i="4" s="1"/>
  <c r="EN78" i="4" s="1"/>
  <c r="J76" i="4"/>
  <c r="BD76" i="4" s="1"/>
  <c r="ER76" i="4" s="1"/>
  <c r="N74" i="4"/>
  <c r="BH74" i="4" s="1"/>
  <c r="EV74" i="4" s="1"/>
  <c r="R72" i="4"/>
  <c r="BL72" i="4" s="1"/>
  <c r="EZ72" i="4" s="1"/>
  <c r="V70" i="4"/>
  <c r="BP70" i="4" s="1"/>
  <c r="FD70" i="4" s="1"/>
  <c r="F70" i="4"/>
  <c r="AZ70" i="4" s="1"/>
  <c r="EN70" i="4" s="1"/>
  <c r="J68" i="4"/>
  <c r="BD68" i="4" s="1"/>
  <c r="ER68" i="4" s="1"/>
  <c r="N66" i="4"/>
  <c r="BH66" i="4" s="1"/>
  <c r="EV66" i="4" s="1"/>
  <c r="R64" i="4"/>
  <c r="BL64" i="4" s="1"/>
  <c r="EZ64" i="4" s="1"/>
  <c r="V62" i="4"/>
  <c r="BP62" i="4" s="1"/>
  <c r="FD62" i="4" s="1"/>
  <c r="F62" i="4"/>
  <c r="AZ62" i="4" s="1"/>
  <c r="EN62" i="4" s="1"/>
  <c r="J60" i="4"/>
  <c r="BD60" i="4" s="1"/>
  <c r="ER60" i="4" s="1"/>
  <c r="N58" i="4"/>
  <c r="BH58" i="4" s="1"/>
  <c r="EV58" i="4" s="1"/>
  <c r="R56" i="4"/>
  <c r="BL56" i="4" s="1"/>
  <c r="EZ56" i="4" s="1"/>
  <c r="V54" i="4"/>
  <c r="BP54" i="4" s="1"/>
  <c r="FD54" i="4" s="1"/>
  <c r="F54" i="4"/>
  <c r="AZ54" i="4" s="1"/>
  <c r="EN54" i="4" s="1"/>
  <c r="J52" i="4"/>
  <c r="BD52" i="4" s="1"/>
  <c r="ER52" i="4" s="1"/>
  <c r="N50" i="4"/>
  <c r="BH50" i="4" s="1"/>
  <c r="EV50" i="4" s="1"/>
  <c r="R48" i="4"/>
  <c r="BL48" i="4" s="1"/>
  <c r="EZ48" i="4" s="1"/>
  <c r="V46" i="4"/>
  <c r="BP46" i="4" s="1"/>
  <c r="FD46" i="4" s="1"/>
  <c r="F46" i="4"/>
  <c r="AZ46" i="4" s="1"/>
  <c r="EN46" i="4" s="1"/>
  <c r="J44" i="4"/>
  <c r="BD44" i="4" s="1"/>
  <c r="ER44" i="4" s="1"/>
  <c r="N42" i="4"/>
  <c r="BH42" i="4" s="1"/>
  <c r="R40" i="4"/>
  <c r="BL40" i="4" s="1"/>
  <c r="V38" i="4"/>
  <c r="BP38" i="4" s="1"/>
  <c r="FD38" i="4" s="1"/>
  <c r="F38" i="4"/>
  <c r="AZ38" i="4" s="1"/>
  <c r="J36" i="4"/>
  <c r="BD36" i="4" s="1"/>
  <c r="N34" i="4"/>
  <c r="BH34" i="4" s="1"/>
  <c r="R32" i="4"/>
  <c r="BL32" i="4" s="1"/>
  <c r="V30" i="4"/>
  <c r="BP30" i="4" s="1"/>
  <c r="F30" i="4"/>
  <c r="AZ30" i="4" s="1"/>
  <c r="EN30" i="4" s="1"/>
  <c r="J28" i="4"/>
  <c r="BD28" i="4" s="1"/>
  <c r="ER28" i="4" s="1"/>
  <c r="N26" i="4"/>
  <c r="BH26" i="4" s="1"/>
  <c r="R24" i="4"/>
  <c r="BL24" i="4" s="1"/>
  <c r="V22" i="4"/>
  <c r="BP22" i="4" s="1"/>
  <c r="FD22" i="4" s="1"/>
  <c r="F22" i="4"/>
  <c r="AZ22" i="4" s="1"/>
  <c r="EN22" i="4" s="1"/>
  <c r="J20" i="4"/>
  <c r="BD20" i="4" s="1"/>
  <c r="N18" i="4"/>
  <c r="BH18" i="4" s="1"/>
  <c r="R16" i="4"/>
  <c r="BL16" i="4" s="1"/>
  <c r="EZ16" i="4" s="1"/>
  <c r="AQ211" i="4"/>
  <c r="AQ207" i="4"/>
  <c r="AQ205" i="4"/>
  <c r="AQ203" i="4"/>
  <c r="AQ201" i="4"/>
  <c r="AQ199" i="4"/>
  <c r="AQ197" i="4"/>
  <c r="AQ195" i="4"/>
  <c r="AQ193" i="4"/>
  <c r="AQ191" i="4"/>
  <c r="AQ189" i="4"/>
  <c r="AQ179" i="4"/>
  <c r="AQ177" i="4"/>
  <c r="AQ175" i="4"/>
  <c r="AQ173" i="4"/>
  <c r="AQ171" i="4"/>
  <c r="AQ169" i="4"/>
  <c r="AQ167" i="4"/>
  <c r="AQ165" i="4"/>
  <c r="AQ163" i="4"/>
  <c r="AQ161" i="4"/>
  <c r="AQ159" i="4"/>
  <c r="AQ157" i="4"/>
  <c r="AQ155" i="4"/>
  <c r="AQ153" i="4"/>
  <c r="AQ151" i="4"/>
  <c r="AQ149" i="4"/>
  <c r="AQ147" i="4"/>
  <c r="AQ145" i="4"/>
  <c r="AQ143" i="4"/>
  <c r="AQ141" i="4"/>
  <c r="AQ138" i="4"/>
  <c r="AQ136" i="4"/>
  <c r="AQ134" i="4"/>
  <c r="AQ132" i="4"/>
  <c r="AQ130" i="4"/>
  <c r="AQ128" i="4"/>
  <c r="AQ126" i="4"/>
  <c r="AQ124" i="4"/>
  <c r="AQ122" i="4"/>
  <c r="AQ120" i="4"/>
  <c r="AQ118" i="4"/>
  <c r="AQ116" i="4"/>
  <c r="AQ114" i="4"/>
  <c r="AQ112" i="4"/>
  <c r="AQ110" i="4"/>
  <c r="AQ108" i="4"/>
  <c r="AQ106" i="4"/>
  <c r="AQ104" i="4"/>
  <c r="AQ102" i="4"/>
  <c r="AQ100" i="4"/>
  <c r="AQ98" i="4"/>
  <c r="AQ96" i="4"/>
  <c r="AQ94" i="4"/>
  <c r="AQ92" i="4"/>
  <c r="AQ90" i="4"/>
  <c r="AQ88" i="4"/>
  <c r="AQ86" i="4"/>
  <c r="AQ84" i="4"/>
  <c r="AQ82" i="4"/>
  <c r="AQ80" i="4"/>
  <c r="AQ78" i="4"/>
  <c r="AQ76" i="4"/>
  <c r="AQ74" i="4"/>
  <c r="AQ72" i="4"/>
  <c r="AQ70" i="4"/>
  <c r="AQ68" i="4"/>
  <c r="AQ66" i="4"/>
  <c r="AQ64" i="4"/>
  <c r="AQ62" i="4"/>
  <c r="AQ60" i="4"/>
  <c r="AQ58" i="4"/>
  <c r="AQ56" i="4"/>
  <c r="AQ54" i="4"/>
  <c r="AQ52" i="4"/>
  <c r="AQ50" i="4"/>
  <c r="AQ48" i="4"/>
  <c r="AQ46" i="4"/>
  <c r="AQ44" i="4"/>
  <c r="AQ42" i="4"/>
  <c r="AQ40" i="4"/>
  <c r="AQ38" i="4"/>
  <c r="AQ36" i="4"/>
  <c r="AQ34" i="4"/>
  <c r="AQ32" i="4"/>
  <c r="AQ30" i="4"/>
  <c r="AQ28" i="4"/>
  <c r="AQ26" i="4"/>
  <c r="AQ24" i="4"/>
  <c r="AQ22" i="4"/>
  <c r="AQ20" i="4"/>
  <c r="AQ18" i="4"/>
  <c r="AQ16" i="4"/>
  <c r="CM15" i="4"/>
  <c r="EG15" i="4" s="1"/>
  <c r="CM23" i="4"/>
  <c r="EG23" i="4" s="1"/>
  <c r="CM31" i="4"/>
  <c r="CM39" i="4"/>
  <c r="CM47" i="4"/>
  <c r="EG47" i="4" s="1"/>
  <c r="CM55" i="4"/>
  <c r="EG55" i="4" s="1"/>
  <c r="CM63" i="4"/>
  <c r="EG63" i="4" s="1"/>
  <c r="CM71" i="4"/>
  <c r="EG71" i="4" s="1"/>
  <c r="CM79" i="4"/>
  <c r="EG79" i="4" s="1"/>
  <c r="CM87" i="4"/>
  <c r="EG87" i="4" s="1"/>
  <c r="CM95" i="4"/>
  <c r="EG95" i="4" s="1"/>
  <c r="CM103" i="4"/>
  <c r="EG103" i="4" s="1"/>
  <c r="CM111" i="4"/>
  <c r="EG111" i="4" s="1"/>
  <c r="CM119" i="4"/>
  <c r="EG119" i="4" s="1"/>
  <c r="CM127" i="4"/>
  <c r="EG127" i="4" s="1"/>
  <c r="CM135" i="4"/>
  <c r="EG135" i="4" s="1"/>
  <c r="CM142" i="4"/>
  <c r="EG142" i="4" s="1"/>
  <c r="CM16" i="4"/>
  <c r="EG16" i="4" s="1"/>
  <c r="CM24" i="4"/>
  <c r="EG24" i="4" s="1"/>
  <c r="CM32" i="4"/>
  <c r="EG32" i="4" s="1"/>
  <c r="CM40" i="4"/>
  <c r="CM48" i="4"/>
  <c r="EG48" i="4" s="1"/>
  <c r="CM56" i="4"/>
  <c r="EG56" i="4" s="1"/>
  <c r="CM64" i="4"/>
  <c r="EG64" i="4" s="1"/>
  <c r="CM72" i="4"/>
  <c r="EG72" i="4" s="1"/>
  <c r="CM80" i="4"/>
  <c r="EG80" i="4" s="1"/>
  <c r="CM88" i="4"/>
  <c r="EG88" i="4" s="1"/>
  <c r="CM96" i="4"/>
  <c r="EG96" i="4" s="1"/>
  <c r="CM104" i="4"/>
  <c r="EG104" i="4" s="1"/>
  <c r="CM112" i="4"/>
  <c r="EG112" i="4" s="1"/>
  <c r="CM120" i="4"/>
  <c r="EG120" i="4" s="1"/>
  <c r="CM128" i="4"/>
  <c r="EG128" i="4" s="1"/>
  <c r="CM136" i="4"/>
  <c r="EG136" i="4" s="1"/>
  <c r="CM143" i="4"/>
  <c r="EG143" i="4" s="1"/>
  <c r="CM151" i="4"/>
  <c r="EG151" i="4" s="1"/>
  <c r="CM159" i="4"/>
  <c r="EG159" i="4" s="1"/>
  <c r="CM167" i="4"/>
  <c r="EG167" i="4" s="1"/>
  <c r="CM175" i="4"/>
  <c r="EG175" i="4" s="1"/>
  <c r="CM191" i="4"/>
  <c r="EG191" i="4" s="1"/>
  <c r="CM199" i="4"/>
  <c r="EG199" i="4" s="1"/>
  <c r="CM207" i="4"/>
  <c r="EG207" i="4" s="1"/>
  <c r="CM211" i="4"/>
  <c r="EG211" i="4" s="1"/>
  <c r="CI21" i="4"/>
  <c r="CI29" i="4"/>
  <c r="EC29" i="4" s="1"/>
  <c r="CI37" i="4"/>
  <c r="CI45" i="4"/>
  <c r="EC45" i="4" s="1"/>
  <c r="CI53" i="4"/>
  <c r="EC53" i="4" s="1"/>
  <c r="CI61" i="4"/>
  <c r="EC61" i="4" s="1"/>
  <c r="CI69" i="4"/>
  <c r="EC69" i="4" s="1"/>
  <c r="CI77" i="4"/>
  <c r="EC77" i="4" s="1"/>
  <c r="CI85" i="4"/>
  <c r="EC85" i="4" s="1"/>
  <c r="CI93" i="4"/>
  <c r="EC93" i="4" s="1"/>
  <c r="CI101" i="4"/>
  <c r="EC101" i="4" s="1"/>
  <c r="CI109" i="4"/>
  <c r="EC109" i="4" s="1"/>
  <c r="CI117" i="4"/>
  <c r="EC117" i="4" s="1"/>
  <c r="CI125" i="4"/>
  <c r="EC125" i="4" s="1"/>
  <c r="CI133" i="4"/>
  <c r="CI140" i="4"/>
  <c r="EC140" i="4" s="1"/>
  <c r="CI14" i="4"/>
  <c r="CI22" i="4"/>
  <c r="CI30" i="4"/>
  <c r="EC30" i="4" s="1"/>
  <c r="CI38" i="4"/>
  <c r="CI46" i="4"/>
  <c r="EC46" i="4" s="1"/>
  <c r="CI54" i="4"/>
  <c r="EC54" i="4" s="1"/>
  <c r="CI62" i="4"/>
  <c r="EC62" i="4" s="1"/>
  <c r="CI70" i="4"/>
  <c r="EC70" i="4" s="1"/>
  <c r="CI78" i="4"/>
  <c r="EC78" i="4" s="1"/>
  <c r="CI86" i="4"/>
  <c r="EC86" i="4" s="1"/>
  <c r="CI94" i="4"/>
  <c r="EC94" i="4" s="1"/>
  <c r="CI102" i="4"/>
  <c r="EC102" i="4" s="1"/>
  <c r="CI110" i="4"/>
  <c r="EC110" i="4" s="1"/>
  <c r="CI118" i="4"/>
  <c r="EC118" i="4" s="1"/>
  <c r="CI126" i="4"/>
  <c r="EC126" i="4" s="1"/>
  <c r="CI134" i="4"/>
  <c r="CI141" i="4"/>
  <c r="EC141" i="4" s="1"/>
  <c r="CI149" i="4"/>
  <c r="EC149" i="4" s="1"/>
  <c r="CI157" i="4"/>
  <c r="EC157" i="4" s="1"/>
  <c r="CI165" i="4"/>
  <c r="EC165" i="4" s="1"/>
  <c r="CI173" i="4"/>
  <c r="EC173" i="4" s="1"/>
  <c r="CI189" i="4"/>
  <c r="EC189" i="4" s="1"/>
  <c r="CI197" i="4"/>
  <c r="EC197" i="4" s="1"/>
  <c r="CI205" i="4"/>
  <c r="CE19" i="4"/>
  <c r="CE27" i="4"/>
  <c r="DY27" i="4" s="1"/>
  <c r="CE35" i="4"/>
  <c r="CE43" i="4"/>
  <c r="DY43" i="4" s="1"/>
  <c r="CE51" i="4"/>
  <c r="DY51" i="4" s="1"/>
  <c r="CE59" i="4"/>
  <c r="DY59" i="4" s="1"/>
  <c r="CE67" i="4"/>
  <c r="DY67" i="4" s="1"/>
  <c r="CE75" i="4"/>
  <c r="DY75" i="4" s="1"/>
  <c r="CE83" i="4"/>
  <c r="DY83" i="4" s="1"/>
  <c r="CE91" i="4"/>
  <c r="DY91" i="4" s="1"/>
  <c r="CE99" i="4"/>
  <c r="DY99" i="4" s="1"/>
  <c r="CE107" i="4"/>
  <c r="DY107" i="4" s="1"/>
  <c r="CE115" i="4"/>
  <c r="DY115" i="4" s="1"/>
  <c r="CE123" i="4"/>
  <c r="DY123" i="4" s="1"/>
  <c r="CE131" i="4"/>
  <c r="DY131" i="4" s="1"/>
  <c r="CE139" i="4"/>
  <c r="CE146" i="4"/>
  <c r="DY146" i="4" s="1"/>
  <c r="CE20" i="4"/>
  <c r="DY20" i="4" s="1"/>
  <c r="CE28" i="4"/>
  <c r="CE36" i="4"/>
  <c r="CE44" i="4"/>
  <c r="DY44" i="4" s="1"/>
  <c r="CE52" i="4"/>
  <c r="DY52" i="4" s="1"/>
  <c r="CE60" i="4"/>
  <c r="DY60" i="4" s="1"/>
  <c r="CE68" i="4"/>
  <c r="DY68" i="4" s="1"/>
  <c r="CE76" i="4"/>
  <c r="DY76" i="4" s="1"/>
  <c r="CE84" i="4"/>
  <c r="DY84" i="4" s="1"/>
  <c r="CE92" i="4"/>
  <c r="DY92" i="4" s="1"/>
  <c r="CE100" i="4"/>
  <c r="DY100" i="4" s="1"/>
  <c r="CE108" i="4"/>
  <c r="DY108" i="4" s="1"/>
  <c r="CE116" i="4"/>
  <c r="DY116" i="4" s="1"/>
  <c r="CE124" i="4"/>
  <c r="DY124" i="4" s="1"/>
  <c r="CE132" i="4"/>
  <c r="CE147" i="4"/>
  <c r="DY147" i="4" s="1"/>
  <c r="CE155" i="4"/>
  <c r="DY155" i="4" s="1"/>
  <c r="CE163" i="4"/>
  <c r="DY163" i="4" s="1"/>
  <c r="CE171" i="4"/>
  <c r="DY171" i="4" s="1"/>
  <c r="CE179" i="4"/>
  <c r="DY179" i="4" s="1"/>
  <c r="CE195" i="4"/>
  <c r="DY195" i="4" s="1"/>
  <c r="CE203" i="4"/>
  <c r="DY203" i="4" s="1"/>
  <c r="CA17" i="4"/>
  <c r="CA25" i="4"/>
  <c r="CA33" i="4"/>
  <c r="CA41" i="4"/>
  <c r="CA49" i="4"/>
  <c r="DU49" i="4" s="1"/>
  <c r="CA57" i="4"/>
  <c r="DU57" i="4" s="1"/>
  <c r="CA65" i="4"/>
  <c r="DU65" i="4" s="1"/>
  <c r="CA73" i="4"/>
  <c r="DU73" i="4" s="1"/>
  <c r="CA81" i="4"/>
  <c r="DU81" i="4" s="1"/>
  <c r="CA89" i="4"/>
  <c r="DU89" i="4" s="1"/>
  <c r="CA97" i="4"/>
  <c r="DU97" i="4" s="1"/>
  <c r="CA105" i="4"/>
  <c r="DU105" i="4" s="1"/>
  <c r="CA113" i="4"/>
  <c r="DU113" i="4" s="1"/>
  <c r="CA121" i="4"/>
  <c r="DU121" i="4" s="1"/>
  <c r="CA129" i="4"/>
  <c r="DU129" i="4" s="1"/>
  <c r="CA137" i="4"/>
  <c r="CA144" i="4"/>
  <c r="DU144" i="4" s="1"/>
  <c r="CA18" i="4"/>
  <c r="CA26" i="4"/>
  <c r="CA34" i="4"/>
  <c r="CA42" i="4"/>
  <c r="CA50" i="4"/>
  <c r="DU50" i="4" s="1"/>
  <c r="CA58" i="4"/>
  <c r="DU58" i="4" s="1"/>
  <c r="CA66" i="4"/>
  <c r="DU66" i="4" s="1"/>
  <c r="CA74" i="4"/>
  <c r="DU74" i="4" s="1"/>
  <c r="CA82" i="4"/>
  <c r="DU82" i="4" s="1"/>
  <c r="CA90" i="4"/>
  <c r="DU90" i="4" s="1"/>
  <c r="CA98" i="4"/>
  <c r="DU98" i="4" s="1"/>
  <c r="CA106" i="4"/>
  <c r="DU106" i="4" s="1"/>
  <c r="CA114" i="4"/>
  <c r="DU114" i="4" s="1"/>
  <c r="CA122" i="4"/>
  <c r="DU122" i="4" s="1"/>
  <c r="CA130" i="4"/>
  <c r="DU130" i="4" s="1"/>
  <c r="CA138" i="4"/>
  <c r="CA145" i="4"/>
  <c r="DU145" i="4" s="1"/>
  <c r="CA151" i="4"/>
  <c r="DU151" i="4" s="1"/>
  <c r="CA159" i="4"/>
  <c r="DU159" i="4" s="1"/>
  <c r="CA167" i="4"/>
  <c r="DU167" i="4" s="1"/>
  <c r="CA175" i="4"/>
  <c r="DU175" i="4" s="1"/>
  <c r="CA191" i="4"/>
  <c r="DU191" i="4" s="1"/>
  <c r="CA199" i="4"/>
  <c r="DU199" i="4" s="1"/>
  <c r="CA207" i="4"/>
  <c r="DU207" i="4" s="1"/>
  <c r="CA211" i="4"/>
  <c r="DU211" i="4" s="1"/>
  <c r="BW21" i="4"/>
  <c r="DQ21" i="4" s="1"/>
  <c r="BW29" i="4"/>
  <c r="DQ29" i="4" s="1"/>
  <c r="BW37" i="4"/>
  <c r="BW45" i="4"/>
  <c r="DQ45" i="4" s="1"/>
  <c r="BW53" i="4"/>
  <c r="DQ53" i="4" s="1"/>
  <c r="BW61" i="4"/>
  <c r="DQ61" i="4" s="1"/>
  <c r="BW69" i="4"/>
  <c r="DQ69" i="4" s="1"/>
  <c r="BW77" i="4"/>
  <c r="DQ77" i="4" s="1"/>
  <c r="BW85" i="4"/>
  <c r="DQ85" i="4" s="1"/>
  <c r="BW93" i="4"/>
  <c r="DQ93" i="4" s="1"/>
  <c r="BW101" i="4"/>
  <c r="DQ101" i="4" s="1"/>
  <c r="BW109" i="4"/>
  <c r="DQ109" i="4" s="1"/>
  <c r="BW117" i="4"/>
  <c r="DQ117" i="4" s="1"/>
  <c r="BW125" i="4"/>
  <c r="DQ125" i="4" s="1"/>
  <c r="BW133" i="4"/>
  <c r="DQ133" i="4" s="1"/>
  <c r="BW140" i="4"/>
  <c r="DQ140" i="4" s="1"/>
  <c r="BW148" i="4"/>
  <c r="DQ148" i="4" s="1"/>
  <c r="BW20" i="4"/>
  <c r="DQ20" i="4" s="1"/>
  <c r="BW28" i="4"/>
  <c r="DQ28" i="4" s="1"/>
  <c r="BW36" i="4"/>
  <c r="DQ36" i="4" s="1"/>
  <c r="BW44" i="4"/>
  <c r="DQ44" i="4" s="1"/>
  <c r="BW52" i="4"/>
  <c r="DQ52" i="4" s="1"/>
  <c r="BW60" i="4"/>
  <c r="DQ60" i="4" s="1"/>
  <c r="BW68" i="4"/>
  <c r="DQ68" i="4" s="1"/>
  <c r="BW76" i="4"/>
  <c r="DQ76" i="4" s="1"/>
  <c r="BW84" i="4"/>
  <c r="DQ84" i="4" s="1"/>
  <c r="BW92" i="4"/>
  <c r="DQ92" i="4" s="1"/>
  <c r="BW100" i="4"/>
  <c r="DQ100" i="4" s="1"/>
  <c r="BW108" i="4"/>
  <c r="DQ108" i="4" s="1"/>
  <c r="BW116" i="4"/>
  <c r="DQ116" i="4" s="1"/>
  <c r="BW124" i="4"/>
  <c r="DQ124" i="4" s="1"/>
  <c r="BW132" i="4"/>
  <c r="DQ132" i="4" s="1"/>
  <c r="BW147" i="4"/>
  <c r="DQ147" i="4" s="1"/>
  <c r="BW155" i="4"/>
  <c r="DQ155" i="4" s="1"/>
  <c r="BW163" i="4"/>
  <c r="DQ163" i="4" s="1"/>
  <c r="BW171" i="4"/>
  <c r="DQ171" i="4" s="1"/>
  <c r="BW179" i="4"/>
  <c r="DQ179" i="4" s="1"/>
  <c r="BW195" i="4"/>
  <c r="DQ195" i="4" s="1"/>
  <c r="BW203" i="4"/>
  <c r="DQ203" i="4" s="1"/>
  <c r="CA210" i="4"/>
  <c r="DU210" i="4" s="1"/>
  <c r="CI209" i="4"/>
  <c r="EC209" i="4" s="1"/>
  <c r="BW208" i="4"/>
  <c r="DQ208" i="4" s="1"/>
  <c r="CE204" i="4"/>
  <c r="DY204" i="4" s="1"/>
  <c r="CM200" i="4"/>
  <c r="EG200" i="4" s="1"/>
  <c r="CA198" i="4"/>
  <c r="DU198" i="4" s="1"/>
  <c r="CI194" i="4"/>
  <c r="EC194" i="4" s="1"/>
  <c r="BW192" i="4"/>
  <c r="DQ192" i="4" s="1"/>
  <c r="CE188" i="4"/>
  <c r="DY188" i="4" s="1"/>
  <c r="CM176" i="4"/>
  <c r="EG176" i="4" s="1"/>
  <c r="CA174" i="4"/>
  <c r="DU174" i="4" s="1"/>
  <c r="CI170" i="4"/>
  <c r="EC170" i="4" s="1"/>
  <c r="BW168" i="4"/>
  <c r="DQ168" i="4" s="1"/>
  <c r="CE164" i="4"/>
  <c r="DY164" i="4" s="1"/>
  <c r="CM160" i="4"/>
  <c r="EG160" i="4" s="1"/>
  <c r="CA158" i="4"/>
  <c r="DU158" i="4" s="1"/>
  <c r="CI154" i="4"/>
  <c r="EC154" i="4" s="1"/>
  <c r="BW152" i="4"/>
  <c r="DQ152" i="4" s="1"/>
  <c r="CE148" i="4"/>
  <c r="DY148" i="4" s="1"/>
  <c r="CJ141" i="4"/>
  <c r="ED141" i="4" s="1"/>
  <c r="CJ126" i="4"/>
  <c r="ED126" i="4" s="1"/>
  <c r="CJ110" i="4"/>
  <c r="ED110" i="4" s="1"/>
  <c r="CJ94" i="4"/>
  <c r="ED94" i="4" s="1"/>
  <c r="CJ78" i="4"/>
  <c r="ED78" i="4" s="1"/>
  <c r="CJ62" i="4"/>
  <c r="ED62" i="4" s="1"/>
  <c r="CJ46" i="4"/>
  <c r="ED46" i="4" s="1"/>
  <c r="CJ30" i="4"/>
  <c r="CJ14" i="4"/>
  <c r="DI21" i="4"/>
  <c r="DI37" i="4"/>
  <c r="DI45" i="4"/>
  <c r="DI53" i="4"/>
  <c r="DI61" i="4"/>
  <c r="DI69" i="4"/>
  <c r="DI77" i="4"/>
  <c r="DI18" i="4"/>
  <c r="DI50" i="4"/>
  <c r="DI58" i="4"/>
  <c r="DI66" i="4"/>
  <c r="DI74" i="4"/>
  <c r="DI84" i="4"/>
  <c r="DI92" i="4"/>
  <c r="DI100" i="4"/>
  <c r="DI108" i="4"/>
  <c r="DI116" i="4"/>
  <c r="DI124" i="4"/>
  <c r="DI132" i="4"/>
  <c r="DI147" i="4"/>
  <c r="DI155" i="4"/>
  <c r="DI163" i="4"/>
  <c r="DI171" i="4"/>
  <c r="DI179" i="4"/>
  <c r="DI195" i="4"/>
  <c r="DI203" i="4"/>
  <c r="DI85" i="4"/>
  <c r="DI117" i="4"/>
  <c r="DI103" i="4"/>
  <c r="DI81" i="4"/>
  <c r="DI113" i="4"/>
  <c r="DI99" i="4"/>
  <c r="DI168" i="4"/>
  <c r="DI208" i="4"/>
  <c r="DI154" i="4"/>
  <c r="DI194" i="4"/>
  <c r="DI133" i="4"/>
  <c r="DI164" i="4"/>
  <c r="DI204" i="4"/>
  <c r="DI150" i="4"/>
  <c r="DI190" i="4"/>
  <c r="DE47" i="4"/>
  <c r="DE55" i="4"/>
  <c r="DE63" i="4"/>
  <c r="DE71" i="4"/>
  <c r="DE79" i="4"/>
  <c r="DE20" i="4"/>
  <c r="DE44" i="4"/>
  <c r="DE52" i="4"/>
  <c r="DE60" i="4"/>
  <c r="DE68" i="4"/>
  <c r="DE76" i="4"/>
  <c r="DE84" i="4"/>
  <c r="DE92" i="4"/>
  <c r="DE100" i="4"/>
  <c r="DE108" i="4"/>
  <c r="DE116" i="4"/>
  <c r="DE124" i="4"/>
  <c r="DE147" i="4"/>
  <c r="DE155" i="4"/>
  <c r="DE163" i="4"/>
  <c r="DE171" i="4"/>
  <c r="DE179" i="4"/>
  <c r="DE195" i="4"/>
  <c r="DE203" i="4"/>
  <c r="DE95" i="4"/>
  <c r="DE127" i="4"/>
  <c r="DE105" i="4"/>
  <c r="DE91" i="4"/>
  <c r="DE123" i="4"/>
  <c r="DE109" i="4"/>
  <c r="DE170" i="4"/>
  <c r="DE209" i="4"/>
  <c r="DE156" i="4"/>
  <c r="DE196" i="4"/>
  <c r="DE142" i="4"/>
  <c r="DE174" i="4"/>
  <c r="DE210" i="4"/>
  <c r="DE152" i="4"/>
  <c r="DE192" i="4"/>
  <c r="DA17" i="4"/>
  <c r="DA25" i="4"/>
  <c r="DA33" i="4"/>
  <c r="DA41" i="4"/>
  <c r="DA49" i="4"/>
  <c r="DA57" i="4"/>
  <c r="DA65" i="4"/>
  <c r="DA73" i="4"/>
  <c r="DA14" i="4"/>
  <c r="DA22" i="4"/>
  <c r="DA30" i="4"/>
  <c r="DA38" i="4"/>
  <c r="DA46" i="4"/>
  <c r="DA54" i="4"/>
  <c r="DA62" i="4"/>
  <c r="DA70" i="4"/>
  <c r="DA78" i="4"/>
  <c r="DA86" i="4"/>
  <c r="DA94" i="4"/>
  <c r="DA102" i="4"/>
  <c r="DA110" i="4"/>
  <c r="DA118" i="4"/>
  <c r="DA126" i="4"/>
  <c r="DA134" i="4"/>
  <c r="DA141" i="4"/>
  <c r="DA149" i="4"/>
  <c r="DA157" i="4"/>
  <c r="DA165" i="4"/>
  <c r="DA173" i="4"/>
  <c r="DA189" i="4"/>
  <c r="DA197" i="4"/>
  <c r="DA205" i="4"/>
  <c r="DA97" i="4"/>
  <c r="DA83" i="4"/>
  <c r="DA115" i="4"/>
  <c r="DA101" i="4"/>
  <c r="DA87" i="4"/>
  <c r="DA133" i="4"/>
  <c r="DA164" i="4"/>
  <c r="DA204" i="4"/>
  <c r="DA142" i="4"/>
  <c r="DA174" i="4"/>
  <c r="DA210" i="4"/>
  <c r="DA144" i="4"/>
  <c r="DA176" i="4"/>
  <c r="DA131" i="4"/>
  <c r="DA162" i="4"/>
  <c r="DA202" i="4"/>
  <c r="CW19" i="4"/>
  <c r="CW27" i="4"/>
  <c r="CW35" i="4"/>
  <c r="CW43" i="4"/>
  <c r="CW51" i="4"/>
  <c r="CW59" i="4"/>
  <c r="CW67" i="4"/>
  <c r="CW75" i="4"/>
  <c r="CW16" i="4"/>
  <c r="CW24" i="4"/>
  <c r="CW32" i="4"/>
  <c r="CW40" i="4"/>
  <c r="CW48" i="4"/>
  <c r="CW56" i="4"/>
  <c r="CW64" i="4"/>
  <c r="CW72" i="4"/>
  <c r="CW80" i="4"/>
  <c r="CW88" i="4"/>
  <c r="CW96" i="4"/>
  <c r="CW104" i="4"/>
  <c r="CW112" i="4"/>
  <c r="CW120" i="4"/>
  <c r="CW128" i="4"/>
  <c r="DE151" i="4"/>
  <c r="DE191" i="4"/>
  <c r="DE111" i="4"/>
  <c r="DE93" i="4"/>
  <c r="DE140" i="4"/>
  <c r="DE198" i="4"/>
  <c r="DA21" i="4"/>
  <c r="DA53" i="4"/>
  <c r="DA18" i="4"/>
  <c r="DA50" i="4"/>
  <c r="DA82" i="4"/>
  <c r="DA112" i="4"/>
  <c r="DA128" i="4"/>
  <c r="DA143" i="4"/>
  <c r="DA159" i="4"/>
  <c r="DA175" i="4"/>
  <c r="DA199" i="4"/>
  <c r="DA211" i="4"/>
  <c r="DA91" i="4"/>
  <c r="DA109" i="4"/>
  <c r="DA140" i="4"/>
  <c r="DA190" i="4"/>
  <c r="DA152" i="4"/>
  <c r="DA139" i="4"/>
  <c r="DA209" i="4"/>
  <c r="CW29" i="4"/>
  <c r="CW45" i="4"/>
  <c r="CW55" i="4"/>
  <c r="CW65" i="4"/>
  <c r="CW77" i="4"/>
  <c r="CW20" i="4"/>
  <c r="CW30" i="4"/>
  <c r="CW42" i="4"/>
  <c r="CW52" i="4"/>
  <c r="CW62" i="4"/>
  <c r="CW74" i="4"/>
  <c r="CW84" i="4"/>
  <c r="CW94" i="4"/>
  <c r="CW106" i="4"/>
  <c r="CW116" i="4"/>
  <c r="CW126" i="4"/>
  <c r="CW145" i="4"/>
  <c r="CW153" i="4"/>
  <c r="CW161" i="4"/>
  <c r="CW169" i="4"/>
  <c r="CW177" i="4"/>
  <c r="CW193" i="4"/>
  <c r="CW201" i="4"/>
  <c r="CW83" i="4"/>
  <c r="CW115" i="4"/>
  <c r="CW101" i="4"/>
  <c r="CW87" i="4"/>
  <c r="CW119" i="4"/>
  <c r="CW97" i="4"/>
  <c r="CW142" i="4"/>
  <c r="CW174" i="4"/>
  <c r="CW210" i="4"/>
  <c r="CW152" i="4"/>
  <c r="CW192" i="4"/>
  <c r="CW139" i="4"/>
  <c r="CW170" i="4"/>
  <c r="CW209" i="4"/>
  <c r="CW148" i="4"/>
  <c r="CW188" i="4"/>
  <c r="CS15" i="4"/>
  <c r="CS23" i="4"/>
  <c r="CS31" i="4"/>
  <c r="CS39" i="4"/>
  <c r="CS47" i="4"/>
  <c r="CS55" i="4"/>
  <c r="CS63" i="4"/>
  <c r="CS71" i="4"/>
  <c r="CS79" i="4"/>
  <c r="CS18" i="4"/>
  <c r="CS26" i="4"/>
  <c r="CS34" i="4"/>
  <c r="CS42" i="4"/>
  <c r="CS50" i="4"/>
  <c r="CS58" i="4"/>
  <c r="CS66" i="4"/>
  <c r="CS74" i="4"/>
  <c r="CS82" i="4"/>
  <c r="CS90" i="4"/>
  <c r="CS98" i="4"/>
  <c r="CS106" i="4"/>
  <c r="CS114" i="4"/>
  <c r="CS122" i="4"/>
  <c r="CS130" i="4"/>
  <c r="CS138" i="4"/>
  <c r="CS145" i="4"/>
  <c r="CS153" i="4"/>
  <c r="CS161" i="4"/>
  <c r="CS169" i="4"/>
  <c r="CS177" i="4"/>
  <c r="CS193" i="4"/>
  <c r="CS201" i="4"/>
  <c r="CS85" i="4"/>
  <c r="CS117" i="4"/>
  <c r="CS103" i="4"/>
  <c r="CS89" i="4"/>
  <c r="CS121" i="4"/>
  <c r="CS107" i="4"/>
  <c r="CS144" i="4"/>
  <c r="CS176" i="4"/>
  <c r="CS123" i="4"/>
  <c r="CS154" i="4"/>
  <c r="CS194" i="4"/>
  <c r="CS140" i="4"/>
  <c r="CS172" i="4"/>
  <c r="CS158" i="4"/>
  <c r="CS198" i="4"/>
  <c r="CL16" i="4"/>
  <c r="EF16" i="4" s="1"/>
  <c r="CL24" i="4"/>
  <c r="CL32" i="4"/>
  <c r="EF32" i="4" s="1"/>
  <c r="CL40" i="4"/>
  <c r="CL48" i="4"/>
  <c r="EF48" i="4" s="1"/>
  <c r="CL56" i="4"/>
  <c r="EF56" i="4" s="1"/>
  <c r="CL64" i="4"/>
  <c r="EF64" i="4" s="1"/>
  <c r="CL72" i="4"/>
  <c r="EF72" i="4" s="1"/>
  <c r="CL80" i="4"/>
  <c r="EF80" i="4" s="1"/>
  <c r="CL88" i="4"/>
  <c r="EF88" i="4" s="1"/>
  <c r="CL96" i="4"/>
  <c r="EF96" i="4" s="1"/>
  <c r="CL104" i="4"/>
  <c r="EF104" i="4" s="1"/>
  <c r="CL112" i="4"/>
  <c r="EF112" i="4" s="1"/>
  <c r="CL120" i="4"/>
  <c r="EF120" i="4" s="1"/>
  <c r="CL128" i="4"/>
  <c r="EF128" i="4" s="1"/>
  <c r="CL136" i="4"/>
  <c r="CL143" i="4"/>
  <c r="EF143" i="4" s="1"/>
  <c r="CH16" i="4"/>
  <c r="CH24" i="4"/>
  <c r="CH32" i="4"/>
  <c r="CH40" i="4"/>
  <c r="CH48" i="4"/>
  <c r="EB48" i="4" s="1"/>
  <c r="CH56" i="4"/>
  <c r="EB56" i="4" s="1"/>
  <c r="CH64" i="4"/>
  <c r="EB64" i="4" s="1"/>
  <c r="CH72" i="4"/>
  <c r="EB72" i="4" s="1"/>
  <c r="CH80" i="4"/>
  <c r="EB80" i="4" s="1"/>
  <c r="CH88" i="4"/>
  <c r="EB88" i="4" s="1"/>
  <c r="CH96" i="4"/>
  <c r="EB96" i="4" s="1"/>
  <c r="CH104" i="4"/>
  <c r="EB104" i="4" s="1"/>
  <c r="CH112" i="4"/>
  <c r="EB112" i="4" s="1"/>
  <c r="CH120" i="4"/>
  <c r="EB120" i="4" s="1"/>
  <c r="CH128" i="4"/>
  <c r="EB128" i="4" s="1"/>
  <c r="CH136" i="4"/>
  <c r="CH143" i="4"/>
  <c r="EB143" i="4" s="1"/>
  <c r="CD16" i="4"/>
  <c r="DX16" i="4" s="1"/>
  <c r="CD24" i="4"/>
  <c r="DX24" i="4" s="1"/>
  <c r="CD32" i="4"/>
  <c r="DX32" i="4" s="1"/>
  <c r="CD40" i="4"/>
  <c r="DX40" i="4" s="1"/>
  <c r="CD48" i="4"/>
  <c r="DX48" i="4" s="1"/>
  <c r="CD56" i="4"/>
  <c r="DX56" i="4" s="1"/>
  <c r="CD64" i="4"/>
  <c r="DX64" i="4" s="1"/>
  <c r="CD72" i="4"/>
  <c r="DX72" i="4" s="1"/>
  <c r="CD80" i="4"/>
  <c r="DX80" i="4" s="1"/>
  <c r="CD88" i="4"/>
  <c r="DX88" i="4" s="1"/>
  <c r="CD96" i="4"/>
  <c r="DX96" i="4" s="1"/>
  <c r="CD104" i="4"/>
  <c r="DX104" i="4" s="1"/>
  <c r="CD112" i="4"/>
  <c r="DX112" i="4" s="1"/>
  <c r="CD120" i="4"/>
  <c r="DX120" i="4" s="1"/>
  <c r="CD128" i="4"/>
  <c r="DX128" i="4" s="1"/>
  <c r="CD136" i="4"/>
  <c r="DX136" i="4" s="1"/>
  <c r="CD143" i="4"/>
  <c r="DX143" i="4" s="1"/>
  <c r="BZ16" i="4"/>
  <c r="DT16" i="4" s="1"/>
  <c r="BZ24" i="4"/>
  <c r="DT24" i="4" s="1"/>
  <c r="BZ32" i="4"/>
  <c r="DT32" i="4" s="1"/>
  <c r="BZ40" i="4"/>
  <c r="DT40" i="4" s="1"/>
  <c r="BZ48" i="4"/>
  <c r="DT48" i="4" s="1"/>
  <c r="BZ56" i="4"/>
  <c r="DT56" i="4" s="1"/>
  <c r="BZ64" i="4"/>
  <c r="DT64" i="4" s="1"/>
  <c r="BZ72" i="4"/>
  <c r="DT72" i="4" s="1"/>
  <c r="BZ80" i="4"/>
  <c r="DT80" i="4" s="1"/>
  <c r="BZ88" i="4"/>
  <c r="DT88" i="4" s="1"/>
  <c r="BZ96" i="4"/>
  <c r="DT96" i="4" s="1"/>
  <c r="BZ104" i="4"/>
  <c r="DT104" i="4" s="1"/>
  <c r="BZ112" i="4"/>
  <c r="DT112" i="4" s="1"/>
  <c r="BZ120" i="4"/>
  <c r="DT120" i="4" s="1"/>
  <c r="BZ128" i="4"/>
  <c r="DT128" i="4" s="1"/>
  <c r="BZ136" i="4"/>
  <c r="BZ143" i="4"/>
  <c r="DT143" i="4" s="1"/>
  <c r="BV16" i="4"/>
  <c r="DP16" i="4" s="1"/>
  <c r="BV24" i="4"/>
  <c r="BV32" i="4"/>
  <c r="DP32" i="4" s="1"/>
  <c r="BV40" i="4"/>
  <c r="DP40" i="4" s="1"/>
  <c r="BV48" i="4"/>
  <c r="DP48" i="4" s="1"/>
  <c r="BV56" i="4"/>
  <c r="DP56" i="4" s="1"/>
  <c r="BV64" i="4"/>
  <c r="DP64" i="4" s="1"/>
  <c r="BV72" i="4"/>
  <c r="DP72" i="4" s="1"/>
  <c r="BV80" i="4"/>
  <c r="DP80" i="4" s="1"/>
  <c r="BV88" i="4"/>
  <c r="DP88" i="4" s="1"/>
  <c r="BV96" i="4"/>
  <c r="DP96" i="4" s="1"/>
  <c r="BV104" i="4"/>
  <c r="DP104" i="4" s="1"/>
  <c r="BV112" i="4"/>
  <c r="DP112" i="4" s="1"/>
  <c r="BV120" i="4"/>
  <c r="DP120" i="4" s="1"/>
  <c r="BV128" i="4"/>
  <c r="DP128" i="4" s="1"/>
  <c r="BV136" i="4"/>
  <c r="BV143" i="4"/>
  <c r="DP143" i="4" s="1"/>
  <c r="CH210" i="4"/>
  <c r="EB210" i="4" s="1"/>
  <c r="BZ209" i="4"/>
  <c r="DT209" i="4" s="1"/>
  <c r="CD208" i="4"/>
  <c r="DX208" i="4" s="1"/>
  <c r="CH206" i="4"/>
  <c r="EB206" i="4" s="1"/>
  <c r="CL204" i="4"/>
  <c r="EF204" i="4" s="1"/>
  <c r="BV204" i="4"/>
  <c r="BZ202" i="4"/>
  <c r="DT202" i="4" s="1"/>
  <c r="CD200" i="4"/>
  <c r="DX200" i="4" s="1"/>
  <c r="CH198" i="4"/>
  <c r="EB198" i="4" s="1"/>
  <c r="CL196" i="4"/>
  <c r="EF196" i="4" s="1"/>
  <c r="BV196" i="4"/>
  <c r="DP196" i="4" s="1"/>
  <c r="BZ194" i="4"/>
  <c r="DT194" i="4" s="1"/>
  <c r="CD192" i="4"/>
  <c r="DX192" i="4" s="1"/>
  <c r="CH190" i="4"/>
  <c r="EB190" i="4" s="1"/>
  <c r="CL188" i="4"/>
  <c r="EF188" i="4" s="1"/>
  <c r="BV188" i="4"/>
  <c r="DP188" i="4" s="1"/>
  <c r="BZ178" i="4"/>
  <c r="DT178" i="4" s="1"/>
  <c r="CD176" i="4"/>
  <c r="DX176" i="4" s="1"/>
  <c r="CH174" i="4"/>
  <c r="EB174" i="4" s="1"/>
  <c r="CL172" i="4"/>
  <c r="EF172" i="4" s="1"/>
  <c r="BV172" i="4"/>
  <c r="DP172" i="4" s="1"/>
  <c r="BZ170" i="4"/>
  <c r="DT170" i="4" s="1"/>
  <c r="CD168" i="4"/>
  <c r="DX168" i="4" s="1"/>
  <c r="CH166" i="4"/>
  <c r="EB166" i="4" s="1"/>
  <c r="CL164" i="4"/>
  <c r="EF164" i="4" s="1"/>
  <c r="BV164" i="4"/>
  <c r="DP164" i="4" s="1"/>
  <c r="BZ162" i="4"/>
  <c r="DT162" i="4" s="1"/>
  <c r="CD160" i="4"/>
  <c r="DX160" i="4" s="1"/>
  <c r="CH158" i="4"/>
  <c r="EB158" i="4" s="1"/>
  <c r="CL156" i="4"/>
  <c r="EF156" i="4" s="1"/>
  <c r="BV156" i="4"/>
  <c r="DP156" i="4" s="1"/>
  <c r="BZ154" i="4"/>
  <c r="DT154" i="4" s="1"/>
  <c r="CD152" i="4"/>
  <c r="DX152" i="4" s="1"/>
  <c r="CH150" i="4"/>
  <c r="EB150" i="4" s="1"/>
  <c r="CL148" i="4"/>
  <c r="EF148" i="4" s="1"/>
  <c r="BV146" i="4"/>
  <c r="DP146" i="4" s="1"/>
  <c r="CL139" i="4"/>
  <c r="CH133" i="4"/>
  <c r="CD127" i="4"/>
  <c r="DX127" i="4" s="1"/>
  <c r="BZ121" i="4"/>
  <c r="DT121" i="4" s="1"/>
  <c r="BV115" i="4"/>
  <c r="DP115" i="4" s="1"/>
  <c r="CL107" i="4"/>
  <c r="EF107" i="4" s="1"/>
  <c r="CH101" i="4"/>
  <c r="EB101" i="4" s="1"/>
  <c r="CD95" i="4"/>
  <c r="DX95" i="4" s="1"/>
  <c r="BZ89" i="4"/>
  <c r="DT89" i="4" s="1"/>
  <c r="BV83" i="4"/>
  <c r="DP83" i="4" s="1"/>
  <c r="CL75" i="4"/>
  <c r="EF75" i="4" s="1"/>
  <c r="CH69" i="4"/>
  <c r="EB69" i="4" s="1"/>
  <c r="CD63" i="4"/>
  <c r="DX63" i="4" s="1"/>
  <c r="BZ57" i="4"/>
  <c r="DT57" i="4" s="1"/>
  <c r="BV51" i="4"/>
  <c r="DP51" i="4" s="1"/>
  <c r="CL43" i="4"/>
  <c r="EF43" i="4" s="1"/>
  <c r="CH37" i="4"/>
  <c r="EB37" i="4" s="1"/>
  <c r="CD31" i="4"/>
  <c r="DX31" i="4" s="1"/>
  <c r="BZ25" i="4"/>
  <c r="DT25" i="4" s="1"/>
  <c r="BV19" i="4"/>
  <c r="DP19" i="4" s="1"/>
  <c r="CK16" i="4"/>
  <c r="EE16" i="4" s="1"/>
  <c r="CK24" i="4"/>
  <c r="CK32" i="4"/>
  <c r="CK40" i="4"/>
  <c r="CK48" i="4"/>
  <c r="EE48" i="4" s="1"/>
  <c r="CK56" i="4"/>
  <c r="EE56" i="4" s="1"/>
  <c r="CK64" i="4"/>
  <c r="EE64" i="4" s="1"/>
  <c r="CK72" i="4"/>
  <c r="EE72" i="4" s="1"/>
  <c r="CK80" i="4"/>
  <c r="EE80" i="4" s="1"/>
  <c r="CK88" i="4"/>
  <c r="EE88" i="4" s="1"/>
  <c r="CK96" i="4"/>
  <c r="EE96" i="4" s="1"/>
  <c r="CK104" i="4"/>
  <c r="EE104" i="4" s="1"/>
  <c r="CK112" i="4"/>
  <c r="EE112" i="4" s="1"/>
  <c r="CK120" i="4"/>
  <c r="EE120" i="4" s="1"/>
  <c r="CK128" i="4"/>
  <c r="EE128" i="4" s="1"/>
  <c r="CK136" i="4"/>
  <c r="CK143" i="4"/>
  <c r="EE143" i="4" s="1"/>
  <c r="CK17" i="4"/>
  <c r="EE17" i="4" s="1"/>
  <c r="CK25" i="4"/>
  <c r="EE25" i="4" s="1"/>
  <c r="CK33" i="4"/>
  <c r="CK41" i="4"/>
  <c r="CK49" i="4"/>
  <c r="EE49" i="4" s="1"/>
  <c r="CK57" i="4"/>
  <c r="EE57" i="4" s="1"/>
  <c r="CK65" i="4"/>
  <c r="EE65" i="4" s="1"/>
  <c r="CK73" i="4"/>
  <c r="EE73" i="4" s="1"/>
  <c r="CK81" i="4"/>
  <c r="EE81" i="4" s="1"/>
  <c r="CK89" i="4"/>
  <c r="EE89" i="4" s="1"/>
  <c r="CK97" i="4"/>
  <c r="EE97" i="4" s="1"/>
  <c r="CK105" i="4"/>
  <c r="EE105" i="4" s="1"/>
  <c r="CK113" i="4"/>
  <c r="EE113" i="4" s="1"/>
  <c r="CK121" i="4"/>
  <c r="EE121" i="4" s="1"/>
  <c r="CK129" i="4"/>
  <c r="EE129" i="4" s="1"/>
  <c r="CK137" i="4"/>
  <c r="CK144" i="4"/>
  <c r="EE144" i="4" s="1"/>
  <c r="CG18" i="4"/>
  <c r="EA18" i="4" s="1"/>
  <c r="CG26" i="4"/>
  <c r="EA26" i="4" s="1"/>
  <c r="CG34" i="4"/>
  <c r="CG42" i="4"/>
  <c r="CG50" i="4"/>
  <c r="EA50" i="4" s="1"/>
  <c r="CG58" i="4"/>
  <c r="EA58" i="4" s="1"/>
  <c r="CG66" i="4"/>
  <c r="EA66" i="4" s="1"/>
  <c r="CG74" i="4"/>
  <c r="EA74" i="4" s="1"/>
  <c r="CG82" i="4"/>
  <c r="EA82" i="4" s="1"/>
  <c r="CG90" i="4"/>
  <c r="EA90" i="4" s="1"/>
  <c r="CG98" i="4"/>
  <c r="EA98" i="4" s="1"/>
  <c r="CG106" i="4"/>
  <c r="EA106" i="4" s="1"/>
  <c r="CG114" i="4"/>
  <c r="EA114" i="4" s="1"/>
  <c r="CG122" i="4"/>
  <c r="EA122" i="4" s="1"/>
  <c r="CG130" i="4"/>
  <c r="EA130" i="4" s="1"/>
  <c r="CG138" i="4"/>
  <c r="CG145" i="4"/>
  <c r="EA145" i="4" s="1"/>
  <c r="CG19" i="4"/>
  <c r="EA19" i="4" s="1"/>
  <c r="CG27" i="4"/>
  <c r="CG35" i="4"/>
  <c r="CG43" i="4"/>
  <c r="EA43" i="4" s="1"/>
  <c r="CG51" i="4"/>
  <c r="EA51" i="4" s="1"/>
  <c r="CG59" i="4"/>
  <c r="EA59" i="4" s="1"/>
  <c r="CG67" i="4"/>
  <c r="EA67" i="4" s="1"/>
  <c r="CG75" i="4"/>
  <c r="EA75" i="4" s="1"/>
  <c r="CG83" i="4"/>
  <c r="EA83" i="4" s="1"/>
  <c r="CG91" i="4"/>
  <c r="EA91" i="4" s="1"/>
  <c r="CG99" i="4"/>
  <c r="EA99" i="4" s="1"/>
  <c r="CG107" i="4"/>
  <c r="EA107" i="4" s="1"/>
  <c r="CG115" i="4"/>
  <c r="EA115" i="4" s="1"/>
  <c r="CG123" i="4"/>
  <c r="EA123" i="4" s="1"/>
  <c r="CG131" i="4"/>
  <c r="EA131" i="4" s="1"/>
  <c r="CG139" i="4"/>
  <c r="EA139" i="4" s="1"/>
  <c r="CG146" i="4"/>
  <c r="EA146" i="4" s="1"/>
  <c r="CC20" i="4"/>
  <c r="DW20" i="4" s="1"/>
  <c r="CC28" i="4"/>
  <c r="DW28" i="4" s="1"/>
  <c r="CC36" i="4"/>
  <c r="CC44" i="4"/>
  <c r="DW44" i="4" s="1"/>
  <c r="CC52" i="4"/>
  <c r="DW52" i="4" s="1"/>
  <c r="CC60" i="4"/>
  <c r="DW60" i="4" s="1"/>
  <c r="CC68" i="4"/>
  <c r="DW68" i="4" s="1"/>
  <c r="CC76" i="4"/>
  <c r="DW76" i="4" s="1"/>
  <c r="CC84" i="4"/>
  <c r="DW84" i="4" s="1"/>
  <c r="CC92" i="4"/>
  <c r="DW92" i="4" s="1"/>
  <c r="CC100" i="4"/>
  <c r="DW100" i="4" s="1"/>
  <c r="CC108" i="4"/>
  <c r="DW108" i="4" s="1"/>
  <c r="CC116" i="4"/>
  <c r="DW116" i="4" s="1"/>
  <c r="CC124" i="4"/>
  <c r="DW124" i="4" s="1"/>
  <c r="CC132" i="4"/>
  <c r="CC147" i="4"/>
  <c r="DW147" i="4" s="1"/>
  <c r="CC21" i="4"/>
  <c r="DW21" i="4" s="1"/>
  <c r="CC29" i="4"/>
  <c r="DW29" i="4" s="1"/>
  <c r="CC37" i="4"/>
  <c r="DW37" i="4" s="1"/>
  <c r="CC45" i="4"/>
  <c r="DW45" i="4" s="1"/>
  <c r="CC53" i="4"/>
  <c r="DW53" i="4" s="1"/>
  <c r="CC61" i="4"/>
  <c r="DW61" i="4" s="1"/>
  <c r="CC69" i="4"/>
  <c r="DW69" i="4" s="1"/>
  <c r="CC77" i="4"/>
  <c r="DW77" i="4" s="1"/>
  <c r="CC85" i="4"/>
  <c r="DW85" i="4" s="1"/>
  <c r="CC93" i="4"/>
  <c r="DW93" i="4" s="1"/>
  <c r="CC101" i="4"/>
  <c r="DW101" i="4" s="1"/>
  <c r="CC109" i="4"/>
  <c r="DW109" i="4" s="1"/>
  <c r="CC117" i="4"/>
  <c r="DW117" i="4" s="1"/>
  <c r="CC125" i="4"/>
  <c r="DW125" i="4" s="1"/>
  <c r="CC133" i="4"/>
  <c r="CC140" i="4"/>
  <c r="DW140" i="4" s="1"/>
  <c r="CC148" i="4"/>
  <c r="DW148" i="4" s="1"/>
  <c r="BY20" i="4"/>
  <c r="DS20" i="4" s="1"/>
  <c r="BY28" i="4"/>
  <c r="DS28" i="4" s="1"/>
  <c r="BY36" i="4"/>
  <c r="BY44" i="4"/>
  <c r="DS44" i="4" s="1"/>
  <c r="BY52" i="4"/>
  <c r="DS52" i="4" s="1"/>
  <c r="BY60" i="4"/>
  <c r="DS60" i="4" s="1"/>
  <c r="BY68" i="4"/>
  <c r="DS68" i="4" s="1"/>
  <c r="BY76" i="4"/>
  <c r="DS76" i="4" s="1"/>
  <c r="BY84" i="4"/>
  <c r="DS84" i="4" s="1"/>
  <c r="BY92" i="4"/>
  <c r="DS92" i="4" s="1"/>
  <c r="BY100" i="4"/>
  <c r="DS100" i="4" s="1"/>
  <c r="BY108" i="4"/>
  <c r="DS108" i="4" s="1"/>
  <c r="BY116" i="4"/>
  <c r="DS116" i="4" s="1"/>
  <c r="BY124" i="4"/>
  <c r="DS124" i="4" s="1"/>
  <c r="BY132" i="4"/>
  <c r="BY147" i="4"/>
  <c r="DS147" i="4" s="1"/>
  <c r="BY21" i="4"/>
  <c r="DS21" i="4" s="1"/>
  <c r="BY29" i="4"/>
  <c r="DS29" i="4" s="1"/>
  <c r="BY37" i="4"/>
  <c r="BY45" i="4"/>
  <c r="DS45" i="4" s="1"/>
  <c r="BY53" i="4"/>
  <c r="DS53" i="4" s="1"/>
  <c r="BY61" i="4"/>
  <c r="DS61" i="4" s="1"/>
  <c r="BY69" i="4"/>
  <c r="DS69" i="4" s="1"/>
  <c r="BY77" i="4"/>
  <c r="DS77" i="4" s="1"/>
  <c r="BY85" i="4"/>
  <c r="DS85" i="4" s="1"/>
  <c r="BY93" i="4"/>
  <c r="DS93" i="4" s="1"/>
  <c r="BY101" i="4"/>
  <c r="DS101" i="4" s="1"/>
  <c r="BY109" i="4"/>
  <c r="DS109" i="4" s="1"/>
  <c r="BY117" i="4"/>
  <c r="DS117" i="4" s="1"/>
  <c r="BY125" i="4"/>
  <c r="DS125" i="4" s="1"/>
  <c r="BY133" i="4"/>
  <c r="BY140" i="4"/>
  <c r="DS140" i="4" s="1"/>
  <c r="BY148" i="4"/>
  <c r="DS148" i="4" s="1"/>
  <c r="BY210" i="4"/>
  <c r="DS210" i="4" s="1"/>
  <c r="BY209" i="4"/>
  <c r="DS209" i="4" s="1"/>
  <c r="BY208" i="4"/>
  <c r="DS208" i="4" s="1"/>
  <c r="BY206" i="4"/>
  <c r="DS206" i="4" s="1"/>
  <c r="BY204" i="4"/>
  <c r="DS204" i="4" s="1"/>
  <c r="BY202" i="4"/>
  <c r="DS202" i="4" s="1"/>
  <c r="BY200" i="4"/>
  <c r="DS200" i="4" s="1"/>
  <c r="BY198" i="4"/>
  <c r="DS198" i="4" s="1"/>
  <c r="BY196" i="4"/>
  <c r="DS196" i="4" s="1"/>
  <c r="BY194" i="4"/>
  <c r="DS194" i="4" s="1"/>
  <c r="BY192" i="4"/>
  <c r="DS192" i="4" s="1"/>
  <c r="BY190" i="4"/>
  <c r="DS190" i="4" s="1"/>
  <c r="BY188" i="4"/>
  <c r="DS188" i="4" s="1"/>
  <c r="BY178" i="4"/>
  <c r="DS178" i="4" s="1"/>
  <c r="BY176" i="4"/>
  <c r="DS176" i="4" s="1"/>
  <c r="BY174" i="4"/>
  <c r="DS174" i="4" s="1"/>
  <c r="BY172" i="4"/>
  <c r="DS172" i="4" s="1"/>
  <c r="BY170" i="4"/>
  <c r="DS170" i="4" s="1"/>
  <c r="BY168" i="4"/>
  <c r="DS168" i="4" s="1"/>
  <c r="BY166" i="4"/>
  <c r="DS166" i="4" s="1"/>
  <c r="BY164" i="4"/>
  <c r="DS164" i="4" s="1"/>
  <c r="BY162" i="4"/>
  <c r="DS162" i="4" s="1"/>
  <c r="BY160" i="4"/>
  <c r="DS160" i="4" s="1"/>
  <c r="BY158" i="4"/>
  <c r="DS158" i="4" s="1"/>
  <c r="BY156" i="4"/>
  <c r="DS156" i="4" s="1"/>
  <c r="BY154" i="4"/>
  <c r="DS154" i="4" s="1"/>
  <c r="BY152" i="4"/>
  <c r="DS152" i="4" s="1"/>
  <c r="BY150" i="4"/>
  <c r="DS150" i="4" s="1"/>
  <c r="CL144" i="4"/>
  <c r="EF144" i="4" s="1"/>
  <c r="CH139" i="4"/>
  <c r="CD133" i="4"/>
  <c r="DX133" i="4" s="1"/>
  <c r="BZ127" i="4"/>
  <c r="DT127" i="4" s="1"/>
  <c r="BV121" i="4"/>
  <c r="DP121" i="4" s="1"/>
  <c r="CL113" i="4"/>
  <c r="EF113" i="4" s="1"/>
  <c r="CH107" i="4"/>
  <c r="EB107" i="4" s="1"/>
  <c r="CD101" i="4"/>
  <c r="DX101" i="4" s="1"/>
  <c r="BZ95" i="4"/>
  <c r="DT95" i="4" s="1"/>
  <c r="BV89" i="4"/>
  <c r="DP89" i="4" s="1"/>
  <c r="CL81" i="4"/>
  <c r="EF81" i="4" s="1"/>
  <c r="CH75" i="4"/>
  <c r="EB75" i="4" s="1"/>
  <c r="CD69" i="4"/>
  <c r="DX69" i="4" s="1"/>
  <c r="BZ63" i="4"/>
  <c r="DT63" i="4" s="1"/>
  <c r="BV57" i="4"/>
  <c r="DP57" i="4" s="1"/>
  <c r="CL49" i="4"/>
  <c r="EF49" i="4" s="1"/>
  <c r="CH43" i="4"/>
  <c r="EB43" i="4" s="1"/>
  <c r="CD37" i="4"/>
  <c r="DX37" i="4" s="1"/>
  <c r="BZ31" i="4"/>
  <c r="DT31" i="4" s="1"/>
  <c r="BV25" i="4"/>
  <c r="CL17" i="4"/>
  <c r="EF17" i="4" s="1"/>
  <c r="DH14" i="4"/>
  <c r="DH22" i="4"/>
  <c r="DH38" i="4"/>
  <c r="DH46" i="4"/>
  <c r="DH54" i="4"/>
  <c r="DH62" i="4"/>
  <c r="DH70" i="4"/>
  <c r="DH78" i="4"/>
  <c r="DD18" i="4"/>
  <c r="DD26" i="4"/>
  <c r="DD50" i="4"/>
  <c r="DD58" i="4"/>
  <c r="DD66" i="4"/>
  <c r="DD74" i="4"/>
  <c r="CZ14" i="4"/>
  <c r="CZ22" i="4"/>
  <c r="CZ38" i="4"/>
  <c r="CZ46" i="4"/>
  <c r="CZ54" i="4"/>
  <c r="CZ62" i="4"/>
  <c r="CZ70" i="4"/>
  <c r="CZ78" i="4"/>
  <c r="CV18" i="4"/>
  <c r="CV26" i="4"/>
  <c r="CV34" i="4"/>
  <c r="CV42" i="4"/>
  <c r="CV50" i="4"/>
  <c r="CV58" i="4"/>
  <c r="CV66" i="4"/>
  <c r="CV74" i="4"/>
  <c r="DJ211" i="4"/>
  <c r="CT211" i="4"/>
  <c r="CV210" i="4"/>
  <c r="DD209" i="4"/>
  <c r="DH208" i="4"/>
  <c r="DJ207" i="4"/>
  <c r="CT207" i="4"/>
  <c r="CV206" i="4"/>
  <c r="CX205" i="4"/>
  <c r="CZ204" i="4"/>
  <c r="DB203" i="4"/>
  <c r="DD202" i="4"/>
  <c r="DF201" i="4"/>
  <c r="DH200" i="4"/>
  <c r="DJ199" i="4"/>
  <c r="CT199" i="4"/>
  <c r="CV198" i="4"/>
  <c r="CX197" i="4"/>
  <c r="CZ196" i="4"/>
  <c r="DB195" i="4"/>
  <c r="DD194" i="4"/>
  <c r="DF193" i="4"/>
  <c r="DH192" i="4"/>
  <c r="DJ191" i="4"/>
  <c r="CT191" i="4"/>
  <c r="CV190" i="4"/>
  <c r="CX189" i="4"/>
  <c r="CZ188" i="4"/>
  <c r="DB179" i="4"/>
  <c r="DD178" i="4"/>
  <c r="DF177" i="4"/>
  <c r="DH176" i="4"/>
  <c r="DJ175" i="4"/>
  <c r="CT175" i="4"/>
  <c r="CV174" i="4"/>
  <c r="CX173" i="4"/>
  <c r="CZ172" i="4"/>
  <c r="DB171" i="4"/>
  <c r="DD170" i="4"/>
  <c r="DF169" i="4"/>
  <c r="DH168" i="4"/>
  <c r="DJ167" i="4"/>
  <c r="CT167" i="4"/>
  <c r="CV166" i="4"/>
  <c r="CX165" i="4"/>
  <c r="CZ164" i="4"/>
  <c r="DB163" i="4"/>
  <c r="DD162" i="4"/>
  <c r="DF161" i="4"/>
  <c r="DH160" i="4"/>
  <c r="DJ159" i="4"/>
  <c r="CT159" i="4"/>
  <c r="CV158" i="4"/>
  <c r="CX157" i="4"/>
  <c r="CZ156" i="4"/>
  <c r="DB155" i="4"/>
  <c r="DD154" i="4"/>
  <c r="DF153" i="4"/>
  <c r="DH152" i="4"/>
  <c r="DJ151" i="4"/>
  <c r="CT151" i="4"/>
  <c r="CV150" i="4"/>
  <c r="CX149" i="4"/>
  <c r="CZ148" i="4"/>
  <c r="DB147" i="4"/>
  <c r="DD146" i="4"/>
  <c r="DF145" i="4"/>
  <c r="DH144" i="4"/>
  <c r="DJ143" i="4"/>
  <c r="CT143" i="4"/>
  <c r="CV142" i="4"/>
  <c r="CX141" i="4"/>
  <c r="CZ140" i="4"/>
  <c r="DD139" i="4"/>
  <c r="DJ136" i="4"/>
  <c r="CV135" i="4"/>
  <c r="CX134" i="4"/>
  <c r="DD131" i="4"/>
  <c r="DF130" i="4"/>
  <c r="DH129" i="4"/>
  <c r="DJ128" i="4"/>
  <c r="CT128" i="4"/>
  <c r="CV127" i="4"/>
  <c r="CX126" i="4"/>
  <c r="CZ125" i="4"/>
  <c r="DB124" i="4"/>
  <c r="DD123" i="4"/>
  <c r="DF122" i="4"/>
  <c r="DH121" i="4"/>
  <c r="DJ120" i="4"/>
  <c r="CT120" i="4"/>
  <c r="CV119" i="4"/>
  <c r="CX118" i="4"/>
  <c r="CZ117" i="4"/>
  <c r="DB116" i="4"/>
  <c r="DD115" i="4"/>
  <c r="DF114" i="4"/>
  <c r="DH113" i="4"/>
  <c r="DJ112" i="4"/>
  <c r="CT112" i="4"/>
  <c r="CV111" i="4"/>
  <c r="CX110" i="4"/>
  <c r="CZ109" i="4"/>
  <c r="DB108" i="4"/>
  <c r="DD107" i="4"/>
  <c r="DF106" i="4"/>
  <c r="DH105" i="4"/>
  <c r="DJ104" i="4"/>
  <c r="CT104" i="4"/>
  <c r="CV103" i="4"/>
  <c r="CX102" i="4"/>
  <c r="CZ101" i="4"/>
  <c r="DB100" i="4"/>
  <c r="DD99" i="4"/>
  <c r="DF98" i="4"/>
  <c r="DH97" i="4"/>
  <c r="DJ96" i="4"/>
  <c r="CT96" i="4"/>
  <c r="CV95" i="4"/>
  <c r="CX94" i="4"/>
  <c r="CZ93" i="4"/>
  <c r="DB92" i="4"/>
  <c r="DD91" i="4"/>
  <c r="DF90" i="4"/>
  <c r="DH89" i="4"/>
  <c r="DJ88" i="4"/>
  <c r="CT88" i="4"/>
  <c r="CV87" i="4"/>
  <c r="CX86" i="4"/>
  <c r="CZ85" i="4"/>
  <c r="DB84" i="4"/>
  <c r="DD83" i="4"/>
  <c r="DF82" i="4"/>
  <c r="DH81" i="4"/>
  <c r="CT80" i="4"/>
  <c r="DB76" i="4"/>
  <c r="DJ72" i="4"/>
  <c r="CZ69" i="4"/>
  <c r="DH65" i="4"/>
  <c r="CX62" i="4"/>
  <c r="DF58" i="4"/>
  <c r="CV55" i="4"/>
  <c r="DD51" i="4"/>
  <c r="CT48" i="4"/>
  <c r="DB44" i="4"/>
  <c r="CZ37" i="4"/>
  <c r="CV23" i="4"/>
  <c r="DD19" i="4"/>
  <c r="CT16" i="4"/>
  <c r="DG16" i="4"/>
  <c r="DG24" i="4"/>
  <c r="DG32" i="4"/>
  <c r="DG40" i="4"/>
  <c r="DG48" i="4"/>
  <c r="DG56" i="4"/>
  <c r="DG64" i="4"/>
  <c r="DG72" i="4"/>
  <c r="DG80" i="4"/>
  <c r="DG21" i="4"/>
  <c r="DG37" i="4"/>
  <c r="DG45" i="4"/>
  <c r="DG53" i="4"/>
  <c r="DG61" i="4"/>
  <c r="DG69" i="4"/>
  <c r="DG77" i="4"/>
  <c r="DC26" i="4"/>
  <c r="DC50" i="4"/>
  <c r="DC58" i="4"/>
  <c r="DC66" i="4"/>
  <c r="DC74" i="4"/>
  <c r="DC31" i="4"/>
  <c r="DC47" i="4"/>
  <c r="DC55" i="4"/>
  <c r="DC63" i="4"/>
  <c r="DC71" i="4"/>
  <c r="DC79" i="4"/>
  <c r="CY20" i="4"/>
  <c r="CY28" i="4"/>
  <c r="CY36" i="4"/>
  <c r="CY44" i="4"/>
  <c r="CY52" i="4"/>
  <c r="CY60" i="4"/>
  <c r="CY68" i="4"/>
  <c r="CY76" i="4"/>
  <c r="CY17" i="4"/>
  <c r="CY25" i="4"/>
  <c r="CY33" i="4"/>
  <c r="CY41" i="4"/>
  <c r="CY49" i="4"/>
  <c r="CY57" i="4"/>
  <c r="CY65" i="4"/>
  <c r="CY73" i="4"/>
  <c r="CU14" i="4"/>
  <c r="CU22" i="4"/>
  <c r="CU30" i="4"/>
  <c r="CU38" i="4"/>
  <c r="CU46" i="4"/>
  <c r="CU54" i="4"/>
  <c r="CU62" i="4"/>
  <c r="CU70" i="4"/>
  <c r="CU78" i="4"/>
  <c r="CU19" i="4"/>
  <c r="CU27" i="4"/>
  <c r="CU35" i="4"/>
  <c r="CU43" i="4"/>
  <c r="CU51" i="4"/>
  <c r="CU59" i="4"/>
  <c r="CU67" i="4"/>
  <c r="CU75" i="4"/>
  <c r="DC210" i="4"/>
  <c r="DC209" i="4"/>
  <c r="DC208" i="4"/>
  <c r="DC206" i="4"/>
  <c r="DC204" i="4"/>
  <c r="DC202" i="4"/>
  <c r="DC200" i="4"/>
  <c r="DC198" i="4"/>
  <c r="DC196" i="4"/>
  <c r="DC194" i="4"/>
  <c r="DC192" i="4"/>
  <c r="DC190" i="4"/>
  <c r="DC188" i="4"/>
  <c r="DC178" i="4"/>
  <c r="DC176" i="4"/>
  <c r="DC174" i="4"/>
  <c r="DC172" i="4"/>
  <c r="DC170" i="4"/>
  <c r="DC168" i="4"/>
  <c r="DC166" i="4"/>
  <c r="DC164" i="4"/>
  <c r="DC162" i="4"/>
  <c r="DC160" i="4"/>
  <c r="DC158" i="4"/>
  <c r="DC156" i="4"/>
  <c r="DC154" i="4"/>
  <c r="DC152" i="4"/>
  <c r="DC150" i="4"/>
  <c r="DC148" i="4"/>
  <c r="DC146" i="4"/>
  <c r="DC144" i="4"/>
  <c r="DC142" i="4"/>
  <c r="DC140" i="4"/>
  <c r="DC139" i="4"/>
  <c r="DC137" i="4"/>
  <c r="DC131" i="4"/>
  <c r="DC129" i="4"/>
  <c r="DC127" i="4"/>
  <c r="DC125" i="4"/>
  <c r="DC123" i="4"/>
  <c r="DC121" i="4"/>
  <c r="DC119" i="4"/>
  <c r="DC117" i="4"/>
  <c r="DC115" i="4"/>
  <c r="DC113" i="4"/>
  <c r="DC111" i="4"/>
  <c r="DC109" i="4"/>
  <c r="DC107" i="4"/>
  <c r="DC105" i="4"/>
  <c r="DC103" i="4"/>
  <c r="DC101" i="4"/>
  <c r="DC99" i="4"/>
  <c r="DC97" i="4"/>
  <c r="DC95" i="4"/>
  <c r="DC93" i="4"/>
  <c r="DC91" i="4"/>
  <c r="DC89" i="4"/>
  <c r="DC87" i="4"/>
  <c r="DC85" i="4"/>
  <c r="DC83" i="4"/>
  <c r="DC81" i="4"/>
  <c r="DH79" i="4"/>
  <c r="CX76" i="4"/>
  <c r="DF72" i="4"/>
  <c r="CV69" i="4"/>
  <c r="DD65" i="4"/>
  <c r="CT62" i="4"/>
  <c r="DB58" i="4"/>
  <c r="DJ54" i="4"/>
  <c r="CZ51" i="4"/>
  <c r="DH47" i="4"/>
  <c r="CX44" i="4"/>
  <c r="CV37" i="4"/>
  <c r="DD33" i="4"/>
  <c r="CT30" i="4"/>
  <c r="DJ22" i="4"/>
  <c r="DD17" i="4"/>
  <c r="DJ19" i="4"/>
  <c r="DJ35" i="4"/>
  <c r="DJ43" i="4"/>
  <c r="DJ51" i="4"/>
  <c r="DJ59" i="4"/>
  <c r="DJ67" i="4"/>
  <c r="DJ75" i="4"/>
  <c r="DF17" i="4"/>
  <c r="DF49" i="4"/>
  <c r="DF57" i="4"/>
  <c r="DF65" i="4"/>
  <c r="DF73" i="4"/>
  <c r="DB47" i="4"/>
  <c r="DB55" i="4"/>
  <c r="DB63" i="4"/>
  <c r="DB71" i="4"/>
  <c r="DB79" i="4"/>
  <c r="CX29" i="4"/>
  <c r="CX45" i="4"/>
  <c r="CX53" i="4"/>
  <c r="CX61" i="4"/>
  <c r="CX69" i="4"/>
  <c r="CX77" i="4"/>
  <c r="CT19" i="4"/>
  <c r="CT35" i="4"/>
  <c r="CT43" i="4"/>
  <c r="CT51" i="4"/>
  <c r="CT59" i="4"/>
  <c r="CT67" i="4"/>
  <c r="CT75" i="4"/>
  <c r="DD211" i="4"/>
  <c r="DF210" i="4"/>
  <c r="CX209" i="4"/>
  <c r="DB208" i="4"/>
  <c r="DD207" i="4"/>
  <c r="DF206" i="4"/>
  <c r="DH205" i="4"/>
  <c r="DJ204" i="4"/>
  <c r="CT204" i="4"/>
  <c r="CV203" i="4"/>
  <c r="CX202" i="4"/>
  <c r="CZ201" i="4"/>
  <c r="DB200" i="4"/>
  <c r="DD199" i="4"/>
  <c r="DF198" i="4"/>
  <c r="DH197" i="4"/>
  <c r="DJ196" i="4"/>
  <c r="CT196" i="4"/>
  <c r="CV195" i="4"/>
  <c r="CX194" i="4"/>
  <c r="CZ193" i="4"/>
  <c r="DB192" i="4"/>
  <c r="DD191" i="4"/>
  <c r="DF190" i="4"/>
  <c r="DH189" i="4"/>
  <c r="DJ188" i="4"/>
  <c r="CT188" i="4"/>
  <c r="CV179" i="4"/>
  <c r="CX178" i="4"/>
  <c r="CZ177" i="4"/>
  <c r="DB176" i="4"/>
  <c r="DD175" i="4"/>
  <c r="DF174" i="4"/>
  <c r="DH173" i="4"/>
  <c r="DJ172" i="4"/>
  <c r="CT172" i="4"/>
  <c r="CV171" i="4"/>
  <c r="CX170" i="4"/>
  <c r="CZ169" i="4"/>
  <c r="DB168" i="4"/>
  <c r="DD167" i="4"/>
  <c r="DF166" i="4"/>
  <c r="DH165" i="4"/>
  <c r="DJ164" i="4"/>
  <c r="CT164" i="4"/>
  <c r="CV163" i="4"/>
  <c r="CX162" i="4"/>
  <c r="CZ161" i="4"/>
  <c r="DB160" i="4"/>
  <c r="DD159" i="4"/>
  <c r="DF158" i="4"/>
  <c r="DH157" i="4"/>
  <c r="DJ156" i="4"/>
  <c r="CT156" i="4"/>
  <c r="CV155" i="4"/>
  <c r="CX154" i="4"/>
  <c r="CZ153" i="4"/>
  <c r="DB152" i="4"/>
  <c r="DD151" i="4"/>
  <c r="DF150" i="4"/>
  <c r="DH149" i="4"/>
  <c r="DJ148" i="4"/>
  <c r="CT148" i="4"/>
  <c r="CV147" i="4"/>
  <c r="CX146" i="4"/>
  <c r="CZ145" i="4"/>
  <c r="DB144" i="4"/>
  <c r="DD143" i="4"/>
  <c r="DF142" i="4"/>
  <c r="DH141" i="4"/>
  <c r="DJ140" i="4"/>
  <c r="CT140" i="4"/>
  <c r="DH134" i="4"/>
  <c r="DJ133" i="4"/>
  <c r="CT133" i="4"/>
  <c r="CV132" i="4"/>
  <c r="CX131" i="4"/>
  <c r="CZ130" i="4"/>
  <c r="DB129" i="4"/>
  <c r="DD128" i="4"/>
  <c r="DF127" i="4"/>
  <c r="DH126" i="4"/>
  <c r="DJ125" i="4"/>
  <c r="CT125" i="4"/>
  <c r="CV124" i="4"/>
  <c r="CX123" i="4"/>
  <c r="CZ122" i="4"/>
  <c r="DB121" i="4"/>
  <c r="DD120" i="4"/>
  <c r="DF119" i="4"/>
  <c r="DH118" i="4"/>
  <c r="DJ117" i="4"/>
  <c r="CT117" i="4"/>
  <c r="CV116" i="4"/>
  <c r="CX115" i="4"/>
  <c r="CZ114" i="4"/>
  <c r="DB113" i="4"/>
  <c r="DD112" i="4"/>
  <c r="DF111" i="4"/>
  <c r="DH110" i="4"/>
  <c r="DJ109" i="4"/>
  <c r="CT109" i="4"/>
  <c r="CV108" i="4"/>
  <c r="CX107" i="4"/>
  <c r="CZ106" i="4"/>
  <c r="DB105" i="4"/>
  <c r="DD104" i="4"/>
  <c r="DF103" i="4"/>
  <c r="DH102" i="4"/>
  <c r="DJ101" i="4"/>
  <c r="CT101" i="4"/>
  <c r="CV100" i="4"/>
  <c r="CX99" i="4"/>
  <c r="CZ98" i="4"/>
  <c r="DB97" i="4"/>
  <c r="DD96" i="4"/>
  <c r="DF95" i="4"/>
  <c r="DH94" i="4"/>
  <c r="DJ93" i="4"/>
  <c r="CT93" i="4"/>
  <c r="CV92" i="4"/>
  <c r="CX91" i="4"/>
  <c r="CZ90" i="4"/>
  <c r="DB89" i="4"/>
  <c r="DD88" i="4"/>
  <c r="DF87" i="4"/>
  <c r="DH86" i="4"/>
  <c r="DJ85" i="4"/>
  <c r="CT85" i="4"/>
  <c r="CZ82" i="4"/>
  <c r="CT76" i="4"/>
  <c r="CZ65" i="4"/>
  <c r="DF54" i="4"/>
  <c r="DE159" i="4"/>
  <c r="DE199" i="4"/>
  <c r="DE89" i="4"/>
  <c r="DE125" i="4"/>
  <c r="DE172" i="4"/>
  <c r="DA29" i="4"/>
  <c r="DA61" i="4"/>
  <c r="DA26" i="4"/>
  <c r="DA58" i="4"/>
  <c r="DA90" i="4"/>
  <c r="DA114" i="4"/>
  <c r="DA130" i="4"/>
  <c r="DA145" i="4"/>
  <c r="DA161" i="4"/>
  <c r="DA177" i="4"/>
  <c r="DA201" i="4"/>
  <c r="DA81" i="4"/>
  <c r="DA99" i="4"/>
  <c r="DA117" i="4"/>
  <c r="DA148" i="4"/>
  <c r="DA119" i="4"/>
  <c r="DA198" i="4"/>
  <c r="DA160" i="4"/>
  <c r="DA146" i="4"/>
  <c r="CW15" i="4"/>
  <c r="CW31" i="4"/>
  <c r="CW47" i="4"/>
  <c r="CW57" i="4"/>
  <c r="CW69" i="4"/>
  <c r="CW79" i="4"/>
  <c r="CW22" i="4"/>
  <c r="CW34" i="4"/>
  <c r="CW44" i="4"/>
  <c r="CW54" i="4"/>
  <c r="CW66" i="4"/>
  <c r="CW76" i="4"/>
  <c r="CW86" i="4"/>
  <c r="CW98" i="4"/>
  <c r="CW108" i="4"/>
  <c r="CW118" i="4"/>
  <c r="CW130" i="4"/>
  <c r="CW147" i="4"/>
  <c r="CW155" i="4"/>
  <c r="CW163" i="4"/>
  <c r="CW171" i="4"/>
  <c r="CW179" i="4"/>
  <c r="CW195" i="4"/>
  <c r="CW203" i="4"/>
  <c r="CW91" i="4"/>
  <c r="CW123" i="4"/>
  <c r="CW109" i="4"/>
  <c r="CW95" i="4"/>
  <c r="CW127" i="4"/>
  <c r="CW105" i="4"/>
  <c r="CW150" i="4"/>
  <c r="CW190" i="4"/>
  <c r="CW129" i="4"/>
  <c r="CW160" i="4"/>
  <c r="CW200" i="4"/>
  <c r="CW146" i="4"/>
  <c r="CW178" i="4"/>
  <c r="CW121" i="4"/>
  <c r="CW156" i="4"/>
  <c r="CW196" i="4"/>
  <c r="CS17" i="4"/>
  <c r="CS25" i="4"/>
  <c r="CS33" i="4"/>
  <c r="CS41" i="4"/>
  <c r="CS49" i="4"/>
  <c r="CS57" i="4"/>
  <c r="CS65" i="4"/>
  <c r="CS73" i="4"/>
  <c r="CS81" i="4"/>
  <c r="CS20" i="4"/>
  <c r="CS28" i="4"/>
  <c r="CS36" i="4"/>
  <c r="CS44" i="4"/>
  <c r="CS52" i="4"/>
  <c r="CS60" i="4"/>
  <c r="CS68" i="4"/>
  <c r="CS76" i="4"/>
  <c r="CS84" i="4"/>
  <c r="CS92" i="4"/>
  <c r="CS100" i="4"/>
  <c r="CS108" i="4"/>
  <c r="CS116" i="4"/>
  <c r="CS124" i="4"/>
  <c r="CS132" i="4"/>
  <c r="CS147" i="4"/>
  <c r="CS155" i="4"/>
  <c r="CS163" i="4"/>
  <c r="CS171" i="4"/>
  <c r="CS179" i="4"/>
  <c r="CS195" i="4"/>
  <c r="CS203" i="4"/>
  <c r="CS93" i="4"/>
  <c r="CS125" i="4"/>
  <c r="CS111" i="4"/>
  <c r="CS97" i="4"/>
  <c r="CS83" i="4"/>
  <c r="CS115" i="4"/>
  <c r="CS152" i="4"/>
  <c r="CS192" i="4"/>
  <c r="CS131" i="4"/>
  <c r="CS162" i="4"/>
  <c r="CS202" i="4"/>
  <c r="CS148" i="4"/>
  <c r="CS188" i="4"/>
  <c r="CS135" i="4"/>
  <c r="CS166" i="4"/>
  <c r="CS206" i="4"/>
  <c r="CL18" i="4"/>
  <c r="EF18" i="4" s="1"/>
  <c r="CL26" i="4"/>
  <c r="CL34" i="4"/>
  <c r="CL42" i="4"/>
  <c r="CL50" i="4"/>
  <c r="EF50" i="4" s="1"/>
  <c r="CL58" i="4"/>
  <c r="EF58" i="4" s="1"/>
  <c r="CL66" i="4"/>
  <c r="EF66" i="4" s="1"/>
  <c r="CL74" i="4"/>
  <c r="EF74" i="4" s="1"/>
  <c r="CL82" i="4"/>
  <c r="EF82" i="4" s="1"/>
  <c r="CL90" i="4"/>
  <c r="EF90" i="4" s="1"/>
  <c r="CL98" i="4"/>
  <c r="EF98" i="4" s="1"/>
  <c r="CL106" i="4"/>
  <c r="EF106" i="4" s="1"/>
  <c r="CL114" i="4"/>
  <c r="EF114" i="4" s="1"/>
  <c r="CL122" i="4"/>
  <c r="EF122" i="4" s="1"/>
  <c r="CL130" i="4"/>
  <c r="EF130" i="4" s="1"/>
  <c r="CL138" i="4"/>
  <c r="CL145" i="4"/>
  <c r="EF145" i="4" s="1"/>
  <c r="CH18" i="4"/>
  <c r="CH26" i="4"/>
  <c r="CH34" i="4"/>
  <c r="CH42" i="4"/>
  <c r="CH50" i="4"/>
  <c r="EB50" i="4" s="1"/>
  <c r="CH58" i="4"/>
  <c r="EB58" i="4" s="1"/>
  <c r="CH66" i="4"/>
  <c r="EB66" i="4" s="1"/>
  <c r="CH74" i="4"/>
  <c r="EB74" i="4" s="1"/>
  <c r="CH82" i="4"/>
  <c r="EB82" i="4" s="1"/>
  <c r="CH90" i="4"/>
  <c r="EB90" i="4" s="1"/>
  <c r="CH98" i="4"/>
  <c r="EB98" i="4" s="1"/>
  <c r="CH106" i="4"/>
  <c r="EB106" i="4" s="1"/>
  <c r="CH114" i="4"/>
  <c r="EB114" i="4" s="1"/>
  <c r="CH122" i="4"/>
  <c r="EB122" i="4" s="1"/>
  <c r="CH130" i="4"/>
  <c r="EB130" i="4" s="1"/>
  <c r="CH138" i="4"/>
  <c r="CH145" i="4"/>
  <c r="EB145" i="4" s="1"/>
  <c r="CD18" i="4"/>
  <c r="DX18" i="4" s="1"/>
  <c r="CD26" i="4"/>
  <c r="DX26" i="4" s="1"/>
  <c r="CD34" i="4"/>
  <c r="DX34" i="4" s="1"/>
  <c r="CD42" i="4"/>
  <c r="DX42" i="4" s="1"/>
  <c r="CD50" i="4"/>
  <c r="DX50" i="4" s="1"/>
  <c r="CD58" i="4"/>
  <c r="DX58" i="4" s="1"/>
  <c r="CD66" i="4"/>
  <c r="DX66" i="4" s="1"/>
  <c r="CD74" i="4"/>
  <c r="DX74" i="4" s="1"/>
  <c r="CD82" i="4"/>
  <c r="DX82" i="4" s="1"/>
  <c r="CD90" i="4"/>
  <c r="DX90" i="4" s="1"/>
  <c r="CD98" i="4"/>
  <c r="DX98" i="4" s="1"/>
  <c r="CD106" i="4"/>
  <c r="DX106" i="4" s="1"/>
  <c r="CD114" i="4"/>
  <c r="DX114" i="4" s="1"/>
  <c r="CD122" i="4"/>
  <c r="DX122" i="4" s="1"/>
  <c r="CD130" i="4"/>
  <c r="DX130" i="4" s="1"/>
  <c r="CD138" i="4"/>
  <c r="DX138" i="4" s="1"/>
  <c r="CD145" i="4"/>
  <c r="DX145" i="4" s="1"/>
  <c r="BZ18" i="4"/>
  <c r="DT18" i="4" s="1"/>
  <c r="BZ26" i="4"/>
  <c r="DT26" i="4" s="1"/>
  <c r="BZ34" i="4"/>
  <c r="DT34" i="4" s="1"/>
  <c r="BZ42" i="4"/>
  <c r="DT42" i="4" s="1"/>
  <c r="BZ50" i="4"/>
  <c r="DT50" i="4" s="1"/>
  <c r="BZ58" i="4"/>
  <c r="DT58" i="4" s="1"/>
  <c r="BZ66" i="4"/>
  <c r="DT66" i="4" s="1"/>
  <c r="BZ74" i="4"/>
  <c r="DT74" i="4" s="1"/>
  <c r="BZ82" i="4"/>
  <c r="DT82" i="4" s="1"/>
  <c r="BZ90" i="4"/>
  <c r="DT90" i="4" s="1"/>
  <c r="BZ98" i="4"/>
  <c r="DT98" i="4" s="1"/>
  <c r="BZ106" i="4"/>
  <c r="DT106" i="4" s="1"/>
  <c r="BZ114" i="4"/>
  <c r="DT114" i="4" s="1"/>
  <c r="BZ122" i="4"/>
  <c r="DT122" i="4" s="1"/>
  <c r="BZ130" i="4"/>
  <c r="DT130" i="4" s="1"/>
  <c r="BZ138" i="4"/>
  <c r="BZ145" i="4"/>
  <c r="DT145" i="4" s="1"/>
  <c r="BV18" i="4"/>
  <c r="DP18" i="4" s="1"/>
  <c r="BV26" i="4"/>
  <c r="DP26" i="4" s="1"/>
  <c r="BV34" i="4"/>
  <c r="DP34" i="4" s="1"/>
  <c r="BV42" i="4"/>
  <c r="DP42" i="4" s="1"/>
  <c r="BV50" i="4"/>
  <c r="DP50" i="4" s="1"/>
  <c r="BV58" i="4"/>
  <c r="DP58" i="4" s="1"/>
  <c r="BV66" i="4"/>
  <c r="DP66" i="4" s="1"/>
  <c r="BV74" i="4"/>
  <c r="DP74" i="4" s="1"/>
  <c r="BV82" i="4"/>
  <c r="DP82" i="4" s="1"/>
  <c r="BV90" i="4"/>
  <c r="DP90" i="4" s="1"/>
  <c r="BV98" i="4"/>
  <c r="DP98" i="4" s="1"/>
  <c r="BV106" i="4"/>
  <c r="DP106" i="4" s="1"/>
  <c r="BV114" i="4"/>
  <c r="DP114" i="4" s="1"/>
  <c r="BV122" i="4"/>
  <c r="DP122" i="4" s="1"/>
  <c r="BV130" i="4"/>
  <c r="DP130" i="4" s="1"/>
  <c r="BV138" i="4"/>
  <c r="DP138" i="4" s="1"/>
  <c r="BV145" i="4"/>
  <c r="DP145" i="4" s="1"/>
  <c r="CD210" i="4"/>
  <c r="DX210" i="4" s="1"/>
  <c r="CL209" i="4"/>
  <c r="EF209" i="4" s="1"/>
  <c r="BV209" i="4"/>
  <c r="DP209" i="4" s="1"/>
  <c r="BZ208" i="4"/>
  <c r="DT208" i="4" s="1"/>
  <c r="CD206" i="4"/>
  <c r="DX206" i="4" s="1"/>
  <c r="CH204" i="4"/>
  <c r="EB204" i="4" s="1"/>
  <c r="CL202" i="4"/>
  <c r="EF202" i="4" s="1"/>
  <c r="BV202" i="4"/>
  <c r="DP202" i="4" s="1"/>
  <c r="BZ200" i="4"/>
  <c r="DT200" i="4" s="1"/>
  <c r="CD198" i="4"/>
  <c r="DX198" i="4" s="1"/>
  <c r="CH196" i="4"/>
  <c r="EB196" i="4" s="1"/>
  <c r="CL194" i="4"/>
  <c r="EF194" i="4" s="1"/>
  <c r="BV194" i="4"/>
  <c r="DP194" i="4" s="1"/>
  <c r="BZ192" i="4"/>
  <c r="DT192" i="4" s="1"/>
  <c r="CD190" i="4"/>
  <c r="DX190" i="4" s="1"/>
  <c r="CH188" i="4"/>
  <c r="EB188" i="4" s="1"/>
  <c r="CL178" i="4"/>
  <c r="EF178" i="4" s="1"/>
  <c r="BV178" i="4"/>
  <c r="DP178" i="4" s="1"/>
  <c r="BZ176" i="4"/>
  <c r="DT176" i="4" s="1"/>
  <c r="CD174" i="4"/>
  <c r="DX174" i="4" s="1"/>
  <c r="CH172" i="4"/>
  <c r="EB172" i="4" s="1"/>
  <c r="CL170" i="4"/>
  <c r="EF170" i="4" s="1"/>
  <c r="BV170" i="4"/>
  <c r="DP170" i="4" s="1"/>
  <c r="BZ168" i="4"/>
  <c r="DT168" i="4" s="1"/>
  <c r="CD166" i="4"/>
  <c r="DX166" i="4" s="1"/>
  <c r="CH164" i="4"/>
  <c r="EB164" i="4" s="1"/>
  <c r="CL162" i="4"/>
  <c r="EF162" i="4" s="1"/>
  <c r="BV162" i="4"/>
  <c r="DP162" i="4" s="1"/>
  <c r="BZ160" i="4"/>
  <c r="DT160" i="4" s="1"/>
  <c r="CD158" i="4"/>
  <c r="DX158" i="4" s="1"/>
  <c r="CH156" i="4"/>
  <c r="EB156" i="4" s="1"/>
  <c r="CL154" i="4"/>
  <c r="EF154" i="4" s="1"/>
  <c r="BV154" i="4"/>
  <c r="DP154" i="4" s="1"/>
  <c r="BZ152" i="4"/>
  <c r="DT152" i="4" s="1"/>
  <c r="CD150" i="4"/>
  <c r="DX150" i="4" s="1"/>
  <c r="CH148" i="4"/>
  <c r="EB148" i="4" s="1"/>
  <c r="BZ144" i="4"/>
  <c r="DT144" i="4" s="1"/>
  <c r="BV139" i="4"/>
  <c r="CL131" i="4"/>
  <c r="EF131" i="4" s="1"/>
  <c r="CH125" i="4"/>
  <c r="EB125" i="4" s="1"/>
  <c r="CD119" i="4"/>
  <c r="DX119" i="4" s="1"/>
  <c r="BZ113" i="4"/>
  <c r="DT113" i="4" s="1"/>
  <c r="BV107" i="4"/>
  <c r="DP107" i="4" s="1"/>
  <c r="CL99" i="4"/>
  <c r="EF99" i="4" s="1"/>
  <c r="CH93" i="4"/>
  <c r="EB93" i="4" s="1"/>
  <c r="CD87" i="4"/>
  <c r="DX87" i="4" s="1"/>
  <c r="BZ81" i="4"/>
  <c r="DT81" i="4" s="1"/>
  <c r="BV75" i="4"/>
  <c r="DP75" i="4" s="1"/>
  <c r="CL67" i="4"/>
  <c r="EF67" i="4" s="1"/>
  <c r="CH61" i="4"/>
  <c r="EB61" i="4" s="1"/>
  <c r="CD55" i="4"/>
  <c r="DX55" i="4" s="1"/>
  <c r="BZ49" i="4"/>
  <c r="DT49" i="4" s="1"/>
  <c r="BV43" i="4"/>
  <c r="DP43" i="4" s="1"/>
  <c r="CL35" i="4"/>
  <c r="EF35" i="4" s="1"/>
  <c r="CH29" i="4"/>
  <c r="CD23" i="4"/>
  <c r="DX23" i="4" s="1"/>
  <c r="BZ17" i="4"/>
  <c r="DT17" i="4" s="1"/>
  <c r="CK18" i="4"/>
  <c r="EE18" i="4" s="1"/>
  <c r="CK26" i="4"/>
  <c r="EE26" i="4" s="1"/>
  <c r="CK34" i="4"/>
  <c r="EE34" i="4" s="1"/>
  <c r="CK42" i="4"/>
  <c r="CK50" i="4"/>
  <c r="EE50" i="4" s="1"/>
  <c r="CK58" i="4"/>
  <c r="EE58" i="4" s="1"/>
  <c r="CK66" i="4"/>
  <c r="EE66" i="4" s="1"/>
  <c r="CK74" i="4"/>
  <c r="EE74" i="4" s="1"/>
  <c r="CK82" i="4"/>
  <c r="EE82" i="4" s="1"/>
  <c r="CK90" i="4"/>
  <c r="EE90" i="4" s="1"/>
  <c r="CK98" i="4"/>
  <c r="EE98" i="4" s="1"/>
  <c r="CK106" i="4"/>
  <c r="EE106" i="4" s="1"/>
  <c r="CK114" i="4"/>
  <c r="EE114" i="4" s="1"/>
  <c r="CK122" i="4"/>
  <c r="EE122" i="4" s="1"/>
  <c r="CK130" i="4"/>
  <c r="EE130" i="4" s="1"/>
  <c r="CK138" i="4"/>
  <c r="CK145" i="4"/>
  <c r="EE145" i="4" s="1"/>
  <c r="CK19" i="4"/>
  <c r="EE19" i="4" s="1"/>
  <c r="CK27" i="4"/>
  <c r="CK35" i="4"/>
  <c r="EE35" i="4" s="1"/>
  <c r="CK43" i="4"/>
  <c r="EE43" i="4" s="1"/>
  <c r="CK51" i="4"/>
  <c r="EE51" i="4" s="1"/>
  <c r="CK59" i="4"/>
  <c r="EE59" i="4" s="1"/>
  <c r="CK67" i="4"/>
  <c r="EE67" i="4" s="1"/>
  <c r="CK75" i="4"/>
  <c r="EE75" i="4" s="1"/>
  <c r="CK83" i="4"/>
  <c r="EE83" i="4" s="1"/>
  <c r="CK91" i="4"/>
  <c r="EE91" i="4" s="1"/>
  <c r="CK99" i="4"/>
  <c r="EE99" i="4" s="1"/>
  <c r="CK107" i="4"/>
  <c r="EE107" i="4" s="1"/>
  <c r="CK115" i="4"/>
  <c r="EE115" i="4" s="1"/>
  <c r="CK123" i="4"/>
  <c r="EE123" i="4" s="1"/>
  <c r="CK131" i="4"/>
  <c r="EE131" i="4" s="1"/>
  <c r="CK139" i="4"/>
  <c r="CK146" i="4"/>
  <c r="EE146" i="4" s="1"/>
  <c r="CG20" i="4"/>
  <c r="EA20" i="4" s="1"/>
  <c r="CG28" i="4"/>
  <c r="EA28" i="4" s="1"/>
  <c r="CG36" i="4"/>
  <c r="CG44" i="4"/>
  <c r="EA44" i="4" s="1"/>
  <c r="CG52" i="4"/>
  <c r="EA52" i="4" s="1"/>
  <c r="CG60" i="4"/>
  <c r="EA60" i="4" s="1"/>
  <c r="CG68" i="4"/>
  <c r="EA68" i="4" s="1"/>
  <c r="CG76" i="4"/>
  <c r="EA76" i="4" s="1"/>
  <c r="CG84" i="4"/>
  <c r="EA84" i="4" s="1"/>
  <c r="CG92" i="4"/>
  <c r="EA92" i="4" s="1"/>
  <c r="CG100" i="4"/>
  <c r="EA100" i="4" s="1"/>
  <c r="CG108" i="4"/>
  <c r="EA108" i="4" s="1"/>
  <c r="CG116" i="4"/>
  <c r="EA116" i="4" s="1"/>
  <c r="CG124" i="4"/>
  <c r="EA124" i="4" s="1"/>
  <c r="CG132" i="4"/>
  <c r="CG147" i="4"/>
  <c r="EA147" i="4" s="1"/>
  <c r="CG21" i="4"/>
  <c r="EA21" i="4" s="1"/>
  <c r="CG29" i="4"/>
  <c r="EA29" i="4" s="1"/>
  <c r="CG37" i="4"/>
  <c r="CG45" i="4"/>
  <c r="EA45" i="4" s="1"/>
  <c r="CG53" i="4"/>
  <c r="EA53" i="4" s="1"/>
  <c r="CG61" i="4"/>
  <c r="EA61" i="4" s="1"/>
  <c r="CG69" i="4"/>
  <c r="EA69" i="4" s="1"/>
  <c r="CG77" i="4"/>
  <c r="EA77" i="4" s="1"/>
  <c r="CG85" i="4"/>
  <c r="EA85" i="4" s="1"/>
  <c r="CG93" i="4"/>
  <c r="EA93" i="4" s="1"/>
  <c r="CG101" i="4"/>
  <c r="EA101" i="4" s="1"/>
  <c r="CG109" i="4"/>
  <c r="EA109" i="4" s="1"/>
  <c r="CG117" i="4"/>
  <c r="EA117" i="4" s="1"/>
  <c r="CG125" i="4"/>
  <c r="EA125" i="4" s="1"/>
  <c r="CG133" i="4"/>
  <c r="CG140" i="4"/>
  <c r="EA140" i="4" s="1"/>
  <c r="CC14" i="4"/>
  <c r="CC22" i="4"/>
  <c r="DW22" i="4" s="1"/>
  <c r="CC30" i="4"/>
  <c r="CC38" i="4"/>
  <c r="DW38" i="4" s="1"/>
  <c r="CC46" i="4"/>
  <c r="DW46" i="4" s="1"/>
  <c r="CC54" i="4"/>
  <c r="DW54" i="4" s="1"/>
  <c r="CC62" i="4"/>
  <c r="DW62" i="4" s="1"/>
  <c r="CC70" i="4"/>
  <c r="DW70" i="4" s="1"/>
  <c r="CC78" i="4"/>
  <c r="DW78" i="4" s="1"/>
  <c r="CC86" i="4"/>
  <c r="DW86" i="4" s="1"/>
  <c r="CC94" i="4"/>
  <c r="DW94" i="4" s="1"/>
  <c r="CC102" i="4"/>
  <c r="DW102" i="4" s="1"/>
  <c r="CC110" i="4"/>
  <c r="DW110" i="4" s="1"/>
  <c r="CC118" i="4"/>
  <c r="DW118" i="4" s="1"/>
  <c r="CC126" i="4"/>
  <c r="DW126" i="4" s="1"/>
  <c r="CC134" i="4"/>
  <c r="DW134" i="4" s="1"/>
  <c r="CC141" i="4"/>
  <c r="DW141" i="4" s="1"/>
  <c r="CC15" i="4"/>
  <c r="DW15" i="4" s="1"/>
  <c r="CC23" i="4"/>
  <c r="CC31" i="4"/>
  <c r="DW31" i="4" s="1"/>
  <c r="CC39" i="4"/>
  <c r="CC47" i="4"/>
  <c r="DW47" i="4" s="1"/>
  <c r="CC55" i="4"/>
  <c r="DW55" i="4" s="1"/>
  <c r="CC63" i="4"/>
  <c r="DW63" i="4" s="1"/>
  <c r="CC71" i="4"/>
  <c r="DW71" i="4" s="1"/>
  <c r="CC79" i="4"/>
  <c r="DW79" i="4" s="1"/>
  <c r="CC87" i="4"/>
  <c r="DW87" i="4" s="1"/>
  <c r="CC95" i="4"/>
  <c r="DW95" i="4" s="1"/>
  <c r="CC103" i="4"/>
  <c r="DW103" i="4" s="1"/>
  <c r="CC111" i="4"/>
  <c r="DW111" i="4" s="1"/>
  <c r="CC119" i="4"/>
  <c r="DW119" i="4" s="1"/>
  <c r="CC127" i="4"/>
  <c r="DW127" i="4" s="1"/>
  <c r="CC135" i="4"/>
  <c r="DW135" i="4" s="1"/>
  <c r="CC142" i="4"/>
  <c r="DW142" i="4" s="1"/>
  <c r="BY14" i="4"/>
  <c r="BY22" i="4"/>
  <c r="BY30" i="4"/>
  <c r="BY38" i="4"/>
  <c r="BY46" i="4"/>
  <c r="DS46" i="4" s="1"/>
  <c r="BY54" i="4"/>
  <c r="DS54" i="4" s="1"/>
  <c r="BY62" i="4"/>
  <c r="DS62" i="4" s="1"/>
  <c r="BY70" i="4"/>
  <c r="DS70" i="4" s="1"/>
  <c r="BY78" i="4"/>
  <c r="DS78" i="4" s="1"/>
  <c r="BY86" i="4"/>
  <c r="DS86" i="4" s="1"/>
  <c r="BY94" i="4"/>
  <c r="DS94" i="4" s="1"/>
  <c r="BY102" i="4"/>
  <c r="DS102" i="4" s="1"/>
  <c r="BY110" i="4"/>
  <c r="DS110" i="4" s="1"/>
  <c r="BY118" i="4"/>
  <c r="DS118" i="4" s="1"/>
  <c r="BY126" i="4"/>
  <c r="DS126" i="4" s="1"/>
  <c r="BY134" i="4"/>
  <c r="DS134" i="4" s="1"/>
  <c r="BY141" i="4"/>
  <c r="DS141" i="4" s="1"/>
  <c r="BY15" i="4"/>
  <c r="BY23" i="4"/>
  <c r="DS23" i="4" s="1"/>
  <c r="BY31" i="4"/>
  <c r="DS31" i="4" s="1"/>
  <c r="BY39" i="4"/>
  <c r="BY47" i="4"/>
  <c r="DS47" i="4" s="1"/>
  <c r="BY55" i="4"/>
  <c r="DS55" i="4" s="1"/>
  <c r="BY63" i="4"/>
  <c r="DS63" i="4" s="1"/>
  <c r="BY71" i="4"/>
  <c r="DS71" i="4" s="1"/>
  <c r="BY79" i="4"/>
  <c r="DS79" i="4" s="1"/>
  <c r="BY87" i="4"/>
  <c r="DS87" i="4" s="1"/>
  <c r="BY95" i="4"/>
  <c r="DS95" i="4" s="1"/>
  <c r="BY103" i="4"/>
  <c r="DS103" i="4" s="1"/>
  <c r="BY111" i="4"/>
  <c r="DS111" i="4" s="1"/>
  <c r="BY119" i="4"/>
  <c r="DS119" i="4" s="1"/>
  <c r="BY127" i="4"/>
  <c r="DS127" i="4" s="1"/>
  <c r="BY135" i="4"/>
  <c r="DS135" i="4" s="1"/>
  <c r="BY142" i="4"/>
  <c r="DS142" i="4" s="1"/>
  <c r="CK210" i="4"/>
  <c r="EE210" i="4" s="1"/>
  <c r="CK209" i="4"/>
  <c r="EE209" i="4" s="1"/>
  <c r="CK208" i="4"/>
  <c r="EE208" i="4" s="1"/>
  <c r="CK206" i="4"/>
  <c r="EE206" i="4" s="1"/>
  <c r="CK204" i="4"/>
  <c r="EE204" i="4" s="1"/>
  <c r="CK202" i="4"/>
  <c r="EE202" i="4" s="1"/>
  <c r="CK200" i="4"/>
  <c r="EE200" i="4" s="1"/>
  <c r="CK198" i="4"/>
  <c r="EE198" i="4" s="1"/>
  <c r="CK196" i="4"/>
  <c r="EE196" i="4" s="1"/>
  <c r="CK194" i="4"/>
  <c r="EE194" i="4" s="1"/>
  <c r="CK192" i="4"/>
  <c r="EE192" i="4" s="1"/>
  <c r="CK190" i="4"/>
  <c r="EE190" i="4" s="1"/>
  <c r="CK188" i="4"/>
  <c r="EE188" i="4" s="1"/>
  <c r="CK178" i="4"/>
  <c r="EE178" i="4" s="1"/>
  <c r="CK176" i="4"/>
  <c r="EE176" i="4" s="1"/>
  <c r="CK174" i="4"/>
  <c r="EE174" i="4" s="1"/>
  <c r="CK172" i="4"/>
  <c r="EE172" i="4" s="1"/>
  <c r="CK170" i="4"/>
  <c r="EE170" i="4" s="1"/>
  <c r="CK168" i="4"/>
  <c r="EE168" i="4" s="1"/>
  <c r="CK166" i="4"/>
  <c r="EE166" i="4" s="1"/>
  <c r="CK164" i="4"/>
  <c r="EE164" i="4" s="1"/>
  <c r="CK162" i="4"/>
  <c r="EE162" i="4" s="1"/>
  <c r="CK160" i="4"/>
  <c r="EE160" i="4" s="1"/>
  <c r="CK158" i="4"/>
  <c r="EE158" i="4" s="1"/>
  <c r="CK156" i="4"/>
  <c r="EE156" i="4" s="1"/>
  <c r="CK154" i="4"/>
  <c r="EE154" i="4" s="1"/>
  <c r="CK152" i="4"/>
  <c r="EE152" i="4" s="1"/>
  <c r="CK150" i="4"/>
  <c r="EE150" i="4" s="1"/>
  <c r="CK148" i="4"/>
  <c r="EE148" i="4" s="1"/>
  <c r="BV144" i="4"/>
  <c r="DP144" i="4" s="1"/>
  <c r="CL137" i="4"/>
  <c r="CH131" i="4"/>
  <c r="EB131" i="4" s="1"/>
  <c r="CD125" i="4"/>
  <c r="DX125" i="4" s="1"/>
  <c r="BZ119" i="4"/>
  <c r="DT119" i="4" s="1"/>
  <c r="BV113" i="4"/>
  <c r="DP113" i="4" s="1"/>
  <c r="CL105" i="4"/>
  <c r="EF105" i="4" s="1"/>
  <c r="CH99" i="4"/>
  <c r="EB99" i="4" s="1"/>
  <c r="CD93" i="4"/>
  <c r="DX93" i="4" s="1"/>
  <c r="BZ87" i="4"/>
  <c r="DT87" i="4" s="1"/>
  <c r="BV81" i="4"/>
  <c r="DP81" i="4" s="1"/>
  <c r="CL73" i="4"/>
  <c r="EF73" i="4" s="1"/>
  <c r="CH67" i="4"/>
  <c r="EB67" i="4" s="1"/>
  <c r="CD61" i="4"/>
  <c r="DX61" i="4" s="1"/>
  <c r="BZ55" i="4"/>
  <c r="DT55" i="4" s="1"/>
  <c r="BV49" i="4"/>
  <c r="DP49" i="4" s="1"/>
  <c r="CL41" i="4"/>
  <c r="CH35" i="4"/>
  <c r="CD29" i="4"/>
  <c r="DX29" i="4" s="1"/>
  <c r="BZ23" i="4"/>
  <c r="DT23" i="4" s="1"/>
  <c r="BV17" i="4"/>
  <c r="DP17" i="4" s="1"/>
  <c r="DH16" i="4"/>
  <c r="DH48" i="4"/>
  <c r="DH56" i="4"/>
  <c r="DH64" i="4"/>
  <c r="DH72" i="4"/>
  <c r="DH80" i="4"/>
  <c r="DD20" i="4"/>
  <c r="DD28" i="4"/>
  <c r="DD44" i="4"/>
  <c r="DD52" i="4"/>
  <c r="DD60" i="4"/>
  <c r="DD68" i="4"/>
  <c r="DD76" i="4"/>
  <c r="CZ16" i="4"/>
  <c r="CZ32" i="4"/>
  <c r="CZ48" i="4"/>
  <c r="CZ56" i="4"/>
  <c r="CZ64" i="4"/>
  <c r="CZ72" i="4"/>
  <c r="CZ80" i="4"/>
  <c r="CV20" i="4"/>
  <c r="CV28" i="4"/>
  <c r="CV36" i="4"/>
  <c r="CV44" i="4"/>
  <c r="CV52" i="4"/>
  <c r="CV60" i="4"/>
  <c r="CV68" i="4"/>
  <c r="CV76" i="4"/>
  <c r="DF211" i="4"/>
  <c r="DH210" i="4"/>
  <c r="CZ209" i="4"/>
  <c r="DD208" i="4"/>
  <c r="DF207" i="4"/>
  <c r="DH206" i="4"/>
  <c r="DJ205" i="4"/>
  <c r="CT205" i="4"/>
  <c r="CV204" i="4"/>
  <c r="CX203" i="4"/>
  <c r="CZ202" i="4"/>
  <c r="DB201" i="4"/>
  <c r="DD200" i="4"/>
  <c r="DF199" i="4"/>
  <c r="DH198" i="4"/>
  <c r="DJ197" i="4"/>
  <c r="CT197" i="4"/>
  <c r="CV196" i="4"/>
  <c r="CX195" i="4"/>
  <c r="CZ194" i="4"/>
  <c r="DB193" i="4"/>
  <c r="DD192" i="4"/>
  <c r="DF191" i="4"/>
  <c r="DH190" i="4"/>
  <c r="DJ189" i="4"/>
  <c r="CT189" i="4"/>
  <c r="CV188" i="4"/>
  <c r="CX179" i="4"/>
  <c r="CZ178" i="4"/>
  <c r="DB177" i="4"/>
  <c r="DD176" i="4"/>
  <c r="DF175" i="4"/>
  <c r="DH174" i="4"/>
  <c r="DJ173" i="4"/>
  <c r="CT173" i="4"/>
  <c r="CV172" i="4"/>
  <c r="CX171" i="4"/>
  <c r="CZ170" i="4"/>
  <c r="DB169" i="4"/>
  <c r="DD168" i="4"/>
  <c r="DF167" i="4"/>
  <c r="DH166" i="4"/>
  <c r="DJ165" i="4"/>
  <c r="CT165" i="4"/>
  <c r="CV164" i="4"/>
  <c r="CX163" i="4"/>
  <c r="CZ162" i="4"/>
  <c r="DB161" i="4"/>
  <c r="DD160" i="4"/>
  <c r="DF159" i="4"/>
  <c r="DH158" i="4"/>
  <c r="DJ157" i="4"/>
  <c r="CT157" i="4"/>
  <c r="CV156" i="4"/>
  <c r="CX155" i="4"/>
  <c r="CZ154" i="4"/>
  <c r="DB153" i="4"/>
  <c r="DD152" i="4"/>
  <c r="DF151" i="4"/>
  <c r="DH150" i="4"/>
  <c r="DJ149" i="4"/>
  <c r="CT149" i="4"/>
  <c r="CV148" i="4"/>
  <c r="CX147" i="4"/>
  <c r="CZ146" i="4"/>
  <c r="DB145" i="4"/>
  <c r="DD144" i="4"/>
  <c r="DF143" i="4"/>
  <c r="DH142" i="4"/>
  <c r="DJ141" i="4"/>
  <c r="CT141" i="4"/>
  <c r="CV140" i="4"/>
  <c r="CZ139" i="4"/>
  <c r="DJ134" i="4"/>
  <c r="CT134" i="4"/>
  <c r="CV133" i="4"/>
  <c r="CZ131" i="4"/>
  <c r="DB130" i="4"/>
  <c r="DD129" i="4"/>
  <c r="DF128" i="4"/>
  <c r="DH127" i="4"/>
  <c r="DJ126" i="4"/>
  <c r="CT126" i="4"/>
  <c r="CV125" i="4"/>
  <c r="CX124" i="4"/>
  <c r="CZ123" i="4"/>
  <c r="DB122" i="4"/>
  <c r="DD121" i="4"/>
  <c r="DF120" i="4"/>
  <c r="DH119" i="4"/>
  <c r="DJ118" i="4"/>
  <c r="CT118" i="4"/>
  <c r="CV117" i="4"/>
  <c r="CX116" i="4"/>
  <c r="CZ115" i="4"/>
  <c r="DB114" i="4"/>
  <c r="DD113" i="4"/>
  <c r="DF112" i="4"/>
  <c r="DH111" i="4"/>
  <c r="DJ110" i="4"/>
  <c r="CT110" i="4"/>
  <c r="CV109" i="4"/>
  <c r="CX108" i="4"/>
  <c r="CZ107" i="4"/>
  <c r="DB106" i="4"/>
  <c r="DD105" i="4"/>
  <c r="DF104" i="4"/>
  <c r="DH103" i="4"/>
  <c r="DJ102" i="4"/>
  <c r="CT102" i="4"/>
  <c r="CV101" i="4"/>
  <c r="CX100" i="4"/>
  <c r="CZ99" i="4"/>
  <c r="DB98" i="4"/>
  <c r="DD97" i="4"/>
  <c r="DF96" i="4"/>
  <c r="DH95" i="4"/>
  <c r="DJ94" i="4"/>
  <c r="CT94" i="4"/>
  <c r="CV93" i="4"/>
  <c r="CX92" i="4"/>
  <c r="CZ91" i="4"/>
  <c r="DB90" i="4"/>
  <c r="DD89" i="4"/>
  <c r="DF88" i="4"/>
  <c r="DH87" i="4"/>
  <c r="DJ86" i="4"/>
  <c r="CT86" i="4"/>
  <c r="CV85" i="4"/>
  <c r="CX84" i="4"/>
  <c r="CZ83" i="4"/>
  <c r="DB82" i="4"/>
  <c r="DD81" i="4"/>
  <c r="CV79" i="4"/>
  <c r="DD75" i="4"/>
  <c r="CT72" i="4"/>
  <c r="DB68" i="4"/>
  <c r="DJ64" i="4"/>
  <c r="CZ61" i="4"/>
  <c r="DH57" i="4"/>
  <c r="CX54" i="4"/>
  <c r="DF50" i="4"/>
  <c r="CV47" i="4"/>
  <c r="DD43" i="4"/>
  <c r="CT40" i="4"/>
  <c r="DJ32" i="4"/>
  <c r="CZ29" i="4"/>
  <c r="DH25" i="4"/>
  <c r="CV15" i="4"/>
  <c r="DG18" i="4"/>
  <c r="DG26" i="4"/>
  <c r="DG34" i="4"/>
  <c r="DG42" i="4"/>
  <c r="DG50" i="4"/>
  <c r="DG58" i="4"/>
  <c r="DG66" i="4"/>
  <c r="DG74" i="4"/>
  <c r="DG15" i="4"/>
  <c r="DG23" i="4"/>
  <c r="DG47" i="4"/>
  <c r="DG55" i="4"/>
  <c r="DG63" i="4"/>
  <c r="DG71" i="4"/>
  <c r="DG79" i="4"/>
  <c r="DC28" i="4"/>
  <c r="DC44" i="4"/>
  <c r="DC52" i="4"/>
  <c r="DC60" i="4"/>
  <c r="DC68" i="4"/>
  <c r="DC76" i="4"/>
  <c r="DC25" i="4"/>
  <c r="DC33" i="4"/>
  <c r="DC49" i="4"/>
  <c r="DC57" i="4"/>
  <c r="DC65" i="4"/>
  <c r="DC73" i="4"/>
  <c r="CY14" i="4"/>
  <c r="CY22" i="4"/>
  <c r="CY30" i="4"/>
  <c r="CY38" i="4"/>
  <c r="CY46" i="4"/>
  <c r="CY54" i="4"/>
  <c r="CY62" i="4"/>
  <c r="CY70" i="4"/>
  <c r="CY78" i="4"/>
  <c r="CY19" i="4"/>
  <c r="CY27" i="4"/>
  <c r="CY35" i="4"/>
  <c r="CY43" i="4"/>
  <c r="CY51" i="4"/>
  <c r="CY59" i="4"/>
  <c r="CY67" i="4"/>
  <c r="CY75" i="4"/>
  <c r="CU16" i="4"/>
  <c r="CU24" i="4"/>
  <c r="CU32" i="4"/>
  <c r="CU40" i="4"/>
  <c r="CU48" i="4"/>
  <c r="CU56" i="4"/>
  <c r="CU64" i="4"/>
  <c r="CU72" i="4"/>
  <c r="CU80" i="4"/>
  <c r="CU21" i="4"/>
  <c r="CU29" i="4"/>
  <c r="CU37" i="4"/>
  <c r="CU45" i="4"/>
  <c r="CU53" i="4"/>
  <c r="CU61" i="4"/>
  <c r="CU69" i="4"/>
  <c r="CU77" i="4"/>
  <c r="CY210" i="4"/>
  <c r="CY209" i="4"/>
  <c r="CY208" i="4"/>
  <c r="CY206" i="4"/>
  <c r="CY204" i="4"/>
  <c r="CY202" i="4"/>
  <c r="CY200" i="4"/>
  <c r="CY198" i="4"/>
  <c r="CY196" i="4"/>
  <c r="CY194" i="4"/>
  <c r="CY192" i="4"/>
  <c r="CY190" i="4"/>
  <c r="CY188" i="4"/>
  <c r="CY178" i="4"/>
  <c r="CY176" i="4"/>
  <c r="CY174" i="4"/>
  <c r="CY172" i="4"/>
  <c r="CY170" i="4"/>
  <c r="CY168" i="4"/>
  <c r="CY166" i="4"/>
  <c r="CY164" i="4"/>
  <c r="CY162" i="4"/>
  <c r="CY160" i="4"/>
  <c r="CY158" i="4"/>
  <c r="CY156" i="4"/>
  <c r="CY154" i="4"/>
  <c r="CY152" i="4"/>
  <c r="CY150" i="4"/>
  <c r="CY148" i="4"/>
  <c r="CY146" i="4"/>
  <c r="CY144" i="4"/>
  <c r="CY142" i="4"/>
  <c r="CY140" i="4"/>
  <c r="CY139" i="4"/>
  <c r="CY137" i="4"/>
  <c r="CY135" i="4"/>
  <c r="CY133" i="4"/>
  <c r="CY131" i="4"/>
  <c r="CY129" i="4"/>
  <c r="CY127" i="4"/>
  <c r="CY125" i="4"/>
  <c r="CY123" i="4"/>
  <c r="CY121" i="4"/>
  <c r="CY119" i="4"/>
  <c r="CY117" i="4"/>
  <c r="CY115" i="4"/>
  <c r="CY113" i="4"/>
  <c r="CY111" i="4"/>
  <c r="CY109" i="4"/>
  <c r="CY107" i="4"/>
  <c r="CY105" i="4"/>
  <c r="CY103" i="4"/>
  <c r="CY101" i="4"/>
  <c r="CY99" i="4"/>
  <c r="CY97" i="4"/>
  <c r="CY95" i="4"/>
  <c r="CY93" i="4"/>
  <c r="CY91" i="4"/>
  <c r="CY89" i="4"/>
  <c r="CY87" i="4"/>
  <c r="CY85" i="4"/>
  <c r="CY83" i="4"/>
  <c r="CY81" i="4"/>
  <c r="DJ78" i="4"/>
  <c r="CZ75" i="4"/>
  <c r="DH71" i="4"/>
  <c r="CX68" i="4"/>
  <c r="DF64" i="4"/>
  <c r="CV61" i="4"/>
  <c r="DD57" i="4"/>
  <c r="CT54" i="4"/>
  <c r="DB50" i="4"/>
  <c r="DJ46" i="4"/>
  <c r="CZ43" i="4"/>
  <c r="CV29" i="4"/>
  <c r="CT22" i="4"/>
  <c r="DH15" i="4"/>
  <c r="DJ21" i="4"/>
  <c r="DJ37" i="4"/>
  <c r="DJ45" i="4"/>
  <c r="DJ53" i="4"/>
  <c r="DJ61" i="4"/>
  <c r="DJ69" i="4"/>
  <c r="DJ77" i="4"/>
  <c r="DF43" i="4"/>
  <c r="DF51" i="4"/>
  <c r="DF59" i="4"/>
  <c r="DF67" i="4"/>
  <c r="DF75" i="4"/>
  <c r="DB49" i="4"/>
  <c r="DB57" i="4"/>
  <c r="DB65" i="4"/>
  <c r="DB73" i="4"/>
  <c r="CX31" i="4"/>
  <c r="CX47" i="4"/>
  <c r="CX55" i="4"/>
  <c r="CX63" i="4"/>
  <c r="CX71" i="4"/>
  <c r="CX79" i="4"/>
  <c r="CT21" i="4"/>
  <c r="CT29" i="4"/>
  <c r="CT45" i="4"/>
  <c r="CT53" i="4"/>
  <c r="CT61" i="4"/>
  <c r="CT69" i="4"/>
  <c r="CT77" i="4"/>
  <c r="CZ211" i="4"/>
  <c r="DB210" i="4"/>
  <c r="DJ209" i="4"/>
  <c r="CT209" i="4"/>
  <c r="CX208" i="4"/>
  <c r="CZ207" i="4"/>
  <c r="DB206" i="4"/>
  <c r="DD205" i="4"/>
  <c r="DH203" i="4"/>
  <c r="DJ202" i="4"/>
  <c r="CT202" i="4"/>
  <c r="CV201" i="4"/>
  <c r="CX200" i="4"/>
  <c r="CZ199" i="4"/>
  <c r="DB198" i="4"/>
  <c r="DD197" i="4"/>
  <c r="DF196" i="4"/>
  <c r="DH195" i="4"/>
  <c r="DJ194" i="4"/>
  <c r="CT194" i="4"/>
  <c r="CV193" i="4"/>
  <c r="CX192" i="4"/>
  <c r="CZ191" i="4"/>
  <c r="DB190" i="4"/>
  <c r="DD189" i="4"/>
  <c r="DF188" i="4"/>
  <c r="DH179" i="4"/>
  <c r="DJ178" i="4"/>
  <c r="CT178" i="4"/>
  <c r="CV177" i="4"/>
  <c r="CX176" i="4"/>
  <c r="CZ175" i="4"/>
  <c r="DB174" i="4"/>
  <c r="DD173" i="4"/>
  <c r="DF172" i="4"/>
  <c r="DH171" i="4"/>
  <c r="DJ170" i="4"/>
  <c r="CT170" i="4"/>
  <c r="CV169" i="4"/>
  <c r="CX168" i="4"/>
  <c r="CZ167" i="4"/>
  <c r="DB166" i="4"/>
  <c r="DD165" i="4"/>
  <c r="DF164" i="4"/>
  <c r="DH163" i="4"/>
  <c r="DJ162" i="4"/>
  <c r="CT162" i="4"/>
  <c r="CV161" i="4"/>
  <c r="CX160" i="4"/>
  <c r="CZ159" i="4"/>
  <c r="DB158" i="4"/>
  <c r="DD157" i="4"/>
  <c r="DF156" i="4"/>
  <c r="DH155" i="4"/>
  <c r="DJ154" i="4"/>
  <c r="CT154" i="4"/>
  <c r="CV153" i="4"/>
  <c r="CX152" i="4"/>
  <c r="CZ151" i="4"/>
  <c r="DB150" i="4"/>
  <c r="DD149" i="4"/>
  <c r="DF148" i="4"/>
  <c r="DH147" i="4"/>
  <c r="DJ146" i="4"/>
  <c r="CT146" i="4"/>
  <c r="CV145" i="4"/>
  <c r="CX144" i="4"/>
  <c r="CZ143" i="4"/>
  <c r="DB142" i="4"/>
  <c r="DD141" i="4"/>
  <c r="DF140" i="4"/>
  <c r="DJ139" i="4"/>
  <c r="CT139" i="4"/>
  <c r="CV138" i="4"/>
  <c r="DB135" i="4"/>
  <c r="DD134" i="4"/>
  <c r="DJ131" i="4"/>
  <c r="CT131" i="4"/>
  <c r="CV130" i="4"/>
  <c r="CX129" i="4"/>
  <c r="CZ128" i="4"/>
  <c r="DB127" i="4"/>
  <c r="DD126" i="4"/>
  <c r="DF125" i="4"/>
  <c r="DH124" i="4"/>
  <c r="DJ123" i="4"/>
  <c r="CT123" i="4"/>
  <c r="CV122" i="4"/>
  <c r="CX121" i="4"/>
  <c r="CZ120" i="4"/>
  <c r="DB119" i="4"/>
  <c r="DD118" i="4"/>
  <c r="DF117" i="4"/>
  <c r="DH116" i="4"/>
  <c r="DJ115" i="4"/>
  <c r="CT115" i="4"/>
  <c r="CV114" i="4"/>
  <c r="CX113" i="4"/>
  <c r="CZ112" i="4"/>
  <c r="DB111" i="4"/>
  <c r="DD110" i="4"/>
  <c r="DF109" i="4"/>
  <c r="DH108" i="4"/>
  <c r="DJ107" i="4"/>
  <c r="CT107" i="4"/>
  <c r="CV106" i="4"/>
  <c r="CX105" i="4"/>
  <c r="CZ104" i="4"/>
  <c r="DB103" i="4"/>
  <c r="DD102" i="4"/>
  <c r="DF101" i="4"/>
  <c r="DH100" i="4"/>
  <c r="DJ99" i="4"/>
  <c r="CT99" i="4"/>
  <c r="CV98" i="4"/>
  <c r="CX97" i="4"/>
  <c r="CZ96" i="4"/>
  <c r="DB95" i="4"/>
  <c r="DD94" i="4"/>
  <c r="DF93" i="4"/>
  <c r="DH92" i="4"/>
  <c r="DJ91" i="4"/>
  <c r="CT91" i="4"/>
  <c r="CV90" i="4"/>
  <c r="CX89" i="4"/>
  <c r="CZ88" i="4"/>
  <c r="DB87" i="4"/>
  <c r="DD86" i="4"/>
  <c r="DF85" i="4"/>
  <c r="DH84" i="4"/>
  <c r="DJ83" i="4"/>
  <c r="CT83" i="4"/>
  <c r="CV82" i="4"/>
  <c r="CX81" i="4"/>
  <c r="DF78" i="4"/>
  <c r="CV75" i="4"/>
  <c r="DD71" i="4"/>
  <c r="CT68" i="4"/>
  <c r="DB64" i="4"/>
  <c r="DJ60" i="4"/>
  <c r="CZ57" i="4"/>
  <c r="DH53" i="4"/>
  <c r="DF46" i="4"/>
  <c r="CT36" i="4"/>
  <c r="DE167" i="4"/>
  <c r="DE121" i="4"/>
  <c r="DE154" i="4"/>
  <c r="DE168" i="4"/>
  <c r="DA37" i="4"/>
  <c r="DA69" i="4"/>
  <c r="DA34" i="4"/>
  <c r="DA66" i="4"/>
  <c r="DA98" i="4"/>
  <c r="DA120" i="4"/>
  <c r="DA136" i="4"/>
  <c r="DA151" i="4"/>
  <c r="DA167" i="4"/>
  <c r="DA191" i="4"/>
  <c r="DA207" i="4"/>
  <c r="DA105" i="4"/>
  <c r="DA123" i="4"/>
  <c r="DA95" i="4"/>
  <c r="DA172" i="4"/>
  <c r="DA150" i="4"/>
  <c r="DA127" i="4"/>
  <c r="DA192" i="4"/>
  <c r="DA170" i="4"/>
  <c r="CW21" i="4"/>
  <c r="CW37" i="4"/>
  <c r="CW49" i="4"/>
  <c r="CW61" i="4"/>
  <c r="CW71" i="4"/>
  <c r="CW14" i="4"/>
  <c r="CW26" i="4"/>
  <c r="CW36" i="4"/>
  <c r="CW46" i="4"/>
  <c r="CW58" i="4"/>
  <c r="CW68" i="4"/>
  <c r="CW78" i="4"/>
  <c r="CW90" i="4"/>
  <c r="CW100" i="4"/>
  <c r="CW110" i="4"/>
  <c r="CW122" i="4"/>
  <c r="CW132" i="4"/>
  <c r="CW141" i="4"/>
  <c r="CW149" i="4"/>
  <c r="CW157" i="4"/>
  <c r="CW165" i="4"/>
  <c r="CW173" i="4"/>
  <c r="CW189" i="4"/>
  <c r="CW197" i="4"/>
  <c r="CW205" i="4"/>
  <c r="CW99" i="4"/>
  <c r="CW85" i="4"/>
  <c r="CW117" i="4"/>
  <c r="CW103" i="4"/>
  <c r="CW81" i="4"/>
  <c r="CW113" i="4"/>
  <c r="CW158" i="4"/>
  <c r="CW198" i="4"/>
  <c r="CW137" i="4"/>
  <c r="CW168" i="4"/>
  <c r="CW208" i="4"/>
  <c r="CW154" i="4"/>
  <c r="CW194" i="4"/>
  <c r="CW133" i="4"/>
  <c r="CW164" i="4"/>
  <c r="CW204" i="4"/>
  <c r="CS19" i="4"/>
  <c r="CS27" i="4"/>
  <c r="CS35" i="4"/>
  <c r="CS43" i="4"/>
  <c r="CS51" i="4"/>
  <c r="CS59" i="4"/>
  <c r="CS67" i="4"/>
  <c r="CS75" i="4"/>
  <c r="CS14" i="4"/>
  <c r="CS22" i="4"/>
  <c r="CS30" i="4"/>
  <c r="CS38" i="4"/>
  <c r="CS46" i="4"/>
  <c r="CS54" i="4"/>
  <c r="CS62" i="4"/>
  <c r="CS70" i="4"/>
  <c r="CS78" i="4"/>
  <c r="CS86" i="4"/>
  <c r="CS94" i="4"/>
  <c r="CS102" i="4"/>
  <c r="CS110" i="4"/>
  <c r="CS118" i="4"/>
  <c r="CS126" i="4"/>
  <c r="CS134" i="4"/>
  <c r="CS141" i="4"/>
  <c r="CS149" i="4"/>
  <c r="CS157" i="4"/>
  <c r="CS165" i="4"/>
  <c r="CS173" i="4"/>
  <c r="CS189" i="4"/>
  <c r="CS197" i="4"/>
  <c r="CS205" i="4"/>
  <c r="CS101" i="4"/>
  <c r="CS87" i="4"/>
  <c r="CS119" i="4"/>
  <c r="CS105" i="4"/>
  <c r="CS91" i="4"/>
  <c r="CS129" i="4"/>
  <c r="CS160" i="4"/>
  <c r="CS200" i="4"/>
  <c r="CS139" i="4"/>
  <c r="CS170" i="4"/>
  <c r="CS209" i="4"/>
  <c r="CS156" i="4"/>
  <c r="CS196" i="4"/>
  <c r="CS142" i="4"/>
  <c r="CS174" i="4"/>
  <c r="CS210" i="4"/>
  <c r="CL20" i="4"/>
  <c r="EF20" i="4" s="1"/>
  <c r="CL28" i="4"/>
  <c r="CL36" i="4"/>
  <c r="CL44" i="4"/>
  <c r="EF44" i="4" s="1"/>
  <c r="CL52" i="4"/>
  <c r="EF52" i="4" s="1"/>
  <c r="CL60" i="4"/>
  <c r="EF60" i="4" s="1"/>
  <c r="CL68" i="4"/>
  <c r="EF68" i="4" s="1"/>
  <c r="CL76" i="4"/>
  <c r="EF76" i="4" s="1"/>
  <c r="CL84" i="4"/>
  <c r="EF84" i="4" s="1"/>
  <c r="CL92" i="4"/>
  <c r="EF92" i="4" s="1"/>
  <c r="CL100" i="4"/>
  <c r="EF100" i="4" s="1"/>
  <c r="CL108" i="4"/>
  <c r="EF108" i="4" s="1"/>
  <c r="CL116" i="4"/>
  <c r="EF116" i="4" s="1"/>
  <c r="CL124" i="4"/>
  <c r="EF124" i="4" s="1"/>
  <c r="CL132" i="4"/>
  <c r="EF132" i="4" s="1"/>
  <c r="CL147" i="4"/>
  <c r="EF147" i="4" s="1"/>
  <c r="CH20" i="4"/>
  <c r="EB20" i="4" s="1"/>
  <c r="CH28" i="4"/>
  <c r="CH36" i="4"/>
  <c r="CH44" i="4"/>
  <c r="EB44" i="4" s="1"/>
  <c r="CH52" i="4"/>
  <c r="EB52" i="4" s="1"/>
  <c r="CH60" i="4"/>
  <c r="EB60" i="4" s="1"/>
  <c r="CH68" i="4"/>
  <c r="EB68" i="4" s="1"/>
  <c r="CH76" i="4"/>
  <c r="EB76" i="4" s="1"/>
  <c r="CH84" i="4"/>
  <c r="EB84" i="4" s="1"/>
  <c r="CH92" i="4"/>
  <c r="EB92" i="4" s="1"/>
  <c r="CH100" i="4"/>
  <c r="EB100" i="4" s="1"/>
  <c r="CH108" i="4"/>
  <c r="EB108" i="4" s="1"/>
  <c r="CH116" i="4"/>
  <c r="EB116" i="4" s="1"/>
  <c r="CH124" i="4"/>
  <c r="EB124" i="4" s="1"/>
  <c r="CH132" i="4"/>
  <c r="CH147" i="4"/>
  <c r="EB147" i="4" s="1"/>
  <c r="CD20" i="4"/>
  <c r="DX20" i="4" s="1"/>
  <c r="CD28" i="4"/>
  <c r="DX28" i="4" s="1"/>
  <c r="CD36" i="4"/>
  <c r="DX36" i="4" s="1"/>
  <c r="CD44" i="4"/>
  <c r="DX44" i="4" s="1"/>
  <c r="CD52" i="4"/>
  <c r="DX52" i="4" s="1"/>
  <c r="CD60" i="4"/>
  <c r="DX60" i="4" s="1"/>
  <c r="CD68" i="4"/>
  <c r="DX68" i="4" s="1"/>
  <c r="CD76" i="4"/>
  <c r="DX76" i="4" s="1"/>
  <c r="CD84" i="4"/>
  <c r="DX84" i="4" s="1"/>
  <c r="CD92" i="4"/>
  <c r="DX92" i="4" s="1"/>
  <c r="CD100" i="4"/>
  <c r="DX100" i="4" s="1"/>
  <c r="CD108" i="4"/>
  <c r="DX108" i="4" s="1"/>
  <c r="CD116" i="4"/>
  <c r="DX116" i="4" s="1"/>
  <c r="CD124" i="4"/>
  <c r="DX124" i="4" s="1"/>
  <c r="CD132" i="4"/>
  <c r="DX132" i="4" s="1"/>
  <c r="CD147" i="4"/>
  <c r="DX147" i="4" s="1"/>
  <c r="BZ20" i="4"/>
  <c r="DT20" i="4" s="1"/>
  <c r="BZ28" i="4"/>
  <c r="DT28" i="4" s="1"/>
  <c r="BZ36" i="4"/>
  <c r="DT36" i="4" s="1"/>
  <c r="BZ44" i="4"/>
  <c r="DT44" i="4" s="1"/>
  <c r="BZ52" i="4"/>
  <c r="DT52" i="4" s="1"/>
  <c r="BZ60" i="4"/>
  <c r="DT60" i="4" s="1"/>
  <c r="BZ68" i="4"/>
  <c r="DT68" i="4" s="1"/>
  <c r="BZ76" i="4"/>
  <c r="DT76" i="4" s="1"/>
  <c r="BZ84" i="4"/>
  <c r="DT84" i="4" s="1"/>
  <c r="BZ92" i="4"/>
  <c r="DT92" i="4" s="1"/>
  <c r="BZ100" i="4"/>
  <c r="DT100" i="4" s="1"/>
  <c r="BZ108" i="4"/>
  <c r="DT108" i="4" s="1"/>
  <c r="BZ116" i="4"/>
  <c r="DT116" i="4" s="1"/>
  <c r="BZ124" i="4"/>
  <c r="DT124" i="4" s="1"/>
  <c r="BZ132" i="4"/>
  <c r="DT132" i="4" s="1"/>
  <c r="BZ147" i="4"/>
  <c r="DT147" i="4" s="1"/>
  <c r="BV20" i="4"/>
  <c r="DP20" i="4" s="1"/>
  <c r="BV28" i="4"/>
  <c r="DP28" i="4" s="1"/>
  <c r="BV36" i="4"/>
  <c r="DP36" i="4" s="1"/>
  <c r="BV44" i="4"/>
  <c r="DP44" i="4" s="1"/>
  <c r="BV52" i="4"/>
  <c r="DP52" i="4" s="1"/>
  <c r="BV60" i="4"/>
  <c r="DP60" i="4" s="1"/>
  <c r="BV68" i="4"/>
  <c r="DP68" i="4" s="1"/>
  <c r="BV76" i="4"/>
  <c r="DP76" i="4" s="1"/>
  <c r="BV84" i="4"/>
  <c r="DP84" i="4" s="1"/>
  <c r="BV92" i="4"/>
  <c r="DP92" i="4" s="1"/>
  <c r="BV100" i="4"/>
  <c r="DP100" i="4" s="1"/>
  <c r="BV108" i="4"/>
  <c r="DP108" i="4" s="1"/>
  <c r="BV116" i="4"/>
  <c r="DP116" i="4" s="1"/>
  <c r="BV124" i="4"/>
  <c r="DP124" i="4" s="1"/>
  <c r="BV132" i="4"/>
  <c r="DP132" i="4" s="1"/>
  <c r="BV147" i="4"/>
  <c r="DP147" i="4" s="1"/>
  <c r="BZ210" i="4"/>
  <c r="DT210" i="4" s="1"/>
  <c r="CH209" i="4"/>
  <c r="EB209" i="4" s="1"/>
  <c r="CL208" i="4"/>
  <c r="EF208" i="4" s="1"/>
  <c r="BV208" i="4"/>
  <c r="DP208" i="4" s="1"/>
  <c r="BZ206" i="4"/>
  <c r="DT206" i="4" s="1"/>
  <c r="CD204" i="4"/>
  <c r="DX204" i="4" s="1"/>
  <c r="CH202" i="4"/>
  <c r="EB202" i="4" s="1"/>
  <c r="CL200" i="4"/>
  <c r="EF200" i="4" s="1"/>
  <c r="BV200" i="4"/>
  <c r="DP200" i="4" s="1"/>
  <c r="BZ198" i="4"/>
  <c r="DT198" i="4" s="1"/>
  <c r="CD196" i="4"/>
  <c r="DX196" i="4" s="1"/>
  <c r="CH194" i="4"/>
  <c r="EB194" i="4" s="1"/>
  <c r="CL192" i="4"/>
  <c r="EF192" i="4" s="1"/>
  <c r="BV192" i="4"/>
  <c r="DP192" i="4" s="1"/>
  <c r="BZ190" i="4"/>
  <c r="DT190" i="4" s="1"/>
  <c r="CD188" i="4"/>
  <c r="DX188" i="4" s="1"/>
  <c r="CH178" i="4"/>
  <c r="EB178" i="4" s="1"/>
  <c r="CL176" i="4"/>
  <c r="EF176" i="4" s="1"/>
  <c r="BV176" i="4"/>
  <c r="DP176" i="4" s="1"/>
  <c r="BZ174" i="4"/>
  <c r="DT174" i="4" s="1"/>
  <c r="CD172" i="4"/>
  <c r="DX172" i="4" s="1"/>
  <c r="CH170" i="4"/>
  <c r="EB170" i="4" s="1"/>
  <c r="CL168" i="4"/>
  <c r="EF168" i="4" s="1"/>
  <c r="BV168" i="4"/>
  <c r="DP168" i="4" s="1"/>
  <c r="BZ166" i="4"/>
  <c r="DT166" i="4" s="1"/>
  <c r="CD164" i="4"/>
  <c r="DX164" i="4" s="1"/>
  <c r="CH162" i="4"/>
  <c r="EB162" i="4" s="1"/>
  <c r="CL160" i="4"/>
  <c r="EF160" i="4" s="1"/>
  <c r="BV160" i="4"/>
  <c r="DP160" i="4" s="1"/>
  <c r="BZ158" i="4"/>
  <c r="DT158" i="4" s="1"/>
  <c r="CD156" i="4"/>
  <c r="DX156" i="4" s="1"/>
  <c r="CH154" i="4"/>
  <c r="EB154" i="4" s="1"/>
  <c r="CL152" i="4"/>
  <c r="EF152" i="4" s="1"/>
  <c r="BV152" i="4"/>
  <c r="DP152" i="4" s="1"/>
  <c r="BZ150" i="4"/>
  <c r="DT150" i="4" s="1"/>
  <c r="CD148" i="4"/>
  <c r="DX148" i="4" s="1"/>
  <c r="CD142" i="4"/>
  <c r="DX142" i="4" s="1"/>
  <c r="BZ137" i="4"/>
  <c r="DT137" i="4" s="1"/>
  <c r="BV131" i="4"/>
  <c r="DP131" i="4" s="1"/>
  <c r="CL123" i="4"/>
  <c r="EF123" i="4" s="1"/>
  <c r="CH117" i="4"/>
  <c r="EB117" i="4" s="1"/>
  <c r="CD111" i="4"/>
  <c r="DX111" i="4" s="1"/>
  <c r="BZ105" i="4"/>
  <c r="DT105" i="4" s="1"/>
  <c r="BV99" i="4"/>
  <c r="DP99" i="4" s="1"/>
  <c r="CL91" i="4"/>
  <c r="EF91" i="4" s="1"/>
  <c r="CH85" i="4"/>
  <c r="EB85" i="4" s="1"/>
  <c r="CD79" i="4"/>
  <c r="DX79" i="4" s="1"/>
  <c r="BZ73" i="4"/>
  <c r="DT73" i="4" s="1"/>
  <c r="BV67" i="4"/>
  <c r="DP67" i="4" s="1"/>
  <c r="CL59" i="4"/>
  <c r="EF59" i="4" s="1"/>
  <c r="CH53" i="4"/>
  <c r="EB53" i="4" s="1"/>
  <c r="CD47" i="4"/>
  <c r="DX47" i="4" s="1"/>
  <c r="BZ41" i="4"/>
  <c r="DT41" i="4" s="1"/>
  <c r="BV35" i="4"/>
  <c r="CL27" i="4"/>
  <c r="CH21" i="4"/>
  <c r="EB21" i="4" s="1"/>
  <c r="CD15" i="4"/>
  <c r="DX15" i="4" s="1"/>
  <c r="CK20" i="4"/>
  <c r="EE20" i="4" s="1"/>
  <c r="CK28" i="4"/>
  <c r="CK36" i="4"/>
  <c r="CK44" i="4"/>
  <c r="EE44" i="4" s="1"/>
  <c r="CK52" i="4"/>
  <c r="EE52" i="4" s="1"/>
  <c r="CK60" i="4"/>
  <c r="EE60" i="4" s="1"/>
  <c r="CK68" i="4"/>
  <c r="EE68" i="4" s="1"/>
  <c r="CK76" i="4"/>
  <c r="EE76" i="4" s="1"/>
  <c r="CK84" i="4"/>
  <c r="EE84" i="4" s="1"/>
  <c r="CK92" i="4"/>
  <c r="EE92" i="4" s="1"/>
  <c r="CK100" i="4"/>
  <c r="EE100" i="4" s="1"/>
  <c r="CK108" i="4"/>
  <c r="EE108" i="4" s="1"/>
  <c r="CK116" i="4"/>
  <c r="EE116" i="4" s="1"/>
  <c r="CK124" i="4"/>
  <c r="EE124" i="4" s="1"/>
  <c r="CK132" i="4"/>
  <c r="CK147" i="4"/>
  <c r="EE147" i="4" s="1"/>
  <c r="CK21" i="4"/>
  <c r="EE21" i="4" s="1"/>
  <c r="CK29" i="4"/>
  <c r="CK37" i="4"/>
  <c r="EE37" i="4" s="1"/>
  <c r="CK45" i="4"/>
  <c r="EE45" i="4" s="1"/>
  <c r="CK53" i="4"/>
  <c r="EE53" i="4" s="1"/>
  <c r="CK61" i="4"/>
  <c r="EE61" i="4" s="1"/>
  <c r="CK69" i="4"/>
  <c r="EE69" i="4" s="1"/>
  <c r="CK77" i="4"/>
  <c r="EE77" i="4" s="1"/>
  <c r="CK85" i="4"/>
  <c r="EE85" i="4" s="1"/>
  <c r="CK93" i="4"/>
  <c r="EE93" i="4" s="1"/>
  <c r="CK101" i="4"/>
  <c r="EE101" i="4" s="1"/>
  <c r="CK109" i="4"/>
  <c r="EE109" i="4" s="1"/>
  <c r="CK117" i="4"/>
  <c r="EE117" i="4" s="1"/>
  <c r="CK125" i="4"/>
  <c r="EE125" i="4" s="1"/>
  <c r="CK133" i="4"/>
  <c r="CK140" i="4"/>
  <c r="EE140" i="4" s="1"/>
  <c r="CG14" i="4"/>
  <c r="CG22" i="4"/>
  <c r="EA22" i="4" s="1"/>
  <c r="CG30" i="4"/>
  <c r="CG38" i="4"/>
  <c r="CG46" i="4"/>
  <c r="EA46" i="4" s="1"/>
  <c r="CG54" i="4"/>
  <c r="EA54" i="4" s="1"/>
  <c r="CG62" i="4"/>
  <c r="EA62" i="4" s="1"/>
  <c r="CG70" i="4"/>
  <c r="EA70" i="4" s="1"/>
  <c r="CG78" i="4"/>
  <c r="EA78" i="4" s="1"/>
  <c r="CG86" i="4"/>
  <c r="EA86" i="4" s="1"/>
  <c r="CG94" i="4"/>
  <c r="EA94" i="4" s="1"/>
  <c r="CG102" i="4"/>
  <c r="EA102" i="4" s="1"/>
  <c r="CG110" i="4"/>
  <c r="EA110" i="4" s="1"/>
  <c r="CG118" i="4"/>
  <c r="EA118" i="4" s="1"/>
  <c r="CG126" i="4"/>
  <c r="EA126" i="4" s="1"/>
  <c r="CG134" i="4"/>
  <c r="EA134" i="4" s="1"/>
  <c r="CG141" i="4"/>
  <c r="EA141" i="4" s="1"/>
  <c r="CG15" i="4"/>
  <c r="EA15" i="4" s="1"/>
  <c r="CG23" i="4"/>
  <c r="CG31" i="4"/>
  <c r="CG39" i="4"/>
  <c r="CG47" i="4"/>
  <c r="EA47" i="4" s="1"/>
  <c r="CG55" i="4"/>
  <c r="EA55" i="4" s="1"/>
  <c r="CG63" i="4"/>
  <c r="EA63" i="4" s="1"/>
  <c r="CG71" i="4"/>
  <c r="EA71" i="4" s="1"/>
  <c r="CG79" i="4"/>
  <c r="EA79" i="4" s="1"/>
  <c r="CG87" i="4"/>
  <c r="EA87" i="4" s="1"/>
  <c r="CG95" i="4"/>
  <c r="EA95" i="4" s="1"/>
  <c r="CG103" i="4"/>
  <c r="EA103" i="4" s="1"/>
  <c r="CG111" i="4"/>
  <c r="EA111" i="4" s="1"/>
  <c r="CG119" i="4"/>
  <c r="EA119" i="4" s="1"/>
  <c r="CG127" i="4"/>
  <c r="EA127" i="4" s="1"/>
  <c r="CG135" i="4"/>
  <c r="CG142" i="4"/>
  <c r="EA142" i="4" s="1"/>
  <c r="CC16" i="4"/>
  <c r="DW16" i="4" s="1"/>
  <c r="CC24" i="4"/>
  <c r="CC32" i="4"/>
  <c r="DW32" i="4" s="1"/>
  <c r="CC40" i="4"/>
  <c r="CC48" i="4"/>
  <c r="DW48" i="4" s="1"/>
  <c r="CC56" i="4"/>
  <c r="DW56" i="4" s="1"/>
  <c r="CC64" i="4"/>
  <c r="DW64" i="4" s="1"/>
  <c r="CC72" i="4"/>
  <c r="DW72" i="4" s="1"/>
  <c r="CC80" i="4"/>
  <c r="DW80" i="4" s="1"/>
  <c r="CC88" i="4"/>
  <c r="DW88" i="4" s="1"/>
  <c r="CC96" i="4"/>
  <c r="DW96" i="4" s="1"/>
  <c r="CC104" i="4"/>
  <c r="DW104" i="4" s="1"/>
  <c r="CC112" i="4"/>
  <c r="DW112" i="4" s="1"/>
  <c r="CC120" i="4"/>
  <c r="DW120" i="4" s="1"/>
  <c r="CC128" i="4"/>
  <c r="DW128" i="4" s="1"/>
  <c r="CC136" i="4"/>
  <c r="CC143" i="4"/>
  <c r="DW143" i="4" s="1"/>
  <c r="CC17" i="4"/>
  <c r="DW17" i="4" s="1"/>
  <c r="CC25" i="4"/>
  <c r="CC33" i="4"/>
  <c r="CC41" i="4"/>
  <c r="CC49" i="4"/>
  <c r="DW49" i="4" s="1"/>
  <c r="CC57" i="4"/>
  <c r="DW57" i="4" s="1"/>
  <c r="CC65" i="4"/>
  <c r="DW65" i="4" s="1"/>
  <c r="CC73" i="4"/>
  <c r="DW73" i="4" s="1"/>
  <c r="CC81" i="4"/>
  <c r="DW81" i="4" s="1"/>
  <c r="CC89" i="4"/>
  <c r="DW89" i="4" s="1"/>
  <c r="CC97" i="4"/>
  <c r="DW97" i="4" s="1"/>
  <c r="CC105" i="4"/>
  <c r="DW105" i="4" s="1"/>
  <c r="CC113" i="4"/>
  <c r="DW113" i="4" s="1"/>
  <c r="CC121" i="4"/>
  <c r="DW121" i="4" s="1"/>
  <c r="CC129" i="4"/>
  <c r="DW129" i="4" s="1"/>
  <c r="CC137" i="4"/>
  <c r="DW137" i="4" s="1"/>
  <c r="CC144" i="4"/>
  <c r="DW144" i="4" s="1"/>
  <c r="BY16" i="4"/>
  <c r="DS16" i="4" s="1"/>
  <c r="BY24" i="4"/>
  <c r="BY32" i="4"/>
  <c r="DS32" i="4" s="1"/>
  <c r="BY40" i="4"/>
  <c r="BY48" i="4"/>
  <c r="DS48" i="4" s="1"/>
  <c r="BY56" i="4"/>
  <c r="DS56" i="4" s="1"/>
  <c r="BY64" i="4"/>
  <c r="DS64" i="4" s="1"/>
  <c r="BY72" i="4"/>
  <c r="DS72" i="4" s="1"/>
  <c r="BY80" i="4"/>
  <c r="DS80" i="4" s="1"/>
  <c r="BY88" i="4"/>
  <c r="DS88" i="4" s="1"/>
  <c r="BY96" i="4"/>
  <c r="DS96" i="4" s="1"/>
  <c r="BY104" i="4"/>
  <c r="DS104" i="4" s="1"/>
  <c r="BY112" i="4"/>
  <c r="DS112" i="4" s="1"/>
  <c r="BY120" i="4"/>
  <c r="DS120" i="4" s="1"/>
  <c r="BY128" i="4"/>
  <c r="DS128" i="4" s="1"/>
  <c r="BY136" i="4"/>
  <c r="BY143" i="4"/>
  <c r="DS143" i="4" s="1"/>
  <c r="BY17" i="4"/>
  <c r="DS17" i="4" s="1"/>
  <c r="BY25" i="4"/>
  <c r="DS25" i="4" s="1"/>
  <c r="BY33" i="4"/>
  <c r="DS33" i="4" s="1"/>
  <c r="BY41" i="4"/>
  <c r="DS41" i="4" s="1"/>
  <c r="BY49" i="4"/>
  <c r="DS49" i="4" s="1"/>
  <c r="BY57" i="4"/>
  <c r="DS57" i="4" s="1"/>
  <c r="BY65" i="4"/>
  <c r="DS65" i="4" s="1"/>
  <c r="BY73" i="4"/>
  <c r="DS73" i="4" s="1"/>
  <c r="BY81" i="4"/>
  <c r="DS81" i="4" s="1"/>
  <c r="BY89" i="4"/>
  <c r="DS89" i="4" s="1"/>
  <c r="BY97" i="4"/>
  <c r="DS97" i="4" s="1"/>
  <c r="BY105" i="4"/>
  <c r="DS105" i="4" s="1"/>
  <c r="BY113" i="4"/>
  <c r="DS113" i="4" s="1"/>
  <c r="BY121" i="4"/>
  <c r="DS121" i="4" s="1"/>
  <c r="BY129" i="4"/>
  <c r="DS129" i="4" s="1"/>
  <c r="BY137" i="4"/>
  <c r="DS137" i="4" s="1"/>
  <c r="BY144" i="4"/>
  <c r="DS144" i="4" s="1"/>
  <c r="CG210" i="4"/>
  <c r="EA210" i="4" s="1"/>
  <c r="CG209" i="4"/>
  <c r="EA209" i="4" s="1"/>
  <c r="CG208" i="4"/>
  <c r="EA208" i="4" s="1"/>
  <c r="CG206" i="4"/>
  <c r="EA206" i="4" s="1"/>
  <c r="CG204" i="4"/>
  <c r="EA204" i="4" s="1"/>
  <c r="CG202" i="4"/>
  <c r="EA202" i="4" s="1"/>
  <c r="CG200" i="4"/>
  <c r="EA200" i="4" s="1"/>
  <c r="CG198" i="4"/>
  <c r="EA198" i="4" s="1"/>
  <c r="CG196" i="4"/>
  <c r="EA196" i="4" s="1"/>
  <c r="CG194" i="4"/>
  <c r="EA194" i="4" s="1"/>
  <c r="CG192" i="4"/>
  <c r="EA192" i="4" s="1"/>
  <c r="CG190" i="4"/>
  <c r="EA190" i="4" s="1"/>
  <c r="CG188" i="4"/>
  <c r="EA188" i="4" s="1"/>
  <c r="CG178" i="4"/>
  <c r="EA178" i="4" s="1"/>
  <c r="CG176" i="4"/>
  <c r="EA176" i="4" s="1"/>
  <c r="CG174" i="4"/>
  <c r="EA174" i="4" s="1"/>
  <c r="CG172" i="4"/>
  <c r="EA172" i="4" s="1"/>
  <c r="CG170" i="4"/>
  <c r="EA170" i="4" s="1"/>
  <c r="CG168" i="4"/>
  <c r="EA168" i="4" s="1"/>
  <c r="CG166" i="4"/>
  <c r="EA166" i="4" s="1"/>
  <c r="CG164" i="4"/>
  <c r="EA164" i="4" s="1"/>
  <c r="CG162" i="4"/>
  <c r="EA162" i="4" s="1"/>
  <c r="CG160" i="4"/>
  <c r="EA160" i="4" s="1"/>
  <c r="CG158" i="4"/>
  <c r="EA158" i="4" s="1"/>
  <c r="CG156" i="4"/>
  <c r="EA156" i="4" s="1"/>
  <c r="CG154" i="4"/>
  <c r="EA154" i="4" s="1"/>
  <c r="CG152" i="4"/>
  <c r="EA152" i="4" s="1"/>
  <c r="CG150" i="4"/>
  <c r="EA150" i="4" s="1"/>
  <c r="CG148" i="4"/>
  <c r="EA148" i="4" s="1"/>
  <c r="BZ142" i="4"/>
  <c r="DT142" i="4" s="1"/>
  <c r="BV137" i="4"/>
  <c r="CL129" i="4"/>
  <c r="EF129" i="4" s="1"/>
  <c r="CH123" i="4"/>
  <c r="EB123" i="4" s="1"/>
  <c r="CD117" i="4"/>
  <c r="DX117" i="4" s="1"/>
  <c r="BZ111" i="4"/>
  <c r="DT111" i="4" s="1"/>
  <c r="BV105" i="4"/>
  <c r="DP105" i="4" s="1"/>
  <c r="CL97" i="4"/>
  <c r="EF97" i="4" s="1"/>
  <c r="CH91" i="4"/>
  <c r="EB91" i="4" s="1"/>
  <c r="CD85" i="4"/>
  <c r="DX85" i="4" s="1"/>
  <c r="BZ79" i="4"/>
  <c r="DT79" i="4" s="1"/>
  <c r="BV73" i="4"/>
  <c r="DP73" i="4" s="1"/>
  <c r="CL65" i="4"/>
  <c r="EF65" i="4" s="1"/>
  <c r="CH59" i="4"/>
  <c r="EB59" i="4" s="1"/>
  <c r="CD53" i="4"/>
  <c r="DX53" i="4" s="1"/>
  <c r="BZ47" i="4"/>
  <c r="DT47" i="4" s="1"/>
  <c r="BV41" i="4"/>
  <c r="DP41" i="4" s="1"/>
  <c r="CL33" i="4"/>
  <c r="CH27" i="4"/>
  <c r="CD21" i="4"/>
  <c r="DX21" i="4" s="1"/>
  <c r="BZ15" i="4"/>
  <c r="DT15" i="4" s="1"/>
  <c r="DH18" i="4"/>
  <c r="DH26" i="4"/>
  <c r="DH34" i="4"/>
  <c r="DH50" i="4"/>
  <c r="DH58" i="4"/>
  <c r="DH66" i="4"/>
  <c r="DH74" i="4"/>
  <c r="DD14" i="4"/>
  <c r="DD22" i="4"/>
  <c r="DD46" i="4"/>
  <c r="DD54" i="4"/>
  <c r="DD62" i="4"/>
  <c r="DD70" i="4"/>
  <c r="DD78" i="4"/>
  <c r="CZ18" i="4"/>
  <c r="CZ50" i="4"/>
  <c r="CZ58" i="4"/>
  <c r="CZ66" i="4"/>
  <c r="CZ74" i="4"/>
  <c r="CV14" i="4"/>
  <c r="CV22" i="4"/>
  <c r="CV30" i="4"/>
  <c r="CV38" i="4"/>
  <c r="CV46" i="4"/>
  <c r="CV54" i="4"/>
  <c r="CV62" i="4"/>
  <c r="CV70" i="4"/>
  <c r="CV78" i="4"/>
  <c r="DB211" i="4"/>
  <c r="DD210" i="4"/>
  <c r="CV209" i="4"/>
  <c r="CZ208" i="4"/>
  <c r="DD206" i="4"/>
  <c r="DF205" i="4"/>
  <c r="DH204" i="4"/>
  <c r="DJ203" i="4"/>
  <c r="CT203" i="4"/>
  <c r="CV202" i="4"/>
  <c r="CX201" i="4"/>
  <c r="CZ200" i="4"/>
  <c r="DB199" i="4"/>
  <c r="DD198" i="4"/>
  <c r="DF197" i="4"/>
  <c r="DH196" i="4"/>
  <c r="DJ195" i="4"/>
  <c r="CT195" i="4"/>
  <c r="CV194" i="4"/>
  <c r="CX193" i="4"/>
  <c r="CZ192" i="4"/>
  <c r="DB191" i="4"/>
  <c r="DD190" i="4"/>
  <c r="DF189" i="4"/>
  <c r="DH188" i="4"/>
  <c r="DJ179" i="4"/>
  <c r="CT179" i="4"/>
  <c r="CV178" i="4"/>
  <c r="CX177" i="4"/>
  <c r="CZ176" i="4"/>
  <c r="DB175" i="4"/>
  <c r="DD174" i="4"/>
  <c r="DF173" i="4"/>
  <c r="DH172" i="4"/>
  <c r="DJ171" i="4"/>
  <c r="CT171" i="4"/>
  <c r="CV170" i="4"/>
  <c r="CX169" i="4"/>
  <c r="CZ168" i="4"/>
  <c r="DB167" i="4"/>
  <c r="DD166" i="4"/>
  <c r="DF165" i="4"/>
  <c r="DH164" i="4"/>
  <c r="DJ163" i="4"/>
  <c r="CT163" i="4"/>
  <c r="CV162" i="4"/>
  <c r="CX161" i="4"/>
  <c r="CZ160" i="4"/>
  <c r="DB159" i="4"/>
  <c r="DD158" i="4"/>
  <c r="DF157" i="4"/>
  <c r="DH156" i="4"/>
  <c r="DJ155" i="4"/>
  <c r="CT155" i="4"/>
  <c r="CV154" i="4"/>
  <c r="CX153" i="4"/>
  <c r="CZ152" i="4"/>
  <c r="DB151" i="4"/>
  <c r="DD150" i="4"/>
  <c r="DF149" i="4"/>
  <c r="DH148" i="4"/>
  <c r="DJ147" i="4"/>
  <c r="CT147" i="4"/>
  <c r="CV146" i="4"/>
  <c r="CX145" i="4"/>
  <c r="CZ144" i="4"/>
  <c r="DB143" i="4"/>
  <c r="DD142" i="4"/>
  <c r="DF141" i="4"/>
  <c r="DH140" i="4"/>
  <c r="CV139" i="4"/>
  <c r="CZ137" i="4"/>
  <c r="DJ132" i="4"/>
  <c r="CT132" i="4"/>
  <c r="CV131" i="4"/>
  <c r="CX130" i="4"/>
  <c r="CZ129" i="4"/>
  <c r="DB128" i="4"/>
  <c r="DD127" i="4"/>
  <c r="DF126" i="4"/>
  <c r="DH125" i="4"/>
  <c r="DJ124" i="4"/>
  <c r="CT124" i="4"/>
  <c r="CV123" i="4"/>
  <c r="CX122" i="4"/>
  <c r="CZ121" i="4"/>
  <c r="DB120" i="4"/>
  <c r="DD119" i="4"/>
  <c r="DF118" i="4"/>
  <c r="DH117" i="4"/>
  <c r="DJ116" i="4"/>
  <c r="CT116" i="4"/>
  <c r="CV115" i="4"/>
  <c r="CX114" i="4"/>
  <c r="CZ113" i="4"/>
  <c r="DB112" i="4"/>
  <c r="DD111" i="4"/>
  <c r="DF110" i="4"/>
  <c r="DH109" i="4"/>
  <c r="DJ108" i="4"/>
  <c r="CT108" i="4"/>
  <c r="CV107" i="4"/>
  <c r="CX106" i="4"/>
  <c r="CZ105" i="4"/>
  <c r="DB104" i="4"/>
  <c r="DD103" i="4"/>
  <c r="DF102" i="4"/>
  <c r="DH101" i="4"/>
  <c r="DJ100" i="4"/>
  <c r="CT100" i="4"/>
  <c r="CV99" i="4"/>
  <c r="CX98" i="4"/>
  <c r="CZ97" i="4"/>
  <c r="DB96" i="4"/>
  <c r="DD95" i="4"/>
  <c r="DF94" i="4"/>
  <c r="DH93" i="4"/>
  <c r="DJ92" i="4"/>
  <c r="CT92" i="4"/>
  <c r="CV91" i="4"/>
  <c r="CX90" i="4"/>
  <c r="CZ89" i="4"/>
  <c r="DB88" i="4"/>
  <c r="DD87" i="4"/>
  <c r="DF86" i="4"/>
  <c r="DH85" i="4"/>
  <c r="DJ84" i="4"/>
  <c r="CT84" i="4"/>
  <c r="CV83" i="4"/>
  <c r="CX82" i="4"/>
  <c r="CZ81" i="4"/>
  <c r="CX78" i="4"/>
  <c r="DF74" i="4"/>
  <c r="CV71" i="4"/>
  <c r="DD67" i="4"/>
  <c r="CT64" i="4"/>
  <c r="DB60" i="4"/>
  <c r="DJ56" i="4"/>
  <c r="CZ53" i="4"/>
  <c r="DH49" i="4"/>
  <c r="CX46" i="4"/>
  <c r="CV39" i="4"/>
  <c r="CT32" i="4"/>
  <c r="DJ24" i="4"/>
  <c r="CZ21" i="4"/>
  <c r="DH17" i="4"/>
  <c r="DG20" i="4"/>
  <c r="DG44" i="4"/>
  <c r="DG52" i="4"/>
  <c r="DG60" i="4"/>
  <c r="DG68" i="4"/>
  <c r="DG76" i="4"/>
  <c r="DG17" i="4"/>
  <c r="DG25" i="4"/>
  <c r="DG33" i="4"/>
  <c r="DG49" i="4"/>
  <c r="DG57" i="4"/>
  <c r="DG65" i="4"/>
  <c r="DG73" i="4"/>
  <c r="DC46" i="4"/>
  <c r="DC54" i="4"/>
  <c r="DC62" i="4"/>
  <c r="DC70" i="4"/>
  <c r="DC78" i="4"/>
  <c r="DC43" i="4"/>
  <c r="DC51" i="4"/>
  <c r="DC59" i="4"/>
  <c r="DC67" i="4"/>
  <c r="DC75" i="4"/>
  <c r="CY16" i="4"/>
  <c r="CY24" i="4"/>
  <c r="CY32" i="4"/>
  <c r="CY40" i="4"/>
  <c r="CY48" i="4"/>
  <c r="CY56" i="4"/>
  <c r="CY64" i="4"/>
  <c r="CY72" i="4"/>
  <c r="CY80" i="4"/>
  <c r="CY21" i="4"/>
  <c r="CY29" i="4"/>
  <c r="CY37" i="4"/>
  <c r="CY45" i="4"/>
  <c r="CY53" i="4"/>
  <c r="CY61" i="4"/>
  <c r="CY69" i="4"/>
  <c r="CY77" i="4"/>
  <c r="CU18" i="4"/>
  <c r="CU26" i="4"/>
  <c r="CU34" i="4"/>
  <c r="CU42" i="4"/>
  <c r="CU50" i="4"/>
  <c r="CU58" i="4"/>
  <c r="CU66" i="4"/>
  <c r="CU74" i="4"/>
  <c r="CU15" i="4"/>
  <c r="CU23" i="4"/>
  <c r="CU31" i="4"/>
  <c r="CU39" i="4"/>
  <c r="CU47" i="4"/>
  <c r="CU55" i="4"/>
  <c r="CU63" i="4"/>
  <c r="CU71" i="4"/>
  <c r="CU79" i="4"/>
  <c r="CU210" i="4"/>
  <c r="CU209" i="4"/>
  <c r="CU208" i="4"/>
  <c r="CU206" i="4"/>
  <c r="CU204" i="4"/>
  <c r="CU202" i="4"/>
  <c r="CU200" i="4"/>
  <c r="CU198" i="4"/>
  <c r="CU196" i="4"/>
  <c r="CU194" i="4"/>
  <c r="CU192" i="4"/>
  <c r="CU190" i="4"/>
  <c r="CU188" i="4"/>
  <c r="CU178" i="4"/>
  <c r="CU176" i="4"/>
  <c r="CU174" i="4"/>
  <c r="CU172" i="4"/>
  <c r="CU170" i="4"/>
  <c r="CU168" i="4"/>
  <c r="CU166" i="4"/>
  <c r="CU164" i="4"/>
  <c r="CU162" i="4"/>
  <c r="CU160" i="4"/>
  <c r="CU158" i="4"/>
  <c r="CU156" i="4"/>
  <c r="CU154" i="4"/>
  <c r="CU152" i="4"/>
  <c r="CU150" i="4"/>
  <c r="CU148" i="4"/>
  <c r="CU146" i="4"/>
  <c r="CU144" i="4"/>
  <c r="CU142" i="4"/>
  <c r="CU140" i="4"/>
  <c r="CU139" i="4"/>
  <c r="CU137" i="4"/>
  <c r="CU135" i="4"/>
  <c r="CU133" i="4"/>
  <c r="CU131" i="4"/>
  <c r="CU129" i="4"/>
  <c r="CU127" i="4"/>
  <c r="CU125" i="4"/>
  <c r="CU123" i="4"/>
  <c r="CU121" i="4"/>
  <c r="CU119" i="4"/>
  <c r="CU117" i="4"/>
  <c r="CU115" i="4"/>
  <c r="CU113" i="4"/>
  <c r="CU111" i="4"/>
  <c r="CU109" i="4"/>
  <c r="CU107" i="4"/>
  <c r="CU105" i="4"/>
  <c r="CU103" i="4"/>
  <c r="CU101" i="4"/>
  <c r="CU99" i="4"/>
  <c r="CU97" i="4"/>
  <c r="CU95" i="4"/>
  <c r="CU93" i="4"/>
  <c r="CU91" i="4"/>
  <c r="CU89" i="4"/>
  <c r="CU87" i="4"/>
  <c r="CU85" i="4"/>
  <c r="CU83" i="4"/>
  <c r="CU81" i="4"/>
  <c r="CT78" i="4"/>
  <c r="DB74" i="4"/>
  <c r="DJ70" i="4"/>
  <c r="CZ67" i="4"/>
  <c r="DH63" i="4"/>
  <c r="CX60" i="4"/>
  <c r="DF56" i="4"/>
  <c r="CV53" i="4"/>
  <c r="DD49" i="4"/>
  <c r="CT46" i="4"/>
  <c r="DJ38" i="4"/>
  <c r="CX28" i="4"/>
  <c r="CV21" i="4"/>
  <c r="DJ15" i="4"/>
  <c r="DJ23" i="4"/>
  <c r="DJ47" i="4"/>
  <c r="DJ55" i="4"/>
  <c r="DJ63" i="4"/>
  <c r="DJ71" i="4"/>
  <c r="DJ79" i="4"/>
  <c r="DF29" i="4"/>
  <c r="DF45" i="4"/>
  <c r="DF53" i="4"/>
  <c r="DF61" i="4"/>
  <c r="DF69" i="4"/>
  <c r="DF77" i="4"/>
  <c r="DB27" i="4"/>
  <c r="DB43" i="4"/>
  <c r="DB51" i="4"/>
  <c r="DB59" i="4"/>
  <c r="DB67" i="4"/>
  <c r="DB75" i="4"/>
  <c r="CX49" i="4"/>
  <c r="CX57" i="4"/>
  <c r="CX65" i="4"/>
  <c r="CX73" i="4"/>
  <c r="CT15" i="4"/>
  <c r="CT23" i="4"/>
  <c r="CT31" i="4"/>
  <c r="CT39" i="4"/>
  <c r="CT47" i="4"/>
  <c r="CT55" i="4"/>
  <c r="CT63" i="4"/>
  <c r="CT71" i="4"/>
  <c r="CT79" i="4"/>
  <c r="CV211" i="4"/>
  <c r="CX210" i="4"/>
  <c r="DF209" i="4"/>
  <c r="DJ208" i="4"/>
  <c r="CT208" i="4"/>
  <c r="CV207" i="4"/>
  <c r="CX206" i="4"/>
  <c r="CZ205" i="4"/>
  <c r="DB204" i="4"/>
  <c r="DD203" i="4"/>
  <c r="DF202" i="4"/>
  <c r="DH201" i="4"/>
  <c r="DJ200" i="4"/>
  <c r="CT200" i="4"/>
  <c r="CV199" i="4"/>
  <c r="CX198" i="4"/>
  <c r="CZ197" i="4"/>
  <c r="DB196" i="4"/>
  <c r="DD195" i="4"/>
  <c r="DF194" i="4"/>
  <c r="DH193" i="4"/>
  <c r="DJ192" i="4"/>
  <c r="CT192" i="4"/>
  <c r="CV191" i="4"/>
  <c r="CX190" i="4"/>
  <c r="CZ189" i="4"/>
  <c r="DB188" i="4"/>
  <c r="DD179" i="4"/>
  <c r="DF178" i="4"/>
  <c r="DH177" i="4"/>
  <c r="DJ176" i="4"/>
  <c r="CT176" i="4"/>
  <c r="CV175" i="4"/>
  <c r="CX174" i="4"/>
  <c r="CZ173" i="4"/>
  <c r="DB172" i="4"/>
  <c r="DD171" i="4"/>
  <c r="DF170" i="4"/>
  <c r="DH169" i="4"/>
  <c r="DJ168" i="4"/>
  <c r="CT168" i="4"/>
  <c r="CV167" i="4"/>
  <c r="CX166" i="4"/>
  <c r="CZ165" i="4"/>
  <c r="DB164" i="4"/>
  <c r="DD163" i="4"/>
  <c r="DF162" i="4"/>
  <c r="DH161" i="4"/>
  <c r="DJ160" i="4"/>
  <c r="CT160" i="4"/>
  <c r="CV159" i="4"/>
  <c r="CX158" i="4"/>
  <c r="CZ157" i="4"/>
  <c r="DB156" i="4"/>
  <c r="DD155" i="4"/>
  <c r="DF154" i="4"/>
  <c r="DH153" i="4"/>
  <c r="DJ152" i="4"/>
  <c r="CT152" i="4"/>
  <c r="CV151" i="4"/>
  <c r="CX150" i="4"/>
  <c r="CZ149" i="4"/>
  <c r="DB148" i="4"/>
  <c r="DD147" i="4"/>
  <c r="DF146" i="4"/>
  <c r="DH145" i="4"/>
  <c r="DJ144" i="4"/>
  <c r="CT144" i="4"/>
  <c r="CV143" i="4"/>
  <c r="CX142" i="4"/>
  <c r="CZ141" i="4"/>
  <c r="DB140" i="4"/>
  <c r="DJ137" i="4"/>
  <c r="CV136" i="4"/>
  <c r="CZ134" i="4"/>
  <c r="DF131" i="4"/>
  <c r="DH130" i="4"/>
  <c r="DJ129" i="4"/>
  <c r="CT129" i="4"/>
  <c r="CV128" i="4"/>
  <c r="CX127" i="4"/>
  <c r="CZ126" i="4"/>
  <c r="DB125" i="4"/>
  <c r="DD124" i="4"/>
  <c r="DF123" i="4"/>
  <c r="DH122" i="4"/>
  <c r="DJ121" i="4"/>
  <c r="CT121" i="4"/>
  <c r="CV120" i="4"/>
  <c r="CX119" i="4"/>
  <c r="CZ118" i="4"/>
  <c r="DB117" i="4"/>
  <c r="DD116" i="4"/>
  <c r="DF115" i="4"/>
  <c r="DH114" i="4"/>
  <c r="DJ113" i="4"/>
  <c r="CT113" i="4"/>
  <c r="CV112" i="4"/>
  <c r="CX111" i="4"/>
  <c r="CZ110" i="4"/>
  <c r="DB109" i="4"/>
  <c r="DD108" i="4"/>
  <c r="DF107" i="4"/>
  <c r="DH106" i="4"/>
  <c r="DJ105" i="4"/>
  <c r="CT105" i="4"/>
  <c r="CV104" i="4"/>
  <c r="CX103" i="4"/>
  <c r="CZ102" i="4"/>
  <c r="DB101" i="4"/>
  <c r="DD100" i="4"/>
  <c r="DF99" i="4"/>
  <c r="DH98" i="4"/>
  <c r="DJ97" i="4"/>
  <c r="CT97" i="4"/>
  <c r="CV96" i="4"/>
  <c r="CX95" i="4"/>
  <c r="CZ94" i="4"/>
  <c r="DB93" i="4"/>
  <c r="DD92" i="4"/>
  <c r="DF91" i="4"/>
  <c r="DH90" i="4"/>
  <c r="DJ89" i="4"/>
  <c r="CT89" i="4"/>
  <c r="CV88" i="4"/>
  <c r="CX87" i="4"/>
  <c r="CZ86" i="4"/>
  <c r="DB85" i="4"/>
  <c r="DD84" i="4"/>
  <c r="DF83" i="4"/>
  <c r="DH82" i="4"/>
  <c r="DJ81" i="4"/>
  <c r="CT81" i="4"/>
  <c r="DH77" i="4"/>
  <c r="CX74" i="4"/>
  <c r="DF70" i="4"/>
  <c r="CV67" i="4"/>
  <c r="DD63" i="4"/>
  <c r="CT60" i="4"/>
  <c r="DB56" i="4"/>
  <c r="DJ52" i="4"/>
  <c r="CZ49" i="4"/>
  <c r="DH45" i="4"/>
  <c r="CV35" i="4"/>
  <c r="CT28" i="4"/>
  <c r="DJ20" i="4"/>
  <c r="CZ17" i="4"/>
  <c r="DF30" i="4"/>
  <c r="DB16" i="4"/>
  <c r="CX83" i="4"/>
  <c r="DD79" i="4"/>
  <c r="DJ68" i="4"/>
  <c r="CX58" i="4"/>
  <c r="DD47" i="4"/>
  <c r="DD15" i="4"/>
  <c r="CV43" i="4"/>
  <c r="DH21" i="4"/>
  <c r="DE175" i="4"/>
  <c r="DE211" i="4"/>
  <c r="DE107" i="4"/>
  <c r="DE194" i="4"/>
  <c r="DE158" i="4"/>
  <c r="DA45" i="4"/>
  <c r="DA77" i="4"/>
  <c r="DA42" i="4"/>
  <c r="DA74" i="4"/>
  <c r="DA106" i="4"/>
  <c r="DA122" i="4"/>
  <c r="DA138" i="4"/>
  <c r="DA153" i="4"/>
  <c r="DA169" i="4"/>
  <c r="DA193" i="4"/>
  <c r="DA113" i="4"/>
  <c r="DA85" i="4"/>
  <c r="DA103" i="4"/>
  <c r="DA188" i="4"/>
  <c r="DA158" i="4"/>
  <c r="DA129" i="4"/>
  <c r="DA200" i="4"/>
  <c r="DA178" i="4"/>
  <c r="CW23" i="4"/>
  <c r="CW39" i="4"/>
  <c r="CW53" i="4"/>
  <c r="CW63" i="4"/>
  <c r="CW73" i="4"/>
  <c r="CW18" i="4"/>
  <c r="CW28" i="4"/>
  <c r="CW38" i="4"/>
  <c r="CW50" i="4"/>
  <c r="CW60" i="4"/>
  <c r="CW70" i="4"/>
  <c r="CW82" i="4"/>
  <c r="CW92" i="4"/>
  <c r="CW102" i="4"/>
  <c r="CW114" i="4"/>
  <c r="CW124" i="4"/>
  <c r="CW134" i="4"/>
  <c r="CW143" i="4"/>
  <c r="CW151" i="4"/>
  <c r="CW159" i="4"/>
  <c r="CW167" i="4"/>
  <c r="CW175" i="4"/>
  <c r="CW191" i="4"/>
  <c r="CW199" i="4"/>
  <c r="CW207" i="4"/>
  <c r="CW211" i="4"/>
  <c r="CW107" i="4"/>
  <c r="CW93" i="4"/>
  <c r="CW125" i="4"/>
  <c r="CW111" i="4"/>
  <c r="CW89" i="4"/>
  <c r="CW166" i="4"/>
  <c r="CW206" i="4"/>
  <c r="CW144" i="4"/>
  <c r="CW176" i="4"/>
  <c r="CW131" i="4"/>
  <c r="CW162" i="4"/>
  <c r="CW202" i="4"/>
  <c r="CW140" i="4"/>
  <c r="CW172" i="4"/>
  <c r="CS21" i="4"/>
  <c r="CS29" i="4"/>
  <c r="CS37" i="4"/>
  <c r="CS45" i="4"/>
  <c r="CS53" i="4"/>
  <c r="CS61" i="4"/>
  <c r="CS69" i="4"/>
  <c r="CS77" i="4"/>
  <c r="CS16" i="4"/>
  <c r="CS24" i="4"/>
  <c r="CS32" i="4"/>
  <c r="CS40" i="4"/>
  <c r="CS48" i="4"/>
  <c r="CS56" i="4"/>
  <c r="CS64" i="4"/>
  <c r="CS72" i="4"/>
  <c r="CS80" i="4"/>
  <c r="CS88" i="4"/>
  <c r="CS96" i="4"/>
  <c r="CS104" i="4"/>
  <c r="CS112" i="4"/>
  <c r="CS120" i="4"/>
  <c r="CS128" i="4"/>
  <c r="CS136" i="4"/>
  <c r="CS143" i="4"/>
  <c r="CS151" i="4"/>
  <c r="CS159" i="4"/>
  <c r="CS167" i="4"/>
  <c r="CS175" i="4"/>
  <c r="CS191" i="4"/>
  <c r="CS199" i="4"/>
  <c r="CS207" i="4"/>
  <c r="CS211" i="4"/>
  <c r="CS109" i="4"/>
  <c r="CS95" i="4"/>
  <c r="CS127" i="4"/>
  <c r="CS113" i="4"/>
  <c r="CS99" i="4"/>
  <c r="CS137" i="4"/>
  <c r="CS168" i="4"/>
  <c r="CS208" i="4"/>
  <c r="CS146" i="4"/>
  <c r="CS178" i="4"/>
  <c r="CS133" i="4"/>
  <c r="CS164" i="4"/>
  <c r="CS204" i="4"/>
  <c r="CS150" i="4"/>
  <c r="CS190" i="4"/>
  <c r="CL14" i="4"/>
  <c r="CL22" i="4"/>
  <c r="EF22" i="4" s="1"/>
  <c r="CL30" i="4"/>
  <c r="CL38" i="4"/>
  <c r="EF38" i="4" s="1"/>
  <c r="CL46" i="4"/>
  <c r="EF46" i="4" s="1"/>
  <c r="CL54" i="4"/>
  <c r="EF54" i="4" s="1"/>
  <c r="CL62" i="4"/>
  <c r="EF62" i="4" s="1"/>
  <c r="CL70" i="4"/>
  <c r="EF70" i="4" s="1"/>
  <c r="CL78" i="4"/>
  <c r="EF78" i="4" s="1"/>
  <c r="CL86" i="4"/>
  <c r="EF86" i="4" s="1"/>
  <c r="CL94" i="4"/>
  <c r="EF94" i="4" s="1"/>
  <c r="CL102" i="4"/>
  <c r="EF102" i="4" s="1"/>
  <c r="CL110" i="4"/>
  <c r="EF110" i="4" s="1"/>
  <c r="CL118" i="4"/>
  <c r="EF118" i="4" s="1"/>
  <c r="CL126" i="4"/>
  <c r="EF126" i="4" s="1"/>
  <c r="CL134" i="4"/>
  <c r="EF134" i="4" s="1"/>
  <c r="CL141" i="4"/>
  <c r="EF141" i="4" s="1"/>
  <c r="CH14" i="4"/>
  <c r="CH22" i="4"/>
  <c r="CH30" i="4"/>
  <c r="CH38" i="4"/>
  <c r="CH46" i="4"/>
  <c r="EB46" i="4" s="1"/>
  <c r="CH54" i="4"/>
  <c r="EB54" i="4" s="1"/>
  <c r="CH62" i="4"/>
  <c r="EB62" i="4" s="1"/>
  <c r="CH70" i="4"/>
  <c r="EB70" i="4" s="1"/>
  <c r="CH78" i="4"/>
  <c r="EB78" i="4" s="1"/>
  <c r="CH86" i="4"/>
  <c r="EB86" i="4" s="1"/>
  <c r="CH94" i="4"/>
  <c r="EB94" i="4" s="1"/>
  <c r="CH102" i="4"/>
  <c r="EB102" i="4" s="1"/>
  <c r="CH110" i="4"/>
  <c r="EB110" i="4" s="1"/>
  <c r="CH118" i="4"/>
  <c r="EB118" i="4" s="1"/>
  <c r="CH126" i="4"/>
  <c r="EB126" i="4" s="1"/>
  <c r="CH134" i="4"/>
  <c r="CH141" i="4"/>
  <c r="EB141" i="4" s="1"/>
  <c r="CD14" i="4"/>
  <c r="CD22" i="4"/>
  <c r="DX22" i="4" s="1"/>
  <c r="CD30" i="4"/>
  <c r="DX30" i="4" s="1"/>
  <c r="CD38" i="4"/>
  <c r="DX38" i="4" s="1"/>
  <c r="CD46" i="4"/>
  <c r="DX46" i="4" s="1"/>
  <c r="CD54" i="4"/>
  <c r="DX54" i="4" s="1"/>
  <c r="CD62" i="4"/>
  <c r="DX62" i="4" s="1"/>
  <c r="CD70" i="4"/>
  <c r="DX70" i="4" s="1"/>
  <c r="CD78" i="4"/>
  <c r="DX78" i="4" s="1"/>
  <c r="CD86" i="4"/>
  <c r="DX86" i="4" s="1"/>
  <c r="CD94" i="4"/>
  <c r="DX94" i="4" s="1"/>
  <c r="CD102" i="4"/>
  <c r="DX102" i="4" s="1"/>
  <c r="CD110" i="4"/>
  <c r="DX110" i="4" s="1"/>
  <c r="CD118" i="4"/>
  <c r="DX118" i="4" s="1"/>
  <c r="CD126" i="4"/>
  <c r="DX126" i="4" s="1"/>
  <c r="CD134" i="4"/>
  <c r="DX134" i="4" s="1"/>
  <c r="CD141" i="4"/>
  <c r="DX141" i="4" s="1"/>
  <c r="BZ14" i="4"/>
  <c r="BZ22" i="4"/>
  <c r="DT22" i="4" s="1"/>
  <c r="BZ30" i="4"/>
  <c r="DT30" i="4" s="1"/>
  <c r="BZ38" i="4"/>
  <c r="DT38" i="4" s="1"/>
  <c r="BZ46" i="4"/>
  <c r="DT46" i="4" s="1"/>
  <c r="BZ54" i="4"/>
  <c r="DT54" i="4" s="1"/>
  <c r="BZ62" i="4"/>
  <c r="DT62" i="4" s="1"/>
  <c r="BZ70" i="4"/>
  <c r="DT70" i="4" s="1"/>
  <c r="BZ78" i="4"/>
  <c r="DT78" i="4" s="1"/>
  <c r="BZ86" i="4"/>
  <c r="DT86" i="4" s="1"/>
  <c r="BZ94" i="4"/>
  <c r="DT94" i="4" s="1"/>
  <c r="BZ102" i="4"/>
  <c r="DT102" i="4" s="1"/>
  <c r="BZ110" i="4"/>
  <c r="DT110" i="4" s="1"/>
  <c r="BZ118" i="4"/>
  <c r="DT118" i="4" s="1"/>
  <c r="BZ126" i="4"/>
  <c r="DT126" i="4" s="1"/>
  <c r="BZ134" i="4"/>
  <c r="DT134" i="4" s="1"/>
  <c r="BZ141" i="4"/>
  <c r="DT141" i="4" s="1"/>
  <c r="BV14" i="4"/>
  <c r="BV22" i="4"/>
  <c r="DP22" i="4" s="1"/>
  <c r="BV30" i="4"/>
  <c r="DP30" i="4" s="1"/>
  <c r="BV38" i="4"/>
  <c r="DP38" i="4" s="1"/>
  <c r="BV46" i="4"/>
  <c r="DP46" i="4" s="1"/>
  <c r="BV54" i="4"/>
  <c r="DP54" i="4" s="1"/>
  <c r="BV62" i="4"/>
  <c r="DP62" i="4" s="1"/>
  <c r="BV70" i="4"/>
  <c r="DP70" i="4" s="1"/>
  <c r="BV78" i="4"/>
  <c r="DP78" i="4" s="1"/>
  <c r="BV86" i="4"/>
  <c r="DP86" i="4" s="1"/>
  <c r="BV94" i="4"/>
  <c r="DP94" i="4" s="1"/>
  <c r="BV102" i="4"/>
  <c r="DP102" i="4" s="1"/>
  <c r="BV110" i="4"/>
  <c r="DP110" i="4" s="1"/>
  <c r="BV118" i="4"/>
  <c r="DP118" i="4" s="1"/>
  <c r="BV126" i="4"/>
  <c r="DP126" i="4" s="1"/>
  <c r="BV134" i="4"/>
  <c r="DP134" i="4" s="1"/>
  <c r="BV141" i="4"/>
  <c r="DP141" i="4" s="1"/>
  <c r="CL210" i="4"/>
  <c r="EF210" i="4" s="1"/>
  <c r="BV210" i="4"/>
  <c r="DP210" i="4" s="1"/>
  <c r="CD209" i="4"/>
  <c r="DX209" i="4" s="1"/>
  <c r="CH208" i="4"/>
  <c r="CL206" i="4"/>
  <c r="EF206" i="4" s="1"/>
  <c r="BV206" i="4"/>
  <c r="DP206" i="4" s="1"/>
  <c r="BZ204" i="4"/>
  <c r="DT204" i="4" s="1"/>
  <c r="CD202" i="4"/>
  <c r="DX202" i="4" s="1"/>
  <c r="CH200" i="4"/>
  <c r="EB200" i="4" s="1"/>
  <c r="CL198" i="4"/>
  <c r="EF198" i="4" s="1"/>
  <c r="BV198" i="4"/>
  <c r="DP198" i="4" s="1"/>
  <c r="BZ196" i="4"/>
  <c r="DT196" i="4" s="1"/>
  <c r="CD194" i="4"/>
  <c r="DX194" i="4" s="1"/>
  <c r="CH192" i="4"/>
  <c r="EB192" i="4" s="1"/>
  <c r="CL190" i="4"/>
  <c r="EF190" i="4" s="1"/>
  <c r="BV190" i="4"/>
  <c r="DP190" i="4" s="1"/>
  <c r="BZ188" i="4"/>
  <c r="DT188" i="4" s="1"/>
  <c r="CD178" i="4"/>
  <c r="DX178" i="4" s="1"/>
  <c r="CH176" i="4"/>
  <c r="EB176" i="4" s="1"/>
  <c r="CL174" i="4"/>
  <c r="EF174" i="4" s="1"/>
  <c r="BV174" i="4"/>
  <c r="DP174" i="4" s="1"/>
  <c r="BZ172" i="4"/>
  <c r="DT172" i="4" s="1"/>
  <c r="CD170" i="4"/>
  <c r="DX170" i="4" s="1"/>
  <c r="CH168" i="4"/>
  <c r="EB168" i="4" s="1"/>
  <c r="CL166" i="4"/>
  <c r="EF166" i="4" s="1"/>
  <c r="BV166" i="4"/>
  <c r="DP166" i="4" s="1"/>
  <c r="BZ164" i="4"/>
  <c r="DT164" i="4" s="1"/>
  <c r="CD162" i="4"/>
  <c r="DX162" i="4" s="1"/>
  <c r="CH160" i="4"/>
  <c r="EB160" i="4" s="1"/>
  <c r="CL158" i="4"/>
  <c r="EF158" i="4" s="1"/>
  <c r="BV158" i="4"/>
  <c r="DP158" i="4" s="1"/>
  <c r="BZ156" i="4"/>
  <c r="DT156" i="4" s="1"/>
  <c r="CD154" i="4"/>
  <c r="DX154" i="4" s="1"/>
  <c r="CH152" i="4"/>
  <c r="EB152" i="4" s="1"/>
  <c r="CL150" i="4"/>
  <c r="EF150" i="4" s="1"/>
  <c r="BV150" i="4"/>
  <c r="DP150" i="4" s="1"/>
  <c r="CL146" i="4"/>
  <c r="EF146" i="4" s="1"/>
  <c r="CH140" i="4"/>
  <c r="EB140" i="4" s="1"/>
  <c r="CD135" i="4"/>
  <c r="DX135" i="4" s="1"/>
  <c r="BZ129" i="4"/>
  <c r="DT129" i="4" s="1"/>
  <c r="BV123" i="4"/>
  <c r="DP123" i="4" s="1"/>
  <c r="CL115" i="4"/>
  <c r="EF115" i="4" s="1"/>
  <c r="CH109" i="4"/>
  <c r="EB109" i="4" s="1"/>
  <c r="CD103" i="4"/>
  <c r="DX103" i="4" s="1"/>
  <c r="BZ97" i="4"/>
  <c r="DT97" i="4" s="1"/>
  <c r="BV91" i="4"/>
  <c r="DP91" i="4" s="1"/>
  <c r="CL83" i="4"/>
  <c r="EF83" i="4" s="1"/>
  <c r="CH77" i="4"/>
  <c r="EB77" i="4" s="1"/>
  <c r="CD71" i="4"/>
  <c r="DX71" i="4" s="1"/>
  <c r="BZ65" i="4"/>
  <c r="DT65" i="4" s="1"/>
  <c r="BV59" i="4"/>
  <c r="DP59" i="4" s="1"/>
  <c r="CL51" i="4"/>
  <c r="EF51" i="4" s="1"/>
  <c r="CH45" i="4"/>
  <c r="EB45" i="4" s="1"/>
  <c r="CD39" i="4"/>
  <c r="DX39" i="4" s="1"/>
  <c r="BZ33" i="4"/>
  <c r="DT33" i="4" s="1"/>
  <c r="BV27" i="4"/>
  <c r="DP27" i="4" s="1"/>
  <c r="CL19" i="4"/>
  <c r="EF19" i="4" s="1"/>
  <c r="CK14" i="4"/>
  <c r="CK22" i="4"/>
  <c r="EE22" i="4" s="1"/>
  <c r="CK30" i="4"/>
  <c r="CK38" i="4"/>
  <c r="EE38" i="4" s="1"/>
  <c r="CK46" i="4"/>
  <c r="EE46" i="4" s="1"/>
  <c r="CK54" i="4"/>
  <c r="EE54" i="4" s="1"/>
  <c r="CK62" i="4"/>
  <c r="EE62" i="4" s="1"/>
  <c r="CK70" i="4"/>
  <c r="EE70" i="4" s="1"/>
  <c r="CK78" i="4"/>
  <c r="EE78" i="4" s="1"/>
  <c r="CK86" i="4"/>
  <c r="EE86" i="4" s="1"/>
  <c r="CK94" i="4"/>
  <c r="EE94" i="4" s="1"/>
  <c r="CK102" i="4"/>
  <c r="EE102" i="4" s="1"/>
  <c r="CK110" i="4"/>
  <c r="EE110" i="4" s="1"/>
  <c r="CK118" i="4"/>
  <c r="EE118" i="4" s="1"/>
  <c r="CK126" i="4"/>
  <c r="EE126" i="4" s="1"/>
  <c r="CK134" i="4"/>
  <c r="EE134" i="4" s="1"/>
  <c r="CK141" i="4"/>
  <c r="EE141" i="4" s="1"/>
  <c r="CK15" i="4"/>
  <c r="EE15" i="4" s="1"/>
  <c r="CK23" i="4"/>
  <c r="EE23" i="4" s="1"/>
  <c r="CK31" i="4"/>
  <c r="CK39" i="4"/>
  <c r="CK47" i="4"/>
  <c r="EE47" i="4" s="1"/>
  <c r="CK55" i="4"/>
  <c r="EE55" i="4" s="1"/>
  <c r="CK63" i="4"/>
  <c r="EE63" i="4" s="1"/>
  <c r="CK71" i="4"/>
  <c r="EE71" i="4" s="1"/>
  <c r="CK79" i="4"/>
  <c r="EE79" i="4" s="1"/>
  <c r="CK87" i="4"/>
  <c r="EE87" i="4" s="1"/>
  <c r="CK95" i="4"/>
  <c r="EE95" i="4" s="1"/>
  <c r="CK103" i="4"/>
  <c r="EE103" i="4" s="1"/>
  <c r="CK111" i="4"/>
  <c r="EE111" i="4" s="1"/>
  <c r="CK119" i="4"/>
  <c r="EE119" i="4" s="1"/>
  <c r="CK127" i="4"/>
  <c r="EE127" i="4" s="1"/>
  <c r="CK135" i="4"/>
  <c r="CK142" i="4"/>
  <c r="EE142" i="4" s="1"/>
  <c r="CG16" i="4"/>
  <c r="EA16" i="4" s="1"/>
  <c r="CG24" i="4"/>
  <c r="EA24" i="4" s="1"/>
  <c r="CG32" i="4"/>
  <c r="EA32" i="4" s="1"/>
  <c r="CG40" i="4"/>
  <c r="EA40" i="4" s="1"/>
  <c r="CG48" i="4"/>
  <c r="EA48" i="4" s="1"/>
  <c r="CG56" i="4"/>
  <c r="EA56" i="4" s="1"/>
  <c r="CG64" i="4"/>
  <c r="EA64" i="4" s="1"/>
  <c r="CG72" i="4"/>
  <c r="EA72" i="4" s="1"/>
  <c r="CG80" i="4"/>
  <c r="EA80" i="4" s="1"/>
  <c r="CG88" i="4"/>
  <c r="EA88" i="4" s="1"/>
  <c r="CG96" i="4"/>
  <c r="EA96" i="4" s="1"/>
  <c r="CG104" i="4"/>
  <c r="EA104" i="4" s="1"/>
  <c r="CG112" i="4"/>
  <c r="EA112" i="4" s="1"/>
  <c r="CG120" i="4"/>
  <c r="EA120" i="4" s="1"/>
  <c r="CG128" i="4"/>
  <c r="EA128" i="4" s="1"/>
  <c r="CG136" i="4"/>
  <c r="CG143" i="4"/>
  <c r="EA143" i="4" s="1"/>
  <c r="CG17" i="4"/>
  <c r="EA17" i="4" s="1"/>
  <c r="CG25" i="4"/>
  <c r="CG33" i="4"/>
  <c r="EA33" i="4" s="1"/>
  <c r="CG41" i="4"/>
  <c r="CG49" i="4"/>
  <c r="EA49" i="4" s="1"/>
  <c r="CG57" i="4"/>
  <c r="EA57" i="4" s="1"/>
  <c r="CG65" i="4"/>
  <c r="EA65" i="4" s="1"/>
  <c r="CG73" i="4"/>
  <c r="EA73" i="4" s="1"/>
  <c r="CG81" i="4"/>
  <c r="EA81" i="4" s="1"/>
  <c r="CG89" i="4"/>
  <c r="EA89" i="4" s="1"/>
  <c r="CG97" i="4"/>
  <c r="EA97" i="4" s="1"/>
  <c r="CG105" i="4"/>
  <c r="EA105" i="4" s="1"/>
  <c r="CG113" i="4"/>
  <c r="EA113" i="4" s="1"/>
  <c r="CG121" i="4"/>
  <c r="EA121" i="4" s="1"/>
  <c r="CG129" i="4"/>
  <c r="EA129" i="4" s="1"/>
  <c r="CG137" i="4"/>
  <c r="CG144" i="4"/>
  <c r="EA144" i="4" s="1"/>
  <c r="CC18" i="4"/>
  <c r="DW18" i="4" s="1"/>
  <c r="CC26" i="4"/>
  <c r="CC34" i="4"/>
  <c r="CC42" i="4"/>
  <c r="CC50" i="4"/>
  <c r="DW50" i="4" s="1"/>
  <c r="CC58" i="4"/>
  <c r="DW58" i="4" s="1"/>
  <c r="CC66" i="4"/>
  <c r="DW66" i="4" s="1"/>
  <c r="CC74" i="4"/>
  <c r="DW74" i="4" s="1"/>
  <c r="CC82" i="4"/>
  <c r="DW82" i="4" s="1"/>
  <c r="CC90" i="4"/>
  <c r="DW90" i="4" s="1"/>
  <c r="CC98" i="4"/>
  <c r="DW98" i="4" s="1"/>
  <c r="CC106" i="4"/>
  <c r="DW106" i="4" s="1"/>
  <c r="CC114" i="4"/>
  <c r="DW114" i="4" s="1"/>
  <c r="CC122" i="4"/>
  <c r="DW122" i="4" s="1"/>
  <c r="CC130" i="4"/>
  <c r="DW130" i="4" s="1"/>
  <c r="CC138" i="4"/>
  <c r="CC145" i="4"/>
  <c r="DW145" i="4" s="1"/>
  <c r="CC19" i="4"/>
  <c r="DW19" i="4" s="1"/>
  <c r="CC27" i="4"/>
  <c r="CC35" i="4"/>
  <c r="CC43" i="4"/>
  <c r="DW43" i="4" s="1"/>
  <c r="CC51" i="4"/>
  <c r="DW51" i="4" s="1"/>
  <c r="CC59" i="4"/>
  <c r="DW59" i="4" s="1"/>
  <c r="CC67" i="4"/>
  <c r="DW67" i="4" s="1"/>
  <c r="CC75" i="4"/>
  <c r="DW75" i="4" s="1"/>
  <c r="CC83" i="4"/>
  <c r="DW83" i="4" s="1"/>
  <c r="CC91" i="4"/>
  <c r="DW91" i="4" s="1"/>
  <c r="CC99" i="4"/>
  <c r="DW99" i="4" s="1"/>
  <c r="CC107" i="4"/>
  <c r="DW107" i="4" s="1"/>
  <c r="CC115" i="4"/>
  <c r="DW115" i="4" s="1"/>
  <c r="CC123" i="4"/>
  <c r="DW123" i="4" s="1"/>
  <c r="CC131" i="4"/>
  <c r="DW131" i="4" s="1"/>
  <c r="CC139" i="4"/>
  <c r="DW139" i="4" s="1"/>
  <c r="CC146" i="4"/>
  <c r="DW146" i="4" s="1"/>
  <c r="BY18" i="4"/>
  <c r="DS18" i="4" s="1"/>
  <c r="BY26" i="4"/>
  <c r="DS26" i="4" s="1"/>
  <c r="BY34" i="4"/>
  <c r="DS34" i="4" s="1"/>
  <c r="BY42" i="4"/>
  <c r="DS42" i="4" s="1"/>
  <c r="BY50" i="4"/>
  <c r="DS50" i="4" s="1"/>
  <c r="BY58" i="4"/>
  <c r="DS58" i="4" s="1"/>
  <c r="BY66" i="4"/>
  <c r="DS66" i="4" s="1"/>
  <c r="BY74" i="4"/>
  <c r="DS74" i="4" s="1"/>
  <c r="BY82" i="4"/>
  <c r="DS82" i="4" s="1"/>
  <c r="BY90" i="4"/>
  <c r="DS90" i="4" s="1"/>
  <c r="BY98" i="4"/>
  <c r="DS98" i="4" s="1"/>
  <c r="BY106" i="4"/>
  <c r="DS106" i="4" s="1"/>
  <c r="BY114" i="4"/>
  <c r="DS114" i="4" s="1"/>
  <c r="BY122" i="4"/>
  <c r="DS122" i="4" s="1"/>
  <c r="BY130" i="4"/>
  <c r="DS130" i="4" s="1"/>
  <c r="BY138" i="4"/>
  <c r="DS138" i="4" s="1"/>
  <c r="BY145" i="4"/>
  <c r="DS145" i="4" s="1"/>
  <c r="BY19" i="4"/>
  <c r="DS19" i="4" s="1"/>
  <c r="BY27" i="4"/>
  <c r="DS27" i="4" s="1"/>
  <c r="BY35" i="4"/>
  <c r="DS35" i="4" s="1"/>
  <c r="BY43" i="4"/>
  <c r="DS43" i="4" s="1"/>
  <c r="BY51" i="4"/>
  <c r="DS51" i="4" s="1"/>
  <c r="BY59" i="4"/>
  <c r="DS59" i="4" s="1"/>
  <c r="BY67" i="4"/>
  <c r="DS67" i="4" s="1"/>
  <c r="BY75" i="4"/>
  <c r="DS75" i="4" s="1"/>
  <c r="BY83" i="4"/>
  <c r="DS83" i="4" s="1"/>
  <c r="BY91" i="4"/>
  <c r="DS91" i="4" s="1"/>
  <c r="BY99" i="4"/>
  <c r="DS99" i="4" s="1"/>
  <c r="BY107" i="4"/>
  <c r="DS107" i="4" s="1"/>
  <c r="BY115" i="4"/>
  <c r="DS115" i="4" s="1"/>
  <c r="BY123" i="4"/>
  <c r="DS123" i="4" s="1"/>
  <c r="BY131" i="4"/>
  <c r="DS131" i="4" s="1"/>
  <c r="BY139" i="4"/>
  <c r="DS139" i="4" s="1"/>
  <c r="BY146" i="4"/>
  <c r="DS146" i="4" s="1"/>
  <c r="CC210" i="4"/>
  <c r="DW210" i="4" s="1"/>
  <c r="CC209" i="4"/>
  <c r="DW209" i="4" s="1"/>
  <c r="CC208" i="4"/>
  <c r="DW208" i="4" s="1"/>
  <c r="CC206" i="4"/>
  <c r="DW206" i="4" s="1"/>
  <c r="CC204" i="4"/>
  <c r="DW204" i="4" s="1"/>
  <c r="CC202" i="4"/>
  <c r="DW202" i="4" s="1"/>
  <c r="CC200" i="4"/>
  <c r="DW200" i="4" s="1"/>
  <c r="CC198" i="4"/>
  <c r="DW198" i="4" s="1"/>
  <c r="CC196" i="4"/>
  <c r="DW196" i="4" s="1"/>
  <c r="CC194" i="4"/>
  <c r="DW194" i="4" s="1"/>
  <c r="CC192" i="4"/>
  <c r="DW192" i="4" s="1"/>
  <c r="CC190" i="4"/>
  <c r="DW190" i="4" s="1"/>
  <c r="CC188" i="4"/>
  <c r="DW188" i="4" s="1"/>
  <c r="CC178" i="4"/>
  <c r="DW178" i="4" s="1"/>
  <c r="CC176" i="4"/>
  <c r="DW176" i="4" s="1"/>
  <c r="CC174" i="4"/>
  <c r="DW174" i="4" s="1"/>
  <c r="CC172" i="4"/>
  <c r="DW172" i="4" s="1"/>
  <c r="CC170" i="4"/>
  <c r="DW170" i="4" s="1"/>
  <c r="CC168" i="4"/>
  <c r="DW168" i="4" s="1"/>
  <c r="CC166" i="4"/>
  <c r="DW166" i="4" s="1"/>
  <c r="CC164" i="4"/>
  <c r="DW164" i="4" s="1"/>
  <c r="CC162" i="4"/>
  <c r="DW162" i="4" s="1"/>
  <c r="CC160" i="4"/>
  <c r="DW160" i="4" s="1"/>
  <c r="CC158" i="4"/>
  <c r="DW158" i="4" s="1"/>
  <c r="CC156" i="4"/>
  <c r="DW156" i="4" s="1"/>
  <c r="CC154" i="4"/>
  <c r="DW154" i="4" s="1"/>
  <c r="CC152" i="4"/>
  <c r="DW152" i="4" s="1"/>
  <c r="CC150" i="4"/>
  <c r="DW150" i="4" s="1"/>
  <c r="CH146" i="4"/>
  <c r="EB146" i="4" s="1"/>
  <c r="CD140" i="4"/>
  <c r="DX140" i="4" s="1"/>
  <c r="BZ135" i="4"/>
  <c r="BV129" i="4"/>
  <c r="DP129" i="4" s="1"/>
  <c r="CL121" i="4"/>
  <c r="EF121" i="4" s="1"/>
  <c r="CH115" i="4"/>
  <c r="EB115" i="4" s="1"/>
  <c r="CD109" i="4"/>
  <c r="DX109" i="4" s="1"/>
  <c r="BZ103" i="4"/>
  <c r="DT103" i="4" s="1"/>
  <c r="BV97" i="4"/>
  <c r="DP97" i="4" s="1"/>
  <c r="CL89" i="4"/>
  <c r="EF89" i="4" s="1"/>
  <c r="CH83" i="4"/>
  <c r="EB83" i="4" s="1"/>
  <c r="CD77" i="4"/>
  <c r="DX77" i="4" s="1"/>
  <c r="BZ71" i="4"/>
  <c r="DT71" i="4" s="1"/>
  <c r="BV65" i="4"/>
  <c r="DP65" i="4" s="1"/>
  <c r="CL57" i="4"/>
  <c r="EF57" i="4" s="1"/>
  <c r="CH51" i="4"/>
  <c r="EB51" i="4" s="1"/>
  <c r="CD45" i="4"/>
  <c r="DX45" i="4" s="1"/>
  <c r="BZ39" i="4"/>
  <c r="DT39" i="4" s="1"/>
  <c r="BV33" i="4"/>
  <c r="DP33" i="4" s="1"/>
  <c r="CL25" i="4"/>
  <c r="CH19" i="4"/>
  <c r="EB19" i="4" s="1"/>
  <c r="CT14" i="4"/>
  <c r="DH20" i="4"/>
  <c r="DH44" i="4"/>
  <c r="DH52" i="4"/>
  <c r="DH60" i="4"/>
  <c r="DH68" i="4"/>
  <c r="DH76" i="4"/>
  <c r="DD16" i="4"/>
  <c r="DD24" i="4"/>
  <c r="DD32" i="4"/>
  <c r="DD40" i="4"/>
  <c r="DD48" i="4"/>
  <c r="DD56" i="4"/>
  <c r="DD64" i="4"/>
  <c r="DD72" i="4"/>
  <c r="DD80" i="4"/>
  <c r="CZ20" i="4"/>
  <c r="CZ28" i="4"/>
  <c r="CZ44" i="4"/>
  <c r="CZ52" i="4"/>
  <c r="CZ60" i="4"/>
  <c r="CZ68" i="4"/>
  <c r="CZ76" i="4"/>
  <c r="CV16" i="4"/>
  <c r="CV24" i="4"/>
  <c r="CV32" i="4"/>
  <c r="CV40" i="4"/>
  <c r="CV48" i="4"/>
  <c r="CV56" i="4"/>
  <c r="CV64" i="4"/>
  <c r="CV72" i="4"/>
  <c r="CV80" i="4"/>
  <c r="CX211" i="4"/>
  <c r="CZ210" i="4"/>
  <c r="DH209" i="4"/>
  <c r="CV208" i="4"/>
  <c r="CX207" i="4"/>
  <c r="CZ206" i="4"/>
  <c r="DB205" i="4"/>
  <c r="DD204" i="4"/>
  <c r="DF203" i="4"/>
  <c r="DH202" i="4"/>
  <c r="DJ201" i="4"/>
  <c r="CT201" i="4"/>
  <c r="CV200" i="4"/>
  <c r="CX199" i="4"/>
  <c r="CZ198" i="4"/>
  <c r="DB197" i="4"/>
  <c r="DD196" i="4"/>
  <c r="DF195" i="4"/>
  <c r="DH194" i="4"/>
  <c r="DJ193" i="4"/>
  <c r="CT193" i="4"/>
  <c r="CV192" i="4"/>
  <c r="CX191" i="4"/>
  <c r="CZ190" i="4"/>
  <c r="DB189" i="4"/>
  <c r="DD188" i="4"/>
  <c r="DF179" i="4"/>
  <c r="DH178" i="4"/>
  <c r="DJ177" i="4"/>
  <c r="CT177" i="4"/>
  <c r="CV176" i="4"/>
  <c r="CX175" i="4"/>
  <c r="CZ174" i="4"/>
  <c r="DB173" i="4"/>
  <c r="DD172" i="4"/>
  <c r="DF171" i="4"/>
  <c r="DH170" i="4"/>
  <c r="DJ169" i="4"/>
  <c r="CT169" i="4"/>
  <c r="CV168" i="4"/>
  <c r="CX167" i="4"/>
  <c r="CZ166" i="4"/>
  <c r="DB165" i="4"/>
  <c r="DD164" i="4"/>
  <c r="DF163" i="4"/>
  <c r="DH162" i="4"/>
  <c r="DJ161" i="4"/>
  <c r="CT161" i="4"/>
  <c r="CV160" i="4"/>
  <c r="CX159" i="4"/>
  <c r="CZ158" i="4"/>
  <c r="DB157" i="4"/>
  <c r="DD156" i="4"/>
  <c r="DF155" i="4"/>
  <c r="DH154" i="4"/>
  <c r="DJ153" i="4"/>
  <c r="CT153" i="4"/>
  <c r="CV152" i="4"/>
  <c r="CX151" i="4"/>
  <c r="CZ150" i="4"/>
  <c r="DB149" i="4"/>
  <c r="DD148" i="4"/>
  <c r="DF147" i="4"/>
  <c r="DH146" i="4"/>
  <c r="DJ145" i="4"/>
  <c r="CT145" i="4"/>
  <c r="CV144" i="4"/>
  <c r="CX143" i="4"/>
  <c r="CZ142" i="4"/>
  <c r="DB141" i="4"/>
  <c r="DD140" i="4"/>
  <c r="DJ138" i="4"/>
  <c r="CT138" i="4"/>
  <c r="CV137" i="4"/>
  <c r="CZ135" i="4"/>
  <c r="DH131" i="4"/>
  <c r="DJ130" i="4"/>
  <c r="CT130" i="4"/>
  <c r="CV129" i="4"/>
  <c r="CX128" i="4"/>
  <c r="CZ127" i="4"/>
  <c r="DB126" i="4"/>
  <c r="DD125" i="4"/>
  <c r="DF124" i="4"/>
  <c r="DH123" i="4"/>
  <c r="DJ122" i="4"/>
  <c r="CT122" i="4"/>
  <c r="CV121" i="4"/>
  <c r="CX120" i="4"/>
  <c r="CZ119" i="4"/>
  <c r="DB118" i="4"/>
  <c r="DD117" i="4"/>
  <c r="DF116" i="4"/>
  <c r="DH115" i="4"/>
  <c r="DJ114" i="4"/>
  <c r="CT114" i="4"/>
  <c r="CV113" i="4"/>
  <c r="CX112" i="4"/>
  <c r="CZ111" i="4"/>
  <c r="DB110" i="4"/>
  <c r="DD109" i="4"/>
  <c r="DF108" i="4"/>
  <c r="DH107" i="4"/>
  <c r="DJ106" i="4"/>
  <c r="CT106" i="4"/>
  <c r="CV105" i="4"/>
  <c r="CX104" i="4"/>
  <c r="CZ103" i="4"/>
  <c r="DB102" i="4"/>
  <c r="DD101" i="4"/>
  <c r="DF100" i="4"/>
  <c r="DH99" i="4"/>
  <c r="DJ98" i="4"/>
  <c r="CT98" i="4"/>
  <c r="CV97" i="4"/>
  <c r="CX96" i="4"/>
  <c r="CZ95" i="4"/>
  <c r="DB94" i="4"/>
  <c r="DD93" i="4"/>
  <c r="DF92" i="4"/>
  <c r="DH91" i="4"/>
  <c r="DJ90" i="4"/>
  <c r="CT90" i="4"/>
  <c r="CV89" i="4"/>
  <c r="CX88" i="4"/>
  <c r="CZ87" i="4"/>
  <c r="DB86" i="4"/>
  <c r="DD85" i="4"/>
  <c r="DF84" i="4"/>
  <c r="DH83" i="4"/>
  <c r="DJ82" i="4"/>
  <c r="CT82" i="4"/>
  <c r="CV81" i="4"/>
  <c r="CZ77" i="4"/>
  <c r="DH73" i="4"/>
  <c r="CX70" i="4"/>
  <c r="DF66" i="4"/>
  <c r="CV63" i="4"/>
  <c r="DD59" i="4"/>
  <c r="CT56" i="4"/>
  <c r="DB52" i="4"/>
  <c r="DJ48" i="4"/>
  <c r="CZ45" i="4"/>
  <c r="CV31" i="4"/>
  <c r="DB20" i="4"/>
  <c r="DJ16" i="4"/>
  <c r="DG14" i="4"/>
  <c r="DG22" i="4"/>
  <c r="DG38" i="4"/>
  <c r="DG46" i="4"/>
  <c r="DG54" i="4"/>
  <c r="DG62" i="4"/>
  <c r="DG70" i="4"/>
  <c r="DG78" i="4"/>
  <c r="DG19" i="4"/>
  <c r="DG35" i="4"/>
  <c r="DG43" i="4"/>
  <c r="DG51" i="4"/>
  <c r="DG59" i="4"/>
  <c r="DG67" i="4"/>
  <c r="DG75" i="4"/>
  <c r="DC32" i="4"/>
  <c r="DC40" i="4"/>
  <c r="DC48" i="4"/>
  <c r="DC56" i="4"/>
  <c r="DC64" i="4"/>
  <c r="DC72" i="4"/>
  <c r="DC80" i="4"/>
  <c r="DC29" i="4"/>
  <c r="DC45" i="4"/>
  <c r="DC53" i="4"/>
  <c r="DC61" i="4"/>
  <c r="DC69" i="4"/>
  <c r="DC77" i="4"/>
  <c r="CY18" i="4"/>
  <c r="CY26" i="4"/>
  <c r="CY34" i="4"/>
  <c r="CY42" i="4"/>
  <c r="CY50" i="4"/>
  <c r="CY58" i="4"/>
  <c r="CY66" i="4"/>
  <c r="CY74" i="4"/>
  <c r="CY15" i="4"/>
  <c r="CY23" i="4"/>
  <c r="CY31" i="4"/>
  <c r="CY39" i="4"/>
  <c r="CY47" i="4"/>
  <c r="CY55" i="4"/>
  <c r="CY63" i="4"/>
  <c r="CY71" i="4"/>
  <c r="CY79" i="4"/>
  <c r="CU20" i="4"/>
  <c r="CU28" i="4"/>
  <c r="CU36" i="4"/>
  <c r="CU44" i="4"/>
  <c r="CU52" i="4"/>
  <c r="CU60" i="4"/>
  <c r="CU68" i="4"/>
  <c r="CU76" i="4"/>
  <c r="CU17" i="4"/>
  <c r="CU25" i="4"/>
  <c r="CU33" i="4"/>
  <c r="CU41" i="4"/>
  <c r="CU49" i="4"/>
  <c r="CU57" i="4"/>
  <c r="CU65" i="4"/>
  <c r="CU73" i="4"/>
  <c r="DG210" i="4"/>
  <c r="DG209" i="4"/>
  <c r="DG208" i="4"/>
  <c r="DG206" i="4"/>
  <c r="DG204" i="4"/>
  <c r="DG202" i="4"/>
  <c r="DG200" i="4"/>
  <c r="DG198" i="4"/>
  <c r="DG196" i="4"/>
  <c r="DG194" i="4"/>
  <c r="DG192" i="4"/>
  <c r="DG190" i="4"/>
  <c r="DG188" i="4"/>
  <c r="DG178" i="4"/>
  <c r="DG176" i="4"/>
  <c r="DG174" i="4"/>
  <c r="DG172" i="4"/>
  <c r="DG170" i="4"/>
  <c r="DG168" i="4"/>
  <c r="DG166" i="4"/>
  <c r="DG164" i="4"/>
  <c r="DG162" i="4"/>
  <c r="DG160" i="4"/>
  <c r="DG158" i="4"/>
  <c r="DG156" i="4"/>
  <c r="DG154" i="4"/>
  <c r="DG152" i="4"/>
  <c r="DG150" i="4"/>
  <c r="DG148" i="4"/>
  <c r="DG146" i="4"/>
  <c r="DG144" i="4"/>
  <c r="DG142" i="4"/>
  <c r="DG140" i="4"/>
  <c r="DG133" i="4"/>
  <c r="DG131" i="4"/>
  <c r="DG129" i="4"/>
  <c r="DG127" i="4"/>
  <c r="DG125" i="4"/>
  <c r="DG123" i="4"/>
  <c r="DG121" i="4"/>
  <c r="DG119" i="4"/>
  <c r="DG117" i="4"/>
  <c r="DG115" i="4"/>
  <c r="DG113" i="4"/>
  <c r="DG111" i="4"/>
  <c r="DG109" i="4"/>
  <c r="DG107" i="4"/>
  <c r="DG105" i="4"/>
  <c r="DG103" i="4"/>
  <c r="DG101" i="4"/>
  <c r="DG99" i="4"/>
  <c r="DG97" i="4"/>
  <c r="DG95" i="4"/>
  <c r="DG93" i="4"/>
  <c r="DG91" i="4"/>
  <c r="DG89" i="4"/>
  <c r="DG87" i="4"/>
  <c r="DG85" i="4"/>
  <c r="DG83" i="4"/>
  <c r="DG81" i="4"/>
  <c r="DF80" i="4"/>
  <c r="CV77" i="4"/>
  <c r="DD73" i="4"/>
  <c r="CT70" i="4"/>
  <c r="DB66" i="4"/>
  <c r="DJ62" i="4"/>
  <c r="CZ59" i="4"/>
  <c r="DH55" i="4"/>
  <c r="CX52" i="4"/>
  <c r="DF48" i="4"/>
  <c r="CV45" i="4"/>
  <c r="DH23" i="4"/>
  <c r="CZ19" i="4"/>
  <c r="DJ17" i="4"/>
  <c r="DJ25" i="4"/>
  <c r="DJ49" i="4"/>
  <c r="DJ57" i="4"/>
  <c r="DJ65" i="4"/>
  <c r="DJ73" i="4"/>
  <c r="DF23" i="4"/>
  <c r="DF47" i="4"/>
  <c r="DF55" i="4"/>
  <c r="DF63" i="4"/>
  <c r="DF71" i="4"/>
  <c r="DF79" i="4"/>
  <c r="DB21" i="4"/>
  <c r="DB45" i="4"/>
  <c r="DB53" i="4"/>
  <c r="DB61" i="4"/>
  <c r="DB69" i="4"/>
  <c r="DB77" i="4"/>
  <c r="CX43" i="4"/>
  <c r="CX51" i="4"/>
  <c r="CX59" i="4"/>
  <c r="CX67" i="4"/>
  <c r="CX75" i="4"/>
  <c r="CT17" i="4"/>
  <c r="CT33" i="4"/>
  <c r="CT49" i="4"/>
  <c r="CT57" i="4"/>
  <c r="CT65" i="4"/>
  <c r="CT73" i="4"/>
  <c r="DH211" i="4"/>
  <c r="DJ210" i="4"/>
  <c r="CT210" i="4"/>
  <c r="DB209" i="4"/>
  <c r="DF208" i="4"/>
  <c r="DH207" i="4"/>
  <c r="DJ206" i="4"/>
  <c r="CT206" i="4"/>
  <c r="CV205" i="4"/>
  <c r="CX204" i="4"/>
  <c r="CZ203" i="4"/>
  <c r="DB202" i="4"/>
  <c r="DD201" i="4"/>
  <c r="DF200" i="4"/>
  <c r="DH199" i="4"/>
  <c r="DJ198" i="4"/>
  <c r="CT198" i="4"/>
  <c r="CV197" i="4"/>
  <c r="CX196" i="4"/>
  <c r="CZ195" i="4"/>
  <c r="DB194" i="4"/>
  <c r="DD193" i="4"/>
  <c r="DF192" i="4"/>
  <c r="DH191" i="4"/>
  <c r="DJ190" i="4"/>
  <c r="CT190" i="4"/>
  <c r="CV189" i="4"/>
  <c r="CX188" i="4"/>
  <c r="CZ179" i="4"/>
  <c r="DB178" i="4"/>
  <c r="DD177" i="4"/>
  <c r="DF176" i="4"/>
  <c r="DH175" i="4"/>
  <c r="DJ174" i="4"/>
  <c r="CT174" i="4"/>
  <c r="CV173" i="4"/>
  <c r="CX172" i="4"/>
  <c r="CZ171" i="4"/>
  <c r="DB170" i="4"/>
  <c r="DD169" i="4"/>
  <c r="DF168" i="4"/>
  <c r="DH167" i="4"/>
  <c r="DJ166" i="4"/>
  <c r="CT166" i="4"/>
  <c r="CV165" i="4"/>
  <c r="CX164" i="4"/>
  <c r="CZ163" i="4"/>
  <c r="DB162" i="4"/>
  <c r="DD161" i="4"/>
  <c r="DF160" i="4"/>
  <c r="DH159" i="4"/>
  <c r="DJ158" i="4"/>
  <c r="CT158" i="4"/>
  <c r="CV157" i="4"/>
  <c r="CX156" i="4"/>
  <c r="CZ155" i="4"/>
  <c r="DB154" i="4"/>
  <c r="DD153" i="4"/>
  <c r="DF152" i="4"/>
  <c r="DH151" i="4"/>
  <c r="DJ150" i="4"/>
  <c r="CT150" i="4"/>
  <c r="CV149" i="4"/>
  <c r="CX148" i="4"/>
  <c r="CZ147" i="4"/>
  <c r="DB146" i="4"/>
  <c r="DD145" i="4"/>
  <c r="DF144" i="4"/>
  <c r="DH143" i="4"/>
  <c r="DJ142" i="4"/>
  <c r="CT142" i="4"/>
  <c r="CV141" i="4"/>
  <c r="CX140" i="4"/>
  <c r="DJ135" i="4"/>
  <c r="CV134" i="4"/>
  <c r="DB131" i="4"/>
  <c r="DD130" i="4"/>
  <c r="DF129" i="4"/>
  <c r="DH128" i="4"/>
  <c r="DJ127" i="4"/>
  <c r="CT127" i="4"/>
  <c r="CV126" i="4"/>
  <c r="CX125" i="4"/>
  <c r="CZ124" i="4"/>
  <c r="DB123" i="4"/>
  <c r="DD122" i="4"/>
  <c r="DF121" i="4"/>
  <c r="DH120" i="4"/>
  <c r="DJ119" i="4"/>
  <c r="CT119" i="4"/>
  <c r="CV118" i="4"/>
  <c r="CX117" i="4"/>
  <c r="CZ116" i="4"/>
  <c r="DB115" i="4"/>
  <c r="DD114" i="4"/>
  <c r="DF113" i="4"/>
  <c r="DH112" i="4"/>
  <c r="DJ111" i="4"/>
  <c r="CT111" i="4"/>
  <c r="CV110" i="4"/>
  <c r="CX109" i="4"/>
  <c r="CZ108" i="4"/>
  <c r="DB107" i="4"/>
  <c r="DD106" i="4"/>
  <c r="DF105" i="4"/>
  <c r="DH104" i="4"/>
  <c r="DJ103" i="4"/>
  <c r="CT103" i="4"/>
  <c r="CV102" i="4"/>
  <c r="CX101" i="4"/>
  <c r="CZ100" i="4"/>
  <c r="DB99" i="4"/>
  <c r="DD98" i="4"/>
  <c r="DF97" i="4"/>
  <c r="DH96" i="4"/>
  <c r="DJ95" i="4"/>
  <c r="CT95" i="4"/>
  <c r="CV94" i="4"/>
  <c r="CX93" i="4"/>
  <c r="CZ92" i="4"/>
  <c r="DB91" i="4"/>
  <c r="DD90" i="4"/>
  <c r="DF89" i="4"/>
  <c r="DH88" i="4"/>
  <c r="DJ87" i="4"/>
  <c r="CT87" i="4"/>
  <c r="CV86" i="4"/>
  <c r="CX85" i="4"/>
  <c r="CZ84" i="4"/>
  <c r="DB83" i="4"/>
  <c r="DD82" i="4"/>
  <c r="DF81" i="4"/>
  <c r="DB80" i="4"/>
  <c r="DJ76" i="4"/>
  <c r="CZ73" i="4"/>
  <c r="DH69" i="4"/>
  <c r="CX66" i="4"/>
  <c r="DF62" i="4"/>
  <c r="CV59" i="4"/>
  <c r="DD55" i="4"/>
  <c r="CT52" i="4"/>
  <c r="DB48" i="4"/>
  <c r="DJ44" i="4"/>
  <c r="DH37" i="4"/>
  <c r="CV27" i="4"/>
  <c r="CT20" i="4"/>
  <c r="CV84" i="4"/>
  <c r="DB81" i="4"/>
  <c r="DB72" i="4"/>
  <c r="DH61" i="4"/>
  <c r="CV51" i="4"/>
  <c r="CT44" i="4"/>
  <c r="CV19" i="4"/>
  <c r="CX50" i="4"/>
  <c r="BU97" i="4"/>
  <c r="BU152" i="4"/>
  <c r="BU171" i="4"/>
  <c r="BU195" i="4"/>
  <c r="AA63" i="4"/>
  <c r="AA127" i="4"/>
  <c r="AA198" i="4"/>
  <c r="AA15" i="4"/>
  <c r="AA79" i="4"/>
  <c r="AA142" i="4"/>
  <c r="AA210" i="4"/>
  <c r="AA31" i="4"/>
  <c r="AA95" i="4"/>
  <c r="AA158" i="4"/>
  <c r="AA47" i="4"/>
  <c r="AA111" i="4"/>
  <c r="AA174" i="4"/>
  <c r="BU65" i="4"/>
  <c r="CR192" i="4"/>
  <c r="AA170" i="4"/>
  <c r="AA107" i="4"/>
  <c r="AA43" i="4"/>
  <c r="BU144" i="4"/>
  <c r="CR105" i="4"/>
  <c r="CR46" i="4"/>
  <c r="CR62" i="4"/>
  <c r="CR78" i="4"/>
  <c r="CR94" i="4"/>
  <c r="CR110" i="4"/>
  <c r="CR126" i="4"/>
  <c r="CR141" i="4"/>
  <c r="CR157" i="4"/>
  <c r="CR173" i="4"/>
  <c r="CR197" i="4"/>
  <c r="AA75" i="4"/>
  <c r="BU191" i="4"/>
  <c r="BU17" i="4"/>
  <c r="CR22" i="4"/>
  <c r="CR54" i="4"/>
  <c r="CR70" i="4"/>
  <c r="CR86" i="4"/>
  <c r="CR102" i="4"/>
  <c r="CR118" i="4"/>
  <c r="CR134" i="4"/>
  <c r="CR149" i="4"/>
  <c r="CR165" i="4"/>
  <c r="CR189" i="4"/>
  <c r="CR205" i="4"/>
  <c r="CR19" i="4"/>
  <c r="CR51" i="4"/>
  <c r="CR67" i="4"/>
  <c r="AA194" i="4"/>
  <c r="AA123" i="4"/>
  <c r="AA59" i="4"/>
  <c r="BU167" i="4"/>
  <c r="CR168" i="4"/>
  <c r="CR58" i="4"/>
  <c r="CR74" i="4"/>
  <c r="CR90" i="4"/>
  <c r="CR106" i="4"/>
  <c r="CR122" i="4"/>
  <c r="CR153" i="4"/>
  <c r="CR169" i="4"/>
  <c r="AA154" i="4"/>
  <c r="CR18" i="4"/>
  <c r="CR82" i="4"/>
  <c r="CR145" i="4"/>
  <c r="CR201" i="4"/>
  <c r="CR23" i="4"/>
  <c r="CR43" i="4"/>
  <c r="CR63" i="4"/>
  <c r="CR83" i="4"/>
  <c r="CR99" i="4"/>
  <c r="CR115" i="4"/>
  <c r="CR131" i="4"/>
  <c r="CR146" i="4"/>
  <c r="CR162" i="4"/>
  <c r="CR178" i="4"/>
  <c r="CR202" i="4"/>
  <c r="CR16" i="4"/>
  <c r="CR32" i="4"/>
  <c r="CR48" i="4"/>
  <c r="CR64" i="4"/>
  <c r="CR80" i="4"/>
  <c r="CR96" i="4"/>
  <c r="CR112" i="4"/>
  <c r="CR128" i="4"/>
  <c r="CR143" i="4"/>
  <c r="CR159" i="4"/>
  <c r="CR175" i="4"/>
  <c r="CR199" i="4"/>
  <c r="CR211" i="4"/>
  <c r="CR77" i="4"/>
  <c r="CR140" i="4"/>
  <c r="CR65" i="4"/>
  <c r="CR129" i="4"/>
  <c r="CR200" i="4"/>
  <c r="CR53" i="4"/>
  <c r="CR117" i="4"/>
  <c r="CR188" i="4"/>
  <c r="AA20" i="4"/>
  <c r="AA52" i="4"/>
  <c r="AA68" i="4"/>
  <c r="AA84" i="4"/>
  <c r="AA100" i="4"/>
  <c r="AA116" i="4"/>
  <c r="AA147" i="4"/>
  <c r="AA163" i="4"/>
  <c r="AA179" i="4"/>
  <c r="AA203" i="4"/>
  <c r="AA17" i="4"/>
  <c r="AA49" i="4"/>
  <c r="AA65" i="4"/>
  <c r="AA81" i="4"/>
  <c r="AA97" i="4"/>
  <c r="AA113" i="4"/>
  <c r="AA129" i="4"/>
  <c r="AA144" i="4"/>
  <c r="AA160" i="4"/>
  <c r="AA176" i="4"/>
  <c r="AA200" i="4"/>
  <c r="AA18" i="4"/>
  <c r="AA50" i="4"/>
  <c r="AA66" i="4"/>
  <c r="AA82" i="4"/>
  <c r="AA98" i="4"/>
  <c r="AA114" i="4"/>
  <c r="AA130" i="4"/>
  <c r="AA145" i="4"/>
  <c r="AA161" i="4"/>
  <c r="AA177" i="4"/>
  <c r="AA201" i="4"/>
  <c r="AA190" i="4"/>
  <c r="AA119" i="4"/>
  <c r="AA55" i="4"/>
  <c r="BU179" i="4"/>
  <c r="CR89" i="4"/>
  <c r="BU22" i="4"/>
  <c r="BU54" i="4"/>
  <c r="BU70" i="4"/>
  <c r="BU86" i="4"/>
  <c r="BU102" i="4"/>
  <c r="BU118" i="4"/>
  <c r="BU134" i="4"/>
  <c r="BU149" i="4"/>
  <c r="BU19" i="4"/>
  <c r="BU51" i="4"/>
  <c r="BU67" i="4"/>
  <c r="BU83" i="4"/>
  <c r="BU99" i="4"/>
  <c r="BU115" i="4"/>
  <c r="BU131" i="4"/>
  <c r="BU16" i="4"/>
  <c r="BU32" i="4"/>
  <c r="BU48" i="4"/>
  <c r="BU64" i="4"/>
  <c r="BU80" i="4"/>
  <c r="BU96" i="4"/>
  <c r="BU112" i="4"/>
  <c r="BU128" i="4"/>
  <c r="BU143" i="4"/>
  <c r="BU21" i="4"/>
  <c r="BU85" i="4"/>
  <c r="BU146" i="4"/>
  <c r="BU168" i="4"/>
  <c r="BU192" i="4"/>
  <c r="BU208" i="4"/>
  <c r="BU105" i="4"/>
  <c r="BU156" i="4"/>
  <c r="BU173" i="4"/>
  <c r="BU197" i="4"/>
  <c r="BU77" i="4"/>
  <c r="BU140" i="4"/>
  <c r="BU166" i="4"/>
  <c r="BU190" i="4"/>
  <c r="BU206" i="4"/>
  <c r="AA178" i="4"/>
  <c r="AA115" i="4"/>
  <c r="AA51" i="4"/>
  <c r="BU199" i="4"/>
  <c r="BU49" i="4"/>
  <c r="AA162" i="4"/>
  <c r="BU198" i="4"/>
  <c r="AA83" i="4"/>
  <c r="AA67" i="4"/>
  <c r="AA91" i="4"/>
  <c r="CR98" i="4"/>
  <c r="CR161" i="4"/>
  <c r="CR47" i="4"/>
  <c r="CR71" i="4"/>
  <c r="CR87" i="4"/>
  <c r="CR103" i="4"/>
  <c r="CR119" i="4"/>
  <c r="CR150" i="4"/>
  <c r="CR166" i="4"/>
  <c r="CR190" i="4"/>
  <c r="CR206" i="4"/>
  <c r="CR20" i="4"/>
  <c r="CR52" i="4"/>
  <c r="CR68" i="4"/>
  <c r="CR84" i="4"/>
  <c r="CR100" i="4"/>
  <c r="CR116" i="4"/>
  <c r="CR147" i="4"/>
  <c r="CR163" i="4"/>
  <c r="CR179" i="4"/>
  <c r="CR203" i="4"/>
  <c r="CR29" i="4"/>
  <c r="CR93" i="4"/>
  <c r="CR156" i="4"/>
  <c r="CR17" i="4"/>
  <c r="CR81" i="4"/>
  <c r="CR144" i="4"/>
  <c r="CR14" i="4"/>
  <c r="CR69" i="4"/>
  <c r="CR204" i="4"/>
  <c r="AA40" i="4"/>
  <c r="AA56" i="4"/>
  <c r="AA72" i="4"/>
  <c r="AA88" i="4"/>
  <c r="AA104" i="4"/>
  <c r="AA120" i="4"/>
  <c r="AA151" i="4"/>
  <c r="AA167" i="4"/>
  <c r="AA191" i="4"/>
  <c r="AA207" i="4"/>
  <c r="AA21" i="4"/>
  <c r="AA53" i="4"/>
  <c r="AA69" i="4"/>
  <c r="AA85" i="4"/>
  <c r="AA101" i="4"/>
  <c r="AA117" i="4"/>
  <c r="AA148" i="4"/>
  <c r="AA164" i="4"/>
  <c r="AA188" i="4"/>
  <c r="AA22" i="4"/>
  <c r="AA54" i="4"/>
  <c r="AA70" i="4"/>
  <c r="AA86" i="4"/>
  <c r="AA102" i="4"/>
  <c r="AA118" i="4"/>
  <c r="AA134" i="4"/>
  <c r="AA149" i="4"/>
  <c r="AA165" i="4"/>
  <c r="AA189" i="4"/>
  <c r="AA205" i="4"/>
  <c r="AA166" i="4"/>
  <c r="AA103" i="4"/>
  <c r="BU163" i="4"/>
  <c r="BU58" i="4"/>
  <c r="BU74" i="4"/>
  <c r="BU90" i="4"/>
  <c r="BU106" i="4"/>
  <c r="BU122" i="4"/>
  <c r="BU153" i="4"/>
  <c r="BU23" i="4"/>
  <c r="BU55" i="4"/>
  <c r="BU71" i="4"/>
  <c r="BU87" i="4"/>
  <c r="BU103" i="4"/>
  <c r="BU119" i="4"/>
  <c r="BU20" i="4"/>
  <c r="BU52" i="4"/>
  <c r="BU68" i="4"/>
  <c r="BU84" i="4"/>
  <c r="BU100" i="4"/>
  <c r="BU116" i="4"/>
  <c r="BU147" i="4"/>
  <c r="BU101" i="4"/>
  <c r="BU154" i="4"/>
  <c r="BU172" i="4"/>
  <c r="BU196" i="4"/>
  <c r="BU57" i="4"/>
  <c r="BU121" i="4"/>
  <c r="BU161" i="4"/>
  <c r="BU177" i="4"/>
  <c r="BU201" i="4"/>
  <c r="BU29" i="4"/>
  <c r="BU93" i="4"/>
  <c r="BU150" i="4"/>
  <c r="BU170" i="4"/>
  <c r="BU194" i="4"/>
  <c r="BU209" i="4"/>
  <c r="AA99" i="4"/>
  <c r="BU175" i="4"/>
  <c r="CR208" i="4"/>
  <c r="AA146" i="4"/>
  <c r="BU159" i="4"/>
  <c r="CR73" i="4"/>
  <c r="BU207" i="4"/>
  <c r="CR50" i="4"/>
  <c r="CR114" i="4"/>
  <c r="CR177" i="4"/>
  <c r="CR31" i="4"/>
  <c r="CR55" i="4"/>
  <c r="CR75" i="4"/>
  <c r="CR91" i="4"/>
  <c r="CR107" i="4"/>
  <c r="CR123" i="4"/>
  <c r="CR154" i="4"/>
  <c r="CR170" i="4"/>
  <c r="CR194" i="4"/>
  <c r="CR209" i="4"/>
  <c r="CR40" i="4"/>
  <c r="CR56" i="4"/>
  <c r="CR72" i="4"/>
  <c r="CR88" i="4"/>
  <c r="CR104" i="4"/>
  <c r="CR120" i="4"/>
  <c r="CR151" i="4"/>
  <c r="CR167" i="4"/>
  <c r="CR191" i="4"/>
  <c r="CR207" i="4"/>
  <c r="CR45" i="4"/>
  <c r="CR109" i="4"/>
  <c r="CR172" i="4"/>
  <c r="CR97" i="4"/>
  <c r="CR160" i="4"/>
  <c r="CR21" i="4"/>
  <c r="CR85" i="4"/>
  <c r="CR148" i="4"/>
  <c r="CR57" i="4"/>
  <c r="AA28" i="4"/>
  <c r="AA44" i="4"/>
  <c r="AA60" i="4"/>
  <c r="AA76" i="4"/>
  <c r="AA92" i="4"/>
  <c r="AA108" i="4"/>
  <c r="AA124" i="4"/>
  <c r="AA155" i="4"/>
  <c r="AA171" i="4"/>
  <c r="AA195" i="4"/>
  <c r="AA57" i="4"/>
  <c r="AA73" i="4"/>
  <c r="AA89" i="4"/>
  <c r="AA105" i="4"/>
  <c r="AA121" i="4"/>
  <c r="AA152" i="4"/>
  <c r="AA168" i="4"/>
  <c r="AA192" i="4"/>
  <c r="AA208" i="4"/>
  <c r="AA58" i="4"/>
  <c r="AA74" i="4"/>
  <c r="AA90" i="4"/>
  <c r="AA106" i="4"/>
  <c r="AA122" i="4"/>
  <c r="AA153" i="4"/>
  <c r="AA169" i="4"/>
  <c r="AA193" i="4"/>
  <c r="AA150" i="4"/>
  <c r="AA87" i="4"/>
  <c r="AA23" i="4"/>
  <c r="BU129" i="4"/>
  <c r="CR121" i="4"/>
  <c r="BU46" i="4"/>
  <c r="BU62" i="4"/>
  <c r="BU78" i="4"/>
  <c r="BU94" i="4"/>
  <c r="BU110" i="4"/>
  <c r="BU126" i="4"/>
  <c r="BU141" i="4"/>
  <c r="BU157" i="4"/>
  <c r="BU43" i="4"/>
  <c r="BU59" i="4"/>
  <c r="BU75" i="4"/>
  <c r="BU91" i="4"/>
  <c r="BU107" i="4"/>
  <c r="BU123" i="4"/>
  <c r="BU40" i="4"/>
  <c r="BU56" i="4"/>
  <c r="BU72" i="4"/>
  <c r="BU88" i="4"/>
  <c r="BU104" i="4"/>
  <c r="BU120" i="4"/>
  <c r="BU151" i="4"/>
  <c r="BU53" i="4"/>
  <c r="BU117" i="4"/>
  <c r="BU160" i="4"/>
  <c r="BU176" i="4"/>
  <c r="BU200" i="4"/>
  <c r="BU14" i="4"/>
  <c r="BU73" i="4"/>
  <c r="BU165" i="4"/>
  <c r="BU189" i="4"/>
  <c r="BU205" i="4"/>
  <c r="BU45" i="4"/>
  <c r="BU109" i="4"/>
  <c r="BU158" i="4"/>
  <c r="BU174" i="4"/>
  <c r="BU210" i="4"/>
  <c r="AA19" i="4"/>
  <c r="AA202" i="4"/>
  <c r="BU211" i="4"/>
  <c r="BU81" i="4"/>
  <c r="CR66" i="4"/>
  <c r="CR130" i="4"/>
  <c r="CR193" i="4"/>
  <c r="CR15" i="4"/>
  <c r="CR59" i="4"/>
  <c r="CR79" i="4"/>
  <c r="CR95" i="4"/>
  <c r="CR111" i="4"/>
  <c r="CR127" i="4"/>
  <c r="CR142" i="4"/>
  <c r="CR158" i="4"/>
  <c r="CR174" i="4"/>
  <c r="CR198" i="4"/>
  <c r="CR210" i="4"/>
  <c r="CR28" i="4"/>
  <c r="CR44" i="4"/>
  <c r="CR60" i="4"/>
  <c r="CR76" i="4"/>
  <c r="CR92" i="4"/>
  <c r="CR108" i="4"/>
  <c r="CR124" i="4"/>
  <c r="CR155" i="4"/>
  <c r="CR171" i="4"/>
  <c r="CR195" i="4"/>
  <c r="CR61" i="4"/>
  <c r="CR125" i="4"/>
  <c r="CR196" i="4"/>
  <c r="CR49" i="4"/>
  <c r="CR113" i="4"/>
  <c r="CR176" i="4"/>
  <c r="CR101" i="4"/>
  <c r="CR164" i="4"/>
  <c r="AA16" i="4"/>
  <c r="AA32" i="4"/>
  <c r="AA48" i="4"/>
  <c r="AA64" i="4"/>
  <c r="AA80" i="4"/>
  <c r="AA96" i="4"/>
  <c r="AA112" i="4"/>
  <c r="AA128" i="4"/>
  <c r="AA143" i="4"/>
  <c r="AA159" i="4"/>
  <c r="AA175" i="4"/>
  <c r="AA199" i="4"/>
  <c r="AA211" i="4"/>
  <c r="AA29" i="4"/>
  <c r="AA45" i="4"/>
  <c r="AA61" i="4"/>
  <c r="AA77" i="4"/>
  <c r="AA93" i="4"/>
  <c r="AA109" i="4"/>
  <c r="AA125" i="4"/>
  <c r="AA140" i="4"/>
  <c r="AA156" i="4"/>
  <c r="AA172" i="4"/>
  <c r="AA196" i="4"/>
  <c r="AA46" i="4"/>
  <c r="AA62" i="4"/>
  <c r="AA78" i="4"/>
  <c r="AA94" i="4"/>
  <c r="AA110" i="4"/>
  <c r="AA126" i="4"/>
  <c r="AA141" i="4"/>
  <c r="AA157" i="4"/>
  <c r="AA173" i="4"/>
  <c r="AA197" i="4"/>
  <c r="AA206" i="4"/>
  <c r="AA71" i="4"/>
  <c r="BU203" i="4"/>
  <c r="CR152" i="4"/>
  <c r="BU18" i="4"/>
  <c r="BU50" i="4"/>
  <c r="BU66" i="4"/>
  <c r="BU82" i="4"/>
  <c r="BU98" i="4"/>
  <c r="BU114" i="4"/>
  <c r="BU130" i="4"/>
  <c r="BU145" i="4"/>
  <c r="BU15" i="4"/>
  <c r="BU31" i="4"/>
  <c r="BU47" i="4"/>
  <c r="BU63" i="4"/>
  <c r="BU79" i="4"/>
  <c r="BU95" i="4"/>
  <c r="BU111" i="4"/>
  <c r="BU127" i="4"/>
  <c r="BU142" i="4"/>
  <c r="BU28" i="4"/>
  <c r="BU44" i="4"/>
  <c r="BU60" i="4"/>
  <c r="BU76" i="4"/>
  <c r="BU92" i="4"/>
  <c r="BU108" i="4"/>
  <c r="BU124" i="4"/>
  <c r="BU155" i="4"/>
  <c r="BU69" i="4"/>
  <c r="BU164" i="4"/>
  <c r="BU188" i="4"/>
  <c r="BU89" i="4"/>
  <c r="BU148" i="4"/>
  <c r="BU169" i="4"/>
  <c r="BU193" i="4"/>
  <c r="BU61" i="4"/>
  <c r="BU125" i="4"/>
  <c r="BU162" i="4"/>
  <c r="BU178" i="4"/>
  <c r="BU202" i="4"/>
  <c r="AA14" i="4"/>
  <c r="AA131" i="4"/>
  <c r="BU113" i="4"/>
  <c r="DK180" i="4" l="1"/>
  <c r="AT182" i="4"/>
  <c r="DK181" i="4"/>
  <c r="EY184" i="4"/>
  <c r="BE18" i="4"/>
  <c r="AT185" i="4"/>
  <c r="EV180" i="4"/>
  <c r="EP140" i="4"/>
  <c r="BB141" i="4"/>
  <c r="EP141" i="4" s="1"/>
  <c r="EU182" i="4"/>
  <c r="BB145" i="4"/>
  <c r="EP145" i="4" s="1"/>
  <c r="EP146" i="4"/>
  <c r="EY182" i="4"/>
  <c r="EV183" i="4"/>
  <c r="BE183" i="4"/>
  <c r="ES183" i="4" s="1"/>
  <c r="BE180" i="4"/>
  <c r="ES180" i="4" s="1"/>
  <c r="BB147" i="4"/>
  <c r="EP147" i="4" s="1"/>
  <c r="EY181" i="4"/>
  <c r="BE182" i="4"/>
  <c r="ES182" i="4" s="1"/>
  <c r="EP142" i="4"/>
  <c r="BB143" i="4"/>
  <c r="EP143" i="4" s="1"/>
  <c r="EP144" i="4"/>
  <c r="EV181" i="4"/>
  <c r="BE181" i="4"/>
  <c r="ES181" i="4" s="1"/>
  <c r="DK186" i="4"/>
  <c r="AT186" i="4"/>
  <c r="AT184" i="4"/>
  <c r="EU187" i="4"/>
  <c r="EU185" i="4"/>
  <c r="EV184" i="4"/>
  <c r="AT183" i="4"/>
  <c r="AT181" i="4"/>
  <c r="DK185" i="4"/>
  <c r="EV186" i="4"/>
  <c r="DK187" i="4"/>
  <c r="EY186" i="4"/>
  <c r="EU186" i="4"/>
  <c r="EV187" i="4"/>
  <c r="BE187" i="4"/>
  <c r="ES187" i="4" s="1"/>
  <c r="BE184" i="4"/>
  <c r="ES184" i="4" s="1"/>
  <c r="EY185" i="4"/>
  <c r="EY187" i="4"/>
  <c r="BE186" i="4"/>
  <c r="ES186" i="4" s="1"/>
  <c r="DO187" i="4"/>
  <c r="EH187" i="4" s="1"/>
  <c r="CN187" i="4"/>
  <c r="DO186" i="4"/>
  <c r="EH186" i="4" s="1"/>
  <c r="CN186" i="4"/>
  <c r="DO185" i="4"/>
  <c r="EH185" i="4" s="1"/>
  <c r="CN185" i="4"/>
  <c r="DO184" i="4"/>
  <c r="EH184" i="4" s="1"/>
  <c r="CN184" i="4"/>
  <c r="EV185" i="4"/>
  <c r="BE185" i="4"/>
  <c r="ES185" i="4" s="1"/>
  <c r="DO183" i="4"/>
  <c r="EH183" i="4" s="1"/>
  <c r="CN183" i="4"/>
  <c r="DK182" i="4"/>
  <c r="DO182" i="4"/>
  <c r="EH182" i="4" s="1"/>
  <c r="CN182" i="4"/>
  <c r="DO181" i="4"/>
  <c r="EH181" i="4" s="1"/>
  <c r="CN181" i="4"/>
  <c r="DO180" i="4"/>
  <c r="EH180" i="4" s="1"/>
  <c r="CN180" i="4"/>
  <c r="EU184" i="4"/>
  <c r="AR214" i="4"/>
  <c r="AS214" i="4"/>
  <c r="AL214" i="4"/>
  <c r="L214" i="4"/>
  <c r="U214" i="4"/>
  <c r="S214" i="4"/>
  <c r="M214" i="4"/>
  <c r="AI214" i="4"/>
  <c r="AF214" i="4"/>
  <c r="AN214" i="4"/>
  <c r="AJ214" i="4"/>
  <c r="AO214" i="4"/>
  <c r="K214" i="4"/>
  <c r="Q214" i="4"/>
  <c r="AQ214" i="4"/>
  <c r="F214" i="4"/>
  <c r="R214" i="4"/>
  <c r="I214" i="4"/>
  <c r="J214" i="4"/>
  <c r="AE214" i="4"/>
  <c r="AH214" i="4"/>
  <c r="AP214" i="4"/>
  <c r="E214" i="4"/>
  <c r="H214" i="4"/>
  <c r="O214" i="4"/>
  <c r="AG214" i="4"/>
  <c r="AK214" i="4"/>
  <c r="AD214" i="4"/>
  <c r="P214" i="4"/>
  <c r="T214" i="4"/>
  <c r="G214" i="4"/>
  <c r="V214" i="4"/>
  <c r="AC214" i="4"/>
  <c r="AB214" i="4"/>
  <c r="N214" i="4"/>
  <c r="AM214" i="4"/>
  <c r="BE16" i="4"/>
  <c r="BB106" i="4"/>
  <c r="EP106" i="4" s="1"/>
  <c r="DV16" i="4"/>
  <c r="BL21" i="4"/>
  <c r="BH163" i="4"/>
  <c r="BL19" i="4"/>
  <c r="BD38" i="4"/>
  <c r="DV18" i="4"/>
  <c r="DV22" i="4"/>
  <c r="ES22" i="4" s="1"/>
  <c r="DV15" i="4"/>
  <c r="ES15" i="4" s="1"/>
  <c r="BL15" i="4"/>
  <c r="BL18" i="4"/>
  <c r="BK172" i="4"/>
  <c r="EY172" i="4" s="1"/>
  <c r="BK197" i="4"/>
  <c r="EY197" i="4" s="1"/>
  <c r="BL116" i="4"/>
  <c r="EZ116" i="4" s="1"/>
  <c r="BH100" i="4"/>
  <c r="EV100" i="4" s="1"/>
  <c r="BE165" i="4"/>
  <c r="ES165" i="4" s="1"/>
  <c r="BE158" i="4"/>
  <c r="ES158" i="4" s="1"/>
  <c r="BB74" i="4"/>
  <c r="EP74" i="4" s="1"/>
  <c r="BB113" i="4"/>
  <c r="EP113" i="4" s="1"/>
  <c r="BB39" i="4"/>
  <c r="AY204" i="4"/>
  <c r="BB49" i="4"/>
  <c r="EP49" i="4" s="1"/>
  <c r="BH145" i="4"/>
  <c r="EV145" i="4" s="1"/>
  <c r="BH205" i="4"/>
  <c r="EV205" i="4" s="1"/>
  <c r="BH132" i="4"/>
  <c r="BH193" i="4"/>
  <c r="EV193" i="4" s="1"/>
  <c r="BL147" i="4"/>
  <c r="EZ147" i="4" s="1"/>
  <c r="BN139" i="4"/>
  <c r="BF35" i="4"/>
  <c r="BF39" i="4"/>
  <c r="BA132" i="4"/>
  <c r="EO132" i="4" s="1"/>
  <c r="AY134" i="4"/>
  <c r="EM134" i="4" s="1"/>
  <c r="BK15" i="4"/>
  <c r="BL122" i="4"/>
  <c r="EZ122" i="4" s="1"/>
  <c r="BK193" i="4"/>
  <c r="EY193" i="4" s="1"/>
  <c r="BK206" i="4"/>
  <c r="EY206" i="4" s="1"/>
  <c r="BK174" i="4"/>
  <c r="EY174" i="4" s="1"/>
  <c r="BL52" i="4"/>
  <c r="EZ52" i="4" s="1"/>
  <c r="BL58" i="4"/>
  <c r="EZ58" i="4" s="1"/>
  <c r="BK166" i="4"/>
  <c r="EY166" i="4" s="1"/>
  <c r="BK150" i="4"/>
  <c r="EY150" i="4" s="1"/>
  <c r="EV82" i="4"/>
  <c r="EV114" i="4"/>
  <c r="EV177" i="4"/>
  <c r="EV157" i="4"/>
  <c r="EV106" i="4"/>
  <c r="EV169" i="4"/>
  <c r="BD16" i="4"/>
  <c r="DP14" i="4"/>
  <c r="BV213" i="4"/>
  <c r="E28" i="9" s="1"/>
  <c r="EF14" i="4"/>
  <c r="CL213" i="4"/>
  <c r="U28" i="9" s="1"/>
  <c r="DP137" i="4"/>
  <c r="EM137" i="4" s="1"/>
  <c r="DS24" i="4"/>
  <c r="DS15" i="4"/>
  <c r="EP15" i="4" s="1"/>
  <c r="DS22" i="4"/>
  <c r="DP24" i="4"/>
  <c r="ED14" i="4"/>
  <c r="CJ213" i="4"/>
  <c r="S28" i="9" s="1"/>
  <c r="CI213" i="4"/>
  <c r="R28" i="9" s="1"/>
  <c r="AC213" i="4"/>
  <c r="F23" i="9" s="1"/>
  <c r="EP26" i="4"/>
  <c r="EM38" i="4"/>
  <c r="EP90" i="4"/>
  <c r="EY170" i="4"/>
  <c r="BL34" i="4"/>
  <c r="EV60" i="4"/>
  <c r="EV92" i="4"/>
  <c r="EV124" i="4"/>
  <c r="EV155" i="4"/>
  <c r="DV139" i="4"/>
  <c r="ES139" i="4" s="1"/>
  <c r="BO30" i="4"/>
  <c r="BN36" i="4"/>
  <c r="AZ34" i="4"/>
  <c r="BD40" i="4"/>
  <c r="BH46" i="4"/>
  <c r="EV46" i="4" s="1"/>
  <c r="BH78" i="4"/>
  <c r="EV78" i="4" s="1"/>
  <c r="EZ84" i="4"/>
  <c r="BH110" i="4"/>
  <c r="EV110" i="4" s="1"/>
  <c r="BD136" i="4"/>
  <c r="BH141" i="4"/>
  <c r="EV141" i="4" s="1"/>
  <c r="DR137" i="4"/>
  <c r="CF213" i="4"/>
  <c r="O28" i="9" s="1"/>
  <c r="AK213" i="4"/>
  <c r="N23" i="9" s="1"/>
  <c r="AY30" i="4"/>
  <c r="EM30" i="4" s="1"/>
  <c r="BB82" i="4"/>
  <c r="EP82" i="4" s="1"/>
  <c r="EY162" i="4"/>
  <c r="BD26" i="4"/>
  <c r="BH32" i="4"/>
  <c r="BL38" i="4"/>
  <c r="BH64" i="4"/>
  <c r="EV64" i="4" s="1"/>
  <c r="BL70" i="4"/>
  <c r="EZ70" i="4" s="1"/>
  <c r="BH96" i="4"/>
  <c r="EV96" i="4" s="1"/>
  <c r="BL102" i="4"/>
  <c r="EZ102" i="4" s="1"/>
  <c r="BH128" i="4"/>
  <c r="EV128" i="4" s="1"/>
  <c r="BL134" i="4"/>
  <c r="BH159" i="4"/>
  <c r="EV159" i="4" s="1"/>
  <c r="BL205" i="4"/>
  <c r="EZ205" i="4" s="1"/>
  <c r="DV14" i="4"/>
  <c r="CB213" i="4"/>
  <c r="K28" i="9" s="1"/>
  <c r="BK14" i="4"/>
  <c r="Q213" i="4"/>
  <c r="Q22" i="9" s="1"/>
  <c r="BN28" i="4"/>
  <c r="BF40" i="4"/>
  <c r="BG161" i="4"/>
  <c r="EU161" i="4" s="1"/>
  <c r="ES173" i="4"/>
  <c r="BF30" i="4"/>
  <c r="AY135" i="4"/>
  <c r="BG151" i="4"/>
  <c r="EU151" i="4" s="1"/>
  <c r="ES163" i="4"/>
  <c r="EP103" i="4"/>
  <c r="EP71" i="4"/>
  <c r="BK17" i="4"/>
  <c r="BN24" i="4"/>
  <c r="BO42" i="4"/>
  <c r="BC136" i="4"/>
  <c r="EU152" i="4"/>
  <c r="AY27" i="4"/>
  <c r="EM27" i="4" s="1"/>
  <c r="ES148" i="4"/>
  <c r="BK33" i="4"/>
  <c r="BB80" i="4"/>
  <c r="EP80" i="4" s="1"/>
  <c r="BJ132" i="4"/>
  <c r="BK160" i="4"/>
  <c r="EY160" i="4" s="1"/>
  <c r="EP117" i="4"/>
  <c r="EP85" i="4"/>
  <c r="EP53" i="4"/>
  <c r="AQ213" i="4"/>
  <c r="T23" i="9" s="1"/>
  <c r="BK28" i="4"/>
  <c r="BJ34" i="4"/>
  <c r="BB46" i="4"/>
  <c r="EP46" i="4" s="1"/>
  <c r="BB110" i="4"/>
  <c r="EP110" i="4" s="1"/>
  <c r="BK155" i="4"/>
  <c r="EY155" i="4" s="1"/>
  <c r="AZ14" i="4"/>
  <c r="F213" i="4"/>
  <c r="F22" i="9" s="1"/>
  <c r="BI30" i="4"/>
  <c r="BB36" i="4"/>
  <c r="BB100" i="4"/>
  <c r="EP100" i="4" s="1"/>
  <c r="EY188" i="4"/>
  <c r="BL14" i="4"/>
  <c r="R213" i="4"/>
  <c r="R22" i="9" s="1"/>
  <c r="BC14" i="4"/>
  <c r="I213" i="4"/>
  <c r="I22" i="9" s="1"/>
  <c r="BE137" i="4"/>
  <c r="BG159" i="4"/>
  <c r="EU159" i="4" s="1"/>
  <c r="BE171" i="4"/>
  <c r="ES171" i="4" s="1"/>
  <c r="EP123" i="4"/>
  <c r="EP91" i="4"/>
  <c r="EP59" i="4"/>
  <c r="J213" i="4"/>
  <c r="J22" i="9" s="1"/>
  <c r="BD14" i="4"/>
  <c r="AE213" i="4"/>
  <c r="H23" i="9" s="1"/>
  <c r="BF132" i="4"/>
  <c r="BE138" i="4"/>
  <c r="ES138" i="4" s="1"/>
  <c r="EU160" i="4"/>
  <c r="ES166" i="4"/>
  <c r="AY35" i="4"/>
  <c r="BO40" i="4"/>
  <c r="BO139" i="4"/>
  <c r="BG150" i="4"/>
  <c r="EU150" i="4" s="1"/>
  <c r="BE156" i="4"/>
  <c r="ES156" i="4" s="1"/>
  <c r="AH213" i="4"/>
  <c r="K23" i="9" s="1"/>
  <c r="AP213" i="4"/>
  <c r="S23" i="9" s="1"/>
  <c r="AY14" i="4"/>
  <c r="E213" i="4"/>
  <c r="E22" i="9" s="1"/>
  <c r="BK22" i="4"/>
  <c r="BI34" i="4"/>
  <c r="BB40" i="4"/>
  <c r="BB104" i="4"/>
  <c r="EP104" i="4" s="1"/>
  <c r="BA139" i="4"/>
  <c r="BK149" i="4"/>
  <c r="EY149" i="4" s="1"/>
  <c r="BK192" i="4"/>
  <c r="EY192" i="4" s="1"/>
  <c r="BB14" i="4"/>
  <c r="H213" i="4"/>
  <c r="H22" i="9" s="1"/>
  <c r="EP81" i="4"/>
  <c r="EP17" i="4"/>
  <c r="BI14" i="4"/>
  <c r="O213" i="4"/>
  <c r="O22" i="9" s="1"/>
  <c r="BB70" i="4"/>
  <c r="EP70" i="4" s="1"/>
  <c r="BK179" i="4"/>
  <c r="EY179" i="4" s="1"/>
  <c r="BB18" i="4"/>
  <c r="EP18" i="4" s="1"/>
  <c r="BM36" i="4"/>
  <c r="BK42" i="4"/>
  <c r="BB60" i="4"/>
  <c r="EP60" i="4" s="1"/>
  <c r="BB124" i="4"/>
  <c r="EP124" i="4" s="1"/>
  <c r="AY136" i="4"/>
  <c r="BK169" i="4"/>
  <c r="EY169" i="4" s="1"/>
  <c r="BI15" i="4"/>
  <c r="BH168" i="4"/>
  <c r="EV168" i="4" s="1"/>
  <c r="BL142" i="4"/>
  <c r="EZ142" i="4" s="1"/>
  <c r="BH137" i="4"/>
  <c r="BL111" i="4"/>
  <c r="EZ111" i="4" s="1"/>
  <c r="BH105" i="4"/>
  <c r="EV105" i="4" s="1"/>
  <c r="BL79" i="4"/>
  <c r="EZ79" i="4" s="1"/>
  <c r="BH73" i="4"/>
  <c r="EV73" i="4" s="1"/>
  <c r="BL47" i="4"/>
  <c r="EZ47" i="4" s="1"/>
  <c r="BH41" i="4"/>
  <c r="BD35" i="4"/>
  <c r="BL192" i="4"/>
  <c r="EZ192" i="4" s="1"/>
  <c r="BH178" i="4"/>
  <c r="EV178" i="4" s="1"/>
  <c r="BH146" i="4"/>
  <c r="EV146" i="4" s="1"/>
  <c r="AZ135" i="4"/>
  <c r="BL121" i="4"/>
  <c r="EZ121" i="4" s="1"/>
  <c r="BH115" i="4"/>
  <c r="EV115" i="4" s="1"/>
  <c r="BL89" i="4"/>
  <c r="EZ89" i="4" s="1"/>
  <c r="BH83" i="4"/>
  <c r="EV83" i="4" s="1"/>
  <c r="BL57" i="4"/>
  <c r="EZ57" i="4" s="1"/>
  <c r="BH51" i="4"/>
  <c r="EV51" i="4" s="1"/>
  <c r="BP31" i="4"/>
  <c r="BL25" i="4"/>
  <c r="BD17" i="4"/>
  <c r="BL194" i="4"/>
  <c r="EZ194" i="4" s="1"/>
  <c r="BH188" i="4"/>
  <c r="EV188" i="4" s="1"/>
  <c r="AZ137" i="4"/>
  <c r="BL123" i="4"/>
  <c r="EZ123" i="4" s="1"/>
  <c r="BH117" i="4"/>
  <c r="EV117" i="4" s="1"/>
  <c r="BL91" i="4"/>
  <c r="EZ91" i="4" s="1"/>
  <c r="BH85" i="4"/>
  <c r="EV85" i="4" s="1"/>
  <c r="BL59" i="4"/>
  <c r="EZ59" i="4" s="1"/>
  <c r="BH53" i="4"/>
  <c r="EV53" i="4" s="1"/>
  <c r="AZ41" i="4"/>
  <c r="BP33" i="4"/>
  <c r="BL27" i="4"/>
  <c r="BL188" i="4"/>
  <c r="EZ188" i="4" s="1"/>
  <c r="BH174" i="4"/>
  <c r="EV174" i="4" s="1"/>
  <c r="BH142" i="4"/>
  <c r="EV142" i="4" s="1"/>
  <c r="BD137" i="4"/>
  <c r="BL117" i="4"/>
  <c r="EZ117" i="4" s="1"/>
  <c r="BH111" i="4"/>
  <c r="EV111" i="4" s="1"/>
  <c r="BL85" i="4"/>
  <c r="EZ85" i="4" s="1"/>
  <c r="BH79" i="4"/>
  <c r="EV79" i="4" s="1"/>
  <c r="BL53" i="4"/>
  <c r="EZ53" i="4" s="1"/>
  <c r="BH47" i="4"/>
  <c r="EV47" i="4" s="1"/>
  <c r="BD41" i="4"/>
  <c r="BP27" i="4"/>
  <c r="EE14" i="4"/>
  <c r="CK213" i="4"/>
  <c r="T28" i="9" s="1"/>
  <c r="DT14" i="4"/>
  <c r="BZ213" i="4"/>
  <c r="I28" i="9" s="1"/>
  <c r="EA14" i="4"/>
  <c r="CG213" i="4"/>
  <c r="P28" i="9" s="1"/>
  <c r="DS39" i="4"/>
  <c r="DS14" i="4"/>
  <c r="BY213" i="4"/>
  <c r="H28" i="9" s="1"/>
  <c r="CU213" i="4"/>
  <c r="G29" i="9" s="1"/>
  <c r="DS133" i="4"/>
  <c r="EP133" i="4" s="1"/>
  <c r="DS37" i="4"/>
  <c r="EP37" i="4" s="1"/>
  <c r="DP204" i="4"/>
  <c r="EC205" i="4"/>
  <c r="DU204" i="4"/>
  <c r="AR213" i="4"/>
  <c r="U23" i="9" s="1"/>
  <c r="AS213" i="4"/>
  <c r="V23" i="9" s="1"/>
  <c r="EP138" i="4"/>
  <c r="EY154" i="4"/>
  <c r="BD30" i="4"/>
  <c r="EV68" i="4"/>
  <c r="EV163" i="4"/>
  <c r="BG153" i="4"/>
  <c r="EU153" i="4" s="1"/>
  <c r="BH22" i="4"/>
  <c r="BL28" i="4"/>
  <c r="EZ60" i="4"/>
  <c r="EZ92" i="4"/>
  <c r="EZ124" i="4"/>
  <c r="DV206" i="4"/>
  <c r="DV137" i="4"/>
  <c r="DR14" i="4"/>
  <c r="BX213" i="4"/>
  <c r="G28" i="9" s="1"/>
  <c r="BK18" i="4"/>
  <c r="BB66" i="4"/>
  <c r="EP66" i="4" s="1"/>
  <c r="BB130" i="4"/>
  <c r="EP130" i="4" s="1"/>
  <c r="BA136" i="4"/>
  <c r="EO136" i="4" s="1"/>
  <c r="CE213" i="4"/>
  <c r="N28" i="9" s="1"/>
  <c r="BH40" i="4"/>
  <c r="BL46" i="4"/>
  <c r="EZ46" i="4" s="1"/>
  <c r="BH72" i="4"/>
  <c r="EV72" i="4" s="1"/>
  <c r="BL78" i="4"/>
  <c r="EZ78" i="4" s="1"/>
  <c r="BH104" i="4"/>
  <c r="EV104" i="4" s="1"/>
  <c r="BL110" i="4"/>
  <c r="EZ110" i="4" s="1"/>
  <c r="BH136" i="4"/>
  <c r="BL141" i="4"/>
  <c r="EZ141" i="4" s="1"/>
  <c r="BH167" i="4"/>
  <c r="EV167" i="4" s="1"/>
  <c r="BH207" i="4"/>
  <c r="BK16" i="4"/>
  <c r="BF24" i="4"/>
  <c r="ES157" i="4"/>
  <c r="AD213" i="4"/>
  <c r="G23" i="9" s="1"/>
  <c r="BG170" i="4"/>
  <c r="EU170" i="4" s="1"/>
  <c r="ES176" i="4"/>
  <c r="EP127" i="4"/>
  <c r="EP95" i="4"/>
  <c r="EP63" i="4"/>
  <c r="BN32" i="4"/>
  <c r="BG165" i="4"/>
  <c r="EU165" i="4" s="1"/>
  <c r="ES177" i="4"/>
  <c r="BJ14" i="4"/>
  <c r="P213" i="4"/>
  <c r="P22" i="9" s="1"/>
  <c r="BF34" i="4"/>
  <c r="AY139" i="4"/>
  <c r="BG155" i="4"/>
  <c r="EU155" i="4" s="1"/>
  <c r="ES167" i="4"/>
  <c r="BN14" i="4"/>
  <c r="T213" i="4"/>
  <c r="T22" i="9" s="1"/>
  <c r="BB64" i="4"/>
  <c r="EP64" i="4" s="1"/>
  <c r="BB128" i="4"/>
  <c r="EP128" i="4" s="1"/>
  <c r="BA134" i="4"/>
  <c r="EO134" i="4" s="1"/>
  <c r="EP109" i="4"/>
  <c r="EP77" i="4"/>
  <c r="EP45" i="4"/>
  <c r="BB30" i="4"/>
  <c r="AY42" i="4"/>
  <c r="EM42" i="4" s="1"/>
  <c r="BB94" i="4"/>
  <c r="EP94" i="4" s="1"/>
  <c r="BM134" i="4"/>
  <c r="BB84" i="4"/>
  <c r="EP84" i="4" s="1"/>
  <c r="BJ136" i="4"/>
  <c r="BK164" i="4"/>
  <c r="EY164" i="4" s="1"/>
  <c r="BB22" i="4"/>
  <c r="BO39" i="4"/>
  <c r="BN138" i="4"/>
  <c r="BE155" i="4"/>
  <c r="ES155" i="4" s="1"/>
  <c r="BG178" i="4"/>
  <c r="EU178" i="4" s="1"/>
  <c r="EP115" i="4"/>
  <c r="EP83" i="4"/>
  <c r="EP51" i="4"/>
  <c r="BA14" i="4"/>
  <c r="G213" i="4"/>
  <c r="G22" i="9" s="1"/>
  <c r="BO34" i="4"/>
  <c r="BN40" i="4"/>
  <c r="BM139" i="4"/>
  <c r="BE150" i="4"/>
  <c r="ES150" i="4" s="1"/>
  <c r="BG173" i="4"/>
  <c r="EU173" i="4" s="1"/>
  <c r="BP14" i="4"/>
  <c r="V213" i="4"/>
  <c r="V22" i="9" s="1"/>
  <c r="BO24" i="4"/>
  <c r="BN30" i="4"/>
  <c r="BF42" i="4"/>
  <c r="BG163" i="4"/>
  <c r="EU163" i="4" s="1"/>
  <c r="BE175" i="4"/>
  <c r="ES175" i="4" s="1"/>
  <c r="BB24" i="4"/>
  <c r="AY36" i="4"/>
  <c r="EM36" i="4" s="1"/>
  <c r="BK41" i="4"/>
  <c r="BB88" i="4"/>
  <c r="EP88" i="4" s="1"/>
  <c r="BK134" i="4"/>
  <c r="BK168" i="4"/>
  <c r="EY168" i="4" s="1"/>
  <c r="EP105" i="4"/>
  <c r="EP73" i="4"/>
  <c r="BI24" i="4"/>
  <c r="BM30" i="4"/>
  <c r="BK36" i="4"/>
  <c r="BJ42" i="4"/>
  <c r="BB54" i="4"/>
  <c r="EP54" i="4" s="1"/>
  <c r="BB118" i="4"/>
  <c r="EP118" i="4" s="1"/>
  <c r="BK163" i="4"/>
  <c r="EY163" i="4" s="1"/>
  <c r="BK26" i="4"/>
  <c r="BI38" i="4"/>
  <c r="BB44" i="4"/>
  <c r="EP44" i="4" s="1"/>
  <c r="BB108" i="4"/>
  <c r="EP108" i="4" s="1"/>
  <c r="BK153" i="4"/>
  <c r="EY153" i="4" s="1"/>
  <c r="BH160" i="4"/>
  <c r="EV160" i="4" s="1"/>
  <c r="BL135" i="4"/>
  <c r="BH129" i="4"/>
  <c r="EV129" i="4" s="1"/>
  <c r="BL103" i="4"/>
  <c r="EZ103" i="4" s="1"/>
  <c r="BH97" i="4"/>
  <c r="EV97" i="4" s="1"/>
  <c r="BL71" i="4"/>
  <c r="EZ71" i="4" s="1"/>
  <c r="BH65" i="4"/>
  <c r="EV65" i="4" s="1"/>
  <c r="BL39" i="4"/>
  <c r="BH33" i="4"/>
  <c r="BD27" i="4"/>
  <c r="BD209" i="4"/>
  <c r="ER209" i="4" s="1"/>
  <c r="BD204" i="4"/>
  <c r="BH170" i="4"/>
  <c r="EV170" i="4" s="1"/>
  <c r="BL144" i="4"/>
  <c r="EZ144" i="4" s="1"/>
  <c r="BH139" i="4"/>
  <c r="BD133" i="4"/>
  <c r="BL113" i="4"/>
  <c r="EZ113" i="4" s="1"/>
  <c r="BH107" i="4"/>
  <c r="EV107" i="4" s="1"/>
  <c r="BL81" i="4"/>
  <c r="EZ81" i="4" s="1"/>
  <c r="BH75" i="4"/>
  <c r="EV75" i="4" s="1"/>
  <c r="BL49" i="4"/>
  <c r="EZ49" i="4" s="1"/>
  <c r="BH43" i="4"/>
  <c r="EV43" i="4" s="1"/>
  <c r="BD37" i="4"/>
  <c r="BH172" i="4"/>
  <c r="EV172" i="4" s="1"/>
  <c r="BL146" i="4"/>
  <c r="EZ146" i="4" s="1"/>
  <c r="BH140" i="4"/>
  <c r="EV140" i="4" s="1"/>
  <c r="BD135" i="4"/>
  <c r="BL115" i="4"/>
  <c r="EZ115" i="4" s="1"/>
  <c r="BH109" i="4"/>
  <c r="EV109" i="4" s="1"/>
  <c r="BL83" i="4"/>
  <c r="EZ83" i="4" s="1"/>
  <c r="BH77" i="4"/>
  <c r="EV77" i="4" s="1"/>
  <c r="BL51" i="4"/>
  <c r="EZ51" i="4" s="1"/>
  <c r="BH45" i="4"/>
  <c r="EV45" i="4" s="1"/>
  <c r="BD39" i="4"/>
  <c r="BH166" i="4"/>
  <c r="EV166" i="4" s="1"/>
  <c r="BL140" i="4"/>
  <c r="EZ140" i="4" s="1"/>
  <c r="BL109" i="4"/>
  <c r="EZ109" i="4" s="1"/>
  <c r="BH103" i="4"/>
  <c r="EV103" i="4" s="1"/>
  <c r="BL77" i="4"/>
  <c r="EZ77" i="4" s="1"/>
  <c r="BH71" i="4"/>
  <c r="EV71" i="4" s="1"/>
  <c r="BL45" i="4"/>
  <c r="EZ45" i="4" s="1"/>
  <c r="BH39" i="4"/>
  <c r="BD33" i="4"/>
  <c r="AZ27" i="4"/>
  <c r="BH15" i="4"/>
  <c r="EB205" i="4"/>
  <c r="DP39" i="4"/>
  <c r="DP133" i="4"/>
  <c r="EM133" i="4" s="1"/>
  <c r="DX14" i="4"/>
  <c r="CD213" i="4"/>
  <c r="M28" i="9" s="1"/>
  <c r="DS136" i="4"/>
  <c r="DS40" i="4"/>
  <c r="DP35" i="4"/>
  <c r="CS213" i="4"/>
  <c r="E29" i="9" s="1"/>
  <c r="CY213" i="4"/>
  <c r="K29" i="9" s="1"/>
  <c r="DS38" i="4"/>
  <c r="DP139" i="4"/>
  <c r="DP25" i="4"/>
  <c r="EM25" i="4" s="1"/>
  <c r="DS132" i="4"/>
  <c r="DS36" i="4"/>
  <c r="DP136" i="4"/>
  <c r="DA213" i="4"/>
  <c r="M29" i="9" s="1"/>
  <c r="AF213" i="4"/>
  <c r="I23" i="9" s="1"/>
  <c r="AN213" i="4"/>
  <c r="Q23" i="9" s="1"/>
  <c r="EP122" i="4"/>
  <c r="EG14" i="4"/>
  <c r="CM213" i="4"/>
  <c r="V28" i="9" s="1"/>
  <c r="BH44" i="4"/>
  <c r="EV44" i="4" s="1"/>
  <c r="BL50" i="4"/>
  <c r="EZ50" i="4" s="1"/>
  <c r="BH76" i="4"/>
  <c r="EV76" i="4" s="1"/>
  <c r="BL82" i="4"/>
  <c r="EZ82" i="4" s="1"/>
  <c r="BH108" i="4"/>
  <c r="EV108" i="4" s="1"/>
  <c r="BL114" i="4"/>
  <c r="EZ114" i="4" s="1"/>
  <c r="BL145" i="4"/>
  <c r="EZ145" i="4" s="1"/>
  <c r="EV171" i="4"/>
  <c r="BN132" i="4"/>
  <c r="ES149" i="4"/>
  <c r="EU172" i="4"/>
  <c r="ES178" i="4"/>
  <c r="BD24" i="4"/>
  <c r="BP42" i="4"/>
  <c r="BL68" i="4"/>
  <c r="EZ68" i="4" s="1"/>
  <c r="BL100" i="4"/>
  <c r="EZ100" i="4" s="1"/>
  <c r="BL132" i="4"/>
  <c r="BB50" i="4"/>
  <c r="EP50" i="4" s="1"/>
  <c r="BB114" i="4"/>
  <c r="EP114" i="4" s="1"/>
  <c r="DQ14" i="4"/>
  <c r="BW213" i="4"/>
  <c r="F28" i="9" s="1"/>
  <c r="DY205" i="4"/>
  <c r="BD42" i="4"/>
  <c r="BH48" i="4"/>
  <c r="EV48" i="4" s="1"/>
  <c r="BL54" i="4"/>
  <c r="EZ54" i="4" s="1"/>
  <c r="BH80" i="4"/>
  <c r="EV80" i="4" s="1"/>
  <c r="BL86" i="4"/>
  <c r="EZ86" i="4" s="1"/>
  <c r="BH112" i="4"/>
  <c r="EV112" i="4" s="1"/>
  <c r="BL118" i="4"/>
  <c r="EZ118" i="4" s="1"/>
  <c r="BD138" i="4"/>
  <c r="BH143" i="4"/>
  <c r="EV143" i="4" s="1"/>
  <c r="BH175" i="4"/>
  <c r="EV175" i="4" s="1"/>
  <c r="BL189" i="4"/>
  <c r="EZ189" i="4" s="1"/>
  <c r="BF136" i="4"/>
  <c r="EU164" i="4"/>
  <c r="ES170" i="4"/>
  <c r="AY39" i="4"/>
  <c r="BC138" i="4"/>
  <c r="BG154" i="4"/>
  <c r="EU154" i="4" s="1"/>
  <c r="BE160" i="4"/>
  <c r="ES160" i="4" s="1"/>
  <c r="EP119" i="4"/>
  <c r="EP87" i="4"/>
  <c r="EP55" i="4"/>
  <c r="AM213" i="4"/>
  <c r="P23" i="9" s="1"/>
  <c r="BO138" i="4"/>
  <c r="BG149" i="4"/>
  <c r="EU149" i="4" s="1"/>
  <c r="ES161" i="4"/>
  <c r="ES151" i="4"/>
  <c r="EU174" i="4"/>
  <c r="BK30" i="4"/>
  <c r="BJ36" i="4"/>
  <c r="BB48" i="4"/>
  <c r="EP48" i="4" s="1"/>
  <c r="BB112" i="4"/>
  <c r="EP112" i="4" s="1"/>
  <c r="BK157" i="4"/>
  <c r="EY157" i="4" s="1"/>
  <c r="BI206" i="4"/>
  <c r="EW206" i="4" s="1"/>
  <c r="EP101" i="4"/>
  <c r="EP69" i="4"/>
  <c r="BB78" i="4"/>
  <c r="EP78" i="4" s="1"/>
  <c r="EY158" i="4"/>
  <c r="BK195" i="4"/>
  <c r="EY195" i="4" s="1"/>
  <c r="BI27" i="4"/>
  <c r="BB68" i="4"/>
  <c r="EP68" i="4" s="1"/>
  <c r="BB132" i="4"/>
  <c r="BA138" i="4"/>
  <c r="EO138" i="4" s="1"/>
  <c r="BK148" i="4"/>
  <c r="EY148" i="4" s="1"/>
  <c r="BO23" i="4"/>
  <c r="BM29" i="4"/>
  <c r="BG162" i="4"/>
  <c r="EU162" i="4" s="1"/>
  <c r="BE168" i="4"/>
  <c r="ES168" i="4" s="1"/>
  <c r="BF205" i="4"/>
  <c r="ET205" i="4" s="1"/>
  <c r="EP107" i="4"/>
  <c r="EP75" i="4"/>
  <c r="EP43" i="4"/>
  <c r="BF36" i="4"/>
  <c r="BG157" i="4"/>
  <c r="EU157" i="4" s="1"/>
  <c r="BE169" i="4"/>
  <c r="ES169" i="4" s="1"/>
  <c r="BF26" i="4"/>
  <c r="BO136" i="4"/>
  <c r="BE159" i="4"/>
  <c r="ES159" i="4" s="1"/>
  <c r="BK25" i="4"/>
  <c r="BB72" i="4"/>
  <c r="EP72" i="4" s="1"/>
  <c r="BB136" i="4"/>
  <c r="BK152" i="4"/>
  <c r="EY152" i="4" s="1"/>
  <c r="EP129" i="4"/>
  <c r="EP97" i="4"/>
  <c r="EP65" i="4"/>
  <c r="EP33" i="4"/>
  <c r="AY26" i="4"/>
  <c r="EM26" i="4" s="1"/>
  <c r="BB38" i="4"/>
  <c r="EP38" i="4" s="1"/>
  <c r="BB102" i="4"/>
  <c r="EP102" i="4" s="1"/>
  <c r="BA137" i="4"/>
  <c r="EY190" i="4"/>
  <c r="BI22" i="4"/>
  <c r="BB92" i="4"/>
  <c r="EP92" i="4" s="1"/>
  <c r="BK138" i="4"/>
  <c r="BH192" i="4"/>
  <c r="EV192" i="4" s="1"/>
  <c r="BH152" i="4"/>
  <c r="EV152" i="4" s="1"/>
  <c r="BL127" i="4"/>
  <c r="EZ127" i="4" s="1"/>
  <c r="BH121" i="4"/>
  <c r="EV121" i="4" s="1"/>
  <c r="BL95" i="4"/>
  <c r="EZ95" i="4" s="1"/>
  <c r="BH89" i="4"/>
  <c r="EV89" i="4" s="1"/>
  <c r="BL63" i="4"/>
  <c r="EZ63" i="4" s="1"/>
  <c r="BH57" i="4"/>
  <c r="EV57" i="4" s="1"/>
  <c r="BL31" i="4"/>
  <c r="BH25" i="4"/>
  <c r="BH202" i="4"/>
  <c r="EV202" i="4" s="1"/>
  <c r="BH162" i="4"/>
  <c r="EV162" i="4" s="1"/>
  <c r="BL137" i="4"/>
  <c r="BH131" i="4"/>
  <c r="EV131" i="4" s="1"/>
  <c r="BL105" i="4"/>
  <c r="EZ105" i="4" s="1"/>
  <c r="BH99" i="4"/>
  <c r="EV99" i="4" s="1"/>
  <c r="BL73" i="4"/>
  <c r="EZ73" i="4" s="1"/>
  <c r="BH67" i="4"/>
  <c r="EV67" i="4" s="1"/>
  <c r="BL41" i="4"/>
  <c r="BH35" i="4"/>
  <c r="BD15" i="4"/>
  <c r="BI209" i="4"/>
  <c r="BL209" i="4"/>
  <c r="EZ209" i="4" s="1"/>
  <c r="BH164" i="4"/>
  <c r="EV164" i="4" s="1"/>
  <c r="BL139" i="4"/>
  <c r="BH133" i="4"/>
  <c r="BL107" i="4"/>
  <c r="EZ107" i="4" s="1"/>
  <c r="BH101" i="4"/>
  <c r="EV101" i="4" s="1"/>
  <c r="BL75" i="4"/>
  <c r="EZ75" i="4" s="1"/>
  <c r="BH69" i="4"/>
  <c r="EV69" i="4" s="1"/>
  <c r="BL43" i="4"/>
  <c r="EZ43" i="4" s="1"/>
  <c r="BH37" i="4"/>
  <c r="AZ25" i="4"/>
  <c r="BL204" i="4"/>
  <c r="BH198" i="4"/>
  <c r="EV198" i="4" s="1"/>
  <c r="BH158" i="4"/>
  <c r="EV158" i="4" s="1"/>
  <c r="BL133" i="4"/>
  <c r="BH127" i="4"/>
  <c r="EV127" i="4" s="1"/>
  <c r="BL101" i="4"/>
  <c r="EZ101" i="4" s="1"/>
  <c r="BH95" i="4"/>
  <c r="EV95" i="4" s="1"/>
  <c r="BL69" i="4"/>
  <c r="EZ69" i="4" s="1"/>
  <c r="BH63" i="4"/>
  <c r="EV63" i="4" s="1"/>
  <c r="BL37" i="4"/>
  <c r="BH31" i="4"/>
  <c r="BD25" i="4"/>
  <c r="DZ209" i="4"/>
  <c r="BD21" i="4"/>
  <c r="DZ206" i="4"/>
  <c r="DX139" i="4"/>
  <c r="DX137" i="4"/>
  <c r="EU137" i="4" s="1"/>
  <c r="CH213" i="4"/>
  <c r="Q28" i="9" s="1"/>
  <c r="CV213" i="4"/>
  <c r="H29" i="9" s="1"/>
  <c r="DS30" i="4"/>
  <c r="DW14" i="4"/>
  <c r="CC213" i="4"/>
  <c r="L28" i="9" s="1"/>
  <c r="DR133" i="4"/>
  <c r="EO133" i="4" s="1"/>
  <c r="AG213" i="4"/>
  <c r="J23" i="9" s="1"/>
  <c r="EP42" i="4"/>
  <c r="EV52" i="4"/>
  <c r="EV84" i="4"/>
  <c r="EV116" i="4"/>
  <c r="AZ136" i="4"/>
  <c r="EV147" i="4"/>
  <c r="EV179" i="4"/>
  <c r="DR139" i="4"/>
  <c r="AB213" i="4"/>
  <c r="E23" i="9" s="1"/>
  <c r="EM41" i="4"/>
  <c r="ES134" i="4"/>
  <c r="EU156" i="4"/>
  <c r="ES162" i="4"/>
  <c r="BH14" i="4"/>
  <c r="N213" i="4"/>
  <c r="N22" i="9" s="1"/>
  <c r="CA213" i="4"/>
  <c r="J28" i="9" s="1"/>
  <c r="BH38" i="4"/>
  <c r="BL44" i="4"/>
  <c r="EZ44" i="4" s="1"/>
  <c r="BH70" i="4"/>
  <c r="EV70" i="4" s="1"/>
  <c r="BL76" i="4"/>
  <c r="EZ76" i="4" s="1"/>
  <c r="BH102" i="4"/>
  <c r="EV102" i="4" s="1"/>
  <c r="BL108" i="4"/>
  <c r="EZ108" i="4" s="1"/>
  <c r="BH134" i="4"/>
  <c r="BH165" i="4"/>
  <c r="EV165" i="4" s="1"/>
  <c r="AJ213" i="4"/>
  <c r="M23" i="9" s="1"/>
  <c r="AO213" i="4"/>
  <c r="R23" i="9" s="1"/>
  <c r="BE14" i="4"/>
  <c r="K213" i="4"/>
  <c r="K22" i="9" s="1"/>
  <c r="BB34" i="4"/>
  <c r="EP34" i="4" s="1"/>
  <c r="BB98" i="4"/>
  <c r="EP98" i="4" s="1"/>
  <c r="EY178" i="4"/>
  <c r="BH24" i="4"/>
  <c r="BP36" i="4"/>
  <c r="EV56" i="4"/>
  <c r="BL62" i="4"/>
  <c r="EZ62" i="4" s="1"/>
  <c r="EV88" i="4"/>
  <c r="BL94" i="4"/>
  <c r="EZ94" i="4" s="1"/>
  <c r="EV120" i="4"/>
  <c r="BL126" i="4"/>
  <c r="EZ126" i="4" s="1"/>
  <c r="EV151" i="4"/>
  <c r="BH191" i="4"/>
  <c r="EV191" i="4" s="1"/>
  <c r="EM33" i="4"/>
  <c r="EU148" i="4"/>
  <c r="ES154" i="4"/>
  <c r="AL213" i="4"/>
  <c r="O23" i="9" s="1"/>
  <c r="BF14" i="4"/>
  <c r="L213" i="4"/>
  <c r="L22" i="9" s="1"/>
  <c r="BO28" i="4"/>
  <c r="BG139" i="4"/>
  <c r="BG167" i="4"/>
  <c r="EU167" i="4" s="1"/>
  <c r="ES179" i="4"/>
  <c r="EP111" i="4"/>
  <c r="EP79" i="4"/>
  <c r="EP47" i="4"/>
  <c r="BO14" i="4"/>
  <c r="U213" i="4"/>
  <c r="U22" i="9" s="1"/>
  <c r="BG134" i="4"/>
  <c r="EU134" i="4" s="1"/>
  <c r="EU168" i="4"/>
  <c r="BE174" i="4"/>
  <c r="ES174" i="4" s="1"/>
  <c r="BI18" i="4"/>
  <c r="ES136" i="4"/>
  <c r="BG158" i="4"/>
  <c r="EU158" i="4" s="1"/>
  <c r="ES164" i="4"/>
  <c r="BM14" i="4"/>
  <c r="S213" i="4"/>
  <c r="S22" i="9" s="1"/>
  <c r="BI19" i="4"/>
  <c r="BB96" i="4"/>
  <c r="EP96" i="4" s="1"/>
  <c r="BM136" i="4"/>
  <c r="BK176" i="4"/>
  <c r="EY176" i="4" s="1"/>
  <c r="EP125" i="4"/>
  <c r="EP93" i="4"/>
  <c r="EP61" i="4"/>
  <c r="BO26" i="4"/>
  <c r="BB62" i="4"/>
  <c r="EP62" i="4" s="1"/>
  <c r="BB126" i="4"/>
  <c r="EP126" i="4" s="1"/>
  <c r="AY138" i="4"/>
  <c r="EM138" i="4" s="1"/>
  <c r="BK171" i="4"/>
  <c r="EY171" i="4" s="1"/>
  <c r="BG14" i="4"/>
  <c r="M213" i="4"/>
  <c r="M22" i="9" s="1"/>
  <c r="BM28" i="4"/>
  <c r="BK34" i="4"/>
  <c r="BB52" i="4"/>
  <c r="EP52" i="4" s="1"/>
  <c r="BB116" i="4"/>
  <c r="EP116" i="4" s="1"/>
  <c r="BK133" i="4"/>
  <c r="BK161" i="4"/>
  <c r="EY161" i="4" s="1"/>
  <c r="BI17" i="4"/>
  <c r="BO36" i="4"/>
  <c r="BN42" i="4"/>
  <c r="BO135" i="4"/>
  <c r="BE152" i="4"/>
  <c r="ES152" i="4" s="1"/>
  <c r="EP99" i="4"/>
  <c r="EP67" i="4"/>
  <c r="EX209" i="4"/>
  <c r="BN136" i="4"/>
  <c r="BE153" i="4"/>
  <c r="ES153" i="4" s="1"/>
  <c r="EU176" i="4"/>
  <c r="BO27" i="4"/>
  <c r="BF138" i="4"/>
  <c r="BG166" i="4"/>
  <c r="EU166" i="4" s="1"/>
  <c r="BE172" i="4"/>
  <c r="ES172" i="4" s="1"/>
  <c r="BK38" i="4"/>
  <c r="BB56" i="4"/>
  <c r="EP56" i="4" s="1"/>
  <c r="BB120" i="4"/>
  <c r="EP120" i="4" s="1"/>
  <c r="AY132" i="4"/>
  <c r="EM132" i="4" s="1"/>
  <c r="BK137" i="4"/>
  <c r="BK165" i="4"/>
  <c r="EY165" i="4" s="1"/>
  <c r="BK208" i="4"/>
  <c r="EP121" i="4"/>
  <c r="EP89" i="4"/>
  <c r="EP57" i="4"/>
  <c r="EP25" i="4"/>
  <c r="AI213" i="4"/>
  <c r="L23" i="9" s="1"/>
  <c r="BM27" i="4"/>
  <c r="AY34" i="4"/>
  <c r="EM34" i="4" s="1"/>
  <c r="BB86" i="4"/>
  <c r="EP86" i="4" s="1"/>
  <c r="BK132" i="4"/>
  <c r="BJ138" i="4"/>
  <c r="AY24" i="4"/>
  <c r="BK29" i="4"/>
  <c r="BI35" i="4"/>
  <c r="BB76" i="4"/>
  <c r="EP76" i="4" s="1"/>
  <c r="BK156" i="4"/>
  <c r="EY156" i="4" s="1"/>
  <c r="EM209" i="4"/>
  <c r="BH200" i="4"/>
  <c r="EV200" i="4" s="1"/>
  <c r="BL190" i="4"/>
  <c r="EZ190" i="4" s="1"/>
  <c r="BH176" i="4"/>
  <c r="EV176" i="4" s="1"/>
  <c r="BH144" i="4"/>
  <c r="EV144" i="4" s="1"/>
  <c r="BD139" i="4"/>
  <c r="BL119" i="4"/>
  <c r="EZ119" i="4" s="1"/>
  <c r="BH113" i="4"/>
  <c r="EV113" i="4" s="1"/>
  <c r="BL87" i="4"/>
  <c r="EZ87" i="4" s="1"/>
  <c r="BH81" i="4"/>
  <c r="EV81" i="4" s="1"/>
  <c r="BL55" i="4"/>
  <c r="EZ55" i="4" s="1"/>
  <c r="BH49" i="4"/>
  <c r="EV49" i="4" s="1"/>
  <c r="AZ37" i="4"/>
  <c r="BP29" i="4"/>
  <c r="BH194" i="4"/>
  <c r="EV194" i="4" s="1"/>
  <c r="BL129" i="4"/>
  <c r="EZ129" i="4" s="1"/>
  <c r="BH123" i="4"/>
  <c r="EV123" i="4" s="1"/>
  <c r="BL97" i="4"/>
  <c r="EZ97" i="4" s="1"/>
  <c r="BH91" i="4"/>
  <c r="EV91" i="4" s="1"/>
  <c r="BL65" i="4"/>
  <c r="EZ65" i="4" s="1"/>
  <c r="BH59" i="4"/>
  <c r="EV59" i="4" s="1"/>
  <c r="BP39" i="4"/>
  <c r="BD19" i="4"/>
  <c r="BH196" i="4"/>
  <c r="EV196" i="4" s="1"/>
  <c r="BH156" i="4"/>
  <c r="EV156" i="4" s="1"/>
  <c r="BL131" i="4"/>
  <c r="EZ131" i="4" s="1"/>
  <c r="BH125" i="4"/>
  <c r="EV125" i="4" s="1"/>
  <c r="BL99" i="4"/>
  <c r="EZ99" i="4" s="1"/>
  <c r="BH93" i="4"/>
  <c r="EV93" i="4" s="1"/>
  <c r="BL67" i="4"/>
  <c r="EZ67" i="4" s="1"/>
  <c r="BH61" i="4"/>
  <c r="EV61" i="4" s="1"/>
  <c r="BP41" i="4"/>
  <c r="BL35" i="4"/>
  <c r="BH29" i="4"/>
  <c r="BD23" i="4"/>
  <c r="BE206" i="4"/>
  <c r="ES206" i="4" s="1"/>
  <c r="AZ209" i="4"/>
  <c r="EN209" i="4" s="1"/>
  <c r="BL196" i="4"/>
  <c r="EZ196" i="4" s="1"/>
  <c r="BH190" i="4"/>
  <c r="EV190" i="4" s="1"/>
  <c r="BH150" i="4"/>
  <c r="EV150" i="4" s="1"/>
  <c r="BL125" i="4"/>
  <c r="EZ125" i="4" s="1"/>
  <c r="BH119" i="4"/>
  <c r="EV119" i="4" s="1"/>
  <c r="BL93" i="4"/>
  <c r="EZ93" i="4" s="1"/>
  <c r="BH87" i="4"/>
  <c r="EV87" i="4" s="1"/>
  <c r="BL61" i="4"/>
  <c r="EZ61" i="4" s="1"/>
  <c r="BH55" i="4"/>
  <c r="EV55" i="4" s="1"/>
  <c r="BH23" i="4"/>
  <c r="BH17" i="4"/>
  <c r="BH19" i="4"/>
  <c r="DP135" i="4"/>
  <c r="DP37" i="4"/>
  <c r="EM37" i="4" s="1"/>
  <c r="DW205" i="4"/>
  <c r="DO40" i="4"/>
  <c r="DO28" i="4"/>
  <c r="DO29" i="4"/>
  <c r="DO32" i="4"/>
  <c r="EP22" i="4" l="1"/>
  <c r="ES18" i="4"/>
  <c r="ES16" i="4"/>
  <c r="EU139" i="4"/>
  <c r="EM204" i="4"/>
  <c r="EM24" i="4"/>
  <c r="EM39" i="4"/>
  <c r="EP39" i="4"/>
  <c r="ER204" i="4"/>
  <c r="EP136" i="4"/>
  <c r="EP24" i="4"/>
  <c r="EO137" i="4"/>
  <c r="EM35" i="4"/>
  <c r="ES137" i="4"/>
  <c r="DS214" i="4"/>
  <c r="H31" i="9" s="1"/>
  <c r="DS213" i="4"/>
  <c r="H30" i="9" s="1"/>
  <c r="BI214" i="4"/>
  <c r="O25" i="9" s="1"/>
  <c r="BI213" i="4"/>
  <c r="O24" i="9" s="1"/>
  <c r="EP14" i="4"/>
  <c r="BB213" i="4"/>
  <c r="H24" i="9" s="1"/>
  <c r="BB214" i="4"/>
  <c r="H25" i="9" s="1"/>
  <c r="BL214" i="4"/>
  <c r="R25" i="9" s="1"/>
  <c r="BL213" i="4"/>
  <c r="R24" i="9" s="1"/>
  <c r="DV213" i="4"/>
  <c r="K30" i="9" s="1"/>
  <c r="DV214" i="4"/>
  <c r="K31" i="9" s="1"/>
  <c r="EU14" i="4"/>
  <c r="BG213" i="4"/>
  <c r="M24" i="9" s="1"/>
  <c r="BG214" i="4"/>
  <c r="M25" i="9" s="1"/>
  <c r="FA14" i="4"/>
  <c r="BM214" i="4"/>
  <c r="S25" i="9" s="1"/>
  <c r="BM213" i="4"/>
  <c r="S24" i="9" s="1"/>
  <c r="EP30" i="4"/>
  <c r="EX14" i="4"/>
  <c r="BJ213" i="4"/>
  <c r="P24" i="9" s="1"/>
  <c r="BJ214" i="4"/>
  <c r="P25" i="9" s="1"/>
  <c r="DR213" i="4"/>
  <c r="G30" i="9" s="1"/>
  <c r="DR214" i="4"/>
  <c r="G31" i="9" s="1"/>
  <c r="FC14" i="4"/>
  <c r="BO213" i="4"/>
  <c r="U24" i="9" s="1"/>
  <c r="BO214" i="4"/>
  <c r="U25" i="9" s="1"/>
  <c r="ET14" i="4"/>
  <c r="BF213" i="4"/>
  <c r="L24" i="9" s="1"/>
  <c r="BF214" i="4"/>
  <c r="L25" i="9" s="1"/>
  <c r="ES14" i="4"/>
  <c r="BE214" i="4"/>
  <c r="K25" i="9" s="1"/>
  <c r="BE213" i="4"/>
  <c r="K24" i="9" s="1"/>
  <c r="EO14" i="4"/>
  <c r="BA214" i="4"/>
  <c r="G25" i="9" s="1"/>
  <c r="BA213" i="4"/>
  <c r="G24" i="9" s="1"/>
  <c r="EM139" i="4"/>
  <c r="EP40" i="4"/>
  <c r="EM14" i="4"/>
  <c r="AY213" i="4"/>
  <c r="E24" i="9" s="1"/>
  <c r="AY214" i="4"/>
  <c r="E25" i="9" s="1"/>
  <c r="EM135" i="4"/>
  <c r="BK213" i="4"/>
  <c r="Q24" i="9" s="1"/>
  <c r="BK214" i="4"/>
  <c r="Q25" i="9" s="1"/>
  <c r="BH214" i="4"/>
  <c r="N25" i="9" s="1"/>
  <c r="BH213" i="4"/>
  <c r="N24" i="9" s="1"/>
  <c r="EP132" i="4"/>
  <c r="EW209" i="4"/>
  <c r="FD14" i="4"/>
  <c r="BP214" i="4"/>
  <c r="V25" i="9" s="1"/>
  <c r="BP213" i="4"/>
  <c r="V24" i="9" s="1"/>
  <c r="FB14" i="4"/>
  <c r="BN213" i="4"/>
  <c r="T24" i="9" s="1"/>
  <c r="BN214" i="4"/>
  <c r="T25" i="9" s="1"/>
  <c r="EM136" i="4"/>
  <c r="BD214" i="4"/>
  <c r="J25" i="9" s="1"/>
  <c r="BD213" i="4"/>
  <c r="J24" i="9" s="1"/>
  <c r="EQ14" i="4"/>
  <c r="BC213" i="4"/>
  <c r="I24" i="9" s="1"/>
  <c r="BC214" i="4"/>
  <c r="I25" i="9" s="1"/>
  <c r="EN14" i="4"/>
  <c r="AZ214" i="4"/>
  <c r="F25" i="9" s="1"/>
  <c r="AZ213" i="4"/>
  <c r="F24" i="9" s="1"/>
  <c r="DX214" i="4"/>
  <c r="M31" i="9" s="1"/>
  <c r="DX213" i="4"/>
  <c r="M30" i="9" s="1"/>
  <c r="EO139" i="4"/>
  <c r="EP36" i="4"/>
  <c r="DP214" i="4"/>
  <c r="E31" i="9" s="1"/>
  <c r="DP213" i="4"/>
  <c r="E30" i="9" s="1"/>
  <c r="D9" i="4"/>
  <c r="D21" i="9"/>
  <c r="D182" i="4" l="1"/>
  <c r="D183" i="4"/>
  <c r="D187" i="4"/>
  <c r="D180" i="4"/>
  <c r="D184" i="4"/>
  <c r="D185" i="4"/>
  <c r="D186" i="4"/>
  <c r="D181" i="4"/>
  <c r="EO214" i="4"/>
  <c r="G35" i="9" s="1"/>
  <c r="EO213" i="4"/>
  <c r="G34" i="9" s="1"/>
  <c r="EU213" i="4"/>
  <c r="M34" i="9" s="1"/>
  <c r="EU214" i="4"/>
  <c r="M35" i="9" s="1"/>
  <c r="EP214" i="4"/>
  <c r="H35" i="9" s="1"/>
  <c r="EP213" i="4"/>
  <c r="H34" i="9" s="1"/>
  <c r="EM213" i="4"/>
  <c r="E34" i="9" s="1"/>
  <c r="EM214" i="4"/>
  <c r="E35" i="9" s="1"/>
  <c r="ES214" i="4"/>
  <c r="K35" i="9" s="1"/>
  <c r="ES213" i="4"/>
  <c r="K34" i="9" s="1"/>
  <c r="D113" i="4"/>
  <c r="D188" i="4"/>
  <c r="D19" i="4"/>
  <c r="D101" i="4"/>
  <c r="D164" i="4"/>
  <c r="D105" i="4"/>
  <c r="D168" i="4"/>
  <c r="D49" i="4"/>
  <c r="D61" i="4"/>
  <c r="D125" i="4"/>
  <c r="D196" i="4"/>
  <c r="D129" i="4"/>
  <c r="D207" i="4"/>
  <c r="D72" i="4"/>
  <c r="D16" i="4"/>
  <c r="D163" i="4"/>
  <c r="D100" i="4"/>
  <c r="D175" i="4"/>
  <c r="D112" i="4"/>
  <c r="D48" i="4"/>
  <c r="D21" i="4"/>
  <c r="D155" i="4"/>
  <c r="D92" i="4"/>
  <c r="D28" i="4"/>
  <c r="D174" i="4"/>
  <c r="D111" i="4"/>
  <c r="D47" i="4"/>
  <c r="D197" i="4"/>
  <c r="D126" i="4"/>
  <c r="D62" i="4"/>
  <c r="D75" i="4"/>
  <c r="D74" i="4"/>
  <c r="D54" i="4"/>
  <c r="D98" i="4"/>
  <c r="D166" i="4"/>
  <c r="D103" i="4"/>
  <c r="D23" i="4"/>
  <c r="D20" i="4"/>
  <c r="D162" i="4"/>
  <c r="D99" i="4"/>
  <c r="D130" i="4"/>
  <c r="D202" i="4"/>
  <c r="D131" i="4"/>
  <c r="D144" i="4"/>
  <c r="D53" i="4"/>
  <c r="D117" i="4"/>
  <c r="D57" i="4"/>
  <c r="D121" i="4"/>
  <c r="D192" i="4"/>
  <c r="D65" i="4"/>
  <c r="AX65" i="4" s="1"/>
  <c r="BQ65" i="4" s="1"/>
  <c r="D77" i="4"/>
  <c r="D140" i="4"/>
  <c r="D160" i="4"/>
  <c r="D191" i="4"/>
  <c r="D120" i="4"/>
  <c r="D56" i="4"/>
  <c r="D22" i="4"/>
  <c r="D147" i="4"/>
  <c r="D84" i="4"/>
  <c r="D17" i="4"/>
  <c r="D159" i="4"/>
  <c r="D96" i="4"/>
  <c r="D32" i="4"/>
  <c r="D76" i="4"/>
  <c r="D158" i="4"/>
  <c r="D95" i="4"/>
  <c r="D31" i="4"/>
  <c r="D173" i="4"/>
  <c r="D110" i="4"/>
  <c r="D46" i="4"/>
  <c r="D189" i="4"/>
  <c r="D52" i="4"/>
  <c r="D194" i="4"/>
  <c r="D123" i="4"/>
  <c r="D59" i="4"/>
  <c r="D193" i="4"/>
  <c r="D122" i="4"/>
  <c r="D58" i="4"/>
  <c r="D205" i="4"/>
  <c r="D150" i="4"/>
  <c r="D87" i="4"/>
  <c r="D165" i="4"/>
  <c r="D146" i="4"/>
  <c r="D83" i="4"/>
  <c r="D66" i="4"/>
  <c r="D67" i="4"/>
  <c r="D201" i="4"/>
  <c r="D176" i="4"/>
  <c r="D69" i="4"/>
  <c r="AX69" i="4" s="1"/>
  <c r="BQ69" i="4" s="1"/>
  <c r="D73" i="4"/>
  <c r="D208" i="4"/>
  <c r="D29" i="4"/>
  <c r="D93" i="4"/>
  <c r="D156" i="4"/>
  <c r="D81" i="4"/>
  <c r="D200" i="4"/>
  <c r="D167" i="4"/>
  <c r="D104" i="4"/>
  <c r="D40" i="4"/>
  <c r="D203" i="4"/>
  <c r="D211" i="4"/>
  <c r="D143" i="4"/>
  <c r="D80" i="4"/>
  <c r="D195" i="4"/>
  <c r="D124" i="4"/>
  <c r="D60" i="4"/>
  <c r="D68" i="4"/>
  <c r="D210" i="4"/>
  <c r="D142" i="4"/>
  <c r="D79" i="4"/>
  <c r="D157" i="4"/>
  <c r="D94" i="4"/>
  <c r="D134" i="4"/>
  <c r="D114" i="4"/>
  <c r="D170" i="4"/>
  <c r="D107" i="4"/>
  <c r="D43" i="4"/>
  <c r="D169" i="4"/>
  <c r="D106" i="4"/>
  <c r="D149" i="4"/>
  <c r="D206" i="4"/>
  <c r="D71" i="4"/>
  <c r="D118" i="4"/>
  <c r="D145" i="4"/>
  <c r="D15" i="4"/>
  <c r="D177" i="4"/>
  <c r="D14" i="4"/>
  <c r="D85" i="4"/>
  <c r="D148" i="4"/>
  <c r="D89" i="4"/>
  <c r="D152" i="4"/>
  <c r="D45" i="4"/>
  <c r="D109" i="4"/>
  <c r="D172" i="4"/>
  <c r="D97" i="4"/>
  <c r="D18" i="4"/>
  <c r="D151" i="4"/>
  <c r="D88" i="4"/>
  <c r="D179" i="4"/>
  <c r="D116" i="4"/>
  <c r="D199" i="4"/>
  <c r="D128" i="4"/>
  <c r="D64" i="4"/>
  <c r="D171" i="4"/>
  <c r="D108" i="4"/>
  <c r="D44" i="4"/>
  <c r="D198" i="4"/>
  <c r="D127" i="4"/>
  <c r="D63" i="4"/>
  <c r="D141" i="4"/>
  <c r="D78" i="4"/>
  <c r="D86" i="4"/>
  <c r="D50" i="4"/>
  <c r="D154" i="4"/>
  <c r="D91" i="4"/>
  <c r="D153" i="4"/>
  <c r="D90" i="4"/>
  <c r="D102" i="4"/>
  <c r="D161" i="4"/>
  <c r="D190" i="4"/>
  <c r="D119" i="4"/>
  <c r="D55" i="4"/>
  <c r="D70" i="4"/>
  <c r="D82" i="4"/>
  <c r="D178" i="4"/>
  <c r="D115" i="4"/>
  <c r="D51" i="4"/>
  <c r="AX61" i="4"/>
  <c r="BQ61" i="4" s="1"/>
  <c r="AX46" i="4"/>
  <c r="BQ46" i="4" s="1"/>
  <c r="AX181" i="4" l="1"/>
  <c r="W181" i="4"/>
  <c r="AX180" i="4"/>
  <c r="W180" i="4"/>
  <c r="AX186" i="4"/>
  <c r="W186" i="4"/>
  <c r="AX187" i="4"/>
  <c r="W187" i="4"/>
  <c r="AX185" i="4"/>
  <c r="W185" i="4"/>
  <c r="AX183" i="4"/>
  <c r="W183" i="4"/>
  <c r="AX184" i="4"/>
  <c r="W184" i="4"/>
  <c r="AX182" i="4"/>
  <c r="W182" i="4"/>
  <c r="AX28" i="4"/>
  <c r="BQ28" i="4" s="1"/>
  <c r="AX40" i="4"/>
  <c r="BQ40" i="4" s="1"/>
  <c r="AX29" i="4"/>
  <c r="BQ29" i="4" s="1"/>
  <c r="AX32" i="4"/>
  <c r="BQ32" i="4" s="1"/>
  <c r="EL46" i="4"/>
  <c r="EL65" i="4"/>
  <c r="EL69" i="4"/>
  <c r="EL61" i="4"/>
  <c r="W211" i="4"/>
  <c r="AT193" i="4"/>
  <c r="AT211" i="4"/>
  <c r="AT202" i="4"/>
  <c r="AT196" i="4"/>
  <c r="AT210" i="4"/>
  <c r="AT197" i="4"/>
  <c r="AT206" i="4"/>
  <c r="AT195" i="4"/>
  <c r="AT200" i="4"/>
  <c r="AT201" i="4"/>
  <c r="AT194" i="4"/>
  <c r="AT199" i="4"/>
  <c r="AT205" i="4"/>
  <c r="AT198" i="4"/>
  <c r="AT203" i="4"/>
  <c r="AX211" i="4"/>
  <c r="BQ211" i="4" s="1"/>
  <c r="AX208" i="4"/>
  <c r="BQ208" i="4" s="1"/>
  <c r="AX22" i="4"/>
  <c r="BQ22" i="4" s="1"/>
  <c r="AX192" i="4"/>
  <c r="BQ192" i="4" s="1"/>
  <c r="AX196" i="4"/>
  <c r="BQ196" i="4" s="1"/>
  <c r="AX195" i="4"/>
  <c r="BQ195" i="4" s="1"/>
  <c r="AX205" i="4"/>
  <c r="BQ205" i="4" s="1"/>
  <c r="AX201" i="4"/>
  <c r="BQ201" i="4" s="1"/>
  <c r="AX203" i="4"/>
  <c r="BQ203" i="4" s="1"/>
  <c r="AX200" i="4"/>
  <c r="BQ200" i="4" s="1"/>
  <c r="AX199" i="4"/>
  <c r="BQ199" i="4" s="1"/>
  <c r="AX197" i="4"/>
  <c r="BQ197" i="4" s="1"/>
  <c r="AX191" i="4"/>
  <c r="BQ191" i="4" s="1"/>
  <c r="AX163" i="4"/>
  <c r="BQ163" i="4" s="1"/>
  <c r="AX161" i="4"/>
  <c r="BQ161" i="4" s="1"/>
  <c r="AX173" i="4"/>
  <c r="BQ173" i="4" s="1"/>
  <c r="AX148" i="4"/>
  <c r="BQ148" i="4" s="1"/>
  <c r="AX149" i="4"/>
  <c r="BQ149" i="4" s="1"/>
  <c r="AX165" i="4"/>
  <c r="BQ165" i="4" s="1"/>
  <c r="AX171" i="4"/>
  <c r="BQ171" i="4" s="1"/>
  <c r="AX169" i="4"/>
  <c r="BQ169" i="4" s="1"/>
  <c r="AX159" i="4"/>
  <c r="BQ159" i="4" s="1"/>
  <c r="AX134" i="4"/>
  <c r="BQ134" i="4" s="1"/>
  <c r="AX172" i="4"/>
  <c r="BQ172" i="4" s="1"/>
  <c r="AX175" i="4"/>
  <c r="BQ175" i="4" s="1"/>
  <c r="AX157" i="4"/>
  <c r="BQ157" i="4" s="1"/>
  <c r="AX122" i="4"/>
  <c r="BQ122" i="4" s="1"/>
  <c r="AX145" i="4"/>
  <c r="BQ145" i="4" s="1"/>
  <c r="AX73" i="4"/>
  <c r="BQ73" i="4" s="1"/>
  <c r="AX140" i="4"/>
  <c r="BQ140" i="4" s="1"/>
  <c r="AX100" i="4"/>
  <c r="BQ100" i="4" s="1"/>
  <c r="AX49" i="4"/>
  <c r="BQ49" i="4" s="1"/>
  <c r="AX86" i="4"/>
  <c r="BQ86" i="4" s="1"/>
  <c r="AX101" i="4"/>
  <c r="BQ101" i="4" s="1"/>
  <c r="AX121" i="4"/>
  <c r="BQ121" i="4" s="1"/>
  <c r="AX105" i="4"/>
  <c r="BQ105" i="4" s="1"/>
  <c r="AX98" i="4"/>
  <c r="BQ98" i="4" s="1"/>
  <c r="AX53" i="4"/>
  <c r="BQ53" i="4" s="1"/>
  <c r="AX126" i="4"/>
  <c r="BQ126" i="4" s="1"/>
  <c r="AX164" i="4"/>
  <c r="BQ164" i="4" s="1"/>
  <c r="AX114" i="4"/>
  <c r="BQ114" i="4" s="1"/>
  <c r="AX60" i="4"/>
  <c r="BQ60" i="4" s="1"/>
  <c r="AX120" i="4"/>
  <c r="BQ120" i="4" s="1"/>
  <c r="AX78" i="4"/>
  <c r="BQ78" i="4" s="1"/>
  <c r="AX93" i="4"/>
  <c r="BQ93" i="4" s="1"/>
  <c r="AX88" i="4"/>
  <c r="BQ88" i="4" s="1"/>
  <c r="AX74" i="4"/>
  <c r="BQ74" i="4" s="1"/>
  <c r="AX118" i="4"/>
  <c r="BQ118" i="4" s="1"/>
  <c r="AX153" i="4"/>
  <c r="BQ153" i="4" s="1"/>
  <c r="AX45" i="4"/>
  <c r="BQ45" i="4" s="1"/>
  <c r="AX125" i="4"/>
  <c r="BQ125" i="4" s="1"/>
  <c r="AX84" i="4"/>
  <c r="BQ84" i="4" s="1"/>
  <c r="AX143" i="4"/>
  <c r="BQ143" i="4" s="1"/>
  <c r="AX151" i="4"/>
  <c r="BQ151" i="4" s="1"/>
  <c r="AX70" i="4"/>
  <c r="BQ70" i="4" s="1"/>
  <c r="AX85" i="4"/>
  <c r="BQ85" i="4" s="1"/>
  <c r="AX168" i="4"/>
  <c r="BQ168" i="4" s="1"/>
  <c r="AX96" i="4"/>
  <c r="BQ96" i="4" s="1"/>
  <c r="AX82" i="4"/>
  <c r="BQ82" i="4" s="1"/>
  <c r="AX97" i="4"/>
  <c r="BQ97" i="4" s="1"/>
  <c r="AX57" i="4"/>
  <c r="BQ57" i="4" s="1"/>
  <c r="AX110" i="4"/>
  <c r="BQ110" i="4" s="1"/>
  <c r="AX62" i="4"/>
  <c r="BQ62" i="4" s="1"/>
  <c r="AX77" i="4"/>
  <c r="BQ77" i="4" s="1"/>
  <c r="AX160" i="4"/>
  <c r="BQ160" i="4" s="1"/>
  <c r="AX72" i="4"/>
  <c r="BQ72" i="4" s="1"/>
  <c r="AX116" i="4"/>
  <c r="BQ116" i="4" s="1"/>
  <c r="AX48" i="4"/>
  <c r="BQ48" i="4" s="1"/>
  <c r="AX106" i="4"/>
  <c r="BQ106" i="4" s="1"/>
  <c r="AX68" i="4"/>
  <c r="BQ68" i="4" s="1"/>
  <c r="AX128" i="4"/>
  <c r="BQ128" i="4" s="1"/>
  <c r="AX54" i="4"/>
  <c r="BQ54" i="4" s="1"/>
  <c r="AX130" i="4"/>
  <c r="BQ130" i="4" s="1"/>
  <c r="AX152" i="4"/>
  <c r="BQ152" i="4" s="1"/>
  <c r="AX80" i="4"/>
  <c r="BQ80" i="4" s="1"/>
  <c r="AX124" i="4"/>
  <c r="BQ124" i="4" s="1"/>
  <c r="AX66" i="4"/>
  <c r="BQ66" i="4" s="1"/>
  <c r="AX81" i="4"/>
  <c r="BQ81" i="4" s="1"/>
  <c r="AX92" i="4"/>
  <c r="BQ92" i="4" s="1"/>
  <c r="AX112" i="4"/>
  <c r="BQ112" i="4" s="1"/>
  <c r="AX144" i="4"/>
  <c r="BQ144" i="4" s="1"/>
  <c r="AX113" i="4"/>
  <c r="BQ113" i="4" s="1"/>
  <c r="AX44" i="4"/>
  <c r="BQ44" i="4" s="1"/>
  <c r="AX176" i="4"/>
  <c r="BQ176" i="4" s="1"/>
  <c r="AX89" i="4"/>
  <c r="BQ89" i="4" s="1"/>
  <c r="AX156" i="4"/>
  <c r="BQ156" i="4" s="1"/>
  <c r="AX52" i="4"/>
  <c r="BQ52" i="4" s="1"/>
  <c r="AX102" i="4"/>
  <c r="BQ102" i="4" s="1"/>
  <c r="AX104" i="4"/>
  <c r="BQ104" i="4" s="1"/>
  <c r="AX50" i="4"/>
  <c r="BQ50" i="4" s="1"/>
  <c r="AX64" i="4"/>
  <c r="BQ64" i="4" s="1"/>
  <c r="AX108" i="4"/>
  <c r="BQ108" i="4" s="1"/>
  <c r="AX56" i="4"/>
  <c r="BQ56" i="4" s="1"/>
  <c r="AX141" i="4"/>
  <c r="BQ141" i="4" s="1"/>
  <c r="AX117" i="4"/>
  <c r="BQ117" i="4" s="1"/>
  <c r="AX76" i="4"/>
  <c r="BQ76" i="4" s="1"/>
  <c r="AX94" i="4"/>
  <c r="BQ94" i="4" s="1"/>
  <c r="AX109" i="4"/>
  <c r="BQ109" i="4" s="1"/>
  <c r="AX58" i="4"/>
  <c r="BQ58" i="4" s="1"/>
  <c r="AX129" i="4"/>
  <c r="BQ129" i="4" s="1"/>
  <c r="AX147" i="4"/>
  <c r="BQ147" i="4" s="1"/>
  <c r="AX90" i="4"/>
  <c r="BQ90" i="4" s="1"/>
  <c r="AA13" i="4"/>
  <c r="EL182" i="4" l="1"/>
  <c r="FE182" i="4" s="1"/>
  <c r="BQ182" i="4"/>
  <c r="EL183" i="4"/>
  <c r="FE183" i="4" s="1"/>
  <c r="BQ183" i="4"/>
  <c r="EL187" i="4"/>
  <c r="FE187" i="4" s="1"/>
  <c r="BQ187" i="4"/>
  <c r="EL180" i="4"/>
  <c r="FE180" i="4" s="1"/>
  <c r="BQ180" i="4"/>
  <c r="EL184" i="4"/>
  <c r="FE184" i="4" s="1"/>
  <c r="BQ184" i="4"/>
  <c r="EL185" i="4"/>
  <c r="FE185" i="4" s="1"/>
  <c r="BQ185" i="4"/>
  <c r="EL186" i="4"/>
  <c r="FE186" i="4" s="1"/>
  <c r="BQ186" i="4"/>
  <c r="EL181" i="4"/>
  <c r="FE181" i="4" s="1"/>
  <c r="BQ181" i="4"/>
  <c r="EL40" i="4"/>
  <c r="EL28" i="4"/>
  <c r="EL32" i="4"/>
  <c r="EL29" i="4"/>
  <c r="EL109" i="4"/>
  <c r="EL76" i="4"/>
  <c r="EL50" i="4"/>
  <c r="EL44" i="4"/>
  <c r="EL130" i="4"/>
  <c r="EL68" i="4"/>
  <c r="EL72" i="4"/>
  <c r="EL110" i="4"/>
  <c r="EL70" i="4"/>
  <c r="EL84" i="4"/>
  <c r="EL93" i="4"/>
  <c r="EL60" i="4"/>
  <c r="EL53" i="4"/>
  <c r="EL121" i="4"/>
  <c r="EL140" i="4"/>
  <c r="EL147" i="4"/>
  <c r="EL94" i="4"/>
  <c r="EL117" i="4"/>
  <c r="EL108" i="4"/>
  <c r="EL104" i="4"/>
  <c r="EL89" i="4"/>
  <c r="EL113" i="4"/>
  <c r="EL81" i="4"/>
  <c r="EL124" i="4"/>
  <c r="EL106" i="4"/>
  <c r="EL97" i="4"/>
  <c r="EL96" i="4"/>
  <c r="EL125" i="4"/>
  <c r="EL118" i="4"/>
  <c r="EL78" i="4"/>
  <c r="EL114" i="4"/>
  <c r="EL98" i="4"/>
  <c r="EL73" i="4"/>
  <c r="EL90" i="4"/>
  <c r="EL58" i="4"/>
  <c r="EL56" i="4"/>
  <c r="EL112" i="4"/>
  <c r="EL92" i="4"/>
  <c r="EL128" i="4"/>
  <c r="EL116" i="4"/>
  <c r="EL62" i="4"/>
  <c r="EL57" i="4"/>
  <c r="EL85" i="4"/>
  <c r="EL143" i="4"/>
  <c r="EL74" i="4"/>
  <c r="EL120" i="4"/>
  <c r="EL126" i="4"/>
  <c r="EL105" i="4"/>
  <c r="EL86" i="4"/>
  <c r="EL100" i="4"/>
  <c r="EL122" i="4"/>
  <c r="EL205" i="4"/>
  <c r="EL129" i="4"/>
  <c r="EL141" i="4"/>
  <c r="EL64" i="4"/>
  <c r="EL102" i="4"/>
  <c r="EL52" i="4"/>
  <c r="EL144" i="4"/>
  <c r="EL66" i="4"/>
  <c r="EL80" i="4"/>
  <c r="EL54" i="4"/>
  <c r="EL48" i="4"/>
  <c r="EL77" i="4"/>
  <c r="EL82" i="4"/>
  <c r="EL45" i="4"/>
  <c r="EL88" i="4"/>
  <c r="EL101" i="4"/>
  <c r="EL49" i="4"/>
  <c r="EL145" i="4"/>
  <c r="AX155" i="4"/>
  <c r="BQ155" i="4" s="1"/>
  <c r="AX188" i="4"/>
  <c r="BQ188" i="4" s="1"/>
  <c r="AX167" i="4"/>
  <c r="BQ167" i="4" s="1"/>
  <c r="AX177" i="4"/>
  <c r="BQ177" i="4" s="1"/>
  <c r="AX179" i="4"/>
  <c r="BQ179" i="4" s="1"/>
  <c r="AX207" i="4"/>
  <c r="BQ207" i="4" s="1"/>
  <c r="EL211" i="4"/>
  <c r="FE211" i="4" s="1"/>
  <c r="EL195" i="4"/>
  <c r="EL192" i="4"/>
  <c r="EL196" i="4"/>
  <c r="EL197" i="4"/>
  <c r="EL199" i="4"/>
  <c r="EL200" i="4"/>
  <c r="EL203" i="4"/>
  <c r="EL201" i="4"/>
  <c r="AX193" i="4"/>
  <c r="BQ193" i="4" s="1"/>
  <c r="AX189" i="4"/>
  <c r="BQ189" i="4" s="1"/>
  <c r="AX13" i="4"/>
  <c r="AX14" i="4"/>
  <c r="BQ14" i="4" s="1"/>
  <c r="AX18" i="4"/>
  <c r="BQ18" i="4" s="1"/>
  <c r="AX17" i="4"/>
  <c r="BQ17" i="4" s="1"/>
  <c r="AX16" i="4"/>
  <c r="BQ16" i="4" s="1"/>
  <c r="AX21" i="4"/>
  <c r="BQ21" i="4" s="1"/>
  <c r="AX20" i="4"/>
  <c r="BQ20" i="4" s="1"/>
  <c r="D13" i="4"/>
  <c r="EL21" i="4" l="1"/>
  <c r="EL20" i="4"/>
  <c r="CN53" i="4"/>
  <c r="CN69" i="4"/>
  <c r="CN85" i="4"/>
  <c r="CN101" i="4"/>
  <c r="CN117" i="4"/>
  <c r="CN148" i="4"/>
  <c r="CN164" i="4"/>
  <c r="CN188" i="4"/>
  <c r="CN61" i="4"/>
  <c r="CN81" i="4"/>
  <c r="CN105" i="4"/>
  <c r="CN125" i="4"/>
  <c r="CN144" i="4"/>
  <c r="CN168" i="4"/>
  <c r="CN196" i="4"/>
  <c r="CN48" i="4"/>
  <c r="CN64" i="4"/>
  <c r="CN80" i="4"/>
  <c r="CN96" i="4"/>
  <c r="CN112" i="4"/>
  <c r="CN128" i="4"/>
  <c r="CN143" i="4"/>
  <c r="CN159" i="4"/>
  <c r="CN175" i="4"/>
  <c r="CN203" i="4"/>
  <c r="CN45" i="4"/>
  <c r="CN65" i="4"/>
  <c r="CN89" i="4"/>
  <c r="CN109" i="4"/>
  <c r="CN129" i="4"/>
  <c r="CN152" i="4"/>
  <c r="CN172" i="4"/>
  <c r="CN200" i="4"/>
  <c r="CN52" i="4"/>
  <c r="CN68" i="4"/>
  <c r="CN84" i="4"/>
  <c r="CN100" i="4"/>
  <c r="CN116" i="4"/>
  <c r="CN147" i="4"/>
  <c r="CN163" i="4"/>
  <c r="CN179" i="4"/>
  <c r="CN49" i="4"/>
  <c r="CN73" i="4"/>
  <c r="CN93" i="4"/>
  <c r="CN113" i="4"/>
  <c r="CN156" i="4"/>
  <c r="CN176" i="4"/>
  <c r="CN56" i="4"/>
  <c r="CN72" i="4"/>
  <c r="CN88" i="4"/>
  <c r="CN104" i="4"/>
  <c r="CN120" i="4"/>
  <c r="CN151" i="4"/>
  <c r="CN167" i="4"/>
  <c r="CN191" i="4"/>
  <c r="CN211" i="4"/>
  <c r="CN199" i="4"/>
  <c r="CN57" i="4"/>
  <c r="CN77" i="4"/>
  <c r="CN97" i="4"/>
  <c r="CN121" i="4"/>
  <c r="CN140" i="4"/>
  <c r="CN160" i="4"/>
  <c r="CN192" i="4"/>
  <c r="CN44" i="4"/>
  <c r="CN60" i="4"/>
  <c r="CN76" i="4"/>
  <c r="CN92" i="4"/>
  <c r="CN108" i="4"/>
  <c r="CN124" i="4"/>
  <c r="CN155" i="4"/>
  <c r="CN171" i="4"/>
  <c r="CN195" i="4"/>
  <c r="EL193" i="4"/>
  <c r="DO45" i="4"/>
  <c r="EH45" i="4" s="1"/>
  <c r="BU13" i="4"/>
  <c r="DK57" i="4" l="1"/>
  <c r="DK73" i="4"/>
  <c r="DK89" i="4"/>
  <c r="DK105" i="4"/>
  <c r="DK121" i="4"/>
  <c r="DK152" i="4"/>
  <c r="DK168" i="4"/>
  <c r="DK192" i="4"/>
  <c r="DK209" i="4"/>
  <c r="DK58" i="4"/>
  <c r="DK74" i="4"/>
  <c r="DK90" i="4"/>
  <c r="DK106" i="4"/>
  <c r="DK122" i="4"/>
  <c r="DK153" i="4"/>
  <c r="DK51" i="4"/>
  <c r="DK67" i="4"/>
  <c r="DK83" i="4"/>
  <c r="DK99" i="4"/>
  <c r="DK115" i="4"/>
  <c r="DK131" i="4"/>
  <c r="DK146" i="4"/>
  <c r="DK162" i="4"/>
  <c r="DK178" i="4"/>
  <c r="DK202" i="4"/>
  <c r="DK48" i="4"/>
  <c r="DK64" i="4"/>
  <c r="DK80" i="4"/>
  <c r="DK96" i="4"/>
  <c r="DK112" i="4"/>
  <c r="DK128" i="4"/>
  <c r="DK143" i="4"/>
  <c r="DK159" i="4"/>
  <c r="DK175" i="4"/>
  <c r="DK189" i="4"/>
  <c r="DK203" i="4"/>
  <c r="DK173" i="4"/>
  <c r="DK45" i="4"/>
  <c r="DK61" i="4"/>
  <c r="DK77" i="4"/>
  <c r="DK93" i="4"/>
  <c r="DK109" i="4"/>
  <c r="DK125" i="4"/>
  <c r="DK140" i="4"/>
  <c r="DK156" i="4"/>
  <c r="DK172" i="4"/>
  <c r="DK196" i="4"/>
  <c r="DK210" i="4"/>
  <c r="DK46" i="4"/>
  <c r="DK62" i="4"/>
  <c r="DK78" i="4"/>
  <c r="DK94" i="4"/>
  <c r="DK110" i="4"/>
  <c r="DK126" i="4"/>
  <c r="DK141" i="4"/>
  <c r="DK157" i="4"/>
  <c r="DK55" i="4"/>
  <c r="DK71" i="4"/>
  <c r="DK87" i="4"/>
  <c r="DK103" i="4"/>
  <c r="DK119" i="4"/>
  <c r="DK150" i="4"/>
  <c r="DK166" i="4"/>
  <c r="DK190" i="4"/>
  <c r="DK52" i="4"/>
  <c r="DK68" i="4"/>
  <c r="DK84" i="4"/>
  <c r="DK100" i="4"/>
  <c r="DK116" i="4"/>
  <c r="DK147" i="4"/>
  <c r="DK163" i="4"/>
  <c r="DK179" i="4"/>
  <c r="DK201" i="4"/>
  <c r="DK197" i="4"/>
  <c r="DK177" i="4"/>
  <c r="DK49" i="4"/>
  <c r="DK65" i="4"/>
  <c r="DK81" i="4"/>
  <c r="DK97" i="4"/>
  <c r="DK113" i="4"/>
  <c r="DK129" i="4"/>
  <c r="DK144" i="4"/>
  <c r="DK160" i="4"/>
  <c r="DK176" i="4"/>
  <c r="DK200" i="4"/>
  <c r="DK50" i="4"/>
  <c r="DK66" i="4"/>
  <c r="DK82" i="4"/>
  <c r="DK98" i="4"/>
  <c r="DK114" i="4"/>
  <c r="DK130" i="4"/>
  <c r="DK145" i="4"/>
  <c r="DK161" i="4"/>
  <c r="DK43" i="4"/>
  <c r="DK59" i="4"/>
  <c r="DK75" i="4"/>
  <c r="DK91" i="4"/>
  <c r="DK107" i="4"/>
  <c r="DK123" i="4"/>
  <c r="DK154" i="4"/>
  <c r="DK170" i="4"/>
  <c r="DK194" i="4"/>
  <c r="DK56" i="4"/>
  <c r="DK72" i="4"/>
  <c r="DK88" i="4"/>
  <c r="DK104" i="4"/>
  <c r="DK120" i="4"/>
  <c r="DK151" i="4"/>
  <c r="DK167" i="4"/>
  <c r="DK191" i="4"/>
  <c r="DK169" i="4"/>
  <c r="DK205" i="4"/>
  <c r="DK199" i="4"/>
  <c r="DK53" i="4"/>
  <c r="DK69" i="4"/>
  <c r="DK85" i="4"/>
  <c r="DK101" i="4"/>
  <c r="DK117" i="4"/>
  <c r="DK148" i="4"/>
  <c r="DK164" i="4"/>
  <c r="DK188" i="4"/>
  <c r="DK54" i="4"/>
  <c r="DK70" i="4"/>
  <c r="DK86" i="4"/>
  <c r="DK102" i="4"/>
  <c r="DK118" i="4"/>
  <c r="DK149" i="4"/>
  <c r="DK165" i="4"/>
  <c r="DK47" i="4"/>
  <c r="DK63" i="4"/>
  <c r="DK79" i="4"/>
  <c r="DK95" i="4"/>
  <c r="DK111" i="4"/>
  <c r="DK127" i="4"/>
  <c r="DK142" i="4"/>
  <c r="DK158" i="4"/>
  <c r="DK174" i="4"/>
  <c r="DK198" i="4"/>
  <c r="DK44" i="4"/>
  <c r="DK60" i="4"/>
  <c r="DK76" i="4"/>
  <c r="DK92" i="4"/>
  <c r="DK108" i="4"/>
  <c r="DK124" i="4"/>
  <c r="DK155" i="4"/>
  <c r="DK171" i="4"/>
  <c r="DK195" i="4"/>
  <c r="DK211" i="4"/>
  <c r="DK193" i="4"/>
  <c r="DK206" i="4"/>
  <c r="DO179" i="4"/>
  <c r="EH179" i="4" s="1"/>
  <c r="DO211" i="4"/>
  <c r="EH211" i="4" s="1"/>
  <c r="DO22" i="4"/>
  <c r="DO205" i="4"/>
  <c r="DO203" i="4"/>
  <c r="EH203" i="4" s="1"/>
  <c r="DO197" i="4"/>
  <c r="DO200" i="4"/>
  <c r="EH200" i="4" s="1"/>
  <c r="DO201" i="4"/>
  <c r="DO199" i="4"/>
  <c r="EH199" i="4" s="1"/>
  <c r="DO196" i="4"/>
  <c r="EH196" i="4" s="1"/>
  <c r="DO195" i="4"/>
  <c r="EH195" i="4" s="1"/>
  <c r="DO193" i="4"/>
  <c r="DO192" i="4"/>
  <c r="EH192" i="4" s="1"/>
  <c r="DO189" i="4"/>
  <c r="DO191" i="4"/>
  <c r="EH191" i="4" s="1"/>
  <c r="DO188" i="4"/>
  <c r="EH188" i="4" s="1"/>
  <c r="DO157" i="4"/>
  <c r="DO171" i="4"/>
  <c r="EH171" i="4" s="1"/>
  <c r="DO110" i="4"/>
  <c r="DO167" i="4"/>
  <c r="EH167" i="4" s="1"/>
  <c r="DO168" i="4"/>
  <c r="EH168" i="4" s="1"/>
  <c r="DO94" i="4"/>
  <c r="DO69" i="4"/>
  <c r="EH69" i="4" s="1"/>
  <c r="DO128" i="4"/>
  <c r="EH128" i="4" s="1"/>
  <c r="DO64" i="4"/>
  <c r="EH64" i="4" s="1"/>
  <c r="DO134" i="4"/>
  <c r="DO74" i="4"/>
  <c r="DO113" i="4"/>
  <c r="EH113" i="4" s="1"/>
  <c r="DO49" i="4"/>
  <c r="EH49" i="4" s="1"/>
  <c r="DO76" i="4"/>
  <c r="EH76" i="4" s="1"/>
  <c r="DO102" i="4"/>
  <c r="DO44" i="4"/>
  <c r="EH44" i="4" s="1"/>
  <c r="DO109" i="4"/>
  <c r="EH109" i="4" s="1"/>
  <c r="DO151" i="4"/>
  <c r="EH151" i="4" s="1"/>
  <c r="DO88" i="4"/>
  <c r="EH88" i="4" s="1"/>
  <c r="DO114" i="4"/>
  <c r="DO50" i="4"/>
  <c r="DO105" i="4"/>
  <c r="EH105" i="4" s="1"/>
  <c r="DO147" i="4"/>
  <c r="EH147" i="4" s="1"/>
  <c r="DO84" i="4"/>
  <c r="EH84" i="4" s="1"/>
  <c r="DO145" i="4"/>
  <c r="DO153" i="4"/>
  <c r="DO165" i="4"/>
  <c r="DO141" i="4"/>
  <c r="DO164" i="4"/>
  <c r="EH164" i="4" s="1"/>
  <c r="DO78" i="4"/>
  <c r="DO117" i="4"/>
  <c r="EH117" i="4" s="1"/>
  <c r="DO53" i="4"/>
  <c r="EH53" i="4" s="1"/>
  <c r="DO112" i="4"/>
  <c r="EH112" i="4" s="1"/>
  <c r="DO48" i="4"/>
  <c r="EH48" i="4" s="1"/>
  <c r="DO122" i="4"/>
  <c r="DO58" i="4"/>
  <c r="DO97" i="4"/>
  <c r="EH97" i="4" s="1"/>
  <c r="DO46" i="4"/>
  <c r="DO124" i="4"/>
  <c r="EH124" i="4" s="1"/>
  <c r="DO60" i="4"/>
  <c r="EH60" i="4" s="1"/>
  <c r="DO86" i="4"/>
  <c r="DO156" i="4"/>
  <c r="EH156" i="4" s="1"/>
  <c r="DO93" i="4"/>
  <c r="EH93" i="4" s="1"/>
  <c r="DO72" i="4"/>
  <c r="EH72" i="4" s="1"/>
  <c r="DO98" i="4"/>
  <c r="DO152" i="4"/>
  <c r="EH152" i="4" s="1"/>
  <c r="DO89" i="4"/>
  <c r="EH89" i="4" s="1"/>
  <c r="DO68" i="4"/>
  <c r="EH68" i="4" s="1"/>
  <c r="DO176" i="4"/>
  <c r="EH176" i="4" s="1"/>
  <c r="DO161" i="4"/>
  <c r="DO177" i="4"/>
  <c r="DO175" i="4"/>
  <c r="EH175" i="4" s="1"/>
  <c r="DO62" i="4"/>
  <c r="DO101" i="4"/>
  <c r="EH101" i="4" s="1"/>
  <c r="DO159" i="4"/>
  <c r="EH159" i="4" s="1"/>
  <c r="DO96" i="4"/>
  <c r="EH96" i="4" s="1"/>
  <c r="DO106" i="4"/>
  <c r="DO144" i="4"/>
  <c r="EH144" i="4" s="1"/>
  <c r="DO81" i="4"/>
  <c r="EH81" i="4" s="1"/>
  <c r="DO108" i="4"/>
  <c r="EH108" i="4" s="1"/>
  <c r="DO70" i="4"/>
  <c r="DO140" i="4"/>
  <c r="EH140" i="4" s="1"/>
  <c r="DO77" i="4"/>
  <c r="EH77" i="4" s="1"/>
  <c r="DO120" i="4"/>
  <c r="EH120" i="4" s="1"/>
  <c r="DO56" i="4"/>
  <c r="EH56" i="4" s="1"/>
  <c r="DO82" i="4"/>
  <c r="DO73" i="4"/>
  <c r="EH73" i="4" s="1"/>
  <c r="DO116" i="4"/>
  <c r="EH116" i="4" s="1"/>
  <c r="DO52" i="4"/>
  <c r="EH52" i="4" s="1"/>
  <c r="DO169" i="4"/>
  <c r="DO163" i="4"/>
  <c r="EH163" i="4" s="1"/>
  <c r="DO149" i="4"/>
  <c r="DO172" i="4"/>
  <c r="EH172" i="4" s="1"/>
  <c r="DO160" i="4"/>
  <c r="EH160" i="4" s="1"/>
  <c r="DO173" i="4"/>
  <c r="DO126" i="4"/>
  <c r="DO148" i="4"/>
  <c r="EH148" i="4" s="1"/>
  <c r="DO85" i="4"/>
  <c r="EH85" i="4" s="1"/>
  <c r="DO143" i="4"/>
  <c r="EH143" i="4" s="1"/>
  <c r="DO80" i="4"/>
  <c r="EH80" i="4" s="1"/>
  <c r="DO90" i="4"/>
  <c r="DO129" i="4"/>
  <c r="EH129" i="4" s="1"/>
  <c r="DO65" i="4"/>
  <c r="EH65" i="4" s="1"/>
  <c r="DO155" i="4"/>
  <c r="EH155" i="4" s="1"/>
  <c r="DO92" i="4"/>
  <c r="EH92" i="4" s="1"/>
  <c r="DO118" i="4"/>
  <c r="DO54" i="4"/>
  <c r="DO125" i="4"/>
  <c r="EH125" i="4" s="1"/>
  <c r="DO61" i="4"/>
  <c r="EH61" i="4" s="1"/>
  <c r="DO104" i="4"/>
  <c r="EH104" i="4" s="1"/>
  <c r="DO130" i="4"/>
  <c r="DO66" i="4"/>
  <c r="DO121" i="4"/>
  <c r="EH121" i="4" s="1"/>
  <c r="DO57" i="4"/>
  <c r="EH57" i="4" s="1"/>
  <c r="DO100" i="4"/>
  <c r="EH100" i="4" s="1"/>
  <c r="DO18" i="4"/>
  <c r="DO21" i="4"/>
  <c r="CR13" i="4"/>
  <c r="DO20" i="4"/>
  <c r="DO14" i="4" l="1"/>
  <c r="DO16" i="4"/>
  <c r="DO17" i="4"/>
  <c r="EL179" i="4"/>
  <c r="EL155" i="4"/>
  <c r="EL148" i="4"/>
  <c r="EL173" i="4"/>
  <c r="EL172" i="4"/>
  <c r="EL163" i="4"/>
  <c r="EL159" i="4"/>
  <c r="EL177" i="4"/>
  <c r="EL156" i="4"/>
  <c r="EL165" i="4"/>
  <c r="EL168" i="4"/>
  <c r="EL157" i="4"/>
  <c r="DO207" i="4"/>
  <c r="EL160" i="4"/>
  <c r="EL149" i="4"/>
  <c r="EL169" i="4"/>
  <c r="EL175" i="4"/>
  <c r="EL161" i="4"/>
  <c r="EL176" i="4"/>
  <c r="EL152" i="4"/>
  <c r="EL164" i="4"/>
  <c r="EL153" i="4"/>
  <c r="EL151" i="4"/>
  <c r="EL167" i="4"/>
  <c r="EL171" i="4"/>
  <c r="DO208" i="4"/>
  <c r="EL188" i="4"/>
  <c r="EL191" i="4"/>
  <c r="EL189" i="4"/>
  <c r="EL22" i="4"/>
  <c r="EL134" i="4"/>
  <c r="EL18" i="4"/>
  <c r="EL17" i="4"/>
  <c r="DO13" i="4"/>
  <c r="EL13" i="4"/>
  <c r="EL14" i="4"/>
  <c r="EL16" i="4"/>
  <c r="EL207" i="4" l="1"/>
  <c r="EL208" i="4"/>
  <c r="N10" i="9" l="1"/>
  <c r="DB11" i="4" s="1"/>
  <c r="DB28" i="4" s="1"/>
  <c r="DY28" i="4" s="1"/>
  <c r="EV28" i="4" s="1"/>
  <c r="V10" i="9"/>
  <c r="DJ11" i="4" s="1"/>
  <c r="DJ28" i="4" s="1"/>
  <c r="EG28" i="4" s="1"/>
  <c r="FD28" i="4" s="1"/>
  <c r="S10" i="9"/>
  <c r="DG11" i="4" s="1"/>
  <c r="DG28" i="4" s="1"/>
  <c r="ED28" i="4" s="1"/>
  <c r="FA28" i="4" s="1"/>
  <c r="L10" i="9"/>
  <c r="CZ11" i="4" s="1"/>
  <c r="P10" i="9"/>
  <c r="DD11" i="4" s="1"/>
  <c r="J10" i="9"/>
  <c r="CX11" i="4" s="1"/>
  <c r="U10" i="9"/>
  <c r="DI11" i="4" s="1"/>
  <c r="DI28" i="4" s="1"/>
  <c r="EF28" i="4" s="1"/>
  <c r="FC28" i="4" s="1"/>
  <c r="R10" i="9"/>
  <c r="DF11" i="4" s="1"/>
  <c r="O10" i="9"/>
  <c r="DC11" i="4" s="1"/>
  <c r="Q10" i="9"/>
  <c r="DE11" i="4" s="1"/>
  <c r="CW11" i="4"/>
  <c r="D11" i="4"/>
  <c r="BU11" i="4"/>
  <c r="DF18" i="4" l="1"/>
  <c r="EC18" i="4" s="1"/>
  <c r="EZ18" i="4" s="1"/>
  <c r="DF22" i="4"/>
  <c r="EC22" i="4" s="1"/>
  <c r="EZ22" i="4" s="1"/>
  <c r="DF15" i="4"/>
  <c r="EC15" i="4" s="1"/>
  <c r="EZ15" i="4" s="1"/>
  <c r="DF19" i="4"/>
  <c r="EC19" i="4" s="1"/>
  <c r="EZ19" i="4" s="1"/>
  <c r="DF14" i="4"/>
  <c r="EC14" i="4" s="1"/>
  <c r="EZ14" i="4" s="1"/>
  <c r="DF21" i="4"/>
  <c r="EC21" i="4" s="1"/>
  <c r="EZ21" i="4" s="1"/>
  <c r="CX23" i="4"/>
  <c r="DU23" i="4" s="1"/>
  <c r="ER23" i="4" s="1"/>
  <c r="CX138" i="4"/>
  <c r="DU138" i="4" s="1"/>
  <c r="ER138" i="4" s="1"/>
  <c r="CX33" i="4"/>
  <c r="DU33" i="4" s="1"/>
  <c r="ER33" i="4" s="1"/>
  <c r="CX42" i="4"/>
  <c r="DU42" i="4" s="1"/>
  <c r="ER42" i="4" s="1"/>
  <c r="CX35" i="4"/>
  <c r="DU35" i="4" s="1"/>
  <c r="ER35" i="4" s="1"/>
  <c r="CX133" i="4"/>
  <c r="DU133" i="4" s="1"/>
  <c r="ER133" i="4" s="1"/>
  <c r="CX40" i="4"/>
  <c r="DU40" i="4" s="1"/>
  <c r="ER40" i="4" s="1"/>
  <c r="CX24" i="4"/>
  <c r="DU24" i="4" s="1"/>
  <c r="ER24" i="4" s="1"/>
  <c r="CX41" i="4"/>
  <c r="DU41" i="4" s="1"/>
  <c r="ER41" i="4" s="1"/>
  <c r="CX38" i="4"/>
  <c r="DU38" i="4" s="1"/>
  <c r="ER38" i="4" s="1"/>
  <c r="CX139" i="4"/>
  <c r="DU139" i="4" s="1"/>
  <c r="ER139" i="4" s="1"/>
  <c r="CX132" i="4"/>
  <c r="DU132" i="4" s="1"/>
  <c r="ER132" i="4" s="1"/>
  <c r="CX36" i="4"/>
  <c r="DU36" i="4" s="1"/>
  <c r="ER36" i="4" s="1"/>
  <c r="CX39" i="4"/>
  <c r="DU39" i="4" s="1"/>
  <c r="ER39" i="4" s="1"/>
  <c r="CX137" i="4"/>
  <c r="DU137" i="4" s="1"/>
  <c r="ER137" i="4" s="1"/>
  <c r="CX135" i="4"/>
  <c r="DU135" i="4" s="1"/>
  <c r="ER135" i="4" s="1"/>
  <c r="CX34" i="4"/>
  <c r="DU34" i="4" s="1"/>
  <c r="ER34" i="4" s="1"/>
  <c r="CX26" i="4"/>
  <c r="DU26" i="4" s="1"/>
  <c r="ER26" i="4" s="1"/>
  <c r="CX30" i="4"/>
  <c r="DU30" i="4" s="1"/>
  <c r="ER30" i="4" s="1"/>
  <c r="CX37" i="4"/>
  <c r="DU37" i="4" s="1"/>
  <c r="ER37" i="4" s="1"/>
  <c r="CX22" i="4"/>
  <c r="DU22" i="4" s="1"/>
  <c r="ER22" i="4" s="1"/>
  <c r="CX15" i="4"/>
  <c r="DU15" i="4" s="1"/>
  <c r="ER15" i="4" s="1"/>
  <c r="CX25" i="4"/>
  <c r="DU25" i="4" s="1"/>
  <c r="ER25" i="4" s="1"/>
  <c r="CX136" i="4"/>
  <c r="DU136" i="4" s="1"/>
  <c r="ER136" i="4" s="1"/>
  <c r="CX27" i="4"/>
  <c r="DU27" i="4" s="1"/>
  <c r="ER27" i="4" s="1"/>
  <c r="CX18" i="4"/>
  <c r="DU18" i="4" s="1"/>
  <c r="ER18" i="4" s="1"/>
  <c r="DC132" i="4"/>
  <c r="DZ132" i="4" s="1"/>
  <c r="EW132" i="4" s="1"/>
  <c r="DC138" i="4"/>
  <c r="DZ138" i="4" s="1"/>
  <c r="EW138" i="4" s="1"/>
  <c r="DC34" i="4"/>
  <c r="DZ34" i="4" s="1"/>
  <c r="EW34" i="4" s="1"/>
  <c r="DC135" i="4"/>
  <c r="DZ135" i="4" s="1"/>
  <c r="EW135" i="4" s="1"/>
  <c r="DC27" i="4"/>
  <c r="DZ27" i="4" s="1"/>
  <c r="EW27" i="4" s="1"/>
  <c r="DC37" i="4"/>
  <c r="DZ37" i="4" s="1"/>
  <c r="EW37" i="4" s="1"/>
  <c r="DC42" i="4"/>
  <c r="DZ42" i="4" s="1"/>
  <c r="EW42" i="4" s="1"/>
  <c r="DC39" i="4"/>
  <c r="DZ39" i="4" s="1"/>
  <c r="EW39" i="4" s="1"/>
  <c r="DC133" i="4"/>
  <c r="DZ133" i="4" s="1"/>
  <c r="EW133" i="4" s="1"/>
  <c r="DC41" i="4"/>
  <c r="DZ41" i="4" s="1"/>
  <c r="EW41" i="4" s="1"/>
  <c r="DC136" i="4"/>
  <c r="DZ136" i="4" s="1"/>
  <c r="EW136" i="4" s="1"/>
  <c r="DC18" i="4"/>
  <c r="DZ18" i="4" s="1"/>
  <c r="EW18" i="4" s="1"/>
  <c r="DC15" i="4"/>
  <c r="DZ15" i="4" s="1"/>
  <c r="EW15" i="4" s="1"/>
  <c r="DC38" i="4"/>
  <c r="DZ38" i="4" s="1"/>
  <c r="EW38" i="4" s="1"/>
  <c r="DC36" i="4"/>
  <c r="DZ36" i="4" s="1"/>
  <c r="EW36" i="4" s="1"/>
  <c r="DC35" i="4"/>
  <c r="DZ35" i="4" s="1"/>
  <c r="EW35" i="4" s="1"/>
  <c r="DC23" i="4"/>
  <c r="DZ23" i="4" s="1"/>
  <c r="EW23" i="4" s="1"/>
  <c r="DC24" i="4"/>
  <c r="DZ24" i="4" s="1"/>
  <c r="EW24" i="4" s="1"/>
  <c r="DC22" i="4"/>
  <c r="DZ22" i="4" s="1"/>
  <c r="EW22" i="4" s="1"/>
  <c r="DC30" i="4"/>
  <c r="DZ30" i="4" s="1"/>
  <c r="EW30" i="4" s="1"/>
  <c r="DB30" i="4"/>
  <c r="DY30" i="4" s="1"/>
  <c r="EV30" i="4" s="1"/>
  <c r="DB31" i="4"/>
  <c r="DY31" i="4" s="1"/>
  <c r="EV31" i="4" s="1"/>
  <c r="DB137" i="4"/>
  <c r="DY137" i="4" s="1"/>
  <c r="EV137" i="4" s="1"/>
  <c r="DB42" i="4"/>
  <c r="DY42" i="4" s="1"/>
  <c r="EV42" i="4" s="1"/>
  <c r="DB40" i="4"/>
  <c r="DY40" i="4" s="1"/>
  <c r="EV40" i="4" s="1"/>
  <c r="DB37" i="4"/>
  <c r="DY37" i="4" s="1"/>
  <c r="EV37" i="4" s="1"/>
  <c r="DB132" i="4"/>
  <c r="DY132" i="4" s="1"/>
  <c r="EV132" i="4" s="1"/>
  <c r="DB39" i="4"/>
  <c r="DY39" i="4" s="1"/>
  <c r="EV39" i="4" s="1"/>
  <c r="DB138" i="4"/>
  <c r="DY138" i="4" s="1"/>
  <c r="EV138" i="4" s="1"/>
  <c r="DB25" i="4"/>
  <c r="DY25" i="4" s="1"/>
  <c r="EV25" i="4" s="1"/>
  <c r="DB139" i="4"/>
  <c r="DY139" i="4" s="1"/>
  <c r="EV139" i="4" s="1"/>
  <c r="DB22" i="4"/>
  <c r="DY22" i="4" s="1"/>
  <c r="EV22" i="4" s="1"/>
  <c r="DB38" i="4"/>
  <c r="DY38" i="4" s="1"/>
  <c r="EV38" i="4" s="1"/>
  <c r="DB15" i="4"/>
  <c r="DY15" i="4" s="1"/>
  <c r="EV15" i="4" s="1"/>
  <c r="DB33" i="4"/>
  <c r="DY33" i="4" s="1"/>
  <c r="EV33" i="4" s="1"/>
  <c r="DB133" i="4"/>
  <c r="DY133" i="4" s="1"/>
  <c r="EV133" i="4" s="1"/>
  <c r="DB24" i="4"/>
  <c r="DY24" i="4" s="1"/>
  <c r="EV24" i="4" s="1"/>
  <c r="DB134" i="4"/>
  <c r="DY134" i="4" s="1"/>
  <c r="EV134" i="4" s="1"/>
  <c r="DB34" i="4"/>
  <c r="DY34" i="4" s="1"/>
  <c r="EV34" i="4" s="1"/>
  <c r="DB18" i="4"/>
  <c r="DY18" i="4" s="1"/>
  <c r="EV18" i="4" s="1"/>
  <c r="DB26" i="4"/>
  <c r="DY26" i="4" s="1"/>
  <c r="EV26" i="4" s="1"/>
  <c r="DB23" i="4"/>
  <c r="DY23" i="4" s="1"/>
  <c r="EV23" i="4" s="1"/>
  <c r="DB36" i="4"/>
  <c r="DY36" i="4" s="1"/>
  <c r="EV36" i="4" s="1"/>
  <c r="DB41" i="4"/>
  <c r="DY41" i="4" s="1"/>
  <c r="EV41" i="4" s="1"/>
  <c r="DB136" i="4"/>
  <c r="DY136" i="4" s="1"/>
  <c r="EV136" i="4" s="1"/>
  <c r="DB35" i="4"/>
  <c r="DY35" i="4" s="1"/>
  <c r="EV35" i="4" s="1"/>
  <c r="DB29" i="4"/>
  <c r="DY29" i="4" s="1"/>
  <c r="EV29" i="4" s="1"/>
  <c r="DF28" i="4"/>
  <c r="EC28" i="4" s="1"/>
  <c r="EZ28" i="4" s="1"/>
  <c r="DF27" i="4"/>
  <c r="EC27" i="4" s="1"/>
  <c r="EZ27" i="4" s="1"/>
  <c r="DF133" i="4"/>
  <c r="EC133" i="4" s="1"/>
  <c r="EZ133" i="4" s="1"/>
  <c r="DF24" i="4"/>
  <c r="EC24" i="4" s="1"/>
  <c r="EZ24" i="4" s="1"/>
  <c r="DF38" i="4"/>
  <c r="EC38" i="4" s="1"/>
  <c r="EZ38" i="4" s="1"/>
  <c r="DF132" i="4"/>
  <c r="EC132" i="4" s="1"/>
  <c r="EZ132" i="4" s="1"/>
  <c r="DF31" i="4"/>
  <c r="EC31" i="4" s="1"/>
  <c r="EZ31" i="4" s="1"/>
  <c r="DF26" i="4"/>
  <c r="EC26" i="4" s="1"/>
  <c r="EZ26" i="4" s="1"/>
  <c r="DF25" i="4"/>
  <c r="EC25" i="4" s="1"/>
  <c r="EZ25" i="4" s="1"/>
  <c r="DF136" i="4"/>
  <c r="EC136" i="4" s="1"/>
  <c r="EZ136" i="4" s="1"/>
  <c r="DF35" i="4"/>
  <c r="EC35" i="4" s="1"/>
  <c r="EZ35" i="4" s="1"/>
  <c r="DF42" i="4"/>
  <c r="EC42" i="4" s="1"/>
  <c r="EZ42" i="4" s="1"/>
  <c r="DF139" i="4"/>
  <c r="EC139" i="4" s="1"/>
  <c r="EZ139" i="4" s="1"/>
  <c r="DF39" i="4"/>
  <c r="EC39" i="4" s="1"/>
  <c r="EZ39" i="4" s="1"/>
  <c r="DF138" i="4"/>
  <c r="EC138" i="4" s="1"/>
  <c r="EZ138" i="4" s="1"/>
  <c r="DF40" i="4"/>
  <c r="EC40" i="4" s="1"/>
  <c r="EZ40" i="4" s="1"/>
  <c r="DF33" i="4"/>
  <c r="EC33" i="4" s="1"/>
  <c r="DF34" i="4"/>
  <c r="EC34" i="4" s="1"/>
  <c r="EZ34" i="4" s="1"/>
  <c r="DF41" i="4"/>
  <c r="EC41" i="4" s="1"/>
  <c r="EZ41" i="4" s="1"/>
  <c r="DF135" i="4"/>
  <c r="EC135" i="4" s="1"/>
  <c r="EZ135" i="4" s="1"/>
  <c r="DF134" i="4"/>
  <c r="EC134" i="4" s="1"/>
  <c r="EZ134" i="4" s="1"/>
  <c r="DF37" i="4"/>
  <c r="EC37" i="4" s="1"/>
  <c r="EZ37" i="4" s="1"/>
  <c r="DF137" i="4"/>
  <c r="EC137" i="4" s="1"/>
  <c r="EZ137" i="4" s="1"/>
  <c r="DE28" i="4"/>
  <c r="EB28" i="4" s="1"/>
  <c r="EY28" i="4" s="1"/>
  <c r="DE41" i="4"/>
  <c r="EB41" i="4" s="1"/>
  <c r="EY41" i="4" s="1"/>
  <c r="DE35" i="4"/>
  <c r="EB35" i="4" s="1"/>
  <c r="EY35" i="4" s="1"/>
  <c r="DE42" i="4"/>
  <c r="EB42" i="4" s="1"/>
  <c r="EY42" i="4" s="1"/>
  <c r="DE138" i="4"/>
  <c r="EB138" i="4" s="1"/>
  <c r="EY138" i="4" s="1"/>
  <c r="DE22" i="4"/>
  <c r="EB22" i="4" s="1"/>
  <c r="EY22" i="4" s="1"/>
  <c r="DE133" i="4"/>
  <c r="EB133" i="4" s="1"/>
  <c r="EY133" i="4" s="1"/>
  <c r="DE18" i="4"/>
  <c r="EB18" i="4" s="1"/>
  <c r="EY18" i="4" s="1"/>
  <c r="DE31" i="4"/>
  <c r="EB31" i="4" s="1"/>
  <c r="EY31" i="4" s="1"/>
  <c r="DE36" i="4"/>
  <c r="EB36" i="4" s="1"/>
  <c r="EY36" i="4" s="1"/>
  <c r="DE132" i="4"/>
  <c r="EB132" i="4" s="1"/>
  <c r="EY132" i="4" s="1"/>
  <c r="DE139" i="4"/>
  <c r="EB139" i="4" s="1"/>
  <c r="EY139" i="4" s="1"/>
  <c r="DE25" i="4"/>
  <c r="EB25" i="4" s="1"/>
  <c r="EY25" i="4" s="1"/>
  <c r="DE30" i="4"/>
  <c r="EB30" i="4" s="1"/>
  <c r="EY30" i="4" s="1"/>
  <c r="DE24" i="4"/>
  <c r="EB24" i="4" s="1"/>
  <c r="EY24" i="4" s="1"/>
  <c r="DE29" i="4"/>
  <c r="EB29" i="4" s="1"/>
  <c r="EY29" i="4" s="1"/>
  <c r="DE26" i="4"/>
  <c r="EB26" i="4" s="1"/>
  <c r="EY26" i="4" s="1"/>
  <c r="DE39" i="4"/>
  <c r="EB39" i="4" s="1"/>
  <c r="EY39" i="4" s="1"/>
  <c r="DE23" i="4"/>
  <c r="EB23" i="4" s="1"/>
  <c r="EY23" i="4" s="1"/>
  <c r="DE33" i="4"/>
  <c r="EB33" i="4" s="1"/>
  <c r="EY33" i="4" s="1"/>
  <c r="DE38" i="4"/>
  <c r="EB38" i="4" s="1"/>
  <c r="EY38" i="4" s="1"/>
  <c r="DE134" i="4"/>
  <c r="EB134" i="4" s="1"/>
  <c r="EY134" i="4" s="1"/>
  <c r="DE27" i="4"/>
  <c r="EB27" i="4" s="1"/>
  <c r="EY27" i="4" s="1"/>
  <c r="DE40" i="4"/>
  <c r="EB40" i="4" s="1"/>
  <c r="EY40" i="4" s="1"/>
  <c r="DE136" i="4"/>
  <c r="EB136" i="4" s="1"/>
  <c r="EY136" i="4" s="1"/>
  <c r="DE34" i="4"/>
  <c r="EB34" i="4" s="1"/>
  <c r="EY34" i="4" s="1"/>
  <c r="DE15" i="4"/>
  <c r="EB15" i="4" s="1"/>
  <c r="EY15" i="4" s="1"/>
  <c r="DE137" i="4"/>
  <c r="EB137" i="4" s="1"/>
  <c r="EY137" i="4" s="1"/>
  <c r="DJ42" i="4"/>
  <c r="EG42" i="4" s="1"/>
  <c r="FD42" i="4" s="1"/>
  <c r="DJ39" i="4"/>
  <c r="EG39" i="4" s="1"/>
  <c r="FD39" i="4" s="1"/>
  <c r="DJ33" i="4"/>
  <c r="EG33" i="4" s="1"/>
  <c r="FD33" i="4" s="1"/>
  <c r="DJ41" i="4"/>
  <c r="EG41" i="4" s="1"/>
  <c r="FD41" i="4" s="1"/>
  <c r="DJ36" i="4"/>
  <c r="EG36" i="4" s="1"/>
  <c r="FD36" i="4" s="1"/>
  <c r="DJ40" i="4"/>
  <c r="EG40" i="4" s="1"/>
  <c r="FD40" i="4" s="1"/>
  <c r="DJ27" i="4"/>
  <c r="DJ29" i="4"/>
  <c r="EG29" i="4" s="1"/>
  <c r="FD29" i="4" s="1"/>
  <c r="DJ31" i="4"/>
  <c r="EG31" i="4" s="1"/>
  <c r="FD31" i="4" s="1"/>
  <c r="DJ30" i="4"/>
  <c r="EG30" i="4" s="1"/>
  <c r="FD30" i="4" s="1"/>
  <c r="DI39" i="4"/>
  <c r="EF39" i="4" s="1"/>
  <c r="FC39" i="4" s="1"/>
  <c r="DI36" i="4"/>
  <c r="EF36" i="4" s="1"/>
  <c r="FC36" i="4" s="1"/>
  <c r="DI27" i="4"/>
  <c r="EF27" i="4" s="1"/>
  <c r="FC27" i="4" s="1"/>
  <c r="DI24" i="4"/>
  <c r="EF24" i="4" s="1"/>
  <c r="FC24" i="4" s="1"/>
  <c r="DI29" i="4"/>
  <c r="EF29" i="4" s="1"/>
  <c r="FC29" i="4" s="1"/>
  <c r="DI25" i="4"/>
  <c r="EF25" i="4" s="1"/>
  <c r="FC25" i="4" s="1"/>
  <c r="DI139" i="4"/>
  <c r="EF139" i="4" s="1"/>
  <c r="FC139" i="4" s="1"/>
  <c r="DI34" i="4"/>
  <c r="EF34" i="4" s="1"/>
  <c r="FC34" i="4" s="1"/>
  <c r="DI137" i="4"/>
  <c r="EF137" i="4" s="1"/>
  <c r="FC137" i="4" s="1"/>
  <c r="DI23" i="4"/>
  <c r="DI33" i="4"/>
  <c r="EF33" i="4" s="1"/>
  <c r="FC33" i="4" s="1"/>
  <c r="DI30" i="4"/>
  <c r="EF30" i="4" s="1"/>
  <c r="FC30" i="4" s="1"/>
  <c r="DI135" i="4"/>
  <c r="EF135" i="4" s="1"/>
  <c r="FC135" i="4" s="1"/>
  <c r="DI40" i="4"/>
  <c r="EF40" i="4" s="1"/>
  <c r="FC40" i="4" s="1"/>
  <c r="DI138" i="4"/>
  <c r="EF138" i="4" s="1"/>
  <c r="FC138" i="4" s="1"/>
  <c r="DI42" i="4"/>
  <c r="EF42" i="4" s="1"/>
  <c r="FC42" i="4" s="1"/>
  <c r="DI41" i="4"/>
  <c r="EF41" i="4" s="1"/>
  <c r="FC41" i="4" s="1"/>
  <c r="DI136" i="4"/>
  <c r="EF136" i="4" s="1"/>
  <c r="FC136" i="4" s="1"/>
  <c r="DI26" i="4"/>
  <c r="EF26" i="4" s="1"/>
  <c r="FC26" i="4" s="1"/>
  <c r="DG138" i="4"/>
  <c r="ED138" i="4" s="1"/>
  <c r="FA138" i="4" s="1"/>
  <c r="DG134" i="4"/>
  <c r="DG31" i="4"/>
  <c r="ED31" i="4" s="1"/>
  <c r="FA31" i="4" s="1"/>
  <c r="DG29" i="4"/>
  <c r="ED29" i="4" s="1"/>
  <c r="FA29" i="4" s="1"/>
  <c r="DG39" i="4"/>
  <c r="ED39" i="4" s="1"/>
  <c r="FA39" i="4" s="1"/>
  <c r="DG36" i="4"/>
  <c r="ED36" i="4" s="1"/>
  <c r="FA36" i="4" s="1"/>
  <c r="DG30" i="4"/>
  <c r="ED30" i="4" s="1"/>
  <c r="FA30" i="4" s="1"/>
  <c r="DG27" i="4"/>
  <c r="DG41" i="4"/>
  <c r="ED41" i="4" s="1"/>
  <c r="FA41" i="4" s="1"/>
  <c r="DG139" i="4"/>
  <c r="ED139" i="4" s="1"/>
  <c r="FA139" i="4" s="1"/>
  <c r="DG136" i="4"/>
  <c r="ED136" i="4" s="1"/>
  <c r="FA136" i="4" s="1"/>
  <c r="DG137" i="4"/>
  <c r="ED137" i="4" s="1"/>
  <c r="FA137" i="4" s="1"/>
  <c r="DG135" i="4"/>
  <c r="ED135" i="4" s="1"/>
  <c r="FA135" i="4" s="1"/>
  <c r="DD42" i="4"/>
  <c r="EA42" i="4" s="1"/>
  <c r="EX42" i="4" s="1"/>
  <c r="DD36" i="4"/>
  <c r="EA36" i="4" s="1"/>
  <c r="EX36" i="4" s="1"/>
  <c r="DD30" i="4"/>
  <c r="EA30" i="4" s="1"/>
  <c r="EX30" i="4" s="1"/>
  <c r="DD35" i="4"/>
  <c r="EA35" i="4" s="1"/>
  <c r="EX35" i="4" s="1"/>
  <c r="DD27" i="4"/>
  <c r="EA27" i="4" s="1"/>
  <c r="EX27" i="4" s="1"/>
  <c r="DD23" i="4"/>
  <c r="DD37" i="4"/>
  <c r="EA37" i="4" s="1"/>
  <c r="EX37" i="4" s="1"/>
  <c r="DD137" i="4"/>
  <c r="EA137" i="4" s="1"/>
  <c r="EX137" i="4" s="1"/>
  <c r="DD38" i="4"/>
  <c r="EA38" i="4" s="1"/>
  <c r="EX38" i="4" s="1"/>
  <c r="DD138" i="4"/>
  <c r="EA138" i="4" s="1"/>
  <c r="EX138" i="4" s="1"/>
  <c r="DD39" i="4"/>
  <c r="EA39" i="4" s="1"/>
  <c r="EX39" i="4" s="1"/>
  <c r="DD136" i="4"/>
  <c r="EA136" i="4" s="1"/>
  <c r="EX136" i="4" s="1"/>
  <c r="DD135" i="4"/>
  <c r="EA135" i="4" s="1"/>
  <c r="EX135" i="4" s="1"/>
  <c r="DD133" i="4"/>
  <c r="EA133" i="4" s="1"/>
  <c r="EX133" i="4" s="1"/>
  <c r="DD34" i="4"/>
  <c r="EA34" i="4" s="1"/>
  <c r="EX34" i="4" s="1"/>
  <c r="DD25" i="4"/>
  <c r="EA25" i="4" s="1"/>
  <c r="EX25" i="4" s="1"/>
  <c r="DD132" i="4"/>
  <c r="EA132" i="4" s="1"/>
  <c r="EX132" i="4" s="1"/>
  <c r="DD31" i="4"/>
  <c r="EA31" i="4" s="1"/>
  <c r="EX31" i="4" s="1"/>
  <c r="DD41" i="4"/>
  <c r="EA41" i="4" s="1"/>
  <c r="EX41" i="4" s="1"/>
  <c r="CZ133" i="4"/>
  <c r="DW133" i="4" s="1"/>
  <c r="ET133" i="4" s="1"/>
  <c r="CZ24" i="4"/>
  <c r="DW24" i="4" s="1"/>
  <c r="ET24" i="4" s="1"/>
  <c r="CZ136" i="4"/>
  <c r="DW136" i="4" s="1"/>
  <c r="ET136" i="4" s="1"/>
  <c r="CZ41" i="4"/>
  <c r="DW41" i="4" s="1"/>
  <c r="ET41" i="4" s="1"/>
  <c r="CZ30" i="4"/>
  <c r="DW30" i="4" s="1"/>
  <c r="ET30" i="4" s="1"/>
  <c r="CZ138" i="4"/>
  <c r="DW138" i="4" s="1"/>
  <c r="ET138" i="4" s="1"/>
  <c r="CZ25" i="4"/>
  <c r="DW25" i="4" s="1"/>
  <c r="ET25" i="4" s="1"/>
  <c r="CZ26" i="4"/>
  <c r="DW26" i="4" s="1"/>
  <c r="ET26" i="4" s="1"/>
  <c r="CZ27" i="4"/>
  <c r="DW27" i="4" s="1"/>
  <c r="ET27" i="4" s="1"/>
  <c r="CZ40" i="4"/>
  <c r="DW40" i="4" s="1"/>
  <c r="ET40" i="4" s="1"/>
  <c r="CZ34" i="4"/>
  <c r="DW34" i="4" s="1"/>
  <c r="ET34" i="4" s="1"/>
  <c r="CZ33" i="4"/>
  <c r="DW33" i="4" s="1"/>
  <c r="ET33" i="4" s="1"/>
  <c r="CZ36" i="4"/>
  <c r="DW36" i="4" s="1"/>
  <c r="ET36" i="4" s="1"/>
  <c r="CZ23" i="4"/>
  <c r="CZ39" i="4"/>
  <c r="DW39" i="4" s="1"/>
  <c r="ET39" i="4" s="1"/>
  <c r="CZ42" i="4"/>
  <c r="DW42" i="4" s="1"/>
  <c r="ET42" i="4" s="1"/>
  <c r="CZ35" i="4"/>
  <c r="DW35" i="4" s="1"/>
  <c r="ET35" i="4" s="1"/>
  <c r="CZ132" i="4"/>
  <c r="DW132" i="4" s="1"/>
  <c r="ET132" i="4" s="1"/>
  <c r="CW138" i="4"/>
  <c r="DT138" i="4" s="1"/>
  <c r="EQ138" i="4" s="1"/>
  <c r="CW135" i="4"/>
  <c r="CW136" i="4"/>
  <c r="DT136" i="4" s="1"/>
  <c r="EQ136" i="4" s="1"/>
  <c r="DE32" i="4"/>
  <c r="EB32" i="4" s="1"/>
  <c r="EY32" i="4" s="1"/>
  <c r="DE208" i="4"/>
  <c r="EB208" i="4" s="1"/>
  <c r="EY208" i="4" s="1"/>
  <c r="DE17" i="4"/>
  <c r="EB17" i="4" s="1"/>
  <c r="EY17" i="4" s="1"/>
  <c r="DE14" i="4"/>
  <c r="DE16" i="4"/>
  <c r="EB16" i="4" s="1"/>
  <c r="EY16" i="4" s="1"/>
  <c r="DE207" i="4"/>
  <c r="EB207" i="4" s="1"/>
  <c r="EY207" i="4" s="1"/>
  <c r="CX20" i="4"/>
  <c r="DU20" i="4" s="1"/>
  <c r="ER20" i="4" s="1"/>
  <c r="CX17" i="4"/>
  <c r="DU17" i="4" s="1"/>
  <c r="ER17" i="4" s="1"/>
  <c r="CX21" i="4"/>
  <c r="DU21" i="4" s="1"/>
  <c r="ER21" i="4" s="1"/>
  <c r="CX16" i="4"/>
  <c r="DU16" i="4" s="1"/>
  <c r="ER16" i="4" s="1"/>
  <c r="CX14" i="4"/>
  <c r="CX19" i="4"/>
  <c r="DU19" i="4" s="1"/>
  <c r="ER19" i="4" s="1"/>
  <c r="DC14" i="4"/>
  <c r="DC20" i="4"/>
  <c r="DZ20" i="4" s="1"/>
  <c r="EW20" i="4" s="1"/>
  <c r="DC17" i="4"/>
  <c r="DZ17" i="4" s="1"/>
  <c r="EW17" i="4" s="1"/>
  <c r="DC19" i="4"/>
  <c r="DZ19" i="4" s="1"/>
  <c r="EW19" i="4" s="1"/>
  <c r="DC16" i="4"/>
  <c r="DZ16" i="4" s="1"/>
  <c r="EW16" i="4" s="1"/>
  <c r="DC21" i="4"/>
  <c r="DZ21" i="4" s="1"/>
  <c r="EW21" i="4" s="1"/>
  <c r="DB14" i="4"/>
  <c r="DB17" i="4"/>
  <c r="DY17" i="4" s="1"/>
  <c r="EV17" i="4" s="1"/>
  <c r="DB19" i="4"/>
  <c r="DY19" i="4" s="1"/>
  <c r="EV19" i="4" s="1"/>
  <c r="DB207" i="4"/>
  <c r="DY207" i="4" s="1"/>
  <c r="EV207" i="4" s="1"/>
  <c r="DB32" i="4"/>
  <c r="DY32" i="4" s="1"/>
  <c r="EV32" i="4" s="1"/>
  <c r="DF32" i="4"/>
  <c r="DF204" i="4"/>
  <c r="EC204" i="4" s="1"/>
  <c r="EZ204" i="4" s="1"/>
  <c r="BU136" i="4"/>
  <c r="BU139" i="4"/>
  <c r="BU137" i="4"/>
  <c r="BU132" i="4"/>
  <c r="BU133" i="4"/>
  <c r="BU138" i="4"/>
  <c r="BU135" i="4"/>
  <c r="D133" i="4"/>
  <c r="D136" i="4"/>
  <c r="D132" i="4"/>
  <c r="D138" i="4"/>
  <c r="D137" i="4"/>
  <c r="D139" i="4"/>
  <c r="D135" i="4"/>
  <c r="D37" i="4"/>
  <c r="D25" i="4"/>
  <c r="D204" i="4"/>
  <c r="D41" i="4"/>
  <c r="D33" i="4"/>
  <c r="D42" i="4"/>
  <c r="D209" i="4"/>
  <c r="D39" i="4"/>
  <c r="D35" i="4"/>
  <c r="D24" i="4"/>
  <c r="D26" i="4"/>
  <c r="D34" i="4"/>
  <c r="D30" i="4"/>
  <c r="D38" i="4"/>
  <c r="D27" i="4"/>
  <c r="D36" i="4"/>
  <c r="BU33" i="4"/>
  <c r="BU35" i="4"/>
  <c r="BU42" i="4"/>
  <c r="BU25" i="4"/>
  <c r="BU39" i="4"/>
  <c r="BU36" i="4"/>
  <c r="BU37" i="4"/>
  <c r="BU34" i="4"/>
  <c r="BU41" i="4"/>
  <c r="BU30" i="4"/>
  <c r="BU38" i="4"/>
  <c r="BU26" i="4"/>
  <c r="BU27" i="4"/>
  <c r="BU24" i="4"/>
  <c r="BU204" i="4"/>
  <c r="AT153" i="4"/>
  <c r="AT163" i="4"/>
  <c r="AT157" i="4"/>
  <c r="AT107" i="4"/>
  <c r="AT125" i="4"/>
  <c r="AT44" i="4"/>
  <c r="AT52" i="4"/>
  <c r="AT68" i="4"/>
  <c r="AT72" i="4"/>
  <c r="AT120" i="4"/>
  <c r="AT77" i="4"/>
  <c r="AT93" i="4"/>
  <c r="AT105" i="4"/>
  <c r="AT129" i="4"/>
  <c r="AT46" i="4"/>
  <c r="AT50" i="4"/>
  <c r="AT62" i="4"/>
  <c r="AT66" i="4"/>
  <c r="AT70" i="4"/>
  <c r="AT74" i="4"/>
  <c r="AT78" i="4"/>
  <c r="AT82" i="4"/>
  <c r="AT86" i="4"/>
  <c r="AT90" i="4"/>
  <c r="AT94" i="4"/>
  <c r="AT98" i="4"/>
  <c r="AT102" i="4"/>
  <c r="AT110" i="4"/>
  <c r="AT122" i="4"/>
  <c r="AT51" i="4"/>
  <c r="AT71" i="4"/>
  <c r="AT87" i="4"/>
  <c r="AT103" i="4"/>
  <c r="AT111" i="4"/>
  <c r="AT123" i="4"/>
  <c r="AT127" i="4"/>
  <c r="DO15" i="4"/>
  <c r="AX15" i="4"/>
  <c r="W208" i="4"/>
  <c r="W148" i="4"/>
  <c r="AT155" i="4"/>
  <c r="AT148" i="4"/>
  <c r="AT154" i="4"/>
  <c r="W207" i="4"/>
  <c r="AT147" i="4"/>
  <c r="AT146" i="4"/>
  <c r="AT174" i="4"/>
  <c r="AT145" i="4"/>
  <c r="AT179" i="4"/>
  <c r="AT142" i="4"/>
  <c r="AT151" i="4"/>
  <c r="AT173" i="4"/>
  <c r="AT190" i="4"/>
  <c r="AT171" i="4"/>
  <c r="AT58" i="4"/>
  <c r="AT140" i="4"/>
  <c r="AT144" i="4"/>
  <c r="AT170" i="4"/>
  <c r="AT172" i="4"/>
  <c r="AT191" i="4"/>
  <c r="AT131" i="4"/>
  <c r="AT143" i="4"/>
  <c r="AT175" i="4"/>
  <c r="AT176" i="4"/>
  <c r="AT188" i="4"/>
  <c r="AT207" i="4"/>
  <c r="AT160" i="4"/>
  <c r="AT141" i="4"/>
  <c r="AT152" i="4"/>
  <c r="AT192" i="4"/>
  <c r="AT178" i="4"/>
  <c r="AT158" i="4"/>
  <c r="AT49" i="4"/>
  <c r="AT108" i="4"/>
  <c r="AT48" i="4"/>
  <c r="AT64" i="4"/>
  <c r="AT109" i="4"/>
  <c r="AT128" i="4"/>
  <c r="AT119" i="4"/>
  <c r="AT55" i="4"/>
  <c r="AT126" i="4"/>
  <c r="CN208" i="4"/>
  <c r="AT22" i="4"/>
  <c r="D214" i="4" l="1"/>
  <c r="EG27" i="4"/>
  <c r="DJ213" i="4"/>
  <c r="V29" i="9" s="1"/>
  <c r="DI213" i="4"/>
  <c r="U29" i="9" s="1"/>
  <c r="EF23" i="4"/>
  <c r="ED27" i="4"/>
  <c r="DG213" i="4"/>
  <c r="S29" i="9" s="1"/>
  <c r="ED134" i="4"/>
  <c r="FA134" i="4" s="1"/>
  <c r="DK134" i="4"/>
  <c r="DD213" i="4"/>
  <c r="P29" i="9" s="1"/>
  <c r="EA23" i="4"/>
  <c r="CZ213" i="4"/>
  <c r="L29" i="9" s="1"/>
  <c r="DW23" i="4"/>
  <c r="DT135" i="4"/>
  <c r="CW213" i="4"/>
  <c r="I29" i="9" s="1"/>
  <c r="DK208" i="4"/>
  <c r="EH208" i="4"/>
  <c r="DK204" i="4"/>
  <c r="EC32" i="4"/>
  <c r="DF213" i="4"/>
  <c r="R29" i="9" s="1"/>
  <c r="DE213" i="4"/>
  <c r="Q29" i="9" s="1"/>
  <c r="EB14" i="4"/>
  <c r="DK207" i="4"/>
  <c r="DY14" i="4"/>
  <c r="DB213" i="4"/>
  <c r="N29" i="9" s="1"/>
  <c r="CX213" i="4"/>
  <c r="J29" i="9" s="1"/>
  <c r="DU14" i="4"/>
  <c r="DC213" i="4"/>
  <c r="O29" i="9" s="1"/>
  <c r="DZ14" i="4"/>
  <c r="CN132" i="4"/>
  <c r="EL15" i="4"/>
  <c r="BQ15" i="4"/>
  <c r="CN137" i="4"/>
  <c r="CN133" i="4"/>
  <c r="CN136" i="4"/>
  <c r="AT95" i="4"/>
  <c r="AT79" i="4"/>
  <c r="AT63" i="4"/>
  <c r="AT43" i="4"/>
  <c r="AT114" i="4"/>
  <c r="AT56" i="4"/>
  <c r="AT149" i="4"/>
  <c r="AT18" i="4"/>
  <c r="AT104" i="4"/>
  <c r="AT189" i="4"/>
  <c r="AT169" i="4"/>
  <c r="AT167" i="4"/>
  <c r="AT166" i="4"/>
  <c r="AT60" i="4"/>
  <c r="AT92" i="4"/>
  <c r="AT76" i="4"/>
  <c r="AT84" i="4"/>
  <c r="AT156" i="4"/>
  <c r="AT106" i="4"/>
  <c r="AT54" i="4"/>
  <c r="AT96" i="4"/>
  <c r="AT162" i="4"/>
  <c r="AT14" i="4"/>
  <c r="AT83" i="4"/>
  <c r="AT67" i="4"/>
  <c r="AT47" i="4"/>
  <c r="AT118" i="4"/>
  <c r="AT21" i="4"/>
  <c r="AT19" i="4"/>
  <c r="AT16" i="4"/>
  <c r="AT65" i="4"/>
  <c r="AT45" i="4"/>
  <c r="AT161" i="4"/>
  <c r="AT17" i="4"/>
  <c r="AT116" i="4"/>
  <c r="AT23" i="4"/>
  <c r="W21" i="4"/>
  <c r="AT177" i="4"/>
  <c r="AT85" i="4"/>
  <c r="AT150" i="4"/>
  <c r="AT88" i="4"/>
  <c r="AT113" i="4"/>
  <c r="AT168" i="4"/>
  <c r="AT159" i="4"/>
  <c r="AT121" i="4"/>
  <c r="AT97" i="4"/>
  <c r="AT73" i="4"/>
  <c r="AT124" i="4"/>
  <c r="AT117" i="4"/>
  <c r="AT115" i="4"/>
  <c r="AT57" i="4"/>
  <c r="AT101" i="4"/>
  <c r="AT91" i="4"/>
  <c r="AT75" i="4"/>
  <c r="AT59" i="4"/>
  <c r="AT130" i="4"/>
  <c r="AT80" i="4"/>
  <c r="AT69" i="4"/>
  <c r="AT53" i="4"/>
  <c r="AT100" i="4"/>
  <c r="AT89" i="4"/>
  <c r="AT164" i="4"/>
  <c r="AT165" i="4"/>
  <c r="AT112" i="4"/>
  <c r="AT81" i="4"/>
  <c r="AX19" i="4"/>
  <c r="CN46" i="4"/>
  <c r="DO19" i="4"/>
  <c r="AT99" i="4"/>
  <c r="AT20" i="4"/>
  <c r="W18" i="4"/>
  <c r="W15" i="4"/>
  <c r="AT40" i="4"/>
  <c r="W137" i="4"/>
  <c r="W56" i="4"/>
  <c r="W167" i="4"/>
  <c r="W48" i="4"/>
  <c r="W204" i="4"/>
  <c r="CN33" i="4"/>
  <c r="CN25" i="4"/>
  <c r="W199" i="4"/>
  <c r="W188" i="4"/>
  <c r="W143" i="4"/>
  <c r="W155" i="4"/>
  <c r="W144" i="4"/>
  <c r="W72" i="4"/>
  <c r="W116" i="4"/>
  <c r="W112" i="4"/>
  <c r="CN20" i="4"/>
  <c r="W120" i="4"/>
  <c r="W179" i="4"/>
  <c r="W29" i="4"/>
  <c r="W105" i="4"/>
  <c r="W73" i="4"/>
  <c r="W84" i="4"/>
  <c r="W132" i="4"/>
  <c r="W36" i="4"/>
  <c r="W34" i="4"/>
  <c r="CN22" i="4"/>
  <c r="CN14" i="4"/>
  <c r="W200" i="4"/>
  <c r="W40" i="4"/>
  <c r="DK20" i="4"/>
  <c r="DK17" i="4"/>
  <c r="DK23" i="4"/>
  <c r="W17" i="4"/>
  <c r="W20" i="4"/>
  <c r="W53" i="4"/>
  <c r="W60" i="4"/>
  <c r="W93" i="4"/>
  <c r="CN204" i="4"/>
  <c r="DO204" i="4"/>
  <c r="EH204" i="4" s="1"/>
  <c r="CN30" i="4"/>
  <c r="CN26" i="4"/>
  <c r="CN42" i="4"/>
  <c r="W147" i="4"/>
  <c r="W195" i="4"/>
  <c r="AT134" i="4"/>
  <c r="W160" i="4"/>
  <c r="W117" i="4"/>
  <c r="W140" i="4"/>
  <c r="W168" i="4"/>
  <c r="W22" i="4"/>
  <c r="W171" i="4"/>
  <c r="W76" i="4"/>
  <c r="W45" i="4"/>
  <c r="CN32" i="4"/>
  <c r="W96" i="4"/>
  <c r="W121" i="4"/>
  <c r="W92" i="4"/>
  <c r="W46" i="4"/>
  <c r="W81" i="4"/>
  <c r="W69" i="4"/>
  <c r="W30" i="4"/>
  <c r="CN19" i="4"/>
  <c r="CN23" i="4"/>
  <c r="W129" i="4"/>
  <c r="CN21" i="4"/>
  <c r="EH207" i="4"/>
  <c r="W101" i="4"/>
  <c r="DK21" i="4"/>
  <c r="DK15" i="4"/>
  <c r="W14" i="4"/>
  <c r="AT15" i="4"/>
  <c r="W16" i="4"/>
  <c r="W61" i="4"/>
  <c r="CN24" i="4"/>
  <c r="CN41" i="4"/>
  <c r="CN37" i="4"/>
  <c r="W191" i="4"/>
  <c r="W152" i="4"/>
  <c r="W156" i="4"/>
  <c r="W192" i="4"/>
  <c r="W172" i="4"/>
  <c r="W41" i="4"/>
  <c r="W28" i="4"/>
  <c r="W203" i="4"/>
  <c r="W85" i="4"/>
  <c r="CN28" i="4"/>
  <c r="W124" i="4"/>
  <c r="W104" i="4"/>
  <c r="W57" i="4"/>
  <c r="W113" i="4"/>
  <c r="W100" i="4"/>
  <c r="W88" i="4"/>
  <c r="W37" i="4"/>
  <c r="W33" i="4"/>
  <c r="CN40" i="4"/>
  <c r="CN16" i="4"/>
  <c r="W108" i="4"/>
  <c r="W136" i="4"/>
  <c r="W77" i="4"/>
  <c r="AT208" i="4"/>
  <c r="DK18" i="4"/>
  <c r="DK19" i="4"/>
  <c r="DK14" i="4"/>
  <c r="W19" i="4"/>
  <c r="W80" i="4"/>
  <c r="W175" i="4"/>
  <c r="W49" i="4"/>
  <c r="FE48" i="4"/>
  <c r="CN38" i="4"/>
  <c r="CN36" i="4"/>
  <c r="CN34" i="4"/>
  <c r="W32" i="4"/>
  <c r="W176" i="4"/>
  <c r="W196" i="4"/>
  <c r="W159" i="4"/>
  <c r="W164" i="4"/>
  <c r="AT61" i="4"/>
  <c r="AT32" i="4"/>
  <c r="W151" i="4"/>
  <c r="W128" i="4"/>
  <c r="W163" i="4"/>
  <c r="W89" i="4"/>
  <c r="CN29" i="4"/>
  <c r="W109" i="4"/>
  <c r="W97" i="4"/>
  <c r="W65" i="4"/>
  <c r="W125" i="4"/>
  <c r="W52" i="4"/>
  <c r="W133" i="4"/>
  <c r="W38" i="4"/>
  <c r="W25" i="4"/>
  <c r="CN17" i="4"/>
  <c r="CN15" i="4"/>
  <c r="W24" i="4"/>
  <c r="W68" i="4"/>
  <c r="W44" i="4"/>
  <c r="CN207" i="4"/>
  <c r="W26" i="4"/>
  <c r="W64" i="4"/>
  <c r="CN18" i="4"/>
  <c r="W42" i="4"/>
  <c r="DK16" i="4"/>
  <c r="DK22" i="4"/>
  <c r="FD27" i="4" l="1"/>
  <c r="EG214" i="4"/>
  <c r="V31" i="9" s="1"/>
  <c r="EG213" i="4"/>
  <c r="V30" i="9" s="1"/>
  <c r="EF214" i="4"/>
  <c r="U31" i="9" s="1"/>
  <c r="FC23" i="4"/>
  <c r="EF213" i="4"/>
  <c r="U30" i="9" s="1"/>
  <c r="ED213" i="4"/>
  <c r="S30" i="9" s="1"/>
  <c r="FA27" i="4"/>
  <c r="ED214" i="4"/>
  <c r="S31" i="9" s="1"/>
  <c r="EX23" i="4"/>
  <c r="EA214" i="4"/>
  <c r="P31" i="9" s="1"/>
  <c r="EA213" i="4"/>
  <c r="P30" i="9" s="1"/>
  <c r="ET23" i="4"/>
  <c r="DW214" i="4"/>
  <c r="L31" i="9" s="1"/>
  <c r="DW213" i="4"/>
  <c r="L30" i="9" s="1"/>
  <c r="EQ135" i="4"/>
  <c r="DT214" i="4"/>
  <c r="I31" i="9" s="1"/>
  <c r="DT213" i="4"/>
  <c r="I30" i="9" s="1"/>
  <c r="EY14" i="4"/>
  <c r="EB214" i="4"/>
  <c r="Q31" i="9" s="1"/>
  <c r="EB213" i="4"/>
  <c r="Q30" i="9" s="1"/>
  <c r="DU214" i="4"/>
  <c r="J31" i="9" s="1"/>
  <c r="ER14" i="4"/>
  <c r="DU213" i="4"/>
  <c r="J30" i="9" s="1"/>
  <c r="EZ32" i="4"/>
  <c r="EC213" i="4"/>
  <c r="R30" i="9" s="1"/>
  <c r="EC214" i="4"/>
  <c r="R31" i="9" s="1"/>
  <c r="EW14" i="4"/>
  <c r="DZ213" i="4"/>
  <c r="O30" i="9" s="1"/>
  <c r="DZ214" i="4"/>
  <c r="O31" i="9" s="1"/>
  <c r="DY213" i="4"/>
  <c r="N30" i="9" s="1"/>
  <c r="EV14" i="4"/>
  <c r="DY214" i="4"/>
  <c r="N31" i="9" s="1"/>
  <c r="EL19" i="4"/>
  <c r="BQ19" i="4"/>
  <c r="EH16" i="4"/>
  <c r="DO23" i="4"/>
  <c r="AX23" i="4"/>
  <c r="CN50" i="4"/>
  <c r="EH46" i="4"/>
  <c r="EH15" i="4"/>
  <c r="EH17" i="4"/>
  <c r="EH18" i="4"/>
  <c r="EH21" i="4"/>
  <c r="FE97" i="4"/>
  <c r="FE108" i="4"/>
  <c r="FE88" i="4"/>
  <c r="FE100" i="4"/>
  <c r="FE104" i="4"/>
  <c r="FE124" i="4"/>
  <c r="FE172" i="4"/>
  <c r="FE156" i="4"/>
  <c r="FE191" i="4"/>
  <c r="FE96" i="4"/>
  <c r="FE45" i="4"/>
  <c r="FE171" i="4"/>
  <c r="FE195" i="4"/>
  <c r="FE93" i="4"/>
  <c r="FE200" i="4"/>
  <c r="FE73" i="4"/>
  <c r="FE112" i="4"/>
  <c r="FE72" i="4"/>
  <c r="FE144" i="4"/>
  <c r="FE163" i="4"/>
  <c r="FE49" i="4"/>
  <c r="FE69" i="4"/>
  <c r="FE81" i="4"/>
  <c r="FE140" i="4"/>
  <c r="FE160" i="4"/>
  <c r="FE207" i="4"/>
  <c r="EH22" i="4"/>
  <c r="FE155" i="4"/>
  <c r="FE188" i="4"/>
  <c r="FE199" i="4"/>
  <c r="FE167" i="4"/>
  <c r="FE56" i="4"/>
  <c r="FE44" i="4"/>
  <c r="FE64" i="4"/>
  <c r="FE68" i="4"/>
  <c r="FE128" i="4"/>
  <c r="FE151" i="4"/>
  <c r="FE125" i="4"/>
  <c r="FE109" i="4"/>
  <c r="FE89" i="4"/>
  <c r="FE77" i="4"/>
  <c r="FE203" i="4"/>
  <c r="FE192" i="4"/>
  <c r="FE152" i="4"/>
  <c r="FE92" i="4"/>
  <c r="FE121" i="4"/>
  <c r="FE76" i="4"/>
  <c r="FE147" i="4"/>
  <c r="FE60" i="4"/>
  <c r="FE53" i="4"/>
  <c r="EH14" i="4"/>
  <c r="FE84" i="4"/>
  <c r="FE105" i="4"/>
  <c r="FE120" i="4"/>
  <c r="EH20" i="4"/>
  <c r="FE116" i="4"/>
  <c r="FE52" i="4"/>
  <c r="FE65" i="4"/>
  <c r="FE175" i="4"/>
  <c r="FE61" i="4"/>
  <c r="FE208" i="4"/>
  <c r="FE113" i="4"/>
  <c r="FE57" i="4"/>
  <c r="FE164" i="4"/>
  <c r="FE159" i="4"/>
  <c r="FE196" i="4"/>
  <c r="FE176" i="4"/>
  <c r="FE80" i="4"/>
  <c r="FE85" i="4"/>
  <c r="FE129" i="4"/>
  <c r="EH19" i="4"/>
  <c r="FE168" i="4"/>
  <c r="FE117" i="4"/>
  <c r="FE148" i="4"/>
  <c r="FE101" i="4"/>
  <c r="FE179" i="4"/>
  <c r="FE143" i="4"/>
  <c r="FD213" i="4" l="1"/>
  <c r="V34" i="9" s="1"/>
  <c r="FD214" i="4"/>
  <c r="V35" i="9" s="1"/>
  <c r="FC213" i="4"/>
  <c r="U34" i="9" s="1"/>
  <c r="FC214" i="4"/>
  <c r="U35" i="9" s="1"/>
  <c r="FA214" i="4"/>
  <c r="S35" i="9" s="1"/>
  <c r="FA213" i="4"/>
  <c r="S34" i="9" s="1"/>
  <c r="EX214" i="4"/>
  <c r="P35" i="9" s="1"/>
  <c r="EX213" i="4"/>
  <c r="P34" i="9" s="1"/>
  <c r="ET214" i="4"/>
  <c r="L35" i="9" s="1"/>
  <c r="ET213" i="4"/>
  <c r="L34" i="9" s="1"/>
  <c r="EQ213" i="4"/>
  <c r="I34" i="9" s="1"/>
  <c r="EQ214" i="4"/>
  <c r="I35" i="9" s="1"/>
  <c r="EZ213" i="4"/>
  <c r="R34" i="9" s="1"/>
  <c r="EZ214" i="4"/>
  <c r="R35" i="9" s="1"/>
  <c r="EV213" i="4"/>
  <c r="N34" i="9" s="1"/>
  <c r="EV214" i="4"/>
  <c r="N35" i="9" s="1"/>
  <c r="EW214" i="4"/>
  <c r="O35" i="9" s="1"/>
  <c r="EW213" i="4"/>
  <c r="O34" i="9" s="1"/>
  <c r="ER213" i="4"/>
  <c r="J34" i="9" s="1"/>
  <c r="ER214" i="4"/>
  <c r="J35" i="9" s="1"/>
  <c r="EY213" i="4"/>
  <c r="Q34" i="9" s="1"/>
  <c r="EY214" i="4"/>
  <c r="Q35" i="9" s="1"/>
  <c r="EL23" i="4"/>
  <c r="BQ23" i="4"/>
  <c r="FE22" i="4"/>
  <c r="FE46" i="4"/>
  <c r="EH23" i="4"/>
  <c r="FE19" i="4"/>
  <c r="FE15" i="4"/>
  <c r="W27" i="4"/>
  <c r="W23" i="4"/>
  <c r="W54" i="4"/>
  <c r="CN27" i="4"/>
  <c r="EH50" i="4"/>
  <c r="W50" i="4"/>
  <c r="FE17" i="4"/>
  <c r="FE21" i="4"/>
  <c r="FE18" i="4"/>
  <c r="FE14" i="4"/>
  <c r="FE16" i="4"/>
  <c r="FE20" i="4"/>
  <c r="EH54" i="4" l="1"/>
  <c r="CN54" i="4"/>
  <c r="DO31" i="4"/>
  <c r="CN31" i="4"/>
  <c r="AX31" i="4"/>
  <c r="BQ31" i="4" s="1"/>
  <c r="FE50" i="4"/>
  <c r="W58" i="4"/>
  <c r="W31" i="4"/>
  <c r="CN58" i="4"/>
  <c r="FE54" i="4" l="1"/>
  <c r="FE23" i="4"/>
  <c r="W62" i="4"/>
  <c r="EL31" i="4"/>
  <c r="CN35" i="4"/>
  <c r="EH58" i="4"/>
  <c r="W35" i="4" l="1"/>
  <c r="EH62" i="4"/>
  <c r="W39" i="4"/>
  <c r="CN62" i="4"/>
  <c r="W66" i="4"/>
  <c r="CN66" i="4"/>
  <c r="FE58" i="4"/>
  <c r="CN39" i="4"/>
  <c r="FE62" i="4" l="1"/>
  <c r="CN43" i="4"/>
  <c r="DO43" i="4"/>
  <c r="AX43" i="4"/>
  <c r="BQ43" i="4" s="1"/>
  <c r="W43" i="4"/>
  <c r="EH66" i="4"/>
  <c r="EH70" i="4" l="1"/>
  <c r="CN74" i="4"/>
  <c r="EH43" i="4"/>
  <c r="FE66" i="4"/>
  <c r="EL43" i="4"/>
  <c r="W70" i="4"/>
  <c r="CN70" i="4"/>
  <c r="CN47" i="4"/>
  <c r="DO47" i="4"/>
  <c r="AX47" i="4"/>
  <c r="BQ47" i="4" s="1"/>
  <c r="W47" i="4"/>
  <c r="FE70" i="4" l="1"/>
  <c r="FE43" i="4"/>
  <c r="AX51" i="4"/>
  <c r="BQ51" i="4" s="1"/>
  <c r="EH47" i="4"/>
  <c r="W74" i="4"/>
  <c r="CN51" i="4"/>
  <c r="DO51" i="4"/>
  <c r="EL47" i="4"/>
  <c r="W78" i="4"/>
  <c r="EH74" i="4"/>
  <c r="W51" i="4"/>
  <c r="FE74" i="4" l="1"/>
  <c r="EH78" i="4"/>
  <c r="CN82" i="4"/>
  <c r="EH51" i="4"/>
  <c r="EL51" i="4"/>
  <c r="AX55" i="4"/>
  <c r="BQ55" i="4" s="1"/>
  <c r="W55" i="4"/>
  <c r="FE47" i="4"/>
  <c r="CN78" i="4"/>
  <c r="CN55" i="4"/>
  <c r="DO55" i="4"/>
  <c r="FE51" i="4" l="1"/>
  <c r="CN59" i="4"/>
  <c r="DO59" i="4"/>
  <c r="W82" i="4"/>
  <c r="FE78" i="4"/>
  <c r="EL55" i="4"/>
  <c r="EH82" i="4"/>
  <c r="EH55" i="4"/>
  <c r="AX59" i="4"/>
  <c r="BQ59" i="4" s="1"/>
  <c r="W86" i="4"/>
  <c r="W59" i="4"/>
  <c r="CN86" i="4"/>
  <c r="FE82" i="4" l="1"/>
  <c r="CN90" i="4"/>
  <c r="AX63" i="4"/>
  <c r="BQ63" i="4" s="1"/>
  <c r="EH86" i="4"/>
  <c r="FE55" i="4"/>
  <c r="CN63" i="4"/>
  <c r="DO63" i="4"/>
  <c r="EH59" i="4"/>
  <c r="W63" i="4"/>
  <c r="EL59" i="4"/>
  <c r="FE86" i="4" l="1"/>
  <c r="FE59" i="4"/>
  <c r="CN67" i="4"/>
  <c r="DO67" i="4"/>
  <c r="EH90" i="4"/>
  <c r="EL63" i="4"/>
  <c r="W94" i="4"/>
  <c r="CN94" i="4"/>
  <c r="AX67" i="4"/>
  <c r="BQ67" i="4" s="1"/>
  <c r="W67" i="4"/>
  <c r="EH63" i="4"/>
  <c r="W90" i="4"/>
  <c r="FE90" i="4" l="1"/>
  <c r="FE63" i="4"/>
  <c r="EL67" i="4"/>
  <c r="AX71" i="4"/>
  <c r="BQ71" i="4" s="1"/>
  <c r="EH67" i="4"/>
  <c r="W71" i="4"/>
  <c r="EH94" i="4"/>
  <c r="W98" i="4"/>
  <c r="CN71" i="4"/>
  <c r="DO71" i="4"/>
  <c r="EH71" i="4" l="1"/>
  <c r="EH98" i="4"/>
  <c r="FE94" i="4"/>
  <c r="FE67" i="4"/>
  <c r="CN75" i="4"/>
  <c r="DO75" i="4"/>
  <c r="CN98" i="4"/>
  <c r="EL71" i="4"/>
  <c r="W102" i="4"/>
  <c r="AX75" i="4"/>
  <c r="BQ75" i="4" s="1"/>
  <c r="W75" i="4"/>
  <c r="FE98" i="4" l="1"/>
  <c r="EH102" i="4"/>
  <c r="CN106" i="4"/>
  <c r="FE71" i="4"/>
  <c r="EH75" i="4"/>
  <c r="EL75" i="4"/>
  <c r="AX79" i="4"/>
  <c r="BQ79" i="4" s="1"/>
  <c r="W79" i="4"/>
  <c r="CN102" i="4"/>
  <c r="W106" i="4"/>
  <c r="CN79" i="4"/>
  <c r="DO79" i="4"/>
  <c r="FE102" i="4" l="1"/>
  <c r="FE75" i="4"/>
  <c r="EH79" i="4"/>
  <c r="W110" i="4"/>
  <c r="AX83" i="4"/>
  <c r="BQ83" i="4" s="1"/>
  <c r="CN83" i="4"/>
  <c r="DO83" i="4"/>
  <c r="FE106" i="4"/>
  <c r="EL79" i="4"/>
  <c r="CN110" i="4"/>
  <c r="EH106" i="4"/>
  <c r="FE79" i="4" l="1"/>
  <c r="EH83" i="4"/>
  <c r="AX87" i="4"/>
  <c r="BQ87" i="4" s="1"/>
  <c r="W87" i="4"/>
  <c r="W83" i="4"/>
  <c r="EH110" i="4"/>
  <c r="CN87" i="4"/>
  <c r="DO87" i="4"/>
  <c r="EL83" i="4"/>
  <c r="W114" i="4"/>
  <c r="FE83" i="4" l="1"/>
  <c r="FE110" i="4"/>
  <c r="EH87" i="4"/>
  <c r="EH114" i="4"/>
  <c r="EL87" i="4"/>
  <c r="CN118" i="4"/>
  <c r="CN91" i="4"/>
  <c r="DO91" i="4"/>
  <c r="AX91" i="4"/>
  <c r="BQ91" i="4" s="1"/>
  <c r="W91" i="4"/>
  <c r="W118" i="4"/>
  <c r="CN114" i="4"/>
  <c r="EL91" i="4" l="1"/>
  <c r="CN95" i="4"/>
  <c r="DO95" i="4"/>
  <c r="AX95" i="4"/>
  <c r="BQ95" i="4" s="1"/>
  <c r="W95" i="4"/>
  <c r="EH91" i="4"/>
  <c r="FE114" i="4"/>
  <c r="EH118" i="4"/>
  <c r="FE87" i="4"/>
  <c r="W122" i="4"/>
  <c r="FE118" i="4" l="1"/>
  <c r="EH122" i="4"/>
  <c r="CN126" i="4"/>
  <c r="CN99" i="4"/>
  <c r="DO99" i="4"/>
  <c r="EL95" i="4"/>
  <c r="CN122" i="4"/>
  <c r="AX99" i="4"/>
  <c r="BQ99" i="4" s="1"/>
  <c r="W99" i="4"/>
  <c r="EH95" i="4"/>
  <c r="FE91" i="4"/>
  <c r="FE95" i="4" l="1"/>
  <c r="EH99" i="4"/>
  <c r="EL99" i="4"/>
  <c r="EH126" i="4"/>
  <c r="AX103" i="4"/>
  <c r="BQ103" i="4" s="1"/>
  <c r="CN103" i="4"/>
  <c r="DO103" i="4"/>
  <c r="W126" i="4"/>
  <c r="FE122" i="4"/>
  <c r="FE126" i="4" l="1"/>
  <c r="AX107" i="4"/>
  <c r="BQ107" i="4" s="1"/>
  <c r="W107" i="4"/>
  <c r="EH130" i="4"/>
  <c r="CN130" i="4"/>
  <c r="FE99" i="4"/>
  <c r="CN107" i="4"/>
  <c r="DO107" i="4"/>
  <c r="W134" i="4"/>
  <c r="W103" i="4"/>
  <c r="CN134" i="4"/>
  <c r="EH103" i="4"/>
  <c r="EL103" i="4"/>
  <c r="W130" i="4"/>
  <c r="FE103" i="4" l="1"/>
  <c r="FE130" i="4"/>
  <c r="CN111" i="4"/>
  <c r="DO111" i="4"/>
  <c r="EH107" i="4"/>
  <c r="EH134" i="4"/>
  <c r="EL107" i="4"/>
  <c r="CN138" i="4"/>
  <c r="W138" i="4"/>
  <c r="AX111" i="4"/>
  <c r="BQ111" i="4" s="1"/>
  <c r="W111" i="4"/>
  <c r="FE107" i="4" l="1"/>
  <c r="FE134" i="4"/>
  <c r="CN115" i="4"/>
  <c r="DO115" i="4"/>
  <c r="EL111" i="4"/>
  <c r="AX115" i="4"/>
  <c r="BQ115" i="4" s="1"/>
  <c r="W115" i="4"/>
  <c r="W141" i="4"/>
  <c r="CN141" i="4"/>
  <c r="EH111" i="4"/>
  <c r="AX119" i="4" l="1"/>
  <c r="BQ119" i="4" s="1"/>
  <c r="FE111" i="4"/>
  <c r="EH115" i="4"/>
  <c r="EH141" i="4"/>
  <c r="EL115" i="4"/>
  <c r="CN145" i="4"/>
  <c r="CN119" i="4"/>
  <c r="DO119" i="4"/>
  <c r="W145" i="4"/>
  <c r="EH119" i="4" l="1"/>
  <c r="FE141" i="4"/>
  <c r="FE115" i="4"/>
  <c r="CN123" i="4"/>
  <c r="DO123" i="4"/>
  <c r="CN149" i="4"/>
  <c r="EH145" i="4"/>
  <c r="W119" i="4"/>
  <c r="EL119" i="4"/>
  <c r="AX123" i="4"/>
  <c r="BQ123" i="4" s="1"/>
  <c r="W123" i="4"/>
  <c r="FE145" i="4" l="1"/>
  <c r="FE119" i="4"/>
  <c r="EL123" i="4"/>
  <c r="AX127" i="4"/>
  <c r="BQ127" i="4" s="1"/>
  <c r="EH123" i="4"/>
  <c r="EH149" i="4"/>
  <c r="CN153" i="4"/>
  <c r="CN127" i="4"/>
  <c r="DO127" i="4"/>
  <c r="W127" i="4"/>
  <c r="W149" i="4"/>
  <c r="CN131" i="4" l="1"/>
  <c r="DO131" i="4"/>
  <c r="EH153" i="4"/>
  <c r="AX131" i="4"/>
  <c r="BQ131" i="4" s="1"/>
  <c r="FE149" i="4"/>
  <c r="CN157" i="4"/>
  <c r="W157" i="4"/>
  <c r="EH127" i="4"/>
  <c r="FE123" i="4"/>
  <c r="W153" i="4"/>
  <c r="EL127" i="4"/>
  <c r="FE127" i="4" l="1"/>
  <c r="EL131" i="4"/>
  <c r="W135" i="4"/>
  <c r="EH157" i="4"/>
  <c r="CN135" i="4"/>
  <c r="CN161" i="4"/>
  <c r="W131" i="4"/>
  <c r="FE153" i="4"/>
  <c r="EH131" i="4"/>
  <c r="FE131" i="4" l="1"/>
  <c r="FE157" i="4"/>
  <c r="CN139" i="4"/>
  <c r="W165" i="4"/>
  <c r="EH161" i="4"/>
  <c r="W161" i="4"/>
  <c r="FE161" i="4" l="1"/>
  <c r="AX142" i="4"/>
  <c r="BQ142" i="4" s="1"/>
  <c r="W142" i="4"/>
  <c r="EH165" i="4"/>
  <c r="CN165" i="4"/>
  <c r="CN142" i="4"/>
  <c r="DO142" i="4"/>
  <c r="W139" i="4"/>
  <c r="CN169" i="4"/>
  <c r="EH142" i="4" l="1"/>
  <c r="FE165" i="4"/>
  <c r="CN146" i="4"/>
  <c r="DO146" i="4"/>
  <c r="EL142" i="4"/>
  <c r="W169" i="4"/>
  <c r="EH169" i="4"/>
  <c r="AX146" i="4"/>
  <c r="BQ146" i="4" s="1"/>
  <c r="W146" i="4"/>
  <c r="EH173" i="4" l="1"/>
  <c r="CN173" i="4"/>
  <c r="CN150" i="4"/>
  <c r="DO150" i="4"/>
  <c r="W173" i="4"/>
  <c r="FE169" i="4"/>
  <c r="CN177" i="4"/>
  <c r="FE142" i="4"/>
  <c r="FE173" i="4"/>
  <c r="EL146" i="4"/>
  <c r="AX150" i="4"/>
  <c r="BQ150" i="4" s="1"/>
  <c r="EH146" i="4"/>
  <c r="W177" i="4"/>
  <c r="AX154" i="4" l="1"/>
  <c r="BQ154" i="4" s="1"/>
  <c r="FE146" i="4"/>
  <c r="EH150" i="4"/>
  <c r="EH177" i="4"/>
  <c r="W189" i="4"/>
  <c r="W150" i="4"/>
  <c r="CN189" i="4"/>
  <c r="EL150" i="4"/>
  <c r="CN154" i="4"/>
  <c r="DO154" i="4"/>
  <c r="FE150" i="4" l="1"/>
  <c r="FE177" i="4"/>
  <c r="EH154" i="4"/>
  <c r="W154" i="4"/>
  <c r="CN158" i="4"/>
  <c r="DO158" i="4"/>
  <c r="EL154" i="4"/>
  <c r="EH189" i="4"/>
  <c r="AX158" i="4"/>
  <c r="BQ158" i="4" s="1"/>
  <c r="W158" i="4"/>
  <c r="FE154" i="4" l="1"/>
  <c r="AX162" i="4"/>
  <c r="BQ162" i="4" s="1"/>
  <c r="EL158" i="4"/>
  <c r="CN162" i="4"/>
  <c r="DO162" i="4"/>
  <c r="W193" i="4"/>
  <c r="EH193" i="4"/>
  <c r="CN193" i="4"/>
  <c r="FE189" i="4"/>
  <c r="EH158" i="4"/>
  <c r="W197" i="4"/>
  <c r="FE193" i="4" l="1"/>
  <c r="FE158" i="4"/>
  <c r="EH162" i="4"/>
  <c r="EL162" i="4"/>
  <c r="EH197" i="4"/>
  <c r="CN201" i="4"/>
  <c r="AX166" i="4"/>
  <c r="BQ166" i="4" s="1"/>
  <c r="W166" i="4"/>
  <c r="CN166" i="4"/>
  <c r="DO166" i="4"/>
  <c r="W201" i="4"/>
  <c r="CN197" i="4"/>
  <c r="W162" i="4"/>
  <c r="EL166" i="4" l="1"/>
  <c r="FE162" i="4"/>
  <c r="CN170" i="4"/>
  <c r="DO170" i="4"/>
  <c r="AX170" i="4"/>
  <c r="BQ170" i="4" s="1"/>
  <c r="CN205" i="4"/>
  <c r="EH201" i="4"/>
  <c r="EH166" i="4"/>
  <c r="W170" i="4"/>
  <c r="W205" i="4"/>
  <c r="FE197" i="4"/>
  <c r="FE201" i="4" l="1"/>
  <c r="EH205" i="4"/>
  <c r="EL170" i="4"/>
  <c r="CN174" i="4"/>
  <c r="DO174" i="4"/>
  <c r="AX174" i="4"/>
  <c r="BQ174" i="4" s="1"/>
  <c r="W174" i="4"/>
  <c r="EH170" i="4"/>
  <c r="FE166" i="4"/>
  <c r="CN178" i="4" l="1"/>
  <c r="DO178" i="4"/>
  <c r="EL174" i="4"/>
  <c r="EH174" i="4"/>
  <c r="FE170" i="4"/>
  <c r="AX178" i="4"/>
  <c r="BQ178" i="4" s="1"/>
  <c r="W178" i="4"/>
  <c r="FE205" i="4"/>
  <c r="EL178" i="4" l="1"/>
  <c r="AX190" i="4"/>
  <c r="BQ190" i="4" s="1"/>
  <c r="W190" i="4"/>
  <c r="CN190" i="4"/>
  <c r="DO190" i="4"/>
  <c r="FE174" i="4"/>
  <c r="EH178" i="4"/>
  <c r="CN194" i="4" l="1"/>
  <c r="DO194" i="4"/>
  <c r="FE178" i="4"/>
  <c r="EH190" i="4"/>
  <c r="EL190" i="4"/>
  <c r="AX194" i="4"/>
  <c r="BQ194" i="4" s="1"/>
  <c r="W194" i="4"/>
  <c r="FE190" i="4" l="1"/>
  <c r="EH194" i="4"/>
  <c r="EL194" i="4"/>
  <c r="AX198" i="4"/>
  <c r="BQ198" i="4" s="1"/>
  <c r="W198" i="4"/>
  <c r="CN198" i="4"/>
  <c r="DO198" i="4"/>
  <c r="FE194" i="4" l="1"/>
  <c r="AX202" i="4"/>
  <c r="BQ202" i="4" s="1"/>
  <c r="EH198" i="4"/>
  <c r="CN202" i="4"/>
  <c r="DO202" i="4"/>
  <c r="W202" i="4"/>
  <c r="EL198" i="4"/>
  <c r="EH202" i="4" l="1"/>
  <c r="EL202" i="4"/>
  <c r="DO206" i="4"/>
  <c r="CN206" i="4"/>
  <c r="FE198" i="4"/>
  <c r="AX206" i="4"/>
  <c r="BQ206" i="4" s="1"/>
  <c r="W206" i="4"/>
  <c r="FE202" i="4" l="1"/>
  <c r="EH206" i="4"/>
  <c r="EL206" i="4"/>
  <c r="DO209" i="4"/>
  <c r="CN209" i="4"/>
  <c r="W209" i="4"/>
  <c r="EH209" i="4" l="1"/>
  <c r="CN210" i="4"/>
  <c r="DO210" i="4"/>
  <c r="BU213" i="4"/>
  <c r="FE206" i="4"/>
  <c r="W210" i="4"/>
  <c r="AX210" i="4"/>
  <c r="BQ210" i="4" s="1"/>
  <c r="D213" i="4"/>
  <c r="T10" i="9" l="1"/>
  <c r="DH11" i="4" s="1"/>
  <c r="DH28" i="4" s="1"/>
  <c r="EE28" i="4" s="1"/>
  <c r="FB28" i="4" s="1"/>
  <c r="F10" i="9"/>
  <c r="CT11" i="4" s="1"/>
  <c r="EL210" i="4"/>
  <c r="D22" i="9"/>
  <c r="CN213" i="4"/>
  <c r="W28" i="9" s="1"/>
  <c r="D28" i="9"/>
  <c r="EH210" i="4"/>
  <c r="DH32" i="4" l="1"/>
  <c r="DH27" i="4"/>
  <c r="EE27" i="4" s="1"/>
  <c r="FB27" i="4" s="1"/>
  <c r="DH40" i="4"/>
  <c r="DH39" i="4"/>
  <c r="EE39" i="4" s="1"/>
  <c r="FB39" i="4" s="1"/>
  <c r="DH42" i="4"/>
  <c r="EE42" i="4" s="1"/>
  <c r="FB42" i="4" s="1"/>
  <c r="DH133" i="4"/>
  <c r="EE133" i="4" s="1"/>
  <c r="FB133" i="4" s="1"/>
  <c r="DH31" i="4"/>
  <c r="EE31" i="4" s="1"/>
  <c r="FB31" i="4" s="1"/>
  <c r="DH135" i="4"/>
  <c r="EE135" i="4" s="1"/>
  <c r="FB135" i="4" s="1"/>
  <c r="DH36" i="4"/>
  <c r="EE36" i="4" s="1"/>
  <c r="FB36" i="4" s="1"/>
  <c r="DH139" i="4"/>
  <c r="EE139" i="4" s="1"/>
  <c r="FB139" i="4" s="1"/>
  <c r="DH41" i="4"/>
  <c r="EE41" i="4" s="1"/>
  <c r="FB41" i="4" s="1"/>
  <c r="DH30" i="4"/>
  <c r="EE30" i="4" s="1"/>
  <c r="FB30" i="4" s="1"/>
  <c r="DH33" i="4"/>
  <c r="EE33" i="4" s="1"/>
  <c r="FB33" i="4" s="1"/>
  <c r="DH138" i="4"/>
  <c r="EE138" i="4" s="1"/>
  <c r="FB138" i="4" s="1"/>
  <c r="DH136" i="4"/>
  <c r="EE136" i="4" s="1"/>
  <c r="FB136" i="4" s="1"/>
  <c r="DH137" i="4"/>
  <c r="EE137" i="4" s="1"/>
  <c r="FB137" i="4" s="1"/>
  <c r="DH24" i="4"/>
  <c r="EE24" i="4" s="1"/>
  <c r="FB24" i="4" s="1"/>
  <c r="DH132" i="4"/>
  <c r="EE132" i="4" s="1"/>
  <c r="FB132" i="4" s="1"/>
  <c r="DH29" i="4"/>
  <c r="EE29" i="4" s="1"/>
  <c r="FB29" i="4" s="1"/>
  <c r="CT25" i="4"/>
  <c r="DQ25" i="4" s="1"/>
  <c r="EN25" i="4" s="1"/>
  <c r="CT27" i="4"/>
  <c r="DQ27" i="4" s="1"/>
  <c r="EN27" i="4" s="1"/>
  <c r="CT37" i="4"/>
  <c r="DQ37" i="4" s="1"/>
  <c r="EN37" i="4" s="1"/>
  <c r="CT136" i="4"/>
  <c r="DQ136" i="4" s="1"/>
  <c r="EN136" i="4" s="1"/>
  <c r="CT41" i="4"/>
  <c r="DQ41" i="4" s="1"/>
  <c r="EN41" i="4" s="1"/>
  <c r="CT135" i="4"/>
  <c r="DQ135" i="4" s="1"/>
  <c r="EN135" i="4" s="1"/>
  <c r="CT38" i="4"/>
  <c r="DQ38" i="4" s="1"/>
  <c r="EN38" i="4" s="1"/>
  <c r="CT26" i="4"/>
  <c r="DQ26" i="4" s="1"/>
  <c r="EN26" i="4" s="1"/>
  <c r="CT34" i="4"/>
  <c r="DQ34" i="4" s="1"/>
  <c r="EN34" i="4" s="1"/>
  <c r="CT137" i="4"/>
  <c r="DQ137" i="4" s="1"/>
  <c r="EN137" i="4" s="1"/>
  <c r="CT24" i="4"/>
  <c r="EE32" i="4"/>
  <c r="DK32" i="4"/>
  <c r="AA11" i="4"/>
  <c r="D10" i="9"/>
  <c r="CR11" i="4" s="1"/>
  <c r="FE210" i="4"/>
  <c r="W213" i="4"/>
  <c r="W22" i="9" s="1"/>
  <c r="DH213" i="4" l="1"/>
  <c r="T29" i="9" s="1"/>
  <c r="EE40" i="4"/>
  <c r="EE214" i="4" s="1"/>
  <c r="T31" i="9" s="1"/>
  <c r="DK40" i="4"/>
  <c r="DQ24" i="4"/>
  <c r="CT213" i="4"/>
  <c r="F29" i="9" s="1"/>
  <c r="EE213" i="4"/>
  <c r="T30" i="9" s="1"/>
  <c r="FB32" i="4"/>
  <c r="EH32" i="4"/>
  <c r="CR132" i="4"/>
  <c r="CR136" i="4"/>
  <c r="CR135" i="4"/>
  <c r="CR133" i="4"/>
  <c r="CR139" i="4"/>
  <c r="CR137" i="4"/>
  <c r="CR138" i="4"/>
  <c r="AA133" i="4"/>
  <c r="AA136" i="4"/>
  <c r="AA138" i="4"/>
  <c r="AA132" i="4"/>
  <c r="AA135" i="4"/>
  <c r="AA139" i="4"/>
  <c r="AA137" i="4"/>
  <c r="AT31" i="4"/>
  <c r="DK28" i="4"/>
  <c r="AT29" i="4"/>
  <c r="EH29" i="4"/>
  <c r="DK29" i="4"/>
  <c r="CR41" i="4"/>
  <c r="CR25" i="4"/>
  <c r="CR24" i="4"/>
  <c r="CR26" i="4"/>
  <c r="CR39" i="4"/>
  <c r="CR37" i="4"/>
  <c r="CR42" i="4"/>
  <c r="CR30" i="4"/>
  <c r="CR38" i="4"/>
  <c r="CR35" i="4"/>
  <c r="CR34" i="4"/>
  <c r="CR27" i="4"/>
  <c r="CR36" i="4"/>
  <c r="CR33" i="4"/>
  <c r="AT28" i="4"/>
  <c r="DK31" i="4"/>
  <c r="EH31" i="4"/>
  <c r="AA27" i="4"/>
  <c r="AA24" i="4"/>
  <c r="AA209" i="4"/>
  <c r="AA37" i="4"/>
  <c r="AA38" i="4"/>
  <c r="AA30" i="4"/>
  <c r="AA35" i="4"/>
  <c r="AA39" i="4"/>
  <c r="AA25" i="4"/>
  <c r="AA26" i="4"/>
  <c r="AA36" i="4"/>
  <c r="AA33" i="4"/>
  <c r="AA34" i="4"/>
  <c r="AA204" i="4"/>
  <c r="AA41" i="4"/>
  <c r="AA42" i="4"/>
  <c r="AA214" i="4" l="1"/>
  <c r="FB40" i="4"/>
  <c r="FE40" i="4" s="1"/>
  <c r="EH40" i="4"/>
  <c r="EN24" i="4"/>
  <c r="DQ214" i="4"/>
  <c r="F31" i="9" s="1"/>
  <c r="DQ213" i="4"/>
  <c r="F30" i="9" s="1"/>
  <c r="FE32" i="4"/>
  <c r="AT135" i="4"/>
  <c r="AX135" i="4"/>
  <c r="AT133" i="4"/>
  <c r="AX133" i="4"/>
  <c r="DK133" i="4"/>
  <c r="DO133" i="4"/>
  <c r="EH133" i="4" s="1"/>
  <c r="AT132" i="4"/>
  <c r="AX132" i="4"/>
  <c r="DK138" i="4"/>
  <c r="DO138" i="4"/>
  <c r="DK135" i="4"/>
  <c r="DO135" i="4"/>
  <c r="EH135" i="4" s="1"/>
  <c r="AT137" i="4"/>
  <c r="AX137" i="4"/>
  <c r="AT138" i="4"/>
  <c r="AX138" i="4"/>
  <c r="BQ138" i="4" s="1"/>
  <c r="DK137" i="4"/>
  <c r="DO137" i="4"/>
  <c r="EH137" i="4" s="1"/>
  <c r="DK136" i="4"/>
  <c r="DO136" i="4"/>
  <c r="EH136" i="4" s="1"/>
  <c r="AT139" i="4"/>
  <c r="AX139" i="4"/>
  <c r="AT136" i="4"/>
  <c r="AX136" i="4"/>
  <c r="DK139" i="4"/>
  <c r="DO139" i="4"/>
  <c r="EH139" i="4" s="1"/>
  <c r="DK132" i="4"/>
  <c r="DO132" i="4"/>
  <c r="EH132" i="4" s="1"/>
  <c r="AX34" i="4"/>
  <c r="BQ34" i="4" s="1"/>
  <c r="AT34" i="4"/>
  <c r="AT25" i="4"/>
  <c r="AX25" i="4"/>
  <c r="BQ25" i="4" s="1"/>
  <c r="AT38" i="4"/>
  <c r="AX38" i="4"/>
  <c r="BQ38" i="4" s="1"/>
  <c r="AT27" i="4"/>
  <c r="AX27" i="4"/>
  <c r="BQ27" i="4" s="1"/>
  <c r="DO34" i="4"/>
  <c r="EH34" i="4" s="1"/>
  <c r="DK34" i="4"/>
  <c r="DK42" i="4"/>
  <c r="DO42" i="4"/>
  <c r="EH42" i="4" s="1"/>
  <c r="CR213" i="4"/>
  <c r="DK24" i="4"/>
  <c r="DO24" i="4"/>
  <c r="FE29" i="4"/>
  <c r="AX42" i="4"/>
  <c r="BQ42" i="4" s="1"/>
  <c r="AT42" i="4"/>
  <c r="AX33" i="4"/>
  <c r="BQ33" i="4" s="1"/>
  <c r="AT33" i="4"/>
  <c r="AT39" i="4"/>
  <c r="AX39" i="4"/>
  <c r="BQ39" i="4" s="1"/>
  <c r="AX37" i="4"/>
  <c r="BQ37" i="4" s="1"/>
  <c r="AT37" i="4"/>
  <c r="DK33" i="4"/>
  <c r="DO33" i="4"/>
  <c r="EH33" i="4" s="1"/>
  <c r="DK35" i="4"/>
  <c r="DO35" i="4"/>
  <c r="EH35" i="4" s="1"/>
  <c r="DK37" i="4"/>
  <c r="DO37" i="4"/>
  <c r="EH37" i="4" s="1"/>
  <c r="DO25" i="4"/>
  <c r="EH25" i="4" s="1"/>
  <c r="DK25" i="4"/>
  <c r="FE31" i="4"/>
  <c r="AT41" i="4"/>
  <c r="AX41" i="4"/>
  <c r="BQ41" i="4" s="1"/>
  <c r="AX36" i="4"/>
  <c r="BQ36" i="4" s="1"/>
  <c r="AT36" i="4"/>
  <c r="AT35" i="4"/>
  <c r="AX35" i="4"/>
  <c r="BQ35" i="4" s="1"/>
  <c r="AT209" i="4"/>
  <c r="AX209" i="4"/>
  <c r="BQ209" i="4" s="1"/>
  <c r="DO36" i="4"/>
  <c r="EH36" i="4" s="1"/>
  <c r="DK36" i="4"/>
  <c r="DO38" i="4"/>
  <c r="EH38" i="4" s="1"/>
  <c r="DK38" i="4"/>
  <c r="DK39" i="4"/>
  <c r="DO39" i="4"/>
  <c r="EH39" i="4" s="1"/>
  <c r="DK41" i="4"/>
  <c r="DO41" i="4"/>
  <c r="EH41" i="4" s="1"/>
  <c r="AT204" i="4"/>
  <c r="AX204" i="4"/>
  <c r="BQ204" i="4" s="1"/>
  <c r="AT26" i="4"/>
  <c r="AX26" i="4"/>
  <c r="BQ26" i="4" s="1"/>
  <c r="AX30" i="4"/>
  <c r="BQ30" i="4" s="1"/>
  <c r="AT30" i="4"/>
  <c r="AX24" i="4"/>
  <c r="BQ24" i="4" s="1"/>
  <c r="AT24" i="4"/>
  <c r="AA213" i="4"/>
  <c r="DK27" i="4"/>
  <c r="DO27" i="4"/>
  <c r="EH27" i="4" s="1"/>
  <c r="DK30" i="4"/>
  <c r="DO30" i="4"/>
  <c r="EH30" i="4" s="1"/>
  <c r="DK26" i="4"/>
  <c r="DO26" i="4"/>
  <c r="EH26" i="4" s="1"/>
  <c r="FE28" i="4"/>
  <c r="EH28" i="4"/>
  <c r="FB213" i="4" l="1"/>
  <c r="T34" i="9" s="1"/>
  <c r="FB214" i="4"/>
  <c r="T35" i="9" s="1"/>
  <c r="EN213" i="4"/>
  <c r="F34" i="9" s="1"/>
  <c r="EN214" i="4"/>
  <c r="F35" i="9" s="1"/>
  <c r="BQ136" i="4"/>
  <c r="EL136" i="4"/>
  <c r="FE136" i="4" s="1"/>
  <c r="BQ132" i="4"/>
  <c r="EL132" i="4"/>
  <c r="FE132" i="4" s="1"/>
  <c r="BQ133" i="4"/>
  <c r="EL133" i="4"/>
  <c r="FE133" i="4" s="1"/>
  <c r="BQ139" i="4"/>
  <c r="EL139" i="4"/>
  <c r="FE139" i="4" s="1"/>
  <c r="BQ137" i="4"/>
  <c r="EL137" i="4"/>
  <c r="FE137" i="4" s="1"/>
  <c r="EL138" i="4"/>
  <c r="FE138" i="4" s="1"/>
  <c r="EH138" i="4"/>
  <c r="BQ135" i="4"/>
  <c r="EL135" i="4"/>
  <c r="FE135" i="4" s="1"/>
  <c r="EL26" i="4"/>
  <c r="FE26" i="4" s="1"/>
  <c r="EL36" i="4"/>
  <c r="FE36" i="4" s="1"/>
  <c r="EL37" i="4"/>
  <c r="FE37" i="4" s="1"/>
  <c r="EL33" i="4"/>
  <c r="FE33" i="4" s="1"/>
  <c r="EL27" i="4"/>
  <c r="FE27" i="4" s="1"/>
  <c r="EL25" i="4"/>
  <c r="FE25" i="4" s="1"/>
  <c r="EL35" i="4"/>
  <c r="FE35" i="4" s="1"/>
  <c r="EL41" i="4"/>
  <c r="FE41" i="4" s="1"/>
  <c r="EL39" i="4"/>
  <c r="FE39" i="4" s="1"/>
  <c r="EL24" i="4"/>
  <c r="EH24" i="4"/>
  <c r="DO213" i="4"/>
  <c r="DO214" i="4"/>
  <c r="D31" i="9" s="1"/>
  <c r="D32" i="9" s="1"/>
  <c r="AX213" i="4"/>
  <c r="AX214" i="4"/>
  <c r="D25" i="9" s="1"/>
  <c r="D26" i="9" s="1"/>
  <c r="EL204" i="4"/>
  <c r="FE204" i="4" s="1"/>
  <c r="EL42" i="4"/>
  <c r="FE42" i="4" s="1"/>
  <c r="EL38" i="4"/>
  <c r="FE38" i="4" s="1"/>
  <c r="D23" i="9"/>
  <c r="AT213" i="4"/>
  <c r="W23" i="9" s="1"/>
  <c r="EL30" i="4"/>
  <c r="FE30" i="4" s="1"/>
  <c r="EL209" i="4"/>
  <c r="FE209" i="4" s="1"/>
  <c r="D29" i="9"/>
  <c r="DK213" i="4"/>
  <c r="W29" i="9" s="1"/>
  <c r="EL34" i="4"/>
  <c r="FE34" i="4" s="1"/>
  <c r="D24" i="9" l="1"/>
  <c r="BQ213" i="4"/>
  <c r="W24" i="9" s="1"/>
  <c r="FE24" i="4"/>
  <c r="EL214" i="4"/>
  <c r="D35" i="9" s="1"/>
  <c r="EL213" i="4"/>
  <c r="EH213" i="4"/>
  <c r="W30" i="9" s="1"/>
  <c r="D30" i="9"/>
  <c r="D34" i="9" l="1"/>
  <c r="FE213" i="4"/>
  <c r="W34" i="9" s="1"/>
</calcChain>
</file>

<file path=xl/sharedStrings.xml><?xml version="1.0" encoding="utf-8"?>
<sst xmlns="http://schemas.openxmlformats.org/spreadsheetml/2006/main" count="4795" uniqueCount="260">
  <si>
    <t>DUT</t>
  </si>
  <si>
    <t>Band</t>
  </si>
  <si>
    <t>TRP avg</t>
  </si>
  <si>
    <t>TRP min</t>
  </si>
  <si>
    <t>TRS avg</t>
  </si>
  <si>
    <t>CA support?</t>
  </si>
  <si>
    <t>Test case</t>
  </si>
  <si>
    <t>BHH</t>
  </si>
  <si>
    <t>001</t>
  </si>
  <si>
    <t>002</t>
  </si>
  <si>
    <t>003</t>
  </si>
  <si>
    <t>004</t>
  </si>
  <si>
    <t>005</t>
  </si>
  <si>
    <t>006</t>
  </si>
  <si>
    <t>007</t>
  </si>
  <si>
    <t>008</t>
  </si>
  <si>
    <t>DUT Set</t>
  </si>
  <si>
    <t>Percentile</t>
  </si>
  <si>
    <t>TRS max</t>
  </si>
  <si>
    <t>All pass</t>
  </si>
  <si>
    <t>Bands</t>
  </si>
  <si>
    <t>Intel</t>
  </si>
  <si>
    <t>Proposed avg TRP limits</t>
  </si>
  <si>
    <t>Proposed avg TRS limits</t>
  </si>
  <si>
    <t>Passing avg TRS rate</t>
  </si>
  <si>
    <t>Passing avg TRP &amp; TRS rate</t>
  </si>
  <si>
    <t>Proposed min TRP limits</t>
  </si>
  <si>
    <t>Passing min TRP rate</t>
  </si>
  <si>
    <t>Proposed max TRS limits</t>
  </si>
  <si>
    <t>Passing max TRS rate</t>
  </si>
  <si>
    <t>Number of DUTs</t>
  </si>
  <si>
    <t>Tdoc number:</t>
  </si>
  <si>
    <t>Agenda item:</t>
  </si>
  <si>
    <t>Source:</t>
  </si>
  <si>
    <t>Intel Corporation</t>
  </si>
  <si>
    <t>Title:</t>
  </si>
  <si>
    <t>TRP/TRS joint band passing rate worksheet</t>
  </si>
  <si>
    <t>Passing avg TRP rate</t>
  </si>
  <si>
    <t>Passing avg &amp; min TRP &amp; TRS</t>
  </si>
  <si>
    <t>Requirement passing rate</t>
  </si>
  <si>
    <t>Passing min TRP &amp; max TRS rate</t>
  </si>
  <si>
    <t>Average TRP requirement passing rate</t>
  </si>
  <si>
    <t>Average TRS requirement passing rate</t>
  </si>
  <si>
    <t>Average TRP &amp; TRS requirement passing rate</t>
  </si>
  <si>
    <t>Min TRP requirement passing rate</t>
  </si>
  <si>
    <t>Max TRS requirement passing rate</t>
  </si>
  <si>
    <t>Min TRP &amp; Max TRS requirement passing rate</t>
  </si>
  <si>
    <t>Pass mn TRP &amp; mx TRS rate</t>
  </si>
  <si>
    <t>ALL requirement passing rate</t>
  </si>
  <si>
    <t>Num DUTs</t>
  </si>
  <si>
    <t>CA support</t>
  </si>
  <si>
    <t>CA flag 1</t>
  </si>
  <si>
    <t>CA flag 2</t>
  </si>
  <si>
    <t>CA flag 3</t>
  </si>
  <si>
    <t>ALL</t>
  </si>
  <si>
    <t>Sample 1</t>
  </si>
  <si>
    <t>Vodafone</t>
  </si>
  <si>
    <t>NO</t>
  </si>
  <si>
    <t>Sample 2</t>
  </si>
  <si>
    <t>Sample 3</t>
  </si>
  <si>
    <t>Sample 4</t>
  </si>
  <si>
    <t>Sample 5</t>
  </si>
  <si>
    <t>Sample 6</t>
  </si>
  <si>
    <t>YES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</si>
  <si>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</si>
  <si>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</si>
  <si>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</si>
  <si>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</si>
  <si>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</si>
  <si>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</si>
  <si>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</si>
  <si>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</si>
  <si>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</si>
  <si>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</si>
  <si>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</si>
  <si>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</si>
  <si>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</si>
  <si>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</si>
  <si>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</si>
  <si>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</si>
  <si>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</si>
  <si>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</si>
  <si>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</si>
  <si>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</si>
  <si>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</si>
  <si>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</si>
  <si>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</si>
  <si>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</si>
  <si>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</si>
  <si>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</si>
  <si>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</si>
  <si>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</si>
  <si>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</si>
  <si>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</si>
  <si>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</si>
  <si>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</si>
  <si>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</si>
  <si>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</si>
  <si>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</si>
  <si>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</si>
  <si>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</si>
  <si>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</si>
  <si>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</si>
  <si>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</si>
  <si>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</si>
  <si>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</si>
  <si>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</si>
  <si>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</si>
  <si>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</si>
  <si>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</si>
  <si>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</si>
  <si>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</si>
  <si>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</si>
  <si>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</si>
  <si>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</si>
  <si>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</si>
  <si>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</si>
  <si>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</si>
  <si>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</si>
  <si>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</si>
  <si>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</si>
  <si>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</si>
  <si>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</si>
  <si>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</si>
  <si>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</si>
  <si>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</si>
  <si>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</si>
  <si>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</si>
  <si>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</si>
  <si>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</si>
  <si>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</si>
  <si>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</si>
  <si>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</si>
  <si>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</si>
  <si>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</si>
  <si>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</si>
  <si>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</si>
  <si>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</si>
  <si>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</si>
  <si>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</si>
  <si>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</si>
  <si>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</si>
  <si>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</si>
  <si>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</si>
  <si>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</si>
  <si>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16</t>
  </si>
  <si>
    <t>Sample 89</t>
  </si>
  <si>
    <t>DUT4</t>
  </si>
  <si>
    <t>Qualcomm</t>
  </si>
  <si>
    <t>UNKNOWN</t>
  </si>
  <si>
    <t>DUT1</t>
  </si>
  <si>
    <t>UE1</t>
  </si>
  <si>
    <t>TIM</t>
  </si>
  <si>
    <t>UE2</t>
  </si>
  <si>
    <t>UE3</t>
  </si>
  <si>
    <t>UE4</t>
  </si>
  <si>
    <t>UE5</t>
  </si>
  <si>
    <t>UE6</t>
  </si>
  <si>
    <t>UE7</t>
  </si>
  <si>
    <t>UE8</t>
  </si>
  <si>
    <t>DOCOMO</t>
  </si>
  <si>
    <t>DUT5</t>
  </si>
  <si>
    <t>Tdoc</t>
  </si>
  <si>
    <t>Source</t>
  </si>
  <si>
    <t>Title</t>
  </si>
  <si>
    <t>011</t>
  </si>
  <si>
    <t>DL Fc</t>
  </si>
  <si>
    <t>UL Fc</t>
  </si>
  <si>
    <t>Bands and requirement to evaluate [example]</t>
  </si>
  <si>
    <t>R4-1702928</t>
  </si>
  <si>
    <t>LTE handset TRP/TRS measurements</t>
  </si>
  <si>
    <t>R4-167737</t>
  </si>
  <si>
    <t>Sony Mobile</t>
  </si>
  <si>
    <t>Measured TRP/TRS results for some Sony phones</t>
  </si>
  <si>
    <t>R4-167402</t>
  </si>
  <si>
    <t>OPPO</t>
  </si>
  <si>
    <t>LTE OTA Measurement results of BHH TRP/TRS</t>
  </si>
  <si>
    <t>DUT2</t>
  </si>
  <si>
    <t>DUT3</t>
  </si>
  <si>
    <t>DUT7</t>
  </si>
  <si>
    <t>DUT11</t>
  </si>
  <si>
    <t>DUT12</t>
  </si>
  <si>
    <t>R4-168097</t>
  </si>
  <si>
    <t>TRP TRS data</t>
  </si>
  <si>
    <t>NTT DOCOMO</t>
  </si>
  <si>
    <t>R4-166257</t>
  </si>
  <si>
    <t>LTE TRP/TRS measurements BHH smartphones with focus on CA support</t>
  </si>
  <si>
    <t>Orange</t>
  </si>
  <si>
    <t>Telecom Italia</t>
  </si>
  <si>
    <t>NOTE 1: currently the data set only contains BHH results</t>
  </si>
  <si>
    <t>R4-1610277</t>
  </si>
  <si>
    <t>3GPP TSG-RAN WG4 meeting #83</t>
  </si>
  <si>
    <t>Hangzhou, China, May 15-19, 2017</t>
  </si>
  <si>
    <t>Num bands</t>
  </si>
  <si>
    <t>NOTE 3: set to a value to analyze devices with number of bands &lt;= to the value; set to "ALL" to analyze all devices regardless of the number of supported bands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</si>
  <si>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</si>
  <si>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</si>
  <si>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</si>
  <si>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</si>
  <si>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</si>
  <si>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</si>
  <si>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</si>
  <si>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</si>
  <si>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</si>
  <si>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</si>
  <si>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</si>
  <si>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</si>
  <si>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</si>
  <si>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</si>
  <si>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</si>
  <si>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</si>
  <si>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</si>
  <si>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</si>
  <si>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</si>
  <si>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</si>
  <si>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Delta avg-min TRP</t>
  </si>
  <si>
    <t>Delta avg-max TRS</t>
  </si>
  <si>
    <t>Desired passing rate</t>
  </si>
  <si>
    <t>Unacceptable passing rate</t>
  </si>
  <si>
    <t>Max bands</t>
  </si>
  <si>
    <t>Min bands</t>
  </si>
  <si>
    <t>Max num supported bands</t>
  </si>
  <si>
    <t>Min num supported bands</t>
  </si>
  <si>
    <t>NOTE 4: set to a value to analyze devices with number of bands &gt;= to the value; if max num supported bands field is set to "ALL", then this field is ignored</t>
  </si>
  <si>
    <t>NOTE 5: corresponds to green color highlighting below</t>
  </si>
  <si>
    <t>NOTE 6: corresponds to red color highlighting below</t>
  </si>
  <si>
    <t>DUT set</t>
  </si>
  <si>
    <t>NOTE 1: select either a specific set (such as Intel, etc.) or select "ALL"</t>
  </si>
  <si>
    <t>Avg TRP</t>
  </si>
  <si>
    <t>Min TRP</t>
  </si>
  <si>
    <t>Avg TRS</t>
  </si>
  <si>
    <t>Max TRS</t>
  </si>
  <si>
    <t>Include band in JBPF</t>
  </si>
  <si>
    <t>x</t>
  </si>
  <si>
    <t>NOTE 2: set to one of "YES", "NO", "ALL", "NO_AND_UNKNOWN", or "YES_AND_UNKNOWN"</t>
  </si>
  <si>
    <t>7.10.2</t>
  </si>
  <si>
    <t>R4-142104</t>
  </si>
  <si>
    <t>LTE TRP and TRS measurements for bands 3, 7 and 20 with head+hands test setup</t>
  </si>
  <si>
    <t>Band count confirm</t>
  </si>
  <si>
    <t>Number of supported bands</t>
  </si>
  <si>
    <t>With CA</t>
  </si>
  <si>
    <t>NO CA</t>
  </si>
  <si>
    <t>CA UNKNOWN</t>
  </si>
  <si>
    <t>Num DUTs w/o CA</t>
  </si>
  <si>
    <t>num DUTs with CA</t>
  </si>
  <si>
    <t>Num DUTs, CA UNKNOWN</t>
  </si>
  <si>
    <t>R4-1704527</t>
  </si>
  <si>
    <t>Additional information of LTE BHH TRP/TRS measurement results</t>
  </si>
  <si>
    <t>Total</t>
  </si>
  <si>
    <t>Num TRP&amp;TRS points with CA</t>
  </si>
  <si>
    <t>Num TRP&amp;TRS points w/o CA</t>
  </si>
  <si>
    <t>Num TRP&amp;TRS points, CA UNKNOWN</t>
  </si>
  <si>
    <t>Num TRP&amp;TRS points, total</t>
  </si>
  <si>
    <t>Num DUTs with CA</t>
  </si>
  <si>
    <t>Num DUTs, total</t>
  </si>
  <si>
    <t>num TRP&amp;TRS pts with CA</t>
  </si>
  <si>
    <t>num TRP&amp;TRS pts w/o CA</t>
  </si>
  <si>
    <t>num TRP&amp;TRS pts, CA UNKNOWN</t>
  </si>
  <si>
    <t>NOTE: B26 has insufficient data points for analysis</t>
  </si>
  <si>
    <t>R4-1706093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</si>
</sst>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6" fillId="0" borderId="0" applyFont="0" applyFill="0" applyBorder="0" applyAlignment="0" applyProtection="0"/>
  </cellStyleXfs>
  <cellXfs count="73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164" fontId="2" fillId="5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0" fillId="0" borderId="1" xfId="0" applyFont="1" applyBorder="1" applyAlignment="1">
      <alignment horizontal="center" vertical="center"/>
    </xf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4" fontId="2" fillId="3" borderId="1" xfId="0" applyNumberFormat="1" applyFont="1" applyFill="1" applyBorder="1" applyAlignment="1">
      <alignment horizontal="center"/>
    </xf>
    <xf numFmtId="165" fontId="0" fillId="2" borderId="0" xfId="0" applyNumberFormat="1" applyFill="1" applyBorder="1"/>
    <xf numFmtId="0" fontId="2" fillId="6" borderId="0" xfId="0" applyFont="1" applyFill="1" applyBorder="1"/>
    <xf numFmtId="0" fontId="0" fillId="6" borderId="0" xfId="0" applyFill="1" applyBorder="1"/>
    <xf numFmtId="2" fontId="4" fillId="0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6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/>
    </xf>
    <xf numFmtId="0" fontId="0" fillId="7" borderId="1" xfId="0" applyFill="1" applyBorder="1"/>
    <xf numFmtId="0" fontId="2" fillId="3" borderId="0" xfId="0" applyFont="1" applyFill="1" applyBorder="1"/>
    <xf numFmtId="1" fontId="0" fillId="2" borderId="1" xfId="0" applyNumberFormat="1" applyFill="1" applyBorder="1" applyAlignment="1">
      <alignment horizontal="left" vertical="top"/>
    </xf>
    <xf numFmtId="9" fontId="0" fillId="2" borderId="1" xfId="2" applyFont="1" applyFill="1" applyBorder="1" applyAlignment="1">
      <alignment horizontal="left" vertical="top"/>
    </xf>
    <xf numFmtId="0" fontId="0" fillId="0" borderId="1" xfId="0" applyFill="1" applyBorder="1"/>
    <xf numFmtId="164" fontId="0" fillId="0" borderId="1" xfId="0" applyNumberFormat="1" applyFill="1" applyBorder="1"/>
    <xf numFmtId="164" fontId="0" fillId="6" borderId="0" xfId="0" applyNumberFormat="1" applyFill="1" applyBorder="1"/>
    <xf numFmtId="0" fontId="4" fillId="2" borderId="1" xfId="0" applyFont="1" applyFill="1" applyBorder="1"/>
    <xf numFmtId="0" fontId="7" fillId="2" borderId="1" xfId="0" applyFont="1" applyFill="1" applyBorder="1"/>
    <xf numFmtId="164" fontId="0" fillId="6" borderId="1" xfId="0" applyNumberFormat="1" applyFill="1" applyBorder="1"/>
    <xf numFmtId="0" fontId="0" fillId="6" borderId="0" xfId="0" applyFont="1" applyFill="1" applyBorder="1"/>
    <xf numFmtId="164" fontId="0" fillId="6" borderId="0" xfId="0" applyNumberFormat="1" applyFont="1" applyFill="1" applyBorder="1"/>
    <xf numFmtId="0" fontId="0" fillId="2" borderId="0" xfId="0" applyFont="1" applyFill="1"/>
    <xf numFmtId="0" fontId="8" fillId="2" borderId="0" xfId="0" applyFont="1" applyFill="1" applyAlignment="1"/>
    <xf numFmtId="0" fontId="9" fillId="6" borderId="0" xfId="0" applyFont="1" applyFill="1" applyBorder="1" applyAlignment="1"/>
    <xf numFmtId="0" fontId="9" fillId="6" borderId="1" xfId="0" applyFont="1" applyFill="1" applyBorder="1" applyAlignment="1">
      <alignment horizontal="center"/>
    </xf>
    <xf numFmtId="1" fontId="0" fillId="2" borderId="0" xfId="0" applyNumberFormat="1" applyFill="1" applyBorder="1" applyAlignment="1">
      <alignment horizontal="left" vertical="top"/>
    </xf>
    <xf numFmtId="9" fontId="0" fillId="2" borderId="0" xfId="2" applyFont="1" applyFill="1" applyBorder="1" applyAlignment="1">
      <alignment horizontal="left" vertical="top"/>
    </xf>
    <xf numFmtId="164" fontId="2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/>
    <xf numFmtId="1" fontId="0" fillId="2" borderId="0" xfId="0" applyNumberFormat="1" applyFill="1" applyBorder="1"/>
    <xf numFmtId="0" fontId="0" fillId="0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Normal 2" xfId="1"/>
    <cellStyle name="Percent" xfId="2" builtinId="5"/>
  </cellStyles>
  <dxfs count="2"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0000FF"/>
      <color rgb="FFFF5050"/>
      <color rgb="FF3399FF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</a:t>
            </a:r>
            <a:r>
              <a:rPr lang="en-US" baseline="0"/>
              <a:t> </a:t>
            </a:r>
            <a:r>
              <a:rPr lang="en-US"/>
              <a:t>TRP CDF (single band)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CDF!$B$14</c:f>
              <c:strCache>
                <c:ptCount val="1"/>
                <c:pt idx="0">
                  <c:v>Avg TRP, B5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CDF!$B$15:$B$35</c:f>
              <c:numCache>
                <c:formatCode>0.0</c:formatCode>
                <c:ptCount val="21"/>
                <c:pt idx="0">
                  <c:v>5.9</c:v>
                </c:pt>
                <c:pt idx="1">
                  <c:v>6.4510774026833744</c:v>
                </c:pt>
                <c:pt idx="2">
                  <c:v>6.86</c:v>
                </c:pt>
                <c:pt idx="3">
                  <c:v>7</c:v>
                </c:pt>
                <c:pt idx="4">
                  <c:v>7.44</c:v>
                </c:pt>
                <c:pt idx="5">
                  <c:v>7.8</c:v>
                </c:pt>
                <c:pt idx="6">
                  <c:v>7.98</c:v>
                </c:pt>
                <c:pt idx="7">
                  <c:v>8.51</c:v>
                </c:pt>
                <c:pt idx="8">
                  <c:v>8.6</c:v>
                </c:pt>
                <c:pt idx="9">
                  <c:v>8.6849999999999987</c:v>
                </c:pt>
                <c:pt idx="10">
                  <c:v>9.0500000000000007</c:v>
                </c:pt>
                <c:pt idx="11">
                  <c:v>9.4300000000000015</c:v>
                </c:pt>
                <c:pt idx="12">
                  <c:v>9.92</c:v>
                </c:pt>
                <c:pt idx="13">
                  <c:v>10.3</c:v>
                </c:pt>
                <c:pt idx="14">
                  <c:v>10.51</c:v>
                </c:pt>
                <c:pt idx="15">
                  <c:v>10.6</c:v>
                </c:pt>
                <c:pt idx="16">
                  <c:v>10.7</c:v>
                </c:pt>
                <c:pt idx="17">
                  <c:v>10.825000000000001</c:v>
                </c:pt>
                <c:pt idx="18">
                  <c:v>11.44</c:v>
                </c:pt>
                <c:pt idx="19">
                  <c:v>12.035</c:v>
                </c:pt>
                <c:pt idx="20">
                  <c:v>12.2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CDF!$C$14</c:f>
              <c:strCache>
                <c:ptCount val="1"/>
                <c:pt idx="0">
                  <c:v>Min TRP, B5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CDF!$C$15:$C$35</c:f>
              <c:numCache>
                <c:formatCode>0.0</c:formatCode>
                <c:ptCount val="21"/>
                <c:pt idx="0">
                  <c:v>4.4000000000000004</c:v>
                </c:pt>
                <c:pt idx="1">
                  <c:v>4.766</c:v>
                </c:pt>
                <c:pt idx="2">
                  <c:v>5.12</c:v>
                </c:pt>
                <c:pt idx="3">
                  <c:v>5.6</c:v>
                </c:pt>
                <c:pt idx="4">
                  <c:v>6.24</c:v>
                </c:pt>
                <c:pt idx="5">
                  <c:v>6.6</c:v>
                </c:pt>
                <c:pt idx="6">
                  <c:v>7.2799999999999994</c:v>
                </c:pt>
                <c:pt idx="7">
                  <c:v>7.6599999999999993</c:v>
                </c:pt>
                <c:pt idx="8">
                  <c:v>7.9</c:v>
                </c:pt>
                <c:pt idx="9">
                  <c:v>8</c:v>
                </c:pt>
                <c:pt idx="10">
                  <c:v>8.1</c:v>
                </c:pt>
                <c:pt idx="11">
                  <c:v>8.1999999999999993</c:v>
                </c:pt>
                <c:pt idx="12">
                  <c:v>8.92</c:v>
                </c:pt>
                <c:pt idx="13">
                  <c:v>9</c:v>
                </c:pt>
                <c:pt idx="14">
                  <c:v>9.1399999999999988</c:v>
                </c:pt>
                <c:pt idx="15">
                  <c:v>9.4</c:v>
                </c:pt>
                <c:pt idx="16">
                  <c:v>9.4600000000000009</c:v>
                </c:pt>
                <c:pt idx="17">
                  <c:v>10.06</c:v>
                </c:pt>
                <c:pt idx="18">
                  <c:v>10.540000000000001</c:v>
                </c:pt>
                <c:pt idx="19">
                  <c:v>10.959999999999999</c:v>
                </c:pt>
                <c:pt idx="20">
                  <c:v>11.6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480992"/>
        <c:axId val="563474720"/>
      </c:scatterChart>
      <c:valAx>
        <c:axId val="563480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474720"/>
        <c:crosses val="autoZero"/>
        <c:crossBetween val="midCat"/>
      </c:valAx>
      <c:valAx>
        <c:axId val="56347472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480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TRS CDF (single</a:t>
            </a:r>
            <a:r>
              <a:rPr lang="en-US" baseline="0"/>
              <a:t> band)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CDF!$D$14</c:f>
              <c:strCache>
                <c:ptCount val="1"/>
                <c:pt idx="0">
                  <c:v>Avg TRS, B5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CDF!$D$15:$D$35</c:f>
              <c:numCache>
                <c:formatCode>0.0</c:formatCode>
                <c:ptCount val="21"/>
                <c:pt idx="0">
                  <c:v>-88.8</c:v>
                </c:pt>
                <c:pt idx="1">
                  <c:v>-88.34</c:v>
                </c:pt>
                <c:pt idx="2">
                  <c:v>-88.16</c:v>
                </c:pt>
                <c:pt idx="3">
                  <c:v>-88</c:v>
                </c:pt>
                <c:pt idx="4">
                  <c:v>-87.820000000000007</c:v>
                </c:pt>
                <c:pt idx="5">
                  <c:v>-87.6</c:v>
                </c:pt>
                <c:pt idx="6">
                  <c:v>-87.3</c:v>
                </c:pt>
                <c:pt idx="7">
                  <c:v>-86.94</c:v>
                </c:pt>
                <c:pt idx="8">
                  <c:v>-86.38</c:v>
                </c:pt>
                <c:pt idx="9">
                  <c:v>-86.08</c:v>
                </c:pt>
                <c:pt idx="10">
                  <c:v>-85.7</c:v>
                </c:pt>
                <c:pt idx="11">
                  <c:v>-85.6</c:v>
                </c:pt>
                <c:pt idx="12">
                  <c:v>-85.48</c:v>
                </c:pt>
                <c:pt idx="13">
                  <c:v>-85.240000000000009</c:v>
                </c:pt>
                <c:pt idx="14">
                  <c:v>-84.72</c:v>
                </c:pt>
                <c:pt idx="15">
                  <c:v>-84.5</c:v>
                </c:pt>
                <c:pt idx="16">
                  <c:v>-83.88</c:v>
                </c:pt>
                <c:pt idx="17">
                  <c:v>-82.820000000000007</c:v>
                </c:pt>
                <c:pt idx="18">
                  <c:v>-82.179999999999993</c:v>
                </c:pt>
                <c:pt idx="19">
                  <c:v>-81.611999999999995</c:v>
                </c:pt>
                <c:pt idx="20">
                  <c:v>-81.400000000000006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CDF!$E$14</c:f>
              <c:strCache>
                <c:ptCount val="1"/>
                <c:pt idx="0">
                  <c:v>Max TRS, B5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CDF!$E$15:$E$35</c:f>
              <c:numCache>
                <c:formatCode>0.0</c:formatCode>
                <c:ptCount val="21"/>
                <c:pt idx="0">
                  <c:v>-87.7</c:v>
                </c:pt>
                <c:pt idx="1">
                  <c:v>-87.644999999999996</c:v>
                </c:pt>
                <c:pt idx="2">
                  <c:v>-87.289999999999992</c:v>
                </c:pt>
                <c:pt idx="3">
                  <c:v>-87.070000000000007</c:v>
                </c:pt>
                <c:pt idx="4">
                  <c:v>-86.902000000000001</c:v>
                </c:pt>
                <c:pt idx="5">
                  <c:v>-86.352499999999992</c:v>
                </c:pt>
                <c:pt idx="6">
                  <c:v>-86.07</c:v>
                </c:pt>
                <c:pt idx="7">
                  <c:v>-85.915000000000006</c:v>
                </c:pt>
                <c:pt idx="8">
                  <c:v>-85.867999999999995</c:v>
                </c:pt>
                <c:pt idx="9">
                  <c:v>-85.373499999999993</c:v>
                </c:pt>
                <c:pt idx="10">
                  <c:v>-85.2</c:v>
                </c:pt>
                <c:pt idx="11">
                  <c:v>-85.094999999999999</c:v>
                </c:pt>
                <c:pt idx="12">
                  <c:v>-84.759999999999991</c:v>
                </c:pt>
                <c:pt idx="13">
                  <c:v>-84.485725000000002</c:v>
                </c:pt>
                <c:pt idx="14">
                  <c:v>-84.246520000000004</c:v>
                </c:pt>
                <c:pt idx="15">
                  <c:v>-83.674999999999997</c:v>
                </c:pt>
                <c:pt idx="16">
                  <c:v>-82.927999999999997</c:v>
                </c:pt>
                <c:pt idx="17">
                  <c:v>-82.03</c:v>
                </c:pt>
                <c:pt idx="18">
                  <c:v>-81.45</c:v>
                </c:pt>
                <c:pt idx="19">
                  <c:v>-81.02</c:v>
                </c:pt>
                <c:pt idx="20">
                  <c:v>-79.3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475504"/>
        <c:axId val="563472760"/>
      </c:scatterChart>
      <c:valAx>
        <c:axId val="563475504"/>
        <c:scaling>
          <c:orientation val="minMax"/>
          <c:max val="-82"/>
          <c:min val="-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472760"/>
        <c:crosses val="autoZero"/>
        <c:crossBetween val="midCat"/>
      </c:valAx>
      <c:valAx>
        <c:axId val="5634727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475504"/>
        <c:crossesAt val="-94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 of DUTs and number of supported bands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'Data coverage'!$B$1</c:f>
              <c:strCache>
                <c:ptCount val="1"/>
                <c:pt idx="0">
                  <c:v>num DUTs with CA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coverage'!$A$2:$A$39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xVal>
          <c:yVal>
            <c:numRef>
              <c:f>'Data coverage'!$B$2:$B$39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4</c:v>
                </c:pt>
                <c:pt idx="13">
                  <c:v>6</c:v>
                </c:pt>
                <c:pt idx="14">
                  <c:v>3</c:v>
                </c:pt>
                <c:pt idx="15">
                  <c:v>0</c:v>
                </c:pt>
                <c:pt idx="16">
                  <c:v>5</c:v>
                </c:pt>
                <c:pt idx="17">
                  <c:v>5</c:v>
                </c:pt>
                <c:pt idx="18">
                  <c:v>2</c:v>
                </c:pt>
                <c:pt idx="19">
                  <c:v>2</c:v>
                </c:pt>
                <c:pt idx="20">
                  <c:v>13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'Data coverage'!$C$1</c:f>
              <c:strCache>
                <c:ptCount val="1"/>
                <c:pt idx="0">
                  <c:v>Num DUTs w/o CA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'Data coverage'!$A$2:$A$39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xVal>
          <c:yVal>
            <c:numRef>
              <c:f>'Data coverage'!$C$2:$C$39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</c:v>
                </c:pt>
                <c:pt idx="10">
                  <c:v>13</c:v>
                </c:pt>
                <c:pt idx="11">
                  <c:v>32</c:v>
                </c:pt>
                <c:pt idx="12">
                  <c:v>21</c:v>
                </c:pt>
                <c:pt idx="13">
                  <c:v>21</c:v>
                </c:pt>
                <c:pt idx="14">
                  <c:v>8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'Data coverage'!$D$1</c:f>
              <c:strCache>
                <c:ptCount val="1"/>
                <c:pt idx="0">
                  <c:v>Num DUTs, CA UNKNOWN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'Data coverage'!$A$2:$A$39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xVal>
          <c:yVal>
            <c:numRef>
              <c:f>'Data coverage'!$D$2:$D$39</c:f>
              <c:numCache>
                <c:formatCode>General</c:formatCode>
                <c:ptCount val="38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471192"/>
        <c:axId val="563470408"/>
      </c:scatterChart>
      <c:valAx>
        <c:axId val="563471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470408"/>
        <c:crosses val="autoZero"/>
        <c:crossBetween val="midCat"/>
      </c:valAx>
      <c:valAx>
        <c:axId val="563470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471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14</xdr:row>
      <xdr:rowOff>19050</xdr:rowOff>
    </xdr:from>
    <xdr:to>
      <xdr:col>16</xdr:col>
      <xdr:colOff>581024</xdr:colOff>
      <xdr:row>35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36</xdr:row>
      <xdr:rowOff>161925</xdr:rowOff>
    </xdr:from>
    <xdr:to>
      <xdr:col>16</xdr:col>
      <xdr:colOff>571500</xdr:colOff>
      <xdr:row>58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</xdr:row>
      <xdr:rowOff>4762</xdr:rowOff>
    </xdr:from>
    <xdr:to>
      <xdr:col>18</xdr:col>
      <xdr:colOff>285750</xdr:colOff>
      <xdr:row>33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defaultRowHeight="15" x14ac:dyDescent="0.25"/>
  <cols>
    <col min="1" max="1" width="35" customWidth="1"/>
    <col min="2" max="2" width="61.5703125" customWidth="1"/>
  </cols>
  <sheetData>
    <row r="1" spans="1:2" x14ac:dyDescent="0.25">
      <c r="A1" s="20" t="s">
        <v>191</v>
      </c>
    </row>
    <row r="2" spans="1:2" x14ac:dyDescent="0.25">
      <c r="A2" t="s">
        <v>192</v>
      </c>
    </row>
    <row r="4" spans="1:2" x14ac:dyDescent="0.25">
      <c r="A4" s="20" t="s">
        <v>31</v>
      </c>
      <c r="B4" s="20" t="s">
        <v>259</v>
      </c>
    </row>
    <row r="5" spans="1:2" x14ac:dyDescent="0.25">
      <c r="A5" s="20" t="s">
        <v>32</v>
      </c>
      <c r="B5" s="20" t="s">
        <v>235</v>
      </c>
    </row>
    <row r="6" spans="1:2" x14ac:dyDescent="0.25">
      <c r="A6" s="20" t="s">
        <v>33</v>
      </c>
      <c r="B6" s="20" t="s">
        <v>34</v>
      </c>
    </row>
    <row r="7" spans="1:2" x14ac:dyDescent="0.25">
      <c r="A7" s="20" t="s">
        <v>35</v>
      </c>
      <c r="B7" s="20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5" x14ac:dyDescent="0.25"/>
  <cols>
    <col min="1" max="23" width="10.7109375" style="1" customWidth="1"/>
    <col min="24" max="16384" width="9.140625" style="1"/>
  </cols>
  <sheetData>
    <row r="1" spans="1:23" x14ac:dyDescent="0.25">
      <c r="D1" s="2"/>
      <c r="E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ht="18.75" x14ac:dyDescent="0.3">
      <c r="A2" s="67" t="s">
        <v>168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</row>
    <row r="3" spans="1:23" x14ac:dyDescent="0.25">
      <c r="A3" s="66" t="s">
        <v>20</v>
      </c>
      <c r="B3" s="66"/>
      <c r="C3" s="66"/>
      <c r="D3" s="4">
        <v>12</v>
      </c>
      <c r="E3" s="4">
        <v>17</v>
      </c>
      <c r="F3" s="4">
        <v>13</v>
      </c>
      <c r="G3" s="4">
        <v>28</v>
      </c>
      <c r="H3" s="4">
        <v>20</v>
      </c>
      <c r="I3" s="4">
        <v>26</v>
      </c>
      <c r="J3" s="4">
        <v>5</v>
      </c>
      <c r="K3" s="4">
        <v>19</v>
      </c>
      <c r="L3" s="4">
        <v>8</v>
      </c>
      <c r="M3" s="4">
        <v>21</v>
      </c>
      <c r="N3" s="4">
        <v>3</v>
      </c>
      <c r="O3" s="4">
        <v>2</v>
      </c>
      <c r="P3" s="4">
        <v>4</v>
      </c>
      <c r="Q3" s="4">
        <v>1</v>
      </c>
      <c r="R3" s="4">
        <v>7</v>
      </c>
      <c r="S3" s="4">
        <v>39</v>
      </c>
      <c r="T3" s="4">
        <v>40</v>
      </c>
      <c r="U3" s="4">
        <v>41</v>
      </c>
      <c r="V3" s="4">
        <v>38</v>
      </c>
    </row>
    <row r="4" spans="1:23" x14ac:dyDescent="0.25">
      <c r="A4" s="66" t="s">
        <v>232</v>
      </c>
      <c r="B4" s="66"/>
      <c r="C4" s="66"/>
      <c r="D4" s="4" t="s">
        <v>233</v>
      </c>
      <c r="E4" s="4" t="s">
        <v>233</v>
      </c>
      <c r="F4" s="4" t="s">
        <v>233</v>
      </c>
      <c r="G4" s="4" t="s">
        <v>233</v>
      </c>
      <c r="H4" s="4" t="s">
        <v>233</v>
      </c>
      <c r="I4" s="4"/>
      <c r="J4" s="4" t="s">
        <v>233</v>
      </c>
      <c r="K4" s="4" t="s">
        <v>233</v>
      </c>
      <c r="L4" s="4" t="s">
        <v>233</v>
      </c>
      <c r="M4" s="4" t="s">
        <v>233</v>
      </c>
      <c r="N4" s="4" t="s">
        <v>233</v>
      </c>
      <c r="O4" s="4" t="s">
        <v>233</v>
      </c>
      <c r="P4" s="4" t="s">
        <v>233</v>
      </c>
      <c r="Q4" s="4" t="s">
        <v>233</v>
      </c>
      <c r="R4" s="4" t="s">
        <v>233</v>
      </c>
      <c r="S4" s="4" t="s">
        <v>233</v>
      </c>
      <c r="T4" s="4" t="s">
        <v>233</v>
      </c>
      <c r="U4" s="4" t="s">
        <v>233</v>
      </c>
      <c r="V4" s="4" t="s">
        <v>233</v>
      </c>
    </row>
    <row r="5" spans="1:23" x14ac:dyDescent="0.25">
      <c r="A5" s="68" t="s">
        <v>166</v>
      </c>
      <c r="B5" s="68"/>
      <c r="C5" s="68"/>
      <c r="D5" s="4">
        <f>SUMPRODUCT( (Bands!$D$7:$AAL$7=D3)*(Bands!$D$8:$AAL$8)*1 )</f>
        <v>737.5</v>
      </c>
      <c r="E5" s="4">
        <f>SUMPRODUCT( (Bands!$D$7:$AAL$7=E3)*(Bands!$D$8:$AAL$8)*1 )</f>
        <v>740</v>
      </c>
      <c r="F5" s="4">
        <f>SUMPRODUCT( (Bands!$D$7:$AAL$7=F3)*(Bands!$D$8:$AAL$8)*1 )</f>
        <v>751</v>
      </c>
      <c r="G5" s="4">
        <f>SUMPRODUCT( (Bands!$D$7:$AAL$7=G3)*(Bands!$D$8:$AAL$8)*1 )</f>
        <v>780.5</v>
      </c>
      <c r="H5" s="4">
        <f>SUMPRODUCT( (Bands!$D$7:$AAL$7=H3)*(Bands!$D$8:$AAL$8)*1 )</f>
        <v>806</v>
      </c>
      <c r="I5" s="4">
        <f>SUMPRODUCT( (Bands!$D$7:$AAL$7=I3)*(Bands!$D$8:$AAL$8)*1 )</f>
        <v>876.5</v>
      </c>
      <c r="J5" s="4">
        <f>SUMPRODUCT( (Bands!$D$7:$AAL$7=J3)*(Bands!$D$8:$AAL$8)*1 )</f>
        <v>881.5</v>
      </c>
      <c r="K5" s="4">
        <f>SUMPRODUCT( (Bands!$D$7:$AAL$7=K3)*(Bands!$D$8:$AAL$8)*1 )</f>
        <v>882.5</v>
      </c>
      <c r="L5" s="4">
        <f>SUMPRODUCT( (Bands!$D$7:$AAL$7=L3)*(Bands!$D$8:$AAL$8)*1 )</f>
        <v>942.5</v>
      </c>
      <c r="M5" s="4">
        <f>SUMPRODUCT( (Bands!$D$7:$AAL$7=M3)*(Bands!$D$8:$AAL$8)*1 )</f>
        <v>1503.4</v>
      </c>
      <c r="N5" s="4">
        <f>SUMPRODUCT( (Bands!$D$7:$AAL$7=N3)*(Bands!$D$8:$AAL$8)*1 )</f>
        <v>1842.5</v>
      </c>
      <c r="O5" s="4">
        <f>SUMPRODUCT( (Bands!$D$7:$AAL$7=O3)*(Bands!$D$8:$AAL$8)*1 )</f>
        <v>1960</v>
      </c>
      <c r="P5" s="4">
        <f>SUMPRODUCT( (Bands!$D$7:$AAL$7=P3)*(Bands!$D$8:$AAL$8)*1 )</f>
        <v>2132.5</v>
      </c>
      <c r="Q5" s="4">
        <f>SUMPRODUCT( (Bands!$D$7:$AAL$7=Q3)*(Bands!$D$8:$AAL$8)*1 )</f>
        <v>2140</v>
      </c>
      <c r="R5" s="4">
        <f>SUMPRODUCT( (Bands!$D$7:$AAL$7=R3)*(Bands!$D$8:$AAL$8)*1 )</f>
        <v>2655</v>
      </c>
      <c r="S5" s="4">
        <f>SUMPRODUCT( (Bands!$D$7:$AAL$7=S3)*(Bands!$D$8:$AAL$8)*1 )</f>
        <v>1900</v>
      </c>
      <c r="T5" s="4">
        <f>SUMPRODUCT( (Bands!$D$7:$AAL$7=T3)*(Bands!$D$8:$AAL$8)*1 )</f>
        <v>2350</v>
      </c>
      <c r="U5" s="4">
        <f>SUMPRODUCT( (Bands!$D$7:$AAL$7=U3)*(Bands!$D$8:$AAL$8)*1 )</f>
        <v>2593</v>
      </c>
      <c r="V5" s="4">
        <f>SUMPRODUCT( (Bands!$D$7:$AAL$7=V3)*(Bands!$D$8:$AAL$8)*1 )</f>
        <v>2595</v>
      </c>
    </row>
    <row r="6" spans="1:23" x14ac:dyDescent="0.25">
      <c r="A6" s="68" t="s">
        <v>167</v>
      </c>
      <c r="B6" s="68"/>
      <c r="C6" s="68"/>
      <c r="D6" s="4">
        <f>SUMPRODUCT( (Bands!$D$7:$AAL$7=D3)*(Bands!$D$9:$AAL$9)*1 )</f>
        <v>707.5</v>
      </c>
      <c r="E6" s="4">
        <f>SUMPRODUCT( (Bands!$D$7:$AAL$7=E3)*(Bands!$D$9:$AAL$9)*1 )</f>
        <v>710</v>
      </c>
      <c r="F6" s="4">
        <f>SUMPRODUCT( (Bands!$D$7:$AAL$7=F3)*(Bands!$D$9:$AAL$9)*1 )</f>
        <v>782</v>
      </c>
      <c r="G6" s="4">
        <f>SUMPRODUCT( (Bands!$D$7:$AAL$7=G3)*(Bands!$D$9:$AAL$9)*1 )</f>
        <v>725.5</v>
      </c>
      <c r="H6" s="4">
        <f>SUMPRODUCT( (Bands!$D$7:$AAL$7=H3)*(Bands!$D$9:$AAL$9)*1 )</f>
        <v>847</v>
      </c>
      <c r="I6" s="4">
        <f>SUMPRODUCT( (Bands!$D$7:$AAL$7=I3)*(Bands!$D$9:$AAL$9)*1 )</f>
        <v>831.5</v>
      </c>
      <c r="J6" s="4">
        <f>SUMPRODUCT( (Bands!$D$7:$AAL$7=J3)*(Bands!$D$9:$AAL$9)*1 )</f>
        <v>836.5</v>
      </c>
      <c r="K6" s="4">
        <f>SUMPRODUCT( (Bands!$D$7:$AAL$7=K3)*(Bands!$D$9:$AAL$9)*1 )</f>
        <v>837.5</v>
      </c>
      <c r="L6" s="4">
        <f>SUMPRODUCT( (Bands!$D$7:$AAL$7=L3)*(Bands!$D$9:$AAL$9)*1 )</f>
        <v>897.5</v>
      </c>
      <c r="M6" s="4">
        <f>SUMPRODUCT( (Bands!$D$7:$AAL$7=M3)*(Bands!$D$9:$AAL$9)*1 )</f>
        <v>1455.4</v>
      </c>
      <c r="N6" s="4">
        <f>SUMPRODUCT( (Bands!$D$7:$AAL$7=N3)*(Bands!$D$9:$AAL$9)*1 )</f>
        <v>1747.5</v>
      </c>
      <c r="O6" s="4">
        <f>SUMPRODUCT( (Bands!$D$7:$AAL$7=O3)*(Bands!$D$9:$AAL$9)*1 )</f>
        <v>1880</v>
      </c>
      <c r="P6" s="4">
        <f>SUMPRODUCT( (Bands!$D$7:$AAL$7=P3)*(Bands!$D$9:$AAL$9)*1 )</f>
        <v>1732.5</v>
      </c>
      <c r="Q6" s="4">
        <f>SUMPRODUCT( (Bands!$D$7:$AAL$7=Q3)*(Bands!$D$9:$AAL$9)*1 )</f>
        <v>1950</v>
      </c>
      <c r="R6" s="4">
        <f>SUMPRODUCT( (Bands!$D$7:$AAL$7=R3)*(Bands!$D$9:$AAL$9)*1 )</f>
        <v>2535</v>
      </c>
      <c r="S6" s="4">
        <f>SUMPRODUCT( (Bands!$D$7:$AAL$7=S3)*(Bands!$D$9:$AAL$9)*1 )</f>
        <v>1900</v>
      </c>
      <c r="T6" s="4">
        <f>SUMPRODUCT( (Bands!$D$7:$AAL$7=T3)*(Bands!$D$9:$AAL$9)*1 )</f>
        <v>2350</v>
      </c>
      <c r="U6" s="4">
        <f>SUMPRODUCT( (Bands!$D$7:$AAL$7=U3)*(Bands!$D$9:$AAL$9)*1 )</f>
        <v>2593</v>
      </c>
      <c r="V6" s="4">
        <f>SUMPRODUCT( (Bands!$D$7:$AAL$7=V3)*(Bands!$D$9:$AAL$9)*1 )</f>
        <v>2595</v>
      </c>
    </row>
    <row r="7" spans="1:23" x14ac:dyDescent="0.25">
      <c r="A7" s="66" t="s">
        <v>22</v>
      </c>
      <c r="B7" s="66"/>
      <c r="C7" s="66"/>
      <c r="D7" s="11">
        <v>8.5</v>
      </c>
      <c r="E7" s="11">
        <v>6.5</v>
      </c>
      <c r="F7" s="11">
        <v>6</v>
      </c>
      <c r="G7" s="11">
        <v>9</v>
      </c>
      <c r="H7" s="11">
        <v>6.5</v>
      </c>
      <c r="I7" s="11"/>
      <c r="J7" s="11">
        <v>6.5</v>
      </c>
      <c r="K7" s="11">
        <v>6</v>
      </c>
      <c r="L7" s="11">
        <v>6.5</v>
      </c>
      <c r="M7" s="11">
        <v>9.5</v>
      </c>
      <c r="N7" s="11">
        <v>8</v>
      </c>
      <c r="O7" s="11">
        <v>7</v>
      </c>
      <c r="P7" s="11">
        <v>7.5</v>
      </c>
      <c r="Q7" s="11">
        <v>8.5</v>
      </c>
      <c r="R7" s="11">
        <v>7.5</v>
      </c>
      <c r="S7" s="11">
        <v>9</v>
      </c>
      <c r="T7" s="11">
        <v>7.5</v>
      </c>
      <c r="U7" s="11">
        <v>8</v>
      </c>
      <c r="V7" s="11">
        <v>8</v>
      </c>
    </row>
    <row r="8" spans="1:23" x14ac:dyDescent="0.25">
      <c r="A8" s="66" t="s">
        <v>23</v>
      </c>
      <c r="B8" s="66"/>
      <c r="C8" s="66"/>
      <c r="D8" s="11">
        <v>-87</v>
      </c>
      <c r="E8" s="11">
        <v>-82.5</v>
      </c>
      <c r="F8" s="11">
        <v>-83</v>
      </c>
      <c r="G8" s="11">
        <v>-86.5</v>
      </c>
      <c r="H8" s="11">
        <v>-84</v>
      </c>
      <c r="I8" s="11"/>
      <c r="J8" s="11">
        <v>-81</v>
      </c>
      <c r="K8" s="11">
        <v>-83</v>
      </c>
      <c r="L8" s="11">
        <v>-83.5</v>
      </c>
      <c r="M8" s="11">
        <v>-85.5</v>
      </c>
      <c r="N8" s="11">
        <v>-86</v>
      </c>
      <c r="O8" s="11">
        <v>-86.5</v>
      </c>
      <c r="P8" s="11">
        <v>-86</v>
      </c>
      <c r="Q8" s="11">
        <v>-86</v>
      </c>
      <c r="R8" s="11">
        <v>-82.5</v>
      </c>
      <c r="S8" s="11">
        <v>-82</v>
      </c>
      <c r="T8" s="11">
        <v>-81</v>
      </c>
      <c r="U8" s="11">
        <v>-81</v>
      </c>
      <c r="V8" s="11">
        <v>-81</v>
      </c>
    </row>
    <row r="9" spans="1:23" x14ac:dyDescent="0.25">
      <c r="A9" s="66" t="s">
        <v>26</v>
      </c>
      <c r="B9" s="66"/>
      <c r="C9" s="66"/>
      <c r="D9" s="11">
        <f>D7-$D$15</f>
        <v>6.5</v>
      </c>
      <c r="E9" s="11">
        <f>E7-$D$15</f>
        <v>4.5</v>
      </c>
      <c r="F9" s="11">
        <f t="shared" ref="F9:V9" si="0">F7-$D$15</f>
        <v>4</v>
      </c>
      <c r="G9" s="11">
        <f t="shared" ref="G9:H9" si="1">G7-$D$15</f>
        <v>7</v>
      </c>
      <c r="H9" s="11">
        <f t="shared" si="1"/>
        <v>4.5</v>
      </c>
      <c r="I9" s="11"/>
      <c r="J9" s="11">
        <f t="shared" si="0"/>
        <v>4.5</v>
      </c>
      <c r="K9" s="11">
        <f t="shared" ref="K9" si="2">K7-$D$15</f>
        <v>4</v>
      </c>
      <c r="L9" s="11">
        <f t="shared" si="0"/>
        <v>4.5</v>
      </c>
      <c r="M9" s="11">
        <f t="shared" ref="M9" si="3">M7-$D$15</f>
        <v>7.5</v>
      </c>
      <c r="N9" s="11">
        <f t="shared" si="0"/>
        <v>6</v>
      </c>
      <c r="O9" s="11">
        <f t="shared" si="0"/>
        <v>5</v>
      </c>
      <c r="P9" s="11">
        <f t="shared" si="0"/>
        <v>5.5</v>
      </c>
      <c r="Q9" s="11">
        <f t="shared" si="0"/>
        <v>6.5</v>
      </c>
      <c r="R9" s="11">
        <f t="shared" si="0"/>
        <v>5.5</v>
      </c>
      <c r="S9" s="11">
        <f t="shared" si="0"/>
        <v>7</v>
      </c>
      <c r="T9" s="11">
        <f t="shared" si="0"/>
        <v>5.5</v>
      </c>
      <c r="U9" s="11">
        <f t="shared" si="0"/>
        <v>6</v>
      </c>
      <c r="V9" s="11">
        <f t="shared" si="0"/>
        <v>6</v>
      </c>
    </row>
    <row r="10" spans="1:23" x14ac:dyDescent="0.25">
      <c r="A10" s="66" t="s">
        <v>28</v>
      </c>
      <c r="B10" s="66"/>
      <c r="C10" s="66"/>
      <c r="D10" s="11">
        <f>D8+$D$16</f>
        <v>-84</v>
      </c>
      <c r="E10" s="11">
        <f>E8+$D$16</f>
        <v>-79.5</v>
      </c>
      <c r="F10" s="11">
        <f t="shared" ref="F10:V10" si="4">F8+$D$16</f>
        <v>-80</v>
      </c>
      <c r="G10" s="11">
        <f t="shared" ref="G10:H10" si="5">G8+$D$16</f>
        <v>-83.5</v>
      </c>
      <c r="H10" s="11">
        <f t="shared" si="5"/>
        <v>-81</v>
      </c>
      <c r="I10" s="11"/>
      <c r="J10" s="11">
        <f t="shared" si="4"/>
        <v>-78</v>
      </c>
      <c r="K10" s="11">
        <f t="shared" ref="K10" si="6">K8+$D$16</f>
        <v>-80</v>
      </c>
      <c r="L10" s="11">
        <f t="shared" si="4"/>
        <v>-80.5</v>
      </c>
      <c r="M10" s="11">
        <f t="shared" ref="M10" si="7">M8+$D$16</f>
        <v>-82.5</v>
      </c>
      <c r="N10" s="11">
        <f t="shared" si="4"/>
        <v>-83</v>
      </c>
      <c r="O10" s="11">
        <f t="shared" si="4"/>
        <v>-83.5</v>
      </c>
      <c r="P10" s="11">
        <f t="shared" si="4"/>
        <v>-83</v>
      </c>
      <c r="Q10" s="11">
        <f t="shared" si="4"/>
        <v>-83</v>
      </c>
      <c r="R10" s="11">
        <f t="shared" si="4"/>
        <v>-79.5</v>
      </c>
      <c r="S10" s="11">
        <f t="shared" si="4"/>
        <v>-79</v>
      </c>
      <c r="T10" s="11">
        <f t="shared" si="4"/>
        <v>-78</v>
      </c>
      <c r="U10" s="11">
        <f t="shared" si="4"/>
        <v>-78</v>
      </c>
      <c r="V10" s="11">
        <f t="shared" si="4"/>
        <v>-78</v>
      </c>
    </row>
    <row r="11" spans="1:23" x14ac:dyDescent="0.25">
      <c r="A11" s="66" t="s">
        <v>6</v>
      </c>
      <c r="B11" s="66"/>
      <c r="C11" s="66"/>
      <c r="D11" s="11" t="s">
        <v>7</v>
      </c>
      <c r="E11" s="21"/>
      <c r="F11" s="21" t="s">
        <v>189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3" x14ac:dyDescent="0.25">
      <c r="A12" s="66" t="s">
        <v>50</v>
      </c>
      <c r="B12" s="66"/>
      <c r="C12" s="66"/>
      <c r="D12" s="11" t="s">
        <v>63</v>
      </c>
      <c r="E12" s="21"/>
      <c r="F12" s="21" t="s">
        <v>234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spans="1:23" x14ac:dyDescent="0.25">
      <c r="A13" s="66" t="s">
        <v>221</v>
      </c>
      <c r="B13" s="66"/>
      <c r="C13" s="66"/>
      <c r="D13" s="46">
        <v>38</v>
      </c>
      <c r="E13" s="60"/>
      <c r="F13" s="21" t="s">
        <v>194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3" x14ac:dyDescent="0.25">
      <c r="A14" s="66" t="s">
        <v>222</v>
      </c>
      <c r="B14" s="66"/>
      <c r="C14" s="66"/>
      <c r="D14" s="46">
        <v>1</v>
      </c>
      <c r="E14" s="60"/>
      <c r="F14" s="21" t="s">
        <v>223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3" x14ac:dyDescent="0.25">
      <c r="A15" s="66" t="s">
        <v>215</v>
      </c>
      <c r="B15" s="66"/>
      <c r="C15" s="66"/>
      <c r="D15" s="46">
        <v>2</v>
      </c>
      <c r="E15" s="6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3" x14ac:dyDescent="0.25">
      <c r="A16" s="66" t="s">
        <v>216</v>
      </c>
      <c r="B16" s="66"/>
      <c r="C16" s="66"/>
      <c r="D16" s="46">
        <v>3</v>
      </c>
      <c r="E16" s="6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3" x14ac:dyDescent="0.25">
      <c r="A17" s="66" t="s">
        <v>217</v>
      </c>
      <c r="B17" s="66"/>
      <c r="C17" s="66"/>
      <c r="D17" s="47">
        <v>0.9</v>
      </c>
      <c r="E17" s="61"/>
      <c r="F17" s="21" t="s">
        <v>224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3" x14ac:dyDescent="0.25">
      <c r="A18" s="66" t="s">
        <v>218</v>
      </c>
      <c r="B18" s="66"/>
      <c r="C18" s="66"/>
      <c r="D18" s="47">
        <v>0.7</v>
      </c>
      <c r="E18" s="61"/>
      <c r="F18" s="21" t="s">
        <v>225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spans="1:23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3" ht="18.75" x14ac:dyDescent="0.3">
      <c r="A20" s="67" t="s">
        <v>39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</row>
    <row r="21" spans="1:23" x14ac:dyDescent="0.25">
      <c r="D21" s="10" t="str">
        <f t="shared" ref="D21:V21" si="8">CONCATENATE("B",D3," pass")</f>
        <v>B12 pass</v>
      </c>
      <c r="E21" s="10" t="str">
        <f t="shared" si="8"/>
        <v>B17 pass</v>
      </c>
      <c r="F21" s="10" t="str">
        <f t="shared" si="8"/>
        <v>B13 pass</v>
      </c>
      <c r="G21" s="10" t="str">
        <f t="shared" si="8"/>
        <v>B28 pass</v>
      </c>
      <c r="H21" s="10" t="str">
        <f t="shared" si="8"/>
        <v>B20 pass</v>
      </c>
      <c r="I21" s="10" t="str">
        <f t="shared" si="8"/>
        <v>B26 pass</v>
      </c>
      <c r="J21" s="10" t="str">
        <f t="shared" si="8"/>
        <v>B5 pass</v>
      </c>
      <c r="K21" s="10" t="str">
        <f t="shared" si="8"/>
        <v>B19 pass</v>
      </c>
      <c r="L21" s="10" t="str">
        <f t="shared" si="8"/>
        <v>B8 pass</v>
      </c>
      <c r="M21" s="10" t="str">
        <f t="shared" si="8"/>
        <v>B21 pass</v>
      </c>
      <c r="N21" s="10" t="str">
        <f t="shared" si="8"/>
        <v>B3 pass</v>
      </c>
      <c r="O21" s="10" t="str">
        <f t="shared" si="8"/>
        <v>B2 pass</v>
      </c>
      <c r="P21" s="10" t="str">
        <f t="shared" si="8"/>
        <v>B4 pass</v>
      </c>
      <c r="Q21" s="10" t="str">
        <f t="shared" si="8"/>
        <v>B1 pass</v>
      </c>
      <c r="R21" s="10" t="str">
        <f t="shared" si="8"/>
        <v>B7 pass</v>
      </c>
      <c r="S21" s="10" t="str">
        <f t="shared" si="8"/>
        <v>B39 pass</v>
      </c>
      <c r="T21" s="10" t="str">
        <f t="shared" si="8"/>
        <v>B40 pass</v>
      </c>
      <c r="U21" s="10" t="str">
        <f t="shared" si="8"/>
        <v>B41 pass</v>
      </c>
      <c r="V21" s="10" t="str">
        <f t="shared" si="8"/>
        <v>B38 pass</v>
      </c>
      <c r="W21" s="10" t="s">
        <v>19</v>
      </c>
    </row>
    <row r="22" spans="1:23" x14ac:dyDescent="0.25">
      <c r="A22" s="66" t="s">
        <v>37</v>
      </c>
      <c r="B22" s="66"/>
      <c r="C22" s="66"/>
      <c r="D22" s="39">
        <f>Analysis!D213</f>
        <v>1</v>
      </c>
      <c r="E22" s="39">
        <f>Analysis!E213</f>
        <v>0.95454545454545459</v>
      </c>
      <c r="F22" s="39">
        <f>Analysis!F213</f>
        <v>1</v>
      </c>
      <c r="G22" s="39">
        <f>Analysis!G213</f>
        <v>1</v>
      </c>
      <c r="H22" s="39">
        <f>Analysis!H213</f>
        <v>0.93939393939393945</v>
      </c>
      <c r="I22" s="39" t="str">
        <f>Analysis!I213</f>
        <v>N/A</v>
      </c>
      <c r="J22" s="39">
        <f>Analysis!J213</f>
        <v>0.96153846153846156</v>
      </c>
      <c r="K22" s="39">
        <f>Analysis!K213</f>
        <v>1</v>
      </c>
      <c r="L22" s="39">
        <f>Analysis!L213</f>
        <v>1</v>
      </c>
      <c r="M22" s="39">
        <f>Analysis!M213</f>
        <v>1</v>
      </c>
      <c r="N22" s="39">
        <f>Analysis!N213</f>
        <v>0.98148148148148151</v>
      </c>
      <c r="O22" s="39">
        <f>Analysis!O213</f>
        <v>0.95</v>
      </c>
      <c r="P22" s="39">
        <f>Analysis!P213</f>
        <v>0.94736842105263153</v>
      </c>
      <c r="Q22" s="39">
        <f>Analysis!Q213</f>
        <v>0.97499999999999998</v>
      </c>
      <c r="R22" s="39">
        <f>Analysis!R213</f>
        <v>0.94736842105263153</v>
      </c>
      <c r="S22" s="39">
        <f>Analysis!S213</f>
        <v>0.92307692307692313</v>
      </c>
      <c r="T22" s="39">
        <f>Analysis!T213</f>
        <v>0.94444444444444442</v>
      </c>
      <c r="U22" s="39">
        <f>Analysis!U213</f>
        <v>0.94736842105263153</v>
      </c>
      <c r="V22" s="39">
        <f>Analysis!V213</f>
        <v>1</v>
      </c>
      <c r="W22" s="39">
        <f>Analysis!W213</f>
        <v>0.890625</v>
      </c>
    </row>
    <row r="23" spans="1:23" x14ac:dyDescent="0.25">
      <c r="A23" s="66" t="s">
        <v>24</v>
      </c>
      <c r="B23" s="66"/>
      <c r="C23" s="66"/>
      <c r="D23" s="39">
        <f>Analysis!AA213</f>
        <v>1</v>
      </c>
      <c r="E23" s="39">
        <f>Analysis!AB213</f>
        <v>0.95454545454545459</v>
      </c>
      <c r="F23" s="39">
        <f>Analysis!AC213</f>
        <v>1</v>
      </c>
      <c r="G23" s="39">
        <f>Analysis!AD213</f>
        <v>1</v>
      </c>
      <c r="H23" s="39">
        <f>Analysis!AE213</f>
        <v>0.93939393939393945</v>
      </c>
      <c r="I23" s="39" t="str">
        <f>Analysis!AF213</f>
        <v>N/A</v>
      </c>
      <c r="J23" s="39">
        <f>Analysis!AG213</f>
        <v>1</v>
      </c>
      <c r="K23" s="39">
        <f>Analysis!AH213</f>
        <v>1</v>
      </c>
      <c r="L23" s="39">
        <f>Analysis!AI213</f>
        <v>1</v>
      </c>
      <c r="M23" s="39">
        <f>Analysis!AJ213</f>
        <v>1</v>
      </c>
      <c r="N23" s="39">
        <f>Analysis!AK213</f>
        <v>0.96296296296296291</v>
      </c>
      <c r="O23" s="39">
        <f>Analysis!AL213</f>
        <v>0.95</v>
      </c>
      <c r="P23" s="39">
        <f>Analysis!AM213</f>
        <v>0.89473684210526316</v>
      </c>
      <c r="Q23" s="39">
        <f>Analysis!AN213</f>
        <v>0.95</v>
      </c>
      <c r="R23" s="39">
        <f>Analysis!AO213</f>
        <v>0.92105263157894735</v>
      </c>
      <c r="S23" s="39">
        <f>Analysis!AP213</f>
        <v>0.92307692307692313</v>
      </c>
      <c r="T23" s="39">
        <f>Analysis!AQ213</f>
        <v>0.94444444444444442</v>
      </c>
      <c r="U23" s="39">
        <f>Analysis!AR213</f>
        <v>1</v>
      </c>
      <c r="V23" s="39">
        <f>Analysis!AS213</f>
        <v>1</v>
      </c>
      <c r="W23" s="39">
        <f>Analysis!AT213</f>
        <v>0.890625</v>
      </c>
    </row>
    <row r="24" spans="1:23" x14ac:dyDescent="0.25">
      <c r="A24" s="66" t="s">
        <v>25</v>
      </c>
      <c r="B24" s="66"/>
      <c r="C24" s="66"/>
      <c r="D24" s="39">
        <f>Analysis!AX213</f>
        <v>1</v>
      </c>
      <c r="E24" s="39">
        <f>Analysis!AY213</f>
        <v>0.95454545454545459</v>
      </c>
      <c r="F24" s="39">
        <f>Analysis!AZ213</f>
        <v>1</v>
      </c>
      <c r="G24" s="39">
        <f>Analysis!BA213</f>
        <v>1</v>
      </c>
      <c r="H24" s="39">
        <f>Analysis!BB213</f>
        <v>0.90909090909090906</v>
      </c>
      <c r="I24" s="39" t="str">
        <f>Analysis!BC213</f>
        <v>N/A</v>
      </c>
      <c r="J24" s="39">
        <f>Analysis!BD213</f>
        <v>0.96153846153846156</v>
      </c>
      <c r="K24" s="39">
        <f>Analysis!BE213</f>
        <v>1</v>
      </c>
      <c r="L24" s="39">
        <f>Analysis!BF213</f>
        <v>1</v>
      </c>
      <c r="M24" s="39">
        <f>Analysis!BG213</f>
        <v>1</v>
      </c>
      <c r="N24" s="39">
        <f>Analysis!BH213</f>
        <v>0.94444444444444442</v>
      </c>
      <c r="O24" s="39">
        <f>Analysis!BI213</f>
        <v>0.9</v>
      </c>
      <c r="P24" s="39">
        <f>Analysis!BJ213</f>
        <v>0.89473684210526316</v>
      </c>
      <c r="Q24" s="39">
        <f>Analysis!BK213</f>
        <v>0.95</v>
      </c>
      <c r="R24" s="39">
        <f>Analysis!BL213</f>
        <v>0.92105263157894735</v>
      </c>
      <c r="S24" s="39">
        <f>Analysis!BM213</f>
        <v>0.92307692307692313</v>
      </c>
      <c r="T24" s="39">
        <f>Analysis!BN213</f>
        <v>0.94444444444444442</v>
      </c>
      <c r="U24" s="39">
        <f>Analysis!BO213</f>
        <v>0.94736842105263153</v>
      </c>
      <c r="V24" s="39">
        <f>Analysis!BP213</f>
        <v>1</v>
      </c>
      <c r="W24" s="39">
        <f>Analysis!BQ213</f>
        <v>0.859375</v>
      </c>
    </row>
    <row r="25" spans="1:23" x14ac:dyDescent="0.25">
      <c r="A25" s="66" t="s">
        <v>30</v>
      </c>
      <c r="B25" s="66"/>
      <c r="C25" s="66"/>
      <c r="D25" s="19">
        <f>Analysis!AX214</f>
        <v>7</v>
      </c>
      <c r="E25" s="19">
        <f>Analysis!AY214</f>
        <v>22</v>
      </c>
      <c r="F25" s="19">
        <f>Analysis!AZ214</f>
        <v>11</v>
      </c>
      <c r="G25" s="19">
        <f>Analysis!BA214</f>
        <v>7</v>
      </c>
      <c r="H25" s="19">
        <f>Analysis!BB214</f>
        <v>33</v>
      </c>
      <c r="I25" s="19">
        <f>Analysis!BC214</f>
        <v>0</v>
      </c>
      <c r="J25" s="19">
        <f>Analysis!BD214</f>
        <v>26</v>
      </c>
      <c r="K25" s="19">
        <f>Analysis!BE214</f>
        <v>20</v>
      </c>
      <c r="L25" s="19">
        <f>Analysis!BF214</f>
        <v>18</v>
      </c>
      <c r="M25" s="19">
        <f>Analysis!BG214</f>
        <v>16</v>
      </c>
      <c r="N25" s="19">
        <f>Analysis!BH214</f>
        <v>54</v>
      </c>
      <c r="O25" s="19">
        <f>Analysis!BI214</f>
        <v>20</v>
      </c>
      <c r="P25" s="19">
        <f>Analysis!BJ214</f>
        <v>19</v>
      </c>
      <c r="Q25" s="19">
        <f>Analysis!BK214</f>
        <v>40</v>
      </c>
      <c r="R25" s="19">
        <f>Analysis!BL214</f>
        <v>38</v>
      </c>
      <c r="S25" s="19">
        <f>Analysis!BM214</f>
        <v>13</v>
      </c>
      <c r="T25" s="19">
        <f>Analysis!BN214</f>
        <v>18</v>
      </c>
      <c r="U25" s="19">
        <f>Analysis!BO214</f>
        <v>19</v>
      </c>
      <c r="V25" s="19">
        <f>Analysis!BP214</f>
        <v>10</v>
      </c>
      <c r="W25" s="28"/>
    </row>
    <row r="26" spans="1:23" x14ac:dyDescent="0.25">
      <c r="A26" s="66" t="s">
        <v>248</v>
      </c>
      <c r="B26" s="66"/>
      <c r="C26" s="66"/>
      <c r="D26" s="19">
        <f>SUM(D25:V25)</f>
        <v>391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28"/>
    </row>
    <row r="28" spans="1:23" x14ac:dyDescent="0.25">
      <c r="A28" s="66" t="s">
        <v>27</v>
      </c>
      <c r="B28" s="66"/>
      <c r="C28" s="66"/>
      <c r="D28" s="39">
        <f>Analysis!BU213</f>
        <v>0.8571428571428571</v>
      </c>
      <c r="E28" s="39">
        <f>Analysis!BV213</f>
        <v>1</v>
      </c>
      <c r="F28" s="39">
        <f>Analysis!BW213</f>
        <v>1</v>
      </c>
      <c r="G28" s="39">
        <f>Analysis!BX213</f>
        <v>1</v>
      </c>
      <c r="H28" s="39">
        <f>Analysis!BY213</f>
        <v>0.94736842105263153</v>
      </c>
      <c r="I28" s="39" t="str">
        <f>Analysis!BZ213</f>
        <v>N/A</v>
      </c>
      <c r="J28" s="39">
        <f>Analysis!CA213</f>
        <v>0.92307692307692313</v>
      </c>
      <c r="K28" s="39">
        <f>Analysis!CB213</f>
        <v>0.8571428571428571</v>
      </c>
      <c r="L28" s="39">
        <f>Analysis!CC213</f>
        <v>1</v>
      </c>
      <c r="M28" s="39">
        <f>Analysis!CD213</f>
        <v>0.66666666666666663</v>
      </c>
      <c r="N28" s="39">
        <f>Analysis!CE213</f>
        <v>0.88888888888888884</v>
      </c>
      <c r="O28" s="39">
        <f>Analysis!CF213</f>
        <v>0.8</v>
      </c>
      <c r="P28" s="39">
        <f>Analysis!CG213</f>
        <v>0.89473684210526316</v>
      </c>
      <c r="Q28" s="39">
        <f>Analysis!CH213</f>
        <v>0.92592592592592593</v>
      </c>
      <c r="R28" s="39">
        <f>Analysis!CI213</f>
        <v>0.88</v>
      </c>
      <c r="S28" s="39">
        <f>Analysis!CJ213</f>
        <v>0.92307692307692313</v>
      </c>
      <c r="T28" s="39">
        <f>Analysis!CK213</f>
        <v>0.88888888888888884</v>
      </c>
      <c r="U28" s="39">
        <f>Analysis!CL213</f>
        <v>0.73684210526315785</v>
      </c>
      <c r="V28" s="39">
        <f>Analysis!CM213</f>
        <v>0.8</v>
      </c>
      <c r="W28" s="39">
        <f>Analysis!CN213</f>
        <v>0.62068965517241381</v>
      </c>
    </row>
    <row r="29" spans="1:23" x14ac:dyDescent="0.25">
      <c r="A29" s="66" t="s">
        <v>29</v>
      </c>
      <c r="B29" s="66"/>
      <c r="C29" s="66"/>
      <c r="D29" s="39">
        <f>Analysis!CR213</f>
        <v>1</v>
      </c>
      <c r="E29" s="39">
        <f>Analysis!CS213</f>
        <v>1</v>
      </c>
      <c r="F29" s="39">
        <f>Analysis!CT213</f>
        <v>1</v>
      </c>
      <c r="G29" s="39">
        <f>Analysis!CU213</f>
        <v>1</v>
      </c>
      <c r="H29" s="39">
        <f>Analysis!CV213</f>
        <v>0.94736842105263153</v>
      </c>
      <c r="I29" s="39" t="str">
        <f>Analysis!CW213</f>
        <v>N/A</v>
      </c>
      <c r="J29" s="39">
        <f>Analysis!CX213</f>
        <v>1</v>
      </c>
      <c r="K29" s="39">
        <f>Analysis!CY213</f>
        <v>1</v>
      </c>
      <c r="L29" s="39">
        <f>Analysis!CZ213</f>
        <v>1</v>
      </c>
      <c r="M29" s="39">
        <f>Analysis!DA213</f>
        <v>1</v>
      </c>
      <c r="N29" s="39">
        <f>Analysis!DB213</f>
        <v>0.96296296296296291</v>
      </c>
      <c r="O29" s="39">
        <f>Analysis!DC213</f>
        <v>0.95</v>
      </c>
      <c r="P29" s="39">
        <f>Analysis!DD213</f>
        <v>0.94736842105263153</v>
      </c>
      <c r="Q29" s="39">
        <f>Analysis!DE213</f>
        <v>0.96296296296296291</v>
      </c>
      <c r="R29" s="39">
        <f>Analysis!DF213</f>
        <v>0.88</v>
      </c>
      <c r="S29" s="39">
        <f>Analysis!DG213</f>
        <v>0.92307692307692313</v>
      </c>
      <c r="T29" s="39">
        <f>Analysis!DH213</f>
        <v>0.88888888888888884</v>
      </c>
      <c r="U29" s="39">
        <f>Analysis!DI213</f>
        <v>0.89473684210526316</v>
      </c>
      <c r="V29" s="39">
        <f>Analysis!DJ213</f>
        <v>0.8</v>
      </c>
      <c r="W29" s="39">
        <f>Analysis!DK213</f>
        <v>0.7931034482758621</v>
      </c>
    </row>
    <row r="30" spans="1:23" x14ac:dyDescent="0.25">
      <c r="A30" s="66" t="s">
        <v>40</v>
      </c>
      <c r="B30" s="66"/>
      <c r="C30" s="66"/>
      <c r="D30" s="39">
        <f>Analysis!DO213</f>
        <v>0.8571428571428571</v>
      </c>
      <c r="E30" s="39">
        <f>Analysis!DP213</f>
        <v>1</v>
      </c>
      <c r="F30" s="39">
        <f>Analysis!DQ213</f>
        <v>1</v>
      </c>
      <c r="G30" s="39">
        <f>Analysis!DR213</f>
        <v>1</v>
      </c>
      <c r="H30" s="39">
        <f>Analysis!DS213</f>
        <v>0.89473684210526316</v>
      </c>
      <c r="I30" s="39" t="str">
        <f>Analysis!DT213</f>
        <v>N/A</v>
      </c>
      <c r="J30" s="39">
        <f>Analysis!DU213</f>
        <v>0.92307692307692313</v>
      </c>
      <c r="K30" s="39">
        <f>Analysis!DV213</f>
        <v>0.8571428571428571</v>
      </c>
      <c r="L30" s="39">
        <f>Analysis!DW213</f>
        <v>1</v>
      </c>
      <c r="M30" s="39">
        <f>Analysis!DX213</f>
        <v>0.66666666666666663</v>
      </c>
      <c r="N30" s="39">
        <f>Analysis!DY213</f>
        <v>0.88888888888888884</v>
      </c>
      <c r="O30" s="39">
        <f>Analysis!DZ213</f>
        <v>0.8</v>
      </c>
      <c r="P30" s="39">
        <f>Analysis!EA213</f>
        <v>0.89473684210526316</v>
      </c>
      <c r="Q30" s="39">
        <f>Analysis!EB213</f>
        <v>0.92592592592592593</v>
      </c>
      <c r="R30" s="39">
        <f>Analysis!EC213</f>
        <v>0.88</v>
      </c>
      <c r="S30" s="39">
        <f>Analysis!ED213</f>
        <v>0.92307692307692313</v>
      </c>
      <c r="T30" s="39">
        <f>Analysis!EE213</f>
        <v>0.88888888888888884</v>
      </c>
      <c r="U30" s="39">
        <f>Analysis!EF213</f>
        <v>0.73684210526315785</v>
      </c>
      <c r="V30" s="39">
        <f>Analysis!EG213</f>
        <v>0.8</v>
      </c>
      <c r="W30" s="39">
        <f>Analysis!EH213</f>
        <v>0.58620689655172409</v>
      </c>
    </row>
    <row r="31" spans="1:23" x14ac:dyDescent="0.25">
      <c r="A31" s="66" t="s">
        <v>30</v>
      </c>
      <c r="B31" s="66"/>
      <c r="C31" s="66"/>
      <c r="D31" s="19">
        <f>Analysis!DO214</f>
        <v>7</v>
      </c>
      <c r="E31" s="19">
        <f>Analysis!DP214</f>
        <v>22</v>
      </c>
      <c r="F31" s="19">
        <f>Analysis!DQ214</f>
        <v>11</v>
      </c>
      <c r="G31" s="19">
        <f>Analysis!DR214</f>
        <v>7</v>
      </c>
      <c r="H31" s="19">
        <f>Analysis!DS214</f>
        <v>19</v>
      </c>
      <c r="I31" s="19">
        <f>Analysis!DT214</f>
        <v>0</v>
      </c>
      <c r="J31" s="19">
        <f>Analysis!DU214</f>
        <v>26</v>
      </c>
      <c r="K31" s="19">
        <f>Analysis!DV214</f>
        <v>7</v>
      </c>
      <c r="L31" s="19">
        <f>Analysis!DW214</f>
        <v>18</v>
      </c>
      <c r="M31" s="19">
        <f>Analysis!DX214</f>
        <v>3</v>
      </c>
      <c r="N31" s="19">
        <f>Analysis!DY214</f>
        <v>27</v>
      </c>
      <c r="O31" s="19">
        <f>Analysis!DZ214</f>
        <v>20</v>
      </c>
      <c r="P31" s="19">
        <f>Analysis!EA214</f>
        <v>19</v>
      </c>
      <c r="Q31" s="19">
        <f>Analysis!EB214</f>
        <v>27</v>
      </c>
      <c r="R31" s="19">
        <f>Analysis!EC214</f>
        <v>25</v>
      </c>
      <c r="S31" s="19">
        <f>Analysis!ED214</f>
        <v>13</v>
      </c>
      <c r="T31" s="19">
        <f>Analysis!EE214</f>
        <v>18</v>
      </c>
      <c r="U31" s="19">
        <f>Analysis!EF214</f>
        <v>19</v>
      </c>
      <c r="V31" s="19">
        <f>Analysis!EG214</f>
        <v>10</v>
      </c>
      <c r="W31" s="28"/>
    </row>
    <row r="32" spans="1:23" x14ac:dyDescent="0.25">
      <c r="A32" s="66" t="s">
        <v>248</v>
      </c>
      <c r="B32" s="66"/>
      <c r="C32" s="66"/>
      <c r="D32" s="19">
        <f>SUM(D31:V31)</f>
        <v>298</v>
      </c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28"/>
    </row>
    <row r="34" spans="1:23" x14ac:dyDescent="0.25">
      <c r="A34" s="66" t="s">
        <v>38</v>
      </c>
      <c r="B34" s="66"/>
      <c r="C34" s="66"/>
      <c r="D34" s="39">
        <f>Analysis!EL213</f>
        <v>0.8571428571428571</v>
      </c>
      <c r="E34" s="39">
        <f>Analysis!EM213</f>
        <v>0.95454545454545459</v>
      </c>
      <c r="F34" s="39">
        <f>Analysis!EN213</f>
        <v>1</v>
      </c>
      <c r="G34" s="39">
        <f>Analysis!EO213</f>
        <v>1</v>
      </c>
      <c r="H34" s="39">
        <f>Analysis!EP213</f>
        <v>0.84210526315789469</v>
      </c>
      <c r="I34" s="39" t="str">
        <f>Analysis!EQ213</f>
        <v>N/A</v>
      </c>
      <c r="J34" s="39">
        <f>Analysis!ER213</f>
        <v>0.92307692307692313</v>
      </c>
      <c r="K34" s="39">
        <f>Analysis!ES213</f>
        <v>0.8571428571428571</v>
      </c>
      <c r="L34" s="39">
        <f>Analysis!ET213</f>
        <v>1</v>
      </c>
      <c r="M34" s="39">
        <f>Analysis!EU213</f>
        <v>0.66666666666666663</v>
      </c>
      <c r="N34" s="39">
        <f>Analysis!EV213</f>
        <v>0.85185185185185186</v>
      </c>
      <c r="O34" s="39">
        <f>Analysis!EW213</f>
        <v>0.8</v>
      </c>
      <c r="P34" s="39">
        <f>Analysis!EX213</f>
        <v>0.84210526315789469</v>
      </c>
      <c r="Q34" s="39">
        <f>Analysis!EY213</f>
        <v>0.88888888888888884</v>
      </c>
      <c r="R34" s="39">
        <f>Analysis!EZ213</f>
        <v>0.875</v>
      </c>
      <c r="S34" s="39">
        <f>Analysis!FA213</f>
        <v>0.92307692307692313</v>
      </c>
      <c r="T34" s="39">
        <f>Analysis!FB213</f>
        <v>0.88888888888888884</v>
      </c>
      <c r="U34" s="39">
        <f>Analysis!FC213</f>
        <v>0.73684210526315785</v>
      </c>
      <c r="V34" s="39">
        <f>Analysis!FD213</f>
        <v>0.8</v>
      </c>
      <c r="W34" s="39">
        <f>Analysis!FE213</f>
        <v>0.55172413793103448</v>
      </c>
    </row>
    <row r="35" spans="1:23" x14ac:dyDescent="0.25">
      <c r="A35" s="66" t="s">
        <v>30</v>
      </c>
      <c r="B35" s="66"/>
      <c r="C35" s="66"/>
      <c r="D35" s="19">
        <f>Analysis!EL214</f>
        <v>7</v>
      </c>
      <c r="E35" s="19">
        <f>Analysis!EM214</f>
        <v>22</v>
      </c>
      <c r="F35" s="19">
        <f>Analysis!EN214</f>
        <v>11</v>
      </c>
      <c r="G35" s="19">
        <f>Analysis!EO214</f>
        <v>7</v>
      </c>
      <c r="H35" s="19">
        <f>Analysis!EP214</f>
        <v>19</v>
      </c>
      <c r="I35" s="19">
        <f>Analysis!EQ214</f>
        <v>0</v>
      </c>
      <c r="J35" s="19">
        <f>Analysis!ER214</f>
        <v>26</v>
      </c>
      <c r="K35" s="19">
        <f>Analysis!ES214</f>
        <v>7</v>
      </c>
      <c r="L35" s="19">
        <f>Analysis!ET214</f>
        <v>18</v>
      </c>
      <c r="M35" s="19">
        <f>Analysis!EU214</f>
        <v>3</v>
      </c>
      <c r="N35" s="19">
        <f>Analysis!EV214</f>
        <v>27</v>
      </c>
      <c r="O35" s="19">
        <f>Analysis!EW214</f>
        <v>20</v>
      </c>
      <c r="P35" s="19">
        <f>Analysis!EX214</f>
        <v>19</v>
      </c>
      <c r="Q35" s="19">
        <f>Analysis!EY214</f>
        <v>27</v>
      </c>
      <c r="R35" s="19">
        <f>Analysis!EZ214</f>
        <v>24</v>
      </c>
      <c r="S35" s="19">
        <f>Analysis!FA214</f>
        <v>13</v>
      </c>
      <c r="T35" s="19">
        <f>Analysis!FB214</f>
        <v>18</v>
      </c>
      <c r="U35" s="19">
        <f>Analysis!FC214</f>
        <v>19</v>
      </c>
      <c r="V35" s="19">
        <f>Analysis!FD214</f>
        <v>10</v>
      </c>
    </row>
  </sheetData>
  <mergeCells count="30">
    <mergeCell ref="A35:C35"/>
    <mergeCell ref="A20:W20"/>
    <mergeCell ref="A9:C9"/>
    <mergeCell ref="A10:C10"/>
    <mergeCell ref="A25:C25"/>
    <mergeCell ref="A31:C31"/>
    <mergeCell ref="A11:C11"/>
    <mergeCell ref="A24:C24"/>
    <mergeCell ref="A28:C28"/>
    <mergeCell ref="A23:C23"/>
    <mergeCell ref="A29:C29"/>
    <mergeCell ref="A30:C30"/>
    <mergeCell ref="A22:C22"/>
    <mergeCell ref="A34:C34"/>
    <mergeCell ref="A13:C13"/>
    <mergeCell ref="A15:C15"/>
    <mergeCell ref="A14:C14"/>
    <mergeCell ref="A2:W2"/>
    <mergeCell ref="A3:C3"/>
    <mergeCell ref="A7:C7"/>
    <mergeCell ref="A8:C8"/>
    <mergeCell ref="A12:C12"/>
    <mergeCell ref="A5:C5"/>
    <mergeCell ref="A6:C6"/>
    <mergeCell ref="A4:C4"/>
    <mergeCell ref="A32:C32"/>
    <mergeCell ref="A26:C26"/>
    <mergeCell ref="A16:C16"/>
    <mergeCell ref="A17:C17"/>
    <mergeCell ref="A18:C18"/>
  </mergeCells>
  <conditionalFormatting sqref="D22:W25 D33:W35 E32:W32 D27:W31 E26:W26">
    <cfRule type="expression" dxfId="1" priority="1">
      <formula>AND(ISNUMBER(D22),ROUND(D22,2)&lt;=$D$18,D22&lt;=1,D22&gt;0)</formula>
    </cfRule>
    <cfRule type="expression" dxfId="0" priority="3">
      <formula>AND(ISNUMBER(D22),ROUND(D22,2)&gt;=$D$17,D22&lt;=1)</formula>
    </cfRule>
  </conditionalFormatting>
  <dataValidations count="1">
    <dataValidation type="list" allowBlank="1" showInputMessage="1" showErrorMessage="1" sqref="D12">
      <formula1>"YES, NO, ALL, NO_AND_UNKNOWN, YES_AND_UNKNOWN, UNKNOWN"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" style="6" bestFit="1" customWidth="1"/>
    <col min="2" max="2" width="10.42578125" style="6" bestFit="1" customWidth="1"/>
    <col min="3" max="4" width="9.140625" style="6"/>
    <col min="5" max="6" width="9.140625" style="12"/>
    <col min="7" max="8" width="10.7109375" style="12" customWidth="1"/>
    <col min="9" max="9" width="11.7109375" style="32" bestFit="1" customWidth="1"/>
    <col min="10" max="10" width="11" style="6" bestFit="1" customWidth="1"/>
    <col min="11" max="11" width="18.42578125" style="6" bestFit="1" customWidth="1"/>
    <col min="12" max="16384" width="9.140625" style="3"/>
  </cols>
  <sheetData>
    <row r="1" spans="1:11" x14ac:dyDescent="0.25">
      <c r="A1" s="9" t="s">
        <v>0</v>
      </c>
      <c r="B1" s="9" t="s">
        <v>16</v>
      </c>
      <c r="C1" s="9" t="s">
        <v>6</v>
      </c>
      <c r="D1" s="9" t="s">
        <v>1</v>
      </c>
      <c r="E1" s="15" t="s">
        <v>2</v>
      </c>
      <c r="F1" s="15" t="s">
        <v>3</v>
      </c>
      <c r="G1" s="14" t="s">
        <v>4</v>
      </c>
      <c r="H1" s="14" t="s">
        <v>18</v>
      </c>
      <c r="I1" s="27" t="s">
        <v>5</v>
      </c>
      <c r="J1" s="43" t="s">
        <v>193</v>
      </c>
      <c r="K1" s="62" t="s">
        <v>238</v>
      </c>
    </row>
    <row r="2" spans="1:11" x14ac:dyDescent="0.25">
      <c r="A2" s="7" t="s">
        <v>8</v>
      </c>
      <c r="B2" s="7" t="s">
        <v>21</v>
      </c>
      <c r="C2" s="6" t="s">
        <v>7</v>
      </c>
      <c r="D2" s="16">
        <v>1</v>
      </c>
      <c r="E2" s="17">
        <v>12.2</v>
      </c>
      <c r="F2" s="17">
        <v>7.3</v>
      </c>
      <c r="G2" s="17">
        <v>-93.4</v>
      </c>
      <c r="H2" s="17">
        <v>-92.2</v>
      </c>
      <c r="I2" s="18" t="s">
        <v>57</v>
      </c>
      <c r="J2" s="6">
        <v>18</v>
      </c>
      <c r="K2" s="6" t="s">
        <v>63</v>
      </c>
    </row>
    <row r="3" spans="1:11" x14ac:dyDescent="0.25">
      <c r="A3" s="7" t="s">
        <v>9</v>
      </c>
      <c r="B3" s="7" t="s">
        <v>21</v>
      </c>
      <c r="C3" s="6" t="s">
        <v>7</v>
      </c>
      <c r="D3" s="16">
        <v>1</v>
      </c>
      <c r="E3" s="17">
        <v>13.4</v>
      </c>
      <c r="F3" s="17">
        <v>11.5</v>
      </c>
      <c r="G3" s="17">
        <v>-89.4</v>
      </c>
      <c r="H3" s="17">
        <v>-88.6</v>
      </c>
      <c r="I3" s="18" t="s">
        <v>63</v>
      </c>
      <c r="J3" s="6">
        <v>25</v>
      </c>
      <c r="K3" s="6" t="s">
        <v>63</v>
      </c>
    </row>
    <row r="4" spans="1:11" x14ac:dyDescent="0.25">
      <c r="A4" s="7" t="s">
        <v>10</v>
      </c>
      <c r="B4" s="7" t="s">
        <v>21</v>
      </c>
      <c r="C4" s="6" t="s">
        <v>7</v>
      </c>
      <c r="D4" s="16">
        <v>1</v>
      </c>
      <c r="E4" s="17">
        <v>14.1</v>
      </c>
      <c r="F4" s="17">
        <v>12.6</v>
      </c>
      <c r="G4" s="17">
        <v>-89.1</v>
      </c>
      <c r="H4" s="17">
        <v>-87.6</v>
      </c>
      <c r="I4" s="18" t="s">
        <v>57</v>
      </c>
      <c r="J4" s="6">
        <v>18</v>
      </c>
      <c r="K4" s="6" t="s">
        <v>63</v>
      </c>
    </row>
    <row r="5" spans="1:11" x14ac:dyDescent="0.25">
      <c r="A5" s="7" t="s">
        <v>11</v>
      </c>
      <c r="B5" s="7" t="s">
        <v>21</v>
      </c>
      <c r="C5" s="6" t="s">
        <v>7</v>
      </c>
      <c r="D5" s="16">
        <v>1</v>
      </c>
      <c r="E5" s="17">
        <v>12.7</v>
      </c>
      <c r="F5" s="17">
        <v>11.7</v>
      </c>
      <c r="G5" s="17">
        <v>-88</v>
      </c>
      <c r="H5" s="17">
        <v>-86.4</v>
      </c>
      <c r="I5" s="18" t="s">
        <v>57</v>
      </c>
      <c r="J5" s="6">
        <v>19</v>
      </c>
      <c r="K5" s="6" t="s">
        <v>63</v>
      </c>
    </row>
    <row r="6" spans="1:11" x14ac:dyDescent="0.25">
      <c r="A6" s="7" t="s">
        <v>12</v>
      </c>
      <c r="B6" s="7" t="s">
        <v>21</v>
      </c>
      <c r="C6" s="6" t="s">
        <v>7</v>
      </c>
      <c r="D6" s="16">
        <v>1</v>
      </c>
      <c r="E6" s="17">
        <v>10</v>
      </c>
      <c r="F6" s="17">
        <v>8.1999999999999993</v>
      </c>
      <c r="G6" s="17">
        <v>-89.8</v>
      </c>
      <c r="H6" s="17">
        <v>-88.8</v>
      </c>
      <c r="I6" s="18" t="s">
        <v>63</v>
      </c>
      <c r="J6" s="6">
        <v>30</v>
      </c>
      <c r="K6" s="6" t="s">
        <v>63</v>
      </c>
    </row>
    <row r="7" spans="1:11" x14ac:dyDescent="0.25">
      <c r="A7" s="7" t="s">
        <v>165</v>
      </c>
      <c r="B7" s="7" t="s">
        <v>21</v>
      </c>
      <c r="C7" s="6" t="s">
        <v>7</v>
      </c>
      <c r="D7" s="16">
        <v>1</v>
      </c>
      <c r="E7" s="17">
        <v>10.5</v>
      </c>
      <c r="F7" s="17">
        <v>5.4</v>
      </c>
      <c r="G7" s="17">
        <v>-90</v>
      </c>
      <c r="H7" s="17">
        <v>-88.6</v>
      </c>
      <c r="I7" s="18" t="s">
        <v>63</v>
      </c>
      <c r="J7" s="48">
        <v>32</v>
      </c>
      <c r="K7" s="6" t="s">
        <v>63</v>
      </c>
    </row>
    <row r="8" spans="1:11" x14ac:dyDescent="0.25">
      <c r="A8" s="7" t="s">
        <v>8</v>
      </c>
      <c r="B8" s="7" t="s">
        <v>21</v>
      </c>
      <c r="C8" s="6" t="s">
        <v>7</v>
      </c>
      <c r="D8" s="16">
        <v>2</v>
      </c>
      <c r="E8" s="17">
        <v>13.8</v>
      </c>
      <c r="F8" s="17">
        <v>10.1</v>
      </c>
      <c r="G8" s="17">
        <v>-91.4</v>
      </c>
      <c r="H8" s="17">
        <v>-89.8</v>
      </c>
      <c r="I8" s="18" t="s">
        <v>57</v>
      </c>
      <c r="J8" s="6">
        <v>18</v>
      </c>
      <c r="K8" s="6" t="s">
        <v>63</v>
      </c>
    </row>
    <row r="9" spans="1:11" x14ac:dyDescent="0.25">
      <c r="A9" s="7" t="s">
        <v>9</v>
      </c>
      <c r="B9" s="7" t="s">
        <v>21</v>
      </c>
      <c r="C9" s="6" t="s">
        <v>7</v>
      </c>
      <c r="D9" s="16">
        <v>2</v>
      </c>
      <c r="E9" s="17">
        <v>12.6</v>
      </c>
      <c r="F9" s="17">
        <v>11.7</v>
      </c>
      <c r="G9" s="17">
        <v>-90.1</v>
      </c>
      <c r="H9" s="17">
        <v>-89.4</v>
      </c>
      <c r="I9" s="18" t="s">
        <v>63</v>
      </c>
      <c r="J9" s="6">
        <v>25</v>
      </c>
      <c r="K9" s="6" t="s">
        <v>63</v>
      </c>
    </row>
    <row r="10" spans="1:11" x14ac:dyDescent="0.25">
      <c r="A10" s="7" t="s">
        <v>10</v>
      </c>
      <c r="B10" s="7" t="s">
        <v>21</v>
      </c>
      <c r="C10" s="6" t="s">
        <v>7</v>
      </c>
      <c r="D10" s="16">
        <v>2</v>
      </c>
      <c r="E10" s="17">
        <v>13.8</v>
      </c>
      <c r="F10" s="17">
        <v>12.6</v>
      </c>
      <c r="G10" s="17">
        <v>-90.5</v>
      </c>
      <c r="H10" s="17">
        <v>-89.3</v>
      </c>
      <c r="I10" s="18" t="s">
        <v>57</v>
      </c>
      <c r="J10" s="6">
        <v>18</v>
      </c>
      <c r="K10" s="6" t="s">
        <v>63</v>
      </c>
    </row>
    <row r="11" spans="1:11" x14ac:dyDescent="0.25">
      <c r="A11" s="7" t="s">
        <v>11</v>
      </c>
      <c r="B11" s="7" t="s">
        <v>21</v>
      </c>
      <c r="C11" s="6" t="s">
        <v>7</v>
      </c>
      <c r="D11" s="16">
        <v>2</v>
      </c>
      <c r="E11" s="17">
        <v>11.8</v>
      </c>
      <c r="F11" s="17">
        <v>9.9</v>
      </c>
      <c r="G11" s="17">
        <v>-86.9</v>
      </c>
      <c r="H11" s="17">
        <v>-85.4</v>
      </c>
      <c r="I11" s="18" t="s">
        <v>57</v>
      </c>
      <c r="J11" s="6">
        <v>19</v>
      </c>
      <c r="K11" s="6" t="s">
        <v>63</v>
      </c>
    </row>
    <row r="12" spans="1:11" x14ac:dyDescent="0.25">
      <c r="A12" s="7" t="s">
        <v>12</v>
      </c>
      <c r="B12" s="7" t="s">
        <v>21</v>
      </c>
      <c r="C12" s="6" t="s">
        <v>7</v>
      </c>
      <c r="D12" s="16">
        <v>2</v>
      </c>
      <c r="E12" s="17">
        <v>5.6</v>
      </c>
      <c r="F12" s="17">
        <v>2.7</v>
      </c>
      <c r="G12" s="17">
        <v>-90.6</v>
      </c>
      <c r="H12" s="17">
        <v>-89.6</v>
      </c>
      <c r="I12" s="18" t="s">
        <v>63</v>
      </c>
      <c r="J12" s="6">
        <v>30</v>
      </c>
      <c r="K12" s="6" t="s">
        <v>63</v>
      </c>
    </row>
    <row r="13" spans="1:11" x14ac:dyDescent="0.25">
      <c r="A13" s="7" t="s">
        <v>13</v>
      </c>
      <c r="B13" s="7" t="s">
        <v>21</v>
      </c>
      <c r="C13" s="6" t="s">
        <v>7</v>
      </c>
      <c r="D13" s="16">
        <v>2</v>
      </c>
      <c r="E13" s="17">
        <v>12.4</v>
      </c>
      <c r="F13" s="17">
        <v>9.8000000000000007</v>
      </c>
      <c r="G13" s="17">
        <v>-87.3</v>
      </c>
      <c r="H13" s="17">
        <v>-83.6</v>
      </c>
      <c r="I13" s="18" t="s">
        <v>57</v>
      </c>
      <c r="J13" s="6">
        <v>14</v>
      </c>
      <c r="K13" s="6" t="s">
        <v>63</v>
      </c>
    </row>
    <row r="14" spans="1:11" x14ac:dyDescent="0.25">
      <c r="A14" s="7" t="s">
        <v>14</v>
      </c>
      <c r="B14" s="7" t="s">
        <v>21</v>
      </c>
      <c r="C14" s="6" t="s">
        <v>7</v>
      </c>
      <c r="D14" s="16">
        <v>2</v>
      </c>
      <c r="E14" s="17">
        <v>14.3</v>
      </c>
      <c r="F14" s="17">
        <v>13.5</v>
      </c>
      <c r="G14" s="17">
        <v>-91.9</v>
      </c>
      <c r="H14" s="17">
        <v>-90.561899999999994</v>
      </c>
      <c r="I14" s="18" t="s">
        <v>57</v>
      </c>
      <c r="J14" s="6">
        <v>11</v>
      </c>
      <c r="K14" s="6" t="s">
        <v>63</v>
      </c>
    </row>
    <row r="15" spans="1:11" x14ac:dyDescent="0.25">
      <c r="A15" s="7" t="s">
        <v>15</v>
      </c>
      <c r="B15" s="7" t="s">
        <v>21</v>
      </c>
      <c r="C15" s="6" t="s">
        <v>7</v>
      </c>
      <c r="D15" s="16">
        <v>2</v>
      </c>
      <c r="E15" s="17">
        <v>13.7</v>
      </c>
      <c r="F15" s="17">
        <v>10.3</v>
      </c>
      <c r="G15" s="17">
        <v>-91.5</v>
      </c>
      <c r="H15" s="17">
        <v>-91.056600000000003</v>
      </c>
      <c r="I15" s="18" t="s">
        <v>57</v>
      </c>
      <c r="J15" s="6">
        <v>12</v>
      </c>
      <c r="K15" s="6" t="s">
        <v>63</v>
      </c>
    </row>
    <row r="16" spans="1:11" x14ac:dyDescent="0.25">
      <c r="A16" s="7" t="s">
        <v>165</v>
      </c>
      <c r="B16" s="7" t="s">
        <v>21</v>
      </c>
      <c r="C16" s="6" t="s">
        <v>7</v>
      </c>
      <c r="D16" s="16">
        <v>2</v>
      </c>
      <c r="E16" s="17">
        <v>11.5</v>
      </c>
      <c r="F16" s="17">
        <v>3.1</v>
      </c>
      <c r="G16" s="17">
        <v>-90.5</v>
      </c>
      <c r="H16" s="17">
        <v>-89.1</v>
      </c>
      <c r="I16" s="18" t="s">
        <v>63</v>
      </c>
      <c r="J16" s="48">
        <v>32</v>
      </c>
      <c r="K16" s="6" t="s">
        <v>63</v>
      </c>
    </row>
    <row r="17" spans="1:11" x14ac:dyDescent="0.25">
      <c r="A17" s="7" t="s">
        <v>8</v>
      </c>
      <c r="B17" s="7" t="s">
        <v>21</v>
      </c>
      <c r="C17" s="6" t="s">
        <v>7</v>
      </c>
      <c r="D17" s="16">
        <v>3</v>
      </c>
      <c r="E17" s="17">
        <v>12.8</v>
      </c>
      <c r="F17" s="17">
        <v>8.1</v>
      </c>
      <c r="G17" s="17">
        <v>-88.8</v>
      </c>
      <c r="H17" s="17">
        <v>-87</v>
      </c>
      <c r="I17" s="18" t="s">
        <v>57</v>
      </c>
      <c r="J17" s="6">
        <v>18</v>
      </c>
      <c r="K17" s="6" t="s">
        <v>63</v>
      </c>
    </row>
    <row r="18" spans="1:11" x14ac:dyDescent="0.25">
      <c r="A18" s="7" t="s">
        <v>9</v>
      </c>
      <c r="B18" s="7" t="s">
        <v>21</v>
      </c>
      <c r="C18" s="6" t="s">
        <v>7</v>
      </c>
      <c r="D18" s="16">
        <v>3</v>
      </c>
      <c r="E18" s="17">
        <v>12.6</v>
      </c>
      <c r="F18" s="17">
        <v>12.3</v>
      </c>
      <c r="G18" s="17">
        <v>-87.4</v>
      </c>
      <c r="H18" s="17">
        <v>-84.2</v>
      </c>
      <c r="I18" s="18" t="s">
        <v>63</v>
      </c>
      <c r="J18" s="6">
        <v>25</v>
      </c>
      <c r="K18" s="6" t="s">
        <v>63</v>
      </c>
    </row>
    <row r="19" spans="1:11" x14ac:dyDescent="0.25">
      <c r="A19" s="7" t="s">
        <v>11</v>
      </c>
      <c r="B19" s="7" t="s">
        <v>21</v>
      </c>
      <c r="C19" s="6" t="s">
        <v>7</v>
      </c>
      <c r="D19" s="16">
        <v>3</v>
      </c>
      <c r="E19" s="17">
        <v>13.6</v>
      </c>
      <c r="F19" s="17">
        <v>13.2</v>
      </c>
      <c r="G19" s="17">
        <v>-86.9</v>
      </c>
      <c r="H19" s="17">
        <v>-85.4</v>
      </c>
      <c r="I19" s="18" t="s">
        <v>57</v>
      </c>
      <c r="J19" s="6">
        <v>19</v>
      </c>
      <c r="K19" s="6" t="s">
        <v>63</v>
      </c>
    </row>
    <row r="20" spans="1:11" x14ac:dyDescent="0.25">
      <c r="A20" s="7" t="s">
        <v>12</v>
      </c>
      <c r="B20" s="7" t="s">
        <v>21</v>
      </c>
      <c r="C20" s="6" t="s">
        <v>7</v>
      </c>
      <c r="D20" s="16">
        <v>3</v>
      </c>
      <c r="E20" s="17">
        <v>7.6</v>
      </c>
      <c r="F20" s="17">
        <v>5.7</v>
      </c>
      <c r="G20" s="17">
        <v>-88.3</v>
      </c>
      <c r="H20" s="17">
        <v>-87.7</v>
      </c>
      <c r="I20" s="18" t="s">
        <v>63</v>
      </c>
      <c r="J20" s="6">
        <v>30</v>
      </c>
      <c r="K20" s="6" t="s">
        <v>63</v>
      </c>
    </row>
    <row r="21" spans="1:11" x14ac:dyDescent="0.25">
      <c r="A21" s="7" t="s">
        <v>13</v>
      </c>
      <c r="B21" s="7" t="s">
        <v>21</v>
      </c>
      <c r="C21" s="6" t="s">
        <v>7</v>
      </c>
      <c r="D21" s="16">
        <v>3</v>
      </c>
      <c r="E21" s="17">
        <v>11.2</v>
      </c>
      <c r="F21" s="17">
        <v>9.8000000000000007</v>
      </c>
      <c r="G21" s="17">
        <v>-87.5</v>
      </c>
      <c r="H21" s="17">
        <v>-85.1</v>
      </c>
      <c r="I21" s="18" t="s">
        <v>57</v>
      </c>
      <c r="J21" s="6">
        <v>14</v>
      </c>
      <c r="K21" s="6" t="s">
        <v>63</v>
      </c>
    </row>
    <row r="22" spans="1:11" x14ac:dyDescent="0.25">
      <c r="A22" s="7" t="s">
        <v>165</v>
      </c>
      <c r="B22" s="7" t="s">
        <v>21</v>
      </c>
      <c r="C22" s="6" t="s">
        <v>7</v>
      </c>
      <c r="D22" s="16">
        <v>3</v>
      </c>
      <c r="E22" s="17">
        <v>10.199999999999999</v>
      </c>
      <c r="F22" s="17">
        <v>4.9000000000000004</v>
      </c>
      <c r="G22" s="17">
        <v>-89.7</v>
      </c>
      <c r="H22" s="17">
        <v>-88.4</v>
      </c>
      <c r="I22" s="18" t="s">
        <v>63</v>
      </c>
      <c r="J22" s="48">
        <v>32</v>
      </c>
      <c r="K22" s="6" t="s">
        <v>63</v>
      </c>
    </row>
    <row r="23" spans="1:11" x14ac:dyDescent="0.25">
      <c r="A23" s="7" t="s">
        <v>8</v>
      </c>
      <c r="B23" s="7" t="s">
        <v>21</v>
      </c>
      <c r="C23" s="6" t="s">
        <v>7</v>
      </c>
      <c r="D23" s="16">
        <v>5</v>
      </c>
      <c r="E23" s="17">
        <v>9.4</v>
      </c>
      <c r="F23" s="17">
        <v>6.2</v>
      </c>
      <c r="G23" s="17">
        <v>-81.599999999999994</v>
      </c>
      <c r="H23" s="17">
        <v>-79.3</v>
      </c>
      <c r="I23" s="18" t="s">
        <v>57</v>
      </c>
      <c r="J23" s="6">
        <v>18</v>
      </c>
      <c r="K23" s="6" t="s">
        <v>63</v>
      </c>
    </row>
    <row r="24" spans="1:11" x14ac:dyDescent="0.25">
      <c r="A24" s="7" t="s">
        <v>9</v>
      </c>
      <c r="B24" s="7" t="s">
        <v>21</v>
      </c>
      <c r="C24" s="6" t="s">
        <v>7</v>
      </c>
      <c r="D24" s="16">
        <v>5</v>
      </c>
      <c r="E24" s="17">
        <v>7.2</v>
      </c>
      <c r="F24" s="17">
        <v>5.2</v>
      </c>
      <c r="G24" s="17">
        <v>-82.5</v>
      </c>
      <c r="H24" s="17">
        <v>-81.900000000000006</v>
      </c>
      <c r="I24" s="18" t="s">
        <v>63</v>
      </c>
      <c r="J24" s="6">
        <v>25</v>
      </c>
      <c r="K24" s="6" t="s">
        <v>63</v>
      </c>
    </row>
    <row r="25" spans="1:11" x14ac:dyDescent="0.25">
      <c r="A25" s="7" t="s">
        <v>10</v>
      </c>
      <c r="B25" s="7" t="s">
        <v>21</v>
      </c>
      <c r="C25" s="6" t="s">
        <v>7</v>
      </c>
      <c r="D25" s="16">
        <v>5</v>
      </c>
      <c r="E25" s="17">
        <v>8.6999999999999993</v>
      </c>
      <c r="F25" s="17">
        <v>8</v>
      </c>
      <c r="G25" s="17">
        <v>-81.400000000000006</v>
      </c>
      <c r="H25" s="17">
        <v>-80.8</v>
      </c>
      <c r="I25" s="18" t="s">
        <v>57</v>
      </c>
      <c r="J25" s="6">
        <v>18</v>
      </c>
      <c r="K25" s="6" t="s">
        <v>63</v>
      </c>
    </row>
    <row r="26" spans="1:11" x14ac:dyDescent="0.25">
      <c r="A26" s="7" t="s">
        <v>11</v>
      </c>
      <c r="B26" s="7" t="s">
        <v>21</v>
      </c>
      <c r="C26" s="6" t="s">
        <v>7</v>
      </c>
      <c r="D26" s="16">
        <v>5</v>
      </c>
      <c r="E26" s="17">
        <v>10.3</v>
      </c>
      <c r="F26" s="17">
        <v>9.5</v>
      </c>
      <c r="G26" s="17">
        <v>-84.6</v>
      </c>
      <c r="H26" s="17">
        <v>-84.3</v>
      </c>
      <c r="I26" s="18" t="s">
        <v>57</v>
      </c>
      <c r="J26" s="6">
        <v>19</v>
      </c>
      <c r="K26" s="6" t="s">
        <v>63</v>
      </c>
    </row>
    <row r="27" spans="1:11" x14ac:dyDescent="0.25">
      <c r="A27" s="7" t="s">
        <v>12</v>
      </c>
      <c r="B27" s="7" t="s">
        <v>21</v>
      </c>
      <c r="C27" s="6" t="s">
        <v>7</v>
      </c>
      <c r="D27" s="16">
        <v>5</v>
      </c>
      <c r="E27" s="17">
        <v>7</v>
      </c>
      <c r="F27" s="17">
        <v>4.4000000000000004</v>
      </c>
      <c r="G27" s="17">
        <v>-84.5</v>
      </c>
      <c r="H27" s="17">
        <v>-83.7</v>
      </c>
      <c r="I27" s="18" t="s">
        <v>63</v>
      </c>
      <c r="J27" s="6">
        <v>30</v>
      </c>
      <c r="K27" s="6" t="s">
        <v>63</v>
      </c>
    </row>
    <row r="28" spans="1:11" x14ac:dyDescent="0.25">
      <c r="A28" s="7" t="s">
        <v>13</v>
      </c>
      <c r="B28" s="7" t="s">
        <v>21</v>
      </c>
      <c r="C28" s="6" t="s">
        <v>7</v>
      </c>
      <c r="D28" s="16">
        <v>5</v>
      </c>
      <c r="E28" s="17">
        <v>7.8</v>
      </c>
      <c r="F28" s="17">
        <v>6.8</v>
      </c>
      <c r="G28" s="17">
        <v>-82.1</v>
      </c>
      <c r="H28" s="17">
        <v>-81.2</v>
      </c>
      <c r="I28" s="18" t="s">
        <v>57</v>
      </c>
      <c r="J28" s="6">
        <v>14</v>
      </c>
      <c r="K28" s="6" t="s">
        <v>63</v>
      </c>
    </row>
    <row r="29" spans="1:11" x14ac:dyDescent="0.25">
      <c r="A29" s="7" t="s">
        <v>14</v>
      </c>
      <c r="B29" s="7" t="s">
        <v>21</v>
      </c>
      <c r="C29" s="6" t="s">
        <v>7</v>
      </c>
      <c r="D29" s="16">
        <v>5</v>
      </c>
      <c r="E29" s="17">
        <v>10.7</v>
      </c>
      <c r="F29" s="17">
        <v>9.1999999999999993</v>
      </c>
      <c r="G29" s="17">
        <v>-85.5</v>
      </c>
      <c r="H29" s="49">
        <v>-84.518500000000003</v>
      </c>
      <c r="I29" s="18" t="s">
        <v>57</v>
      </c>
      <c r="J29" s="6">
        <v>11</v>
      </c>
      <c r="K29" s="6" t="s">
        <v>63</v>
      </c>
    </row>
    <row r="30" spans="1:11" x14ac:dyDescent="0.25">
      <c r="A30" s="7" t="s">
        <v>15</v>
      </c>
      <c r="B30" s="7" t="s">
        <v>21</v>
      </c>
      <c r="C30" s="6" t="s">
        <v>7</v>
      </c>
      <c r="D30" s="16">
        <v>5</v>
      </c>
      <c r="E30" s="17">
        <v>10.6</v>
      </c>
      <c r="F30" s="17">
        <v>7.9</v>
      </c>
      <c r="G30" s="17">
        <v>-85.2</v>
      </c>
      <c r="H30" s="49">
        <v>-84.223600000000005</v>
      </c>
      <c r="I30" s="18" t="s">
        <v>57</v>
      </c>
      <c r="J30" s="6">
        <v>12</v>
      </c>
      <c r="K30" s="6" t="s">
        <v>63</v>
      </c>
    </row>
    <row r="31" spans="1:11" x14ac:dyDescent="0.25">
      <c r="A31" s="7" t="s">
        <v>165</v>
      </c>
      <c r="B31" s="7" t="s">
        <v>21</v>
      </c>
      <c r="C31" s="6" t="s">
        <v>7</v>
      </c>
      <c r="D31" s="16">
        <v>5</v>
      </c>
      <c r="E31" s="17">
        <v>7.8</v>
      </c>
      <c r="F31" s="17">
        <v>5.7</v>
      </c>
      <c r="G31" s="17">
        <v>-87.3</v>
      </c>
      <c r="H31" s="17">
        <v>-86.3</v>
      </c>
      <c r="I31" s="18" t="s">
        <v>63</v>
      </c>
      <c r="J31" s="48">
        <v>32</v>
      </c>
      <c r="K31" s="6" t="s">
        <v>63</v>
      </c>
    </row>
    <row r="32" spans="1:11" x14ac:dyDescent="0.25">
      <c r="A32" s="7" t="s">
        <v>9</v>
      </c>
      <c r="B32" s="7" t="s">
        <v>21</v>
      </c>
      <c r="C32" s="6" t="s">
        <v>7</v>
      </c>
      <c r="D32" s="16">
        <v>20</v>
      </c>
      <c r="E32" s="17">
        <v>7.6</v>
      </c>
      <c r="F32" s="17">
        <v>5.4</v>
      </c>
      <c r="G32" s="17">
        <v>-79.900000000000006</v>
      </c>
      <c r="H32" s="17">
        <v>-78.599999999999994</v>
      </c>
      <c r="I32" s="18" t="s">
        <v>63</v>
      </c>
      <c r="J32" s="6">
        <v>25</v>
      </c>
      <c r="K32" s="6" t="s">
        <v>63</v>
      </c>
    </row>
    <row r="33" spans="1:11" x14ac:dyDescent="0.25">
      <c r="A33" s="7" t="s">
        <v>11</v>
      </c>
      <c r="B33" s="7" t="s">
        <v>21</v>
      </c>
      <c r="C33" s="6" t="s">
        <v>7</v>
      </c>
      <c r="D33" s="16">
        <v>20</v>
      </c>
      <c r="E33" s="17">
        <v>11.1</v>
      </c>
      <c r="F33" s="17">
        <v>9.8000000000000007</v>
      </c>
      <c r="G33" s="17">
        <v>-85.1</v>
      </c>
      <c r="H33" s="17">
        <v>-83.8</v>
      </c>
      <c r="I33" s="18" t="s">
        <v>57</v>
      </c>
      <c r="J33" s="6">
        <v>19</v>
      </c>
      <c r="K33" s="6" t="s">
        <v>63</v>
      </c>
    </row>
    <row r="34" spans="1:11" x14ac:dyDescent="0.25">
      <c r="A34" s="7" t="s">
        <v>12</v>
      </c>
      <c r="B34" s="7" t="s">
        <v>21</v>
      </c>
      <c r="C34" s="6" t="s">
        <v>7</v>
      </c>
      <c r="D34" s="16">
        <v>20</v>
      </c>
      <c r="E34" s="17">
        <v>5.5</v>
      </c>
      <c r="F34" s="17">
        <v>2.2000000000000002</v>
      </c>
      <c r="G34" s="17">
        <v>-86</v>
      </c>
      <c r="H34" s="17">
        <v>-84.8</v>
      </c>
      <c r="I34" s="18" t="s">
        <v>63</v>
      </c>
      <c r="J34" s="6">
        <v>30</v>
      </c>
      <c r="K34" s="6" t="s">
        <v>63</v>
      </c>
    </row>
    <row r="35" spans="1:11" x14ac:dyDescent="0.25">
      <c r="A35" s="7" t="s">
        <v>165</v>
      </c>
      <c r="B35" s="7" t="s">
        <v>21</v>
      </c>
      <c r="C35" s="6" t="s">
        <v>7</v>
      </c>
      <c r="D35" s="16">
        <v>20</v>
      </c>
      <c r="E35" s="17">
        <v>7.8</v>
      </c>
      <c r="F35" s="17">
        <v>5.7</v>
      </c>
      <c r="G35" s="17">
        <v>-88.5</v>
      </c>
      <c r="H35" s="17">
        <v>-87.6</v>
      </c>
      <c r="I35" s="18" t="s">
        <v>63</v>
      </c>
      <c r="J35" s="48">
        <v>32</v>
      </c>
      <c r="K35" s="6" t="s">
        <v>63</v>
      </c>
    </row>
    <row r="36" spans="1:11" x14ac:dyDescent="0.25">
      <c r="A36" s="7" t="s">
        <v>10</v>
      </c>
      <c r="B36" s="7" t="s">
        <v>21</v>
      </c>
      <c r="C36" s="6" t="s">
        <v>7</v>
      </c>
      <c r="D36" s="16">
        <v>19</v>
      </c>
      <c r="E36" s="17">
        <v>8.3925859460924332</v>
      </c>
      <c r="F36" s="17">
        <v>7.2019500000000001</v>
      </c>
      <c r="G36" s="17">
        <v>-82.212948976872298</v>
      </c>
      <c r="H36" s="17">
        <v>-80.900700000000001</v>
      </c>
      <c r="I36" s="18" t="s">
        <v>57</v>
      </c>
      <c r="J36" s="6">
        <v>18</v>
      </c>
      <c r="K36" s="6" t="s">
        <v>63</v>
      </c>
    </row>
    <row r="37" spans="1:11" x14ac:dyDescent="0.25">
      <c r="A37" s="7" t="s">
        <v>12</v>
      </c>
      <c r="B37" s="7" t="s">
        <v>21</v>
      </c>
      <c r="C37" s="6" t="s">
        <v>7</v>
      </c>
      <c r="D37" s="16">
        <v>19</v>
      </c>
      <c r="E37" s="17">
        <v>6.2517564137170805</v>
      </c>
      <c r="F37" s="17">
        <v>3.9872100000000001</v>
      </c>
      <c r="G37" s="17">
        <v>-84.304894296152</v>
      </c>
      <c r="H37" s="17">
        <v>-83.980500000000006</v>
      </c>
      <c r="I37" s="18" t="s">
        <v>63</v>
      </c>
      <c r="J37" s="6">
        <v>30</v>
      </c>
      <c r="K37" s="6" t="s">
        <v>63</v>
      </c>
    </row>
    <row r="38" spans="1:11" x14ac:dyDescent="0.25">
      <c r="A38" s="7" t="s">
        <v>165</v>
      </c>
      <c r="B38" s="7" t="s">
        <v>21</v>
      </c>
      <c r="C38" s="6" t="s">
        <v>7</v>
      </c>
      <c r="D38" s="16">
        <v>19</v>
      </c>
      <c r="E38" s="17">
        <v>7.0210164710548177</v>
      </c>
      <c r="F38" s="17">
        <v>5.7322800000000003</v>
      </c>
      <c r="G38" s="17">
        <v>-87.555864097900979</v>
      </c>
      <c r="H38" s="17">
        <v>-87.270700000000005</v>
      </c>
      <c r="I38" s="18" t="s">
        <v>63</v>
      </c>
      <c r="J38" s="48">
        <v>32</v>
      </c>
      <c r="K38" s="6" t="s">
        <v>63</v>
      </c>
    </row>
    <row r="39" spans="1:11" x14ac:dyDescent="0.25">
      <c r="A39" s="7" t="s">
        <v>8</v>
      </c>
      <c r="B39" s="7" t="s">
        <v>21</v>
      </c>
      <c r="C39" s="6" t="s">
        <v>7</v>
      </c>
      <c r="D39" s="16">
        <v>7</v>
      </c>
      <c r="E39" s="17">
        <v>11.647709466950102</v>
      </c>
      <c r="F39" s="17">
        <v>11.355499999999999</v>
      </c>
      <c r="G39" s="17">
        <v>-87.89809224662028</v>
      </c>
      <c r="H39" s="17">
        <v>-87.092100000000002</v>
      </c>
      <c r="I39" s="18" t="s">
        <v>57</v>
      </c>
      <c r="J39" s="6">
        <v>18</v>
      </c>
      <c r="K39" s="6" t="s">
        <v>63</v>
      </c>
    </row>
    <row r="40" spans="1:11" x14ac:dyDescent="0.25">
      <c r="A40" s="7" t="s">
        <v>9</v>
      </c>
      <c r="B40" s="7" t="s">
        <v>21</v>
      </c>
      <c r="C40" s="6" t="s">
        <v>7</v>
      </c>
      <c r="D40" s="16">
        <v>7</v>
      </c>
      <c r="E40" s="17">
        <v>14.138313057371779</v>
      </c>
      <c r="F40" s="17">
        <v>10.729200000000001</v>
      </c>
      <c r="G40" s="17">
        <v>-89.640762214598638</v>
      </c>
      <c r="H40" s="17">
        <v>-88.358999999999995</v>
      </c>
      <c r="I40" s="18" t="s">
        <v>63</v>
      </c>
      <c r="J40" s="6">
        <v>25</v>
      </c>
      <c r="K40" s="6" t="s">
        <v>63</v>
      </c>
    </row>
    <row r="41" spans="1:11" x14ac:dyDescent="0.25">
      <c r="A41" s="7" t="s">
        <v>12</v>
      </c>
      <c r="B41" s="7" t="s">
        <v>21</v>
      </c>
      <c r="C41" s="6" t="s">
        <v>7</v>
      </c>
      <c r="D41" s="16">
        <v>7</v>
      </c>
      <c r="E41" s="17">
        <v>10.229440218869346</v>
      </c>
      <c r="F41" s="17">
        <v>9.1472099999999994</v>
      </c>
      <c r="G41" s="17">
        <v>-87.984368927547806</v>
      </c>
      <c r="H41" s="17">
        <v>-86.4328</v>
      </c>
      <c r="I41" s="18" t="s">
        <v>63</v>
      </c>
      <c r="J41" s="6">
        <v>30</v>
      </c>
      <c r="K41" s="6" t="s">
        <v>63</v>
      </c>
    </row>
    <row r="42" spans="1:11" x14ac:dyDescent="0.25">
      <c r="A42" s="7" t="s">
        <v>13</v>
      </c>
      <c r="B42" s="7" t="s">
        <v>21</v>
      </c>
      <c r="C42" s="6" t="s">
        <v>7</v>
      </c>
      <c r="D42" s="16">
        <v>7</v>
      </c>
      <c r="E42" s="17">
        <v>11.40896502831837</v>
      </c>
      <c r="F42" s="17">
        <v>4.8545699999999998</v>
      </c>
      <c r="G42" s="17">
        <v>-88.004643863408262</v>
      </c>
      <c r="H42" s="17">
        <v>-85.393299999999996</v>
      </c>
      <c r="I42" s="18" t="s">
        <v>57</v>
      </c>
      <c r="J42" s="6">
        <v>14</v>
      </c>
      <c r="K42" s="6" t="s">
        <v>63</v>
      </c>
    </row>
    <row r="43" spans="1:11" x14ac:dyDescent="0.25">
      <c r="A43" s="7" t="s">
        <v>15</v>
      </c>
      <c r="B43" s="7" t="s">
        <v>21</v>
      </c>
      <c r="C43" s="6" t="s">
        <v>7</v>
      </c>
      <c r="D43" s="16">
        <v>7</v>
      </c>
      <c r="E43" s="17">
        <v>12.437294639008694</v>
      </c>
      <c r="F43" s="17">
        <v>8.3353400000000004</v>
      </c>
      <c r="G43" s="17">
        <v>-89.276881980082777</v>
      </c>
      <c r="H43" s="17">
        <v>-88.379000000000005</v>
      </c>
      <c r="I43" s="18" t="s">
        <v>57</v>
      </c>
      <c r="J43" s="6">
        <v>12</v>
      </c>
      <c r="K43" s="6" t="s">
        <v>63</v>
      </c>
    </row>
    <row r="44" spans="1:11" x14ac:dyDescent="0.25">
      <c r="A44" s="7" t="s">
        <v>165</v>
      </c>
      <c r="B44" s="7" t="s">
        <v>21</v>
      </c>
      <c r="C44" s="6" t="s">
        <v>7</v>
      </c>
      <c r="D44" s="16">
        <v>7</v>
      </c>
      <c r="E44" s="17">
        <v>14.549239317544</v>
      </c>
      <c r="F44" s="17">
        <v>12.174300000000001</v>
      </c>
      <c r="G44" s="17">
        <v>-90.219129499889561</v>
      </c>
      <c r="H44" s="17">
        <v>-88.982900000000001</v>
      </c>
      <c r="I44" s="18" t="s">
        <v>63</v>
      </c>
      <c r="J44" s="48">
        <v>32</v>
      </c>
      <c r="K44" s="6" t="s">
        <v>63</v>
      </c>
    </row>
    <row r="45" spans="1:11" x14ac:dyDescent="0.25">
      <c r="A45" s="7" t="s">
        <v>196</v>
      </c>
      <c r="B45" s="6" t="s">
        <v>21</v>
      </c>
      <c r="C45" s="6" t="s">
        <v>7</v>
      </c>
      <c r="D45" s="6">
        <v>17</v>
      </c>
      <c r="E45" s="12">
        <v>9</v>
      </c>
      <c r="F45" s="12">
        <v>8.6</v>
      </c>
      <c r="G45" s="12">
        <v>-86.9</v>
      </c>
      <c r="H45" s="12">
        <v>-86.41</v>
      </c>
      <c r="I45" s="32" t="s">
        <v>63</v>
      </c>
      <c r="J45" s="6">
        <v>28</v>
      </c>
      <c r="K45" s="6" t="s">
        <v>63</v>
      </c>
    </row>
    <row r="46" spans="1:11" x14ac:dyDescent="0.25">
      <c r="A46" s="7" t="s">
        <v>197</v>
      </c>
      <c r="B46" s="6" t="s">
        <v>21</v>
      </c>
      <c r="C46" s="6" t="s">
        <v>7</v>
      </c>
      <c r="D46" s="6">
        <v>17</v>
      </c>
      <c r="E46" s="12">
        <v>9.1999999999999993</v>
      </c>
      <c r="F46" s="12">
        <v>8.6</v>
      </c>
      <c r="G46" s="12">
        <v>-85.6</v>
      </c>
      <c r="H46" s="12">
        <v>-85.12</v>
      </c>
      <c r="I46" s="32" t="s">
        <v>63</v>
      </c>
      <c r="J46" s="6">
        <v>38</v>
      </c>
      <c r="K46" s="6" t="s">
        <v>63</v>
      </c>
    </row>
    <row r="47" spans="1:11" x14ac:dyDescent="0.25">
      <c r="A47" s="7" t="s">
        <v>198</v>
      </c>
      <c r="B47" s="6" t="s">
        <v>21</v>
      </c>
      <c r="C47" s="6" t="s">
        <v>7</v>
      </c>
      <c r="D47" s="6">
        <v>17</v>
      </c>
      <c r="E47" s="12">
        <v>10.8</v>
      </c>
      <c r="F47" s="12">
        <v>10.3</v>
      </c>
      <c r="G47" s="12">
        <v>-87.8</v>
      </c>
      <c r="H47" s="12">
        <v>-87.3</v>
      </c>
      <c r="I47" s="32" t="s">
        <v>63</v>
      </c>
      <c r="J47" s="6">
        <v>36</v>
      </c>
      <c r="K47" s="6" t="s">
        <v>63</v>
      </c>
    </row>
    <row r="48" spans="1:11" x14ac:dyDescent="0.25">
      <c r="A48" s="7" t="s">
        <v>199</v>
      </c>
      <c r="B48" s="6" t="s">
        <v>21</v>
      </c>
      <c r="C48" s="6" t="s">
        <v>7</v>
      </c>
      <c r="D48" s="6">
        <v>17</v>
      </c>
      <c r="E48" s="12">
        <v>8.4</v>
      </c>
      <c r="F48" s="12">
        <v>6.4</v>
      </c>
      <c r="G48" s="12">
        <v>-85.4</v>
      </c>
      <c r="H48" s="12">
        <v>-83.4</v>
      </c>
      <c r="I48" s="32" t="s">
        <v>63</v>
      </c>
      <c r="J48" s="6">
        <v>22</v>
      </c>
      <c r="K48" s="6" t="s">
        <v>63</v>
      </c>
    </row>
    <row r="49" spans="1:11" x14ac:dyDescent="0.25">
      <c r="A49" s="7" t="s">
        <v>202</v>
      </c>
      <c r="B49" s="6" t="s">
        <v>21</v>
      </c>
      <c r="C49" s="6" t="s">
        <v>7</v>
      </c>
      <c r="D49" s="6">
        <v>17</v>
      </c>
      <c r="E49" s="12">
        <v>8.1</v>
      </c>
      <c r="F49" s="12">
        <v>7.8</v>
      </c>
      <c r="G49" s="12">
        <v>-87</v>
      </c>
      <c r="H49" s="12">
        <v>-86.78</v>
      </c>
      <c r="I49" s="32" t="s">
        <v>63</v>
      </c>
      <c r="J49" s="6">
        <v>25</v>
      </c>
      <c r="K49" s="6" t="s">
        <v>63</v>
      </c>
    </row>
    <row r="50" spans="1:11" x14ac:dyDescent="0.25">
      <c r="A50" s="7" t="s">
        <v>205</v>
      </c>
      <c r="B50" s="6" t="s">
        <v>21</v>
      </c>
      <c r="C50" s="6" t="s">
        <v>7</v>
      </c>
      <c r="D50" s="6">
        <v>17</v>
      </c>
      <c r="E50" s="12">
        <v>8.3000000000000007</v>
      </c>
      <c r="F50" s="12">
        <v>7.8</v>
      </c>
      <c r="G50" s="12">
        <v>-85.3</v>
      </c>
      <c r="H50" s="12">
        <v>-84.8</v>
      </c>
      <c r="I50" s="32" t="s">
        <v>63</v>
      </c>
      <c r="J50" s="6">
        <v>24</v>
      </c>
      <c r="K50" s="6" t="s">
        <v>63</v>
      </c>
    </row>
    <row r="51" spans="1:11" x14ac:dyDescent="0.25">
      <c r="A51" s="7" t="s">
        <v>206</v>
      </c>
      <c r="B51" s="6" t="s">
        <v>21</v>
      </c>
      <c r="C51" s="6" t="s">
        <v>7</v>
      </c>
      <c r="D51" s="6">
        <v>17</v>
      </c>
      <c r="E51" s="12">
        <v>8.6999999999999993</v>
      </c>
      <c r="F51" s="12">
        <v>6.8</v>
      </c>
      <c r="G51" s="12">
        <v>-85</v>
      </c>
      <c r="H51" s="12">
        <v>-83.84</v>
      </c>
      <c r="I51" s="32" t="s">
        <v>63</v>
      </c>
      <c r="J51" s="6">
        <v>37</v>
      </c>
      <c r="K51" s="6" t="s">
        <v>63</v>
      </c>
    </row>
    <row r="52" spans="1:11" x14ac:dyDescent="0.25">
      <c r="A52" s="7" t="s">
        <v>207</v>
      </c>
      <c r="B52" s="6" t="s">
        <v>21</v>
      </c>
      <c r="C52" s="6" t="s">
        <v>7</v>
      </c>
      <c r="D52" s="6">
        <v>17</v>
      </c>
      <c r="E52" s="12">
        <v>4.9000000000000004</v>
      </c>
      <c r="F52" s="12">
        <v>4.5</v>
      </c>
      <c r="G52" s="12">
        <v>-81.900000000000006</v>
      </c>
      <c r="H52" s="12">
        <v>-81.5</v>
      </c>
      <c r="I52" s="32" t="s">
        <v>63</v>
      </c>
      <c r="J52" s="6">
        <v>19</v>
      </c>
      <c r="K52" s="6" t="s">
        <v>63</v>
      </c>
    </row>
    <row r="53" spans="1:11" x14ac:dyDescent="0.25">
      <c r="A53" s="7" t="s">
        <v>208</v>
      </c>
      <c r="B53" s="6" t="s">
        <v>21</v>
      </c>
      <c r="C53" s="6" t="s">
        <v>7</v>
      </c>
      <c r="D53" s="6">
        <v>17</v>
      </c>
      <c r="E53" s="12">
        <v>9</v>
      </c>
      <c r="F53" s="12">
        <v>8.5</v>
      </c>
      <c r="G53" s="12">
        <v>-86</v>
      </c>
      <c r="H53" s="12">
        <v>-85.5</v>
      </c>
      <c r="I53" s="32" t="s">
        <v>63</v>
      </c>
      <c r="J53" s="6">
        <v>22</v>
      </c>
      <c r="K53" s="6" t="s">
        <v>63</v>
      </c>
    </row>
    <row r="54" spans="1:11" x14ac:dyDescent="0.25">
      <c r="A54" s="7" t="s">
        <v>209</v>
      </c>
      <c r="B54" s="6" t="s">
        <v>21</v>
      </c>
      <c r="C54" s="6" t="s">
        <v>7</v>
      </c>
      <c r="D54" s="6">
        <v>17</v>
      </c>
      <c r="E54" s="12">
        <v>11.9</v>
      </c>
      <c r="F54" s="12">
        <v>11</v>
      </c>
      <c r="G54" s="12">
        <v>-88.9</v>
      </c>
      <c r="H54" s="12">
        <v>-88</v>
      </c>
      <c r="I54" s="32" t="s">
        <v>63</v>
      </c>
      <c r="J54" s="6">
        <v>21</v>
      </c>
      <c r="K54" s="6" t="s">
        <v>63</v>
      </c>
    </row>
    <row r="55" spans="1:11" x14ac:dyDescent="0.25">
      <c r="A55" s="7" t="s">
        <v>210</v>
      </c>
      <c r="B55" s="6" t="s">
        <v>21</v>
      </c>
      <c r="C55" s="6" t="s">
        <v>7</v>
      </c>
      <c r="D55" s="6">
        <v>17</v>
      </c>
      <c r="E55" s="12">
        <v>7.8</v>
      </c>
      <c r="F55" s="12">
        <v>7.5</v>
      </c>
      <c r="G55" s="12">
        <v>-84.8</v>
      </c>
      <c r="H55" s="12">
        <v>-84.5</v>
      </c>
      <c r="I55" s="32" t="s">
        <v>63</v>
      </c>
      <c r="J55" s="6">
        <v>24</v>
      </c>
      <c r="K55" s="6" t="s">
        <v>63</v>
      </c>
    </row>
    <row r="56" spans="1:11" x14ac:dyDescent="0.25">
      <c r="A56" s="7" t="s">
        <v>211</v>
      </c>
      <c r="B56" s="6" t="s">
        <v>21</v>
      </c>
      <c r="C56" s="6" t="s">
        <v>7</v>
      </c>
      <c r="D56" s="6">
        <v>17</v>
      </c>
      <c r="E56" s="12">
        <v>9.6999999999999993</v>
      </c>
      <c r="F56" s="12">
        <v>9.3000000000000007</v>
      </c>
      <c r="G56" s="12">
        <v>-86.7</v>
      </c>
      <c r="H56" s="12">
        <v>-86.3</v>
      </c>
      <c r="I56" s="32" t="s">
        <v>63</v>
      </c>
      <c r="J56" s="6">
        <v>26</v>
      </c>
      <c r="K56" s="6" t="s">
        <v>63</v>
      </c>
    </row>
    <row r="57" spans="1:11" x14ac:dyDescent="0.25">
      <c r="A57" s="7" t="s">
        <v>213</v>
      </c>
      <c r="B57" s="6" t="s">
        <v>21</v>
      </c>
      <c r="C57" s="6" t="s">
        <v>7</v>
      </c>
      <c r="D57" s="6">
        <v>17</v>
      </c>
      <c r="E57" s="12">
        <v>9.4</v>
      </c>
      <c r="F57" s="12">
        <v>9.1999999999999993</v>
      </c>
      <c r="G57" s="12">
        <v>-87.4</v>
      </c>
      <c r="H57" s="12">
        <v>-85.69</v>
      </c>
      <c r="I57" s="32" t="s">
        <v>63</v>
      </c>
      <c r="J57" s="6">
        <v>25</v>
      </c>
      <c r="K57" s="6" t="s">
        <v>63</v>
      </c>
    </row>
    <row r="58" spans="1:11" x14ac:dyDescent="0.25">
      <c r="A58" s="7" t="s">
        <v>214</v>
      </c>
      <c r="B58" s="6" t="s">
        <v>21</v>
      </c>
      <c r="C58" s="6" t="s">
        <v>7</v>
      </c>
      <c r="D58" s="6">
        <v>17</v>
      </c>
      <c r="E58" s="12">
        <v>10.199999999999999</v>
      </c>
      <c r="F58" s="12">
        <v>9.6999999999999993</v>
      </c>
      <c r="G58" s="12">
        <v>-87.2</v>
      </c>
      <c r="H58" s="12">
        <v>-86.7</v>
      </c>
      <c r="I58" s="32" t="s">
        <v>63</v>
      </c>
      <c r="J58" s="6">
        <v>24</v>
      </c>
      <c r="K58" s="6" t="s">
        <v>63</v>
      </c>
    </row>
    <row r="59" spans="1:11" x14ac:dyDescent="0.25">
      <c r="A59" s="7" t="s">
        <v>196</v>
      </c>
      <c r="B59" s="6" t="s">
        <v>21</v>
      </c>
      <c r="C59" s="6" t="s">
        <v>7</v>
      </c>
      <c r="D59" s="6">
        <v>13</v>
      </c>
      <c r="E59" s="12">
        <v>7.5</v>
      </c>
      <c r="F59" s="12">
        <v>7.5</v>
      </c>
      <c r="G59" s="12">
        <v>-86.9</v>
      </c>
      <c r="H59" s="12">
        <v>-85.4</v>
      </c>
      <c r="I59" s="32" t="s">
        <v>63</v>
      </c>
      <c r="J59" s="6">
        <v>28</v>
      </c>
      <c r="K59" s="6" t="s">
        <v>63</v>
      </c>
    </row>
    <row r="60" spans="1:11" x14ac:dyDescent="0.25">
      <c r="A60" s="7" t="s">
        <v>197</v>
      </c>
      <c r="B60" s="6" t="s">
        <v>21</v>
      </c>
      <c r="C60" s="6" t="s">
        <v>7</v>
      </c>
      <c r="D60" s="6">
        <v>13</v>
      </c>
      <c r="E60" s="12">
        <v>9.6999999999999993</v>
      </c>
      <c r="F60" s="12">
        <v>9.1999999999999993</v>
      </c>
      <c r="G60" s="12">
        <v>-85.2</v>
      </c>
      <c r="H60" s="12">
        <v>-84.38</v>
      </c>
      <c r="I60" s="32" t="s">
        <v>63</v>
      </c>
      <c r="J60" s="6">
        <v>38</v>
      </c>
      <c r="K60" s="6" t="s">
        <v>63</v>
      </c>
    </row>
    <row r="61" spans="1:11" x14ac:dyDescent="0.25">
      <c r="A61" s="7" t="s">
        <v>198</v>
      </c>
      <c r="B61" s="6" t="s">
        <v>21</v>
      </c>
      <c r="C61" s="6" t="s">
        <v>7</v>
      </c>
      <c r="D61" s="6">
        <v>13</v>
      </c>
      <c r="E61" s="12">
        <v>8.1999999999999993</v>
      </c>
      <c r="F61" s="12">
        <v>8</v>
      </c>
      <c r="G61" s="12">
        <v>-85.2</v>
      </c>
      <c r="H61" s="12">
        <v>-85</v>
      </c>
      <c r="I61" s="32" t="s">
        <v>63</v>
      </c>
      <c r="J61" s="6">
        <v>36</v>
      </c>
      <c r="K61" s="6" t="s">
        <v>63</v>
      </c>
    </row>
    <row r="62" spans="1:11" x14ac:dyDescent="0.25">
      <c r="A62" s="7" t="s">
        <v>199</v>
      </c>
      <c r="B62" s="6" t="s">
        <v>21</v>
      </c>
      <c r="C62" s="6" t="s">
        <v>7</v>
      </c>
      <c r="D62" s="6">
        <v>13</v>
      </c>
      <c r="E62" s="12">
        <v>7</v>
      </c>
      <c r="F62" s="12">
        <v>5.4</v>
      </c>
      <c r="G62" s="12">
        <v>-84</v>
      </c>
      <c r="H62" s="12">
        <v>-82.4</v>
      </c>
      <c r="I62" s="32" t="s">
        <v>63</v>
      </c>
      <c r="J62" s="6">
        <v>22</v>
      </c>
      <c r="K62" s="6" t="s">
        <v>63</v>
      </c>
    </row>
    <row r="63" spans="1:11" x14ac:dyDescent="0.25">
      <c r="A63" s="7" t="s">
        <v>206</v>
      </c>
      <c r="B63" s="6" t="s">
        <v>21</v>
      </c>
      <c r="C63" s="6" t="s">
        <v>7</v>
      </c>
      <c r="D63" s="6">
        <v>13</v>
      </c>
      <c r="E63" s="12">
        <v>9.4</v>
      </c>
      <c r="F63" s="12">
        <v>8.5</v>
      </c>
      <c r="G63" s="12">
        <v>-85.3</v>
      </c>
      <c r="H63" s="12">
        <v>-83.98</v>
      </c>
      <c r="I63" s="32" t="s">
        <v>63</v>
      </c>
      <c r="J63" s="6">
        <v>37</v>
      </c>
      <c r="K63" s="6" t="s">
        <v>63</v>
      </c>
    </row>
    <row r="64" spans="1:11" x14ac:dyDescent="0.25">
      <c r="A64" s="7" t="s">
        <v>209</v>
      </c>
      <c r="B64" s="6" t="s">
        <v>21</v>
      </c>
      <c r="C64" s="6" t="s">
        <v>7</v>
      </c>
      <c r="D64" s="6">
        <v>13</v>
      </c>
      <c r="E64" s="12">
        <v>10.6</v>
      </c>
      <c r="F64" s="12">
        <v>9</v>
      </c>
      <c r="G64" s="12">
        <v>-87.6</v>
      </c>
      <c r="H64" s="12">
        <v>-86</v>
      </c>
      <c r="I64" s="32" t="s">
        <v>63</v>
      </c>
      <c r="J64" s="6">
        <v>21</v>
      </c>
      <c r="K64" s="6" t="s">
        <v>63</v>
      </c>
    </row>
    <row r="65" spans="1:11" x14ac:dyDescent="0.25">
      <c r="A65" s="7" t="s">
        <v>210</v>
      </c>
      <c r="B65" s="6" t="s">
        <v>21</v>
      </c>
      <c r="C65" s="6" t="s">
        <v>7</v>
      </c>
      <c r="D65" s="6">
        <v>13</v>
      </c>
      <c r="E65" s="12">
        <v>7.8</v>
      </c>
      <c r="F65" s="12">
        <v>6.4</v>
      </c>
      <c r="G65" s="12">
        <v>-84.8</v>
      </c>
      <c r="H65" s="12">
        <v>-83.4</v>
      </c>
      <c r="I65" s="32" t="s">
        <v>63</v>
      </c>
      <c r="J65" s="6">
        <v>24</v>
      </c>
      <c r="K65" s="6" t="s">
        <v>63</v>
      </c>
    </row>
    <row r="66" spans="1:11" x14ac:dyDescent="0.25">
      <c r="A66" s="7" t="s">
        <v>213</v>
      </c>
      <c r="B66" s="6" t="s">
        <v>21</v>
      </c>
      <c r="C66" s="6" t="s">
        <v>7</v>
      </c>
      <c r="D66" s="6">
        <v>13</v>
      </c>
      <c r="E66" s="12">
        <v>10</v>
      </c>
      <c r="F66" s="12">
        <v>8.6999999999999993</v>
      </c>
      <c r="G66" s="12">
        <v>-86.2</v>
      </c>
      <c r="H66" s="12">
        <v>-83.47</v>
      </c>
      <c r="I66" s="32" t="s">
        <v>63</v>
      </c>
      <c r="J66" s="6">
        <v>25</v>
      </c>
      <c r="K66" s="6" t="s">
        <v>63</v>
      </c>
    </row>
    <row r="67" spans="1:11" x14ac:dyDescent="0.25">
      <c r="A67" s="6" t="s">
        <v>195</v>
      </c>
      <c r="B67" s="6" t="s">
        <v>21</v>
      </c>
      <c r="C67" s="6" t="s">
        <v>7</v>
      </c>
      <c r="D67" s="6">
        <v>5</v>
      </c>
      <c r="E67" s="12">
        <v>9.3000000000000007</v>
      </c>
      <c r="F67" s="12">
        <v>9.1</v>
      </c>
      <c r="G67" s="12">
        <v>-86.3</v>
      </c>
      <c r="H67" s="12">
        <v>-86.1</v>
      </c>
      <c r="I67" s="32" t="s">
        <v>63</v>
      </c>
      <c r="J67" s="6">
        <v>23</v>
      </c>
      <c r="K67" s="6" t="s">
        <v>63</v>
      </c>
    </row>
    <row r="68" spans="1:11" x14ac:dyDescent="0.25">
      <c r="A68" s="6" t="s">
        <v>196</v>
      </c>
      <c r="B68" s="6" t="s">
        <v>21</v>
      </c>
      <c r="C68" s="6" t="s">
        <v>7</v>
      </c>
      <c r="D68" s="6">
        <v>5</v>
      </c>
      <c r="E68" s="12">
        <v>8.8000000000000007</v>
      </c>
      <c r="F68" s="12">
        <v>7.9</v>
      </c>
      <c r="G68" s="12">
        <v>-86.7</v>
      </c>
      <c r="H68" s="12">
        <v>-85.9</v>
      </c>
      <c r="I68" s="32" t="s">
        <v>63</v>
      </c>
      <c r="J68" s="6">
        <v>28</v>
      </c>
      <c r="K68" s="6" t="s">
        <v>63</v>
      </c>
    </row>
    <row r="69" spans="1:11" x14ac:dyDescent="0.25">
      <c r="A69" s="6" t="s">
        <v>197</v>
      </c>
      <c r="B69" s="6" t="s">
        <v>21</v>
      </c>
      <c r="C69" s="6" t="s">
        <v>7</v>
      </c>
      <c r="D69" s="6">
        <v>5</v>
      </c>
      <c r="E69" s="12">
        <v>8.6</v>
      </c>
      <c r="F69" s="12">
        <v>8</v>
      </c>
      <c r="G69" s="12">
        <v>-86.2</v>
      </c>
      <c r="H69" s="12">
        <v>-85.82</v>
      </c>
      <c r="I69" s="32" t="s">
        <v>63</v>
      </c>
      <c r="J69" s="6">
        <v>38</v>
      </c>
      <c r="K69" s="6" t="s">
        <v>63</v>
      </c>
    </row>
    <row r="70" spans="1:11" x14ac:dyDescent="0.25">
      <c r="A70" s="6" t="s">
        <v>198</v>
      </c>
      <c r="B70" s="6" t="s">
        <v>21</v>
      </c>
      <c r="C70" s="6" t="s">
        <v>7</v>
      </c>
      <c r="D70" s="6">
        <v>5</v>
      </c>
      <c r="E70" s="12">
        <v>8.6</v>
      </c>
      <c r="F70" s="12">
        <v>7.6</v>
      </c>
      <c r="G70" s="12">
        <v>-85.6</v>
      </c>
      <c r="H70" s="12">
        <v>-84.6</v>
      </c>
      <c r="I70" s="32" t="s">
        <v>63</v>
      </c>
      <c r="J70" s="6">
        <v>36</v>
      </c>
      <c r="K70" s="6" t="s">
        <v>63</v>
      </c>
    </row>
    <row r="71" spans="1:11" x14ac:dyDescent="0.25">
      <c r="A71" s="6" t="s">
        <v>199</v>
      </c>
      <c r="B71" s="6" t="s">
        <v>21</v>
      </c>
      <c r="C71" s="6" t="s">
        <v>7</v>
      </c>
      <c r="D71" s="6">
        <v>5</v>
      </c>
      <c r="E71" s="12">
        <v>6.8</v>
      </c>
      <c r="F71" s="12">
        <v>5.0999999999999996</v>
      </c>
      <c r="G71" s="12">
        <v>-83.8</v>
      </c>
      <c r="H71" s="12">
        <v>-82.1</v>
      </c>
      <c r="I71" s="32" t="s">
        <v>63</v>
      </c>
      <c r="J71" s="6">
        <v>22</v>
      </c>
      <c r="K71" s="6" t="s">
        <v>63</v>
      </c>
    </row>
    <row r="72" spans="1:11" x14ac:dyDescent="0.25">
      <c r="A72" s="6" t="s">
        <v>202</v>
      </c>
      <c r="B72" s="6" t="s">
        <v>21</v>
      </c>
      <c r="C72" s="6" t="s">
        <v>7</v>
      </c>
      <c r="D72" s="6">
        <v>5</v>
      </c>
      <c r="E72" s="12">
        <v>8</v>
      </c>
      <c r="F72" s="12">
        <v>7.6</v>
      </c>
      <c r="G72" s="12">
        <v>-84.8</v>
      </c>
      <c r="H72" s="12">
        <v>-82.76</v>
      </c>
      <c r="I72" s="32" t="s">
        <v>63</v>
      </c>
      <c r="J72" s="6">
        <v>25</v>
      </c>
      <c r="K72" s="6" t="s">
        <v>63</v>
      </c>
    </row>
    <row r="73" spans="1:11" x14ac:dyDescent="0.25">
      <c r="A73" s="6" t="s">
        <v>205</v>
      </c>
      <c r="B73" s="6" t="s">
        <v>21</v>
      </c>
      <c r="C73" s="6" t="s">
        <v>7</v>
      </c>
      <c r="D73" s="6">
        <v>5</v>
      </c>
      <c r="E73" s="12">
        <v>8.4</v>
      </c>
      <c r="F73" s="12">
        <v>8.1999999999999993</v>
      </c>
      <c r="G73" s="12">
        <v>-85.4</v>
      </c>
      <c r="H73" s="12">
        <v>-85.2</v>
      </c>
      <c r="I73" s="32" t="s">
        <v>63</v>
      </c>
      <c r="J73" s="6">
        <v>24</v>
      </c>
      <c r="K73" s="6" t="s">
        <v>63</v>
      </c>
    </row>
    <row r="74" spans="1:11" x14ac:dyDescent="0.25">
      <c r="A74" s="6" t="s">
        <v>206</v>
      </c>
      <c r="B74" s="6" t="s">
        <v>21</v>
      </c>
      <c r="C74" s="6" t="s">
        <v>7</v>
      </c>
      <c r="D74" s="6">
        <v>5</v>
      </c>
      <c r="E74" s="12">
        <v>7.6</v>
      </c>
      <c r="F74" s="12">
        <v>6.3</v>
      </c>
      <c r="G74" s="12">
        <v>-85.7</v>
      </c>
      <c r="H74" s="12">
        <v>-85.35</v>
      </c>
      <c r="I74" s="32" t="s">
        <v>63</v>
      </c>
      <c r="J74" s="6">
        <v>37</v>
      </c>
      <c r="K74" s="6" t="s">
        <v>63</v>
      </c>
    </row>
    <row r="75" spans="1:11" x14ac:dyDescent="0.25">
      <c r="A75" s="6" t="s">
        <v>207</v>
      </c>
      <c r="B75" s="6" t="s">
        <v>21</v>
      </c>
      <c r="C75" s="6" t="s">
        <v>7</v>
      </c>
      <c r="D75" s="6">
        <v>5</v>
      </c>
      <c r="E75" s="12">
        <v>5.9</v>
      </c>
      <c r="F75" s="12">
        <v>4.4000000000000004</v>
      </c>
      <c r="G75" s="12">
        <v>-82.9</v>
      </c>
      <c r="H75" s="12">
        <v>-81.400000000000006</v>
      </c>
      <c r="I75" s="32" t="s">
        <v>63</v>
      </c>
      <c r="J75" s="6">
        <v>19</v>
      </c>
      <c r="K75" s="6" t="s">
        <v>63</v>
      </c>
    </row>
    <row r="76" spans="1:11" x14ac:dyDescent="0.25">
      <c r="A76" s="6" t="s">
        <v>208</v>
      </c>
      <c r="B76" s="6" t="s">
        <v>21</v>
      </c>
      <c r="C76" s="6" t="s">
        <v>7</v>
      </c>
      <c r="D76" s="6">
        <v>5</v>
      </c>
      <c r="E76" s="12">
        <v>10.6</v>
      </c>
      <c r="F76" s="12">
        <v>10</v>
      </c>
      <c r="G76" s="12">
        <v>-87.6</v>
      </c>
      <c r="H76" s="12">
        <v>-87</v>
      </c>
      <c r="I76" s="32" t="s">
        <v>63</v>
      </c>
      <c r="J76" s="6">
        <v>22</v>
      </c>
      <c r="K76" s="6" t="s">
        <v>63</v>
      </c>
    </row>
    <row r="77" spans="1:11" x14ac:dyDescent="0.25">
      <c r="A77" s="6" t="s">
        <v>209</v>
      </c>
      <c r="B77" s="6" t="s">
        <v>21</v>
      </c>
      <c r="C77" s="6" t="s">
        <v>7</v>
      </c>
      <c r="D77" s="6">
        <v>5</v>
      </c>
      <c r="E77" s="12">
        <v>10.7</v>
      </c>
      <c r="F77" s="12">
        <v>8.9</v>
      </c>
      <c r="G77" s="12">
        <v>-87.7</v>
      </c>
      <c r="H77" s="12">
        <v>-85.9</v>
      </c>
      <c r="I77" s="32" t="s">
        <v>63</v>
      </c>
      <c r="J77" s="6">
        <v>21</v>
      </c>
      <c r="K77" s="6" t="s">
        <v>63</v>
      </c>
    </row>
    <row r="78" spans="1:11" x14ac:dyDescent="0.25">
      <c r="A78" s="6" t="s">
        <v>210</v>
      </c>
      <c r="B78" s="6" t="s">
        <v>21</v>
      </c>
      <c r="C78" s="6" t="s">
        <v>7</v>
      </c>
      <c r="D78" s="6">
        <v>5</v>
      </c>
      <c r="E78" s="12">
        <v>7</v>
      </c>
      <c r="F78" s="12">
        <v>6.6</v>
      </c>
      <c r="G78" s="12">
        <v>-84</v>
      </c>
      <c r="H78" s="12">
        <v>-83.6</v>
      </c>
      <c r="I78" s="32" t="s">
        <v>63</v>
      </c>
      <c r="J78" s="6">
        <v>24</v>
      </c>
      <c r="K78" s="6" t="s">
        <v>63</v>
      </c>
    </row>
    <row r="79" spans="1:11" x14ac:dyDescent="0.25">
      <c r="A79" s="6" t="s">
        <v>211</v>
      </c>
      <c r="B79" s="6" t="s">
        <v>21</v>
      </c>
      <c r="C79" s="6" t="s">
        <v>7</v>
      </c>
      <c r="D79" s="6">
        <v>5</v>
      </c>
      <c r="E79" s="12">
        <v>10</v>
      </c>
      <c r="F79" s="12">
        <v>8.1999999999999993</v>
      </c>
      <c r="G79" s="12">
        <v>-87</v>
      </c>
      <c r="H79" s="12">
        <v>-85.2</v>
      </c>
      <c r="I79" s="32" t="s">
        <v>63</v>
      </c>
      <c r="J79" s="6">
        <v>26</v>
      </c>
      <c r="K79" s="6" t="s">
        <v>63</v>
      </c>
    </row>
    <row r="80" spans="1:11" x14ac:dyDescent="0.25">
      <c r="A80" s="6" t="s">
        <v>212</v>
      </c>
      <c r="B80" s="6" t="s">
        <v>21</v>
      </c>
      <c r="C80" s="6" t="s">
        <v>7</v>
      </c>
      <c r="D80" s="6">
        <v>5</v>
      </c>
      <c r="E80" s="12">
        <v>8.6</v>
      </c>
      <c r="F80" s="12">
        <v>8.1</v>
      </c>
      <c r="G80" s="12">
        <v>-85.6</v>
      </c>
      <c r="H80" s="12">
        <v>-85.1</v>
      </c>
      <c r="I80" s="32" t="s">
        <v>63</v>
      </c>
      <c r="J80" s="6">
        <v>20</v>
      </c>
      <c r="K80" s="6" t="s">
        <v>63</v>
      </c>
    </row>
    <row r="81" spans="1:11" x14ac:dyDescent="0.25">
      <c r="A81" s="6" t="s">
        <v>213</v>
      </c>
      <c r="B81" s="6" t="s">
        <v>21</v>
      </c>
      <c r="C81" s="6" t="s">
        <v>7</v>
      </c>
      <c r="D81" s="6">
        <v>5</v>
      </c>
      <c r="E81" s="12">
        <v>9.6</v>
      </c>
      <c r="F81" s="12">
        <v>9</v>
      </c>
      <c r="G81" s="12">
        <v>-87.9</v>
      </c>
      <c r="H81" s="12">
        <v>-86.51</v>
      </c>
      <c r="I81" s="32" t="s">
        <v>63</v>
      </c>
      <c r="J81" s="6">
        <v>25</v>
      </c>
      <c r="K81" s="6" t="s">
        <v>63</v>
      </c>
    </row>
    <row r="82" spans="1:11" x14ac:dyDescent="0.25">
      <c r="A82" s="6" t="s">
        <v>214</v>
      </c>
      <c r="B82" s="6" t="s">
        <v>21</v>
      </c>
      <c r="C82" s="6" t="s">
        <v>7</v>
      </c>
      <c r="D82" s="6">
        <v>5</v>
      </c>
      <c r="E82" s="12">
        <v>10.3</v>
      </c>
      <c r="F82" s="12">
        <v>9</v>
      </c>
      <c r="G82" s="12">
        <v>-87.3</v>
      </c>
      <c r="H82" s="12">
        <v>-86</v>
      </c>
      <c r="I82" s="32" t="s">
        <v>63</v>
      </c>
      <c r="J82" s="6">
        <v>24</v>
      </c>
      <c r="K82" s="6" t="s">
        <v>63</v>
      </c>
    </row>
    <row r="83" spans="1:11" x14ac:dyDescent="0.25">
      <c r="A83" s="6" t="s">
        <v>196</v>
      </c>
      <c r="B83" s="6" t="s">
        <v>21</v>
      </c>
      <c r="C83" s="6" t="s">
        <v>7</v>
      </c>
      <c r="D83" s="6">
        <v>20</v>
      </c>
      <c r="E83" s="12">
        <v>8.5</v>
      </c>
      <c r="F83" s="12">
        <v>7.4</v>
      </c>
      <c r="G83" s="12">
        <v>-86.8</v>
      </c>
      <c r="H83" s="12">
        <v>-85.35</v>
      </c>
      <c r="I83" s="32" t="s">
        <v>63</v>
      </c>
      <c r="J83" s="6">
        <v>28</v>
      </c>
      <c r="K83" s="6" t="s">
        <v>63</v>
      </c>
    </row>
    <row r="84" spans="1:11" x14ac:dyDescent="0.25">
      <c r="A84" s="6" t="s">
        <v>197</v>
      </c>
      <c r="B84" s="6" t="s">
        <v>21</v>
      </c>
      <c r="C84" s="6" t="s">
        <v>7</v>
      </c>
      <c r="D84" s="6">
        <v>20</v>
      </c>
      <c r="E84" s="12">
        <v>9</v>
      </c>
      <c r="F84" s="12">
        <v>8.1</v>
      </c>
      <c r="G84" s="12">
        <v>-86.1</v>
      </c>
      <c r="H84" s="12">
        <v>-85.5</v>
      </c>
      <c r="I84" s="32" t="s">
        <v>63</v>
      </c>
      <c r="J84" s="6">
        <v>38</v>
      </c>
      <c r="K84" s="6" t="s">
        <v>63</v>
      </c>
    </row>
    <row r="85" spans="1:11" x14ac:dyDescent="0.25">
      <c r="A85" s="6" t="s">
        <v>198</v>
      </c>
      <c r="B85" s="6" t="s">
        <v>21</v>
      </c>
      <c r="C85" s="6" t="s">
        <v>7</v>
      </c>
      <c r="D85" s="6">
        <v>20</v>
      </c>
      <c r="E85" s="12">
        <v>8.3000000000000007</v>
      </c>
      <c r="F85" s="12">
        <v>7.8</v>
      </c>
      <c r="G85" s="12">
        <v>-85.3</v>
      </c>
      <c r="H85" s="12">
        <v>-84.8</v>
      </c>
      <c r="I85" s="32" t="s">
        <v>63</v>
      </c>
      <c r="J85" s="6">
        <v>36</v>
      </c>
      <c r="K85" s="6" t="s">
        <v>63</v>
      </c>
    </row>
    <row r="86" spans="1:11" x14ac:dyDescent="0.25">
      <c r="A86" s="6" t="s">
        <v>202</v>
      </c>
      <c r="B86" s="6" t="s">
        <v>21</v>
      </c>
      <c r="C86" s="6" t="s">
        <v>7</v>
      </c>
      <c r="D86" s="6">
        <v>20</v>
      </c>
      <c r="E86" s="12">
        <v>6.9</v>
      </c>
      <c r="F86" s="12">
        <v>6</v>
      </c>
      <c r="G86" s="12">
        <v>-87.2</v>
      </c>
      <c r="H86" s="12">
        <v>-86.81</v>
      </c>
      <c r="I86" s="32" t="s">
        <v>63</v>
      </c>
      <c r="J86" s="6">
        <v>25</v>
      </c>
      <c r="K86" s="6" t="s">
        <v>63</v>
      </c>
    </row>
    <row r="87" spans="1:11" x14ac:dyDescent="0.25">
      <c r="A87" s="6" t="s">
        <v>205</v>
      </c>
      <c r="B87" s="6" t="s">
        <v>21</v>
      </c>
      <c r="C87" s="6" t="s">
        <v>7</v>
      </c>
      <c r="D87" s="6">
        <v>20</v>
      </c>
      <c r="E87" s="12">
        <v>7.8</v>
      </c>
      <c r="F87" s="12">
        <v>6.7</v>
      </c>
      <c r="G87" s="12">
        <v>-84.8</v>
      </c>
      <c r="H87" s="12">
        <v>-83.7</v>
      </c>
      <c r="I87" s="32" t="s">
        <v>63</v>
      </c>
      <c r="J87" s="6">
        <v>24</v>
      </c>
      <c r="K87" s="6" t="s">
        <v>63</v>
      </c>
    </row>
    <row r="88" spans="1:11" x14ac:dyDescent="0.25">
      <c r="A88" s="6" t="s">
        <v>206</v>
      </c>
      <c r="B88" s="6" t="s">
        <v>21</v>
      </c>
      <c r="C88" s="6" t="s">
        <v>7</v>
      </c>
      <c r="D88" s="6">
        <v>20</v>
      </c>
      <c r="E88" s="12">
        <v>8.6</v>
      </c>
      <c r="F88" s="12">
        <v>7.7</v>
      </c>
      <c r="G88" s="12">
        <v>-84.8</v>
      </c>
      <c r="H88" s="12">
        <v>-82.15</v>
      </c>
      <c r="I88" s="32" t="s">
        <v>63</v>
      </c>
      <c r="J88" s="6">
        <v>37</v>
      </c>
      <c r="K88" s="6" t="s">
        <v>63</v>
      </c>
    </row>
    <row r="89" spans="1:11" x14ac:dyDescent="0.25">
      <c r="A89" s="6" t="s">
        <v>208</v>
      </c>
      <c r="B89" s="6" t="s">
        <v>21</v>
      </c>
      <c r="C89" s="6" t="s">
        <v>7</v>
      </c>
      <c r="D89" s="6">
        <v>20</v>
      </c>
      <c r="E89" s="12">
        <v>10.5</v>
      </c>
      <c r="F89" s="12">
        <v>9.8000000000000007</v>
      </c>
      <c r="G89" s="12">
        <v>-87.5</v>
      </c>
      <c r="H89" s="12">
        <v>-86.8</v>
      </c>
      <c r="I89" s="32" t="s">
        <v>63</v>
      </c>
      <c r="J89" s="6">
        <v>22</v>
      </c>
      <c r="K89" s="6" t="s">
        <v>63</v>
      </c>
    </row>
    <row r="90" spans="1:11" x14ac:dyDescent="0.25">
      <c r="A90" s="6" t="s">
        <v>209</v>
      </c>
      <c r="B90" s="6" t="s">
        <v>21</v>
      </c>
      <c r="C90" s="6" t="s">
        <v>7</v>
      </c>
      <c r="D90" s="6">
        <v>20</v>
      </c>
      <c r="E90" s="12">
        <v>10.6</v>
      </c>
      <c r="F90" s="12">
        <v>8.1999999999999993</v>
      </c>
      <c r="G90" s="12">
        <v>-87.6</v>
      </c>
      <c r="H90" s="12">
        <v>-85.2</v>
      </c>
      <c r="I90" s="32" t="s">
        <v>63</v>
      </c>
      <c r="J90" s="6">
        <v>21</v>
      </c>
      <c r="K90" s="6" t="s">
        <v>63</v>
      </c>
    </row>
    <row r="91" spans="1:11" x14ac:dyDescent="0.25">
      <c r="A91" s="6" t="s">
        <v>210</v>
      </c>
      <c r="B91" s="6" t="s">
        <v>21</v>
      </c>
      <c r="C91" s="6" t="s">
        <v>7</v>
      </c>
      <c r="D91" s="6">
        <v>20</v>
      </c>
      <c r="E91" s="12">
        <v>6.3</v>
      </c>
      <c r="F91" s="12">
        <v>4.9000000000000004</v>
      </c>
      <c r="G91" s="12">
        <v>-83.3</v>
      </c>
      <c r="H91" s="12">
        <v>-81.900000000000006</v>
      </c>
      <c r="I91" s="32" t="s">
        <v>63</v>
      </c>
      <c r="J91" s="6">
        <v>24</v>
      </c>
      <c r="K91" s="6" t="s">
        <v>63</v>
      </c>
    </row>
    <row r="92" spans="1:11" x14ac:dyDescent="0.25">
      <c r="A92" s="6" t="s">
        <v>211</v>
      </c>
      <c r="B92" s="6" t="s">
        <v>21</v>
      </c>
      <c r="C92" s="6" t="s">
        <v>7</v>
      </c>
      <c r="D92" s="6">
        <v>20</v>
      </c>
      <c r="E92" s="12">
        <v>10.8</v>
      </c>
      <c r="F92" s="12">
        <v>8.5</v>
      </c>
      <c r="G92" s="12">
        <v>-87.8</v>
      </c>
      <c r="H92" s="12">
        <v>-85.5</v>
      </c>
      <c r="I92" s="32" t="s">
        <v>63</v>
      </c>
      <c r="J92" s="6">
        <v>26</v>
      </c>
      <c r="K92" s="6" t="s">
        <v>63</v>
      </c>
    </row>
    <row r="93" spans="1:11" x14ac:dyDescent="0.25">
      <c r="A93" s="6" t="s">
        <v>212</v>
      </c>
      <c r="B93" s="6" t="s">
        <v>21</v>
      </c>
      <c r="C93" s="6" t="s">
        <v>7</v>
      </c>
      <c r="D93" s="6">
        <v>20</v>
      </c>
      <c r="E93" s="12">
        <v>7.7</v>
      </c>
      <c r="F93" s="12">
        <v>6.3</v>
      </c>
      <c r="G93" s="12">
        <v>-84.7</v>
      </c>
      <c r="H93" s="12">
        <v>-83.3</v>
      </c>
      <c r="I93" s="32" t="s">
        <v>63</v>
      </c>
      <c r="J93" s="6">
        <v>20</v>
      </c>
      <c r="K93" s="6" t="s">
        <v>63</v>
      </c>
    </row>
    <row r="94" spans="1:11" x14ac:dyDescent="0.25">
      <c r="A94" s="6" t="s">
        <v>214</v>
      </c>
      <c r="B94" s="6" t="s">
        <v>21</v>
      </c>
      <c r="C94" s="6" t="s">
        <v>7</v>
      </c>
      <c r="D94" s="6">
        <v>20</v>
      </c>
      <c r="E94" s="12">
        <v>11.4</v>
      </c>
      <c r="F94" s="12">
        <v>10.4</v>
      </c>
      <c r="G94" s="12">
        <v>-88.4</v>
      </c>
      <c r="H94" s="12">
        <v>-87.4</v>
      </c>
      <c r="I94" s="32" t="s">
        <v>63</v>
      </c>
      <c r="J94" s="6">
        <v>24</v>
      </c>
      <c r="K94" s="6" t="s">
        <v>63</v>
      </c>
    </row>
    <row r="95" spans="1:11" x14ac:dyDescent="0.25">
      <c r="A95" s="6" t="s">
        <v>195</v>
      </c>
      <c r="B95" s="6" t="s">
        <v>21</v>
      </c>
      <c r="C95" s="6" t="s">
        <v>7</v>
      </c>
      <c r="D95" s="6">
        <v>8</v>
      </c>
      <c r="E95" s="12">
        <v>9.1999999999999993</v>
      </c>
      <c r="F95" s="12">
        <v>8.6</v>
      </c>
      <c r="G95" s="12">
        <v>-86.2</v>
      </c>
      <c r="H95" s="12">
        <v>-85.6</v>
      </c>
      <c r="I95" s="32" t="s">
        <v>63</v>
      </c>
      <c r="J95" s="6">
        <v>23</v>
      </c>
      <c r="K95" s="6" t="s">
        <v>63</v>
      </c>
    </row>
    <row r="96" spans="1:11" x14ac:dyDescent="0.25">
      <c r="A96" s="6" t="s">
        <v>196</v>
      </c>
      <c r="B96" s="6" t="s">
        <v>21</v>
      </c>
      <c r="C96" s="6" t="s">
        <v>7</v>
      </c>
      <c r="D96" s="6">
        <v>8</v>
      </c>
      <c r="E96" s="12">
        <v>6.6</v>
      </c>
      <c r="F96" s="12">
        <v>6.3</v>
      </c>
      <c r="G96" s="12">
        <v>-85.7</v>
      </c>
      <c r="H96" s="12">
        <v>-84.05</v>
      </c>
      <c r="I96" s="32" t="s">
        <v>63</v>
      </c>
      <c r="J96" s="6">
        <v>28</v>
      </c>
      <c r="K96" s="6" t="s">
        <v>63</v>
      </c>
    </row>
    <row r="97" spans="1:11" x14ac:dyDescent="0.25">
      <c r="A97" s="6" t="s">
        <v>197</v>
      </c>
      <c r="B97" s="6" t="s">
        <v>21</v>
      </c>
      <c r="C97" s="6" t="s">
        <v>7</v>
      </c>
      <c r="D97" s="6">
        <v>8</v>
      </c>
      <c r="E97" s="12">
        <v>8.9</v>
      </c>
      <c r="F97" s="12">
        <v>8.5</v>
      </c>
      <c r="G97" s="12">
        <v>-85.8</v>
      </c>
      <c r="H97" s="12">
        <v>-85.5</v>
      </c>
      <c r="I97" s="32" t="s">
        <v>63</v>
      </c>
      <c r="J97" s="6">
        <v>38</v>
      </c>
      <c r="K97" s="6" t="s">
        <v>63</v>
      </c>
    </row>
    <row r="98" spans="1:11" x14ac:dyDescent="0.25">
      <c r="A98" s="6" t="s">
        <v>198</v>
      </c>
      <c r="B98" s="6" t="s">
        <v>21</v>
      </c>
      <c r="C98" s="6" t="s">
        <v>7</v>
      </c>
      <c r="D98" s="6">
        <v>8</v>
      </c>
      <c r="E98" s="12">
        <v>7.8</v>
      </c>
      <c r="F98" s="12">
        <v>7.3</v>
      </c>
      <c r="G98" s="12">
        <v>-84.8</v>
      </c>
      <c r="H98" s="12">
        <v>-84.3</v>
      </c>
      <c r="I98" s="32" t="s">
        <v>63</v>
      </c>
      <c r="J98" s="6">
        <v>36</v>
      </c>
      <c r="K98" s="6" t="s">
        <v>63</v>
      </c>
    </row>
    <row r="99" spans="1:11" x14ac:dyDescent="0.25">
      <c r="A99" s="6" t="s">
        <v>199</v>
      </c>
      <c r="B99" s="6" t="s">
        <v>21</v>
      </c>
      <c r="C99" s="6" t="s">
        <v>7</v>
      </c>
      <c r="D99" s="6">
        <v>8</v>
      </c>
      <c r="E99" s="12">
        <v>7.7</v>
      </c>
      <c r="F99" s="12">
        <v>6.2</v>
      </c>
      <c r="G99" s="12">
        <v>-84.7</v>
      </c>
      <c r="H99" s="12">
        <v>-83.2</v>
      </c>
      <c r="I99" s="32" t="s">
        <v>63</v>
      </c>
      <c r="J99" s="6">
        <v>22</v>
      </c>
      <c r="K99" s="6" t="s">
        <v>63</v>
      </c>
    </row>
    <row r="100" spans="1:11" x14ac:dyDescent="0.25">
      <c r="A100" s="6" t="s">
        <v>202</v>
      </c>
      <c r="B100" s="6" t="s">
        <v>21</v>
      </c>
      <c r="C100" s="6" t="s">
        <v>7</v>
      </c>
      <c r="D100" s="6">
        <v>8</v>
      </c>
      <c r="E100" s="12">
        <v>8.1</v>
      </c>
      <c r="F100" s="12">
        <v>7.4</v>
      </c>
      <c r="G100" s="12">
        <v>-85.9</v>
      </c>
      <c r="H100" s="12">
        <v>-85.1</v>
      </c>
      <c r="I100" s="32" t="s">
        <v>63</v>
      </c>
      <c r="J100" s="6">
        <v>25</v>
      </c>
      <c r="K100" s="6" t="s">
        <v>63</v>
      </c>
    </row>
    <row r="101" spans="1:11" x14ac:dyDescent="0.25">
      <c r="A101" s="6" t="s">
        <v>205</v>
      </c>
      <c r="B101" s="6" t="s">
        <v>21</v>
      </c>
      <c r="C101" s="6" t="s">
        <v>7</v>
      </c>
      <c r="D101" s="6">
        <v>8</v>
      </c>
      <c r="E101" s="12">
        <v>6.6</v>
      </c>
      <c r="F101" s="12">
        <v>5.6</v>
      </c>
      <c r="G101" s="12">
        <v>-83.6</v>
      </c>
      <c r="H101" s="12">
        <v>-82.6</v>
      </c>
      <c r="I101" s="32" t="s">
        <v>63</v>
      </c>
      <c r="J101" s="6">
        <v>24</v>
      </c>
      <c r="K101" s="6" t="s">
        <v>63</v>
      </c>
    </row>
    <row r="102" spans="1:11" x14ac:dyDescent="0.25">
      <c r="A102" s="6" t="s">
        <v>206</v>
      </c>
      <c r="B102" s="6" t="s">
        <v>21</v>
      </c>
      <c r="C102" s="6" t="s">
        <v>7</v>
      </c>
      <c r="D102" s="6">
        <v>8</v>
      </c>
      <c r="E102" s="12">
        <v>7.9</v>
      </c>
      <c r="F102" s="12">
        <v>7.3</v>
      </c>
      <c r="G102" s="12">
        <v>-84.3</v>
      </c>
      <c r="H102" s="12">
        <v>-82.59</v>
      </c>
      <c r="I102" s="32" t="s">
        <v>63</v>
      </c>
      <c r="J102" s="6">
        <v>37</v>
      </c>
      <c r="K102" s="6" t="s">
        <v>63</v>
      </c>
    </row>
    <row r="103" spans="1:11" x14ac:dyDescent="0.25">
      <c r="A103" s="6" t="s">
        <v>207</v>
      </c>
      <c r="B103" s="6" t="s">
        <v>21</v>
      </c>
      <c r="C103" s="6" t="s">
        <v>7</v>
      </c>
      <c r="D103" s="6">
        <v>8</v>
      </c>
      <c r="E103" s="12">
        <v>7.4</v>
      </c>
      <c r="F103" s="12">
        <v>6.1</v>
      </c>
      <c r="G103" s="12">
        <v>-84.4</v>
      </c>
      <c r="H103" s="12">
        <v>-83.1</v>
      </c>
      <c r="I103" s="32" t="s">
        <v>63</v>
      </c>
      <c r="J103" s="6">
        <v>19</v>
      </c>
      <c r="K103" s="6" t="s">
        <v>63</v>
      </c>
    </row>
    <row r="104" spans="1:11" x14ac:dyDescent="0.25">
      <c r="A104" s="6" t="s">
        <v>208</v>
      </c>
      <c r="B104" s="6" t="s">
        <v>21</v>
      </c>
      <c r="C104" s="6" t="s">
        <v>7</v>
      </c>
      <c r="D104" s="6">
        <v>8</v>
      </c>
      <c r="E104" s="12">
        <v>10.3</v>
      </c>
      <c r="F104" s="12">
        <v>9.1999999999999993</v>
      </c>
      <c r="G104" s="12">
        <v>-87.3</v>
      </c>
      <c r="H104" s="12">
        <v>-86.2</v>
      </c>
      <c r="I104" s="32" t="s">
        <v>63</v>
      </c>
      <c r="J104" s="6">
        <v>22</v>
      </c>
      <c r="K104" s="6" t="s">
        <v>63</v>
      </c>
    </row>
    <row r="105" spans="1:11" x14ac:dyDescent="0.25">
      <c r="A105" s="6" t="s">
        <v>211</v>
      </c>
      <c r="B105" s="6" t="s">
        <v>21</v>
      </c>
      <c r="C105" s="6" t="s">
        <v>7</v>
      </c>
      <c r="D105" s="6">
        <v>8</v>
      </c>
      <c r="E105" s="12">
        <v>9.1</v>
      </c>
      <c r="F105" s="12">
        <v>6.6</v>
      </c>
      <c r="G105" s="12">
        <v>-86.1</v>
      </c>
      <c r="H105" s="12">
        <v>-83.6</v>
      </c>
      <c r="I105" s="32" t="s">
        <v>63</v>
      </c>
      <c r="J105" s="6">
        <v>26</v>
      </c>
      <c r="K105" s="6" t="s">
        <v>63</v>
      </c>
    </row>
    <row r="106" spans="1:11" x14ac:dyDescent="0.25">
      <c r="A106" s="6" t="s">
        <v>212</v>
      </c>
      <c r="B106" s="6" t="s">
        <v>21</v>
      </c>
      <c r="C106" s="6" t="s">
        <v>7</v>
      </c>
      <c r="D106" s="6">
        <v>8</v>
      </c>
      <c r="E106" s="12">
        <v>6.9</v>
      </c>
      <c r="F106" s="12">
        <v>6.3</v>
      </c>
      <c r="G106" s="12">
        <v>-83.9</v>
      </c>
      <c r="H106" s="12">
        <v>-83.3</v>
      </c>
      <c r="I106" s="32" t="s">
        <v>63</v>
      </c>
      <c r="J106" s="6">
        <v>20</v>
      </c>
      <c r="K106" s="6" t="s">
        <v>63</v>
      </c>
    </row>
    <row r="107" spans="1:11" x14ac:dyDescent="0.25">
      <c r="A107" s="6" t="s">
        <v>213</v>
      </c>
      <c r="B107" s="6" t="s">
        <v>21</v>
      </c>
      <c r="C107" s="6" t="s">
        <v>7</v>
      </c>
      <c r="D107" s="6">
        <v>8</v>
      </c>
      <c r="E107" s="12">
        <v>9.4</v>
      </c>
      <c r="F107" s="12">
        <v>8.1999999999999993</v>
      </c>
      <c r="G107" s="12">
        <v>-87.3</v>
      </c>
      <c r="H107" s="12">
        <v>-85.65</v>
      </c>
      <c r="I107" s="32" t="s">
        <v>63</v>
      </c>
      <c r="J107" s="6">
        <v>25</v>
      </c>
      <c r="K107" s="6" t="s">
        <v>63</v>
      </c>
    </row>
    <row r="108" spans="1:11" x14ac:dyDescent="0.25">
      <c r="A108" s="6" t="s">
        <v>214</v>
      </c>
      <c r="B108" s="6" t="s">
        <v>21</v>
      </c>
      <c r="C108" s="6" t="s">
        <v>7</v>
      </c>
      <c r="D108" s="6">
        <v>8</v>
      </c>
      <c r="E108" s="12">
        <v>12.6</v>
      </c>
      <c r="F108" s="12">
        <v>10.9</v>
      </c>
      <c r="G108" s="12">
        <v>-89.6</v>
      </c>
      <c r="H108" s="12">
        <v>-87.9</v>
      </c>
      <c r="I108" s="32" t="s">
        <v>63</v>
      </c>
      <c r="J108" s="6">
        <v>24</v>
      </c>
      <c r="K108" s="6" t="s">
        <v>63</v>
      </c>
    </row>
    <row r="109" spans="1:11" x14ac:dyDescent="0.25">
      <c r="A109" s="6" t="s">
        <v>195</v>
      </c>
      <c r="B109" s="6" t="s">
        <v>21</v>
      </c>
      <c r="C109" s="6" t="s">
        <v>7</v>
      </c>
      <c r="D109" s="6">
        <v>4</v>
      </c>
      <c r="E109" s="12">
        <v>14.7</v>
      </c>
      <c r="F109" s="12">
        <v>13.1</v>
      </c>
      <c r="G109" s="12">
        <v>-91.7</v>
      </c>
      <c r="H109" s="12">
        <v>-90.1</v>
      </c>
      <c r="I109" s="32" t="s">
        <v>63</v>
      </c>
      <c r="J109" s="6">
        <v>23</v>
      </c>
      <c r="K109" s="6" t="s">
        <v>63</v>
      </c>
    </row>
    <row r="110" spans="1:11" x14ac:dyDescent="0.25">
      <c r="A110" s="6" t="s">
        <v>197</v>
      </c>
      <c r="B110" s="6" t="s">
        <v>21</v>
      </c>
      <c r="C110" s="6" t="s">
        <v>7</v>
      </c>
      <c r="D110" s="6">
        <v>4</v>
      </c>
      <c r="E110" s="12">
        <v>9.3000000000000007</v>
      </c>
      <c r="F110" s="12">
        <v>7.3</v>
      </c>
      <c r="G110" s="12">
        <v>-91.2</v>
      </c>
      <c r="H110" s="12">
        <v>-89.33</v>
      </c>
      <c r="I110" s="32" t="s">
        <v>63</v>
      </c>
      <c r="J110" s="6">
        <v>38</v>
      </c>
      <c r="K110" s="6" t="s">
        <v>63</v>
      </c>
    </row>
    <row r="111" spans="1:11" x14ac:dyDescent="0.25">
      <c r="A111" s="6" t="s">
        <v>199</v>
      </c>
      <c r="B111" s="6" t="s">
        <v>21</v>
      </c>
      <c r="C111" s="6" t="s">
        <v>7</v>
      </c>
      <c r="D111" s="6">
        <v>4</v>
      </c>
      <c r="E111" s="12">
        <v>10.5</v>
      </c>
      <c r="F111" s="12">
        <v>9.6</v>
      </c>
      <c r="G111" s="12">
        <v>-87.5</v>
      </c>
      <c r="H111" s="12">
        <v>-86.6</v>
      </c>
      <c r="I111" s="32" t="s">
        <v>63</v>
      </c>
      <c r="J111" s="6">
        <v>22</v>
      </c>
      <c r="K111" s="6" t="s">
        <v>63</v>
      </c>
    </row>
    <row r="112" spans="1:11" x14ac:dyDescent="0.25">
      <c r="A112" s="6" t="s">
        <v>202</v>
      </c>
      <c r="B112" s="6" t="s">
        <v>21</v>
      </c>
      <c r="C112" s="6" t="s">
        <v>7</v>
      </c>
      <c r="D112" s="6">
        <v>4</v>
      </c>
      <c r="E112" s="12">
        <v>9.1</v>
      </c>
      <c r="F112" s="12">
        <v>6.5</v>
      </c>
      <c r="G112" s="12">
        <v>-91.6</v>
      </c>
      <c r="H112" s="12">
        <v>-91.06</v>
      </c>
      <c r="I112" s="32" t="s">
        <v>63</v>
      </c>
      <c r="J112" s="6">
        <v>25</v>
      </c>
      <c r="K112" s="6" t="s">
        <v>63</v>
      </c>
    </row>
    <row r="113" spans="1:11" x14ac:dyDescent="0.25">
      <c r="A113" s="6" t="s">
        <v>203</v>
      </c>
      <c r="B113" s="6" t="s">
        <v>21</v>
      </c>
      <c r="C113" s="6" t="s">
        <v>7</v>
      </c>
      <c r="D113" s="6">
        <v>4</v>
      </c>
      <c r="E113" s="12">
        <v>7.7</v>
      </c>
      <c r="F113" s="12">
        <v>6.4</v>
      </c>
      <c r="G113" s="12">
        <v>-84.7</v>
      </c>
      <c r="H113" s="12">
        <v>-83.4</v>
      </c>
      <c r="I113" s="32" t="s">
        <v>63</v>
      </c>
      <c r="J113" s="6">
        <v>18</v>
      </c>
      <c r="K113" s="6" t="s">
        <v>63</v>
      </c>
    </row>
    <row r="114" spans="1:11" x14ac:dyDescent="0.25">
      <c r="A114" s="6" t="s">
        <v>206</v>
      </c>
      <c r="B114" s="6" t="s">
        <v>21</v>
      </c>
      <c r="C114" s="6" t="s">
        <v>7</v>
      </c>
      <c r="D114" s="6">
        <v>4</v>
      </c>
      <c r="E114" s="12">
        <v>8.6</v>
      </c>
      <c r="F114" s="12">
        <v>4.8</v>
      </c>
      <c r="G114" s="12">
        <v>-88.1</v>
      </c>
      <c r="H114" s="12">
        <v>-85.62</v>
      </c>
      <c r="I114" s="32" t="s">
        <v>63</v>
      </c>
      <c r="J114" s="6">
        <v>37</v>
      </c>
      <c r="K114" s="6" t="s">
        <v>63</v>
      </c>
    </row>
    <row r="115" spans="1:11" x14ac:dyDescent="0.25">
      <c r="A115" s="6" t="s">
        <v>207</v>
      </c>
      <c r="B115" s="6" t="s">
        <v>21</v>
      </c>
      <c r="C115" s="6" t="s">
        <v>7</v>
      </c>
      <c r="D115" s="6">
        <v>4</v>
      </c>
      <c r="E115" s="12">
        <v>11.5</v>
      </c>
      <c r="F115" s="12">
        <v>8.1999999999999993</v>
      </c>
      <c r="G115" s="12">
        <v>-88.5</v>
      </c>
      <c r="H115" s="12">
        <v>-85.2</v>
      </c>
      <c r="I115" s="32" t="s">
        <v>63</v>
      </c>
      <c r="J115" s="6">
        <v>19</v>
      </c>
      <c r="K115" s="6" t="s">
        <v>63</v>
      </c>
    </row>
    <row r="116" spans="1:11" x14ac:dyDescent="0.25">
      <c r="A116" s="6" t="s">
        <v>208</v>
      </c>
      <c r="B116" s="6" t="s">
        <v>21</v>
      </c>
      <c r="C116" s="6" t="s">
        <v>7</v>
      </c>
      <c r="D116" s="6">
        <v>4</v>
      </c>
      <c r="E116" s="12">
        <v>12.7</v>
      </c>
      <c r="F116" s="12">
        <v>12.3</v>
      </c>
      <c r="G116" s="12">
        <v>-89.7</v>
      </c>
      <c r="H116" s="12">
        <v>-89.3</v>
      </c>
      <c r="I116" s="32" t="s">
        <v>63</v>
      </c>
      <c r="J116" s="6">
        <v>22</v>
      </c>
      <c r="K116" s="6" t="s">
        <v>63</v>
      </c>
    </row>
    <row r="117" spans="1:11" x14ac:dyDescent="0.25">
      <c r="A117" s="6" t="s">
        <v>209</v>
      </c>
      <c r="B117" s="6" t="s">
        <v>21</v>
      </c>
      <c r="C117" s="6" t="s">
        <v>7</v>
      </c>
      <c r="D117" s="6">
        <v>4</v>
      </c>
      <c r="E117" s="12">
        <v>9.8000000000000007</v>
      </c>
      <c r="F117" s="12">
        <v>7.7</v>
      </c>
      <c r="G117" s="12">
        <v>-86.8</v>
      </c>
      <c r="H117" s="12">
        <v>-84.7</v>
      </c>
      <c r="I117" s="32" t="s">
        <v>63</v>
      </c>
      <c r="J117" s="6">
        <v>21</v>
      </c>
      <c r="K117" s="6" t="s">
        <v>63</v>
      </c>
    </row>
    <row r="118" spans="1:11" x14ac:dyDescent="0.25">
      <c r="A118" s="6" t="s">
        <v>210</v>
      </c>
      <c r="B118" s="6" t="s">
        <v>21</v>
      </c>
      <c r="C118" s="6" t="s">
        <v>7</v>
      </c>
      <c r="D118" s="6">
        <v>4</v>
      </c>
      <c r="E118" s="12">
        <v>10.199999999999999</v>
      </c>
      <c r="F118" s="12">
        <v>10</v>
      </c>
      <c r="G118" s="12">
        <v>-87.2</v>
      </c>
      <c r="H118" s="12">
        <v>-87</v>
      </c>
      <c r="I118" s="32" t="s">
        <v>63</v>
      </c>
      <c r="J118" s="6">
        <v>24</v>
      </c>
      <c r="K118" s="6" t="s">
        <v>63</v>
      </c>
    </row>
    <row r="119" spans="1:11" x14ac:dyDescent="0.25">
      <c r="A119" s="6" t="s">
        <v>211</v>
      </c>
      <c r="B119" s="6" t="s">
        <v>21</v>
      </c>
      <c r="C119" s="6" t="s">
        <v>7</v>
      </c>
      <c r="D119" s="6">
        <v>4</v>
      </c>
      <c r="E119" s="12">
        <v>7</v>
      </c>
      <c r="F119" s="12">
        <v>1.1000000000000001</v>
      </c>
      <c r="G119" s="12">
        <v>-84</v>
      </c>
      <c r="H119" s="12">
        <v>-78.099999999999994</v>
      </c>
      <c r="I119" s="32" t="s">
        <v>63</v>
      </c>
      <c r="J119" s="6">
        <v>26</v>
      </c>
      <c r="K119" s="6" t="s">
        <v>63</v>
      </c>
    </row>
    <row r="120" spans="1:11" x14ac:dyDescent="0.25">
      <c r="A120" s="6" t="s">
        <v>213</v>
      </c>
      <c r="B120" s="6" t="s">
        <v>21</v>
      </c>
      <c r="C120" s="6" t="s">
        <v>7</v>
      </c>
      <c r="D120" s="6">
        <v>4</v>
      </c>
      <c r="E120" s="12">
        <v>10.1</v>
      </c>
      <c r="F120" s="12">
        <v>6.8</v>
      </c>
      <c r="G120" s="12">
        <v>-91.4</v>
      </c>
      <c r="H120" s="12">
        <v>-89.26</v>
      </c>
      <c r="I120" s="32" t="s">
        <v>63</v>
      </c>
      <c r="J120" s="6">
        <v>25</v>
      </c>
      <c r="K120" s="6" t="s">
        <v>63</v>
      </c>
    </row>
    <row r="121" spans="1:11" x14ac:dyDescent="0.25">
      <c r="A121" s="6" t="s">
        <v>214</v>
      </c>
      <c r="B121" s="6" t="s">
        <v>21</v>
      </c>
      <c r="C121" s="6" t="s">
        <v>7</v>
      </c>
      <c r="D121" s="6">
        <v>4</v>
      </c>
      <c r="E121" s="12">
        <v>15.4</v>
      </c>
      <c r="F121" s="12">
        <v>14.5</v>
      </c>
      <c r="G121" s="12">
        <v>-92.4</v>
      </c>
      <c r="H121" s="12">
        <v>-91.5</v>
      </c>
      <c r="I121" s="32" t="s">
        <v>63</v>
      </c>
      <c r="J121" s="6">
        <v>24</v>
      </c>
      <c r="K121" s="6" t="s">
        <v>63</v>
      </c>
    </row>
    <row r="122" spans="1:11" x14ac:dyDescent="0.25">
      <c r="A122" s="6" t="s">
        <v>195</v>
      </c>
      <c r="B122" s="6" t="s">
        <v>21</v>
      </c>
      <c r="C122" s="6" t="s">
        <v>7</v>
      </c>
      <c r="D122" s="6">
        <v>3</v>
      </c>
      <c r="E122" s="12">
        <v>12.9</v>
      </c>
      <c r="F122" s="12">
        <v>11.5</v>
      </c>
      <c r="G122" s="12">
        <v>-89.9</v>
      </c>
      <c r="H122" s="12">
        <v>-88.5</v>
      </c>
      <c r="I122" s="32" t="s">
        <v>63</v>
      </c>
      <c r="J122" s="6">
        <v>23</v>
      </c>
      <c r="K122" s="6" t="s">
        <v>63</v>
      </c>
    </row>
    <row r="123" spans="1:11" x14ac:dyDescent="0.25">
      <c r="A123" s="6" t="s">
        <v>196</v>
      </c>
      <c r="B123" s="6" t="s">
        <v>21</v>
      </c>
      <c r="C123" s="6" t="s">
        <v>7</v>
      </c>
      <c r="D123" s="6">
        <v>3</v>
      </c>
      <c r="E123" s="12">
        <v>9.6</v>
      </c>
      <c r="F123" s="12">
        <v>6.8</v>
      </c>
      <c r="G123" s="12">
        <v>-88.1</v>
      </c>
      <c r="H123" s="12">
        <v>-86.23</v>
      </c>
      <c r="I123" s="32" t="s">
        <v>63</v>
      </c>
      <c r="J123" s="6">
        <v>28</v>
      </c>
      <c r="K123" s="6" t="s">
        <v>63</v>
      </c>
    </row>
    <row r="124" spans="1:11" x14ac:dyDescent="0.25">
      <c r="A124" s="6" t="s">
        <v>197</v>
      </c>
      <c r="B124" s="6" t="s">
        <v>21</v>
      </c>
      <c r="C124" s="6" t="s">
        <v>7</v>
      </c>
      <c r="D124" s="6">
        <v>3</v>
      </c>
      <c r="E124" s="12">
        <v>10.4</v>
      </c>
      <c r="F124" s="12">
        <v>8.3000000000000007</v>
      </c>
      <c r="G124" s="12">
        <v>-88</v>
      </c>
      <c r="H124" s="12">
        <v>-85.32</v>
      </c>
      <c r="I124" s="32" t="s">
        <v>63</v>
      </c>
      <c r="J124" s="6">
        <v>38</v>
      </c>
      <c r="K124" s="6" t="s">
        <v>63</v>
      </c>
    </row>
    <row r="125" spans="1:11" x14ac:dyDescent="0.25">
      <c r="A125" s="6" t="s">
        <v>198</v>
      </c>
      <c r="B125" s="6" t="s">
        <v>21</v>
      </c>
      <c r="C125" s="6" t="s">
        <v>7</v>
      </c>
      <c r="D125" s="6">
        <v>3</v>
      </c>
      <c r="E125" s="12">
        <v>12.2</v>
      </c>
      <c r="F125" s="12">
        <v>11.2</v>
      </c>
      <c r="G125" s="12">
        <v>-89.2</v>
      </c>
      <c r="H125" s="12">
        <v>-88.2</v>
      </c>
      <c r="I125" s="32" t="s">
        <v>63</v>
      </c>
      <c r="J125" s="6">
        <v>36</v>
      </c>
      <c r="K125" s="6" t="s">
        <v>63</v>
      </c>
    </row>
    <row r="126" spans="1:11" x14ac:dyDescent="0.25">
      <c r="A126" s="6" t="s">
        <v>200</v>
      </c>
      <c r="B126" s="6" t="s">
        <v>21</v>
      </c>
      <c r="C126" s="6" t="s">
        <v>7</v>
      </c>
      <c r="D126" s="6">
        <v>3</v>
      </c>
      <c r="E126" s="12">
        <v>13.7</v>
      </c>
      <c r="F126" s="12">
        <v>10.5</v>
      </c>
      <c r="G126" s="12">
        <v>-90.7</v>
      </c>
      <c r="H126" s="12">
        <v>-87.5</v>
      </c>
      <c r="I126" s="32" t="s">
        <v>57</v>
      </c>
      <c r="J126" s="6">
        <v>18</v>
      </c>
      <c r="K126" s="6" t="s">
        <v>63</v>
      </c>
    </row>
    <row r="127" spans="1:11" x14ac:dyDescent="0.25">
      <c r="A127" s="6" t="s">
        <v>201</v>
      </c>
      <c r="B127" s="6" t="s">
        <v>21</v>
      </c>
      <c r="C127" s="6" t="s">
        <v>7</v>
      </c>
      <c r="D127" s="6">
        <v>3</v>
      </c>
      <c r="E127" s="12">
        <v>13.7</v>
      </c>
      <c r="F127" s="12">
        <v>11</v>
      </c>
      <c r="G127" s="12">
        <v>-90.7</v>
      </c>
      <c r="H127" s="12">
        <v>-88</v>
      </c>
      <c r="I127" s="32" t="s">
        <v>63</v>
      </c>
      <c r="J127" s="6">
        <v>18</v>
      </c>
      <c r="K127" s="6" t="s">
        <v>63</v>
      </c>
    </row>
    <row r="128" spans="1:11" x14ac:dyDescent="0.25">
      <c r="A128" s="6" t="s">
        <v>202</v>
      </c>
      <c r="B128" s="6" t="s">
        <v>21</v>
      </c>
      <c r="C128" s="6" t="s">
        <v>7</v>
      </c>
      <c r="D128" s="6">
        <v>3</v>
      </c>
      <c r="E128" s="12">
        <v>9</v>
      </c>
      <c r="F128" s="12">
        <v>7</v>
      </c>
      <c r="G128" s="12">
        <v>-88.8</v>
      </c>
      <c r="H128" s="12">
        <v>-86.37</v>
      </c>
      <c r="I128" s="32" t="s">
        <v>63</v>
      </c>
      <c r="J128" s="6">
        <v>25</v>
      </c>
      <c r="K128" s="6" t="s">
        <v>63</v>
      </c>
    </row>
    <row r="129" spans="1:11" x14ac:dyDescent="0.25">
      <c r="A129" s="6" t="s">
        <v>203</v>
      </c>
      <c r="B129" s="6" t="s">
        <v>21</v>
      </c>
      <c r="C129" s="6" t="s">
        <v>7</v>
      </c>
      <c r="D129" s="6">
        <v>3</v>
      </c>
      <c r="E129" s="12">
        <v>8.6</v>
      </c>
      <c r="F129" s="12">
        <v>7.8</v>
      </c>
      <c r="G129" s="12">
        <v>-85.6</v>
      </c>
      <c r="H129" s="12">
        <v>-84.8</v>
      </c>
      <c r="I129" s="32" t="s">
        <v>63</v>
      </c>
      <c r="J129" s="6">
        <v>18</v>
      </c>
      <c r="K129" s="6" t="s">
        <v>63</v>
      </c>
    </row>
    <row r="130" spans="1:11" x14ac:dyDescent="0.25">
      <c r="A130" s="6" t="s">
        <v>204</v>
      </c>
      <c r="B130" s="6" t="s">
        <v>21</v>
      </c>
      <c r="C130" s="6" t="s">
        <v>7</v>
      </c>
      <c r="D130" s="6">
        <v>3</v>
      </c>
      <c r="E130" s="12">
        <v>15.3</v>
      </c>
      <c r="F130" s="12">
        <v>15</v>
      </c>
      <c r="G130" s="12">
        <v>-92.3</v>
      </c>
      <c r="H130" s="12">
        <v>-92</v>
      </c>
      <c r="I130" s="32" t="s">
        <v>57</v>
      </c>
      <c r="J130" s="6">
        <v>12</v>
      </c>
      <c r="K130" s="6" t="s">
        <v>63</v>
      </c>
    </row>
    <row r="131" spans="1:11" x14ac:dyDescent="0.25">
      <c r="A131" s="6" t="s">
        <v>205</v>
      </c>
      <c r="B131" s="6" t="s">
        <v>21</v>
      </c>
      <c r="C131" s="6" t="s">
        <v>7</v>
      </c>
      <c r="D131" s="6">
        <v>3</v>
      </c>
      <c r="E131" s="12">
        <v>10.6</v>
      </c>
      <c r="F131" s="12">
        <v>9.6999999999999993</v>
      </c>
      <c r="G131" s="12">
        <v>-87.6</v>
      </c>
      <c r="H131" s="12">
        <v>-86.7</v>
      </c>
      <c r="I131" s="32" t="s">
        <v>63</v>
      </c>
      <c r="J131" s="6">
        <v>24</v>
      </c>
      <c r="K131" s="6" t="s">
        <v>63</v>
      </c>
    </row>
    <row r="132" spans="1:11" x14ac:dyDescent="0.25">
      <c r="A132" s="6" t="s">
        <v>206</v>
      </c>
      <c r="B132" s="6" t="s">
        <v>21</v>
      </c>
      <c r="C132" s="6" t="s">
        <v>7</v>
      </c>
      <c r="D132" s="6">
        <v>3</v>
      </c>
      <c r="E132" s="12">
        <v>9.9</v>
      </c>
      <c r="F132" s="12">
        <v>7.3</v>
      </c>
      <c r="G132" s="12">
        <v>-86.2</v>
      </c>
      <c r="H132" s="12">
        <v>-83.27</v>
      </c>
      <c r="I132" s="32" t="s">
        <v>63</v>
      </c>
      <c r="J132" s="6">
        <v>37</v>
      </c>
      <c r="K132" s="6" t="s">
        <v>63</v>
      </c>
    </row>
    <row r="133" spans="1:11" x14ac:dyDescent="0.25">
      <c r="A133" s="6" t="s">
        <v>207</v>
      </c>
      <c r="B133" s="6" t="s">
        <v>21</v>
      </c>
      <c r="C133" s="6" t="s">
        <v>7</v>
      </c>
      <c r="D133" s="6">
        <v>3</v>
      </c>
      <c r="E133" s="12">
        <v>14</v>
      </c>
      <c r="F133" s="12">
        <v>10.3</v>
      </c>
      <c r="G133" s="12">
        <v>-91</v>
      </c>
      <c r="H133" s="12">
        <v>-87.3</v>
      </c>
      <c r="I133" s="32" t="s">
        <v>63</v>
      </c>
      <c r="J133" s="6">
        <v>19</v>
      </c>
      <c r="K133" s="6" t="s">
        <v>63</v>
      </c>
    </row>
    <row r="134" spans="1:11" x14ac:dyDescent="0.25">
      <c r="A134" s="6" t="s">
        <v>208</v>
      </c>
      <c r="B134" s="6" t="s">
        <v>21</v>
      </c>
      <c r="C134" s="6" t="s">
        <v>7</v>
      </c>
      <c r="D134" s="6">
        <v>3</v>
      </c>
      <c r="E134" s="12">
        <v>13.9</v>
      </c>
      <c r="F134" s="12">
        <v>13.3</v>
      </c>
      <c r="G134" s="12">
        <v>-90.9</v>
      </c>
      <c r="H134" s="12">
        <v>-90.3</v>
      </c>
      <c r="I134" s="32" t="s">
        <v>63</v>
      </c>
      <c r="J134" s="6">
        <v>22</v>
      </c>
      <c r="K134" s="6" t="s">
        <v>63</v>
      </c>
    </row>
    <row r="135" spans="1:11" x14ac:dyDescent="0.25">
      <c r="A135" s="6" t="s">
        <v>209</v>
      </c>
      <c r="B135" s="6" t="s">
        <v>21</v>
      </c>
      <c r="C135" s="6" t="s">
        <v>7</v>
      </c>
      <c r="D135" s="6">
        <v>3</v>
      </c>
      <c r="E135" s="12">
        <v>9.8000000000000007</v>
      </c>
      <c r="F135" s="12">
        <v>7.1</v>
      </c>
      <c r="G135" s="12">
        <v>-86.8</v>
      </c>
      <c r="H135" s="12">
        <v>-84.1</v>
      </c>
      <c r="I135" s="32" t="s">
        <v>63</v>
      </c>
      <c r="J135" s="6">
        <v>21</v>
      </c>
      <c r="K135" s="6" t="s">
        <v>63</v>
      </c>
    </row>
    <row r="136" spans="1:11" x14ac:dyDescent="0.25">
      <c r="A136" s="6" t="s">
        <v>210</v>
      </c>
      <c r="B136" s="6" t="s">
        <v>21</v>
      </c>
      <c r="C136" s="6" t="s">
        <v>7</v>
      </c>
      <c r="D136" s="6">
        <v>3</v>
      </c>
      <c r="E136" s="12">
        <v>9.6999999999999993</v>
      </c>
      <c r="F136" s="12">
        <v>9.1999999999999993</v>
      </c>
      <c r="G136" s="12">
        <v>-86.7</v>
      </c>
      <c r="H136" s="12">
        <v>-86.2</v>
      </c>
      <c r="I136" s="32" t="s">
        <v>63</v>
      </c>
      <c r="J136" s="6">
        <v>24</v>
      </c>
      <c r="K136" s="6" t="s">
        <v>63</v>
      </c>
    </row>
    <row r="137" spans="1:11" x14ac:dyDescent="0.25">
      <c r="A137" s="6" t="s">
        <v>211</v>
      </c>
      <c r="B137" s="6" t="s">
        <v>21</v>
      </c>
      <c r="C137" s="6" t="s">
        <v>7</v>
      </c>
      <c r="D137" s="6">
        <v>3</v>
      </c>
      <c r="E137" s="12">
        <v>8.1999999999999993</v>
      </c>
      <c r="F137" s="12">
        <v>4.9000000000000004</v>
      </c>
      <c r="G137" s="12">
        <v>-85.2</v>
      </c>
      <c r="H137" s="12">
        <v>-81.900000000000006</v>
      </c>
      <c r="I137" s="32" t="s">
        <v>63</v>
      </c>
      <c r="J137" s="6">
        <v>26</v>
      </c>
      <c r="K137" s="6" t="s">
        <v>63</v>
      </c>
    </row>
    <row r="138" spans="1:11" x14ac:dyDescent="0.25">
      <c r="A138" s="6" t="s">
        <v>212</v>
      </c>
      <c r="B138" s="6" t="s">
        <v>21</v>
      </c>
      <c r="C138" s="6" t="s">
        <v>7</v>
      </c>
      <c r="D138" s="6">
        <v>3</v>
      </c>
      <c r="E138" s="12">
        <v>10.7</v>
      </c>
      <c r="F138" s="12">
        <v>10</v>
      </c>
      <c r="G138" s="12">
        <v>-87.7</v>
      </c>
      <c r="H138" s="12">
        <v>-87</v>
      </c>
      <c r="I138" s="32" t="s">
        <v>63</v>
      </c>
      <c r="J138" s="6">
        <v>20</v>
      </c>
      <c r="K138" s="6" t="s">
        <v>63</v>
      </c>
    </row>
    <row r="139" spans="1:11" x14ac:dyDescent="0.25">
      <c r="A139" s="6" t="s">
        <v>213</v>
      </c>
      <c r="B139" s="6" t="s">
        <v>21</v>
      </c>
      <c r="C139" s="6" t="s">
        <v>7</v>
      </c>
      <c r="D139" s="6">
        <v>3</v>
      </c>
      <c r="E139" s="12">
        <v>10.9</v>
      </c>
      <c r="F139" s="12">
        <v>7.8</v>
      </c>
      <c r="G139" s="12">
        <v>-89.8</v>
      </c>
      <c r="H139" s="12">
        <v>-87.06</v>
      </c>
      <c r="I139" s="32" t="s">
        <v>63</v>
      </c>
      <c r="J139" s="6">
        <v>25</v>
      </c>
      <c r="K139" s="6" t="s">
        <v>63</v>
      </c>
    </row>
    <row r="140" spans="1:11" x14ac:dyDescent="0.25">
      <c r="A140" s="6" t="s">
        <v>214</v>
      </c>
      <c r="B140" s="6" t="s">
        <v>21</v>
      </c>
      <c r="C140" s="6" t="s">
        <v>7</v>
      </c>
      <c r="D140" s="6">
        <v>3</v>
      </c>
      <c r="E140" s="12">
        <v>15.5</v>
      </c>
      <c r="F140" s="12">
        <v>14.4</v>
      </c>
      <c r="G140" s="12">
        <v>-92.5</v>
      </c>
      <c r="H140" s="12">
        <v>-91.4</v>
      </c>
      <c r="I140" s="32" t="s">
        <v>63</v>
      </c>
      <c r="J140" s="6">
        <v>24</v>
      </c>
      <c r="K140" s="6" t="s">
        <v>63</v>
      </c>
    </row>
    <row r="141" spans="1:11" x14ac:dyDescent="0.25">
      <c r="A141" s="6" t="s">
        <v>195</v>
      </c>
      <c r="B141" s="6" t="s">
        <v>21</v>
      </c>
      <c r="C141" s="6" t="s">
        <v>7</v>
      </c>
      <c r="D141" s="6">
        <v>2</v>
      </c>
      <c r="E141" s="12">
        <v>14.5</v>
      </c>
      <c r="F141" s="12">
        <v>12.7</v>
      </c>
      <c r="G141" s="12">
        <v>-91.5</v>
      </c>
      <c r="H141" s="12">
        <v>-89.7</v>
      </c>
      <c r="I141" s="32" t="s">
        <v>63</v>
      </c>
      <c r="J141" s="6">
        <v>23</v>
      </c>
      <c r="K141" s="6" t="s">
        <v>63</v>
      </c>
    </row>
    <row r="142" spans="1:11" x14ac:dyDescent="0.25">
      <c r="A142" s="6" t="s">
        <v>196</v>
      </c>
      <c r="B142" s="6" t="s">
        <v>21</v>
      </c>
      <c r="C142" s="6" t="s">
        <v>7</v>
      </c>
      <c r="D142" s="6">
        <v>2</v>
      </c>
      <c r="E142" s="12">
        <v>9</v>
      </c>
      <c r="F142" s="12">
        <v>7</v>
      </c>
      <c r="G142" s="12">
        <v>-87.9</v>
      </c>
      <c r="H142" s="12">
        <v>-86.39</v>
      </c>
      <c r="I142" s="32" t="s">
        <v>63</v>
      </c>
      <c r="J142" s="6">
        <v>28</v>
      </c>
      <c r="K142" s="6" t="s">
        <v>63</v>
      </c>
    </row>
    <row r="143" spans="1:11" x14ac:dyDescent="0.25">
      <c r="A143" s="6" t="s">
        <v>199</v>
      </c>
      <c r="B143" s="6" t="s">
        <v>21</v>
      </c>
      <c r="C143" s="6" t="s">
        <v>7</v>
      </c>
      <c r="D143" s="6">
        <v>2</v>
      </c>
      <c r="E143" s="12">
        <v>10.8</v>
      </c>
      <c r="F143" s="12">
        <v>9.8000000000000007</v>
      </c>
      <c r="G143" s="12">
        <v>-87.8</v>
      </c>
      <c r="H143" s="12">
        <v>-86.8</v>
      </c>
      <c r="I143" s="32" t="s">
        <v>63</v>
      </c>
      <c r="J143" s="6">
        <v>22</v>
      </c>
      <c r="K143" s="6" t="s">
        <v>63</v>
      </c>
    </row>
    <row r="144" spans="1:11" x14ac:dyDescent="0.25">
      <c r="A144" s="6" t="s">
        <v>202</v>
      </c>
      <c r="B144" s="6" t="s">
        <v>21</v>
      </c>
      <c r="C144" s="6" t="s">
        <v>7</v>
      </c>
      <c r="D144" s="6">
        <v>2</v>
      </c>
      <c r="E144" s="12">
        <v>11.2</v>
      </c>
      <c r="F144" s="12">
        <v>8.4</v>
      </c>
      <c r="G144" s="12">
        <v>-90.4</v>
      </c>
      <c r="H144" s="12">
        <v>-88.89</v>
      </c>
      <c r="I144" s="32" t="s">
        <v>63</v>
      </c>
      <c r="J144" s="6">
        <v>25</v>
      </c>
      <c r="K144" s="6" t="s">
        <v>63</v>
      </c>
    </row>
    <row r="145" spans="1:11" x14ac:dyDescent="0.25">
      <c r="A145" s="6" t="s">
        <v>206</v>
      </c>
      <c r="B145" s="6" t="s">
        <v>21</v>
      </c>
      <c r="C145" s="6" t="s">
        <v>7</v>
      </c>
      <c r="D145" s="6">
        <v>2</v>
      </c>
      <c r="E145" s="12">
        <v>9.1</v>
      </c>
      <c r="F145" s="12">
        <v>4.3</v>
      </c>
      <c r="G145" s="12">
        <v>-88.3</v>
      </c>
      <c r="H145" s="12">
        <v>-84.02</v>
      </c>
      <c r="I145" s="32" t="s">
        <v>63</v>
      </c>
      <c r="J145" s="6">
        <v>37</v>
      </c>
      <c r="K145" s="6" t="s">
        <v>63</v>
      </c>
    </row>
    <row r="146" spans="1:11" x14ac:dyDescent="0.25">
      <c r="A146" s="6" t="s">
        <v>207</v>
      </c>
      <c r="B146" s="6" t="s">
        <v>21</v>
      </c>
      <c r="C146" s="6" t="s">
        <v>7</v>
      </c>
      <c r="D146" s="6">
        <v>2</v>
      </c>
      <c r="E146" s="12">
        <v>12.8</v>
      </c>
      <c r="F146" s="12">
        <v>10.9</v>
      </c>
      <c r="G146" s="12">
        <v>-89.8</v>
      </c>
      <c r="H146" s="12">
        <v>-87.9</v>
      </c>
      <c r="I146" s="32" t="s">
        <v>63</v>
      </c>
      <c r="J146" s="6">
        <v>19</v>
      </c>
      <c r="K146" s="6" t="s">
        <v>63</v>
      </c>
    </row>
    <row r="147" spans="1:11" x14ac:dyDescent="0.25">
      <c r="A147" s="6" t="s">
        <v>208</v>
      </c>
      <c r="B147" s="6" t="s">
        <v>21</v>
      </c>
      <c r="C147" s="6" t="s">
        <v>7</v>
      </c>
      <c r="D147" s="6">
        <v>2</v>
      </c>
      <c r="E147" s="12">
        <v>12.3</v>
      </c>
      <c r="F147" s="12">
        <v>11.9</v>
      </c>
      <c r="G147" s="12">
        <v>-89.3</v>
      </c>
      <c r="H147" s="12">
        <v>-88.9</v>
      </c>
      <c r="I147" s="32" t="s">
        <v>63</v>
      </c>
      <c r="J147" s="6">
        <v>22</v>
      </c>
      <c r="K147" s="6" t="s">
        <v>63</v>
      </c>
    </row>
    <row r="148" spans="1:11" x14ac:dyDescent="0.25">
      <c r="A148" s="6" t="s">
        <v>209</v>
      </c>
      <c r="B148" s="6" t="s">
        <v>21</v>
      </c>
      <c r="C148" s="6" t="s">
        <v>7</v>
      </c>
      <c r="D148" s="6">
        <v>2</v>
      </c>
      <c r="E148" s="12">
        <v>10.6</v>
      </c>
      <c r="F148" s="12">
        <v>6.6</v>
      </c>
      <c r="G148" s="12">
        <v>-87.6</v>
      </c>
      <c r="H148" s="12">
        <v>-83.6</v>
      </c>
      <c r="I148" s="32" t="s">
        <v>63</v>
      </c>
      <c r="J148" s="6">
        <v>21</v>
      </c>
      <c r="K148" s="6" t="s">
        <v>63</v>
      </c>
    </row>
    <row r="149" spans="1:11" x14ac:dyDescent="0.25">
      <c r="A149" s="6" t="s">
        <v>210</v>
      </c>
      <c r="B149" s="6" t="s">
        <v>21</v>
      </c>
      <c r="C149" s="6" t="s">
        <v>7</v>
      </c>
      <c r="D149" s="6">
        <v>2</v>
      </c>
      <c r="E149" s="12">
        <v>10.1</v>
      </c>
      <c r="F149" s="12">
        <v>8.8000000000000007</v>
      </c>
      <c r="G149" s="12">
        <v>-87.1</v>
      </c>
      <c r="H149" s="12">
        <v>-85.8</v>
      </c>
      <c r="I149" s="32" t="s">
        <v>63</v>
      </c>
      <c r="J149" s="6">
        <v>24</v>
      </c>
      <c r="K149" s="6" t="s">
        <v>63</v>
      </c>
    </row>
    <row r="150" spans="1:11" x14ac:dyDescent="0.25">
      <c r="A150" s="6" t="s">
        <v>211</v>
      </c>
      <c r="B150" s="6" t="s">
        <v>21</v>
      </c>
      <c r="C150" s="6" t="s">
        <v>7</v>
      </c>
      <c r="D150" s="6">
        <v>2</v>
      </c>
      <c r="E150" s="12">
        <v>7.2</v>
      </c>
      <c r="F150" s="12">
        <v>1</v>
      </c>
      <c r="G150" s="12">
        <v>-84.2</v>
      </c>
      <c r="H150" s="12">
        <v>-78</v>
      </c>
      <c r="I150" s="32" t="s">
        <v>63</v>
      </c>
      <c r="J150" s="6">
        <v>26</v>
      </c>
      <c r="K150" s="6" t="s">
        <v>63</v>
      </c>
    </row>
    <row r="151" spans="1:11" x14ac:dyDescent="0.25">
      <c r="A151" s="6" t="s">
        <v>213</v>
      </c>
      <c r="B151" s="6" t="s">
        <v>21</v>
      </c>
      <c r="C151" s="6" t="s">
        <v>7</v>
      </c>
      <c r="D151" s="6">
        <v>2</v>
      </c>
      <c r="E151" s="12">
        <v>11.6</v>
      </c>
      <c r="F151" s="12">
        <v>8.8000000000000007</v>
      </c>
      <c r="G151" s="12">
        <v>-91.3</v>
      </c>
      <c r="H151" s="12">
        <v>-88.65</v>
      </c>
      <c r="I151" s="32" t="s">
        <v>63</v>
      </c>
      <c r="J151" s="6">
        <v>25</v>
      </c>
      <c r="K151" s="6" t="s">
        <v>63</v>
      </c>
    </row>
    <row r="152" spans="1:11" x14ac:dyDescent="0.25">
      <c r="A152" s="6" t="s">
        <v>214</v>
      </c>
      <c r="B152" s="6" t="s">
        <v>21</v>
      </c>
      <c r="C152" s="6" t="s">
        <v>7</v>
      </c>
      <c r="D152" s="6">
        <v>2</v>
      </c>
      <c r="E152" s="12">
        <v>15</v>
      </c>
      <c r="F152" s="12">
        <v>14</v>
      </c>
      <c r="G152" s="12">
        <v>-92</v>
      </c>
      <c r="H152" s="12">
        <v>-91</v>
      </c>
      <c r="I152" s="32" t="s">
        <v>63</v>
      </c>
      <c r="J152" s="6">
        <v>24</v>
      </c>
      <c r="K152" s="6" t="s">
        <v>63</v>
      </c>
    </row>
    <row r="153" spans="1:11" x14ac:dyDescent="0.25">
      <c r="A153" s="6" t="s">
        <v>195</v>
      </c>
      <c r="B153" s="6" t="s">
        <v>21</v>
      </c>
      <c r="C153" s="6" t="s">
        <v>7</v>
      </c>
      <c r="D153" s="6">
        <v>1</v>
      </c>
      <c r="E153" s="12">
        <v>11.8</v>
      </c>
      <c r="F153" s="12">
        <v>10.8</v>
      </c>
      <c r="G153" s="12">
        <v>-88.8</v>
      </c>
      <c r="H153" s="12">
        <v>-87.8</v>
      </c>
      <c r="I153" s="32" t="s">
        <v>63</v>
      </c>
      <c r="J153" s="6">
        <v>23</v>
      </c>
      <c r="K153" s="6" t="s">
        <v>63</v>
      </c>
    </row>
    <row r="154" spans="1:11" x14ac:dyDescent="0.25">
      <c r="A154" s="6" t="s">
        <v>196</v>
      </c>
      <c r="B154" s="6" t="s">
        <v>21</v>
      </c>
      <c r="C154" s="6" t="s">
        <v>7</v>
      </c>
      <c r="D154" s="6">
        <v>1</v>
      </c>
      <c r="E154" s="12">
        <v>10.6</v>
      </c>
      <c r="F154" s="12">
        <v>8.5</v>
      </c>
      <c r="G154" s="12">
        <v>-88.5</v>
      </c>
      <c r="H154" s="12">
        <v>-87.9</v>
      </c>
      <c r="I154" s="32" t="s">
        <v>63</v>
      </c>
      <c r="J154" s="6">
        <v>28</v>
      </c>
      <c r="K154" s="6" t="s">
        <v>63</v>
      </c>
    </row>
    <row r="155" spans="1:11" x14ac:dyDescent="0.25">
      <c r="A155" s="6" t="s">
        <v>197</v>
      </c>
      <c r="B155" s="6" t="s">
        <v>21</v>
      </c>
      <c r="C155" s="6" t="s">
        <v>7</v>
      </c>
      <c r="D155" s="6">
        <v>1</v>
      </c>
      <c r="E155" s="12">
        <v>12.6</v>
      </c>
      <c r="F155" s="12">
        <v>11</v>
      </c>
      <c r="G155" s="12">
        <v>-90.9</v>
      </c>
      <c r="H155" s="12">
        <v>-88.87</v>
      </c>
      <c r="I155" s="32" t="s">
        <v>63</v>
      </c>
      <c r="J155" s="6">
        <v>38</v>
      </c>
      <c r="K155" s="6" t="s">
        <v>63</v>
      </c>
    </row>
    <row r="156" spans="1:11" x14ac:dyDescent="0.25">
      <c r="A156" s="6" t="s">
        <v>198</v>
      </c>
      <c r="B156" s="6" t="s">
        <v>21</v>
      </c>
      <c r="C156" s="6" t="s">
        <v>7</v>
      </c>
      <c r="D156" s="6">
        <v>1</v>
      </c>
      <c r="E156" s="12">
        <v>13.5</v>
      </c>
      <c r="F156" s="12">
        <v>11.8</v>
      </c>
      <c r="G156" s="12">
        <v>-90.5</v>
      </c>
      <c r="H156" s="12">
        <v>-88.8</v>
      </c>
      <c r="I156" s="32" t="s">
        <v>63</v>
      </c>
      <c r="J156" s="6">
        <v>36</v>
      </c>
      <c r="K156" s="6" t="s">
        <v>63</v>
      </c>
    </row>
    <row r="157" spans="1:11" x14ac:dyDescent="0.25">
      <c r="A157" s="6" t="s">
        <v>199</v>
      </c>
      <c r="B157" s="6" t="s">
        <v>21</v>
      </c>
      <c r="C157" s="6" t="s">
        <v>7</v>
      </c>
      <c r="D157" s="6">
        <v>1</v>
      </c>
      <c r="E157" s="12">
        <v>12.9</v>
      </c>
      <c r="F157" s="12">
        <v>12.4</v>
      </c>
      <c r="G157" s="12">
        <v>-89.9</v>
      </c>
      <c r="H157" s="12">
        <v>-89.4</v>
      </c>
      <c r="I157" s="32" t="s">
        <v>63</v>
      </c>
      <c r="J157" s="6">
        <v>22</v>
      </c>
      <c r="K157" s="6" t="s">
        <v>63</v>
      </c>
    </row>
    <row r="158" spans="1:11" x14ac:dyDescent="0.25">
      <c r="A158" s="6" t="s">
        <v>200</v>
      </c>
      <c r="B158" s="6" t="s">
        <v>21</v>
      </c>
      <c r="C158" s="6" t="s">
        <v>7</v>
      </c>
      <c r="D158" s="6">
        <v>1</v>
      </c>
      <c r="E158" s="12">
        <v>14.2</v>
      </c>
      <c r="F158" s="12">
        <v>12.8</v>
      </c>
      <c r="G158" s="12">
        <v>-91.2</v>
      </c>
      <c r="H158" s="12">
        <v>-89.8</v>
      </c>
      <c r="I158" s="32" t="s">
        <v>57</v>
      </c>
      <c r="J158" s="6">
        <v>18</v>
      </c>
      <c r="K158" s="6" t="s">
        <v>63</v>
      </c>
    </row>
    <row r="159" spans="1:11" x14ac:dyDescent="0.25">
      <c r="A159" s="6" t="s">
        <v>201</v>
      </c>
      <c r="B159" s="6" t="s">
        <v>21</v>
      </c>
      <c r="C159" s="6" t="s">
        <v>7</v>
      </c>
      <c r="D159" s="6">
        <v>1</v>
      </c>
      <c r="E159" s="12">
        <v>14.5</v>
      </c>
      <c r="F159" s="12">
        <v>12.9</v>
      </c>
      <c r="G159" s="12">
        <v>-91.5</v>
      </c>
      <c r="H159" s="12">
        <v>-89.9</v>
      </c>
      <c r="I159" s="32" t="s">
        <v>63</v>
      </c>
      <c r="J159" s="6">
        <v>18</v>
      </c>
      <c r="K159" s="6" t="s">
        <v>63</v>
      </c>
    </row>
    <row r="160" spans="1:11" x14ac:dyDescent="0.25">
      <c r="A160" s="6" t="s">
        <v>202</v>
      </c>
      <c r="B160" s="6" t="s">
        <v>21</v>
      </c>
      <c r="C160" s="6" t="s">
        <v>7</v>
      </c>
      <c r="D160" s="6">
        <v>1</v>
      </c>
      <c r="E160" s="12">
        <v>12.3</v>
      </c>
      <c r="F160" s="12">
        <v>11.3</v>
      </c>
      <c r="G160" s="12">
        <v>-91.5</v>
      </c>
      <c r="H160" s="12">
        <v>-90.87</v>
      </c>
      <c r="I160" s="32" t="s">
        <v>63</v>
      </c>
      <c r="J160" s="6">
        <v>25</v>
      </c>
      <c r="K160" s="6" t="s">
        <v>63</v>
      </c>
    </row>
    <row r="161" spans="1:11" x14ac:dyDescent="0.25">
      <c r="A161" s="6" t="s">
        <v>203</v>
      </c>
      <c r="B161" s="6" t="s">
        <v>21</v>
      </c>
      <c r="C161" s="6" t="s">
        <v>7</v>
      </c>
      <c r="D161" s="6">
        <v>1</v>
      </c>
      <c r="E161" s="12">
        <v>8.6</v>
      </c>
      <c r="F161" s="12">
        <v>7.1</v>
      </c>
      <c r="G161" s="12">
        <v>-85.6</v>
      </c>
      <c r="H161" s="12">
        <v>-84.1</v>
      </c>
      <c r="I161" s="32" t="s">
        <v>63</v>
      </c>
      <c r="J161" s="6">
        <v>18</v>
      </c>
      <c r="K161" s="6" t="s">
        <v>63</v>
      </c>
    </row>
    <row r="162" spans="1:11" x14ac:dyDescent="0.25">
      <c r="A162" s="6" t="s">
        <v>204</v>
      </c>
      <c r="B162" s="6" t="s">
        <v>21</v>
      </c>
      <c r="C162" s="6" t="s">
        <v>7</v>
      </c>
      <c r="D162" s="6">
        <v>1</v>
      </c>
      <c r="E162" s="12">
        <v>15.6</v>
      </c>
      <c r="F162" s="12">
        <v>15.5</v>
      </c>
      <c r="G162" s="12">
        <v>-92.6</v>
      </c>
      <c r="H162" s="12">
        <v>-92.5</v>
      </c>
      <c r="I162" s="32" t="s">
        <v>57</v>
      </c>
      <c r="J162" s="6">
        <v>12</v>
      </c>
      <c r="K162" s="6" t="s">
        <v>63</v>
      </c>
    </row>
    <row r="163" spans="1:11" x14ac:dyDescent="0.25">
      <c r="A163" s="6" t="s">
        <v>205</v>
      </c>
      <c r="B163" s="6" t="s">
        <v>21</v>
      </c>
      <c r="C163" s="6" t="s">
        <v>7</v>
      </c>
      <c r="D163" s="6">
        <v>1</v>
      </c>
      <c r="E163" s="12">
        <v>11.4</v>
      </c>
      <c r="F163" s="12">
        <v>9.6</v>
      </c>
      <c r="G163" s="12">
        <v>-88.4</v>
      </c>
      <c r="H163" s="12">
        <v>-86.6</v>
      </c>
      <c r="I163" s="32" t="s">
        <v>63</v>
      </c>
      <c r="J163" s="6">
        <v>24</v>
      </c>
      <c r="K163" s="6" t="s">
        <v>63</v>
      </c>
    </row>
    <row r="164" spans="1:11" x14ac:dyDescent="0.25">
      <c r="A164" s="6" t="s">
        <v>206</v>
      </c>
      <c r="B164" s="6" t="s">
        <v>21</v>
      </c>
      <c r="C164" s="6" t="s">
        <v>7</v>
      </c>
      <c r="D164" s="6">
        <v>1</v>
      </c>
      <c r="E164" s="12">
        <v>10.199999999999999</v>
      </c>
      <c r="F164" s="12">
        <v>8.1999999999999993</v>
      </c>
      <c r="G164" s="12">
        <v>-89.2</v>
      </c>
      <c r="H164" s="12">
        <v>-85.12</v>
      </c>
      <c r="I164" s="32" t="s">
        <v>63</v>
      </c>
      <c r="J164" s="6">
        <v>37</v>
      </c>
      <c r="K164" s="6" t="s">
        <v>63</v>
      </c>
    </row>
    <row r="165" spans="1:11" x14ac:dyDescent="0.25">
      <c r="A165" s="6" t="s">
        <v>207</v>
      </c>
      <c r="B165" s="6" t="s">
        <v>21</v>
      </c>
      <c r="C165" s="6" t="s">
        <v>7</v>
      </c>
      <c r="D165" s="6">
        <v>1</v>
      </c>
      <c r="E165" s="12">
        <v>13.5</v>
      </c>
      <c r="F165" s="12">
        <v>11.4</v>
      </c>
      <c r="G165" s="12">
        <v>-90.5</v>
      </c>
      <c r="H165" s="12">
        <v>-88.4</v>
      </c>
      <c r="I165" s="32" t="s">
        <v>63</v>
      </c>
      <c r="J165" s="6">
        <v>19</v>
      </c>
      <c r="K165" s="6" t="s">
        <v>63</v>
      </c>
    </row>
    <row r="166" spans="1:11" x14ac:dyDescent="0.25">
      <c r="A166" s="6" t="s">
        <v>208</v>
      </c>
      <c r="B166" s="6" t="s">
        <v>21</v>
      </c>
      <c r="C166" s="6" t="s">
        <v>7</v>
      </c>
      <c r="D166" s="6">
        <v>1</v>
      </c>
      <c r="E166" s="12">
        <v>12.8</v>
      </c>
      <c r="F166" s="12">
        <v>12.4</v>
      </c>
      <c r="G166" s="12">
        <v>-89.8</v>
      </c>
      <c r="H166" s="12">
        <v>-89.4</v>
      </c>
      <c r="I166" s="32" t="s">
        <v>63</v>
      </c>
      <c r="J166" s="6">
        <v>22</v>
      </c>
      <c r="K166" s="6" t="s">
        <v>63</v>
      </c>
    </row>
    <row r="167" spans="1:11" x14ac:dyDescent="0.25">
      <c r="A167" s="6" t="s">
        <v>210</v>
      </c>
      <c r="B167" s="6" t="s">
        <v>21</v>
      </c>
      <c r="C167" s="6" t="s">
        <v>7</v>
      </c>
      <c r="D167" s="6">
        <v>1</v>
      </c>
      <c r="E167" s="12">
        <v>9</v>
      </c>
      <c r="F167" s="12">
        <v>7.2</v>
      </c>
      <c r="G167" s="12">
        <v>-86</v>
      </c>
      <c r="H167" s="12">
        <v>-84.2</v>
      </c>
      <c r="I167" s="32" t="s">
        <v>63</v>
      </c>
      <c r="J167" s="6">
        <v>24</v>
      </c>
      <c r="K167" s="6" t="s">
        <v>63</v>
      </c>
    </row>
    <row r="168" spans="1:11" x14ac:dyDescent="0.25">
      <c r="A168" s="6" t="s">
        <v>211</v>
      </c>
      <c r="B168" s="6" t="s">
        <v>21</v>
      </c>
      <c r="C168" s="6" t="s">
        <v>7</v>
      </c>
      <c r="D168" s="6">
        <v>1</v>
      </c>
      <c r="E168" s="12">
        <v>7.9</v>
      </c>
      <c r="F168" s="12">
        <v>3.6</v>
      </c>
      <c r="G168" s="12">
        <v>-84.9</v>
      </c>
      <c r="H168" s="12">
        <v>-80.599999999999994</v>
      </c>
      <c r="I168" s="32" t="s">
        <v>63</v>
      </c>
      <c r="J168" s="6">
        <v>26</v>
      </c>
      <c r="K168" s="6" t="s">
        <v>63</v>
      </c>
    </row>
    <row r="169" spans="1:11" x14ac:dyDescent="0.25">
      <c r="A169" s="6" t="s">
        <v>212</v>
      </c>
      <c r="B169" s="6" t="s">
        <v>21</v>
      </c>
      <c r="C169" s="6" t="s">
        <v>7</v>
      </c>
      <c r="D169" s="6">
        <v>1</v>
      </c>
      <c r="E169" s="12">
        <v>12.2</v>
      </c>
      <c r="F169" s="12">
        <v>10.199999999999999</v>
      </c>
      <c r="G169" s="12">
        <v>-89.2</v>
      </c>
      <c r="H169" s="12">
        <v>-87.2</v>
      </c>
      <c r="I169" s="32" t="s">
        <v>63</v>
      </c>
      <c r="J169" s="6">
        <v>20</v>
      </c>
      <c r="K169" s="6" t="s">
        <v>63</v>
      </c>
    </row>
    <row r="170" spans="1:11" x14ac:dyDescent="0.25">
      <c r="A170" s="6" t="s">
        <v>213</v>
      </c>
      <c r="B170" s="6" t="s">
        <v>21</v>
      </c>
      <c r="C170" s="6" t="s">
        <v>7</v>
      </c>
      <c r="D170" s="6">
        <v>1</v>
      </c>
      <c r="E170" s="12">
        <v>12.9</v>
      </c>
      <c r="F170" s="12">
        <v>10</v>
      </c>
      <c r="G170" s="12">
        <v>-91.3</v>
      </c>
      <c r="H170" s="12">
        <v>-89.08</v>
      </c>
      <c r="I170" s="32" t="s">
        <v>63</v>
      </c>
      <c r="J170" s="6">
        <v>25</v>
      </c>
      <c r="K170" s="6" t="s">
        <v>63</v>
      </c>
    </row>
    <row r="171" spans="1:11" x14ac:dyDescent="0.25">
      <c r="A171" s="6" t="s">
        <v>214</v>
      </c>
      <c r="B171" s="6" t="s">
        <v>21</v>
      </c>
      <c r="C171" s="6" t="s">
        <v>7</v>
      </c>
      <c r="D171" s="6">
        <v>1</v>
      </c>
      <c r="E171" s="12">
        <v>14.9</v>
      </c>
      <c r="F171" s="12">
        <v>14</v>
      </c>
      <c r="G171" s="12">
        <v>-91.9</v>
      </c>
      <c r="H171" s="12">
        <v>-91</v>
      </c>
      <c r="I171" s="32" t="s">
        <v>63</v>
      </c>
      <c r="J171" s="6">
        <v>24</v>
      </c>
      <c r="K171" s="6" t="s">
        <v>63</v>
      </c>
    </row>
    <row r="172" spans="1:11" x14ac:dyDescent="0.25">
      <c r="A172" s="6" t="s">
        <v>196</v>
      </c>
      <c r="B172" s="6" t="s">
        <v>21</v>
      </c>
      <c r="C172" s="6" t="s">
        <v>7</v>
      </c>
      <c r="D172" s="6">
        <v>7</v>
      </c>
      <c r="E172" s="12">
        <v>9.4</v>
      </c>
      <c r="F172" s="12">
        <v>8.6999999999999993</v>
      </c>
      <c r="G172" s="6">
        <v>-86.3</v>
      </c>
      <c r="H172" s="12">
        <v>-85.11</v>
      </c>
      <c r="I172" s="32" t="s">
        <v>63</v>
      </c>
      <c r="J172" s="6">
        <v>28</v>
      </c>
      <c r="K172" s="6" t="s">
        <v>63</v>
      </c>
    </row>
    <row r="173" spans="1:11" x14ac:dyDescent="0.25">
      <c r="A173" s="6" t="s">
        <v>197</v>
      </c>
      <c r="B173" s="6" t="s">
        <v>21</v>
      </c>
      <c r="C173" s="6" t="s">
        <v>7</v>
      </c>
      <c r="D173" s="6">
        <v>7</v>
      </c>
      <c r="E173" s="12">
        <v>13.9</v>
      </c>
      <c r="F173" s="12">
        <v>11.8</v>
      </c>
      <c r="G173" s="6">
        <v>-87.5</v>
      </c>
      <c r="H173" s="12">
        <v>-85.96</v>
      </c>
      <c r="I173" s="32" t="s">
        <v>63</v>
      </c>
      <c r="J173" s="6">
        <v>38</v>
      </c>
      <c r="K173" s="6" t="s">
        <v>63</v>
      </c>
    </row>
    <row r="174" spans="1:11" x14ac:dyDescent="0.25">
      <c r="A174" s="6" t="s">
        <v>198</v>
      </c>
      <c r="B174" s="6" t="s">
        <v>21</v>
      </c>
      <c r="C174" s="6" t="s">
        <v>7</v>
      </c>
      <c r="D174" s="6">
        <v>7</v>
      </c>
      <c r="E174" s="12">
        <v>11.4</v>
      </c>
      <c r="F174" s="12">
        <v>7.9</v>
      </c>
      <c r="G174" s="6">
        <v>-85.4</v>
      </c>
      <c r="H174" s="12">
        <v>-81.900000000000006</v>
      </c>
      <c r="I174" s="32" t="s">
        <v>63</v>
      </c>
      <c r="J174" s="6">
        <v>36</v>
      </c>
      <c r="K174" s="6" t="s">
        <v>63</v>
      </c>
    </row>
    <row r="175" spans="1:11" x14ac:dyDescent="0.25">
      <c r="A175" s="6" t="s">
        <v>199</v>
      </c>
      <c r="B175" s="6" t="s">
        <v>21</v>
      </c>
      <c r="C175" s="6" t="s">
        <v>7</v>
      </c>
      <c r="D175" s="6">
        <v>7</v>
      </c>
      <c r="E175" s="12">
        <v>14.1</v>
      </c>
      <c r="F175" s="12">
        <v>13.2</v>
      </c>
      <c r="G175" s="6">
        <v>-88.1</v>
      </c>
      <c r="H175" s="12">
        <v>-87.2</v>
      </c>
      <c r="I175" s="32" t="s">
        <v>63</v>
      </c>
      <c r="J175" s="6">
        <v>22</v>
      </c>
      <c r="K175" s="6" t="s">
        <v>63</v>
      </c>
    </row>
    <row r="176" spans="1:11" x14ac:dyDescent="0.25">
      <c r="A176" s="6" t="s">
        <v>200</v>
      </c>
      <c r="B176" s="6" t="s">
        <v>21</v>
      </c>
      <c r="C176" s="6" t="s">
        <v>7</v>
      </c>
      <c r="D176" s="6">
        <v>7</v>
      </c>
      <c r="E176" s="12">
        <v>12.8</v>
      </c>
      <c r="F176" s="12">
        <v>11.5</v>
      </c>
      <c r="G176" s="6">
        <v>-86.8</v>
      </c>
      <c r="H176" s="12">
        <v>-85.5</v>
      </c>
      <c r="I176" s="32" t="s">
        <v>57</v>
      </c>
      <c r="J176" s="6">
        <v>18</v>
      </c>
      <c r="K176" s="6" t="s">
        <v>63</v>
      </c>
    </row>
    <row r="177" spans="1:11" x14ac:dyDescent="0.25">
      <c r="A177" s="6" t="s">
        <v>203</v>
      </c>
      <c r="B177" s="6" t="s">
        <v>21</v>
      </c>
      <c r="C177" s="6" t="s">
        <v>7</v>
      </c>
      <c r="D177" s="6">
        <v>7</v>
      </c>
      <c r="E177" s="12">
        <v>9.9</v>
      </c>
      <c r="F177" s="12">
        <v>6.6</v>
      </c>
      <c r="G177" s="6">
        <v>-83.9</v>
      </c>
      <c r="H177" s="12">
        <v>-80.599999999999994</v>
      </c>
      <c r="I177" s="32" t="s">
        <v>63</v>
      </c>
      <c r="J177" s="6">
        <v>18</v>
      </c>
      <c r="K177" s="6" t="s">
        <v>63</v>
      </c>
    </row>
    <row r="178" spans="1:11" x14ac:dyDescent="0.25">
      <c r="A178" s="6" t="s">
        <v>204</v>
      </c>
      <c r="B178" s="6" t="s">
        <v>21</v>
      </c>
      <c r="C178" s="6" t="s">
        <v>7</v>
      </c>
      <c r="D178" s="6">
        <v>7</v>
      </c>
      <c r="E178" s="12">
        <v>15.3</v>
      </c>
      <c r="F178" s="12">
        <v>14.9</v>
      </c>
      <c r="G178" s="6">
        <v>-89.3</v>
      </c>
      <c r="H178" s="12">
        <v>-88.9</v>
      </c>
      <c r="I178" s="32" t="s">
        <v>57</v>
      </c>
      <c r="J178" s="6">
        <v>12</v>
      </c>
      <c r="K178" s="6" t="s">
        <v>63</v>
      </c>
    </row>
    <row r="179" spans="1:11" x14ac:dyDescent="0.25">
      <c r="A179" s="6" t="s">
        <v>205</v>
      </c>
      <c r="B179" s="6" t="s">
        <v>21</v>
      </c>
      <c r="C179" s="6" t="s">
        <v>7</v>
      </c>
      <c r="D179" s="6">
        <v>7</v>
      </c>
      <c r="F179" s="12">
        <v>6.4</v>
      </c>
      <c r="G179" s="6"/>
      <c r="H179" s="12">
        <v>-80.400000000000006</v>
      </c>
      <c r="I179" s="32" t="s">
        <v>63</v>
      </c>
      <c r="J179" s="6">
        <v>24</v>
      </c>
      <c r="K179" s="6" t="s">
        <v>63</v>
      </c>
    </row>
    <row r="180" spans="1:11" x14ac:dyDescent="0.25">
      <c r="A180" s="6" t="s">
        <v>206</v>
      </c>
      <c r="B180" s="6" t="s">
        <v>21</v>
      </c>
      <c r="C180" s="6" t="s">
        <v>7</v>
      </c>
      <c r="D180" s="6">
        <v>7</v>
      </c>
      <c r="E180" s="12">
        <v>13.8</v>
      </c>
      <c r="F180" s="12">
        <v>12.4</v>
      </c>
      <c r="G180" s="6">
        <v>-87.5</v>
      </c>
      <c r="H180" s="12">
        <v>-83.25</v>
      </c>
      <c r="I180" s="32" t="s">
        <v>63</v>
      </c>
      <c r="J180" s="6">
        <v>37</v>
      </c>
      <c r="K180" s="6" t="s">
        <v>63</v>
      </c>
    </row>
    <row r="181" spans="1:11" x14ac:dyDescent="0.25">
      <c r="A181" s="6" t="s">
        <v>207</v>
      </c>
      <c r="B181" s="6" t="s">
        <v>21</v>
      </c>
      <c r="C181" s="6" t="s">
        <v>7</v>
      </c>
      <c r="D181" s="6">
        <v>7</v>
      </c>
      <c r="E181" s="12">
        <v>13.8</v>
      </c>
      <c r="F181" s="12">
        <v>11.5</v>
      </c>
      <c r="G181" s="6">
        <v>-87.8</v>
      </c>
      <c r="H181" s="12">
        <v>-85.5</v>
      </c>
      <c r="I181" s="32" t="s">
        <v>63</v>
      </c>
      <c r="J181" s="6">
        <v>19</v>
      </c>
      <c r="K181" s="6" t="s">
        <v>63</v>
      </c>
    </row>
    <row r="182" spans="1:11" x14ac:dyDescent="0.25">
      <c r="A182" s="6" t="s">
        <v>209</v>
      </c>
      <c r="B182" s="6" t="s">
        <v>21</v>
      </c>
      <c r="C182" s="6" t="s">
        <v>7</v>
      </c>
      <c r="D182" s="6">
        <v>7</v>
      </c>
      <c r="E182" s="12">
        <v>6.2</v>
      </c>
      <c r="F182" s="12">
        <v>2.7</v>
      </c>
      <c r="G182" s="6">
        <v>-80.2</v>
      </c>
      <c r="H182" s="12">
        <v>-76.7</v>
      </c>
      <c r="I182" s="32" t="s">
        <v>63</v>
      </c>
      <c r="J182" s="6">
        <v>21</v>
      </c>
      <c r="K182" s="6" t="s">
        <v>63</v>
      </c>
    </row>
    <row r="183" spans="1:11" x14ac:dyDescent="0.25">
      <c r="A183" s="6" t="s">
        <v>210</v>
      </c>
      <c r="B183" s="6" t="s">
        <v>21</v>
      </c>
      <c r="C183" s="6" t="s">
        <v>7</v>
      </c>
      <c r="D183" s="6">
        <v>7</v>
      </c>
      <c r="E183" s="12">
        <v>6.7</v>
      </c>
      <c r="F183" s="12">
        <v>5.0999999999999996</v>
      </c>
      <c r="G183" s="6">
        <v>-80.7</v>
      </c>
      <c r="H183" s="12">
        <v>-79.099999999999994</v>
      </c>
      <c r="I183" s="32" t="s">
        <v>63</v>
      </c>
      <c r="J183" s="6">
        <v>24</v>
      </c>
      <c r="K183" s="6" t="s">
        <v>63</v>
      </c>
    </row>
    <row r="184" spans="1:11" x14ac:dyDescent="0.25">
      <c r="A184" s="6" t="s">
        <v>211</v>
      </c>
      <c r="B184" s="6" t="s">
        <v>21</v>
      </c>
      <c r="C184" s="6" t="s">
        <v>7</v>
      </c>
      <c r="D184" s="6">
        <v>7</v>
      </c>
      <c r="E184" s="12">
        <v>7.7</v>
      </c>
      <c r="F184" s="12">
        <v>3.1</v>
      </c>
      <c r="G184" s="6">
        <v>-81.7</v>
      </c>
      <c r="H184" s="12">
        <v>-77.099999999999994</v>
      </c>
      <c r="I184" s="32" t="s">
        <v>63</v>
      </c>
      <c r="J184" s="6">
        <v>26</v>
      </c>
      <c r="K184" s="6" t="s">
        <v>63</v>
      </c>
    </row>
    <row r="185" spans="1:11" x14ac:dyDescent="0.25">
      <c r="A185" s="6" t="s">
        <v>212</v>
      </c>
      <c r="B185" s="6" t="s">
        <v>21</v>
      </c>
      <c r="C185" s="6" t="s">
        <v>7</v>
      </c>
      <c r="D185" s="6">
        <v>7</v>
      </c>
      <c r="E185" s="12">
        <v>8.6999999999999993</v>
      </c>
      <c r="F185" s="12">
        <v>5.8</v>
      </c>
      <c r="G185" s="6">
        <v>-82.7</v>
      </c>
      <c r="H185" s="12">
        <v>-79.8</v>
      </c>
      <c r="I185" s="32" t="s">
        <v>63</v>
      </c>
      <c r="J185" s="6">
        <v>20</v>
      </c>
      <c r="K185" s="6" t="s">
        <v>63</v>
      </c>
    </row>
    <row r="186" spans="1:11" x14ac:dyDescent="0.25">
      <c r="A186" s="6" t="s">
        <v>213</v>
      </c>
      <c r="B186" s="6" t="s">
        <v>21</v>
      </c>
      <c r="C186" s="6" t="s">
        <v>7</v>
      </c>
      <c r="D186" s="6">
        <v>7</v>
      </c>
      <c r="E186" s="12">
        <v>13.6</v>
      </c>
      <c r="F186" s="12">
        <v>12.5</v>
      </c>
      <c r="G186" s="6">
        <v>-89.1</v>
      </c>
      <c r="H186" s="12">
        <v>-88.12</v>
      </c>
      <c r="I186" s="32" t="s">
        <v>63</v>
      </c>
      <c r="J186" s="6">
        <v>25</v>
      </c>
      <c r="K186" s="6" t="s">
        <v>63</v>
      </c>
    </row>
    <row r="187" spans="1:11" x14ac:dyDescent="0.25">
      <c r="A187" s="6" t="s">
        <v>214</v>
      </c>
      <c r="B187" s="6" t="s">
        <v>21</v>
      </c>
      <c r="C187" s="6" t="s">
        <v>7</v>
      </c>
      <c r="D187" s="6">
        <v>7</v>
      </c>
      <c r="E187" s="12">
        <v>15.5</v>
      </c>
      <c r="F187" s="12">
        <v>14.5</v>
      </c>
      <c r="G187" s="6">
        <v>-89.5</v>
      </c>
      <c r="H187" s="12">
        <v>-88.5</v>
      </c>
      <c r="I187" s="32" t="s">
        <v>63</v>
      </c>
      <c r="J187" s="6">
        <v>24</v>
      </c>
      <c r="K187" s="6" t="s">
        <v>63</v>
      </c>
    </row>
    <row r="188" spans="1:11" x14ac:dyDescent="0.25">
      <c r="A188" s="6" t="s">
        <v>199</v>
      </c>
      <c r="B188" s="6" t="s">
        <v>21</v>
      </c>
      <c r="C188" s="6" t="s">
        <v>7</v>
      </c>
      <c r="D188" s="6">
        <v>38</v>
      </c>
      <c r="E188" s="12">
        <v>15.2</v>
      </c>
      <c r="F188" s="12">
        <v>13.9</v>
      </c>
      <c r="G188" s="12">
        <v>-88.2</v>
      </c>
      <c r="H188" s="12">
        <v>-86.9</v>
      </c>
      <c r="I188" s="32" t="s">
        <v>63</v>
      </c>
      <c r="J188" s="6">
        <v>22</v>
      </c>
      <c r="K188" s="6" t="s">
        <v>63</v>
      </c>
    </row>
    <row r="189" spans="1:11" x14ac:dyDescent="0.25">
      <c r="A189" s="6" t="s">
        <v>200</v>
      </c>
      <c r="B189" s="6" t="s">
        <v>21</v>
      </c>
      <c r="C189" s="6" t="s">
        <v>7</v>
      </c>
      <c r="D189" s="6">
        <v>38</v>
      </c>
      <c r="E189" s="12">
        <v>12.6</v>
      </c>
      <c r="F189" s="12">
        <v>10.199999999999999</v>
      </c>
      <c r="G189" s="12">
        <v>-85.6</v>
      </c>
      <c r="H189" s="12">
        <v>-83.2</v>
      </c>
      <c r="I189" s="32" t="s">
        <v>57</v>
      </c>
      <c r="J189" s="6">
        <v>18</v>
      </c>
      <c r="K189" s="6" t="s">
        <v>63</v>
      </c>
    </row>
    <row r="190" spans="1:11" x14ac:dyDescent="0.25">
      <c r="A190" s="6" t="s">
        <v>201</v>
      </c>
      <c r="B190" s="6" t="s">
        <v>21</v>
      </c>
      <c r="C190" s="6" t="s">
        <v>7</v>
      </c>
      <c r="D190" s="6">
        <v>38</v>
      </c>
      <c r="E190" s="12">
        <v>13.4</v>
      </c>
      <c r="F190" s="12">
        <v>10.6</v>
      </c>
      <c r="G190" s="12">
        <v>-86.4</v>
      </c>
      <c r="H190" s="12">
        <v>-83.6</v>
      </c>
      <c r="I190" s="32" t="s">
        <v>63</v>
      </c>
      <c r="J190" s="6">
        <v>18</v>
      </c>
      <c r="K190" s="6" t="s">
        <v>63</v>
      </c>
    </row>
    <row r="191" spans="1:11" x14ac:dyDescent="0.25">
      <c r="A191" s="6" t="s">
        <v>202</v>
      </c>
      <c r="B191" s="6" t="s">
        <v>21</v>
      </c>
      <c r="C191" s="6" t="s">
        <v>7</v>
      </c>
      <c r="D191" s="6">
        <v>38</v>
      </c>
      <c r="E191" s="12">
        <v>13.9</v>
      </c>
      <c r="F191" s="12">
        <v>13.2</v>
      </c>
      <c r="G191" s="12">
        <v>-89.3</v>
      </c>
      <c r="H191" s="12">
        <v>-88.5</v>
      </c>
      <c r="I191" s="32" t="s">
        <v>63</v>
      </c>
      <c r="J191" s="6">
        <v>25</v>
      </c>
      <c r="K191" s="6" t="s">
        <v>63</v>
      </c>
    </row>
    <row r="192" spans="1:11" x14ac:dyDescent="0.25">
      <c r="A192" s="6" t="s">
        <v>203</v>
      </c>
      <c r="B192" s="6" t="s">
        <v>21</v>
      </c>
      <c r="C192" s="6" t="s">
        <v>7</v>
      </c>
      <c r="D192" s="6">
        <v>38</v>
      </c>
      <c r="E192" s="12">
        <v>10</v>
      </c>
      <c r="F192" s="12">
        <v>6.4</v>
      </c>
      <c r="G192" s="12">
        <v>-83</v>
      </c>
      <c r="H192" s="12">
        <v>-79.400000000000006</v>
      </c>
      <c r="I192" s="32" t="s">
        <v>63</v>
      </c>
      <c r="J192" s="6">
        <v>18</v>
      </c>
      <c r="K192" s="6" t="s">
        <v>63</v>
      </c>
    </row>
    <row r="193" spans="1:11" x14ac:dyDescent="0.25">
      <c r="A193" s="6" t="s">
        <v>205</v>
      </c>
      <c r="B193" s="6" t="s">
        <v>21</v>
      </c>
      <c r="C193" s="6" t="s">
        <v>7</v>
      </c>
      <c r="D193" s="6">
        <v>38</v>
      </c>
      <c r="E193" s="12">
        <v>9.5</v>
      </c>
      <c r="F193" s="12">
        <v>9</v>
      </c>
      <c r="G193" s="12">
        <v>-82.5</v>
      </c>
      <c r="H193" s="12">
        <v>-82</v>
      </c>
      <c r="I193" s="32" t="s">
        <v>63</v>
      </c>
      <c r="J193" s="6">
        <v>24</v>
      </c>
      <c r="K193" s="6" t="s">
        <v>63</v>
      </c>
    </row>
    <row r="194" spans="1:11" x14ac:dyDescent="0.25">
      <c r="A194" s="6" t="s">
        <v>208</v>
      </c>
      <c r="B194" s="6" t="s">
        <v>21</v>
      </c>
      <c r="C194" s="6" t="s">
        <v>7</v>
      </c>
      <c r="D194" s="6">
        <v>38</v>
      </c>
      <c r="E194" s="12">
        <v>8.9</v>
      </c>
      <c r="F194" s="12">
        <v>7.5</v>
      </c>
      <c r="G194" s="12">
        <v>-81.900000000000006</v>
      </c>
      <c r="H194" s="12">
        <v>-80.5</v>
      </c>
      <c r="I194" s="32" t="s">
        <v>63</v>
      </c>
      <c r="J194" s="6">
        <v>22</v>
      </c>
      <c r="K194" s="6" t="s">
        <v>63</v>
      </c>
    </row>
    <row r="195" spans="1:11" x14ac:dyDescent="0.25">
      <c r="A195" s="6" t="s">
        <v>211</v>
      </c>
      <c r="B195" s="6" t="s">
        <v>21</v>
      </c>
      <c r="C195" s="6" t="s">
        <v>7</v>
      </c>
      <c r="D195" s="6">
        <v>38</v>
      </c>
      <c r="E195" s="12">
        <v>8.3000000000000007</v>
      </c>
      <c r="F195" s="12">
        <v>4.2</v>
      </c>
      <c r="G195" s="12">
        <v>-81.3</v>
      </c>
      <c r="H195" s="12">
        <v>-77.2</v>
      </c>
      <c r="I195" s="32" t="s">
        <v>63</v>
      </c>
      <c r="J195" s="6">
        <v>26</v>
      </c>
      <c r="K195" s="6" t="s">
        <v>63</v>
      </c>
    </row>
    <row r="196" spans="1:11" x14ac:dyDescent="0.25">
      <c r="A196" s="6" t="s">
        <v>212</v>
      </c>
      <c r="B196" s="6" t="s">
        <v>21</v>
      </c>
      <c r="C196" s="6" t="s">
        <v>7</v>
      </c>
      <c r="D196" s="6">
        <v>38</v>
      </c>
      <c r="E196" s="12">
        <v>8</v>
      </c>
      <c r="F196" s="12">
        <v>4.5999999999999996</v>
      </c>
      <c r="G196" s="12">
        <v>-81</v>
      </c>
      <c r="H196" s="12">
        <v>-77.599999999999994</v>
      </c>
      <c r="I196" s="32" t="s">
        <v>63</v>
      </c>
      <c r="J196" s="6">
        <v>20</v>
      </c>
      <c r="K196" s="6" t="s">
        <v>63</v>
      </c>
    </row>
    <row r="197" spans="1:11" x14ac:dyDescent="0.25">
      <c r="A197" s="6" t="s">
        <v>213</v>
      </c>
      <c r="B197" s="6" t="s">
        <v>21</v>
      </c>
      <c r="C197" s="6" t="s">
        <v>7</v>
      </c>
      <c r="D197" s="6">
        <v>38</v>
      </c>
      <c r="E197" s="12">
        <v>14.6</v>
      </c>
      <c r="F197" s="12">
        <v>14.3</v>
      </c>
      <c r="G197" s="12">
        <v>-87.9</v>
      </c>
      <c r="H197" s="12">
        <v>-87.51</v>
      </c>
      <c r="I197" s="32" t="s">
        <v>63</v>
      </c>
      <c r="J197" s="6">
        <v>25</v>
      </c>
      <c r="K197" s="6" t="s">
        <v>63</v>
      </c>
    </row>
    <row r="198" spans="1:11" x14ac:dyDescent="0.25">
      <c r="A198" s="6" t="s">
        <v>214</v>
      </c>
      <c r="B198" s="6" t="s">
        <v>21</v>
      </c>
      <c r="C198" s="6" t="s">
        <v>7</v>
      </c>
      <c r="D198" s="6">
        <v>38</v>
      </c>
      <c r="E198" s="12">
        <v>14.2</v>
      </c>
      <c r="F198" s="12">
        <v>13.6</v>
      </c>
      <c r="G198" s="12">
        <v>-87.2</v>
      </c>
      <c r="H198" s="12">
        <v>-86.6</v>
      </c>
      <c r="I198" s="32" t="s">
        <v>63</v>
      </c>
      <c r="J198" s="6">
        <v>24</v>
      </c>
      <c r="K198" s="6" t="s">
        <v>63</v>
      </c>
    </row>
    <row r="199" spans="1:11" x14ac:dyDescent="0.25">
      <c r="A199" s="6" t="s">
        <v>199</v>
      </c>
      <c r="B199" s="6" t="s">
        <v>21</v>
      </c>
      <c r="C199" s="6" t="s">
        <v>7</v>
      </c>
      <c r="D199" s="6">
        <v>39</v>
      </c>
      <c r="E199" s="12">
        <v>12.7</v>
      </c>
      <c r="F199" s="12">
        <v>12</v>
      </c>
      <c r="G199" s="12">
        <v>-85.7</v>
      </c>
      <c r="H199" s="12">
        <v>-85</v>
      </c>
      <c r="I199" s="32" t="s">
        <v>63</v>
      </c>
      <c r="J199" s="6">
        <v>22</v>
      </c>
      <c r="K199" s="6" t="s">
        <v>63</v>
      </c>
    </row>
    <row r="200" spans="1:11" x14ac:dyDescent="0.25">
      <c r="A200" s="6" t="s">
        <v>200</v>
      </c>
      <c r="B200" s="6" t="s">
        <v>21</v>
      </c>
      <c r="C200" s="6" t="s">
        <v>7</v>
      </c>
      <c r="D200" s="6">
        <v>39</v>
      </c>
      <c r="E200" s="12">
        <v>14.2</v>
      </c>
      <c r="F200" s="12">
        <v>12.5</v>
      </c>
      <c r="G200" s="12">
        <v>-87.2</v>
      </c>
      <c r="H200" s="12">
        <v>-85.5</v>
      </c>
      <c r="I200" s="32" t="s">
        <v>57</v>
      </c>
      <c r="J200" s="6">
        <v>18</v>
      </c>
      <c r="K200" s="6" t="s">
        <v>63</v>
      </c>
    </row>
    <row r="201" spans="1:11" x14ac:dyDescent="0.25">
      <c r="A201" s="6" t="s">
        <v>201</v>
      </c>
      <c r="B201" s="6" t="s">
        <v>21</v>
      </c>
      <c r="C201" s="6" t="s">
        <v>7</v>
      </c>
      <c r="D201" s="6">
        <v>39</v>
      </c>
      <c r="E201" s="12">
        <v>13.8</v>
      </c>
      <c r="F201" s="12">
        <v>11.7</v>
      </c>
      <c r="G201" s="12">
        <v>-86.8</v>
      </c>
      <c r="H201" s="12">
        <v>-84.7</v>
      </c>
      <c r="I201" s="32" t="s">
        <v>63</v>
      </c>
      <c r="J201" s="6">
        <v>18</v>
      </c>
      <c r="K201" s="6" t="s">
        <v>63</v>
      </c>
    </row>
    <row r="202" spans="1:11" x14ac:dyDescent="0.25">
      <c r="A202" s="6" t="s">
        <v>202</v>
      </c>
      <c r="B202" s="6" t="s">
        <v>21</v>
      </c>
      <c r="C202" s="6" t="s">
        <v>7</v>
      </c>
      <c r="D202" s="6">
        <v>39</v>
      </c>
      <c r="E202" s="12">
        <v>11.9</v>
      </c>
      <c r="F202" s="12">
        <v>9.9</v>
      </c>
      <c r="G202" s="12">
        <v>-87.9</v>
      </c>
      <c r="H202" s="12">
        <v>-86.2</v>
      </c>
      <c r="I202" s="32" t="s">
        <v>63</v>
      </c>
      <c r="J202" s="6">
        <v>25</v>
      </c>
      <c r="K202" s="6" t="s">
        <v>63</v>
      </c>
    </row>
    <row r="203" spans="1:11" x14ac:dyDescent="0.25">
      <c r="A203" s="6" t="s">
        <v>203</v>
      </c>
      <c r="B203" s="6" t="s">
        <v>21</v>
      </c>
      <c r="C203" s="6" t="s">
        <v>7</v>
      </c>
      <c r="D203" s="6">
        <v>39</v>
      </c>
      <c r="E203" s="12">
        <v>9.3000000000000007</v>
      </c>
      <c r="F203" s="12">
        <v>8.8000000000000007</v>
      </c>
      <c r="G203" s="12">
        <v>-82.3</v>
      </c>
      <c r="H203" s="12">
        <v>-81.8</v>
      </c>
      <c r="I203" s="32" t="s">
        <v>63</v>
      </c>
      <c r="J203" s="6">
        <v>18</v>
      </c>
      <c r="K203" s="6" t="s">
        <v>63</v>
      </c>
    </row>
    <row r="204" spans="1:11" x14ac:dyDescent="0.25">
      <c r="A204" s="6" t="s">
        <v>208</v>
      </c>
      <c r="B204" s="6" t="s">
        <v>21</v>
      </c>
      <c r="C204" s="6" t="s">
        <v>7</v>
      </c>
      <c r="D204" s="6">
        <v>39</v>
      </c>
      <c r="E204" s="12">
        <v>13.4</v>
      </c>
      <c r="F204" s="12">
        <v>13.1</v>
      </c>
      <c r="G204" s="12">
        <v>-86.4</v>
      </c>
      <c r="H204" s="12">
        <v>-86.1</v>
      </c>
      <c r="I204" s="32" t="s">
        <v>63</v>
      </c>
      <c r="J204" s="6">
        <v>22</v>
      </c>
      <c r="K204" s="6" t="s">
        <v>63</v>
      </c>
    </row>
    <row r="205" spans="1:11" x14ac:dyDescent="0.25">
      <c r="A205" s="6" t="s">
        <v>211</v>
      </c>
      <c r="B205" s="6" t="s">
        <v>21</v>
      </c>
      <c r="C205" s="6" t="s">
        <v>7</v>
      </c>
      <c r="D205" s="6">
        <v>39</v>
      </c>
      <c r="E205" s="12">
        <v>8.1999999999999993</v>
      </c>
      <c r="F205" s="12">
        <v>1.4</v>
      </c>
      <c r="G205" s="12">
        <v>-81.2</v>
      </c>
      <c r="H205" s="12">
        <v>-74.400000000000006</v>
      </c>
      <c r="I205" s="32" t="s">
        <v>63</v>
      </c>
      <c r="J205" s="6">
        <v>26</v>
      </c>
      <c r="K205" s="6" t="s">
        <v>63</v>
      </c>
    </row>
    <row r="206" spans="1:11" x14ac:dyDescent="0.25">
      <c r="A206" s="6" t="s">
        <v>213</v>
      </c>
      <c r="B206" s="6" t="s">
        <v>21</v>
      </c>
      <c r="C206" s="6" t="s">
        <v>7</v>
      </c>
      <c r="D206" s="6">
        <v>39</v>
      </c>
      <c r="E206" s="12">
        <v>12.8</v>
      </c>
      <c r="F206" s="12">
        <v>9.9</v>
      </c>
      <c r="G206" s="12">
        <v>-87.1</v>
      </c>
      <c r="H206" s="12">
        <v>-83.75</v>
      </c>
      <c r="I206" s="32" t="s">
        <v>63</v>
      </c>
      <c r="J206" s="6">
        <v>25</v>
      </c>
      <c r="K206" s="6" t="s">
        <v>63</v>
      </c>
    </row>
    <row r="207" spans="1:11" x14ac:dyDescent="0.25">
      <c r="A207" s="6" t="s">
        <v>196</v>
      </c>
      <c r="B207" s="6" t="s">
        <v>21</v>
      </c>
      <c r="C207" s="6" t="s">
        <v>7</v>
      </c>
      <c r="D207" s="6">
        <v>40</v>
      </c>
      <c r="E207" s="12">
        <v>10.8</v>
      </c>
      <c r="F207" s="12">
        <v>9.1999999999999993</v>
      </c>
      <c r="G207" s="12">
        <v>-87.5</v>
      </c>
      <c r="H207" s="12">
        <v>-86.04</v>
      </c>
      <c r="I207" s="32" t="s">
        <v>63</v>
      </c>
      <c r="J207" s="6">
        <v>28</v>
      </c>
      <c r="K207" s="6" t="s">
        <v>63</v>
      </c>
    </row>
    <row r="208" spans="1:11" x14ac:dyDescent="0.25">
      <c r="A208" s="6" t="s">
        <v>199</v>
      </c>
      <c r="B208" s="6" t="s">
        <v>21</v>
      </c>
      <c r="C208" s="6" t="s">
        <v>7</v>
      </c>
      <c r="D208" s="6">
        <v>40</v>
      </c>
      <c r="E208" s="12">
        <v>14.1</v>
      </c>
      <c r="F208" s="12">
        <v>13.1</v>
      </c>
      <c r="G208" s="12">
        <v>-87.1</v>
      </c>
      <c r="H208" s="12">
        <v>-86.1</v>
      </c>
      <c r="I208" s="32" t="s">
        <v>63</v>
      </c>
      <c r="J208" s="6">
        <v>22</v>
      </c>
      <c r="K208" s="6" t="s">
        <v>63</v>
      </c>
    </row>
    <row r="209" spans="1:11" x14ac:dyDescent="0.25">
      <c r="A209" s="6" t="s">
        <v>200</v>
      </c>
      <c r="B209" s="6" t="s">
        <v>21</v>
      </c>
      <c r="C209" s="6" t="s">
        <v>7</v>
      </c>
      <c r="D209" s="6">
        <v>40</v>
      </c>
      <c r="E209" s="12">
        <v>13</v>
      </c>
      <c r="F209" s="12">
        <v>11.7</v>
      </c>
      <c r="G209" s="12">
        <v>-86</v>
      </c>
      <c r="H209" s="12">
        <v>-84.7</v>
      </c>
      <c r="I209" s="32" t="s">
        <v>57</v>
      </c>
      <c r="J209" s="6">
        <v>18</v>
      </c>
      <c r="K209" s="6" t="s">
        <v>63</v>
      </c>
    </row>
    <row r="210" spans="1:11" x14ac:dyDescent="0.25">
      <c r="A210" s="6" t="s">
        <v>201</v>
      </c>
      <c r="B210" s="6" t="s">
        <v>21</v>
      </c>
      <c r="C210" s="6" t="s">
        <v>7</v>
      </c>
      <c r="D210" s="6">
        <v>40</v>
      </c>
      <c r="E210" s="12">
        <v>11.8</v>
      </c>
      <c r="F210" s="12">
        <v>11.2</v>
      </c>
      <c r="G210" s="12">
        <v>-84.8</v>
      </c>
      <c r="H210" s="12">
        <v>-84.2</v>
      </c>
      <c r="I210" s="32" t="s">
        <v>63</v>
      </c>
      <c r="J210" s="6">
        <v>18</v>
      </c>
      <c r="K210" s="6" t="s">
        <v>63</v>
      </c>
    </row>
    <row r="211" spans="1:11" x14ac:dyDescent="0.25">
      <c r="A211" s="6" t="s">
        <v>202</v>
      </c>
      <c r="B211" s="6" t="s">
        <v>21</v>
      </c>
      <c r="C211" s="6" t="s">
        <v>7</v>
      </c>
      <c r="D211" s="6">
        <v>40</v>
      </c>
      <c r="E211" s="12">
        <v>13.7</v>
      </c>
      <c r="F211" s="12">
        <v>12</v>
      </c>
      <c r="G211" s="12">
        <v>-89.8</v>
      </c>
      <c r="H211" s="12">
        <v>-88.49</v>
      </c>
      <c r="I211" s="32" t="s">
        <v>63</v>
      </c>
      <c r="J211" s="6">
        <v>25</v>
      </c>
      <c r="K211" s="6" t="s">
        <v>63</v>
      </c>
    </row>
    <row r="212" spans="1:11" x14ac:dyDescent="0.25">
      <c r="A212" s="6" t="s">
        <v>203</v>
      </c>
      <c r="B212" s="6" t="s">
        <v>21</v>
      </c>
      <c r="C212" s="6" t="s">
        <v>7</v>
      </c>
      <c r="D212" s="6">
        <v>40</v>
      </c>
      <c r="E212" s="12">
        <v>10.6</v>
      </c>
      <c r="F212" s="12">
        <v>5.9</v>
      </c>
      <c r="G212" s="12">
        <v>-83.6</v>
      </c>
      <c r="H212" s="12">
        <v>-78.900000000000006</v>
      </c>
      <c r="I212" s="32" t="s">
        <v>63</v>
      </c>
      <c r="J212" s="6">
        <v>18</v>
      </c>
      <c r="K212" s="6" t="s">
        <v>63</v>
      </c>
    </row>
    <row r="213" spans="1:11" x14ac:dyDescent="0.25">
      <c r="A213" s="6" t="s">
        <v>204</v>
      </c>
      <c r="B213" s="6" t="s">
        <v>21</v>
      </c>
      <c r="C213" s="6" t="s">
        <v>7</v>
      </c>
      <c r="D213" s="6">
        <v>40</v>
      </c>
      <c r="E213" s="12">
        <v>13.1</v>
      </c>
      <c r="F213" s="12">
        <v>12.9</v>
      </c>
      <c r="G213" s="12">
        <v>-86.1</v>
      </c>
      <c r="H213" s="12">
        <v>-85.9</v>
      </c>
      <c r="I213" s="32" t="s">
        <v>57</v>
      </c>
      <c r="J213" s="6">
        <v>12</v>
      </c>
      <c r="K213" s="6" t="s">
        <v>63</v>
      </c>
    </row>
    <row r="214" spans="1:11" x14ac:dyDescent="0.25">
      <c r="A214" s="6" t="s">
        <v>205</v>
      </c>
      <c r="B214" s="6" t="s">
        <v>21</v>
      </c>
      <c r="C214" s="6" t="s">
        <v>7</v>
      </c>
      <c r="D214" s="6">
        <v>40</v>
      </c>
      <c r="E214" s="12">
        <v>8.3000000000000007</v>
      </c>
      <c r="F214" s="12">
        <v>6.9</v>
      </c>
      <c r="G214" s="12">
        <v>-81.3</v>
      </c>
      <c r="H214" s="12">
        <v>-79.900000000000006</v>
      </c>
      <c r="I214" s="32" t="s">
        <v>63</v>
      </c>
      <c r="J214" s="6">
        <v>24</v>
      </c>
      <c r="K214" s="6" t="s">
        <v>63</v>
      </c>
    </row>
    <row r="215" spans="1:11" x14ac:dyDescent="0.25">
      <c r="A215" s="6" t="s">
        <v>208</v>
      </c>
      <c r="B215" s="6" t="s">
        <v>21</v>
      </c>
      <c r="C215" s="6" t="s">
        <v>7</v>
      </c>
      <c r="D215" s="6">
        <v>40</v>
      </c>
      <c r="E215" s="12">
        <v>7</v>
      </c>
      <c r="F215" s="12">
        <v>4.3</v>
      </c>
      <c r="G215" s="12">
        <v>-80</v>
      </c>
      <c r="H215" s="12">
        <v>-77.3</v>
      </c>
      <c r="I215" s="32" t="s">
        <v>63</v>
      </c>
      <c r="J215" s="6">
        <v>22</v>
      </c>
      <c r="K215" s="6" t="s">
        <v>63</v>
      </c>
    </row>
    <row r="216" spans="1:11" x14ac:dyDescent="0.25">
      <c r="A216" s="6" t="s">
        <v>211</v>
      </c>
      <c r="B216" s="6" t="s">
        <v>21</v>
      </c>
      <c r="C216" s="6" t="s">
        <v>7</v>
      </c>
      <c r="D216" s="6">
        <v>40</v>
      </c>
      <c r="E216" s="12">
        <v>8.3000000000000007</v>
      </c>
      <c r="F216" s="12">
        <v>2.4</v>
      </c>
      <c r="G216" s="12">
        <v>-81.3</v>
      </c>
      <c r="H216" s="12">
        <v>-75.400000000000006</v>
      </c>
      <c r="I216" s="32" t="s">
        <v>63</v>
      </c>
      <c r="J216" s="6">
        <v>26</v>
      </c>
      <c r="K216" s="6" t="s">
        <v>63</v>
      </c>
    </row>
    <row r="217" spans="1:11" x14ac:dyDescent="0.25">
      <c r="A217" s="6" t="s">
        <v>212</v>
      </c>
      <c r="B217" s="6" t="s">
        <v>21</v>
      </c>
      <c r="C217" s="6" t="s">
        <v>7</v>
      </c>
      <c r="D217" s="6">
        <v>40</v>
      </c>
      <c r="E217" s="12">
        <v>8.6</v>
      </c>
      <c r="F217" s="12">
        <v>6.5</v>
      </c>
      <c r="G217" s="12">
        <v>-81.599999999999994</v>
      </c>
      <c r="H217" s="12">
        <v>-79.5</v>
      </c>
      <c r="I217" s="32" t="s">
        <v>63</v>
      </c>
      <c r="J217" s="6">
        <v>20</v>
      </c>
      <c r="K217" s="6" t="s">
        <v>63</v>
      </c>
    </row>
    <row r="218" spans="1:11" x14ac:dyDescent="0.25">
      <c r="A218" s="6" t="s">
        <v>213</v>
      </c>
      <c r="B218" s="6" t="s">
        <v>21</v>
      </c>
      <c r="C218" s="6" t="s">
        <v>7</v>
      </c>
      <c r="D218" s="6">
        <v>40</v>
      </c>
      <c r="E218" s="12">
        <v>14.9</v>
      </c>
      <c r="F218" s="12">
        <v>11.5</v>
      </c>
      <c r="G218" s="12">
        <v>-88.5</v>
      </c>
      <c r="H218" s="12">
        <v>-85.25</v>
      </c>
      <c r="I218" s="32" t="s">
        <v>63</v>
      </c>
      <c r="J218" s="6">
        <v>25</v>
      </c>
      <c r="K218" s="6" t="s">
        <v>63</v>
      </c>
    </row>
    <row r="219" spans="1:11" x14ac:dyDescent="0.25">
      <c r="A219" s="6" t="s">
        <v>214</v>
      </c>
      <c r="B219" s="6" t="s">
        <v>21</v>
      </c>
      <c r="C219" s="6" t="s">
        <v>7</v>
      </c>
      <c r="D219" s="6">
        <v>40</v>
      </c>
      <c r="E219" s="12">
        <v>13.6</v>
      </c>
      <c r="F219" s="12">
        <v>12.6</v>
      </c>
      <c r="G219" s="12">
        <v>-86.6</v>
      </c>
      <c r="H219" s="12">
        <v>-85.6</v>
      </c>
      <c r="I219" s="32" t="s">
        <v>63</v>
      </c>
      <c r="J219" s="6">
        <v>24</v>
      </c>
      <c r="K219" s="6" t="s">
        <v>63</v>
      </c>
    </row>
    <row r="220" spans="1:11" x14ac:dyDescent="0.25">
      <c r="A220" s="6" t="s">
        <v>195</v>
      </c>
      <c r="B220" s="6" t="s">
        <v>21</v>
      </c>
      <c r="C220" s="6" t="s">
        <v>7</v>
      </c>
      <c r="D220" s="6">
        <v>41</v>
      </c>
      <c r="E220" s="12">
        <v>14.5</v>
      </c>
      <c r="F220" s="12">
        <v>10.9</v>
      </c>
      <c r="G220" s="12">
        <v>-87.5</v>
      </c>
      <c r="H220" s="12">
        <v>-83.9</v>
      </c>
      <c r="I220" s="32" t="s">
        <v>63</v>
      </c>
      <c r="J220" s="6">
        <v>23</v>
      </c>
      <c r="K220" s="6" t="s">
        <v>63</v>
      </c>
    </row>
    <row r="221" spans="1:11" x14ac:dyDescent="0.25">
      <c r="A221" s="6" t="s">
        <v>196</v>
      </c>
      <c r="B221" s="6" t="s">
        <v>21</v>
      </c>
      <c r="C221" s="6" t="s">
        <v>7</v>
      </c>
      <c r="D221" s="6">
        <v>41</v>
      </c>
      <c r="E221" s="12">
        <v>10.199999999999999</v>
      </c>
      <c r="F221" s="12">
        <v>8.6999999999999993</v>
      </c>
      <c r="G221" s="12">
        <v>-87.1</v>
      </c>
      <c r="H221" s="12">
        <v>-85.8</v>
      </c>
      <c r="I221" s="32" t="s">
        <v>63</v>
      </c>
      <c r="J221" s="6">
        <v>28</v>
      </c>
      <c r="K221" s="6" t="s">
        <v>63</v>
      </c>
    </row>
    <row r="222" spans="1:11" x14ac:dyDescent="0.25">
      <c r="A222" s="6" t="s">
        <v>197</v>
      </c>
      <c r="B222" s="6" t="s">
        <v>21</v>
      </c>
      <c r="C222" s="6" t="s">
        <v>7</v>
      </c>
      <c r="D222" s="6">
        <v>41</v>
      </c>
      <c r="E222" s="12">
        <v>14.6</v>
      </c>
      <c r="F222" s="12">
        <v>12.7</v>
      </c>
      <c r="G222" s="12">
        <v>-87.4</v>
      </c>
      <c r="H222" s="12">
        <v>-85.31</v>
      </c>
      <c r="I222" s="32" t="s">
        <v>63</v>
      </c>
      <c r="J222" s="6">
        <v>38</v>
      </c>
      <c r="K222" s="6" t="s">
        <v>63</v>
      </c>
    </row>
    <row r="223" spans="1:11" x14ac:dyDescent="0.25">
      <c r="A223" s="6" t="s">
        <v>198</v>
      </c>
      <c r="B223" s="6" t="s">
        <v>21</v>
      </c>
      <c r="C223" s="6" t="s">
        <v>7</v>
      </c>
      <c r="D223" s="6">
        <v>41</v>
      </c>
      <c r="E223" s="12">
        <v>11.1</v>
      </c>
      <c r="F223" s="12">
        <v>7.1</v>
      </c>
      <c r="G223" s="12">
        <v>-84.1</v>
      </c>
      <c r="H223" s="12">
        <v>-80.099999999999994</v>
      </c>
      <c r="I223" s="32" t="s">
        <v>63</v>
      </c>
      <c r="J223" s="6">
        <v>36</v>
      </c>
      <c r="K223" s="6" t="s">
        <v>63</v>
      </c>
    </row>
    <row r="224" spans="1:11" x14ac:dyDescent="0.25">
      <c r="A224" s="6" t="s">
        <v>199</v>
      </c>
      <c r="B224" s="6" t="s">
        <v>21</v>
      </c>
      <c r="C224" s="6" t="s">
        <v>7</v>
      </c>
      <c r="D224" s="6">
        <v>41</v>
      </c>
      <c r="E224" s="12">
        <v>14.2</v>
      </c>
      <c r="F224" s="12">
        <v>12.8</v>
      </c>
      <c r="G224" s="12">
        <v>-87.2</v>
      </c>
      <c r="H224" s="12">
        <v>-85.8</v>
      </c>
      <c r="I224" s="32" t="s">
        <v>63</v>
      </c>
      <c r="J224" s="6">
        <v>22</v>
      </c>
      <c r="K224" s="6" t="s">
        <v>63</v>
      </c>
    </row>
    <row r="225" spans="1:11" x14ac:dyDescent="0.25">
      <c r="A225" s="6" t="s">
        <v>200</v>
      </c>
      <c r="B225" s="6" t="s">
        <v>21</v>
      </c>
      <c r="C225" s="6" t="s">
        <v>7</v>
      </c>
      <c r="D225" s="6">
        <v>41</v>
      </c>
      <c r="E225" s="12">
        <v>12.4</v>
      </c>
      <c r="F225" s="12">
        <v>9</v>
      </c>
      <c r="G225" s="12">
        <v>-85.4</v>
      </c>
      <c r="H225" s="12">
        <v>-82</v>
      </c>
      <c r="I225" s="32" t="s">
        <v>57</v>
      </c>
      <c r="J225" s="6">
        <v>18</v>
      </c>
      <c r="K225" s="6" t="s">
        <v>63</v>
      </c>
    </row>
    <row r="226" spans="1:11" x14ac:dyDescent="0.25">
      <c r="A226" s="6" t="s">
        <v>201</v>
      </c>
      <c r="B226" s="6" t="s">
        <v>21</v>
      </c>
      <c r="C226" s="6" t="s">
        <v>7</v>
      </c>
      <c r="D226" s="6">
        <v>41</v>
      </c>
      <c r="E226" s="12">
        <v>11.4</v>
      </c>
      <c r="F226" s="12">
        <v>9.9</v>
      </c>
      <c r="G226" s="12">
        <v>-84.4</v>
      </c>
      <c r="H226" s="12">
        <v>-82.9</v>
      </c>
      <c r="I226" s="32" t="s">
        <v>63</v>
      </c>
      <c r="J226" s="6">
        <v>18</v>
      </c>
      <c r="K226" s="6" t="s">
        <v>63</v>
      </c>
    </row>
    <row r="227" spans="1:11" x14ac:dyDescent="0.25">
      <c r="A227" s="6" t="s">
        <v>202</v>
      </c>
      <c r="B227" s="6" t="s">
        <v>21</v>
      </c>
      <c r="C227" s="6" t="s">
        <v>7</v>
      </c>
      <c r="D227" s="6">
        <v>41</v>
      </c>
      <c r="E227" s="12">
        <v>13.3</v>
      </c>
      <c r="F227" s="12">
        <v>10.5</v>
      </c>
      <c r="G227" s="12">
        <v>-88.7</v>
      </c>
      <c r="H227" s="12">
        <v>-86.47</v>
      </c>
      <c r="I227" s="32" t="s">
        <v>63</v>
      </c>
      <c r="J227" s="6">
        <v>25</v>
      </c>
      <c r="K227" s="6" t="s">
        <v>63</v>
      </c>
    </row>
    <row r="228" spans="1:11" x14ac:dyDescent="0.25">
      <c r="A228" s="6" t="s">
        <v>205</v>
      </c>
      <c r="B228" s="6" t="s">
        <v>21</v>
      </c>
      <c r="C228" s="6" t="s">
        <v>7</v>
      </c>
      <c r="D228" s="6">
        <v>41</v>
      </c>
      <c r="E228" s="12">
        <v>8.3000000000000007</v>
      </c>
      <c r="F228" s="12">
        <v>5.5</v>
      </c>
      <c r="G228" s="12">
        <v>-81.3</v>
      </c>
      <c r="H228" s="12">
        <v>-78.5</v>
      </c>
      <c r="I228" s="32" t="s">
        <v>63</v>
      </c>
      <c r="J228" s="6">
        <v>24</v>
      </c>
      <c r="K228" s="6" t="s">
        <v>63</v>
      </c>
    </row>
    <row r="229" spans="1:11" x14ac:dyDescent="0.25">
      <c r="A229" s="6" t="s">
        <v>206</v>
      </c>
      <c r="B229" s="6" t="s">
        <v>21</v>
      </c>
      <c r="C229" s="6" t="s">
        <v>7</v>
      </c>
      <c r="D229" s="6">
        <v>41</v>
      </c>
      <c r="E229" s="12">
        <v>13.2</v>
      </c>
      <c r="F229" s="12">
        <v>9.8000000000000007</v>
      </c>
      <c r="G229" s="12">
        <v>-86.4</v>
      </c>
      <c r="H229" s="12">
        <v>-83.89</v>
      </c>
      <c r="I229" s="32" t="s">
        <v>63</v>
      </c>
      <c r="J229" s="6">
        <v>37</v>
      </c>
      <c r="K229" s="6" t="s">
        <v>63</v>
      </c>
    </row>
    <row r="230" spans="1:11" x14ac:dyDescent="0.25">
      <c r="A230" s="6" t="s">
        <v>208</v>
      </c>
      <c r="B230" s="6" t="s">
        <v>21</v>
      </c>
      <c r="C230" s="6" t="s">
        <v>7</v>
      </c>
      <c r="D230" s="6">
        <v>41</v>
      </c>
      <c r="E230" s="12">
        <v>9.1</v>
      </c>
      <c r="F230" s="12">
        <v>4.9000000000000004</v>
      </c>
      <c r="G230" s="12">
        <v>-82.1</v>
      </c>
      <c r="H230" s="12">
        <v>-77.900000000000006</v>
      </c>
      <c r="I230" s="32" t="s">
        <v>63</v>
      </c>
      <c r="J230" s="6">
        <v>22</v>
      </c>
      <c r="K230" s="6" t="s">
        <v>63</v>
      </c>
    </row>
    <row r="231" spans="1:11" x14ac:dyDescent="0.25">
      <c r="A231" s="6" t="s">
        <v>211</v>
      </c>
      <c r="B231" s="6" t="s">
        <v>21</v>
      </c>
      <c r="C231" s="6" t="s">
        <v>7</v>
      </c>
      <c r="D231" s="6">
        <v>41</v>
      </c>
      <c r="E231" s="12">
        <v>12.4</v>
      </c>
      <c r="F231" s="12">
        <v>4.0999999999999996</v>
      </c>
      <c r="G231" s="12">
        <v>-85.4</v>
      </c>
      <c r="H231" s="12">
        <v>-77.099999999999994</v>
      </c>
      <c r="I231" s="32" t="s">
        <v>63</v>
      </c>
      <c r="J231" s="6">
        <v>26</v>
      </c>
      <c r="K231" s="6" t="s">
        <v>63</v>
      </c>
    </row>
    <row r="232" spans="1:11" x14ac:dyDescent="0.25">
      <c r="A232" s="6" t="s">
        <v>212</v>
      </c>
      <c r="B232" s="6" t="s">
        <v>21</v>
      </c>
      <c r="C232" s="6" t="s">
        <v>7</v>
      </c>
      <c r="D232" s="6">
        <v>41</v>
      </c>
      <c r="E232" s="12">
        <v>11.1</v>
      </c>
      <c r="F232" s="12">
        <v>5</v>
      </c>
      <c r="G232" s="12">
        <v>-84.1</v>
      </c>
      <c r="H232" s="12">
        <v>-78</v>
      </c>
      <c r="I232" s="32" t="s">
        <v>63</v>
      </c>
      <c r="J232" s="6">
        <v>20</v>
      </c>
      <c r="K232" s="6" t="s">
        <v>63</v>
      </c>
    </row>
    <row r="233" spans="1:11" x14ac:dyDescent="0.25">
      <c r="A233" s="6" t="s">
        <v>213</v>
      </c>
      <c r="B233" s="6" t="s">
        <v>21</v>
      </c>
      <c r="C233" s="6" t="s">
        <v>7</v>
      </c>
      <c r="D233" s="6">
        <v>41</v>
      </c>
      <c r="E233" s="12">
        <v>13.4</v>
      </c>
      <c r="F233" s="12">
        <v>11.1</v>
      </c>
      <c r="G233" s="12">
        <v>-88.2</v>
      </c>
      <c r="H233" s="12">
        <v>-86.27</v>
      </c>
      <c r="I233" s="32" t="s">
        <v>63</v>
      </c>
      <c r="J233" s="6">
        <v>25</v>
      </c>
      <c r="K233" s="6" t="s">
        <v>63</v>
      </c>
    </row>
    <row r="234" spans="1:11" x14ac:dyDescent="0.25">
      <c r="A234" s="6" t="s">
        <v>214</v>
      </c>
      <c r="B234" s="6" t="s">
        <v>21</v>
      </c>
      <c r="C234" s="6" t="s">
        <v>7</v>
      </c>
      <c r="D234" s="6">
        <v>41</v>
      </c>
      <c r="E234" s="12">
        <v>15.3</v>
      </c>
      <c r="F234" s="12">
        <v>14.4</v>
      </c>
      <c r="G234" s="12">
        <v>-88.3</v>
      </c>
      <c r="H234" s="12">
        <v>-87.4</v>
      </c>
      <c r="I234" s="32" t="s">
        <v>63</v>
      </c>
      <c r="J234" s="6">
        <v>24</v>
      </c>
      <c r="K234" s="6" t="s">
        <v>63</v>
      </c>
    </row>
    <row r="235" spans="1:11" x14ac:dyDescent="0.25">
      <c r="A235" s="23" t="s">
        <v>55</v>
      </c>
      <c r="B235" s="24" t="s">
        <v>56</v>
      </c>
      <c r="C235" s="6" t="s">
        <v>7</v>
      </c>
      <c r="D235" s="6">
        <v>20</v>
      </c>
      <c r="E235" s="25">
        <v>10.786666666666667</v>
      </c>
      <c r="G235" s="25">
        <v>-85.880772780237365</v>
      </c>
      <c r="I235" s="31" t="s">
        <v>57</v>
      </c>
      <c r="J235" s="48">
        <v>10</v>
      </c>
      <c r="K235" s="6" t="s">
        <v>63</v>
      </c>
    </row>
    <row r="236" spans="1:11" x14ac:dyDescent="0.25">
      <c r="A236" s="23" t="s">
        <v>55</v>
      </c>
      <c r="B236" s="24" t="s">
        <v>56</v>
      </c>
      <c r="C236" s="6" t="s">
        <v>7</v>
      </c>
      <c r="D236" s="6">
        <v>3</v>
      </c>
      <c r="E236" s="25">
        <v>13.941666666666665</v>
      </c>
      <c r="G236" s="25">
        <v>-89.891069200058027</v>
      </c>
      <c r="I236" s="31" t="s">
        <v>57</v>
      </c>
      <c r="J236" s="48">
        <v>10</v>
      </c>
      <c r="K236" s="6" t="s">
        <v>63</v>
      </c>
    </row>
    <row r="237" spans="1:11" x14ac:dyDescent="0.25">
      <c r="A237" s="23" t="s">
        <v>55</v>
      </c>
      <c r="B237" s="24" t="s">
        <v>56</v>
      </c>
      <c r="C237" s="6" t="s">
        <v>7</v>
      </c>
      <c r="D237" s="6">
        <v>7</v>
      </c>
      <c r="E237" s="25">
        <v>13.851666666666668</v>
      </c>
      <c r="G237" s="25">
        <v>-90.906837866268106</v>
      </c>
      <c r="I237" s="31" t="s">
        <v>57</v>
      </c>
      <c r="J237" s="48">
        <v>10</v>
      </c>
      <c r="K237" s="6" t="s">
        <v>63</v>
      </c>
    </row>
    <row r="238" spans="1:11" x14ac:dyDescent="0.25">
      <c r="A238" s="23" t="s">
        <v>67</v>
      </c>
      <c r="B238" s="24" t="s">
        <v>56</v>
      </c>
      <c r="C238" s="6" t="s">
        <v>7</v>
      </c>
      <c r="D238" s="6">
        <v>20</v>
      </c>
      <c r="E238" s="25">
        <v>10.666666666666666</v>
      </c>
      <c r="G238" s="25">
        <v>-85.665485791991472</v>
      </c>
      <c r="I238" s="31" t="s">
        <v>57</v>
      </c>
      <c r="J238" s="48">
        <v>11</v>
      </c>
      <c r="K238" s="6" t="s">
        <v>63</v>
      </c>
    </row>
    <row r="239" spans="1:11" x14ac:dyDescent="0.25">
      <c r="A239" s="23" t="s">
        <v>67</v>
      </c>
      <c r="B239" s="24" t="s">
        <v>56</v>
      </c>
      <c r="C239" s="6" t="s">
        <v>7</v>
      </c>
      <c r="D239" s="6">
        <v>3</v>
      </c>
      <c r="E239" s="25">
        <v>12.700000000000001</v>
      </c>
      <c r="G239" s="25">
        <v>-87.641407460296008</v>
      </c>
      <c r="I239" s="31" t="s">
        <v>57</v>
      </c>
      <c r="J239" s="48">
        <v>11</v>
      </c>
      <c r="K239" s="6" t="s">
        <v>63</v>
      </c>
    </row>
    <row r="240" spans="1:11" x14ac:dyDescent="0.25">
      <c r="A240" s="23" t="s">
        <v>67</v>
      </c>
      <c r="B240" s="24" t="s">
        <v>56</v>
      </c>
      <c r="C240" s="6" t="s">
        <v>7</v>
      </c>
      <c r="D240" s="6">
        <v>7</v>
      </c>
      <c r="E240" s="25">
        <v>13.566666666666665</v>
      </c>
      <c r="G240" s="25">
        <v>-88.166479807306573</v>
      </c>
      <c r="I240" s="31" t="s">
        <v>57</v>
      </c>
      <c r="J240" s="48">
        <v>11</v>
      </c>
      <c r="K240" s="6" t="s">
        <v>63</v>
      </c>
    </row>
    <row r="241" spans="1:11" x14ac:dyDescent="0.25">
      <c r="A241" s="23" t="s">
        <v>68</v>
      </c>
      <c r="B241" s="24" t="s">
        <v>56</v>
      </c>
      <c r="C241" s="6" t="s">
        <v>7</v>
      </c>
      <c r="D241" s="6">
        <v>20</v>
      </c>
      <c r="E241" s="25">
        <v>11.18</v>
      </c>
      <c r="G241" s="25">
        <v>-90.276378812689444</v>
      </c>
      <c r="I241" s="31" t="s">
        <v>57</v>
      </c>
      <c r="J241" s="48">
        <v>15</v>
      </c>
      <c r="K241" s="6" t="s">
        <v>63</v>
      </c>
    </row>
    <row r="242" spans="1:11" x14ac:dyDescent="0.25">
      <c r="A242" s="23" t="s">
        <v>68</v>
      </c>
      <c r="B242" s="24" t="s">
        <v>56</v>
      </c>
      <c r="C242" s="6" t="s">
        <v>7</v>
      </c>
      <c r="D242" s="6">
        <v>3</v>
      </c>
      <c r="E242" s="25">
        <v>15.225</v>
      </c>
      <c r="G242" s="25">
        <v>-95.378050014881708</v>
      </c>
      <c r="I242" s="31" t="s">
        <v>57</v>
      </c>
      <c r="J242" s="48">
        <v>15</v>
      </c>
      <c r="K242" s="6" t="s">
        <v>63</v>
      </c>
    </row>
    <row r="243" spans="1:11" x14ac:dyDescent="0.25">
      <c r="A243" s="23" t="s">
        <v>68</v>
      </c>
      <c r="B243" s="24" t="s">
        <v>56</v>
      </c>
      <c r="C243" s="6" t="s">
        <v>7</v>
      </c>
      <c r="D243" s="6">
        <v>7</v>
      </c>
      <c r="E243" s="25">
        <v>13.780000000000001</v>
      </c>
      <c r="G243" s="25">
        <v>-92.751172770187083</v>
      </c>
      <c r="I243" s="31" t="s">
        <v>57</v>
      </c>
      <c r="J243" s="48">
        <v>15</v>
      </c>
      <c r="K243" s="6" t="s">
        <v>63</v>
      </c>
    </row>
    <row r="244" spans="1:11" x14ac:dyDescent="0.25">
      <c r="A244" s="23" t="s">
        <v>69</v>
      </c>
      <c r="B244" s="24" t="s">
        <v>56</v>
      </c>
      <c r="C244" s="6" t="s">
        <v>7</v>
      </c>
      <c r="D244" s="6">
        <v>20</v>
      </c>
      <c r="E244" s="25">
        <v>9.6516666666666673</v>
      </c>
      <c r="G244" s="25">
        <v>-86.629845191333331</v>
      </c>
      <c r="I244" s="31" t="s">
        <v>57</v>
      </c>
      <c r="J244" s="48">
        <v>13</v>
      </c>
      <c r="K244" s="6" t="s">
        <v>63</v>
      </c>
    </row>
    <row r="245" spans="1:11" x14ac:dyDescent="0.25">
      <c r="A245" s="23" t="s">
        <v>69</v>
      </c>
      <c r="B245" s="24" t="s">
        <v>56</v>
      </c>
      <c r="C245" s="6" t="s">
        <v>7</v>
      </c>
      <c r="D245" s="6">
        <v>3</v>
      </c>
      <c r="E245" s="25">
        <v>14.326666666666666</v>
      </c>
      <c r="G245" s="25">
        <v>-91.628930409563694</v>
      </c>
      <c r="I245" s="31" t="s">
        <v>57</v>
      </c>
      <c r="J245" s="48">
        <v>13</v>
      </c>
      <c r="K245" s="6" t="s">
        <v>63</v>
      </c>
    </row>
    <row r="246" spans="1:11" x14ac:dyDescent="0.25">
      <c r="A246" s="23" t="s">
        <v>69</v>
      </c>
      <c r="B246" s="24" t="s">
        <v>56</v>
      </c>
      <c r="C246" s="6" t="s">
        <v>7</v>
      </c>
      <c r="D246" s="6">
        <v>7</v>
      </c>
      <c r="E246" s="25">
        <v>16.593333333333334</v>
      </c>
      <c r="G246" s="25">
        <v>-92.219885071734964</v>
      </c>
      <c r="I246" s="31" t="s">
        <v>57</v>
      </c>
      <c r="J246" s="48">
        <v>13</v>
      </c>
      <c r="K246" s="6" t="s">
        <v>63</v>
      </c>
    </row>
    <row r="247" spans="1:11" x14ac:dyDescent="0.25">
      <c r="A247" s="23" t="s">
        <v>70</v>
      </c>
      <c r="B247" s="24" t="s">
        <v>56</v>
      </c>
      <c r="C247" s="6" t="s">
        <v>7</v>
      </c>
      <c r="D247" s="6">
        <v>20</v>
      </c>
      <c r="E247" s="25">
        <v>10.081666666666667</v>
      </c>
      <c r="G247" s="25">
        <v>-85.922606225480251</v>
      </c>
      <c r="I247" s="31" t="s">
        <v>63</v>
      </c>
      <c r="J247" s="48">
        <v>18</v>
      </c>
      <c r="K247" s="6" t="s">
        <v>63</v>
      </c>
    </row>
    <row r="248" spans="1:11" x14ac:dyDescent="0.25">
      <c r="A248" s="23" t="s">
        <v>70</v>
      </c>
      <c r="B248" s="24" t="s">
        <v>56</v>
      </c>
      <c r="C248" s="6" t="s">
        <v>7</v>
      </c>
      <c r="D248" s="6">
        <v>3</v>
      </c>
      <c r="E248" s="25">
        <v>13.221666666666664</v>
      </c>
      <c r="G248" s="25">
        <v>-90.572893481528055</v>
      </c>
      <c r="I248" s="31" t="s">
        <v>63</v>
      </c>
      <c r="J248" s="48">
        <v>18</v>
      </c>
      <c r="K248" s="6" t="s">
        <v>63</v>
      </c>
    </row>
    <row r="249" spans="1:11" x14ac:dyDescent="0.25">
      <c r="A249" s="23" t="s">
        <v>70</v>
      </c>
      <c r="B249" s="24" t="s">
        <v>56</v>
      </c>
      <c r="C249" s="6" t="s">
        <v>7</v>
      </c>
      <c r="D249" s="6">
        <v>7</v>
      </c>
      <c r="E249" s="25">
        <v>14.101666666666667</v>
      </c>
      <c r="G249" s="25">
        <v>-91.120846105009733</v>
      </c>
      <c r="I249" s="31" t="s">
        <v>63</v>
      </c>
      <c r="J249" s="48">
        <v>18</v>
      </c>
      <c r="K249" s="6" t="s">
        <v>63</v>
      </c>
    </row>
    <row r="250" spans="1:11" x14ac:dyDescent="0.25">
      <c r="A250" s="23" t="s">
        <v>71</v>
      </c>
      <c r="B250" s="24" t="s">
        <v>56</v>
      </c>
      <c r="C250" s="6" t="s">
        <v>7</v>
      </c>
      <c r="D250" s="6">
        <v>20</v>
      </c>
      <c r="E250" s="25">
        <v>10.299999999999999</v>
      </c>
      <c r="G250" s="25">
        <v>-86.126032099697909</v>
      </c>
      <c r="I250" s="31" t="s">
        <v>57</v>
      </c>
      <c r="J250" s="48">
        <v>11</v>
      </c>
      <c r="K250" s="6" t="s">
        <v>63</v>
      </c>
    </row>
    <row r="251" spans="1:11" x14ac:dyDescent="0.25">
      <c r="A251" s="23" t="s">
        <v>71</v>
      </c>
      <c r="B251" s="24" t="s">
        <v>56</v>
      </c>
      <c r="C251" s="6" t="s">
        <v>7</v>
      </c>
      <c r="D251" s="6">
        <v>3</v>
      </c>
      <c r="E251" s="25">
        <v>16.133333333333333</v>
      </c>
      <c r="G251" s="25">
        <v>-90.594999077239834</v>
      </c>
      <c r="I251" s="31" t="s">
        <v>57</v>
      </c>
      <c r="J251" s="48">
        <v>11</v>
      </c>
      <c r="K251" s="6" t="s">
        <v>63</v>
      </c>
    </row>
    <row r="252" spans="1:11" x14ac:dyDescent="0.25">
      <c r="A252" s="23" t="s">
        <v>71</v>
      </c>
      <c r="B252" s="24" t="s">
        <v>56</v>
      </c>
      <c r="C252" s="6" t="s">
        <v>7</v>
      </c>
      <c r="D252" s="6">
        <v>7</v>
      </c>
      <c r="E252" s="25">
        <v>14.450000000000001</v>
      </c>
      <c r="G252" s="25">
        <v>-91.530159946810471</v>
      </c>
      <c r="I252" s="31" t="s">
        <v>57</v>
      </c>
      <c r="J252" s="48">
        <v>11</v>
      </c>
      <c r="K252" s="6" t="s">
        <v>63</v>
      </c>
    </row>
    <row r="253" spans="1:11" x14ac:dyDescent="0.25">
      <c r="A253" s="23" t="s">
        <v>72</v>
      </c>
      <c r="B253" s="24" t="s">
        <v>56</v>
      </c>
      <c r="C253" s="6" t="s">
        <v>7</v>
      </c>
      <c r="D253" s="6">
        <v>20</v>
      </c>
      <c r="E253" s="25">
        <v>11.649999999999999</v>
      </c>
      <c r="G253" s="25">
        <v>-88.197148249627219</v>
      </c>
      <c r="I253" s="31" t="s">
        <v>57</v>
      </c>
      <c r="J253" s="48">
        <v>12</v>
      </c>
      <c r="K253" s="6" t="s">
        <v>63</v>
      </c>
    </row>
    <row r="254" spans="1:11" x14ac:dyDescent="0.25">
      <c r="A254" s="23" t="s">
        <v>72</v>
      </c>
      <c r="B254" s="24" t="s">
        <v>56</v>
      </c>
      <c r="C254" s="6" t="s">
        <v>7</v>
      </c>
      <c r="D254" s="6">
        <v>3</v>
      </c>
      <c r="E254" s="25">
        <v>15.44</v>
      </c>
      <c r="G254" s="25">
        <v>-92.141262242885617</v>
      </c>
      <c r="I254" s="31" t="s">
        <v>57</v>
      </c>
      <c r="J254" s="48">
        <v>12</v>
      </c>
      <c r="K254" s="6" t="s">
        <v>63</v>
      </c>
    </row>
    <row r="255" spans="1:11" x14ac:dyDescent="0.25">
      <c r="A255" s="23" t="s">
        <v>72</v>
      </c>
      <c r="B255" s="24" t="s">
        <v>56</v>
      </c>
      <c r="C255" s="6" t="s">
        <v>7</v>
      </c>
      <c r="D255" s="6">
        <v>7</v>
      </c>
      <c r="E255" s="25">
        <v>16.561666666666667</v>
      </c>
      <c r="G255" s="25">
        <v>-92.596056443737609</v>
      </c>
      <c r="I255" s="31" t="s">
        <v>57</v>
      </c>
      <c r="J255" s="48">
        <v>12</v>
      </c>
      <c r="K255" s="6" t="s">
        <v>63</v>
      </c>
    </row>
    <row r="256" spans="1:11" x14ac:dyDescent="0.25">
      <c r="A256" s="23" t="s">
        <v>145</v>
      </c>
      <c r="B256" s="24" t="s">
        <v>56</v>
      </c>
      <c r="C256" s="6" t="s">
        <v>7</v>
      </c>
      <c r="D256" s="6">
        <v>3</v>
      </c>
      <c r="E256" s="25">
        <v>13.755000000000001</v>
      </c>
      <c r="G256" s="25">
        <v>-91.279531071366904</v>
      </c>
      <c r="I256" s="31" t="s">
        <v>57</v>
      </c>
      <c r="J256" s="44">
        <v>3</v>
      </c>
      <c r="K256" s="6" t="s">
        <v>57</v>
      </c>
    </row>
    <row r="257" spans="1:11" x14ac:dyDescent="0.25">
      <c r="A257" s="23" t="s">
        <v>145</v>
      </c>
      <c r="B257" s="24" t="s">
        <v>56</v>
      </c>
      <c r="C257" s="6" t="s">
        <v>7</v>
      </c>
      <c r="D257" s="6">
        <v>7</v>
      </c>
      <c r="E257" s="25">
        <v>14.471666666666666</v>
      </c>
      <c r="G257" s="25">
        <v>-91.536574852239085</v>
      </c>
      <c r="I257" s="31" t="s">
        <v>57</v>
      </c>
      <c r="J257" s="44">
        <v>3</v>
      </c>
      <c r="K257" s="6" t="s">
        <v>57</v>
      </c>
    </row>
    <row r="258" spans="1:11" x14ac:dyDescent="0.25">
      <c r="A258" s="23" t="s">
        <v>73</v>
      </c>
      <c r="B258" s="24" t="s">
        <v>56</v>
      </c>
      <c r="C258" s="6" t="s">
        <v>7</v>
      </c>
      <c r="D258" s="6">
        <v>20</v>
      </c>
      <c r="E258" s="25">
        <v>11.095000000000001</v>
      </c>
      <c r="G258" s="25">
        <v>-88.061182759763085</v>
      </c>
      <c r="I258" s="31" t="s">
        <v>57</v>
      </c>
      <c r="J258" s="44">
        <v>3</v>
      </c>
      <c r="K258" s="6" t="s">
        <v>57</v>
      </c>
    </row>
    <row r="259" spans="1:11" x14ac:dyDescent="0.25">
      <c r="A259" s="23" t="s">
        <v>73</v>
      </c>
      <c r="B259" s="24" t="s">
        <v>56</v>
      </c>
      <c r="C259" s="6" t="s">
        <v>7</v>
      </c>
      <c r="D259" s="6">
        <v>3</v>
      </c>
      <c r="E259" s="25">
        <v>15.090000000000002</v>
      </c>
      <c r="G259" s="25">
        <v>-91.766530370288734</v>
      </c>
      <c r="I259" s="31" t="s">
        <v>57</v>
      </c>
      <c r="J259" s="44">
        <v>3</v>
      </c>
      <c r="K259" s="6" t="s">
        <v>57</v>
      </c>
    </row>
    <row r="260" spans="1:11" x14ac:dyDescent="0.25">
      <c r="A260" s="23" t="s">
        <v>73</v>
      </c>
      <c r="B260" s="24" t="s">
        <v>56</v>
      </c>
      <c r="C260" s="6" t="s">
        <v>7</v>
      </c>
      <c r="D260" s="6">
        <v>7</v>
      </c>
      <c r="E260" s="25">
        <v>16.79</v>
      </c>
      <c r="G260" s="25">
        <v>-92.459496509132748</v>
      </c>
      <c r="I260" s="31" t="s">
        <v>57</v>
      </c>
      <c r="J260" s="44">
        <v>3</v>
      </c>
      <c r="K260" s="6" t="s">
        <v>57</v>
      </c>
    </row>
    <row r="261" spans="1:11" x14ac:dyDescent="0.25">
      <c r="A261" s="23" t="s">
        <v>74</v>
      </c>
      <c r="B261" s="24" t="s">
        <v>56</v>
      </c>
      <c r="C261" s="6" t="s">
        <v>7</v>
      </c>
      <c r="D261" s="6">
        <v>20</v>
      </c>
      <c r="E261" s="25">
        <v>12.691666666666668</v>
      </c>
      <c r="G261" s="25">
        <v>-87.38364573827711</v>
      </c>
      <c r="I261" s="31" t="s">
        <v>57</v>
      </c>
      <c r="J261" s="48">
        <v>13</v>
      </c>
      <c r="K261" s="6" t="s">
        <v>63</v>
      </c>
    </row>
    <row r="262" spans="1:11" x14ac:dyDescent="0.25">
      <c r="A262" s="23" t="s">
        <v>74</v>
      </c>
      <c r="B262" s="24" t="s">
        <v>56</v>
      </c>
      <c r="C262" s="6" t="s">
        <v>7</v>
      </c>
      <c r="D262" s="6">
        <v>3</v>
      </c>
      <c r="E262" s="25">
        <v>11.943333333333333</v>
      </c>
      <c r="G262" s="25">
        <v>-87.170537026432442</v>
      </c>
      <c r="I262" s="31" t="s">
        <v>57</v>
      </c>
      <c r="J262" s="48">
        <v>13</v>
      </c>
      <c r="K262" s="6" t="s">
        <v>63</v>
      </c>
    </row>
    <row r="263" spans="1:11" x14ac:dyDescent="0.25">
      <c r="A263" s="23" t="s">
        <v>74</v>
      </c>
      <c r="B263" s="24" t="s">
        <v>56</v>
      </c>
      <c r="C263" s="6" t="s">
        <v>7</v>
      </c>
      <c r="D263" s="6">
        <v>7</v>
      </c>
      <c r="E263" s="25">
        <v>9.7500000000000018</v>
      </c>
      <c r="G263" s="25">
        <v>-83.939733190934632</v>
      </c>
      <c r="I263" s="31" t="s">
        <v>57</v>
      </c>
      <c r="J263" s="48">
        <v>13</v>
      </c>
      <c r="K263" s="6" t="s">
        <v>63</v>
      </c>
    </row>
    <row r="264" spans="1:11" x14ac:dyDescent="0.25">
      <c r="A264" s="23" t="s">
        <v>75</v>
      </c>
      <c r="B264" s="24" t="s">
        <v>56</v>
      </c>
      <c r="C264" s="6" t="s">
        <v>7</v>
      </c>
      <c r="D264" s="6">
        <v>20</v>
      </c>
      <c r="E264" s="25">
        <v>12.42</v>
      </c>
      <c r="G264" s="25">
        <v>-86.503086327086933</v>
      </c>
      <c r="I264" s="31" t="s">
        <v>57</v>
      </c>
      <c r="J264" s="48">
        <v>13</v>
      </c>
      <c r="K264" s="6" t="s">
        <v>63</v>
      </c>
    </row>
    <row r="265" spans="1:11" x14ac:dyDescent="0.25">
      <c r="A265" s="23" t="s">
        <v>75</v>
      </c>
      <c r="B265" s="24" t="s">
        <v>56</v>
      </c>
      <c r="C265" s="6" t="s">
        <v>7</v>
      </c>
      <c r="D265" s="6">
        <v>3</v>
      </c>
      <c r="E265" s="25">
        <v>16.991666666666667</v>
      </c>
      <c r="G265" s="25">
        <v>-91.161589988658818</v>
      </c>
      <c r="I265" s="31" t="s">
        <v>57</v>
      </c>
      <c r="J265" s="48">
        <v>13</v>
      </c>
      <c r="K265" s="6" t="s">
        <v>63</v>
      </c>
    </row>
    <row r="266" spans="1:11" x14ac:dyDescent="0.25">
      <c r="A266" s="23" t="s">
        <v>75</v>
      </c>
      <c r="B266" s="24" t="s">
        <v>56</v>
      </c>
      <c r="C266" s="6" t="s">
        <v>7</v>
      </c>
      <c r="D266" s="6">
        <v>7</v>
      </c>
      <c r="E266" s="25">
        <v>16.098333333333333</v>
      </c>
      <c r="G266" s="25">
        <v>-91.105552094179544</v>
      </c>
      <c r="I266" s="31" t="s">
        <v>57</v>
      </c>
      <c r="J266" s="48">
        <v>13</v>
      </c>
      <c r="K266" s="6" t="s">
        <v>63</v>
      </c>
    </row>
    <row r="267" spans="1:11" x14ac:dyDescent="0.25">
      <c r="A267" s="23" t="s">
        <v>58</v>
      </c>
      <c r="B267" s="24" t="s">
        <v>56</v>
      </c>
      <c r="C267" s="6" t="s">
        <v>7</v>
      </c>
      <c r="D267" s="6">
        <v>20</v>
      </c>
      <c r="E267" s="25">
        <v>11.566666666666668</v>
      </c>
      <c r="G267" s="25">
        <v>-86.846871571191031</v>
      </c>
      <c r="I267" s="31" t="s">
        <v>57</v>
      </c>
      <c r="J267" s="48">
        <v>14</v>
      </c>
      <c r="K267" s="6" t="s">
        <v>63</v>
      </c>
    </row>
    <row r="268" spans="1:11" x14ac:dyDescent="0.25">
      <c r="A268" s="23" t="s">
        <v>58</v>
      </c>
      <c r="B268" s="24" t="s">
        <v>56</v>
      </c>
      <c r="C268" s="6" t="s">
        <v>7</v>
      </c>
      <c r="D268" s="6">
        <v>3</v>
      </c>
      <c r="E268" s="25">
        <v>15.25</v>
      </c>
      <c r="G268" s="25">
        <v>-91.615496788165274</v>
      </c>
      <c r="I268" s="31" t="s">
        <v>57</v>
      </c>
      <c r="J268" s="48">
        <v>14</v>
      </c>
      <c r="K268" s="6" t="s">
        <v>63</v>
      </c>
    </row>
    <row r="269" spans="1:11" x14ac:dyDescent="0.25">
      <c r="A269" s="23" t="s">
        <v>58</v>
      </c>
      <c r="B269" s="24" t="s">
        <v>56</v>
      </c>
      <c r="C269" s="6" t="s">
        <v>7</v>
      </c>
      <c r="D269" s="6">
        <v>7</v>
      </c>
      <c r="E269" s="25">
        <v>15.616666666666667</v>
      </c>
      <c r="G269" s="25">
        <v>-92.183240967089802</v>
      </c>
      <c r="I269" s="31" t="s">
        <v>57</v>
      </c>
      <c r="J269" s="48">
        <v>14</v>
      </c>
      <c r="K269" s="6" t="s">
        <v>63</v>
      </c>
    </row>
    <row r="270" spans="1:11" x14ac:dyDescent="0.25">
      <c r="A270" s="23" t="s">
        <v>76</v>
      </c>
      <c r="B270" s="24" t="s">
        <v>56</v>
      </c>
      <c r="C270" s="6" t="s">
        <v>7</v>
      </c>
      <c r="D270" s="6">
        <v>20</v>
      </c>
      <c r="E270" s="25">
        <v>11.743333333333334</v>
      </c>
      <c r="G270" s="25">
        <v>-89.796535873062325</v>
      </c>
      <c r="I270" s="31" t="s">
        <v>57</v>
      </c>
      <c r="J270" s="48">
        <v>10</v>
      </c>
      <c r="K270" s="6" t="s">
        <v>63</v>
      </c>
    </row>
    <row r="271" spans="1:11" x14ac:dyDescent="0.25">
      <c r="A271" s="23" t="s">
        <v>76</v>
      </c>
      <c r="B271" s="24" t="s">
        <v>56</v>
      </c>
      <c r="C271" s="6" t="s">
        <v>7</v>
      </c>
      <c r="D271" s="6">
        <v>3</v>
      </c>
      <c r="E271" s="25">
        <v>15.26</v>
      </c>
      <c r="G271" s="25">
        <v>-92.04455713116046</v>
      </c>
      <c r="I271" s="31" t="s">
        <v>57</v>
      </c>
      <c r="J271" s="48">
        <v>10</v>
      </c>
      <c r="K271" s="6" t="s">
        <v>63</v>
      </c>
    </row>
    <row r="272" spans="1:11" x14ac:dyDescent="0.25">
      <c r="A272" s="23" t="s">
        <v>76</v>
      </c>
      <c r="B272" s="24" t="s">
        <v>56</v>
      </c>
      <c r="C272" s="6" t="s">
        <v>7</v>
      </c>
      <c r="D272" s="6">
        <v>7</v>
      </c>
      <c r="E272" s="25">
        <v>13.781666666666668</v>
      </c>
      <c r="G272" s="25">
        <v>-92.415720962602194</v>
      </c>
      <c r="I272" s="31" t="s">
        <v>57</v>
      </c>
      <c r="J272" s="48">
        <v>10</v>
      </c>
      <c r="K272" s="6" t="s">
        <v>63</v>
      </c>
    </row>
    <row r="273" spans="1:11" x14ac:dyDescent="0.25">
      <c r="A273" s="23" t="s">
        <v>77</v>
      </c>
      <c r="B273" s="24" t="s">
        <v>56</v>
      </c>
      <c r="C273" s="6" t="s">
        <v>7</v>
      </c>
      <c r="D273" s="6">
        <v>20</v>
      </c>
      <c r="E273" s="25">
        <v>12.726666666666668</v>
      </c>
      <c r="G273" s="25">
        <v>-89.465753023815196</v>
      </c>
      <c r="I273" s="31" t="s">
        <v>57</v>
      </c>
      <c r="J273" s="48">
        <v>12</v>
      </c>
      <c r="K273" s="6" t="s">
        <v>63</v>
      </c>
    </row>
    <row r="274" spans="1:11" x14ac:dyDescent="0.25">
      <c r="A274" s="23" t="s">
        <v>77</v>
      </c>
      <c r="B274" s="24" t="s">
        <v>56</v>
      </c>
      <c r="C274" s="6" t="s">
        <v>7</v>
      </c>
      <c r="D274" s="6">
        <v>3</v>
      </c>
      <c r="E274" s="25">
        <v>16.023333333333333</v>
      </c>
      <c r="G274" s="25">
        <v>-90.734186975839307</v>
      </c>
      <c r="I274" s="31" t="s">
        <v>57</v>
      </c>
      <c r="J274" s="48">
        <v>12</v>
      </c>
      <c r="K274" s="6" t="s">
        <v>63</v>
      </c>
    </row>
    <row r="275" spans="1:11" x14ac:dyDescent="0.25">
      <c r="A275" s="23" t="s">
        <v>77</v>
      </c>
      <c r="B275" s="24" t="s">
        <v>56</v>
      </c>
      <c r="C275" s="6" t="s">
        <v>7</v>
      </c>
      <c r="D275" s="6">
        <v>7</v>
      </c>
      <c r="E275" s="25">
        <v>16.961666666666662</v>
      </c>
      <c r="G275" s="25">
        <v>-89.39395164536181</v>
      </c>
      <c r="I275" s="31" t="s">
        <v>57</v>
      </c>
      <c r="J275" s="48">
        <v>12</v>
      </c>
      <c r="K275" s="6" t="s">
        <v>63</v>
      </c>
    </row>
    <row r="276" spans="1:11" x14ac:dyDescent="0.25">
      <c r="A276" s="23" t="s">
        <v>78</v>
      </c>
      <c r="B276" s="24" t="s">
        <v>56</v>
      </c>
      <c r="C276" s="6" t="s">
        <v>7</v>
      </c>
      <c r="D276" s="6">
        <v>20</v>
      </c>
      <c r="E276" s="25">
        <v>12.921666666666667</v>
      </c>
      <c r="G276" s="25">
        <v>-88.935355883056772</v>
      </c>
      <c r="I276" s="31" t="s">
        <v>57</v>
      </c>
      <c r="J276" s="48">
        <v>11</v>
      </c>
      <c r="K276" s="6" t="s">
        <v>63</v>
      </c>
    </row>
    <row r="277" spans="1:11" x14ac:dyDescent="0.25">
      <c r="A277" s="23" t="s">
        <v>78</v>
      </c>
      <c r="B277" s="24" t="s">
        <v>56</v>
      </c>
      <c r="C277" s="6" t="s">
        <v>7</v>
      </c>
      <c r="D277" s="6">
        <v>3</v>
      </c>
      <c r="E277" s="25">
        <v>18.193333333333332</v>
      </c>
      <c r="G277" s="25">
        <v>-90.413613110579732</v>
      </c>
      <c r="I277" s="31" t="s">
        <v>57</v>
      </c>
      <c r="J277" s="48">
        <v>11</v>
      </c>
      <c r="K277" s="6" t="s">
        <v>63</v>
      </c>
    </row>
    <row r="278" spans="1:11" x14ac:dyDescent="0.25">
      <c r="A278" s="23" t="s">
        <v>78</v>
      </c>
      <c r="B278" s="24" t="s">
        <v>56</v>
      </c>
      <c r="C278" s="6" t="s">
        <v>7</v>
      </c>
      <c r="D278" s="6">
        <v>7</v>
      </c>
      <c r="E278" s="25">
        <v>15.785000000000002</v>
      </c>
      <c r="G278" s="25">
        <v>-93.051068261856074</v>
      </c>
      <c r="I278" s="31" t="s">
        <v>57</v>
      </c>
      <c r="J278" s="48">
        <v>11</v>
      </c>
      <c r="K278" s="6" t="s">
        <v>63</v>
      </c>
    </row>
    <row r="279" spans="1:11" x14ac:dyDescent="0.25">
      <c r="A279" s="23" t="s">
        <v>79</v>
      </c>
      <c r="B279" s="24" t="s">
        <v>56</v>
      </c>
      <c r="C279" s="6" t="s">
        <v>7</v>
      </c>
      <c r="D279" s="6">
        <v>20</v>
      </c>
      <c r="E279" s="25">
        <v>11.993333333333332</v>
      </c>
      <c r="G279" s="25">
        <v>-88.115817691978933</v>
      </c>
      <c r="I279" s="31" t="s">
        <v>57</v>
      </c>
      <c r="J279" s="48">
        <v>13</v>
      </c>
      <c r="K279" s="6" t="s">
        <v>63</v>
      </c>
    </row>
    <row r="280" spans="1:11" x14ac:dyDescent="0.25">
      <c r="A280" s="23" t="s">
        <v>79</v>
      </c>
      <c r="B280" s="24" t="s">
        <v>56</v>
      </c>
      <c r="C280" s="6" t="s">
        <v>7</v>
      </c>
      <c r="D280" s="6">
        <v>3</v>
      </c>
      <c r="E280" s="25">
        <v>16.643333333333334</v>
      </c>
      <c r="G280" s="25">
        <v>-90.869061402317087</v>
      </c>
      <c r="I280" s="31" t="s">
        <v>57</v>
      </c>
      <c r="J280" s="48">
        <v>13</v>
      </c>
      <c r="K280" s="6" t="s">
        <v>63</v>
      </c>
    </row>
    <row r="281" spans="1:11" x14ac:dyDescent="0.25">
      <c r="A281" s="23" t="s">
        <v>79</v>
      </c>
      <c r="B281" s="24" t="s">
        <v>56</v>
      </c>
      <c r="C281" s="6" t="s">
        <v>7</v>
      </c>
      <c r="D281" s="6">
        <v>7</v>
      </c>
      <c r="E281" s="25">
        <v>17.026666666666667</v>
      </c>
      <c r="G281" s="25">
        <v>-94.875785948226081</v>
      </c>
      <c r="I281" s="31" t="s">
        <v>57</v>
      </c>
      <c r="J281" s="48">
        <v>13</v>
      </c>
      <c r="K281" s="6" t="s">
        <v>63</v>
      </c>
    </row>
    <row r="282" spans="1:11" x14ac:dyDescent="0.25">
      <c r="A282" s="23" t="s">
        <v>80</v>
      </c>
      <c r="B282" s="24" t="s">
        <v>56</v>
      </c>
      <c r="C282" s="6" t="s">
        <v>7</v>
      </c>
      <c r="D282" s="6">
        <v>20</v>
      </c>
      <c r="E282" s="25">
        <v>12.39</v>
      </c>
      <c r="G282" s="25">
        <v>-89.489949455723107</v>
      </c>
      <c r="I282" s="31" t="s">
        <v>57</v>
      </c>
      <c r="J282" s="48">
        <v>12</v>
      </c>
      <c r="K282" s="6" t="s">
        <v>63</v>
      </c>
    </row>
    <row r="283" spans="1:11" x14ac:dyDescent="0.25">
      <c r="A283" s="23" t="s">
        <v>80</v>
      </c>
      <c r="B283" s="24" t="s">
        <v>56</v>
      </c>
      <c r="C283" s="6" t="s">
        <v>7</v>
      </c>
      <c r="D283" s="6">
        <v>3</v>
      </c>
      <c r="E283" s="25">
        <v>14.976666666666667</v>
      </c>
      <c r="G283" s="25">
        <v>-89.596239917986736</v>
      </c>
      <c r="I283" s="31" t="s">
        <v>57</v>
      </c>
      <c r="J283" s="48">
        <v>12</v>
      </c>
      <c r="K283" s="6" t="s">
        <v>63</v>
      </c>
    </row>
    <row r="284" spans="1:11" x14ac:dyDescent="0.25">
      <c r="A284" s="23" t="s">
        <v>80</v>
      </c>
      <c r="B284" s="24" t="s">
        <v>56</v>
      </c>
      <c r="C284" s="6" t="s">
        <v>7</v>
      </c>
      <c r="D284" s="6">
        <v>7</v>
      </c>
      <c r="E284" s="25">
        <v>13.216666666666667</v>
      </c>
      <c r="G284" s="25">
        <v>-92.486439718765695</v>
      </c>
      <c r="I284" s="31" t="s">
        <v>57</v>
      </c>
      <c r="J284" s="48">
        <v>12</v>
      </c>
      <c r="K284" s="6" t="s">
        <v>63</v>
      </c>
    </row>
    <row r="285" spans="1:11" x14ac:dyDescent="0.25">
      <c r="A285" s="23" t="s">
        <v>81</v>
      </c>
      <c r="B285" s="24" t="s">
        <v>56</v>
      </c>
      <c r="C285" s="6" t="s">
        <v>7</v>
      </c>
      <c r="D285" s="6">
        <v>20</v>
      </c>
      <c r="E285" s="25">
        <v>14.721666666666666</v>
      </c>
      <c r="G285" s="25">
        <v>-88.57707198886385</v>
      </c>
      <c r="I285" s="31" t="s">
        <v>57</v>
      </c>
      <c r="J285" s="48">
        <v>13</v>
      </c>
      <c r="K285" s="6" t="s">
        <v>63</v>
      </c>
    </row>
    <row r="286" spans="1:11" x14ac:dyDescent="0.25">
      <c r="A286" s="23" t="s">
        <v>81</v>
      </c>
      <c r="B286" s="24" t="s">
        <v>56</v>
      </c>
      <c r="C286" s="6" t="s">
        <v>7</v>
      </c>
      <c r="D286" s="6">
        <v>3</v>
      </c>
      <c r="E286" s="25">
        <v>15.045000000000002</v>
      </c>
      <c r="G286" s="25">
        <v>-92.586461521366374</v>
      </c>
      <c r="I286" s="31" t="s">
        <v>57</v>
      </c>
      <c r="J286" s="48">
        <v>13</v>
      </c>
      <c r="K286" s="6" t="s">
        <v>63</v>
      </c>
    </row>
    <row r="287" spans="1:11" x14ac:dyDescent="0.25">
      <c r="A287" s="23" t="s">
        <v>81</v>
      </c>
      <c r="B287" s="24" t="s">
        <v>56</v>
      </c>
      <c r="C287" s="6" t="s">
        <v>7</v>
      </c>
      <c r="D287" s="6">
        <v>7</v>
      </c>
      <c r="E287" s="25">
        <v>16.581666666666667</v>
      </c>
      <c r="G287" s="25">
        <v>-92.999174581803004</v>
      </c>
      <c r="I287" s="31" t="s">
        <v>57</v>
      </c>
      <c r="J287" s="48">
        <v>13</v>
      </c>
      <c r="K287" s="6" t="s">
        <v>63</v>
      </c>
    </row>
    <row r="288" spans="1:11" x14ac:dyDescent="0.25">
      <c r="A288" s="23" t="s">
        <v>82</v>
      </c>
      <c r="B288" s="24" t="s">
        <v>56</v>
      </c>
      <c r="C288" s="6" t="s">
        <v>7</v>
      </c>
      <c r="D288" s="6">
        <v>20</v>
      </c>
      <c r="E288" s="25">
        <v>12.266666666666666</v>
      </c>
      <c r="G288" s="25">
        <v>-91.497955157538982</v>
      </c>
      <c r="I288" s="31" t="s">
        <v>57</v>
      </c>
      <c r="J288" s="48">
        <v>12</v>
      </c>
      <c r="K288" s="6" t="s">
        <v>63</v>
      </c>
    </row>
    <row r="289" spans="1:11" x14ac:dyDescent="0.25">
      <c r="A289" s="23" t="s">
        <v>82</v>
      </c>
      <c r="B289" s="24" t="s">
        <v>56</v>
      </c>
      <c r="C289" s="6" t="s">
        <v>7</v>
      </c>
      <c r="D289" s="6">
        <v>3</v>
      </c>
      <c r="E289" s="25">
        <v>13.251666666666665</v>
      </c>
      <c r="G289" s="25">
        <v>-89.558183096005791</v>
      </c>
      <c r="I289" s="31" t="s">
        <v>57</v>
      </c>
      <c r="J289" s="48">
        <v>12</v>
      </c>
      <c r="K289" s="6" t="s">
        <v>63</v>
      </c>
    </row>
    <row r="290" spans="1:11" x14ac:dyDescent="0.25">
      <c r="A290" s="23" t="s">
        <v>82</v>
      </c>
      <c r="B290" s="24" t="s">
        <v>56</v>
      </c>
      <c r="C290" s="6" t="s">
        <v>7</v>
      </c>
      <c r="D290" s="6">
        <v>7</v>
      </c>
      <c r="E290" s="25">
        <v>14.603333333333333</v>
      </c>
      <c r="G290" s="25">
        <v>-91.684079734811874</v>
      </c>
      <c r="I290" s="31" t="s">
        <v>57</v>
      </c>
      <c r="J290" s="48">
        <v>12</v>
      </c>
      <c r="K290" s="6" t="s">
        <v>63</v>
      </c>
    </row>
    <row r="291" spans="1:11" x14ac:dyDescent="0.25">
      <c r="A291" s="23" t="s">
        <v>83</v>
      </c>
      <c r="B291" s="24" t="s">
        <v>56</v>
      </c>
      <c r="C291" s="6" t="s">
        <v>7</v>
      </c>
      <c r="D291" s="6">
        <v>20</v>
      </c>
      <c r="E291" s="25">
        <v>12.208333333333334</v>
      </c>
      <c r="G291" s="25">
        <v>-91.668498806201995</v>
      </c>
      <c r="I291" s="31" t="s">
        <v>57</v>
      </c>
      <c r="J291" s="48">
        <v>12</v>
      </c>
      <c r="K291" s="6" t="s">
        <v>63</v>
      </c>
    </row>
    <row r="292" spans="1:11" x14ac:dyDescent="0.25">
      <c r="A292" s="23" t="s">
        <v>83</v>
      </c>
      <c r="B292" s="24" t="s">
        <v>56</v>
      </c>
      <c r="C292" s="6" t="s">
        <v>7</v>
      </c>
      <c r="D292" s="6">
        <v>3</v>
      </c>
      <c r="E292" s="25">
        <v>15.783333333333337</v>
      </c>
      <c r="G292" s="25">
        <v>-93.763595134225312</v>
      </c>
      <c r="I292" s="31" t="s">
        <v>57</v>
      </c>
      <c r="J292" s="48">
        <v>12</v>
      </c>
      <c r="K292" s="6" t="s">
        <v>63</v>
      </c>
    </row>
    <row r="293" spans="1:11" x14ac:dyDescent="0.25">
      <c r="A293" s="23" t="s">
        <v>83</v>
      </c>
      <c r="B293" s="24" t="s">
        <v>56</v>
      </c>
      <c r="C293" s="6" t="s">
        <v>7</v>
      </c>
      <c r="D293" s="6">
        <v>7</v>
      </c>
      <c r="E293" s="25">
        <v>15.950000000000001</v>
      </c>
      <c r="G293" s="25">
        <v>-95.995410610995066</v>
      </c>
      <c r="I293" s="31" t="s">
        <v>57</v>
      </c>
      <c r="J293" s="48">
        <v>12</v>
      </c>
      <c r="K293" s="6" t="s">
        <v>63</v>
      </c>
    </row>
    <row r="294" spans="1:11" x14ac:dyDescent="0.25">
      <c r="A294" s="23" t="s">
        <v>84</v>
      </c>
      <c r="B294" s="24" t="s">
        <v>56</v>
      </c>
      <c r="C294" s="6" t="s">
        <v>7</v>
      </c>
      <c r="D294" s="6">
        <v>20</v>
      </c>
      <c r="E294" s="25">
        <v>12.465000000000002</v>
      </c>
      <c r="G294" s="25">
        <v>-91.81997482931007</v>
      </c>
      <c r="I294" s="31" t="s">
        <v>57</v>
      </c>
      <c r="J294" s="48">
        <v>12</v>
      </c>
      <c r="K294" s="6" t="s">
        <v>63</v>
      </c>
    </row>
    <row r="295" spans="1:11" x14ac:dyDescent="0.25">
      <c r="A295" s="23" t="s">
        <v>84</v>
      </c>
      <c r="B295" s="24" t="s">
        <v>56</v>
      </c>
      <c r="C295" s="6" t="s">
        <v>7</v>
      </c>
      <c r="D295" s="6">
        <v>3</v>
      </c>
      <c r="E295" s="25">
        <v>15.046666666666665</v>
      </c>
      <c r="G295" s="25">
        <v>-92.423405020760967</v>
      </c>
      <c r="I295" s="31" t="s">
        <v>57</v>
      </c>
      <c r="J295" s="48">
        <v>12</v>
      </c>
      <c r="K295" s="6" t="s">
        <v>63</v>
      </c>
    </row>
    <row r="296" spans="1:11" x14ac:dyDescent="0.25">
      <c r="A296" s="23" t="s">
        <v>84</v>
      </c>
      <c r="B296" s="24" t="s">
        <v>56</v>
      </c>
      <c r="C296" s="6" t="s">
        <v>7</v>
      </c>
      <c r="D296" s="6">
        <v>7</v>
      </c>
      <c r="E296" s="25">
        <v>16.765000000000001</v>
      </c>
      <c r="G296" s="25">
        <v>-94.322639224260115</v>
      </c>
      <c r="I296" s="31" t="s">
        <v>57</v>
      </c>
      <c r="J296" s="48">
        <v>12</v>
      </c>
      <c r="K296" s="6" t="s">
        <v>63</v>
      </c>
    </row>
    <row r="297" spans="1:11" x14ac:dyDescent="0.25">
      <c r="A297" s="23" t="s">
        <v>85</v>
      </c>
      <c r="B297" s="24" t="s">
        <v>56</v>
      </c>
      <c r="C297" s="6" t="s">
        <v>7</v>
      </c>
      <c r="D297" s="6">
        <v>20</v>
      </c>
      <c r="E297" s="25">
        <v>10.955</v>
      </c>
      <c r="G297" s="25">
        <v>-89.706547329181348</v>
      </c>
      <c r="I297" s="31" t="s">
        <v>57</v>
      </c>
      <c r="J297" s="44">
        <v>3</v>
      </c>
      <c r="K297" s="6" t="s">
        <v>57</v>
      </c>
    </row>
    <row r="298" spans="1:11" x14ac:dyDescent="0.25">
      <c r="A298" s="23" t="s">
        <v>85</v>
      </c>
      <c r="B298" s="24" t="s">
        <v>56</v>
      </c>
      <c r="C298" s="6" t="s">
        <v>7</v>
      </c>
      <c r="D298" s="6">
        <v>3</v>
      </c>
      <c r="E298" s="25">
        <v>16.483333333333334</v>
      </c>
      <c r="G298" s="25">
        <v>-94.187997392697952</v>
      </c>
      <c r="I298" s="31" t="s">
        <v>57</v>
      </c>
      <c r="J298" s="44">
        <v>3</v>
      </c>
      <c r="K298" s="6" t="s">
        <v>57</v>
      </c>
    </row>
    <row r="299" spans="1:11" x14ac:dyDescent="0.25">
      <c r="A299" s="23" t="s">
        <v>85</v>
      </c>
      <c r="B299" s="24" t="s">
        <v>56</v>
      </c>
      <c r="C299" s="6" t="s">
        <v>7</v>
      </c>
      <c r="D299" s="6">
        <v>7</v>
      </c>
      <c r="E299" s="25">
        <v>15.641666666666666</v>
      </c>
      <c r="G299" s="25">
        <v>-93.165497138566195</v>
      </c>
      <c r="I299" s="31" t="s">
        <v>57</v>
      </c>
      <c r="J299" s="44">
        <v>3</v>
      </c>
      <c r="K299" s="6" t="s">
        <v>57</v>
      </c>
    </row>
    <row r="300" spans="1:11" x14ac:dyDescent="0.25">
      <c r="A300" s="23" t="s">
        <v>59</v>
      </c>
      <c r="B300" s="24" t="s">
        <v>56</v>
      </c>
      <c r="C300" s="6" t="s">
        <v>7</v>
      </c>
      <c r="D300" s="6">
        <v>20</v>
      </c>
      <c r="E300" s="25">
        <v>10.850000000000001</v>
      </c>
      <c r="G300" s="25">
        <v>-85.381004613457179</v>
      </c>
      <c r="I300" s="31" t="s">
        <v>57</v>
      </c>
      <c r="J300" s="48">
        <v>11</v>
      </c>
      <c r="K300" s="6" t="s">
        <v>63</v>
      </c>
    </row>
    <row r="301" spans="1:11" x14ac:dyDescent="0.25">
      <c r="A301" s="23" t="s">
        <v>59</v>
      </c>
      <c r="B301" s="24" t="s">
        <v>56</v>
      </c>
      <c r="C301" s="6" t="s">
        <v>7</v>
      </c>
      <c r="D301" s="6">
        <v>3</v>
      </c>
      <c r="E301" s="25">
        <v>13.535000000000002</v>
      </c>
      <c r="G301" s="25">
        <v>-88.927473728686238</v>
      </c>
      <c r="I301" s="31" t="s">
        <v>57</v>
      </c>
      <c r="J301" s="48">
        <v>11</v>
      </c>
      <c r="K301" s="6" t="s">
        <v>63</v>
      </c>
    </row>
    <row r="302" spans="1:11" x14ac:dyDescent="0.25">
      <c r="A302" s="23" t="s">
        <v>59</v>
      </c>
      <c r="B302" s="24" t="s">
        <v>56</v>
      </c>
      <c r="C302" s="6" t="s">
        <v>7</v>
      </c>
      <c r="D302" s="6">
        <v>7</v>
      </c>
      <c r="E302" s="25">
        <v>13.993333333333334</v>
      </c>
      <c r="G302" s="25">
        <v>-89.20226364060089</v>
      </c>
      <c r="I302" s="31" t="s">
        <v>57</v>
      </c>
      <c r="J302" s="48">
        <v>11</v>
      </c>
      <c r="K302" s="6" t="s">
        <v>63</v>
      </c>
    </row>
    <row r="303" spans="1:11" x14ac:dyDescent="0.25">
      <c r="A303" s="23" t="s">
        <v>86</v>
      </c>
      <c r="B303" s="24" t="s">
        <v>56</v>
      </c>
      <c r="C303" s="6" t="s">
        <v>7</v>
      </c>
      <c r="D303" s="6">
        <v>20</v>
      </c>
      <c r="E303" s="25">
        <v>14.449999999999998</v>
      </c>
      <c r="G303" s="25">
        <v>-90.056907458164972</v>
      </c>
      <c r="I303" s="31" t="s">
        <v>57</v>
      </c>
      <c r="J303" s="44">
        <v>3</v>
      </c>
      <c r="K303" s="6" t="s">
        <v>57</v>
      </c>
    </row>
    <row r="304" spans="1:11" x14ac:dyDescent="0.25">
      <c r="A304" s="23" t="s">
        <v>86</v>
      </c>
      <c r="B304" s="24" t="s">
        <v>56</v>
      </c>
      <c r="C304" s="6" t="s">
        <v>7</v>
      </c>
      <c r="D304" s="6">
        <v>3</v>
      </c>
      <c r="E304" s="25">
        <v>14.893333333333331</v>
      </c>
      <c r="G304" s="25">
        <v>-92.201377777079955</v>
      </c>
      <c r="I304" s="31" t="s">
        <v>57</v>
      </c>
      <c r="J304" s="44">
        <v>3</v>
      </c>
      <c r="K304" s="6" t="s">
        <v>57</v>
      </c>
    </row>
    <row r="305" spans="1:11" x14ac:dyDescent="0.25">
      <c r="A305" s="23" t="s">
        <v>86</v>
      </c>
      <c r="B305" s="24" t="s">
        <v>56</v>
      </c>
      <c r="C305" s="6" t="s">
        <v>7</v>
      </c>
      <c r="D305" s="6">
        <v>7</v>
      </c>
      <c r="E305" s="25">
        <v>12.763333333333334</v>
      </c>
      <c r="G305" s="25">
        <v>-90.114103174184066</v>
      </c>
      <c r="I305" s="31" t="s">
        <v>57</v>
      </c>
      <c r="J305" s="44">
        <v>3</v>
      </c>
      <c r="K305" s="6" t="s">
        <v>57</v>
      </c>
    </row>
    <row r="306" spans="1:11" x14ac:dyDescent="0.25">
      <c r="A306" s="23" t="s">
        <v>87</v>
      </c>
      <c r="B306" s="24" t="s">
        <v>56</v>
      </c>
      <c r="C306" s="6" t="s">
        <v>7</v>
      </c>
      <c r="D306" s="6">
        <v>20</v>
      </c>
      <c r="E306" s="25">
        <v>14.916666666666666</v>
      </c>
      <c r="G306" s="25">
        <v>-89.943932494151071</v>
      </c>
      <c r="I306" s="31" t="s">
        <v>57</v>
      </c>
      <c r="J306" s="65">
        <v>10</v>
      </c>
      <c r="K306" s="6" t="s">
        <v>63</v>
      </c>
    </row>
    <row r="307" spans="1:11" x14ac:dyDescent="0.25">
      <c r="A307" s="23" t="s">
        <v>87</v>
      </c>
      <c r="B307" s="24" t="s">
        <v>56</v>
      </c>
      <c r="C307" s="6" t="s">
        <v>7</v>
      </c>
      <c r="D307" s="6">
        <v>3</v>
      </c>
      <c r="E307" s="25">
        <v>16.383333333333333</v>
      </c>
      <c r="G307" s="25">
        <v>-91.81417725236706</v>
      </c>
      <c r="I307" s="31" t="s">
        <v>57</v>
      </c>
      <c r="J307" s="65">
        <v>10</v>
      </c>
      <c r="K307" s="6" t="s">
        <v>63</v>
      </c>
    </row>
    <row r="308" spans="1:11" x14ac:dyDescent="0.25">
      <c r="A308" s="23" t="s">
        <v>87</v>
      </c>
      <c r="B308" s="24" t="s">
        <v>56</v>
      </c>
      <c r="C308" s="6" t="s">
        <v>7</v>
      </c>
      <c r="D308" s="6">
        <v>7</v>
      </c>
      <c r="E308" s="25">
        <v>18.516666666666666</v>
      </c>
      <c r="G308" s="25">
        <v>-92.881198274042106</v>
      </c>
      <c r="I308" s="31" t="s">
        <v>57</v>
      </c>
      <c r="J308" s="65">
        <v>10</v>
      </c>
      <c r="K308" s="6" t="s">
        <v>63</v>
      </c>
    </row>
    <row r="309" spans="1:11" x14ac:dyDescent="0.25">
      <c r="A309" s="23" t="s">
        <v>88</v>
      </c>
      <c r="B309" s="24" t="s">
        <v>56</v>
      </c>
      <c r="C309" s="6" t="s">
        <v>7</v>
      </c>
      <c r="D309" s="6">
        <v>20</v>
      </c>
      <c r="E309" s="25">
        <v>10.233333333333334</v>
      </c>
      <c r="G309" s="25">
        <v>-91.341429256277223</v>
      </c>
      <c r="I309" s="31" t="s">
        <v>57</v>
      </c>
      <c r="J309" s="65">
        <v>11</v>
      </c>
      <c r="K309" s="6" t="s">
        <v>63</v>
      </c>
    </row>
    <row r="310" spans="1:11" x14ac:dyDescent="0.25">
      <c r="A310" s="23" t="s">
        <v>88</v>
      </c>
      <c r="B310" s="24" t="s">
        <v>56</v>
      </c>
      <c r="C310" s="6" t="s">
        <v>7</v>
      </c>
      <c r="D310" s="6">
        <v>3</v>
      </c>
      <c r="E310" s="25">
        <v>16.05</v>
      </c>
      <c r="G310" s="25">
        <v>-88.395442860575727</v>
      </c>
      <c r="I310" s="31" t="s">
        <v>57</v>
      </c>
      <c r="J310" s="65">
        <v>11</v>
      </c>
      <c r="K310" s="6" t="s">
        <v>63</v>
      </c>
    </row>
    <row r="311" spans="1:11" x14ac:dyDescent="0.25">
      <c r="A311" s="23" t="s">
        <v>88</v>
      </c>
      <c r="B311" s="24" t="s">
        <v>56</v>
      </c>
      <c r="C311" s="6" t="s">
        <v>7</v>
      </c>
      <c r="D311" s="6">
        <v>7</v>
      </c>
      <c r="E311" s="25">
        <v>14.85</v>
      </c>
      <c r="G311" s="25">
        <v>-91.426072686488013</v>
      </c>
      <c r="I311" s="31" t="s">
        <v>57</v>
      </c>
      <c r="J311" s="65">
        <v>11</v>
      </c>
      <c r="K311" s="6" t="s">
        <v>63</v>
      </c>
    </row>
    <row r="312" spans="1:11" x14ac:dyDescent="0.25">
      <c r="A312" s="23" t="s">
        <v>89</v>
      </c>
      <c r="B312" s="24" t="s">
        <v>56</v>
      </c>
      <c r="C312" s="6" t="s">
        <v>7</v>
      </c>
      <c r="D312" s="6">
        <v>20</v>
      </c>
      <c r="E312" s="25">
        <v>14.916666666666666</v>
      </c>
      <c r="G312" s="25">
        <v>-89.943932494151071</v>
      </c>
      <c r="I312" s="31" t="s">
        <v>57</v>
      </c>
      <c r="J312" s="44">
        <v>3</v>
      </c>
      <c r="K312" s="6" t="s">
        <v>57</v>
      </c>
    </row>
    <row r="313" spans="1:11" x14ac:dyDescent="0.25">
      <c r="A313" s="23" t="s">
        <v>89</v>
      </c>
      <c r="B313" s="24" t="s">
        <v>56</v>
      </c>
      <c r="C313" s="6" t="s">
        <v>7</v>
      </c>
      <c r="D313" s="6">
        <v>3</v>
      </c>
      <c r="E313" s="25">
        <v>13.966666666666667</v>
      </c>
      <c r="G313" s="25">
        <v>-90.974728892626203</v>
      </c>
      <c r="I313" s="31" t="s">
        <v>57</v>
      </c>
      <c r="J313" s="44">
        <v>3</v>
      </c>
      <c r="K313" s="6" t="s">
        <v>57</v>
      </c>
    </row>
    <row r="314" spans="1:11" x14ac:dyDescent="0.25">
      <c r="A314" s="23" t="s">
        <v>89</v>
      </c>
      <c r="B314" s="24" t="s">
        <v>56</v>
      </c>
      <c r="C314" s="6" t="s">
        <v>7</v>
      </c>
      <c r="D314" s="6">
        <v>7</v>
      </c>
      <c r="E314" s="25">
        <v>14.85</v>
      </c>
      <c r="G314" s="25">
        <v>-91.060318135070673</v>
      </c>
      <c r="I314" s="31" t="s">
        <v>57</v>
      </c>
      <c r="J314" s="44">
        <v>3</v>
      </c>
      <c r="K314" s="6" t="s">
        <v>57</v>
      </c>
    </row>
    <row r="315" spans="1:11" x14ac:dyDescent="0.25">
      <c r="A315" s="23" t="s">
        <v>90</v>
      </c>
      <c r="B315" s="24" t="s">
        <v>56</v>
      </c>
      <c r="C315" s="6" t="s">
        <v>7</v>
      </c>
      <c r="D315" s="6">
        <v>20</v>
      </c>
      <c r="E315" s="25">
        <v>10.899999999999999</v>
      </c>
      <c r="G315" s="25">
        <v>-87.044326679289497</v>
      </c>
      <c r="I315" s="31" t="s">
        <v>63</v>
      </c>
      <c r="J315" s="48">
        <v>19</v>
      </c>
      <c r="K315" s="6" t="s">
        <v>63</v>
      </c>
    </row>
    <row r="316" spans="1:11" x14ac:dyDescent="0.25">
      <c r="A316" s="23" t="s">
        <v>90</v>
      </c>
      <c r="B316" s="24" t="s">
        <v>56</v>
      </c>
      <c r="C316" s="6" t="s">
        <v>7</v>
      </c>
      <c r="D316" s="6">
        <v>3</v>
      </c>
      <c r="E316" s="25">
        <v>16.05</v>
      </c>
      <c r="G316" s="25">
        <v>-88.395442860575727</v>
      </c>
      <c r="I316" s="31" t="s">
        <v>57</v>
      </c>
      <c r="J316" s="48">
        <v>19</v>
      </c>
      <c r="K316" s="6" t="s">
        <v>63</v>
      </c>
    </row>
    <row r="317" spans="1:11" x14ac:dyDescent="0.25">
      <c r="A317" s="23" t="s">
        <v>90</v>
      </c>
      <c r="B317" s="24" t="s">
        <v>56</v>
      </c>
      <c r="C317" s="6" t="s">
        <v>7</v>
      </c>
      <c r="D317" s="6">
        <v>7</v>
      </c>
      <c r="E317" s="25">
        <v>14.85</v>
      </c>
      <c r="G317" s="25">
        <v>-91.426072686488013</v>
      </c>
      <c r="I317" s="31" t="s">
        <v>57</v>
      </c>
      <c r="J317" s="48">
        <v>19</v>
      </c>
      <c r="K317" s="6" t="s">
        <v>63</v>
      </c>
    </row>
    <row r="318" spans="1:11" x14ac:dyDescent="0.25">
      <c r="A318" s="23" t="s">
        <v>91</v>
      </c>
      <c r="B318" s="24" t="s">
        <v>56</v>
      </c>
      <c r="C318" s="6" t="s">
        <v>7</v>
      </c>
      <c r="D318" s="6">
        <v>20</v>
      </c>
      <c r="E318" s="25">
        <v>10.75</v>
      </c>
      <c r="G318" s="25">
        <v>-89.736761127940511</v>
      </c>
      <c r="I318" s="31" t="s">
        <v>57</v>
      </c>
      <c r="J318" s="48">
        <v>13</v>
      </c>
      <c r="K318" s="6" t="s">
        <v>63</v>
      </c>
    </row>
    <row r="319" spans="1:11" x14ac:dyDescent="0.25">
      <c r="A319" s="23" t="s">
        <v>91</v>
      </c>
      <c r="B319" s="24" t="s">
        <v>56</v>
      </c>
      <c r="C319" s="6" t="s">
        <v>7</v>
      </c>
      <c r="D319" s="6">
        <v>3</v>
      </c>
      <c r="E319" s="25">
        <v>17.066666666666666</v>
      </c>
      <c r="G319" s="25">
        <v>-91.499234154086238</v>
      </c>
      <c r="I319" s="31" t="s">
        <v>63</v>
      </c>
      <c r="J319" s="48">
        <v>13</v>
      </c>
      <c r="K319" s="6" t="s">
        <v>63</v>
      </c>
    </row>
    <row r="320" spans="1:11" x14ac:dyDescent="0.25">
      <c r="A320" s="23" t="s">
        <v>91</v>
      </c>
      <c r="B320" s="24" t="s">
        <v>56</v>
      </c>
      <c r="C320" s="6" t="s">
        <v>7</v>
      </c>
      <c r="D320" s="6">
        <v>7</v>
      </c>
      <c r="E320" s="25">
        <v>17.700000000000003</v>
      </c>
      <c r="G320" s="25">
        <v>-89.444328978274726</v>
      </c>
      <c r="I320" s="31" t="s">
        <v>63</v>
      </c>
      <c r="J320" s="48">
        <v>13</v>
      </c>
      <c r="K320" s="6" t="s">
        <v>63</v>
      </c>
    </row>
    <row r="321" spans="1:11" x14ac:dyDescent="0.25">
      <c r="A321" s="23" t="s">
        <v>92</v>
      </c>
      <c r="B321" s="24" t="s">
        <v>56</v>
      </c>
      <c r="C321" s="6" t="s">
        <v>7</v>
      </c>
      <c r="D321" s="6">
        <v>20</v>
      </c>
      <c r="E321" s="25">
        <v>9.9683333333333319</v>
      </c>
      <c r="G321" s="25">
        <v>-86.016167759539016</v>
      </c>
      <c r="I321" s="31" t="s">
        <v>57</v>
      </c>
      <c r="J321" s="48">
        <v>10</v>
      </c>
      <c r="K321" s="6" t="s">
        <v>63</v>
      </c>
    </row>
    <row r="322" spans="1:11" x14ac:dyDescent="0.25">
      <c r="A322" s="23" t="s">
        <v>92</v>
      </c>
      <c r="B322" s="24" t="s">
        <v>56</v>
      </c>
      <c r="C322" s="6" t="s">
        <v>7</v>
      </c>
      <c r="D322" s="6">
        <v>3</v>
      </c>
      <c r="E322" s="25">
        <v>15.566666666666668</v>
      </c>
      <c r="G322" s="25">
        <v>-96.346618396223732</v>
      </c>
      <c r="I322" s="31" t="s">
        <v>57</v>
      </c>
      <c r="J322" s="48">
        <v>10</v>
      </c>
      <c r="K322" s="6" t="s">
        <v>63</v>
      </c>
    </row>
    <row r="323" spans="1:11" x14ac:dyDescent="0.25">
      <c r="A323" s="23" t="s">
        <v>92</v>
      </c>
      <c r="B323" s="24" t="s">
        <v>56</v>
      </c>
      <c r="C323" s="6" t="s">
        <v>7</v>
      </c>
      <c r="D323" s="6">
        <v>7</v>
      </c>
      <c r="E323" s="25">
        <v>14.633333333333333</v>
      </c>
      <c r="G323" s="25">
        <v>-94.480857344444345</v>
      </c>
      <c r="I323" s="31" t="s">
        <v>57</v>
      </c>
      <c r="J323" s="48">
        <v>10</v>
      </c>
      <c r="K323" s="6" t="s">
        <v>63</v>
      </c>
    </row>
    <row r="324" spans="1:11" x14ac:dyDescent="0.25">
      <c r="A324" s="23" t="s">
        <v>93</v>
      </c>
      <c r="B324" s="24" t="s">
        <v>56</v>
      </c>
      <c r="C324" s="6" t="s">
        <v>7</v>
      </c>
      <c r="D324" s="6">
        <v>20</v>
      </c>
      <c r="E324" s="25">
        <v>12.466666666666667</v>
      </c>
      <c r="G324" s="25">
        <v>-89.138634392312483</v>
      </c>
      <c r="I324" s="31" t="s">
        <v>57</v>
      </c>
      <c r="J324" s="48">
        <v>10</v>
      </c>
      <c r="K324" s="6" t="s">
        <v>63</v>
      </c>
    </row>
    <row r="325" spans="1:11" x14ac:dyDescent="0.25">
      <c r="A325" s="23" t="s">
        <v>93</v>
      </c>
      <c r="B325" s="24" t="s">
        <v>56</v>
      </c>
      <c r="C325" s="6" t="s">
        <v>7</v>
      </c>
      <c r="D325" s="6">
        <v>3</v>
      </c>
      <c r="E325" s="25">
        <v>13.396666666666668</v>
      </c>
      <c r="G325" s="25">
        <v>-95.375770633279529</v>
      </c>
      <c r="I325" s="31" t="s">
        <v>57</v>
      </c>
      <c r="J325" s="48">
        <v>10</v>
      </c>
      <c r="K325" s="6" t="s">
        <v>63</v>
      </c>
    </row>
    <row r="326" spans="1:11" x14ac:dyDescent="0.25">
      <c r="A326" s="23" t="s">
        <v>93</v>
      </c>
      <c r="B326" s="24" t="s">
        <v>56</v>
      </c>
      <c r="C326" s="6" t="s">
        <v>7</v>
      </c>
      <c r="D326" s="6">
        <v>7</v>
      </c>
      <c r="E326" s="25">
        <v>12.948333333333332</v>
      </c>
      <c r="G326" s="25">
        <v>-95.049212424843986</v>
      </c>
      <c r="I326" s="31" t="s">
        <v>57</v>
      </c>
      <c r="J326" s="48">
        <v>10</v>
      </c>
      <c r="K326" s="6" t="s">
        <v>63</v>
      </c>
    </row>
    <row r="327" spans="1:11" x14ac:dyDescent="0.25">
      <c r="A327" s="23" t="s">
        <v>94</v>
      </c>
      <c r="B327" s="24" t="s">
        <v>56</v>
      </c>
      <c r="C327" s="6" t="s">
        <v>7</v>
      </c>
      <c r="D327" s="6">
        <v>20</v>
      </c>
      <c r="E327" s="25">
        <v>11.066666666666668</v>
      </c>
      <c r="G327" s="25">
        <v>-87.979239763583308</v>
      </c>
      <c r="I327" s="31" t="s">
        <v>57</v>
      </c>
      <c r="J327" s="48">
        <v>10</v>
      </c>
      <c r="K327" s="6" t="s">
        <v>63</v>
      </c>
    </row>
    <row r="328" spans="1:11" x14ac:dyDescent="0.25">
      <c r="A328" s="23" t="s">
        <v>94</v>
      </c>
      <c r="B328" s="24" t="s">
        <v>56</v>
      </c>
      <c r="C328" s="6" t="s">
        <v>7</v>
      </c>
      <c r="D328" s="6">
        <v>3</v>
      </c>
      <c r="E328" s="25">
        <v>14.733333333333334</v>
      </c>
      <c r="G328" s="25">
        <v>-90.831079198416631</v>
      </c>
      <c r="I328" s="31" t="s">
        <v>57</v>
      </c>
      <c r="J328" s="48">
        <v>10</v>
      </c>
      <c r="K328" s="6" t="s">
        <v>63</v>
      </c>
    </row>
    <row r="329" spans="1:11" x14ac:dyDescent="0.25">
      <c r="A329" s="23" t="s">
        <v>94</v>
      </c>
      <c r="B329" s="24" t="s">
        <v>56</v>
      </c>
      <c r="C329" s="6" t="s">
        <v>7</v>
      </c>
      <c r="D329" s="6">
        <v>7</v>
      </c>
      <c r="E329" s="25">
        <v>14.75</v>
      </c>
      <c r="G329" s="25">
        <v>-92.161063575768338</v>
      </c>
      <c r="I329" s="31" t="s">
        <v>57</v>
      </c>
      <c r="J329" s="48">
        <v>10</v>
      </c>
      <c r="K329" s="6" t="s">
        <v>63</v>
      </c>
    </row>
    <row r="330" spans="1:11" x14ac:dyDescent="0.25">
      <c r="A330" s="23" t="s">
        <v>95</v>
      </c>
      <c r="B330" s="24" t="s">
        <v>56</v>
      </c>
      <c r="C330" s="6" t="s">
        <v>7</v>
      </c>
      <c r="D330" s="6">
        <v>20</v>
      </c>
      <c r="E330" s="25">
        <v>10.800000000000002</v>
      </c>
      <c r="G330" s="25">
        <v>-86.898116661871455</v>
      </c>
      <c r="I330" s="31" t="s">
        <v>57</v>
      </c>
      <c r="J330" s="48">
        <v>13</v>
      </c>
      <c r="K330" s="6" t="s">
        <v>63</v>
      </c>
    </row>
    <row r="331" spans="1:11" x14ac:dyDescent="0.25">
      <c r="A331" s="23" t="s">
        <v>95</v>
      </c>
      <c r="B331" s="24" t="s">
        <v>56</v>
      </c>
      <c r="C331" s="6" t="s">
        <v>7</v>
      </c>
      <c r="D331" s="6">
        <v>3</v>
      </c>
      <c r="E331" s="25">
        <v>13.533333333333331</v>
      </c>
      <c r="G331" s="25">
        <v>-89.454773680350357</v>
      </c>
      <c r="I331" s="31" t="s">
        <v>57</v>
      </c>
      <c r="J331" s="48">
        <v>13</v>
      </c>
      <c r="K331" s="6" t="s">
        <v>63</v>
      </c>
    </row>
    <row r="332" spans="1:11" x14ac:dyDescent="0.25">
      <c r="A332" s="23" t="s">
        <v>95</v>
      </c>
      <c r="B332" s="24" t="s">
        <v>56</v>
      </c>
      <c r="C332" s="6" t="s">
        <v>7</v>
      </c>
      <c r="D332" s="6">
        <v>7</v>
      </c>
      <c r="E332" s="25">
        <v>15.283333333333331</v>
      </c>
      <c r="G332" s="25">
        <v>-90.328665459959453</v>
      </c>
      <c r="I332" s="31" t="s">
        <v>57</v>
      </c>
      <c r="J332" s="48">
        <v>13</v>
      </c>
      <c r="K332" s="6" t="s">
        <v>63</v>
      </c>
    </row>
    <row r="333" spans="1:11" x14ac:dyDescent="0.25">
      <c r="A333" s="23" t="s">
        <v>60</v>
      </c>
      <c r="B333" s="24" t="s">
        <v>56</v>
      </c>
      <c r="C333" s="6" t="s">
        <v>7</v>
      </c>
      <c r="D333" s="6">
        <v>20</v>
      </c>
      <c r="E333" s="25">
        <v>11.095000000000001</v>
      </c>
      <c r="G333" s="25">
        <v>-85.92195228528702</v>
      </c>
      <c r="I333" s="31" t="s">
        <v>57</v>
      </c>
      <c r="J333" s="48">
        <v>18</v>
      </c>
      <c r="K333" s="6" t="s">
        <v>63</v>
      </c>
    </row>
    <row r="334" spans="1:11" x14ac:dyDescent="0.25">
      <c r="A334" s="23" t="s">
        <v>60</v>
      </c>
      <c r="B334" s="24" t="s">
        <v>56</v>
      </c>
      <c r="C334" s="6" t="s">
        <v>7</v>
      </c>
      <c r="D334" s="6">
        <v>3</v>
      </c>
      <c r="E334" s="25">
        <v>14.971666666666666</v>
      </c>
      <c r="G334" s="25">
        <v>-88.71596171767311</v>
      </c>
      <c r="I334" s="31" t="s">
        <v>57</v>
      </c>
      <c r="J334" s="48">
        <v>18</v>
      </c>
      <c r="K334" s="6" t="s">
        <v>63</v>
      </c>
    </row>
    <row r="335" spans="1:11" x14ac:dyDescent="0.25">
      <c r="A335" s="23" t="s">
        <v>60</v>
      </c>
      <c r="B335" s="24" t="s">
        <v>56</v>
      </c>
      <c r="C335" s="6" t="s">
        <v>7</v>
      </c>
      <c r="D335" s="6">
        <v>7</v>
      </c>
      <c r="E335" s="25">
        <v>13.826666666666666</v>
      </c>
      <c r="G335" s="25">
        <v>-89.501634125090973</v>
      </c>
      <c r="I335" s="31" t="s">
        <v>57</v>
      </c>
      <c r="J335" s="48">
        <v>18</v>
      </c>
      <c r="K335" s="6" t="s">
        <v>63</v>
      </c>
    </row>
    <row r="336" spans="1:11" x14ac:dyDescent="0.25">
      <c r="A336" s="23" t="s">
        <v>96</v>
      </c>
      <c r="B336" s="24" t="s">
        <v>56</v>
      </c>
      <c r="C336" s="6" t="s">
        <v>7</v>
      </c>
      <c r="D336" s="6">
        <v>20</v>
      </c>
      <c r="E336" s="25">
        <v>12.783333333333333</v>
      </c>
      <c r="G336" s="25">
        <v>-89.543163049209269</v>
      </c>
      <c r="I336" s="31" t="s">
        <v>57</v>
      </c>
      <c r="J336" s="48">
        <v>13</v>
      </c>
      <c r="K336" s="6" t="s">
        <v>63</v>
      </c>
    </row>
    <row r="337" spans="1:11" x14ac:dyDescent="0.25">
      <c r="A337" s="23" t="s">
        <v>96</v>
      </c>
      <c r="B337" s="24" t="s">
        <v>56</v>
      </c>
      <c r="C337" s="6" t="s">
        <v>7</v>
      </c>
      <c r="D337" s="6">
        <v>3</v>
      </c>
      <c r="E337" s="25">
        <v>15.700000000000001</v>
      </c>
      <c r="G337" s="25">
        <v>-91.056682582337928</v>
      </c>
      <c r="I337" s="31" t="s">
        <v>57</v>
      </c>
      <c r="J337" s="48">
        <v>13</v>
      </c>
      <c r="K337" s="6" t="s">
        <v>63</v>
      </c>
    </row>
    <row r="338" spans="1:11" x14ac:dyDescent="0.25">
      <c r="A338" s="23" t="s">
        <v>96</v>
      </c>
      <c r="B338" s="24" t="s">
        <v>56</v>
      </c>
      <c r="C338" s="6" t="s">
        <v>7</v>
      </c>
      <c r="D338" s="6">
        <v>7</v>
      </c>
      <c r="E338" s="25">
        <v>14.766666666666666</v>
      </c>
      <c r="G338" s="25">
        <v>-89.811872948677006</v>
      </c>
      <c r="I338" s="31" t="s">
        <v>57</v>
      </c>
      <c r="J338" s="48">
        <v>13</v>
      </c>
      <c r="K338" s="6" t="s">
        <v>63</v>
      </c>
    </row>
    <row r="339" spans="1:11" x14ac:dyDescent="0.25">
      <c r="A339" s="23" t="s">
        <v>97</v>
      </c>
      <c r="B339" s="24" t="s">
        <v>56</v>
      </c>
      <c r="C339" s="6" t="s">
        <v>7</v>
      </c>
      <c r="D339" s="6">
        <v>20</v>
      </c>
      <c r="E339" s="25">
        <v>11.25</v>
      </c>
      <c r="G339" s="25">
        <v>-87.663481347868753</v>
      </c>
      <c r="I339" s="31" t="s">
        <v>57</v>
      </c>
      <c r="J339" s="48">
        <v>12</v>
      </c>
      <c r="K339" s="6" t="s">
        <v>63</v>
      </c>
    </row>
    <row r="340" spans="1:11" x14ac:dyDescent="0.25">
      <c r="A340" s="23" t="s">
        <v>97</v>
      </c>
      <c r="B340" s="24" t="s">
        <v>56</v>
      </c>
      <c r="C340" s="6" t="s">
        <v>7</v>
      </c>
      <c r="D340" s="6">
        <v>3</v>
      </c>
      <c r="E340" s="25">
        <v>15.583333333333334</v>
      </c>
      <c r="G340" s="25">
        <v>-89.244782109402379</v>
      </c>
      <c r="I340" s="31" t="s">
        <v>57</v>
      </c>
      <c r="J340" s="48">
        <v>12</v>
      </c>
      <c r="K340" s="6" t="s">
        <v>63</v>
      </c>
    </row>
    <row r="341" spans="1:11" x14ac:dyDescent="0.25">
      <c r="A341" s="23" t="s">
        <v>97</v>
      </c>
      <c r="B341" s="24" t="s">
        <v>56</v>
      </c>
      <c r="C341" s="6" t="s">
        <v>7</v>
      </c>
      <c r="D341" s="6">
        <v>7</v>
      </c>
      <c r="E341" s="25">
        <v>13.283333333333333</v>
      </c>
      <c r="G341" s="25">
        <v>-90.398986803375223</v>
      </c>
      <c r="I341" s="31" t="s">
        <v>57</v>
      </c>
      <c r="J341" s="48">
        <v>12</v>
      </c>
      <c r="K341" s="6" t="s">
        <v>63</v>
      </c>
    </row>
    <row r="342" spans="1:11" x14ac:dyDescent="0.25">
      <c r="A342" s="23" t="s">
        <v>98</v>
      </c>
      <c r="B342" s="24" t="s">
        <v>56</v>
      </c>
      <c r="C342" s="6" t="s">
        <v>7</v>
      </c>
      <c r="D342" s="6">
        <v>20</v>
      </c>
      <c r="E342" s="25">
        <v>10.833333333333334</v>
      </c>
      <c r="G342" s="25">
        <v>-85.50166958804634</v>
      </c>
      <c r="I342" s="31" t="s">
        <v>57</v>
      </c>
      <c r="J342" s="48">
        <v>12</v>
      </c>
      <c r="K342" s="6" t="s">
        <v>63</v>
      </c>
    </row>
    <row r="343" spans="1:11" x14ac:dyDescent="0.25">
      <c r="A343" s="23" t="s">
        <v>98</v>
      </c>
      <c r="B343" s="24" t="s">
        <v>56</v>
      </c>
      <c r="C343" s="6" t="s">
        <v>7</v>
      </c>
      <c r="D343" s="6">
        <v>3</v>
      </c>
      <c r="E343" s="25">
        <v>15.066666666666665</v>
      </c>
      <c r="G343" s="25">
        <v>-90.597646300988757</v>
      </c>
      <c r="I343" s="31" t="s">
        <v>57</v>
      </c>
      <c r="J343" s="48">
        <v>12</v>
      </c>
      <c r="K343" s="6" t="s">
        <v>63</v>
      </c>
    </row>
    <row r="344" spans="1:11" x14ac:dyDescent="0.25">
      <c r="A344" s="23" t="s">
        <v>98</v>
      </c>
      <c r="B344" s="24" t="s">
        <v>56</v>
      </c>
      <c r="C344" s="6" t="s">
        <v>7</v>
      </c>
      <c r="D344" s="6">
        <v>7</v>
      </c>
      <c r="E344" s="25">
        <v>16.016666666666669</v>
      </c>
      <c r="G344" s="25">
        <v>-90.733523972089756</v>
      </c>
      <c r="I344" s="31" t="s">
        <v>57</v>
      </c>
      <c r="J344" s="48">
        <v>12</v>
      </c>
      <c r="K344" s="6" t="s">
        <v>63</v>
      </c>
    </row>
    <row r="345" spans="1:11" x14ac:dyDescent="0.25">
      <c r="A345" s="23" t="s">
        <v>99</v>
      </c>
      <c r="B345" s="24" t="s">
        <v>56</v>
      </c>
      <c r="C345" s="6" t="s">
        <v>7</v>
      </c>
      <c r="D345" s="6">
        <v>20</v>
      </c>
      <c r="E345" s="25">
        <v>9.6833333333333353</v>
      </c>
      <c r="G345" s="25">
        <v>-87.705088831063804</v>
      </c>
      <c r="I345" s="31" t="s">
        <v>57</v>
      </c>
      <c r="J345" s="48">
        <v>11</v>
      </c>
      <c r="K345" s="6" t="s">
        <v>63</v>
      </c>
    </row>
    <row r="346" spans="1:11" x14ac:dyDescent="0.25">
      <c r="A346" s="23" t="s">
        <v>99</v>
      </c>
      <c r="B346" s="24" t="s">
        <v>56</v>
      </c>
      <c r="C346" s="6" t="s">
        <v>7</v>
      </c>
      <c r="D346" s="6">
        <v>3</v>
      </c>
      <c r="E346" s="25">
        <v>14.416666666666666</v>
      </c>
      <c r="G346" s="25">
        <v>-88.730162701580525</v>
      </c>
      <c r="I346" s="31" t="s">
        <v>57</v>
      </c>
      <c r="J346" s="48">
        <v>11</v>
      </c>
      <c r="K346" s="6" t="s">
        <v>63</v>
      </c>
    </row>
    <row r="347" spans="1:11" x14ac:dyDescent="0.25">
      <c r="A347" s="23" t="s">
        <v>99</v>
      </c>
      <c r="B347" s="24" t="s">
        <v>56</v>
      </c>
      <c r="C347" s="6" t="s">
        <v>7</v>
      </c>
      <c r="D347" s="6">
        <v>7</v>
      </c>
      <c r="E347" s="25">
        <v>13.75</v>
      </c>
      <c r="G347" s="25">
        <v>-90.563872922069024</v>
      </c>
      <c r="I347" s="31" t="s">
        <v>57</v>
      </c>
      <c r="J347" s="48">
        <v>11</v>
      </c>
      <c r="K347" s="6" t="s">
        <v>63</v>
      </c>
    </row>
    <row r="348" spans="1:11" x14ac:dyDescent="0.25">
      <c r="A348" s="23" t="s">
        <v>100</v>
      </c>
      <c r="B348" s="24" t="s">
        <v>56</v>
      </c>
      <c r="C348" s="6" t="s">
        <v>7</v>
      </c>
      <c r="D348" s="6">
        <v>20</v>
      </c>
      <c r="E348" s="25">
        <v>11.75</v>
      </c>
      <c r="G348" s="25">
        <v>-88.912840943271675</v>
      </c>
      <c r="I348" s="31" t="s">
        <v>57</v>
      </c>
      <c r="J348" s="48">
        <v>14</v>
      </c>
      <c r="K348" s="6" t="s">
        <v>63</v>
      </c>
    </row>
    <row r="349" spans="1:11" x14ac:dyDescent="0.25">
      <c r="A349" s="23" t="s">
        <v>100</v>
      </c>
      <c r="B349" s="24" t="s">
        <v>56</v>
      </c>
      <c r="C349" s="6" t="s">
        <v>7</v>
      </c>
      <c r="D349" s="6">
        <v>3</v>
      </c>
      <c r="E349" s="25">
        <v>15.066666666666665</v>
      </c>
      <c r="G349" s="25">
        <v>-90.84272996540723</v>
      </c>
      <c r="I349" s="31" t="s">
        <v>57</v>
      </c>
      <c r="J349" s="48">
        <v>14</v>
      </c>
      <c r="K349" s="6" t="s">
        <v>63</v>
      </c>
    </row>
    <row r="350" spans="1:11" x14ac:dyDescent="0.25">
      <c r="A350" s="23" t="s">
        <v>100</v>
      </c>
      <c r="B350" s="24" t="s">
        <v>56</v>
      </c>
      <c r="C350" s="6" t="s">
        <v>7</v>
      </c>
      <c r="D350" s="6">
        <v>7</v>
      </c>
      <c r="E350" s="25">
        <v>13.566666666666668</v>
      </c>
      <c r="G350" s="25">
        <v>-90.213113784550373</v>
      </c>
      <c r="I350" s="31" t="s">
        <v>57</v>
      </c>
      <c r="J350" s="48">
        <v>14</v>
      </c>
      <c r="K350" s="6" t="s">
        <v>63</v>
      </c>
    </row>
    <row r="351" spans="1:11" x14ac:dyDescent="0.25">
      <c r="A351" s="23" t="s">
        <v>101</v>
      </c>
      <c r="B351" s="24" t="s">
        <v>56</v>
      </c>
      <c r="C351" s="6" t="s">
        <v>7</v>
      </c>
      <c r="D351" s="6">
        <v>20</v>
      </c>
      <c r="E351" s="25">
        <v>11.683333333333335</v>
      </c>
      <c r="G351" s="25">
        <v>-87.279816300632675</v>
      </c>
      <c r="I351" s="31" t="s">
        <v>57</v>
      </c>
      <c r="J351" s="48">
        <v>15</v>
      </c>
      <c r="K351" s="6" t="s">
        <v>63</v>
      </c>
    </row>
    <row r="352" spans="1:11" x14ac:dyDescent="0.25">
      <c r="A352" s="23" t="s">
        <v>101</v>
      </c>
      <c r="B352" s="24" t="s">
        <v>56</v>
      </c>
      <c r="C352" s="6" t="s">
        <v>7</v>
      </c>
      <c r="D352" s="6">
        <v>3</v>
      </c>
      <c r="E352" s="25">
        <v>15.550000000000002</v>
      </c>
      <c r="G352" s="25">
        <v>-90.767674591922926</v>
      </c>
      <c r="I352" s="31" t="s">
        <v>57</v>
      </c>
      <c r="J352" s="48">
        <v>15</v>
      </c>
      <c r="K352" s="6" t="s">
        <v>63</v>
      </c>
    </row>
    <row r="353" spans="1:11" x14ac:dyDescent="0.25">
      <c r="A353" s="23" t="s">
        <v>101</v>
      </c>
      <c r="B353" s="24" t="s">
        <v>56</v>
      </c>
      <c r="C353" s="6" t="s">
        <v>7</v>
      </c>
      <c r="D353" s="6">
        <v>7</v>
      </c>
      <c r="E353" s="25">
        <v>15.266666666666666</v>
      </c>
      <c r="G353" s="25">
        <v>-92.011806231983456</v>
      </c>
      <c r="I353" s="31" t="s">
        <v>57</v>
      </c>
      <c r="J353" s="48">
        <v>15</v>
      </c>
      <c r="K353" s="6" t="s">
        <v>63</v>
      </c>
    </row>
    <row r="354" spans="1:11" x14ac:dyDescent="0.25">
      <c r="A354" s="23" t="s">
        <v>102</v>
      </c>
      <c r="B354" s="24" t="s">
        <v>56</v>
      </c>
      <c r="C354" s="6" t="s">
        <v>7</v>
      </c>
      <c r="D354" s="6">
        <v>20</v>
      </c>
      <c r="E354" s="25">
        <v>12.766666666666666</v>
      </c>
      <c r="G354" s="25">
        <v>-85.129296825109179</v>
      </c>
      <c r="I354" s="31" t="s">
        <v>57</v>
      </c>
      <c r="J354" s="48">
        <v>15</v>
      </c>
      <c r="K354" s="6" t="s">
        <v>63</v>
      </c>
    </row>
    <row r="355" spans="1:11" x14ac:dyDescent="0.25">
      <c r="A355" s="23" t="s">
        <v>102</v>
      </c>
      <c r="B355" s="24" t="s">
        <v>56</v>
      </c>
      <c r="C355" s="6" t="s">
        <v>7</v>
      </c>
      <c r="D355" s="6">
        <v>3</v>
      </c>
      <c r="E355" s="25">
        <v>15.950000000000001</v>
      </c>
      <c r="G355" s="25">
        <v>-92.628910490599381</v>
      </c>
      <c r="I355" s="31" t="s">
        <v>57</v>
      </c>
      <c r="J355" s="48">
        <v>15</v>
      </c>
      <c r="K355" s="6" t="s">
        <v>63</v>
      </c>
    </row>
    <row r="356" spans="1:11" x14ac:dyDescent="0.25">
      <c r="A356" s="23" t="s">
        <v>102</v>
      </c>
      <c r="B356" s="24" t="s">
        <v>56</v>
      </c>
      <c r="C356" s="6" t="s">
        <v>7</v>
      </c>
      <c r="D356" s="6">
        <v>7</v>
      </c>
      <c r="E356" s="25">
        <v>16.266666666666666</v>
      </c>
      <c r="G356" s="25">
        <v>-92.683752778243232</v>
      </c>
      <c r="I356" s="31" t="s">
        <v>57</v>
      </c>
      <c r="J356" s="48">
        <v>15</v>
      </c>
      <c r="K356" s="6" t="s">
        <v>63</v>
      </c>
    </row>
    <row r="357" spans="1:11" x14ac:dyDescent="0.25">
      <c r="A357" s="23" t="s">
        <v>103</v>
      </c>
      <c r="B357" s="24" t="s">
        <v>56</v>
      </c>
      <c r="C357" s="6" t="s">
        <v>7</v>
      </c>
      <c r="D357" s="6">
        <v>20</v>
      </c>
      <c r="E357" s="25">
        <v>10.833333333333334</v>
      </c>
      <c r="G357" s="25">
        <v>-85.176603297523542</v>
      </c>
      <c r="I357" s="31" t="s">
        <v>57</v>
      </c>
      <c r="J357" s="48">
        <v>14</v>
      </c>
      <c r="K357" s="6" t="s">
        <v>63</v>
      </c>
    </row>
    <row r="358" spans="1:11" x14ac:dyDescent="0.25">
      <c r="A358" s="23" t="s">
        <v>103</v>
      </c>
      <c r="B358" s="24" t="s">
        <v>56</v>
      </c>
      <c r="C358" s="6" t="s">
        <v>7</v>
      </c>
      <c r="D358" s="6">
        <v>3</v>
      </c>
      <c r="E358" s="25">
        <v>14.783333333333331</v>
      </c>
      <c r="G358" s="25">
        <v>-89.425440174423173</v>
      </c>
      <c r="I358" s="31" t="s">
        <v>57</v>
      </c>
      <c r="J358" s="48">
        <v>14</v>
      </c>
      <c r="K358" s="6" t="s">
        <v>63</v>
      </c>
    </row>
    <row r="359" spans="1:11" x14ac:dyDescent="0.25">
      <c r="A359" s="23" t="s">
        <v>103</v>
      </c>
      <c r="B359" s="24" t="s">
        <v>56</v>
      </c>
      <c r="C359" s="6" t="s">
        <v>7</v>
      </c>
      <c r="D359" s="6">
        <v>7</v>
      </c>
      <c r="E359" s="25">
        <v>15.600000000000001</v>
      </c>
      <c r="G359" s="25">
        <v>-93.460981214480299</v>
      </c>
      <c r="I359" s="31" t="s">
        <v>57</v>
      </c>
      <c r="J359" s="48">
        <v>14</v>
      </c>
      <c r="K359" s="6" t="s">
        <v>63</v>
      </c>
    </row>
    <row r="360" spans="1:11" x14ac:dyDescent="0.25">
      <c r="A360" s="23" t="s">
        <v>104</v>
      </c>
      <c r="B360" s="24" t="s">
        <v>56</v>
      </c>
      <c r="C360" s="6" t="s">
        <v>7</v>
      </c>
      <c r="D360" s="6">
        <v>20</v>
      </c>
      <c r="E360" s="25">
        <v>11.566666666666668</v>
      </c>
      <c r="G360" s="25">
        <v>-87.693383193697571</v>
      </c>
      <c r="I360" s="31" t="s">
        <v>57</v>
      </c>
      <c r="J360" s="48">
        <v>15</v>
      </c>
      <c r="K360" s="6" t="s">
        <v>63</v>
      </c>
    </row>
    <row r="361" spans="1:11" x14ac:dyDescent="0.25">
      <c r="A361" s="23" t="s">
        <v>104</v>
      </c>
      <c r="B361" s="24" t="s">
        <v>56</v>
      </c>
      <c r="C361" s="6" t="s">
        <v>7</v>
      </c>
      <c r="D361" s="6">
        <v>3</v>
      </c>
      <c r="E361" s="25">
        <v>15.799999999999999</v>
      </c>
      <c r="G361" s="25">
        <v>-91.080114358072066</v>
      </c>
      <c r="I361" s="31" t="s">
        <v>57</v>
      </c>
      <c r="J361" s="48">
        <v>15</v>
      </c>
      <c r="K361" s="6" t="s">
        <v>63</v>
      </c>
    </row>
    <row r="362" spans="1:11" x14ac:dyDescent="0.25">
      <c r="A362" s="23" t="s">
        <v>104</v>
      </c>
      <c r="B362" s="24" t="s">
        <v>56</v>
      </c>
      <c r="C362" s="6" t="s">
        <v>7</v>
      </c>
      <c r="D362" s="6">
        <v>7</v>
      </c>
      <c r="E362" s="25">
        <v>12.75</v>
      </c>
      <c r="G362" s="25">
        <v>-87.958465546912109</v>
      </c>
      <c r="I362" s="31" t="s">
        <v>57</v>
      </c>
      <c r="J362" s="48">
        <v>15</v>
      </c>
      <c r="K362" s="6" t="s">
        <v>63</v>
      </c>
    </row>
    <row r="363" spans="1:11" x14ac:dyDescent="0.25">
      <c r="A363" s="23" t="s">
        <v>105</v>
      </c>
      <c r="B363" s="24" t="s">
        <v>56</v>
      </c>
      <c r="C363" s="6" t="s">
        <v>7</v>
      </c>
      <c r="D363" s="6">
        <v>20</v>
      </c>
      <c r="E363" s="25">
        <v>9.4833333333333343</v>
      </c>
      <c r="G363" s="25">
        <v>-81.900309842997274</v>
      </c>
      <c r="I363" s="31" t="s">
        <v>57</v>
      </c>
      <c r="J363" s="48">
        <v>14</v>
      </c>
      <c r="K363" s="6" t="s">
        <v>63</v>
      </c>
    </row>
    <row r="364" spans="1:11" x14ac:dyDescent="0.25">
      <c r="A364" s="23" t="s">
        <v>105</v>
      </c>
      <c r="B364" s="24" t="s">
        <v>56</v>
      </c>
      <c r="C364" s="6" t="s">
        <v>7</v>
      </c>
      <c r="D364" s="6">
        <v>3</v>
      </c>
      <c r="E364" s="25">
        <v>15.4</v>
      </c>
      <c r="G364" s="25">
        <v>-91.858147923434842</v>
      </c>
      <c r="I364" s="31" t="s">
        <v>57</v>
      </c>
      <c r="J364" s="48">
        <v>14</v>
      </c>
      <c r="K364" s="6" t="s">
        <v>63</v>
      </c>
    </row>
    <row r="365" spans="1:11" x14ac:dyDescent="0.25">
      <c r="A365" s="23" t="s">
        <v>105</v>
      </c>
      <c r="B365" s="24" t="s">
        <v>56</v>
      </c>
      <c r="C365" s="6" t="s">
        <v>7</v>
      </c>
      <c r="D365" s="6">
        <v>7</v>
      </c>
      <c r="E365" s="25">
        <v>15.416666666666666</v>
      </c>
      <c r="G365" s="25">
        <v>-93.22889275733921</v>
      </c>
      <c r="I365" s="31" t="s">
        <v>57</v>
      </c>
      <c r="J365" s="48">
        <v>14</v>
      </c>
      <c r="K365" s="6" t="s">
        <v>63</v>
      </c>
    </row>
    <row r="366" spans="1:11" x14ac:dyDescent="0.25">
      <c r="A366" s="23" t="s">
        <v>61</v>
      </c>
      <c r="B366" s="24" t="s">
        <v>56</v>
      </c>
      <c r="C366" s="6" t="s">
        <v>7</v>
      </c>
      <c r="D366" s="6">
        <v>20</v>
      </c>
      <c r="E366" s="25">
        <v>11.416666666666666</v>
      </c>
      <c r="G366" s="25">
        <v>-84.691891498310468</v>
      </c>
      <c r="I366" s="31" t="s">
        <v>57</v>
      </c>
      <c r="J366" s="48">
        <v>13</v>
      </c>
      <c r="K366" s="6" t="s">
        <v>63</v>
      </c>
    </row>
    <row r="367" spans="1:11" x14ac:dyDescent="0.25">
      <c r="A367" s="23" t="s">
        <v>61</v>
      </c>
      <c r="B367" s="24" t="s">
        <v>56</v>
      </c>
      <c r="C367" s="6" t="s">
        <v>7</v>
      </c>
      <c r="D367" s="6">
        <v>3</v>
      </c>
      <c r="E367" s="25">
        <v>13.9</v>
      </c>
      <c r="G367" s="25">
        <v>-87.845205783125252</v>
      </c>
      <c r="I367" s="31" t="s">
        <v>57</v>
      </c>
      <c r="J367" s="48">
        <v>13</v>
      </c>
      <c r="K367" s="6" t="s">
        <v>63</v>
      </c>
    </row>
    <row r="368" spans="1:11" x14ac:dyDescent="0.25">
      <c r="A368" s="23" t="s">
        <v>61</v>
      </c>
      <c r="B368" s="24" t="s">
        <v>56</v>
      </c>
      <c r="C368" s="6" t="s">
        <v>7</v>
      </c>
      <c r="D368" s="6">
        <v>7</v>
      </c>
      <c r="E368" s="25">
        <v>15.216666666666667</v>
      </c>
      <c r="G368" s="25">
        <v>-90.29661427255337</v>
      </c>
      <c r="I368" s="31" t="s">
        <v>57</v>
      </c>
      <c r="J368" s="48">
        <v>13</v>
      </c>
      <c r="K368" s="6" t="s">
        <v>63</v>
      </c>
    </row>
    <row r="369" spans="1:11" x14ac:dyDescent="0.25">
      <c r="A369" s="23" t="s">
        <v>106</v>
      </c>
      <c r="B369" s="24" t="s">
        <v>56</v>
      </c>
      <c r="C369" s="6" t="s">
        <v>7</v>
      </c>
      <c r="D369" s="6">
        <v>20</v>
      </c>
      <c r="E369" s="25">
        <v>10.133333333333335</v>
      </c>
      <c r="G369" s="25">
        <v>-84.679943418222749</v>
      </c>
      <c r="I369" s="31" t="s">
        <v>63</v>
      </c>
      <c r="J369" s="48">
        <v>15</v>
      </c>
      <c r="K369" s="6" t="s">
        <v>63</v>
      </c>
    </row>
    <row r="370" spans="1:11" x14ac:dyDescent="0.25">
      <c r="A370" s="23" t="s">
        <v>106</v>
      </c>
      <c r="B370" s="24" t="s">
        <v>56</v>
      </c>
      <c r="C370" s="6" t="s">
        <v>7</v>
      </c>
      <c r="D370" s="6">
        <v>3</v>
      </c>
      <c r="E370" s="25">
        <v>17.200000000000003</v>
      </c>
      <c r="G370" s="25">
        <v>-92.698667746744576</v>
      </c>
      <c r="I370" s="31" t="s">
        <v>57</v>
      </c>
      <c r="J370" s="48">
        <v>15</v>
      </c>
      <c r="K370" s="6" t="s">
        <v>63</v>
      </c>
    </row>
    <row r="371" spans="1:11" x14ac:dyDescent="0.25">
      <c r="A371" s="23" t="s">
        <v>106</v>
      </c>
      <c r="B371" s="24" t="s">
        <v>56</v>
      </c>
      <c r="C371" s="6" t="s">
        <v>7</v>
      </c>
      <c r="D371" s="6">
        <v>7</v>
      </c>
      <c r="E371" s="25">
        <v>15.816666666666668</v>
      </c>
      <c r="G371" s="25">
        <v>-89.583077554210547</v>
      </c>
      <c r="I371" s="31" t="s">
        <v>57</v>
      </c>
      <c r="J371" s="48">
        <v>15</v>
      </c>
      <c r="K371" s="6" t="s">
        <v>63</v>
      </c>
    </row>
    <row r="372" spans="1:11" x14ac:dyDescent="0.25">
      <c r="A372" s="23" t="s">
        <v>107</v>
      </c>
      <c r="B372" s="24" t="s">
        <v>56</v>
      </c>
      <c r="C372" s="6" t="s">
        <v>7</v>
      </c>
      <c r="D372" s="6">
        <v>20</v>
      </c>
      <c r="E372" s="25">
        <v>10.833333333333334</v>
      </c>
      <c r="G372" s="25">
        <v>-88.094745518538659</v>
      </c>
      <c r="I372" s="31" t="s">
        <v>57</v>
      </c>
      <c r="J372" s="48">
        <v>12</v>
      </c>
      <c r="K372" s="6" t="s">
        <v>63</v>
      </c>
    </row>
    <row r="373" spans="1:11" x14ac:dyDescent="0.25">
      <c r="A373" s="23" t="s">
        <v>107</v>
      </c>
      <c r="B373" s="24" t="s">
        <v>56</v>
      </c>
      <c r="C373" s="6" t="s">
        <v>7</v>
      </c>
      <c r="D373" s="6">
        <v>3</v>
      </c>
      <c r="E373" s="25">
        <v>16.399999999999999</v>
      </c>
      <c r="G373" s="25">
        <v>-89.104277227348987</v>
      </c>
      <c r="I373" s="31" t="s">
        <v>63</v>
      </c>
      <c r="J373" s="48">
        <v>12</v>
      </c>
      <c r="K373" s="6" t="s">
        <v>63</v>
      </c>
    </row>
    <row r="374" spans="1:11" x14ac:dyDescent="0.25">
      <c r="A374" s="23" t="s">
        <v>107</v>
      </c>
      <c r="B374" s="24" t="s">
        <v>56</v>
      </c>
      <c r="C374" s="6" t="s">
        <v>7</v>
      </c>
      <c r="D374" s="6">
        <v>7</v>
      </c>
      <c r="E374" s="25">
        <v>14.683333333333332</v>
      </c>
      <c r="G374" s="25">
        <v>-84.315608804145285</v>
      </c>
      <c r="I374" s="31" t="s">
        <v>63</v>
      </c>
      <c r="J374" s="48">
        <v>12</v>
      </c>
      <c r="K374" s="6" t="s">
        <v>63</v>
      </c>
    </row>
    <row r="375" spans="1:11" x14ac:dyDescent="0.25">
      <c r="A375" s="23" t="s">
        <v>108</v>
      </c>
      <c r="B375" s="24" t="s">
        <v>56</v>
      </c>
      <c r="C375" s="6" t="s">
        <v>7</v>
      </c>
      <c r="D375" s="6">
        <v>20</v>
      </c>
      <c r="E375" s="25">
        <v>10.843333333333334</v>
      </c>
      <c r="G375" s="25">
        <v>-86.369562640083771</v>
      </c>
      <c r="I375" s="31" t="s">
        <v>57</v>
      </c>
      <c r="J375" s="44">
        <v>3</v>
      </c>
      <c r="K375" s="6" t="s">
        <v>57</v>
      </c>
    </row>
    <row r="376" spans="1:11" x14ac:dyDescent="0.25">
      <c r="A376" s="23" t="s">
        <v>108</v>
      </c>
      <c r="B376" s="24" t="s">
        <v>56</v>
      </c>
      <c r="C376" s="6" t="s">
        <v>7</v>
      </c>
      <c r="D376" s="6">
        <v>3</v>
      </c>
      <c r="E376" s="25">
        <v>13.716666666666667</v>
      </c>
      <c r="G376" s="25">
        <v>-90.24946270670462</v>
      </c>
      <c r="I376" s="31" t="s">
        <v>57</v>
      </c>
      <c r="J376" s="44">
        <v>3</v>
      </c>
      <c r="K376" s="6" t="s">
        <v>57</v>
      </c>
    </row>
    <row r="377" spans="1:11" x14ac:dyDescent="0.25">
      <c r="A377" s="23" t="s">
        <v>108</v>
      </c>
      <c r="B377" s="24" t="s">
        <v>56</v>
      </c>
      <c r="C377" s="6" t="s">
        <v>7</v>
      </c>
      <c r="D377" s="6">
        <v>7</v>
      </c>
      <c r="E377" s="25">
        <v>14.499999999999998</v>
      </c>
      <c r="G377" s="25">
        <v>-89.527559672963974</v>
      </c>
      <c r="I377" s="31" t="s">
        <v>57</v>
      </c>
      <c r="J377" s="44">
        <v>3</v>
      </c>
      <c r="K377" s="6" t="s">
        <v>57</v>
      </c>
    </row>
    <row r="378" spans="1:11" x14ac:dyDescent="0.25">
      <c r="A378" s="23" t="s">
        <v>109</v>
      </c>
      <c r="B378" s="24" t="s">
        <v>56</v>
      </c>
      <c r="C378" s="6" t="s">
        <v>7</v>
      </c>
      <c r="D378" s="6">
        <v>20</v>
      </c>
      <c r="E378" s="25">
        <v>9.6</v>
      </c>
      <c r="G378" s="25">
        <v>-84.370433376651619</v>
      </c>
      <c r="I378" s="31" t="s">
        <v>57</v>
      </c>
      <c r="J378" s="48">
        <v>11</v>
      </c>
      <c r="K378" s="6" t="s">
        <v>63</v>
      </c>
    </row>
    <row r="379" spans="1:11" x14ac:dyDescent="0.25">
      <c r="A379" s="23" t="s">
        <v>109</v>
      </c>
      <c r="B379" s="24" t="s">
        <v>56</v>
      </c>
      <c r="C379" s="6" t="s">
        <v>7</v>
      </c>
      <c r="D379" s="6">
        <v>3</v>
      </c>
      <c r="E379" s="25">
        <v>11.198333333333332</v>
      </c>
      <c r="G379" s="25">
        <v>-88.172557795416537</v>
      </c>
      <c r="I379" s="31" t="s">
        <v>57</v>
      </c>
      <c r="J379" s="48">
        <v>11</v>
      </c>
      <c r="K379" s="6" t="s">
        <v>63</v>
      </c>
    </row>
    <row r="380" spans="1:11" x14ac:dyDescent="0.25">
      <c r="A380" s="23" t="s">
        <v>109</v>
      </c>
      <c r="B380" s="24" t="s">
        <v>56</v>
      </c>
      <c r="C380" s="6" t="s">
        <v>7</v>
      </c>
      <c r="D380" s="6">
        <v>7</v>
      </c>
      <c r="E380" s="25">
        <v>14.461666666666666</v>
      </c>
      <c r="G380" s="25">
        <v>-88.427715483554195</v>
      </c>
      <c r="I380" s="31" t="s">
        <v>57</v>
      </c>
      <c r="J380" s="48">
        <v>11</v>
      </c>
      <c r="K380" s="6" t="s">
        <v>63</v>
      </c>
    </row>
    <row r="381" spans="1:11" x14ac:dyDescent="0.25">
      <c r="A381" s="23" t="s">
        <v>110</v>
      </c>
      <c r="B381" s="24" t="s">
        <v>56</v>
      </c>
      <c r="C381" s="6" t="s">
        <v>7</v>
      </c>
      <c r="D381" s="6">
        <v>20</v>
      </c>
      <c r="E381" s="25">
        <v>12.333333333333334</v>
      </c>
      <c r="G381" s="25">
        <v>-88.400934964799063</v>
      </c>
      <c r="I381" s="31" t="s">
        <v>57</v>
      </c>
      <c r="J381" s="48">
        <v>14</v>
      </c>
      <c r="K381" s="6" t="s">
        <v>63</v>
      </c>
    </row>
    <row r="382" spans="1:11" x14ac:dyDescent="0.25">
      <c r="A382" s="23" t="s">
        <v>110</v>
      </c>
      <c r="B382" s="24" t="s">
        <v>56</v>
      </c>
      <c r="C382" s="6" t="s">
        <v>7</v>
      </c>
      <c r="D382" s="6">
        <v>3</v>
      </c>
      <c r="E382" s="25">
        <v>16.433333333333334</v>
      </c>
      <c r="G382" s="25">
        <v>-92.198702117670237</v>
      </c>
      <c r="I382" s="31" t="s">
        <v>57</v>
      </c>
      <c r="J382" s="48">
        <v>14</v>
      </c>
      <c r="K382" s="6" t="s">
        <v>63</v>
      </c>
    </row>
    <row r="383" spans="1:11" x14ac:dyDescent="0.25">
      <c r="A383" s="23" t="s">
        <v>110</v>
      </c>
      <c r="B383" s="24" t="s">
        <v>56</v>
      </c>
      <c r="C383" s="6" t="s">
        <v>7</v>
      </c>
      <c r="D383" s="6">
        <v>7</v>
      </c>
      <c r="E383" s="25">
        <v>15.933333333333332</v>
      </c>
      <c r="G383" s="25">
        <v>-90.295861994209375</v>
      </c>
      <c r="I383" s="31" t="s">
        <v>57</v>
      </c>
      <c r="J383" s="48">
        <v>14</v>
      </c>
      <c r="K383" s="6" t="s">
        <v>63</v>
      </c>
    </row>
    <row r="384" spans="1:11" x14ac:dyDescent="0.25">
      <c r="A384" s="23" t="s">
        <v>111</v>
      </c>
      <c r="B384" s="24" t="s">
        <v>56</v>
      </c>
      <c r="C384" s="6" t="s">
        <v>7</v>
      </c>
      <c r="D384" s="6">
        <v>20</v>
      </c>
      <c r="E384" s="25">
        <v>12.016666666666667</v>
      </c>
      <c r="G384" s="25">
        <v>-90.090650844010156</v>
      </c>
      <c r="I384" s="31" t="s">
        <v>57</v>
      </c>
      <c r="J384" s="48">
        <v>14</v>
      </c>
      <c r="K384" s="6" t="s">
        <v>63</v>
      </c>
    </row>
    <row r="385" spans="1:11" x14ac:dyDescent="0.25">
      <c r="A385" s="23" t="s">
        <v>111</v>
      </c>
      <c r="B385" s="24" t="s">
        <v>56</v>
      </c>
      <c r="C385" s="6" t="s">
        <v>7</v>
      </c>
      <c r="D385" s="6">
        <v>3</v>
      </c>
      <c r="E385" s="25">
        <v>14.108333333333333</v>
      </c>
      <c r="G385" s="25">
        <v>-90.55478460790755</v>
      </c>
      <c r="I385" s="31" t="s">
        <v>57</v>
      </c>
      <c r="J385" s="48">
        <v>14</v>
      </c>
      <c r="K385" s="6" t="s">
        <v>63</v>
      </c>
    </row>
    <row r="386" spans="1:11" x14ac:dyDescent="0.25">
      <c r="A386" s="23" t="s">
        <v>111</v>
      </c>
      <c r="B386" s="24" t="s">
        <v>56</v>
      </c>
      <c r="C386" s="6" t="s">
        <v>7</v>
      </c>
      <c r="D386" s="6">
        <v>7</v>
      </c>
      <c r="E386" s="25">
        <v>15.995000000000003</v>
      </c>
      <c r="G386" s="25">
        <v>-91.713854033325944</v>
      </c>
      <c r="I386" s="31" t="s">
        <v>57</v>
      </c>
      <c r="J386" s="48">
        <v>14</v>
      </c>
      <c r="K386" s="6" t="s">
        <v>63</v>
      </c>
    </row>
    <row r="387" spans="1:11" x14ac:dyDescent="0.25">
      <c r="A387" s="23" t="s">
        <v>112</v>
      </c>
      <c r="B387" s="24" t="s">
        <v>56</v>
      </c>
      <c r="C387" s="6" t="s">
        <v>7</v>
      </c>
      <c r="D387" s="6">
        <v>20</v>
      </c>
      <c r="E387" s="25">
        <v>13.116666666666665</v>
      </c>
      <c r="G387" s="25">
        <v>-89.54075092819339</v>
      </c>
      <c r="I387" s="31" t="s">
        <v>57</v>
      </c>
      <c r="J387" s="48">
        <v>14</v>
      </c>
      <c r="K387" s="6" t="s">
        <v>63</v>
      </c>
    </row>
    <row r="388" spans="1:11" x14ac:dyDescent="0.25">
      <c r="A388" s="23" t="s">
        <v>112</v>
      </c>
      <c r="B388" s="24" t="s">
        <v>56</v>
      </c>
      <c r="C388" s="6" t="s">
        <v>7</v>
      </c>
      <c r="D388" s="6">
        <v>3</v>
      </c>
      <c r="E388" s="25">
        <v>14.399999999999999</v>
      </c>
      <c r="G388" s="25">
        <v>-91.45486979193582</v>
      </c>
      <c r="I388" s="31" t="s">
        <v>57</v>
      </c>
      <c r="J388" s="48">
        <v>14</v>
      </c>
      <c r="K388" s="6" t="s">
        <v>63</v>
      </c>
    </row>
    <row r="389" spans="1:11" x14ac:dyDescent="0.25">
      <c r="A389" s="23" t="s">
        <v>112</v>
      </c>
      <c r="B389" s="24" t="s">
        <v>56</v>
      </c>
      <c r="C389" s="6" t="s">
        <v>7</v>
      </c>
      <c r="D389" s="6">
        <v>7</v>
      </c>
      <c r="E389" s="25">
        <v>15.116666666666665</v>
      </c>
      <c r="G389" s="25">
        <v>-88.698204963103763</v>
      </c>
      <c r="I389" s="31" t="s">
        <v>57</v>
      </c>
      <c r="J389" s="48">
        <v>14</v>
      </c>
      <c r="K389" s="6" t="s">
        <v>63</v>
      </c>
    </row>
    <row r="390" spans="1:11" x14ac:dyDescent="0.25">
      <c r="A390" s="23" t="s">
        <v>113</v>
      </c>
      <c r="B390" s="24" t="s">
        <v>56</v>
      </c>
      <c r="C390" s="6" t="s">
        <v>7</v>
      </c>
      <c r="D390" s="6">
        <v>20</v>
      </c>
      <c r="E390" s="25">
        <v>13.683333333333332</v>
      </c>
      <c r="G390" s="25">
        <v>-87.235004040600799</v>
      </c>
      <c r="I390" s="31" t="s">
        <v>57</v>
      </c>
      <c r="J390" s="48">
        <v>14</v>
      </c>
      <c r="K390" s="6" t="s">
        <v>63</v>
      </c>
    </row>
    <row r="391" spans="1:11" x14ac:dyDescent="0.25">
      <c r="A391" s="23" t="s">
        <v>113</v>
      </c>
      <c r="B391" s="24" t="s">
        <v>56</v>
      </c>
      <c r="C391" s="6" t="s">
        <v>7</v>
      </c>
      <c r="D391" s="6">
        <v>3</v>
      </c>
      <c r="E391" s="25">
        <v>14.850000000000001</v>
      </c>
      <c r="G391" s="25">
        <v>-91.76449924832545</v>
      </c>
      <c r="I391" s="31" t="s">
        <v>57</v>
      </c>
      <c r="J391" s="48">
        <v>14</v>
      </c>
      <c r="K391" s="6" t="s">
        <v>63</v>
      </c>
    </row>
    <row r="392" spans="1:11" x14ac:dyDescent="0.25">
      <c r="A392" s="23" t="s">
        <v>113</v>
      </c>
      <c r="B392" s="24" t="s">
        <v>56</v>
      </c>
      <c r="C392" s="6" t="s">
        <v>7</v>
      </c>
      <c r="D392" s="6">
        <v>7</v>
      </c>
      <c r="E392" s="25">
        <v>15.816666666666665</v>
      </c>
      <c r="G392" s="25">
        <v>-91.392283844211647</v>
      </c>
      <c r="I392" s="31" t="s">
        <v>57</v>
      </c>
      <c r="J392" s="48">
        <v>14</v>
      </c>
      <c r="K392" s="6" t="s">
        <v>63</v>
      </c>
    </row>
    <row r="393" spans="1:11" x14ac:dyDescent="0.25">
      <c r="A393" s="23" t="s">
        <v>114</v>
      </c>
      <c r="B393" s="24" t="s">
        <v>56</v>
      </c>
      <c r="C393" s="6" t="s">
        <v>7</v>
      </c>
      <c r="D393" s="6">
        <v>20</v>
      </c>
      <c r="E393" s="25">
        <v>10.866666666666667</v>
      </c>
      <c r="G393" s="25">
        <v>-87.376193481240819</v>
      </c>
      <c r="I393" s="31" t="s">
        <v>57</v>
      </c>
      <c r="J393" s="48">
        <v>14</v>
      </c>
      <c r="K393" s="6" t="s">
        <v>63</v>
      </c>
    </row>
    <row r="394" spans="1:11" x14ac:dyDescent="0.25">
      <c r="A394" s="23" t="s">
        <v>114</v>
      </c>
      <c r="B394" s="24" t="s">
        <v>56</v>
      </c>
      <c r="C394" s="6" t="s">
        <v>7</v>
      </c>
      <c r="D394" s="6">
        <v>3</v>
      </c>
      <c r="E394" s="25">
        <v>17.400000000000002</v>
      </c>
      <c r="G394" s="25">
        <v>-91.882742838971652</v>
      </c>
      <c r="I394" s="31" t="s">
        <v>57</v>
      </c>
      <c r="J394" s="48">
        <v>14</v>
      </c>
      <c r="K394" s="6" t="s">
        <v>63</v>
      </c>
    </row>
    <row r="395" spans="1:11" x14ac:dyDescent="0.25">
      <c r="A395" s="23" t="s">
        <v>114</v>
      </c>
      <c r="B395" s="24" t="s">
        <v>56</v>
      </c>
      <c r="C395" s="6" t="s">
        <v>7</v>
      </c>
      <c r="D395" s="6">
        <v>7</v>
      </c>
      <c r="E395" s="25">
        <v>17.583333333333332</v>
      </c>
      <c r="G395" s="25">
        <v>-92.059908894562383</v>
      </c>
      <c r="I395" s="31" t="s">
        <v>57</v>
      </c>
      <c r="J395" s="48">
        <v>14</v>
      </c>
      <c r="K395" s="6" t="s">
        <v>63</v>
      </c>
    </row>
    <row r="396" spans="1:11" x14ac:dyDescent="0.25">
      <c r="A396" s="23" t="s">
        <v>115</v>
      </c>
      <c r="B396" s="24" t="s">
        <v>56</v>
      </c>
      <c r="C396" s="6" t="s">
        <v>7</v>
      </c>
      <c r="D396" s="6">
        <v>20</v>
      </c>
      <c r="E396" s="25">
        <v>10.683333333333335</v>
      </c>
      <c r="G396" s="25">
        <v>-84.291079732400931</v>
      </c>
      <c r="I396" s="31" t="s">
        <v>63</v>
      </c>
      <c r="J396" s="48">
        <v>14</v>
      </c>
      <c r="K396" s="6" t="s">
        <v>63</v>
      </c>
    </row>
    <row r="397" spans="1:11" x14ac:dyDescent="0.25">
      <c r="A397" s="23" t="s">
        <v>115</v>
      </c>
      <c r="B397" s="24" t="s">
        <v>56</v>
      </c>
      <c r="C397" s="6" t="s">
        <v>7</v>
      </c>
      <c r="D397" s="6">
        <v>3</v>
      </c>
      <c r="E397" s="25">
        <v>15.450000000000001</v>
      </c>
      <c r="G397" s="25">
        <v>-92.13185363216077</v>
      </c>
      <c r="I397" s="31" t="s">
        <v>57</v>
      </c>
      <c r="J397" s="48">
        <v>14</v>
      </c>
      <c r="K397" s="6" t="s">
        <v>63</v>
      </c>
    </row>
    <row r="398" spans="1:11" x14ac:dyDescent="0.25">
      <c r="A398" s="23" t="s">
        <v>115</v>
      </c>
      <c r="B398" s="24" t="s">
        <v>56</v>
      </c>
      <c r="C398" s="6" t="s">
        <v>7</v>
      </c>
      <c r="D398" s="6">
        <v>7</v>
      </c>
      <c r="E398" s="25">
        <v>14.333333333333334</v>
      </c>
      <c r="G398" s="25">
        <v>-87.878781462473768</v>
      </c>
      <c r="I398" s="31" t="s">
        <v>57</v>
      </c>
      <c r="J398" s="48">
        <v>14</v>
      </c>
      <c r="K398" s="6" t="s">
        <v>63</v>
      </c>
    </row>
    <row r="399" spans="1:11" x14ac:dyDescent="0.25">
      <c r="A399" s="23" t="s">
        <v>62</v>
      </c>
      <c r="B399" s="24" t="s">
        <v>56</v>
      </c>
      <c r="C399" s="6" t="s">
        <v>7</v>
      </c>
      <c r="D399" s="6">
        <v>20</v>
      </c>
      <c r="E399" s="25">
        <v>10.128333333333334</v>
      </c>
      <c r="G399" s="25">
        <v>-86.571229933491168</v>
      </c>
      <c r="I399" s="31" t="s">
        <v>63</v>
      </c>
      <c r="J399" s="48">
        <v>18</v>
      </c>
      <c r="K399" s="6" t="s">
        <v>63</v>
      </c>
    </row>
    <row r="400" spans="1:11" x14ac:dyDescent="0.25">
      <c r="A400" s="23" t="s">
        <v>62</v>
      </c>
      <c r="B400" s="24" t="s">
        <v>56</v>
      </c>
      <c r="C400" s="6" t="s">
        <v>7</v>
      </c>
      <c r="D400" s="6">
        <v>3</v>
      </c>
      <c r="E400" s="25">
        <v>13.958333333333336</v>
      </c>
      <c r="G400" s="25">
        <v>-89.35418907910595</v>
      </c>
      <c r="I400" s="31" t="s">
        <v>63</v>
      </c>
      <c r="J400" s="48">
        <v>18</v>
      </c>
      <c r="K400" s="6" t="s">
        <v>63</v>
      </c>
    </row>
    <row r="401" spans="1:11" x14ac:dyDescent="0.25">
      <c r="A401" s="23" t="s">
        <v>62</v>
      </c>
      <c r="B401" s="24" t="s">
        <v>56</v>
      </c>
      <c r="C401" s="6" t="s">
        <v>7</v>
      </c>
      <c r="D401" s="6">
        <v>7</v>
      </c>
      <c r="E401" s="25">
        <v>13.201666666666666</v>
      </c>
      <c r="G401" s="25">
        <v>-89.419357862209509</v>
      </c>
      <c r="I401" s="31" t="s">
        <v>63</v>
      </c>
      <c r="J401" s="48">
        <v>18</v>
      </c>
      <c r="K401" s="6" t="s">
        <v>63</v>
      </c>
    </row>
    <row r="402" spans="1:11" x14ac:dyDescent="0.25">
      <c r="A402" s="23" t="s">
        <v>116</v>
      </c>
      <c r="B402" s="24" t="s">
        <v>56</v>
      </c>
      <c r="C402" s="6" t="s">
        <v>7</v>
      </c>
      <c r="D402" s="6">
        <v>20</v>
      </c>
      <c r="E402" s="25">
        <v>10.201666666666666</v>
      </c>
      <c r="G402" s="25">
        <v>-85.109068649686137</v>
      </c>
      <c r="I402" s="31" t="s">
        <v>57</v>
      </c>
      <c r="J402" s="48">
        <v>14</v>
      </c>
      <c r="K402" s="6" t="s">
        <v>63</v>
      </c>
    </row>
    <row r="403" spans="1:11" x14ac:dyDescent="0.25">
      <c r="A403" s="23" t="s">
        <v>116</v>
      </c>
      <c r="B403" s="24" t="s">
        <v>56</v>
      </c>
      <c r="C403" s="6" t="s">
        <v>7</v>
      </c>
      <c r="D403" s="6">
        <v>3</v>
      </c>
      <c r="E403" s="25">
        <v>14</v>
      </c>
      <c r="G403" s="25">
        <v>-90.719895212430373</v>
      </c>
      <c r="I403" s="31" t="s">
        <v>63</v>
      </c>
      <c r="J403" s="48">
        <v>14</v>
      </c>
      <c r="K403" s="6" t="s">
        <v>63</v>
      </c>
    </row>
    <row r="404" spans="1:11" x14ac:dyDescent="0.25">
      <c r="A404" s="23" t="s">
        <v>116</v>
      </c>
      <c r="B404" s="24" t="s">
        <v>56</v>
      </c>
      <c r="C404" s="6" t="s">
        <v>7</v>
      </c>
      <c r="D404" s="6">
        <v>7</v>
      </c>
      <c r="E404" s="25">
        <v>16.7</v>
      </c>
      <c r="G404" s="25">
        <v>-91.179928306147474</v>
      </c>
      <c r="I404" s="31" t="s">
        <v>63</v>
      </c>
      <c r="J404" s="48">
        <v>14</v>
      </c>
      <c r="K404" s="6" t="s">
        <v>63</v>
      </c>
    </row>
    <row r="405" spans="1:11" x14ac:dyDescent="0.25">
      <c r="A405" s="23" t="s">
        <v>117</v>
      </c>
      <c r="B405" s="24" t="s">
        <v>56</v>
      </c>
      <c r="C405" s="6" t="s">
        <v>7</v>
      </c>
      <c r="D405" s="6">
        <v>20</v>
      </c>
      <c r="E405" s="25">
        <v>9.5</v>
      </c>
      <c r="G405" s="25">
        <v>-87.042838813272056</v>
      </c>
      <c r="I405" s="31" t="s">
        <v>57</v>
      </c>
      <c r="J405" s="48">
        <v>14</v>
      </c>
      <c r="K405" s="6" t="s">
        <v>63</v>
      </c>
    </row>
    <row r="406" spans="1:11" x14ac:dyDescent="0.25">
      <c r="A406" s="23" t="s">
        <v>117</v>
      </c>
      <c r="B406" s="24" t="s">
        <v>56</v>
      </c>
      <c r="C406" s="6" t="s">
        <v>7</v>
      </c>
      <c r="D406" s="6">
        <v>3</v>
      </c>
      <c r="E406" s="25">
        <v>14.763333333333335</v>
      </c>
      <c r="G406" s="25">
        <v>-90.391961821429831</v>
      </c>
      <c r="I406" s="31" t="s">
        <v>57</v>
      </c>
      <c r="J406" s="48">
        <v>14</v>
      </c>
      <c r="K406" s="6" t="s">
        <v>63</v>
      </c>
    </row>
    <row r="407" spans="1:11" x14ac:dyDescent="0.25">
      <c r="A407" s="23" t="s">
        <v>117</v>
      </c>
      <c r="B407" s="24" t="s">
        <v>56</v>
      </c>
      <c r="C407" s="6" t="s">
        <v>7</v>
      </c>
      <c r="D407" s="6">
        <v>7</v>
      </c>
      <c r="E407" s="25">
        <v>15.340000000000002</v>
      </c>
      <c r="G407" s="25">
        <v>-91.265651889543463</v>
      </c>
      <c r="I407" s="31" t="s">
        <v>57</v>
      </c>
      <c r="J407" s="48">
        <v>14</v>
      </c>
      <c r="K407" s="6" t="s">
        <v>63</v>
      </c>
    </row>
    <row r="408" spans="1:11" x14ac:dyDescent="0.25">
      <c r="A408" s="23" t="s">
        <v>118</v>
      </c>
      <c r="B408" s="24" t="s">
        <v>56</v>
      </c>
      <c r="C408" s="6" t="s">
        <v>7</v>
      </c>
      <c r="D408" s="6">
        <v>20</v>
      </c>
      <c r="E408" s="25">
        <v>13.5</v>
      </c>
      <c r="G408" s="25">
        <v>-91.29873086819839</v>
      </c>
      <c r="I408" s="31" t="s">
        <v>63</v>
      </c>
      <c r="J408" s="48">
        <v>15</v>
      </c>
      <c r="K408" s="6" t="s">
        <v>63</v>
      </c>
    </row>
    <row r="409" spans="1:11" x14ac:dyDescent="0.25">
      <c r="A409" s="23" t="s">
        <v>118</v>
      </c>
      <c r="B409" s="24" t="s">
        <v>56</v>
      </c>
      <c r="C409" s="6" t="s">
        <v>7</v>
      </c>
      <c r="D409" s="6">
        <v>3</v>
      </c>
      <c r="E409" s="25">
        <v>14.800000000000002</v>
      </c>
      <c r="G409" s="25">
        <v>-91.413141114583013</v>
      </c>
      <c r="I409" s="31" t="s">
        <v>57</v>
      </c>
      <c r="J409" s="48">
        <v>15</v>
      </c>
      <c r="K409" s="6" t="s">
        <v>63</v>
      </c>
    </row>
    <row r="410" spans="1:11" x14ac:dyDescent="0.25">
      <c r="A410" s="23" t="s">
        <v>118</v>
      </c>
      <c r="B410" s="24" t="s">
        <v>56</v>
      </c>
      <c r="C410" s="6" t="s">
        <v>7</v>
      </c>
      <c r="D410" s="6">
        <v>7</v>
      </c>
      <c r="E410" s="25">
        <v>16.066666666666666</v>
      </c>
      <c r="G410" s="25">
        <v>-90.799918308961708</v>
      </c>
      <c r="I410" s="31" t="s">
        <v>57</v>
      </c>
      <c r="J410" s="48">
        <v>15</v>
      </c>
      <c r="K410" s="6" t="s">
        <v>63</v>
      </c>
    </row>
    <row r="411" spans="1:11" x14ac:dyDescent="0.25">
      <c r="A411" s="23" t="s">
        <v>119</v>
      </c>
      <c r="B411" s="24" t="s">
        <v>56</v>
      </c>
      <c r="C411" s="6" t="s">
        <v>7</v>
      </c>
      <c r="D411" s="6">
        <v>20</v>
      </c>
      <c r="E411" s="25">
        <v>12.883333333333333</v>
      </c>
      <c r="G411" s="25">
        <v>-90.314162008127099</v>
      </c>
      <c r="I411" s="31" t="s">
        <v>57</v>
      </c>
      <c r="J411" s="48">
        <v>15</v>
      </c>
      <c r="K411" s="6" t="s">
        <v>63</v>
      </c>
    </row>
    <row r="412" spans="1:11" x14ac:dyDescent="0.25">
      <c r="A412" s="23" t="s">
        <v>119</v>
      </c>
      <c r="B412" s="24" t="s">
        <v>56</v>
      </c>
      <c r="C412" s="6" t="s">
        <v>7</v>
      </c>
      <c r="D412" s="6">
        <v>3</v>
      </c>
      <c r="E412" s="25">
        <v>15.233333333333333</v>
      </c>
      <c r="G412" s="25">
        <v>-93.149442234585464</v>
      </c>
      <c r="I412" s="31" t="s">
        <v>63</v>
      </c>
      <c r="J412" s="48">
        <v>15</v>
      </c>
      <c r="K412" s="6" t="s">
        <v>63</v>
      </c>
    </row>
    <row r="413" spans="1:11" x14ac:dyDescent="0.25">
      <c r="A413" s="23" t="s">
        <v>119</v>
      </c>
      <c r="B413" s="24" t="s">
        <v>56</v>
      </c>
      <c r="C413" s="6" t="s">
        <v>7</v>
      </c>
      <c r="D413" s="6">
        <v>7</v>
      </c>
      <c r="E413" s="25">
        <v>13.800000000000002</v>
      </c>
      <c r="G413" s="25">
        <v>-90.262421973945322</v>
      </c>
      <c r="I413" s="31" t="s">
        <v>63</v>
      </c>
      <c r="J413" s="48">
        <v>15</v>
      </c>
      <c r="K413" s="6" t="s">
        <v>63</v>
      </c>
    </row>
    <row r="414" spans="1:11" x14ac:dyDescent="0.25">
      <c r="A414" s="23" t="s">
        <v>120</v>
      </c>
      <c r="B414" s="24" t="s">
        <v>56</v>
      </c>
      <c r="C414" s="6" t="s">
        <v>7</v>
      </c>
      <c r="D414" s="6">
        <v>20</v>
      </c>
      <c r="E414" s="25">
        <v>8.9166666666666661</v>
      </c>
      <c r="G414" s="25">
        <v>-84.417744014163503</v>
      </c>
      <c r="I414" s="31" t="s">
        <v>57</v>
      </c>
      <c r="J414" s="48">
        <v>14</v>
      </c>
      <c r="K414" s="6" t="s">
        <v>63</v>
      </c>
    </row>
    <row r="415" spans="1:11" x14ac:dyDescent="0.25">
      <c r="A415" s="23" t="s">
        <v>120</v>
      </c>
      <c r="B415" s="24" t="s">
        <v>56</v>
      </c>
      <c r="C415" s="6" t="s">
        <v>7</v>
      </c>
      <c r="D415" s="6">
        <v>3</v>
      </c>
      <c r="E415" s="25">
        <v>14.983333333333334</v>
      </c>
      <c r="G415" s="25">
        <v>-92.996151244550134</v>
      </c>
      <c r="I415" s="31" t="s">
        <v>57</v>
      </c>
      <c r="J415" s="48">
        <v>14</v>
      </c>
      <c r="K415" s="6" t="s">
        <v>63</v>
      </c>
    </row>
    <row r="416" spans="1:11" x14ac:dyDescent="0.25">
      <c r="A416" s="23" t="s">
        <v>120</v>
      </c>
      <c r="B416" s="24" t="s">
        <v>56</v>
      </c>
      <c r="C416" s="6" t="s">
        <v>7</v>
      </c>
      <c r="D416" s="6">
        <v>7</v>
      </c>
      <c r="E416" s="25">
        <v>14.883333333333335</v>
      </c>
      <c r="G416" s="25">
        <v>-90.165917593335848</v>
      </c>
      <c r="I416" s="31" t="s">
        <v>57</v>
      </c>
      <c r="J416" s="48">
        <v>14</v>
      </c>
      <c r="K416" s="6" t="s">
        <v>63</v>
      </c>
    </row>
    <row r="417" spans="1:11" x14ac:dyDescent="0.25">
      <c r="A417" s="23" t="s">
        <v>121</v>
      </c>
      <c r="B417" s="24" t="s">
        <v>56</v>
      </c>
      <c r="C417" s="6" t="s">
        <v>7</v>
      </c>
      <c r="D417" s="6">
        <v>20</v>
      </c>
      <c r="E417" s="25">
        <v>11.266666666666667</v>
      </c>
      <c r="G417" s="25">
        <v>-89.479681998164637</v>
      </c>
      <c r="I417" s="31" t="s">
        <v>63</v>
      </c>
      <c r="J417" s="48">
        <v>14</v>
      </c>
      <c r="K417" s="6" t="s">
        <v>63</v>
      </c>
    </row>
    <row r="418" spans="1:11" x14ac:dyDescent="0.25">
      <c r="A418" s="23" t="s">
        <v>121</v>
      </c>
      <c r="B418" s="24" t="s">
        <v>56</v>
      </c>
      <c r="C418" s="6" t="s">
        <v>7</v>
      </c>
      <c r="D418" s="6">
        <v>3</v>
      </c>
      <c r="E418" s="25">
        <v>16.883333333333336</v>
      </c>
      <c r="G418" s="25">
        <v>-90.106694334017732</v>
      </c>
      <c r="I418" s="31" t="s">
        <v>57</v>
      </c>
      <c r="J418" s="48">
        <v>14</v>
      </c>
      <c r="K418" s="6" t="s">
        <v>63</v>
      </c>
    </row>
    <row r="419" spans="1:11" x14ac:dyDescent="0.25">
      <c r="A419" s="23" t="s">
        <v>121</v>
      </c>
      <c r="B419" s="24" t="s">
        <v>56</v>
      </c>
      <c r="C419" s="6" t="s">
        <v>7</v>
      </c>
      <c r="D419" s="6">
        <v>7</v>
      </c>
      <c r="E419" s="25">
        <v>13.600000000000001</v>
      </c>
      <c r="G419" s="25">
        <v>-87.147221776257012</v>
      </c>
      <c r="I419" s="31" t="s">
        <v>57</v>
      </c>
      <c r="J419" s="48">
        <v>14</v>
      </c>
      <c r="K419" s="6" t="s">
        <v>63</v>
      </c>
    </row>
    <row r="420" spans="1:11" x14ac:dyDescent="0.25">
      <c r="A420" s="23" t="s">
        <v>122</v>
      </c>
      <c r="B420" s="24" t="s">
        <v>56</v>
      </c>
      <c r="C420" s="6" t="s">
        <v>7</v>
      </c>
      <c r="D420" s="6">
        <v>20</v>
      </c>
      <c r="E420" s="25">
        <v>10.55</v>
      </c>
      <c r="G420" s="25">
        <v>-84.68460037464699</v>
      </c>
      <c r="I420" s="31" t="s">
        <v>63</v>
      </c>
      <c r="J420" s="48">
        <v>21</v>
      </c>
      <c r="K420" s="6" t="s">
        <v>63</v>
      </c>
    </row>
    <row r="421" spans="1:11" x14ac:dyDescent="0.25">
      <c r="A421" s="23" t="s">
        <v>122</v>
      </c>
      <c r="B421" s="24" t="s">
        <v>56</v>
      </c>
      <c r="C421" s="6" t="s">
        <v>7</v>
      </c>
      <c r="D421" s="6">
        <v>3</v>
      </c>
      <c r="E421" s="25">
        <v>16.333333333333336</v>
      </c>
      <c r="G421" s="25">
        <v>-91.662069939288926</v>
      </c>
      <c r="I421" s="31" t="s">
        <v>63</v>
      </c>
      <c r="J421" s="48">
        <v>21</v>
      </c>
      <c r="K421" s="6" t="s">
        <v>63</v>
      </c>
    </row>
    <row r="422" spans="1:11" x14ac:dyDescent="0.25">
      <c r="A422" s="23" t="s">
        <v>122</v>
      </c>
      <c r="B422" s="24" t="s">
        <v>56</v>
      </c>
      <c r="C422" s="6" t="s">
        <v>7</v>
      </c>
      <c r="D422" s="6">
        <v>7</v>
      </c>
      <c r="E422" s="25">
        <v>14.016666666666666</v>
      </c>
      <c r="G422" s="25">
        <v>-87.885777330521066</v>
      </c>
      <c r="I422" s="31" t="s">
        <v>63</v>
      </c>
      <c r="J422" s="48">
        <v>21</v>
      </c>
      <c r="K422" s="6" t="s">
        <v>63</v>
      </c>
    </row>
    <row r="423" spans="1:11" x14ac:dyDescent="0.25">
      <c r="A423" s="23" t="s">
        <v>123</v>
      </c>
      <c r="B423" s="24" t="s">
        <v>56</v>
      </c>
      <c r="C423" s="6" t="s">
        <v>7</v>
      </c>
      <c r="D423" s="6">
        <v>20</v>
      </c>
      <c r="E423" s="25">
        <v>11.649999999999999</v>
      </c>
      <c r="G423" s="25">
        <v>-85.873346149597964</v>
      </c>
      <c r="I423" s="31" t="s">
        <v>63</v>
      </c>
      <c r="J423" s="48">
        <v>21</v>
      </c>
      <c r="K423" s="6" t="s">
        <v>63</v>
      </c>
    </row>
    <row r="424" spans="1:11" x14ac:dyDescent="0.25">
      <c r="A424" s="23" t="s">
        <v>123</v>
      </c>
      <c r="B424" s="24" t="s">
        <v>56</v>
      </c>
      <c r="C424" s="6" t="s">
        <v>7</v>
      </c>
      <c r="D424" s="6">
        <v>3</v>
      </c>
      <c r="E424" s="25">
        <v>14.833333333333334</v>
      </c>
      <c r="G424" s="25">
        <v>-91.757863913220874</v>
      </c>
      <c r="I424" s="31" t="s">
        <v>63</v>
      </c>
      <c r="J424" s="48">
        <v>21</v>
      </c>
      <c r="K424" s="6" t="s">
        <v>63</v>
      </c>
    </row>
    <row r="425" spans="1:11" x14ac:dyDescent="0.25">
      <c r="A425" s="23" t="s">
        <v>123</v>
      </c>
      <c r="B425" s="24" t="s">
        <v>56</v>
      </c>
      <c r="C425" s="6" t="s">
        <v>7</v>
      </c>
      <c r="D425" s="6">
        <v>7</v>
      </c>
      <c r="E425" s="25">
        <v>15.133333333333335</v>
      </c>
      <c r="G425" s="25">
        <v>-92.878594316255331</v>
      </c>
      <c r="I425" s="31" t="s">
        <v>63</v>
      </c>
      <c r="J425" s="48">
        <v>21</v>
      </c>
      <c r="K425" s="6" t="s">
        <v>63</v>
      </c>
    </row>
    <row r="426" spans="1:11" x14ac:dyDescent="0.25">
      <c r="A426" s="23" t="s">
        <v>124</v>
      </c>
      <c r="B426" s="24" t="s">
        <v>56</v>
      </c>
      <c r="C426" s="6" t="s">
        <v>7</v>
      </c>
      <c r="D426" s="6">
        <v>20</v>
      </c>
      <c r="E426" s="25">
        <v>12.816666666666668</v>
      </c>
      <c r="G426" s="25">
        <v>-87.555771909483255</v>
      </c>
      <c r="I426" s="31" t="s">
        <v>57</v>
      </c>
      <c r="J426" s="48">
        <v>14</v>
      </c>
      <c r="K426" s="6" t="s">
        <v>63</v>
      </c>
    </row>
    <row r="427" spans="1:11" x14ac:dyDescent="0.25">
      <c r="A427" s="23" t="s">
        <v>124</v>
      </c>
      <c r="B427" s="24" t="s">
        <v>56</v>
      </c>
      <c r="C427" s="6" t="s">
        <v>7</v>
      </c>
      <c r="D427" s="6">
        <v>3</v>
      </c>
      <c r="E427" s="25">
        <v>15.199999999999998</v>
      </c>
      <c r="G427" s="25">
        <v>-90.975227301825527</v>
      </c>
      <c r="I427" s="31" t="s">
        <v>63</v>
      </c>
      <c r="J427" s="48">
        <v>14</v>
      </c>
      <c r="K427" s="6" t="s">
        <v>63</v>
      </c>
    </row>
    <row r="428" spans="1:11" x14ac:dyDescent="0.25">
      <c r="A428" s="23" t="s">
        <v>124</v>
      </c>
      <c r="B428" s="24" t="s">
        <v>56</v>
      </c>
      <c r="C428" s="6" t="s">
        <v>7</v>
      </c>
      <c r="D428" s="6">
        <v>7</v>
      </c>
      <c r="E428" s="25">
        <v>15.583333333333334</v>
      </c>
      <c r="G428" s="25">
        <v>-88.412996733922768</v>
      </c>
      <c r="I428" s="31" t="s">
        <v>63</v>
      </c>
      <c r="J428" s="48">
        <v>14</v>
      </c>
      <c r="K428" s="6" t="s">
        <v>63</v>
      </c>
    </row>
    <row r="429" spans="1:11" x14ac:dyDescent="0.25">
      <c r="A429" s="23" t="s">
        <v>125</v>
      </c>
      <c r="B429" s="24" t="s">
        <v>56</v>
      </c>
      <c r="C429" s="6" t="s">
        <v>7</v>
      </c>
      <c r="D429" s="6">
        <v>20</v>
      </c>
      <c r="E429" s="25">
        <v>12.700000000000001</v>
      </c>
      <c r="G429" s="25">
        <v>-88.705596775335962</v>
      </c>
      <c r="I429" s="31" t="s">
        <v>57</v>
      </c>
      <c r="J429" s="44">
        <v>3</v>
      </c>
      <c r="K429" s="6" t="s">
        <v>57</v>
      </c>
    </row>
    <row r="430" spans="1:11" x14ac:dyDescent="0.25">
      <c r="A430" s="23" t="s">
        <v>125</v>
      </c>
      <c r="B430" s="24" t="s">
        <v>56</v>
      </c>
      <c r="C430" s="6" t="s">
        <v>7</v>
      </c>
      <c r="D430" s="6">
        <v>3</v>
      </c>
      <c r="E430" s="25">
        <v>15.133333333333335</v>
      </c>
      <c r="G430" s="25">
        <v>-89.965700334582877</v>
      </c>
      <c r="I430" s="31" t="s">
        <v>57</v>
      </c>
      <c r="J430" s="44">
        <v>3</v>
      </c>
      <c r="K430" s="6" t="s">
        <v>57</v>
      </c>
    </row>
    <row r="431" spans="1:11" x14ac:dyDescent="0.25">
      <c r="A431" s="23" t="s">
        <v>125</v>
      </c>
      <c r="B431" s="24" t="s">
        <v>56</v>
      </c>
      <c r="C431" s="6" t="s">
        <v>7</v>
      </c>
      <c r="D431" s="6">
        <v>7</v>
      </c>
      <c r="E431" s="25">
        <v>13.16666666666667</v>
      </c>
      <c r="G431" s="25">
        <v>-86.47264174713392</v>
      </c>
      <c r="I431" s="31" t="s">
        <v>57</v>
      </c>
      <c r="J431" s="44">
        <v>3</v>
      </c>
      <c r="K431" s="6" t="s">
        <v>57</v>
      </c>
    </row>
    <row r="432" spans="1:11" x14ac:dyDescent="0.25">
      <c r="A432" s="23" t="s">
        <v>64</v>
      </c>
      <c r="B432" s="24" t="s">
        <v>56</v>
      </c>
      <c r="C432" s="6" t="s">
        <v>7</v>
      </c>
      <c r="D432" s="6">
        <v>20</v>
      </c>
      <c r="E432" s="25">
        <v>11.783333333333333</v>
      </c>
      <c r="G432" s="25">
        <v>-85.959887427039362</v>
      </c>
      <c r="I432" s="31" t="s">
        <v>63</v>
      </c>
      <c r="J432" s="48">
        <v>18</v>
      </c>
      <c r="K432" s="6" t="s">
        <v>63</v>
      </c>
    </row>
    <row r="433" spans="1:11" x14ac:dyDescent="0.25">
      <c r="A433" s="23" t="s">
        <v>64</v>
      </c>
      <c r="B433" s="24" t="s">
        <v>56</v>
      </c>
      <c r="C433" s="6" t="s">
        <v>7</v>
      </c>
      <c r="D433" s="6">
        <v>3</v>
      </c>
      <c r="E433" s="25">
        <v>14.049999999999999</v>
      </c>
      <c r="G433" s="25">
        <v>-88.408095630022217</v>
      </c>
      <c r="I433" s="31" t="s">
        <v>63</v>
      </c>
      <c r="J433" s="48">
        <v>18</v>
      </c>
      <c r="K433" s="6" t="s">
        <v>63</v>
      </c>
    </row>
    <row r="434" spans="1:11" x14ac:dyDescent="0.25">
      <c r="A434" s="23" t="s">
        <v>64</v>
      </c>
      <c r="B434" s="24" t="s">
        <v>56</v>
      </c>
      <c r="C434" s="6" t="s">
        <v>7</v>
      </c>
      <c r="D434" s="6">
        <v>7</v>
      </c>
      <c r="E434" s="25">
        <v>13.700000000000001</v>
      </c>
      <c r="G434" s="25">
        <v>-89.134499990278201</v>
      </c>
      <c r="I434" s="31" t="s">
        <v>63</v>
      </c>
      <c r="J434" s="48">
        <v>18</v>
      </c>
      <c r="K434" s="6" t="s">
        <v>63</v>
      </c>
    </row>
    <row r="435" spans="1:11" x14ac:dyDescent="0.25">
      <c r="A435" s="23" t="s">
        <v>126</v>
      </c>
      <c r="B435" s="24" t="s">
        <v>56</v>
      </c>
      <c r="C435" s="6" t="s">
        <v>7</v>
      </c>
      <c r="D435" s="6">
        <v>20</v>
      </c>
      <c r="E435" s="25">
        <v>12.466666666666667</v>
      </c>
      <c r="G435" s="25">
        <v>-88.731427135005447</v>
      </c>
      <c r="I435" s="31" t="s">
        <v>57</v>
      </c>
      <c r="J435" s="48">
        <v>13</v>
      </c>
      <c r="K435" s="6" t="s">
        <v>63</v>
      </c>
    </row>
    <row r="436" spans="1:11" x14ac:dyDescent="0.25">
      <c r="A436" s="23" t="s">
        <v>126</v>
      </c>
      <c r="B436" s="24" t="s">
        <v>56</v>
      </c>
      <c r="C436" s="6" t="s">
        <v>7</v>
      </c>
      <c r="D436" s="6">
        <v>3</v>
      </c>
      <c r="E436" s="25">
        <v>14.299999999999999</v>
      </c>
      <c r="G436" s="25">
        <v>-92.348452760755649</v>
      </c>
      <c r="I436" s="31" t="s">
        <v>57</v>
      </c>
      <c r="J436" s="48">
        <v>13</v>
      </c>
      <c r="K436" s="6" t="s">
        <v>63</v>
      </c>
    </row>
    <row r="437" spans="1:11" x14ac:dyDescent="0.25">
      <c r="A437" s="23" t="s">
        <v>126</v>
      </c>
      <c r="B437" s="24" t="s">
        <v>56</v>
      </c>
      <c r="C437" s="6" t="s">
        <v>7</v>
      </c>
      <c r="D437" s="6">
        <v>7</v>
      </c>
      <c r="E437" s="25">
        <v>16.133333333333336</v>
      </c>
      <c r="G437" s="25">
        <v>-93.065462790841607</v>
      </c>
      <c r="I437" s="31" t="s">
        <v>57</v>
      </c>
      <c r="J437" s="48">
        <v>13</v>
      </c>
      <c r="K437" s="6" t="s">
        <v>63</v>
      </c>
    </row>
    <row r="438" spans="1:11" x14ac:dyDescent="0.25">
      <c r="A438" s="23" t="s">
        <v>127</v>
      </c>
      <c r="B438" s="24" t="s">
        <v>56</v>
      </c>
      <c r="C438" s="6" t="s">
        <v>7</v>
      </c>
      <c r="D438" s="6">
        <v>20</v>
      </c>
      <c r="E438" s="25">
        <v>13.1</v>
      </c>
      <c r="G438" s="25">
        <v>-90.910793980107812</v>
      </c>
      <c r="I438" s="31" t="s">
        <v>57</v>
      </c>
      <c r="J438" s="48">
        <v>12</v>
      </c>
      <c r="K438" s="6" t="s">
        <v>63</v>
      </c>
    </row>
    <row r="439" spans="1:11" x14ac:dyDescent="0.25">
      <c r="A439" s="23" t="s">
        <v>127</v>
      </c>
      <c r="B439" s="24" t="s">
        <v>56</v>
      </c>
      <c r="C439" s="6" t="s">
        <v>7</v>
      </c>
      <c r="D439" s="6">
        <v>3</v>
      </c>
      <c r="E439" s="25">
        <v>14.733333333333333</v>
      </c>
      <c r="G439" s="25">
        <v>-92.103017895681106</v>
      </c>
      <c r="I439" s="31" t="s">
        <v>57</v>
      </c>
      <c r="J439" s="48">
        <v>12</v>
      </c>
      <c r="K439" s="6" t="s">
        <v>63</v>
      </c>
    </row>
    <row r="440" spans="1:11" x14ac:dyDescent="0.25">
      <c r="A440" s="23" t="s">
        <v>127</v>
      </c>
      <c r="B440" s="24" t="s">
        <v>56</v>
      </c>
      <c r="C440" s="6" t="s">
        <v>7</v>
      </c>
      <c r="D440" s="6">
        <v>7</v>
      </c>
      <c r="E440" s="25">
        <v>17.05</v>
      </c>
      <c r="G440" s="25">
        <v>-94.348662691142181</v>
      </c>
      <c r="I440" s="31" t="s">
        <v>57</v>
      </c>
      <c r="J440" s="48">
        <v>12</v>
      </c>
      <c r="K440" s="6" t="s">
        <v>63</v>
      </c>
    </row>
    <row r="441" spans="1:11" x14ac:dyDescent="0.25">
      <c r="A441" s="23" t="s">
        <v>128</v>
      </c>
      <c r="B441" s="24" t="s">
        <v>56</v>
      </c>
      <c r="C441" s="6" t="s">
        <v>7</v>
      </c>
      <c r="D441" s="6">
        <v>20</v>
      </c>
      <c r="E441" s="25">
        <v>13.166666666666666</v>
      </c>
      <c r="G441" s="25">
        <v>-88.291749066286883</v>
      </c>
      <c r="I441" s="31" t="s">
        <v>57</v>
      </c>
      <c r="J441" s="48">
        <v>13</v>
      </c>
      <c r="K441" s="6" t="s">
        <v>63</v>
      </c>
    </row>
    <row r="442" spans="1:11" x14ac:dyDescent="0.25">
      <c r="A442" s="23" t="s">
        <v>128</v>
      </c>
      <c r="B442" s="24" t="s">
        <v>56</v>
      </c>
      <c r="C442" s="6" t="s">
        <v>7</v>
      </c>
      <c r="D442" s="6">
        <v>3</v>
      </c>
      <c r="E442" s="25">
        <v>15.216666666666667</v>
      </c>
      <c r="G442" s="25">
        <v>-91.532691414879409</v>
      </c>
      <c r="I442" s="31" t="s">
        <v>57</v>
      </c>
      <c r="J442" s="48">
        <v>13</v>
      </c>
      <c r="K442" s="6" t="s">
        <v>63</v>
      </c>
    </row>
    <row r="443" spans="1:11" x14ac:dyDescent="0.25">
      <c r="A443" s="23" t="s">
        <v>128</v>
      </c>
      <c r="B443" s="24" t="s">
        <v>56</v>
      </c>
      <c r="C443" s="6" t="s">
        <v>7</v>
      </c>
      <c r="D443" s="6">
        <v>7</v>
      </c>
      <c r="E443" s="25">
        <v>14.866666666666669</v>
      </c>
      <c r="G443" s="25">
        <v>-86.772854908743057</v>
      </c>
      <c r="I443" s="31" t="s">
        <v>57</v>
      </c>
      <c r="J443" s="48">
        <v>13</v>
      </c>
      <c r="K443" s="6" t="s">
        <v>63</v>
      </c>
    </row>
    <row r="444" spans="1:11" x14ac:dyDescent="0.25">
      <c r="A444" s="23" t="s">
        <v>129</v>
      </c>
      <c r="B444" s="24" t="s">
        <v>56</v>
      </c>
      <c r="C444" s="6" t="s">
        <v>7</v>
      </c>
      <c r="D444" s="6">
        <v>20</v>
      </c>
      <c r="E444" s="25">
        <v>12.415000000000001</v>
      </c>
      <c r="G444" s="25">
        <v>-88.641051321512137</v>
      </c>
      <c r="I444" s="31" t="s">
        <v>57</v>
      </c>
      <c r="J444" s="48">
        <v>15</v>
      </c>
      <c r="K444" s="6" t="s">
        <v>63</v>
      </c>
    </row>
    <row r="445" spans="1:11" x14ac:dyDescent="0.25">
      <c r="A445" s="23" t="s">
        <v>129</v>
      </c>
      <c r="B445" s="24" t="s">
        <v>56</v>
      </c>
      <c r="C445" s="6" t="s">
        <v>7</v>
      </c>
      <c r="D445" s="6">
        <v>3</v>
      </c>
      <c r="E445" s="25">
        <v>16.666666666666668</v>
      </c>
      <c r="G445" s="25">
        <v>-92.79221536068367</v>
      </c>
      <c r="I445" s="31" t="s">
        <v>57</v>
      </c>
      <c r="J445" s="48">
        <v>15</v>
      </c>
      <c r="K445" s="6" t="s">
        <v>63</v>
      </c>
    </row>
    <row r="446" spans="1:11" x14ac:dyDescent="0.25">
      <c r="A446" s="23" t="s">
        <v>129</v>
      </c>
      <c r="B446" s="24" t="s">
        <v>56</v>
      </c>
      <c r="C446" s="6" t="s">
        <v>7</v>
      </c>
      <c r="D446" s="6">
        <v>7</v>
      </c>
      <c r="E446" s="25">
        <v>16.183333333333334</v>
      </c>
      <c r="G446" s="25">
        <v>-93.029310744360274</v>
      </c>
      <c r="I446" s="31" t="s">
        <v>57</v>
      </c>
      <c r="J446" s="48">
        <v>15</v>
      </c>
      <c r="K446" s="6" t="s">
        <v>63</v>
      </c>
    </row>
    <row r="447" spans="1:11" x14ac:dyDescent="0.25">
      <c r="A447" s="23" t="s">
        <v>130</v>
      </c>
      <c r="B447" s="24" t="s">
        <v>56</v>
      </c>
      <c r="C447" s="6" t="s">
        <v>7</v>
      </c>
      <c r="D447" s="6">
        <v>20</v>
      </c>
      <c r="E447" s="25">
        <v>12.083333333333334</v>
      </c>
      <c r="G447" s="25">
        <v>-86.447329805899003</v>
      </c>
      <c r="I447" s="31" t="s">
        <v>57</v>
      </c>
      <c r="J447" s="48">
        <v>13</v>
      </c>
      <c r="K447" s="6" t="s">
        <v>63</v>
      </c>
    </row>
    <row r="448" spans="1:11" x14ac:dyDescent="0.25">
      <c r="A448" s="23" t="s">
        <v>130</v>
      </c>
      <c r="B448" s="24" t="s">
        <v>56</v>
      </c>
      <c r="C448" s="6" t="s">
        <v>7</v>
      </c>
      <c r="D448" s="6">
        <v>3</v>
      </c>
      <c r="E448" s="25">
        <v>15.178333333333335</v>
      </c>
      <c r="G448" s="25">
        <v>-92.077569093471709</v>
      </c>
      <c r="I448" s="31" t="s">
        <v>57</v>
      </c>
      <c r="J448" s="48">
        <v>13</v>
      </c>
      <c r="K448" s="6" t="s">
        <v>63</v>
      </c>
    </row>
    <row r="449" spans="1:11" x14ac:dyDescent="0.25">
      <c r="A449" s="23" t="s">
        <v>130</v>
      </c>
      <c r="B449" s="24" t="s">
        <v>56</v>
      </c>
      <c r="C449" s="6" t="s">
        <v>7</v>
      </c>
      <c r="D449" s="6">
        <v>7</v>
      </c>
      <c r="E449" s="25">
        <v>15.094999999999999</v>
      </c>
      <c r="G449" s="25">
        <v>-92.212085856288553</v>
      </c>
      <c r="I449" s="31" t="s">
        <v>57</v>
      </c>
      <c r="J449" s="48">
        <v>13</v>
      </c>
      <c r="K449" s="6" t="s">
        <v>63</v>
      </c>
    </row>
    <row r="450" spans="1:11" x14ac:dyDescent="0.25">
      <c r="A450" s="23" t="s">
        <v>131</v>
      </c>
      <c r="B450" s="24" t="s">
        <v>56</v>
      </c>
      <c r="C450" s="6" t="s">
        <v>7</v>
      </c>
      <c r="D450" s="6">
        <v>20</v>
      </c>
      <c r="E450" s="25">
        <v>12.133333333333335</v>
      </c>
      <c r="G450" s="25">
        <v>-87.847718579547333</v>
      </c>
      <c r="I450" s="31" t="s">
        <v>57</v>
      </c>
      <c r="J450" s="48">
        <v>13</v>
      </c>
      <c r="K450" s="6" t="s">
        <v>63</v>
      </c>
    </row>
    <row r="451" spans="1:11" x14ac:dyDescent="0.25">
      <c r="A451" s="23" t="s">
        <v>131</v>
      </c>
      <c r="B451" s="24" t="s">
        <v>56</v>
      </c>
      <c r="C451" s="6" t="s">
        <v>7</v>
      </c>
      <c r="D451" s="6">
        <v>3</v>
      </c>
      <c r="E451" s="25">
        <v>15.733333333333333</v>
      </c>
      <c r="G451" s="25">
        <v>-93.330030702913405</v>
      </c>
      <c r="I451" s="31" t="s">
        <v>57</v>
      </c>
      <c r="J451" s="48">
        <v>13</v>
      </c>
      <c r="K451" s="6" t="s">
        <v>63</v>
      </c>
    </row>
    <row r="452" spans="1:11" x14ac:dyDescent="0.25">
      <c r="A452" s="23" t="s">
        <v>131</v>
      </c>
      <c r="B452" s="24" t="s">
        <v>56</v>
      </c>
      <c r="C452" s="6" t="s">
        <v>7</v>
      </c>
      <c r="D452" s="6">
        <v>7</v>
      </c>
      <c r="E452" s="25">
        <v>15.08333333333333</v>
      </c>
      <c r="G452" s="25">
        <v>-93.570495608826718</v>
      </c>
      <c r="I452" s="31" t="s">
        <v>57</v>
      </c>
      <c r="J452" s="48">
        <v>13</v>
      </c>
      <c r="K452" s="6" t="s">
        <v>63</v>
      </c>
    </row>
    <row r="453" spans="1:11" x14ac:dyDescent="0.25">
      <c r="A453" s="23" t="s">
        <v>132</v>
      </c>
      <c r="B453" s="24" t="s">
        <v>56</v>
      </c>
      <c r="C453" s="6" t="s">
        <v>7</v>
      </c>
      <c r="D453" s="6">
        <v>20</v>
      </c>
      <c r="E453" s="25">
        <v>9.7200000000000006</v>
      </c>
      <c r="G453" s="25">
        <v>-85.559852904562121</v>
      </c>
      <c r="I453" s="31" t="s">
        <v>57</v>
      </c>
      <c r="J453" s="48">
        <v>14</v>
      </c>
      <c r="K453" s="6" t="s">
        <v>63</v>
      </c>
    </row>
    <row r="454" spans="1:11" x14ac:dyDescent="0.25">
      <c r="A454" s="23" t="s">
        <v>132</v>
      </c>
      <c r="B454" s="24" t="s">
        <v>56</v>
      </c>
      <c r="C454" s="6" t="s">
        <v>7</v>
      </c>
      <c r="D454" s="6">
        <v>3</v>
      </c>
      <c r="E454" s="25">
        <v>16.566666666666666</v>
      </c>
      <c r="G454" s="25">
        <v>-92.298068281672442</v>
      </c>
      <c r="I454" s="31" t="s">
        <v>57</v>
      </c>
      <c r="J454" s="48">
        <v>14</v>
      </c>
      <c r="K454" s="6" t="s">
        <v>63</v>
      </c>
    </row>
    <row r="455" spans="1:11" x14ac:dyDescent="0.25">
      <c r="A455" s="23" t="s">
        <v>132</v>
      </c>
      <c r="B455" s="24" t="s">
        <v>56</v>
      </c>
      <c r="C455" s="6" t="s">
        <v>7</v>
      </c>
      <c r="D455" s="6">
        <v>7</v>
      </c>
      <c r="E455" s="25">
        <v>18.466666666666669</v>
      </c>
      <c r="G455" s="25">
        <v>-93.746895090914464</v>
      </c>
      <c r="I455" s="31" t="s">
        <v>57</v>
      </c>
      <c r="J455" s="48">
        <v>14</v>
      </c>
      <c r="K455" s="6" t="s">
        <v>63</v>
      </c>
    </row>
    <row r="456" spans="1:11" x14ac:dyDescent="0.25">
      <c r="A456" s="23" t="s">
        <v>133</v>
      </c>
      <c r="B456" s="24" t="s">
        <v>56</v>
      </c>
      <c r="C456" s="6" t="s">
        <v>7</v>
      </c>
      <c r="D456" s="6">
        <v>20</v>
      </c>
      <c r="E456" s="25">
        <v>10.840000000000002</v>
      </c>
      <c r="G456" s="25">
        <v>-86.519597732069144</v>
      </c>
      <c r="I456" s="31" t="s">
        <v>63</v>
      </c>
      <c r="J456" s="48">
        <v>27</v>
      </c>
      <c r="K456" s="6" t="s">
        <v>63</v>
      </c>
    </row>
    <row r="457" spans="1:11" x14ac:dyDescent="0.25">
      <c r="A457" s="23" t="s">
        <v>133</v>
      </c>
      <c r="B457" s="24" t="s">
        <v>56</v>
      </c>
      <c r="C457" s="6" t="s">
        <v>7</v>
      </c>
      <c r="D457" s="6">
        <v>3</v>
      </c>
      <c r="E457" s="25">
        <v>14.025</v>
      </c>
      <c r="G457" s="25">
        <v>-89.517300193359844</v>
      </c>
      <c r="I457" s="31" t="s">
        <v>57</v>
      </c>
      <c r="J457" s="48">
        <v>27</v>
      </c>
      <c r="K457" s="6" t="s">
        <v>63</v>
      </c>
    </row>
    <row r="458" spans="1:11" x14ac:dyDescent="0.25">
      <c r="A458" s="23" t="s">
        <v>133</v>
      </c>
      <c r="B458" s="24" t="s">
        <v>56</v>
      </c>
      <c r="C458" s="6" t="s">
        <v>7</v>
      </c>
      <c r="D458" s="6">
        <v>7</v>
      </c>
      <c r="E458" s="25">
        <v>12.861666666666666</v>
      </c>
      <c r="G458" s="25">
        <v>-93.128912361662586</v>
      </c>
      <c r="I458" s="31" t="s">
        <v>57</v>
      </c>
      <c r="J458" s="48">
        <v>27</v>
      </c>
      <c r="K458" s="6" t="s">
        <v>63</v>
      </c>
    </row>
    <row r="459" spans="1:11" x14ac:dyDescent="0.25">
      <c r="A459" s="23" t="s">
        <v>134</v>
      </c>
      <c r="B459" s="24" t="s">
        <v>56</v>
      </c>
      <c r="C459" s="6" t="s">
        <v>7</v>
      </c>
      <c r="D459" s="6">
        <v>20</v>
      </c>
      <c r="E459" s="25">
        <v>11.786666666666667</v>
      </c>
      <c r="G459" s="25">
        <v>-87.897816208756012</v>
      </c>
      <c r="I459" s="31" t="s">
        <v>57</v>
      </c>
      <c r="J459" s="48">
        <v>17</v>
      </c>
      <c r="K459" s="6" t="s">
        <v>63</v>
      </c>
    </row>
    <row r="460" spans="1:11" x14ac:dyDescent="0.25">
      <c r="A460" s="23" t="s">
        <v>134</v>
      </c>
      <c r="B460" s="24" t="s">
        <v>56</v>
      </c>
      <c r="C460" s="6" t="s">
        <v>7</v>
      </c>
      <c r="D460" s="6">
        <v>3</v>
      </c>
      <c r="E460" s="25">
        <v>14.091666666666667</v>
      </c>
      <c r="G460" s="25">
        <v>-90.567784615236874</v>
      </c>
      <c r="I460" s="31" t="s">
        <v>63</v>
      </c>
      <c r="J460" s="48">
        <v>17</v>
      </c>
      <c r="K460" s="6" t="s">
        <v>63</v>
      </c>
    </row>
    <row r="461" spans="1:11" x14ac:dyDescent="0.25">
      <c r="A461" s="23" t="s">
        <v>134</v>
      </c>
      <c r="B461" s="24" t="s">
        <v>56</v>
      </c>
      <c r="C461" s="6" t="s">
        <v>7</v>
      </c>
      <c r="D461" s="6">
        <v>7</v>
      </c>
      <c r="E461" s="25">
        <v>14.336666666666666</v>
      </c>
      <c r="G461" s="25">
        <v>-91.093044625945495</v>
      </c>
      <c r="I461" s="31" t="s">
        <v>63</v>
      </c>
      <c r="J461" s="48">
        <v>17</v>
      </c>
      <c r="K461" s="6" t="s">
        <v>63</v>
      </c>
    </row>
    <row r="462" spans="1:11" x14ac:dyDescent="0.25">
      <c r="A462" s="23" t="s">
        <v>135</v>
      </c>
      <c r="B462" s="24" t="s">
        <v>56</v>
      </c>
      <c r="C462" s="6" t="s">
        <v>7</v>
      </c>
      <c r="D462" s="6">
        <v>20</v>
      </c>
      <c r="E462" s="25">
        <v>10.258333333333335</v>
      </c>
      <c r="G462" s="25">
        <v>-85.154747872917653</v>
      </c>
      <c r="I462" s="31" t="s">
        <v>57</v>
      </c>
      <c r="J462" s="48">
        <v>17</v>
      </c>
      <c r="K462" s="6" t="s">
        <v>63</v>
      </c>
    </row>
    <row r="463" spans="1:11" x14ac:dyDescent="0.25">
      <c r="A463" s="23" t="s">
        <v>135</v>
      </c>
      <c r="B463" s="24" t="s">
        <v>56</v>
      </c>
      <c r="C463" s="6" t="s">
        <v>7</v>
      </c>
      <c r="D463" s="6">
        <v>3</v>
      </c>
      <c r="E463" s="25">
        <v>14.381666666666666</v>
      </c>
      <c r="G463" s="25">
        <v>-88.062179754406458</v>
      </c>
      <c r="I463" s="31" t="s">
        <v>57</v>
      </c>
      <c r="J463" s="48">
        <v>17</v>
      </c>
      <c r="K463" s="6" t="s">
        <v>63</v>
      </c>
    </row>
    <row r="464" spans="1:11" x14ac:dyDescent="0.25">
      <c r="A464" s="23" t="s">
        <v>135</v>
      </c>
      <c r="B464" s="24" t="s">
        <v>56</v>
      </c>
      <c r="C464" s="6" t="s">
        <v>7</v>
      </c>
      <c r="D464" s="6">
        <v>7</v>
      </c>
      <c r="E464" s="25">
        <v>14.513333333333334</v>
      </c>
      <c r="G464" s="25">
        <v>-89.793756274481893</v>
      </c>
      <c r="I464" s="31" t="s">
        <v>57</v>
      </c>
      <c r="J464" s="48">
        <v>17</v>
      </c>
      <c r="K464" s="6" t="s">
        <v>63</v>
      </c>
    </row>
    <row r="465" spans="1:11" x14ac:dyDescent="0.25">
      <c r="A465" s="23" t="s">
        <v>65</v>
      </c>
      <c r="B465" s="24" t="s">
        <v>56</v>
      </c>
      <c r="C465" s="6" t="s">
        <v>7</v>
      </c>
      <c r="D465" s="6">
        <v>20</v>
      </c>
      <c r="E465" s="25">
        <v>10.839999999999998</v>
      </c>
      <c r="G465" s="25">
        <v>-85.189887494627101</v>
      </c>
      <c r="I465" s="31" t="s">
        <v>57</v>
      </c>
      <c r="J465" s="48">
        <v>12</v>
      </c>
      <c r="K465" s="6" t="s">
        <v>63</v>
      </c>
    </row>
    <row r="466" spans="1:11" x14ac:dyDescent="0.25">
      <c r="A466" s="23" t="s">
        <v>65</v>
      </c>
      <c r="B466" s="24" t="s">
        <v>56</v>
      </c>
      <c r="C466" s="6" t="s">
        <v>7</v>
      </c>
      <c r="D466" s="6">
        <v>3</v>
      </c>
      <c r="E466" s="25">
        <v>12.674999999999999</v>
      </c>
      <c r="G466" s="25">
        <v>-87.609531871628306</v>
      </c>
      <c r="I466" s="31" t="s">
        <v>57</v>
      </c>
      <c r="J466" s="48">
        <v>12</v>
      </c>
      <c r="K466" s="6" t="s">
        <v>63</v>
      </c>
    </row>
    <row r="467" spans="1:11" x14ac:dyDescent="0.25">
      <c r="A467" s="23" t="s">
        <v>65</v>
      </c>
      <c r="B467" s="24" t="s">
        <v>56</v>
      </c>
      <c r="C467" s="6" t="s">
        <v>7</v>
      </c>
      <c r="D467" s="6">
        <v>7</v>
      </c>
      <c r="E467" s="25">
        <v>13.461666666666666</v>
      </c>
      <c r="G467" s="25">
        <v>-88.181445315353727</v>
      </c>
      <c r="I467" s="31" t="s">
        <v>57</v>
      </c>
      <c r="J467" s="48">
        <v>12</v>
      </c>
      <c r="K467" s="6" t="s">
        <v>63</v>
      </c>
    </row>
    <row r="468" spans="1:11" x14ac:dyDescent="0.25">
      <c r="A468" s="23" t="s">
        <v>136</v>
      </c>
      <c r="B468" s="24" t="s">
        <v>56</v>
      </c>
      <c r="C468" s="6" t="s">
        <v>7</v>
      </c>
      <c r="D468" s="6">
        <v>20</v>
      </c>
      <c r="E468" s="25">
        <v>11.261666666666668</v>
      </c>
      <c r="G468" s="25">
        <v>-86.734334985037805</v>
      </c>
      <c r="I468" s="31" t="s">
        <v>57</v>
      </c>
      <c r="J468" s="48">
        <v>19</v>
      </c>
      <c r="K468" s="6" t="s">
        <v>63</v>
      </c>
    </row>
    <row r="469" spans="1:11" x14ac:dyDescent="0.25">
      <c r="A469" s="23" t="s">
        <v>136</v>
      </c>
      <c r="B469" s="24" t="s">
        <v>56</v>
      </c>
      <c r="C469" s="6" t="s">
        <v>7</v>
      </c>
      <c r="D469" s="6">
        <v>3</v>
      </c>
      <c r="E469" s="25">
        <v>13.373333333333333</v>
      </c>
      <c r="G469" s="25">
        <v>-87.229078017231501</v>
      </c>
      <c r="I469" s="31" t="s">
        <v>57</v>
      </c>
      <c r="J469" s="48">
        <v>19</v>
      </c>
      <c r="K469" s="6" t="s">
        <v>63</v>
      </c>
    </row>
    <row r="470" spans="1:11" x14ac:dyDescent="0.25">
      <c r="A470" s="23" t="s">
        <v>136</v>
      </c>
      <c r="B470" s="24" t="s">
        <v>56</v>
      </c>
      <c r="C470" s="6" t="s">
        <v>7</v>
      </c>
      <c r="D470" s="6">
        <v>7</v>
      </c>
      <c r="E470" s="25">
        <v>13.35</v>
      </c>
      <c r="G470" s="25">
        <v>-89.386397476536061</v>
      </c>
      <c r="I470" s="31" t="s">
        <v>57</v>
      </c>
      <c r="J470" s="48">
        <v>19</v>
      </c>
      <c r="K470" s="6" t="s">
        <v>63</v>
      </c>
    </row>
    <row r="471" spans="1:11" x14ac:dyDescent="0.25">
      <c r="A471" s="23" t="s">
        <v>137</v>
      </c>
      <c r="B471" s="24" t="s">
        <v>56</v>
      </c>
      <c r="C471" s="6" t="s">
        <v>7</v>
      </c>
      <c r="D471" s="6">
        <v>20</v>
      </c>
      <c r="E471" s="25">
        <v>11.186666666666667</v>
      </c>
      <c r="G471" s="25">
        <v>-87.005372909286095</v>
      </c>
      <c r="I471" s="31" t="s">
        <v>57</v>
      </c>
      <c r="J471" s="48">
        <v>19</v>
      </c>
      <c r="K471" s="6" t="s">
        <v>63</v>
      </c>
    </row>
    <row r="472" spans="1:11" x14ac:dyDescent="0.25">
      <c r="A472" s="23" t="s">
        <v>137</v>
      </c>
      <c r="B472" s="24" t="s">
        <v>56</v>
      </c>
      <c r="C472" s="6" t="s">
        <v>7</v>
      </c>
      <c r="D472" s="6">
        <v>3</v>
      </c>
      <c r="E472" s="25">
        <v>14.923333333333332</v>
      </c>
      <c r="G472" s="25">
        <v>-91.10582652728111</v>
      </c>
      <c r="I472" s="31" t="s">
        <v>57</v>
      </c>
      <c r="J472" s="48">
        <v>19</v>
      </c>
      <c r="K472" s="6" t="s">
        <v>63</v>
      </c>
    </row>
    <row r="473" spans="1:11" x14ac:dyDescent="0.25">
      <c r="A473" s="23" t="s">
        <v>137</v>
      </c>
      <c r="B473" s="24" t="s">
        <v>56</v>
      </c>
      <c r="C473" s="6" t="s">
        <v>7</v>
      </c>
      <c r="D473" s="6">
        <v>7</v>
      </c>
      <c r="E473" s="25">
        <v>12.701666666666666</v>
      </c>
      <c r="G473" s="25">
        <v>-90.512720893797493</v>
      </c>
      <c r="I473" s="31" t="s">
        <v>57</v>
      </c>
      <c r="J473" s="48">
        <v>19</v>
      </c>
      <c r="K473" s="6" t="s">
        <v>63</v>
      </c>
    </row>
    <row r="474" spans="1:11" x14ac:dyDescent="0.25">
      <c r="A474" s="23" t="s">
        <v>138</v>
      </c>
      <c r="B474" s="24" t="s">
        <v>56</v>
      </c>
      <c r="C474" s="6" t="s">
        <v>7</v>
      </c>
      <c r="D474" s="6">
        <v>20</v>
      </c>
      <c r="E474" s="25">
        <v>11.955</v>
      </c>
      <c r="G474" s="25">
        <v>-88.240178365378853</v>
      </c>
      <c r="I474" s="31" t="s">
        <v>57</v>
      </c>
      <c r="J474" s="48">
        <v>19</v>
      </c>
      <c r="K474" s="6" t="s">
        <v>63</v>
      </c>
    </row>
    <row r="475" spans="1:11" x14ac:dyDescent="0.25">
      <c r="A475" s="23" t="s">
        <v>138</v>
      </c>
      <c r="B475" s="24" t="s">
        <v>56</v>
      </c>
      <c r="C475" s="6" t="s">
        <v>7</v>
      </c>
      <c r="D475" s="6">
        <v>3</v>
      </c>
      <c r="E475" s="25">
        <v>14.766666666666667</v>
      </c>
      <c r="G475" s="25">
        <v>-91.736959487992181</v>
      </c>
      <c r="I475" s="31" t="s">
        <v>57</v>
      </c>
      <c r="J475" s="48">
        <v>19</v>
      </c>
      <c r="K475" s="6" t="s">
        <v>63</v>
      </c>
    </row>
    <row r="476" spans="1:11" x14ac:dyDescent="0.25">
      <c r="A476" s="23" t="s">
        <v>138</v>
      </c>
      <c r="B476" s="24" t="s">
        <v>56</v>
      </c>
      <c r="C476" s="6" t="s">
        <v>7</v>
      </c>
      <c r="D476" s="6">
        <v>7</v>
      </c>
      <c r="E476" s="25">
        <v>15.094999999999999</v>
      </c>
      <c r="G476" s="25">
        <v>-92.506010435582027</v>
      </c>
      <c r="I476" s="31" t="s">
        <v>57</v>
      </c>
      <c r="J476" s="48">
        <v>19</v>
      </c>
      <c r="K476" s="6" t="s">
        <v>63</v>
      </c>
    </row>
    <row r="477" spans="1:11" x14ac:dyDescent="0.25">
      <c r="A477" s="23" t="s">
        <v>139</v>
      </c>
      <c r="B477" s="24" t="s">
        <v>56</v>
      </c>
      <c r="C477" s="6" t="s">
        <v>7</v>
      </c>
      <c r="D477" s="6">
        <v>20</v>
      </c>
      <c r="E477" s="25">
        <v>10.098333333333333</v>
      </c>
      <c r="G477" s="25">
        <v>-86.541523953944036</v>
      </c>
      <c r="I477" s="31" t="s">
        <v>63</v>
      </c>
      <c r="J477" s="48">
        <v>20</v>
      </c>
      <c r="K477" s="6" t="s">
        <v>63</v>
      </c>
    </row>
    <row r="478" spans="1:11" x14ac:dyDescent="0.25">
      <c r="A478" s="23" t="s">
        <v>139</v>
      </c>
      <c r="B478" s="24" t="s">
        <v>56</v>
      </c>
      <c r="C478" s="6" t="s">
        <v>7</v>
      </c>
      <c r="D478" s="6">
        <v>3</v>
      </c>
      <c r="E478" s="25">
        <v>14.646666666666667</v>
      </c>
      <c r="G478" s="25">
        <v>-91.219227437217967</v>
      </c>
      <c r="I478" s="31" t="s">
        <v>57</v>
      </c>
      <c r="J478" s="48">
        <v>20</v>
      </c>
      <c r="K478" s="6" t="s">
        <v>63</v>
      </c>
    </row>
    <row r="479" spans="1:11" x14ac:dyDescent="0.25">
      <c r="A479" s="23" t="s">
        <v>139</v>
      </c>
      <c r="B479" s="24" t="s">
        <v>56</v>
      </c>
      <c r="C479" s="6" t="s">
        <v>7</v>
      </c>
      <c r="D479" s="6">
        <v>7</v>
      </c>
      <c r="E479" s="25">
        <v>15.174999999999999</v>
      </c>
      <c r="G479" s="25">
        <v>-90.074872018671655</v>
      </c>
      <c r="I479" s="31" t="s">
        <v>57</v>
      </c>
      <c r="J479" s="48">
        <v>20</v>
      </c>
      <c r="K479" s="6" t="s">
        <v>63</v>
      </c>
    </row>
    <row r="480" spans="1:11" x14ac:dyDescent="0.25">
      <c r="A480" s="23" t="s">
        <v>140</v>
      </c>
      <c r="B480" s="24" t="s">
        <v>56</v>
      </c>
      <c r="C480" s="6" t="s">
        <v>7</v>
      </c>
      <c r="D480" s="6">
        <v>20</v>
      </c>
      <c r="E480" s="25">
        <v>11.698333333333332</v>
      </c>
      <c r="G480" s="25">
        <v>-87.604061783573442</v>
      </c>
      <c r="I480" s="31" t="s">
        <v>63</v>
      </c>
      <c r="J480" s="48">
        <v>21</v>
      </c>
      <c r="K480" s="6" t="s">
        <v>63</v>
      </c>
    </row>
    <row r="481" spans="1:11" x14ac:dyDescent="0.25">
      <c r="A481" s="23" t="s">
        <v>140</v>
      </c>
      <c r="B481" s="24" t="s">
        <v>56</v>
      </c>
      <c r="C481" s="6" t="s">
        <v>7</v>
      </c>
      <c r="D481" s="6">
        <v>3</v>
      </c>
      <c r="E481" s="25">
        <v>13.933333333333335</v>
      </c>
      <c r="G481" s="25">
        <v>-89.811200684753061</v>
      </c>
      <c r="I481" s="31" t="s">
        <v>63</v>
      </c>
      <c r="J481" s="48">
        <v>21</v>
      </c>
      <c r="K481" s="6" t="s">
        <v>63</v>
      </c>
    </row>
    <row r="482" spans="1:11" x14ac:dyDescent="0.25">
      <c r="A482" s="23" t="s">
        <v>140</v>
      </c>
      <c r="B482" s="24" t="s">
        <v>56</v>
      </c>
      <c r="C482" s="6" t="s">
        <v>7</v>
      </c>
      <c r="D482" s="6">
        <v>7</v>
      </c>
      <c r="E482" s="25">
        <v>13.581666666666669</v>
      </c>
      <c r="G482" s="25">
        <v>-88.457150492123773</v>
      </c>
      <c r="I482" s="31" t="s">
        <v>63</v>
      </c>
      <c r="J482" s="48">
        <v>21</v>
      </c>
      <c r="K482" s="6" t="s">
        <v>63</v>
      </c>
    </row>
    <row r="483" spans="1:11" x14ac:dyDescent="0.25">
      <c r="A483" s="23" t="s">
        <v>141</v>
      </c>
      <c r="B483" s="24" t="s">
        <v>56</v>
      </c>
      <c r="C483" s="6" t="s">
        <v>7</v>
      </c>
      <c r="D483" s="6">
        <v>20</v>
      </c>
      <c r="E483" s="25">
        <v>11.351666666666667</v>
      </c>
      <c r="G483" s="25">
        <v>-86.27573751967067</v>
      </c>
      <c r="I483" s="31" t="s">
        <v>57</v>
      </c>
      <c r="J483" s="48">
        <v>21</v>
      </c>
      <c r="K483" s="6" t="s">
        <v>63</v>
      </c>
    </row>
    <row r="484" spans="1:11" x14ac:dyDescent="0.25">
      <c r="A484" s="23" t="s">
        <v>141</v>
      </c>
      <c r="B484" s="24" t="s">
        <v>56</v>
      </c>
      <c r="C484" s="6" t="s">
        <v>7</v>
      </c>
      <c r="D484" s="6">
        <v>3</v>
      </c>
      <c r="E484" s="25">
        <v>14.001666666666665</v>
      </c>
      <c r="G484" s="25">
        <v>-91.804752531162691</v>
      </c>
      <c r="I484" s="31" t="s">
        <v>63</v>
      </c>
      <c r="J484" s="48">
        <v>21</v>
      </c>
      <c r="K484" s="6" t="s">
        <v>63</v>
      </c>
    </row>
    <row r="485" spans="1:11" x14ac:dyDescent="0.25">
      <c r="A485" s="23" t="s">
        <v>141</v>
      </c>
      <c r="B485" s="24" t="s">
        <v>56</v>
      </c>
      <c r="C485" s="6" t="s">
        <v>7</v>
      </c>
      <c r="D485" s="6">
        <v>7</v>
      </c>
      <c r="E485" s="25">
        <v>14.431666666666667</v>
      </c>
      <c r="G485" s="25">
        <v>-93.039194675836754</v>
      </c>
      <c r="I485" s="31" t="s">
        <v>63</v>
      </c>
      <c r="J485" s="48">
        <v>21</v>
      </c>
      <c r="K485" s="6" t="s">
        <v>63</v>
      </c>
    </row>
    <row r="486" spans="1:11" x14ac:dyDescent="0.25">
      <c r="A486" s="23" t="s">
        <v>142</v>
      </c>
      <c r="B486" s="24" t="s">
        <v>56</v>
      </c>
      <c r="C486" s="6" t="s">
        <v>7</v>
      </c>
      <c r="D486" s="6">
        <v>20</v>
      </c>
      <c r="E486" s="25">
        <v>10.701666666666668</v>
      </c>
      <c r="G486" s="25">
        <v>-86.117966705047508</v>
      </c>
      <c r="I486" s="31" t="s">
        <v>63</v>
      </c>
      <c r="J486" s="48">
        <v>21</v>
      </c>
      <c r="K486" s="6" t="s">
        <v>63</v>
      </c>
    </row>
    <row r="487" spans="1:11" x14ac:dyDescent="0.25">
      <c r="A487" s="23" t="s">
        <v>142</v>
      </c>
      <c r="B487" s="24" t="s">
        <v>56</v>
      </c>
      <c r="C487" s="6" t="s">
        <v>7</v>
      </c>
      <c r="D487" s="6">
        <v>3</v>
      </c>
      <c r="E487" s="25">
        <v>13.11</v>
      </c>
      <c r="G487" s="25">
        <v>-90.582459542991529</v>
      </c>
      <c r="I487" s="31" t="s">
        <v>57</v>
      </c>
      <c r="J487" s="48">
        <v>21</v>
      </c>
      <c r="K487" s="6" t="s">
        <v>63</v>
      </c>
    </row>
    <row r="488" spans="1:11" x14ac:dyDescent="0.25">
      <c r="A488" s="23" t="s">
        <v>142</v>
      </c>
      <c r="B488" s="24" t="s">
        <v>56</v>
      </c>
      <c r="C488" s="6" t="s">
        <v>7</v>
      </c>
      <c r="D488" s="6">
        <v>7</v>
      </c>
      <c r="E488" s="25">
        <v>14.721666666666666</v>
      </c>
      <c r="G488" s="25">
        <v>-91.930071952927193</v>
      </c>
      <c r="I488" s="31" t="s">
        <v>57</v>
      </c>
      <c r="J488" s="48">
        <v>21</v>
      </c>
      <c r="K488" s="6" t="s">
        <v>63</v>
      </c>
    </row>
    <row r="489" spans="1:11" x14ac:dyDescent="0.25">
      <c r="A489" s="23" t="s">
        <v>143</v>
      </c>
      <c r="B489" s="24" t="s">
        <v>56</v>
      </c>
      <c r="C489" s="6" t="s">
        <v>7</v>
      </c>
      <c r="D489" s="6">
        <v>20</v>
      </c>
      <c r="E489" s="25">
        <v>11.116666666666667</v>
      </c>
      <c r="G489" s="25">
        <v>-87.646033226707175</v>
      </c>
      <c r="I489" s="31" t="s">
        <v>57</v>
      </c>
      <c r="J489" s="48">
        <v>13</v>
      </c>
      <c r="K489" s="6" t="s">
        <v>63</v>
      </c>
    </row>
    <row r="490" spans="1:11" x14ac:dyDescent="0.25">
      <c r="A490" s="23" t="s">
        <v>143</v>
      </c>
      <c r="B490" s="24" t="s">
        <v>56</v>
      </c>
      <c r="C490" s="6" t="s">
        <v>7</v>
      </c>
      <c r="D490" s="6">
        <v>3</v>
      </c>
      <c r="E490" s="25">
        <v>13.273333333333332</v>
      </c>
      <c r="G490" s="25">
        <v>-90.787082391138526</v>
      </c>
      <c r="I490" s="31" t="s">
        <v>63</v>
      </c>
      <c r="J490" s="48">
        <v>13</v>
      </c>
      <c r="K490" s="6" t="s">
        <v>63</v>
      </c>
    </row>
    <row r="491" spans="1:11" x14ac:dyDescent="0.25">
      <c r="A491" s="23" t="s">
        <v>143</v>
      </c>
      <c r="B491" s="24" t="s">
        <v>56</v>
      </c>
      <c r="C491" s="6" t="s">
        <v>7</v>
      </c>
      <c r="D491" s="6">
        <v>7</v>
      </c>
      <c r="E491" s="25">
        <v>14.326666666666666</v>
      </c>
      <c r="G491" s="25">
        <v>-91.963093801567894</v>
      </c>
      <c r="I491" s="31" t="s">
        <v>63</v>
      </c>
      <c r="J491" s="48">
        <v>13</v>
      </c>
      <c r="K491" s="6" t="s">
        <v>63</v>
      </c>
    </row>
    <row r="492" spans="1:11" x14ac:dyDescent="0.25">
      <c r="A492" s="23" t="s">
        <v>144</v>
      </c>
      <c r="B492" s="24" t="s">
        <v>56</v>
      </c>
      <c r="C492" s="6" t="s">
        <v>7</v>
      </c>
      <c r="D492" s="6">
        <v>20</v>
      </c>
      <c r="E492" s="25">
        <v>13.066666666666665</v>
      </c>
      <c r="G492" s="25">
        <v>-87.150237711225984</v>
      </c>
      <c r="I492" s="31" t="s">
        <v>57</v>
      </c>
      <c r="J492" s="48">
        <v>13</v>
      </c>
      <c r="K492" s="6" t="s">
        <v>63</v>
      </c>
    </row>
    <row r="493" spans="1:11" x14ac:dyDescent="0.25">
      <c r="A493" s="23" t="s">
        <v>144</v>
      </c>
      <c r="B493" s="24" t="s">
        <v>56</v>
      </c>
      <c r="C493" s="6" t="s">
        <v>7</v>
      </c>
      <c r="D493" s="6">
        <v>3</v>
      </c>
      <c r="E493" s="25">
        <v>15.033333333333333</v>
      </c>
      <c r="G493" s="25">
        <v>-92.62815625216615</v>
      </c>
      <c r="I493" s="31" t="s">
        <v>57</v>
      </c>
      <c r="J493" s="48">
        <v>13</v>
      </c>
      <c r="K493" s="6" t="s">
        <v>63</v>
      </c>
    </row>
    <row r="494" spans="1:11" x14ac:dyDescent="0.25">
      <c r="A494" s="23" t="s">
        <v>144</v>
      </c>
      <c r="B494" s="24" t="s">
        <v>56</v>
      </c>
      <c r="C494" s="6" t="s">
        <v>7</v>
      </c>
      <c r="D494" s="6">
        <v>7</v>
      </c>
      <c r="E494" s="25">
        <v>15.450000000000001</v>
      </c>
      <c r="G494" s="25">
        <v>-92.261527741980714</v>
      </c>
      <c r="I494" s="31" t="s">
        <v>57</v>
      </c>
      <c r="J494" s="48">
        <v>13</v>
      </c>
      <c r="K494" s="6" t="s">
        <v>63</v>
      </c>
    </row>
    <row r="495" spans="1:11" x14ac:dyDescent="0.25">
      <c r="A495" s="23" t="s">
        <v>146</v>
      </c>
      <c r="B495" s="24" t="s">
        <v>56</v>
      </c>
      <c r="C495" s="6" t="s">
        <v>7</v>
      </c>
      <c r="D495" s="6">
        <v>3</v>
      </c>
      <c r="E495" s="25">
        <v>16.099999999999998</v>
      </c>
      <c r="G495" s="25">
        <v>-89.85797601280666</v>
      </c>
      <c r="I495" s="31" t="s">
        <v>57</v>
      </c>
      <c r="J495" s="44">
        <v>3</v>
      </c>
      <c r="K495" s="6" t="s">
        <v>57</v>
      </c>
    </row>
    <row r="496" spans="1:11" x14ac:dyDescent="0.25">
      <c r="A496" s="23" t="s">
        <v>146</v>
      </c>
      <c r="B496" s="24" t="s">
        <v>56</v>
      </c>
      <c r="C496" s="6" t="s">
        <v>7</v>
      </c>
      <c r="D496" s="6">
        <v>7</v>
      </c>
      <c r="E496" s="25">
        <v>16.56666666666667</v>
      </c>
      <c r="G496" s="25">
        <v>-91.815074441131472</v>
      </c>
      <c r="I496" s="31" t="s">
        <v>57</v>
      </c>
      <c r="J496" s="44">
        <v>3</v>
      </c>
      <c r="K496" s="6" t="s">
        <v>57</v>
      </c>
    </row>
    <row r="497" spans="1:11" x14ac:dyDescent="0.25">
      <c r="A497" s="23" t="s">
        <v>66</v>
      </c>
      <c r="B497" s="24" t="s">
        <v>56</v>
      </c>
      <c r="C497" s="6" t="s">
        <v>7</v>
      </c>
      <c r="D497" s="6">
        <v>20</v>
      </c>
      <c r="E497" s="25">
        <v>11.033333333333333</v>
      </c>
      <c r="G497" s="25">
        <v>-85.697405311041791</v>
      </c>
      <c r="I497" s="31" t="s">
        <v>57</v>
      </c>
      <c r="J497" s="48">
        <v>13</v>
      </c>
      <c r="K497" s="6" t="s">
        <v>63</v>
      </c>
    </row>
    <row r="498" spans="1:11" x14ac:dyDescent="0.25">
      <c r="A498" s="23" t="s">
        <v>66</v>
      </c>
      <c r="B498" s="24" t="s">
        <v>56</v>
      </c>
      <c r="C498" s="6" t="s">
        <v>7</v>
      </c>
      <c r="D498" s="6">
        <v>3</v>
      </c>
      <c r="E498" s="25">
        <v>14.549999999999999</v>
      </c>
      <c r="G498" s="25">
        <v>-89.221075440268152</v>
      </c>
      <c r="I498" s="31" t="s">
        <v>57</v>
      </c>
      <c r="J498" s="48">
        <v>13</v>
      </c>
      <c r="K498" s="6" t="s">
        <v>63</v>
      </c>
    </row>
    <row r="499" spans="1:11" x14ac:dyDescent="0.25">
      <c r="A499" s="23" t="s">
        <v>66</v>
      </c>
      <c r="B499" s="24" t="s">
        <v>56</v>
      </c>
      <c r="C499" s="6" t="s">
        <v>7</v>
      </c>
      <c r="D499" s="6">
        <v>7</v>
      </c>
      <c r="E499" s="25">
        <v>14.449999999999998</v>
      </c>
      <c r="G499" s="25">
        <v>-89.327228293673713</v>
      </c>
      <c r="I499" s="31" t="s">
        <v>57</v>
      </c>
      <c r="J499" s="48">
        <v>13</v>
      </c>
      <c r="K499" s="6" t="s">
        <v>63</v>
      </c>
    </row>
    <row r="500" spans="1:11" x14ac:dyDescent="0.25">
      <c r="A500" s="34" t="s">
        <v>177</v>
      </c>
      <c r="B500" s="6" t="s">
        <v>148</v>
      </c>
      <c r="C500" s="6" t="s">
        <v>7</v>
      </c>
      <c r="D500" s="6">
        <v>1</v>
      </c>
      <c r="E500" s="35">
        <v>13.924467013964275</v>
      </c>
      <c r="F500" s="12">
        <v>9.5399999999999991</v>
      </c>
      <c r="G500" s="35"/>
      <c r="I500" s="32" t="s">
        <v>149</v>
      </c>
      <c r="J500" s="44">
        <v>4</v>
      </c>
      <c r="K500" s="6" t="s">
        <v>57</v>
      </c>
    </row>
    <row r="501" spans="1:11" x14ac:dyDescent="0.25">
      <c r="A501" s="34" t="s">
        <v>178</v>
      </c>
      <c r="B501" s="6" t="s">
        <v>148</v>
      </c>
      <c r="C501" s="6" t="s">
        <v>7</v>
      </c>
      <c r="D501" s="6">
        <v>1</v>
      </c>
      <c r="E501" s="35">
        <v>9.0046234347039142</v>
      </c>
      <c r="F501" s="12">
        <v>8.4600000000000009</v>
      </c>
      <c r="G501" s="35"/>
      <c r="I501" s="32" t="s">
        <v>149</v>
      </c>
      <c r="J501" s="44">
        <v>4</v>
      </c>
      <c r="K501" s="6" t="s">
        <v>57</v>
      </c>
    </row>
    <row r="502" spans="1:11" x14ac:dyDescent="0.25">
      <c r="A502" s="34" t="s">
        <v>147</v>
      </c>
      <c r="B502" s="6" t="s">
        <v>148</v>
      </c>
      <c r="C502" s="6" t="s">
        <v>7</v>
      </c>
      <c r="D502" s="6">
        <v>1</v>
      </c>
      <c r="E502" s="35">
        <v>14.331297718760611</v>
      </c>
      <c r="F502" s="12">
        <v>13.74</v>
      </c>
      <c r="G502" s="35">
        <v>-87.874753460999642</v>
      </c>
      <c r="H502" s="12">
        <v>-83.77</v>
      </c>
      <c r="I502" s="32" t="s">
        <v>149</v>
      </c>
      <c r="J502" s="44">
        <v>2</v>
      </c>
      <c r="K502" s="6" t="s">
        <v>57</v>
      </c>
    </row>
    <row r="503" spans="1:11" x14ac:dyDescent="0.25">
      <c r="A503" s="34" t="s">
        <v>161</v>
      </c>
      <c r="B503" s="6" t="s">
        <v>148</v>
      </c>
      <c r="C503" s="6" t="s">
        <v>7</v>
      </c>
      <c r="D503" s="6">
        <v>1</v>
      </c>
      <c r="E503" s="35">
        <v>14.532396895733195</v>
      </c>
      <c r="F503" s="12">
        <v>9.4499999999999993</v>
      </c>
      <c r="G503" s="35">
        <v>-88.031668273705819</v>
      </c>
      <c r="H503" s="12">
        <v>-82.46</v>
      </c>
      <c r="I503" s="32" t="s">
        <v>149</v>
      </c>
      <c r="J503" s="44">
        <v>1</v>
      </c>
      <c r="K503" s="6" t="s">
        <v>57</v>
      </c>
    </row>
    <row r="504" spans="1:11" x14ac:dyDescent="0.25">
      <c r="A504" s="34" t="s">
        <v>178</v>
      </c>
      <c r="B504" s="6" t="s">
        <v>148</v>
      </c>
      <c r="C504" s="6" t="s">
        <v>7</v>
      </c>
      <c r="D504" s="6">
        <v>2</v>
      </c>
      <c r="E504" s="35">
        <v>6.2769675407995909</v>
      </c>
      <c r="F504" s="12">
        <v>5.4</v>
      </c>
      <c r="G504" s="35"/>
      <c r="I504" s="32" t="s">
        <v>149</v>
      </c>
      <c r="J504" s="44">
        <v>4</v>
      </c>
      <c r="K504" s="6" t="s">
        <v>57</v>
      </c>
    </row>
    <row r="505" spans="1:11" x14ac:dyDescent="0.25">
      <c r="A505" s="34" t="s">
        <v>179</v>
      </c>
      <c r="B505" s="6" t="s">
        <v>148</v>
      </c>
      <c r="C505" s="6" t="s">
        <v>7</v>
      </c>
      <c r="D505" s="6">
        <v>2</v>
      </c>
      <c r="E505" s="35">
        <v>13.401084008792578</v>
      </c>
      <c r="F505" s="12">
        <v>11.72</v>
      </c>
      <c r="G505" s="35">
        <v>-89.89</v>
      </c>
      <c r="I505" s="32" t="s">
        <v>149</v>
      </c>
      <c r="J505" s="44">
        <v>6</v>
      </c>
      <c r="K505" s="6" t="s">
        <v>57</v>
      </c>
    </row>
    <row r="506" spans="1:11" x14ac:dyDescent="0.25">
      <c r="A506" s="34" t="s">
        <v>180</v>
      </c>
      <c r="B506" s="6" t="s">
        <v>148</v>
      </c>
      <c r="C506" s="6" t="s">
        <v>7</v>
      </c>
      <c r="D506" s="6">
        <v>2</v>
      </c>
      <c r="E506" s="35"/>
      <c r="G506" s="35">
        <v>-83.634296764660263</v>
      </c>
      <c r="H506" s="12">
        <v>-82.06</v>
      </c>
      <c r="I506" s="32" t="s">
        <v>149</v>
      </c>
      <c r="J506" s="44">
        <v>2</v>
      </c>
      <c r="K506" s="6" t="s">
        <v>57</v>
      </c>
    </row>
    <row r="507" spans="1:11" x14ac:dyDescent="0.25">
      <c r="A507" s="34" t="s">
        <v>181</v>
      </c>
      <c r="B507" s="6" t="s">
        <v>148</v>
      </c>
      <c r="C507" s="6" t="s">
        <v>7</v>
      </c>
      <c r="D507" s="6">
        <v>2</v>
      </c>
      <c r="E507" s="35"/>
      <c r="G507" s="35">
        <v>-90.18345457645259</v>
      </c>
      <c r="H507" s="12">
        <v>-89.81</v>
      </c>
      <c r="I507" s="32" t="s">
        <v>149</v>
      </c>
      <c r="J507" s="44">
        <v>2</v>
      </c>
      <c r="K507" s="6" t="s">
        <v>57</v>
      </c>
    </row>
    <row r="508" spans="1:11" x14ac:dyDescent="0.25">
      <c r="A508" s="34" t="s">
        <v>177</v>
      </c>
      <c r="B508" s="6" t="s">
        <v>148</v>
      </c>
      <c r="C508" s="6" t="s">
        <v>7</v>
      </c>
      <c r="D508" s="6">
        <v>3</v>
      </c>
      <c r="E508" s="35">
        <v>11.806613637633735</v>
      </c>
      <c r="F508" s="12">
        <v>9.0500000000000007</v>
      </c>
      <c r="G508" s="35"/>
      <c r="I508" s="32" t="s">
        <v>149</v>
      </c>
      <c r="J508" s="44">
        <v>4</v>
      </c>
      <c r="K508" s="6" t="s">
        <v>57</v>
      </c>
    </row>
    <row r="509" spans="1:11" x14ac:dyDescent="0.25">
      <c r="A509" s="34" t="s">
        <v>147</v>
      </c>
      <c r="B509" s="6" t="s">
        <v>148</v>
      </c>
      <c r="C509" s="6" t="s">
        <v>7</v>
      </c>
      <c r="D509" s="6">
        <v>3</v>
      </c>
      <c r="E509" s="35">
        <v>13.848740862904954</v>
      </c>
      <c r="F509" s="12">
        <v>11.68</v>
      </c>
      <c r="G509" s="35">
        <v>-90.222949775745718</v>
      </c>
      <c r="H509" s="12">
        <v>-88.88</v>
      </c>
      <c r="I509" s="32" t="s">
        <v>149</v>
      </c>
      <c r="J509" s="44">
        <v>2</v>
      </c>
      <c r="K509" s="6" t="s">
        <v>57</v>
      </c>
    </row>
    <row r="510" spans="1:11" x14ac:dyDescent="0.25">
      <c r="A510" s="34" t="s">
        <v>179</v>
      </c>
      <c r="B510" s="6" t="s">
        <v>148</v>
      </c>
      <c r="C510" s="6" t="s">
        <v>7</v>
      </c>
      <c r="D510" s="6">
        <v>4</v>
      </c>
      <c r="E510" s="35">
        <v>13.620271245557859</v>
      </c>
      <c r="F510" s="12">
        <v>10.76</v>
      </c>
      <c r="G510" s="35">
        <v>-92.83564756987073</v>
      </c>
      <c r="I510" s="32" t="s">
        <v>149</v>
      </c>
      <c r="J510" s="44">
        <v>6</v>
      </c>
      <c r="K510" s="6" t="s">
        <v>57</v>
      </c>
    </row>
    <row r="511" spans="1:11" x14ac:dyDescent="0.25">
      <c r="A511" s="34" t="s">
        <v>150</v>
      </c>
      <c r="B511" s="6" t="s">
        <v>148</v>
      </c>
      <c r="C511" s="6" t="s">
        <v>7</v>
      </c>
      <c r="D511" s="6">
        <v>5</v>
      </c>
      <c r="E511" s="35">
        <v>6.3230782933810712</v>
      </c>
      <c r="F511" s="12">
        <v>5.01</v>
      </c>
      <c r="G511" s="35">
        <v>-81.62</v>
      </c>
      <c r="I511" s="32" t="s">
        <v>149</v>
      </c>
      <c r="J511" s="44">
        <v>3</v>
      </c>
      <c r="K511" s="6" t="s">
        <v>57</v>
      </c>
    </row>
    <row r="512" spans="1:11" x14ac:dyDescent="0.25">
      <c r="A512" s="34" t="s">
        <v>179</v>
      </c>
      <c r="B512" s="6" t="s">
        <v>148</v>
      </c>
      <c r="C512" s="6" t="s">
        <v>7</v>
      </c>
      <c r="D512" s="6">
        <v>5</v>
      </c>
      <c r="E512" s="35">
        <v>6.52</v>
      </c>
      <c r="G512" s="35"/>
      <c r="I512" s="32" t="s">
        <v>149</v>
      </c>
      <c r="J512" s="44">
        <v>6</v>
      </c>
      <c r="K512" s="6" t="s">
        <v>57</v>
      </c>
    </row>
    <row r="513" spans="1:11" x14ac:dyDescent="0.25">
      <c r="A513" s="34" t="s">
        <v>150</v>
      </c>
      <c r="B513" s="6" t="s">
        <v>148</v>
      </c>
      <c r="C513" s="6" t="s">
        <v>7</v>
      </c>
      <c r="D513" s="6">
        <v>7</v>
      </c>
      <c r="E513" s="35">
        <v>12.662257174958603</v>
      </c>
      <c r="F513" s="12">
        <v>10.75</v>
      </c>
      <c r="G513" s="35">
        <v>-85.873856768600319</v>
      </c>
      <c r="H513" s="12">
        <v>-85.45</v>
      </c>
      <c r="I513" s="32" t="s">
        <v>149</v>
      </c>
      <c r="J513" s="44">
        <v>3</v>
      </c>
      <c r="K513" s="6" t="s">
        <v>57</v>
      </c>
    </row>
    <row r="514" spans="1:11" x14ac:dyDescent="0.25">
      <c r="A514" s="34" t="s">
        <v>177</v>
      </c>
      <c r="B514" s="6" t="s">
        <v>148</v>
      </c>
      <c r="C514" s="6" t="s">
        <v>7</v>
      </c>
      <c r="D514" s="6">
        <v>7</v>
      </c>
      <c r="E514" s="35">
        <v>13.883707490545625</v>
      </c>
      <c r="F514" s="12">
        <v>8.41</v>
      </c>
      <c r="G514" s="35"/>
      <c r="I514" s="32" t="s">
        <v>149</v>
      </c>
      <c r="J514" s="44">
        <v>4</v>
      </c>
      <c r="K514" s="6" t="s">
        <v>57</v>
      </c>
    </row>
    <row r="515" spans="1:11" x14ac:dyDescent="0.25">
      <c r="A515" s="34" t="s">
        <v>179</v>
      </c>
      <c r="B515" s="6" t="s">
        <v>148</v>
      </c>
      <c r="C515" s="6" t="s">
        <v>7</v>
      </c>
      <c r="D515" s="6">
        <v>7</v>
      </c>
      <c r="E515" s="35">
        <v>14.07</v>
      </c>
      <c r="G515" s="35"/>
      <c r="I515" s="32" t="s">
        <v>149</v>
      </c>
      <c r="J515" s="44">
        <v>6</v>
      </c>
      <c r="K515" s="6" t="s">
        <v>57</v>
      </c>
    </row>
    <row r="516" spans="1:11" x14ac:dyDescent="0.25">
      <c r="A516" s="34" t="s">
        <v>177</v>
      </c>
      <c r="B516" s="6" t="s">
        <v>148</v>
      </c>
      <c r="C516" s="6" t="s">
        <v>7</v>
      </c>
      <c r="D516" s="6">
        <v>8</v>
      </c>
      <c r="E516" s="35">
        <v>7.8039548875437266</v>
      </c>
      <c r="F516" s="12">
        <v>5.83</v>
      </c>
      <c r="G516" s="35"/>
      <c r="I516" s="32" t="s">
        <v>149</v>
      </c>
      <c r="J516" s="44">
        <v>4</v>
      </c>
      <c r="K516" s="6" t="s">
        <v>57</v>
      </c>
    </row>
    <row r="517" spans="1:11" x14ac:dyDescent="0.25">
      <c r="A517" s="34" t="s">
        <v>180</v>
      </c>
      <c r="B517" s="6" t="s">
        <v>148</v>
      </c>
      <c r="C517" s="6" t="s">
        <v>7</v>
      </c>
      <c r="D517" s="6">
        <v>11</v>
      </c>
      <c r="E517" s="35">
        <v>-84.289632759256477</v>
      </c>
      <c r="F517" s="12">
        <v>-82.99</v>
      </c>
      <c r="G517" s="35"/>
      <c r="I517" s="32" t="s">
        <v>149</v>
      </c>
      <c r="J517" s="44">
        <v>2</v>
      </c>
      <c r="K517" s="6" t="s">
        <v>57</v>
      </c>
    </row>
    <row r="518" spans="1:11" x14ac:dyDescent="0.25">
      <c r="A518" s="34" t="s">
        <v>181</v>
      </c>
      <c r="B518" s="6" t="s">
        <v>148</v>
      </c>
      <c r="C518" s="6" t="s">
        <v>7</v>
      </c>
      <c r="D518" s="6">
        <v>12</v>
      </c>
      <c r="E518" s="35"/>
      <c r="G518" s="35">
        <v>-86.494676975565739</v>
      </c>
      <c r="H518" s="12">
        <v>-84.7</v>
      </c>
      <c r="I518" s="32" t="s">
        <v>149</v>
      </c>
      <c r="J518" s="44">
        <v>2</v>
      </c>
      <c r="K518" s="6" t="s">
        <v>57</v>
      </c>
    </row>
    <row r="519" spans="1:11" x14ac:dyDescent="0.25">
      <c r="A519" s="34" t="s">
        <v>179</v>
      </c>
      <c r="B519" s="6" t="s">
        <v>148</v>
      </c>
      <c r="C519" s="6" t="s">
        <v>7</v>
      </c>
      <c r="D519" s="6">
        <v>13</v>
      </c>
      <c r="E519" s="35">
        <v>6.52</v>
      </c>
      <c r="G519" s="35">
        <v>-80.58</v>
      </c>
      <c r="I519" s="32" t="s">
        <v>149</v>
      </c>
      <c r="J519" s="44">
        <v>6</v>
      </c>
      <c r="K519" s="6" t="s">
        <v>57</v>
      </c>
    </row>
    <row r="520" spans="1:11" x14ac:dyDescent="0.25">
      <c r="A520" s="34" t="s">
        <v>150</v>
      </c>
      <c r="B520" s="6" t="s">
        <v>148</v>
      </c>
      <c r="C520" s="6" t="s">
        <v>7</v>
      </c>
      <c r="D520" s="6">
        <v>17</v>
      </c>
      <c r="E520" s="35">
        <v>7.2225612692038998</v>
      </c>
      <c r="F520" s="12">
        <v>5.92</v>
      </c>
      <c r="G520" s="35">
        <v>-82.84</v>
      </c>
      <c r="I520" s="32" t="s">
        <v>149</v>
      </c>
      <c r="J520" s="44">
        <v>3</v>
      </c>
      <c r="K520" s="6" t="s">
        <v>57</v>
      </c>
    </row>
    <row r="521" spans="1:11" x14ac:dyDescent="0.25">
      <c r="A521" s="34" t="s">
        <v>179</v>
      </c>
      <c r="B521" s="6" t="s">
        <v>148</v>
      </c>
      <c r="C521" s="6" t="s">
        <v>7</v>
      </c>
      <c r="D521" s="6">
        <v>17</v>
      </c>
      <c r="E521" s="35">
        <v>6.46</v>
      </c>
      <c r="G521" s="35">
        <v>-87.65</v>
      </c>
      <c r="I521" s="32" t="s">
        <v>149</v>
      </c>
      <c r="J521" s="44">
        <v>6</v>
      </c>
      <c r="K521" s="6" t="s">
        <v>57</v>
      </c>
    </row>
    <row r="522" spans="1:11" x14ac:dyDescent="0.25">
      <c r="A522" s="34" t="s">
        <v>178</v>
      </c>
      <c r="B522" s="6" t="s">
        <v>148</v>
      </c>
      <c r="C522" s="6" t="s">
        <v>7</v>
      </c>
      <c r="D522" s="6">
        <v>18</v>
      </c>
      <c r="E522" s="35">
        <v>4.1072382310778464</v>
      </c>
      <c r="F522" s="12">
        <v>4.03</v>
      </c>
      <c r="G522" s="35"/>
      <c r="I522" s="32" t="s">
        <v>149</v>
      </c>
      <c r="J522" s="44">
        <v>4</v>
      </c>
      <c r="K522" s="6" t="s">
        <v>57</v>
      </c>
    </row>
    <row r="523" spans="1:11" x14ac:dyDescent="0.25">
      <c r="A523" s="34" t="s">
        <v>178</v>
      </c>
      <c r="B523" s="6" t="s">
        <v>148</v>
      </c>
      <c r="C523" s="6" t="s">
        <v>7</v>
      </c>
      <c r="D523" s="6">
        <v>19</v>
      </c>
      <c r="E523" s="35">
        <v>4.483234402817418</v>
      </c>
      <c r="F523" s="12">
        <v>4.28</v>
      </c>
      <c r="G523" s="35"/>
      <c r="I523" s="32" t="s">
        <v>149</v>
      </c>
      <c r="J523" s="44">
        <v>4</v>
      </c>
      <c r="K523" s="6" t="s">
        <v>57</v>
      </c>
    </row>
    <row r="524" spans="1:11" x14ac:dyDescent="0.25">
      <c r="A524" s="23" t="s">
        <v>151</v>
      </c>
      <c r="B524" s="6" t="s">
        <v>152</v>
      </c>
      <c r="C524" s="6" t="s">
        <v>7</v>
      </c>
      <c r="D524" s="6">
        <v>20</v>
      </c>
      <c r="E524" s="37">
        <v>11.298653801245939</v>
      </c>
      <c r="G524" s="37">
        <v>-88.595099119811664</v>
      </c>
      <c r="I524" s="32" t="s">
        <v>57</v>
      </c>
      <c r="J524" s="6">
        <v>11</v>
      </c>
      <c r="K524" s="6" t="s">
        <v>63</v>
      </c>
    </row>
    <row r="525" spans="1:11" x14ac:dyDescent="0.25">
      <c r="A525" s="23" t="s">
        <v>153</v>
      </c>
      <c r="B525" s="6" t="s">
        <v>152</v>
      </c>
      <c r="C525" s="6" t="s">
        <v>7</v>
      </c>
      <c r="D525" s="6">
        <v>20</v>
      </c>
      <c r="E525" s="37">
        <v>8.9211823609501977</v>
      </c>
      <c r="G525" s="37">
        <v>-88.227237067178919</v>
      </c>
      <c r="I525" s="32" t="s">
        <v>57</v>
      </c>
      <c r="J525" s="6">
        <v>11</v>
      </c>
      <c r="K525" s="6" t="s">
        <v>63</v>
      </c>
    </row>
    <row r="526" spans="1:11" x14ac:dyDescent="0.25">
      <c r="A526" s="23" t="s">
        <v>154</v>
      </c>
      <c r="B526" s="6" t="s">
        <v>152</v>
      </c>
      <c r="C526" s="6" t="s">
        <v>7</v>
      </c>
      <c r="D526" s="6">
        <v>20</v>
      </c>
      <c r="E526" s="37">
        <v>10.170309229488407</v>
      </c>
      <c r="G526" s="37">
        <v>-88.35921859981076</v>
      </c>
      <c r="I526" s="32" t="s">
        <v>57</v>
      </c>
      <c r="J526" s="6">
        <v>13</v>
      </c>
      <c r="K526" s="6" t="s">
        <v>63</v>
      </c>
    </row>
    <row r="527" spans="1:11" x14ac:dyDescent="0.25">
      <c r="A527" s="23" t="s">
        <v>155</v>
      </c>
      <c r="B527" s="6" t="s">
        <v>152</v>
      </c>
      <c r="C527" s="6" t="s">
        <v>7</v>
      </c>
      <c r="D527" s="6">
        <v>20</v>
      </c>
      <c r="E527" s="37">
        <v>10.084251589026692</v>
      </c>
      <c r="G527" s="37">
        <v>-87.223289496309775</v>
      </c>
      <c r="I527" s="32" t="s">
        <v>57</v>
      </c>
      <c r="J527" s="6">
        <v>14</v>
      </c>
      <c r="K527" s="6" t="s">
        <v>63</v>
      </c>
    </row>
    <row r="528" spans="1:11" x14ac:dyDescent="0.25">
      <c r="A528" s="23" t="s">
        <v>156</v>
      </c>
      <c r="B528" s="6" t="s">
        <v>152</v>
      </c>
      <c r="C528" s="6" t="s">
        <v>7</v>
      </c>
      <c r="D528" s="6">
        <v>20</v>
      </c>
      <c r="E528" s="37">
        <v>10.732730260081604</v>
      </c>
      <c r="G528" s="37">
        <v>-87.514135588019414</v>
      </c>
      <c r="I528" s="32" t="s">
        <v>57</v>
      </c>
      <c r="J528" s="6">
        <v>14</v>
      </c>
      <c r="K528" s="6" t="s">
        <v>63</v>
      </c>
    </row>
    <row r="529" spans="1:11" x14ac:dyDescent="0.25">
      <c r="A529" s="23" t="s">
        <v>157</v>
      </c>
      <c r="B529" s="6" t="s">
        <v>152</v>
      </c>
      <c r="C529" s="6" t="s">
        <v>7</v>
      </c>
      <c r="D529" s="6">
        <v>20</v>
      </c>
      <c r="E529" s="37">
        <v>9.1033630018027658</v>
      </c>
      <c r="G529" s="37">
        <v>-87.518727431661901</v>
      </c>
      <c r="I529" s="32" t="s">
        <v>57</v>
      </c>
      <c r="J529" s="6">
        <v>13</v>
      </c>
      <c r="K529" s="6" t="s">
        <v>63</v>
      </c>
    </row>
    <row r="530" spans="1:11" x14ac:dyDescent="0.25">
      <c r="A530" s="23" t="s">
        <v>158</v>
      </c>
      <c r="B530" s="6" t="s">
        <v>152</v>
      </c>
      <c r="C530" s="6" t="s">
        <v>7</v>
      </c>
      <c r="D530" s="6">
        <v>20</v>
      </c>
      <c r="E530" s="37">
        <v>11.817001685771274</v>
      </c>
      <c r="G530" s="37">
        <v>-88.301173984226935</v>
      </c>
      <c r="I530" s="32" t="s">
        <v>57</v>
      </c>
      <c r="J530" s="6">
        <v>14</v>
      </c>
      <c r="K530" s="6" t="s">
        <v>63</v>
      </c>
    </row>
    <row r="531" spans="1:11" x14ac:dyDescent="0.25">
      <c r="A531" s="23" t="s">
        <v>159</v>
      </c>
      <c r="B531" s="6" t="s">
        <v>152</v>
      </c>
      <c r="C531" s="6" t="s">
        <v>7</v>
      </c>
      <c r="D531" s="6">
        <v>20</v>
      </c>
      <c r="E531" s="37">
        <v>11.341997928859868</v>
      </c>
      <c r="G531" s="37">
        <v>-88.957185157749507</v>
      </c>
      <c r="I531" s="32" t="s">
        <v>57</v>
      </c>
      <c r="J531" s="6">
        <v>14</v>
      </c>
      <c r="K531" s="6" t="s">
        <v>63</v>
      </c>
    </row>
    <row r="532" spans="1:11" x14ac:dyDescent="0.25">
      <c r="A532" s="23" t="s">
        <v>151</v>
      </c>
      <c r="B532" s="6" t="s">
        <v>152</v>
      </c>
      <c r="C532" s="6" t="s">
        <v>7</v>
      </c>
      <c r="D532" s="6">
        <v>3</v>
      </c>
      <c r="E532" s="37">
        <v>15.93178852484138</v>
      </c>
      <c r="G532" s="37">
        <v>-92.674512890550162</v>
      </c>
      <c r="I532" s="32" t="s">
        <v>57</v>
      </c>
      <c r="J532" s="6">
        <v>11</v>
      </c>
      <c r="K532" s="6" t="s">
        <v>63</v>
      </c>
    </row>
    <row r="533" spans="1:11" x14ac:dyDescent="0.25">
      <c r="A533" s="23" t="s">
        <v>153</v>
      </c>
      <c r="B533" s="6" t="s">
        <v>152</v>
      </c>
      <c r="C533" s="6" t="s">
        <v>7</v>
      </c>
      <c r="D533" s="6">
        <v>3</v>
      </c>
      <c r="E533" s="37">
        <v>12.145569398512333</v>
      </c>
      <c r="G533" s="37">
        <v>-89.656219804930572</v>
      </c>
      <c r="I533" s="32" t="s">
        <v>57</v>
      </c>
      <c r="J533" s="6">
        <v>11</v>
      </c>
      <c r="K533" s="6" t="s">
        <v>63</v>
      </c>
    </row>
    <row r="534" spans="1:11" x14ac:dyDescent="0.25">
      <c r="A534" s="23" t="s">
        <v>154</v>
      </c>
      <c r="B534" s="6" t="s">
        <v>152</v>
      </c>
      <c r="C534" s="6" t="s">
        <v>7</v>
      </c>
      <c r="D534" s="6">
        <v>3</v>
      </c>
      <c r="E534" s="37">
        <v>14.71155031198775</v>
      </c>
      <c r="G534" s="37">
        <v>-90.323103827681607</v>
      </c>
      <c r="I534" s="32" t="s">
        <v>57</v>
      </c>
      <c r="J534" s="6">
        <v>13</v>
      </c>
      <c r="K534" s="6" t="s">
        <v>63</v>
      </c>
    </row>
    <row r="535" spans="1:11" x14ac:dyDescent="0.25">
      <c r="A535" s="23" t="s">
        <v>155</v>
      </c>
      <c r="B535" s="6" t="s">
        <v>152</v>
      </c>
      <c r="C535" s="6" t="s">
        <v>7</v>
      </c>
      <c r="D535" s="6">
        <v>3</v>
      </c>
      <c r="E535" s="37">
        <v>15.328043378578379</v>
      </c>
      <c r="G535" s="37">
        <v>-91.882161207308002</v>
      </c>
      <c r="I535" s="32" t="s">
        <v>57</v>
      </c>
      <c r="J535" s="6">
        <v>14</v>
      </c>
      <c r="K535" s="6" t="s">
        <v>63</v>
      </c>
    </row>
    <row r="536" spans="1:11" x14ac:dyDescent="0.25">
      <c r="A536" s="23" t="s">
        <v>156</v>
      </c>
      <c r="B536" s="6" t="s">
        <v>152</v>
      </c>
      <c r="C536" s="6" t="s">
        <v>7</v>
      </c>
      <c r="D536" s="6">
        <v>3</v>
      </c>
      <c r="E536" s="37">
        <v>14.444328571025631</v>
      </c>
      <c r="G536" s="37">
        <v>-91.085044019937257</v>
      </c>
      <c r="I536" s="32" t="s">
        <v>57</v>
      </c>
      <c r="J536" s="6">
        <v>14</v>
      </c>
      <c r="K536" s="6" t="s">
        <v>63</v>
      </c>
    </row>
    <row r="537" spans="1:11" x14ac:dyDescent="0.25">
      <c r="A537" s="23" t="s">
        <v>157</v>
      </c>
      <c r="B537" s="6" t="s">
        <v>152</v>
      </c>
      <c r="C537" s="6" t="s">
        <v>7</v>
      </c>
      <c r="D537" s="6">
        <v>3</v>
      </c>
      <c r="E537" s="37">
        <v>11.760346617703606</v>
      </c>
      <c r="G537" s="37">
        <v>-89.657176152426416</v>
      </c>
      <c r="I537" s="32" t="s">
        <v>57</v>
      </c>
      <c r="J537" s="6">
        <v>13</v>
      </c>
      <c r="K537" s="6" t="s">
        <v>63</v>
      </c>
    </row>
    <row r="538" spans="1:11" x14ac:dyDescent="0.25">
      <c r="A538" s="23" t="s">
        <v>158</v>
      </c>
      <c r="B538" s="6" t="s">
        <v>152</v>
      </c>
      <c r="C538" s="6" t="s">
        <v>7</v>
      </c>
      <c r="D538" s="6">
        <v>3</v>
      </c>
      <c r="E538" s="37">
        <v>15.632407013651164</v>
      </c>
      <c r="G538" s="37">
        <v>-89.824210388893903</v>
      </c>
      <c r="I538" s="32" t="s">
        <v>57</v>
      </c>
      <c r="J538" s="6">
        <v>14</v>
      </c>
      <c r="K538" s="6" t="s">
        <v>63</v>
      </c>
    </row>
    <row r="539" spans="1:11" x14ac:dyDescent="0.25">
      <c r="A539" s="23" t="s">
        <v>159</v>
      </c>
      <c r="B539" s="6" t="s">
        <v>152</v>
      </c>
      <c r="C539" s="6" t="s">
        <v>7</v>
      </c>
      <c r="D539" s="6">
        <v>3</v>
      </c>
      <c r="E539" s="37">
        <v>13.779617873499925</v>
      </c>
      <c r="G539" s="37">
        <v>-89.654034952401076</v>
      </c>
      <c r="I539" s="32" t="s">
        <v>57</v>
      </c>
      <c r="J539" s="6">
        <v>14</v>
      </c>
      <c r="K539" s="6" t="s">
        <v>63</v>
      </c>
    </row>
    <row r="540" spans="1:11" x14ac:dyDescent="0.25">
      <c r="A540" s="23" t="s">
        <v>151</v>
      </c>
      <c r="B540" s="6" t="s">
        <v>152</v>
      </c>
      <c r="C540" s="6" t="s">
        <v>7</v>
      </c>
      <c r="D540" s="6">
        <v>7</v>
      </c>
      <c r="E540" s="37">
        <v>15.798089349859039</v>
      </c>
      <c r="G540" s="37">
        <v>-91.549023779156641</v>
      </c>
      <c r="I540" s="32" t="s">
        <v>57</v>
      </c>
      <c r="J540" s="6">
        <v>11</v>
      </c>
      <c r="K540" s="6" t="s">
        <v>63</v>
      </c>
    </row>
    <row r="541" spans="1:11" x14ac:dyDescent="0.25">
      <c r="A541" s="23" t="s">
        <v>153</v>
      </c>
      <c r="B541" s="6" t="s">
        <v>152</v>
      </c>
      <c r="C541" s="6" t="s">
        <v>7</v>
      </c>
      <c r="D541" s="6">
        <v>7</v>
      </c>
      <c r="E541" s="37">
        <v>12.195794357426607</v>
      </c>
      <c r="G541" s="37">
        <v>-89.89550591088387</v>
      </c>
      <c r="I541" s="32" t="s">
        <v>57</v>
      </c>
      <c r="J541" s="6">
        <v>11</v>
      </c>
      <c r="K541" s="6" t="s">
        <v>63</v>
      </c>
    </row>
    <row r="542" spans="1:11" x14ac:dyDescent="0.25">
      <c r="A542" s="23" t="s">
        <v>154</v>
      </c>
      <c r="B542" s="6" t="s">
        <v>152</v>
      </c>
      <c r="C542" s="6" t="s">
        <v>7</v>
      </c>
      <c r="D542" s="6">
        <v>7</v>
      </c>
      <c r="E542" s="37">
        <v>13.732673284335243</v>
      </c>
      <c r="G542" s="37">
        <v>-89.225528712074009</v>
      </c>
      <c r="I542" s="32" t="s">
        <v>57</v>
      </c>
      <c r="J542" s="6">
        <v>13</v>
      </c>
      <c r="K542" s="6" t="s">
        <v>63</v>
      </c>
    </row>
    <row r="543" spans="1:11" x14ac:dyDescent="0.25">
      <c r="A543" s="23" t="s">
        <v>155</v>
      </c>
      <c r="B543" s="6" t="s">
        <v>152</v>
      </c>
      <c r="C543" s="6" t="s">
        <v>7</v>
      </c>
      <c r="D543" s="6">
        <v>7</v>
      </c>
      <c r="E543" s="37">
        <v>15.740147659495625</v>
      </c>
      <c r="G543" s="37">
        <v>-92.905719425505509</v>
      </c>
      <c r="I543" s="32" t="s">
        <v>57</v>
      </c>
      <c r="J543" s="6">
        <v>14</v>
      </c>
      <c r="K543" s="6" t="s">
        <v>63</v>
      </c>
    </row>
    <row r="544" spans="1:11" x14ac:dyDescent="0.25">
      <c r="A544" s="23" t="s">
        <v>156</v>
      </c>
      <c r="B544" s="6" t="s">
        <v>152</v>
      </c>
      <c r="C544" s="6" t="s">
        <v>7</v>
      </c>
      <c r="D544" s="6">
        <v>7</v>
      </c>
      <c r="E544" s="37">
        <v>13.397868446282429</v>
      </c>
      <c r="G544" s="37">
        <v>-91.610294682902364</v>
      </c>
      <c r="I544" s="32" t="s">
        <v>57</v>
      </c>
      <c r="J544" s="6">
        <v>14</v>
      </c>
      <c r="K544" s="6" t="s">
        <v>63</v>
      </c>
    </row>
    <row r="545" spans="1:11" x14ac:dyDescent="0.25">
      <c r="A545" s="23" t="s">
        <v>157</v>
      </c>
      <c r="B545" s="6" t="s">
        <v>152</v>
      </c>
      <c r="C545" s="6" t="s">
        <v>7</v>
      </c>
      <c r="D545" s="6">
        <v>7</v>
      </c>
      <c r="E545" s="37">
        <v>11.852052785116028</v>
      </c>
      <c r="G545" s="37">
        <v>-88.084288698707397</v>
      </c>
      <c r="I545" s="32" t="s">
        <v>57</v>
      </c>
      <c r="J545" s="6">
        <v>13</v>
      </c>
      <c r="K545" s="6" t="s">
        <v>63</v>
      </c>
    </row>
    <row r="546" spans="1:11" x14ac:dyDescent="0.25">
      <c r="A546" s="23" t="s">
        <v>158</v>
      </c>
      <c r="B546" s="6" t="s">
        <v>152</v>
      </c>
      <c r="C546" s="6" t="s">
        <v>7</v>
      </c>
      <c r="D546" s="6">
        <v>7</v>
      </c>
      <c r="E546" s="37">
        <v>15.552771167395402</v>
      </c>
      <c r="G546" s="37">
        <v>-92.168664085041513</v>
      </c>
      <c r="I546" s="32" t="s">
        <v>57</v>
      </c>
      <c r="J546" s="6">
        <v>14</v>
      </c>
      <c r="K546" s="6" t="s">
        <v>63</v>
      </c>
    </row>
    <row r="547" spans="1:11" x14ac:dyDescent="0.25">
      <c r="A547" s="23" t="s">
        <v>159</v>
      </c>
      <c r="B547" s="6" t="s">
        <v>152</v>
      </c>
      <c r="C547" s="6" t="s">
        <v>7</v>
      </c>
      <c r="D547" s="6">
        <v>7</v>
      </c>
      <c r="E547" s="37">
        <v>14.230950355645021</v>
      </c>
      <c r="G547" s="37">
        <v>-88.552681968110022</v>
      </c>
      <c r="I547" s="32" t="s">
        <v>57</v>
      </c>
      <c r="J547" s="6">
        <v>14</v>
      </c>
      <c r="K547" s="6" t="s">
        <v>63</v>
      </c>
    </row>
    <row r="548" spans="1:11" x14ac:dyDescent="0.25">
      <c r="A548" s="23" t="s">
        <v>55</v>
      </c>
      <c r="B548" s="6" t="s">
        <v>160</v>
      </c>
      <c r="C548" s="6" t="s">
        <v>7</v>
      </c>
      <c r="D548" s="6">
        <v>1</v>
      </c>
      <c r="E548" s="37">
        <v>13.3</v>
      </c>
      <c r="G548" s="37">
        <v>-91.1</v>
      </c>
      <c r="I548" s="25" t="s">
        <v>57</v>
      </c>
      <c r="J548" s="48">
        <v>11</v>
      </c>
      <c r="K548" s="6" t="s">
        <v>63</v>
      </c>
    </row>
    <row r="549" spans="1:11" x14ac:dyDescent="0.25">
      <c r="A549" s="23" t="s">
        <v>58</v>
      </c>
      <c r="B549" s="6" t="s">
        <v>160</v>
      </c>
      <c r="C549" s="6" t="s">
        <v>7</v>
      </c>
      <c r="D549" s="6">
        <v>1</v>
      </c>
      <c r="E549" s="38">
        <v>14.2</v>
      </c>
      <c r="G549" s="38">
        <v>-90.3</v>
      </c>
      <c r="I549" s="25" t="s">
        <v>57</v>
      </c>
      <c r="J549" s="48">
        <v>12</v>
      </c>
      <c r="K549" s="6" t="s">
        <v>63</v>
      </c>
    </row>
    <row r="550" spans="1:11" x14ac:dyDescent="0.25">
      <c r="A550" s="23" t="s">
        <v>59</v>
      </c>
      <c r="B550" s="6" t="s">
        <v>160</v>
      </c>
      <c r="C550" s="6" t="s">
        <v>7</v>
      </c>
      <c r="D550" s="6">
        <v>1</v>
      </c>
      <c r="E550" s="38">
        <v>15</v>
      </c>
      <c r="G550" s="38">
        <v>-89.3</v>
      </c>
      <c r="I550" s="25" t="s">
        <v>57</v>
      </c>
      <c r="J550" s="48">
        <v>12</v>
      </c>
      <c r="K550" s="6" t="s">
        <v>63</v>
      </c>
    </row>
    <row r="551" spans="1:11" x14ac:dyDescent="0.25">
      <c r="A551" s="23" t="s">
        <v>60</v>
      </c>
      <c r="B551" s="6" t="s">
        <v>160</v>
      </c>
      <c r="C551" s="6" t="s">
        <v>7</v>
      </c>
      <c r="D551" s="6">
        <v>1</v>
      </c>
      <c r="E551" s="38">
        <v>14.7</v>
      </c>
      <c r="G551" s="38">
        <v>-88.9</v>
      </c>
      <c r="I551" s="25" t="s">
        <v>57</v>
      </c>
      <c r="J551" s="48">
        <v>12</v>
      </c>
      <c r="K551" s="6" t="s">
        <v>63</v>
      </c>
    </row>
    <row r="552" spans="1:11" x14ac:dyDescent="0.25">
      <c r="A552" s="23" t="s">
        <v>61</v>
      </c>
      <c r="B552" s="6" t="s">
        <v>160</v>
      </c>
      <c r="C552" s="6" t="s">
        <v>7</v>
      </c>
      <c r="D552" s="6">
        <v>1</v>
      </c>
      <c r="E552" s="38">
        <v>14.2</v>
      </c>
      <c r="G552" s="38">
        <v>-90.3</v>
      </c>
      <c r="I552" s="25" t="s">
        <v>57</v>
      </c>
      <c r="J552" s="48">
        <v>12</v>
      </c>
      <c r="K552" s="6" t="s">
        <v>63</v>
      </c>
    </row>
    <row r="553" spans="1:11" x14ac:dyDescent="0.25">
      <c r="A553" s="23" t="s">
        <v>62</v>
      </c>
      <c r="B553" s="6" t="s">
        <v>160</v>
      </c>
      <c r="C553" s="6" t="s">
        <v>7</v>
      </c>
      <c r="D553" s="6">
        <v>1</v>
      </c>
      <c r="E553" s="38">
        <v>14.2</v>
      </c>
      <c r="G553" s="38">
        <v>-90.6</v>
      </c>
      <c r="I553" s="25" t="s">
        <v>57</v>
      </c>
      <c r="J553" s="48">
        <v>12</v>
      </c>
      <c r="K553" s="6" t="s">
        <v>63</v>
      </c>
    </row>
    <row r="554" spans="1:11" x14ac:dyDescent="0.25">
      <c r="A554" s="23" t="s">
        <v>64</v>
      </c>
      <c r="B554" s="6" t="s">
        <v>160</v>
      </c>
      <c r="C554" s="6" t="s">
        <v>7</v>
      </c>
      <c r="D554" s="6">
        <v>1</v>
      </c>
      <c r="E554" s="38">
        <v>13.7</v>
      </c>
      <c r="G554" s="38">
        <v>-92.2</v>
      </c>
      <c r="I554" s="25" t="s">
        <v>57</v>
      </c>
      <c r="J554" s="48">
        <v>12</v>
      </c>
      <c r="K554" s="6" t="s">
        <v>63</v>
      </c>
    </row>
    <row r="555" spans="1:11" x14ac:dyDescent="0.25">
      <c r="A555" s="23" t="s">
        <v>65</v>
      </c>
      <c r="B555" s="6" t="s">
        <v>160</v>
      </c>
      <c r="C555" s="6" t="s">
        <v>7</v>
      </c>
      <c r="D555" s="6">
        <v>1</v>
      </c>
      <c r="E555" s="38">
        <v>13</v>
      </c>
      <c r="G555" s="38">
        <v>-91</v>
      </c>
      <c r="I555" s="25" t="s">
        <v>57</v>
      </c>
      <c r="J555" s="48">
        <v>12</v>
      </c>
      <c r="K555" s="6" t="s">
        <v>63</v>
      </c>
    </row>
    <row r="556" spans="1:11" x14ac:dyDescent="0.25">
      <c r="A556" s="23" t="s">
        <v>66</v>
      </c>
      <c r="B556" s="6" t="s">
        <v>160</v>
      </c>
      <c r="C556" s="6" t="s">
        <v>7</v>
      </c>
      <c r="D556" s="6">
        <v>1</v>
      </c>
      <c r="E556" s="38">
        <v>15.2</v>
      </c>
      <c r="G556" s="38">
        <v>-91.8</v>
      </c>
      <c r="I556" s="25" t="s">
        <v>57</v>
      </c>
      <c r="J556" s="48">
        <v>12</v>
      </c>
      <c r="K556" s="6" t="s">
        <v>63</v>
      </c>
    </row>
    <row r="557" spans="1:11" x14ac:dyDescent="0.25">
      <c r="A557" s="23" t="s">
        <v>67</v>
      </c>
      <c r="B557" s="6" t="s">
        <v>160</v>
      </c>
      <c r="C557" s="6" t="s">
        <v>7</v>
      </c>
      <c r="D557" s="6">
        <v>1</v>
      </c>
      <c r="E557" s="38">
        <v>15.6</v>
      </c>
      <c r="G557" s="38">
        <v>-92</v>
      </c>
      <c r="I557" s="25" t="s">
        <v>57</v>
      </c>
      <c r="J557" s="48">
        <v>12</v>
      </c>
      <c r="K557" s="6" t="s">
        <v>63</v>
      </c>
    </row>
    <row r="558" spans="1:11" x14ac:dyDescent="0.25">
      <c r="A558" s="23" t="s">
        <v>68</v>
      </c>
      <c r="B558" s="6" t="s">
        <v>160</v>
      </c>
      <c r="C558" s="6" t="s">
        <v>7</v>
      </c>
      <c r="D558" s="6">
        <v>1</v>
      </c>
      <c r="E558" s="38">
        <v>15.4</v>
      </c>
      <c r="G558" s="38">
        <v>-91.3</v>
      </c>
      <c r="I558" s="25" t="s">
        <v>57</v>
      </c>
      <c r="J558" s="48">
        <v>12</v>
      </c>
      <c r="K558" s="6" t="s">
        <v>63</v>
      </c>
    </row>
    <row r="559" spans="1:11" x14ac:dyDescent="0.25">
      <c r="A559" s="23" t="s">
        <v>69</v>
      </c>
      <c r="B559" s="6" t="s">
        <v>160</v>
      </c>
      <c r="C559" s="6" t="s">
        <v>7</v>
      </c>
      <c r="D559" s="6">
        <v>1</v>
      </c>
      <c r="E559" s="38">
        <v>14.8</v>
      </c>
      <c r="G559" s="38">
        <v>-90.9</v>
      </c>
      <c r="I559" s="25" t="s">
        <v>57</v>
      </c>
      <c r="J559" s="48">
        <v>12</v>
      </c>
      <c r="K559" s="6" t="s">
        <v>63</v>
      </c>
    </row>
    <row r="560" spans="1:11" x14ac:dyDescent="0.25">
      <c r="A560" s="23" t="s">
        <v>70</v>
      </c>
      <c r="B560" s="6" t="s">
        <v>160</v>
      </c>
      <c r="C560" s="6" t="s">
        <v>7</v>
      </c>
      <c r="D560" s="6">
        <v>1</v>
      </c>
      <c r="E560" s="38">
        <v>15.4</v>
      </c>
      <c r="G560" s="38">
        <v>-89.9</v>
      </c>
      <c r="I560" s="25" t="s">
        <v>57</v>
      </c>
      <c r="J560" s="48">
        <v>12</v>
      </c>
      <c r="K560" s="6" t="s">
        <v>63</v>
      </c>
    </row>
    <row r="561" spans="1:11" x14ac:dyDescent="0.25">
      <c r="A561" s="23" t="s">
        <v>71</v>
      </c>
      <c r="B561" s="6" t="s">
        <v>160</v>
      </c>
      <c r="C561" s="6" t="s">
        <v>7</v>
      </c>
      <c r="D561" s="6">
        <v>1</v>
      </c>
      <c r="E561" s="38">
        <v>13.9</v>
      </c>
      <c r="G561" s="38">
        <v>-92.2</v>
      </c>
      <c r="I561" s="25" t="s">
        <v>57</v>
      </c>
      <c r="J561" s="48">
        <v>12</v>
      </c>
      <c r="K561" s="6" t="s">
        <v>63</v>
      </c>
    </row>
    <row r="562" spans="1:11" x14ac:dyDescent="0.25">
      <c r="A562" s="23" t="s">
        <v>72</v>
      </c>
      <c r="B562" s="6" t="s">
        <v>160</v>
      </c>
      <c r="C562" s="6" t="s">
        <v>7</v>
      </c>
      <c r="D562" s="6">
        <v>1</v>
      </c>
      <c r="E562" s="38">
        <v>13.1</v>
      </c>
      <c r="G562" s="38">
        <v>-88.6</v>
      </c>
      <c r="I562" s="25" t="s">
        <v>57</v>
      </c>
      <c r="J562" s="48">
        <v>13</v>
      </c>
      <c r="K562" s="6" t="s">
        <v>63</v>
      </c>
    </row>
    <row r="563" spans="1:11" x14ac:dyDescent="0.25">
      <c r="A563" s="23" t="s">
        <v>145</v>
      </c>
      <c r="B563" s="6" t="s">
        <v>160</v>
      </c>
      <c r="C563" s="6" t="s">
        <v>7</v>
      </c>
      <c r="D563" s="6">
        <v>1</v>
      </c>
      <c r="E563" s="38">
        <v>14.8</v>
      </c>
      <c r="G563" s="38">
        <v>-90.6</v>
      </c>
      <c r="I563" s="25" t="s">
        <v>57</v>
      </c>
      <c r="J563" s="48">
        <v>12</v>
      </c>
      <c r="K563" s="6" t="s">
        <v>63</v>
      </c>
    </row>
    <row r="564" spans="1:11" x14ac:dyDescent="0.25">
      <c r="A564" s="23" t="s">
        <v>73</v>
      </c>
      <c r="B564" s="6" t="s">
        <v>160</v>
      </c>
      <c r="C564" s="6" t="s">
        <v>7</v>
      </c>
      <c r="D564" s="6">
        <v>1</v>
      </c>
      <c r="E564" s="38">
        <v>15.8</v>
      </c>
      <c r="G564" s="38">
        <v>-91.1</v>
      </c>
      <c r="I564" s="25" t="s">
        <v>57</v>
      </c>
      <c r="J564" s="48">
        <v>12</v>
      </c>
      <c r="K564" s="6" t="s">
        <v>63</v>
      </c>
    </row>
    <row r="565" spans="1:11" x14ac:dyDescent="0.25">
      <c r="A565" s="23" t="s">
        <v>74</v>
      </c>
      <c r="B565" s="6" t="s">
        <v>160</v>
      </c>
      <c r="C565" s="6" t="s">
        <v>7</v>
      </c>
      <c r="D565" s="6">
        <v>1</v>
      </c>
      <c r="E565" s="38">
        <v>16</v>
      </c>
      <c r="G565" s="38">
        <v>-91.6</v>
      </c>
      <c r="I565" s="25" t="s">
        <v>57</v>
      </c>
      <c r="J565" s="48">
        <v>13</v>
      </c>
      <c r="K565" s="6" t="s">
        <v>63</v>
      </c>
    </row>
    <row r="566" spans="1:11" x14ac:dyDescent="0.25">
      <c r="A566" s="23" t="s">
        <v>75</v>
      </c>
      <c r="B566" s="6" t="s">
        <v>160</v>
      </c>
      <c r="C566" s="6" t="s">
        <v>7</v>
      </c>
      <c r="D566" s="6">
        <v>1</v>
      </c>
      <c r="E566" s="38">
        <v>14.5</v>
      </c>
      <c r="G566" s="38">
        <v>-89.2</v>
      </c>
      <c r="I566" s="25" t="s">
        <v>57</v>
      </c>
      <c r="J566" s="48">
        <v>12</v>
      </c>
      <c r="K566" s="6" t="s">
        <v>63</v>
      </c>
    </row>
    <row r="567" spans="1:11" x14ac:dyDescent="0.25">
      <c r="A567" s="23" t="s">
        <v>76</v>
      </c>
      <c r="B567" s="6" t="s">
        <v>160</v>
      </c>
      <c r="C567" s="6" t="s">
        <v>7</v>
      </c>
      <c r="D567" s="6">
        <v>1</v>
      </c>
      <c r="E567" s="38">
        <v>13.9</v>
      </c>
      <c r="G567" s="38">
        <v>-91.6</v>
      </c>
      <c r="I567" s="25" t="s">
        <v>57</v>
      </c>
      <c r="J567" s="48">
        <v>13</v>
      </c>
      <c r="K567" s="6" t="s">
        <v>63</v>
      </c>
    </row>
    <row r="568" spans="1:11" x14ac:dyDescent="0.25">
      <c r="A568" s="23" t="s">
        <v>77</v>
      </c>
      <c r="B568" s="6" t="s">
        <v>160</v>
      </c>
      <c r="C568" s="6" t="s">
        <v>7</v>
      </c>
      <c r="D568" s="6">
        <v>1</v>
      </c>
      <c r="E568" s="38">
        <v>14.8</v>
      </c>
      <c r="G568" s="38">
        <v>-91.3</v>
      </c>
      <c r="I568" s="25" t="s">
        <v>57</v>
      </c>
      <c r="J568" s="48">
        <v>12</v>
      </c>
      <c r="K568" s="6" t="s">
        <v>63</v>
      </c>
    </row>
    <row r="569" spans="1:11" x14ac:dyDescent="0.25">
      <c r="A569" s="23" t="s">
        <v>78</v>
      </c>
      <c r="B569" s="6" t="s">
        <v>160</v>
      </c>
      <c r="C569" s="6" t="s">
        <v>7</v>
      </c>
      <c r="D569" s="6">
        <v>1</v>
      </c>
      <c r="E569" s="38">
        <v>13.3</v>
      </c>
      <c r="G569" s="38">
        <v>-89.5</v>
      </c>
      <c r="I569" s="25" t="s">
        <v>57</v>
      </c>
      <c r="J569" s="48">
        <v>20</v>
      </c>
      <c r="K569" s="6" t="s">
        <v>63</v>
      </c>
    </row>
    <row r="570" spans="1:11" x14ac:dyDescent="0.25">
      <c r="A570" s="23" t="s">
        <v>79</v>
      </c>
      <c r="B570" s="6" t="s">
        <v>160</v>
      </c>
      <c r="C570" s="6" t="s">
        <v>7</v>
      </c>
      <c r="D570" s="6">
        <v>1</v>
      </c>
      <c r="E570" s="38">
        <v>15.4</v>
      </c>
      <c r="G570" s="38">
        <v>-90.6</v>
      </c>
      <c r="I570" s="25" t="s">
        <v>63</v>
      </c>
      <c r="J570" s="48">
        <v>12</v>
      </c>
      <c r="K570" s="6" t="s">
        <v>63</v>
      </c>
    </row>
    <row r="571" spans="1:11" x14ac:dyDescent="0.25">
      <c r="A571" s="23" t="s">
        <v>80</v>
      </c>
      <c r="B571" s="6" t="s">
        <v>160</v>
      </c>
      <c r="C571" s="6" t="s">
        <v>7</v>
      </c>
      <c r="D571" s="6">
        <v>1</v>
      </c>
      <c r="E571" s="38">
        <v>14.2</v>
      </c>
      <c r="G571" s="38">
        <v>-92.4</v>
      </c>
      <c r="I571" s="25" t="s">
        <v>63</v>
      </c>
      <c r="J571" s="48">
        <v>17</v>
      </c>
      <c r="K571" s="6" t="s">
        <v>63</v>
      </c>
    </row>
    <row r="572" spans="1:11" x14ac:dyDescent="0.25">
      <c r="A572" s="23" t="s">
        <v>81</v>
      </c>
      <c r="B572" s="6" t="s">
        <v>160</v>
      </c>
      <c r="C572" s="6" t="s">
        <v>7</v>
      </c>
      <c r="D572" s="6">
        <v>1</v>
      </c>
      <c r="E572" s="38">
        <v>15.2</v>
      </c>
      <c r="G572" s="38">
        <v>-92.1</v>
      </c>
      <c r="I572" s="25" t="s">
        <v>63</v>
      </c>
      <c r="J572" s="48">
        <v>17</v>
      </c>
      <c r="K572" s="6" t="s">
        <v>63</v>
      </c>
    </row>
    <row r="573" spans="1:11" x14ac:dyDescent="0.25">
      <c r="A573" s="23" t="s">
        <v>82</v>
      </c>
      <c r="B573" s="6" t="s">
        <v>160</v>
      </c>
      <c r="C573" s="6" t="s">
        <v>7</v>
      </c>
      <c r="D573" s="6">
        <v>1</v>
      </c>
      <c r="E573" s="38">
        <v>14.1</v>
      </c>
      <c r="G573" s="38">
        <v>-88.2</v>
      </c>
      <c r="I573" s="25" t="s">
        <v>63</v>
      </c>
      <c r="J573" s="48">
        <v>17</v>
      </c>
      <c r="K573" s="6" t="s">
        <v>63</v>
      </c>
    </row>
    <row r="574" spans="1:11" x14ac:dyDescent="0.25">
      <c r="A574" s="23" t="s">
        <v>83</v>
      </c>
      <c r="B574" s="6" t="s">
        <v>160</v>
      </c>
      <c r="C574" s="6" t="s">
        <v>7</v>
      </c>
      <c r="D574" s="6">
        <v>1</v>
      </c>
      <c r="E574" s="38">
        <v>15.3</v>
      </c>
      <c r="G574" s="38">
        <v>-91.2</v>
      </c>
      <c r="I574" s="25" t="s">
        <v>63</v>
      </c>
      <c r="J574" s="48">
        <v>14</v>
      </c>
      <c r="K574" s="6" t="s">
        <v>63</v>
      </c>
    </row>
    <row r="575" spans="1:11" x14ac:dyDescent="0.25">
      <c r="A575" s="23" t="s">
        <v>84</v>
      </c>
      <c r="B575" s="6" t="s">
        <v>160</v>
      </c>
      <c r="C575" s="6" t="s">
        <v>7</v>
      </c>
      <c r="D575" s="6">
        <v>1</v>
      </c>
      <c r="E575" s="38">
        <v>14.1</v>
      </c>
      <c r="G575" s="38">
        <v>-88.6</v>
      </c>
      <c r="I575" s="25" t="s">
        <v>63</v>
      </c>
      <c r="J575" s="48">
        <v>12</v>
      </c>
      <c r="K575" s="6" t="s">
        <v>63</v>
      </c>
    </row>
    <row r="576" spans="1:11" x14ac:dyDescent="0.25">
      <c r="A576" s="23" t="s">
        <v>85</v>
      </c>
      <c r="B576" s="6" t="s">
        <v>160</v>
      </c>
      <c r="C576" s="6" t="s">
        <v>7</v>
      </c>
      <c r="D576" s="6">
        <v>1</v>
      </c>
      <c r="E576" s="38">
        <v>13.4</v>
      </c>
      <c r="G576" s="38">
        <v>-89.2</v>
      </c>
      <c r="I576" s="25" t="s">
        <v>63</v>
      </c>
      <c r="J576" s="48">
        <v>14</v>
      </c>
      <c r="K576" s="6" t="s">
        <v>63</v>
      </c>
    </row>
    <row r="577" spans="1:11" x14ac:dyDescent="0.25">
      <c r="A577" s="23" t="s">
        <v>86</v>
      </c>
      <c r="B577" s="6" t="s">
        <v>160</v>
      </c>
      <c r="C577" s="6" t="s">
        <v>7</v>
      </c>
      <c r="D577" s="6">
        <v>1</v>
      </c>
      <c r="E577" s="38">
        <v>14.2</v>
      </c>
      <c r="G577" s="38">
        <v>-92.7</v>
      </c>
      <c r="I577" s="25" t="s">
        <v>57</v>
      </c>
      <c r="J577" s="48">
        <v>29</v>
      </c>
      <c r="K577" s="6" t="s">
        <v>63</v>
      </c>
    </row>
    <row r="578" spans="1:11" x14ac:dyDescent="0.25">
      <c r="A578" s="23" t="s">
        <v>87</v>
      </c>
      <c r="B578" s="6" t="s">
        <v>160</v>
      </c>
      <c r="C578" s="6" t="s">
        <v>7</v>
      </c>
      <c r="D578" s="6">
        <v>1</v>
      </c>
      <c r="E578" s="38">
        <v>15.3</v>
      </c>
      <c r="G578" s="38">
        <v>-91.4</v>
      </c>
      <c r="I578" s="25" t="s">
        <v>63</v>
      </c>
      <c r="J578" s="48">
        <v>21</v>
      </c>
      <c r="K578" s="6" t="s">
        <v>63</v>
      </c>
    </row>
    <row r="579" spans="1:11" x14ac:dyDescent="0.25">
      <c r="A579" s="23" t="s">
        <v>88</v>
      </c>
      <c r="B579" s="6" t="s">
        <v>160</v>
      </c>
      <c r="C579" s="6" t="s">
        <v>7</v>
      </c>
      <c r="D579" s="6">
        <v>1</v>
      </c>
      <c r="E579" s="38">
        <v>13.7</v>
      </c>
      <c r="G579" s="38">
        <v>-91.5</v>
      </c>
      <c r="I579" s="25" t="s">
        <v>63</v>
      </c>
      <c r="J579" s="48">
        <v>21</v>
      </c>
      <c r="K579" s="6" t="s">
        <v>63</v>
      </c>
    </row>
    <row r="580" spans="1:11" x14ac:dyDescent="0.25">
      <c r="A580" s="23" t="s">
        <v>89</v>
      </c>
      <c r="B580" s="6" t="s">
        <v>160</v>
      </c>
      <c r="C580" s="6" t="s">
        <v>7</v>
      </c>
      <c r="D580" s="6">
        <v>1</v>
      </c>
      <c r="E580" s="38">
        <v>15.1</v>
      </c>
      <c r="G580" s="38">
        <v>-90.2</v>
      </c>
      <c r="I580" s="25" t="s">
        <v>57</v>
      </c>
      <c r="J580" s="48">
        <v>11</v>
      </c>
      <c r="K580" s="6" t="s">
        <v>63</v>
      </c>
    </row>
    <row r="581" spans="1:11" x14ac:dyDescent="0.25">
      <c r="A581" s="23" t="s">
        <v>90</v>
      </c>
      <c r="B581" s="6" t="s">
        <v>160</v>
      </c>
      <c r="C581" s="6" t="s">
        <v>7</v>
      </c>
      <c r="D581" s="6">
        <v>1</v>
      </c>
      <c r="E581" s="38">
        <v>16.600000000000001</v>
      </c>
      <c r="G581" s="38">
        <v>-92.6</v>
      </c>
      <c r="I581" s="25" t="s">
        <v>57</v>
      </c>
      <c r="J581" s="48">
        <v>11</v>
      </c>
      <c r="K581" s="6" t="s">
        <v>63</v>
      </c>
    </row>
    <row r="582" spans="1:11" x14ac:dyDescent="0.25">
      <c r="A582" s="23" t="s">
        <v>91</v>
      </c>
      <c r="B582" s="6" t="s">
        <v>160</v>
      </c>
      <c r="C582" s="6" t="s">
        <v>7</v>
      </c>
      <c r="D582" s="6">
        <v>1</v>
      </c>
      <c r="E582" s="38">
        <v>15.5</v>
      </c>
      <c r="G582" s="38">
        <v>-91.2</v>
      </c>
      <c r="I582" s="25" t="s">
        <v>57</v>
      </c>
      <c r="J582" s="48">
        <v>12</v>
      </c>
      <c r="K582" s="6" t="s">
        <v>63</v>
      </c>
    </row>
    <row r="583" spans="1:11" x14ac:dyDescent="0.25">
      <c r="A583" s="23" t="s">
        <v>92</v>
      </c>
      <c r="B583" s="6" t="s">
        <v>160</v>
      </c>
      <c r="C583" s="6" t="s">
        <v>7</v>
      </c>
      <c r="D583" s="6">
        <v>1</v>
      </c>
      <c r="E583" s="38">
        <v>15.3</v>
      </c>
      <c r="G583" s="38">
        <v>-91.9</v>
      </c>
      <c r="I583" s="25" t="s">
        <v>57</v>
      </c>
      <c r="J583" s="48">
        <v>12</v>
      </c>
      <c r="K583" s="6" t="s">
        <v>63</v>
      </c>
    </row>
    <row r="584" spans="1:11" x14ac:dyDescent="0.25">
      <c r="A584" s="23" t="s">
        <v>93</v>
      </c>
      <c r="B584" s="6" t="s">
        <v>160</v>
      </c>
      <c r="C584" s="6" t="s">
        <v>7</v>
      </c>
      <c r="D584" s="6">
        <v>1</v>
      </c>
      <c r="E584" s="38">
        <v>13.7</v>
      </c>
      <c r="G584" s="38">
        <v>-90.7</v>
      </c>
      <c r="I584" s="25" t="s">
        <v>63</v>
      </c>
      <c r="J584" s="48">
        <v>13</v>
      </c>
      <c r="K584" s="6" t="s">
        <v>63</v>
      </c>
    </row>
    <row r="585" spans="1:11" x14ac:dyDescent="0.25">
      <c r="A585" s="23" t="s">
        <v>94</v>
      </c>
      <c r="B585" s="6" t="s">
        <v>160</v>
      </c>
      <c r="C585" s="6" t="s">
        <v>7</v>
      </c>
      <c r="D585" s="6">
        <v>1</v>
      </c>
      <c r="E585" s="38">
        <v>15.7</v>
      </c>
      <c r="G585" s="38">
        <v>-90.3</v>
      </c>
      <c r="I585" s="25" t="s">
        <v>63</v>
      </c>
      <c r="J585" s="48">
        <v>13</v>
      </c>
      <c r="K585" s="6" t="s">
        <v>63</v>
      </c>
    </row>
    <row r="586" spans="1:11" x14ac:dyDescent="0.25">
      <c r="A586" s="23" t="s">
        <v>95</v>
      </c>
      <c r="B586" s="6" t="s">
        <v>160</v>
      </c>
      <c r="C586" s="6" t="s">
        <v>7</v>
      </c>
      <c r="D586" s="6">
        <v>1</v>
      </c>
      <c r="E586" s="38">
        <v>14.5</v>
      </c>
      <c r="G586" s="38">
        <v>-90.7</v>
      </c>
      <c r="I586" s="25" t="s">
        <v>63</v>
      </c>
      <c r="J586" s="48">
        <v>21</v>
      </c>
      <c r="K586" s="6" t="s">
        <v>63</v>
      </c>
    </row>
    <row r="587" spans="1:11" x14ac:dyDescent="0.25">
      <c r="A587" s="23" t="s">
        <v>96</v>
      </c>
      <c r="B587" s="6" t="s">
        <v>160</v>
      </c>
      <c r="C587" s="6" t="s">
        <v>7</v>
      </c>
      <c r="D587" s="6">
        <v>1</v>
      </c>
      <c r="E587" s="38">
        <v>15.5</v>
      </c>
      <c r="G587" s="38">
        <v>-91.1</v>
      </c>
      <c r="I587" s="25" t="s">
        <v>63</v>
      </c>
      <c r="J587" s="48">
        <v>21</v>
      </c>
      <c r="K587" s="6" t="s">
        <v>63</v>
      </c>
    </row>
    <row r="588" spans="1:11" x14ac:dyDescent="0.25">
      <c r="A588" s="23" t="s">
        <v>58</v>
      </c>
      <c r="B588" s="6" t="s">
        <v>160</v>
      </c>
      <c r="C588" s="6" t="s">
        <v>7</v>
      </c>
      <c r="D588" s="6">
        <v>3</v>
      </c>
      <c r="E588" s="38">
        <v>12.6</v>
      </c>
      <c r="G588" s="38">
        <v>-88.8</v>
      </c>
      <c r="I588" s="25" t="s">
        <v>57</v>
      </c>
      <c r="J588" s="48">
        <v>12</v>
      </c>
      <c r="K588" s="6" t="s">
        <v>63</v>
      </c>
    </row>
    <row r="589" spans="1:11" x14ac:dyDescent="0.25">
      <c r="A589" s="23" t="s">
        <v>59</v>
      </c>
      <c r="B589" s="6" t="s">
        <v>160</v>
      </c>
      <c r="C589" s="6" t="s">
        <v>7</v>
      </c>
      <c r="D589" s="6">
        <v>3</v>
      </c>
      <c r="E589" s="38">
        <v>14</v>
      </c>
      <c r="G589" s="38">
        <v>-87.9</v>
      </c>
      <c r="I589" s="25" t="s">
        <v>57</v>
      </c>
      <c r="J589" s="48">
        <v>12</v>
      </c>
      <c r="K589" s="6" t="s">
        <v>63</v>
      </c>
    </row>
    <row r="590" spans="1:11" x14ac:dyDescent="0.25">
      <c r="A590" s="23" t="s">
        <v>60</v>
      </c>
      <c r="B590" s="6" t="s">
        <v>160</v>
      </c>
      <c r="C590" s="6" t="s">
        <v>7</v>
      </c>
      <c r="D590" s="6">
        <v>3</v>
      </c>
      <c r="E590" s="38">
        <v>15.2</v>
      </c>
      <c r="G590" s="38">
        <v>-88.8</v>
      </c>
      <c r="I590" s="25" t="s">
        <v>57</v>
      </c>
      <c r="J590" s="48">
        <v>12</v>
      </c>
      <c r="K590" s="6" t="s">
        <v>63</v>
      </c>
    </row>
    <row r="591" spans="1:11" x14ac:dyDescent="0.25">
      <c r="A591" s="23" t="s">
        <v>61</v>
      </c>
      <c r="B591" s="6" t="s">
        <v>160</v>
      </c>
      <c r="C591" s="6" t="s">
        <v>7</v>
      </c>
      <c r="D591" s="6">
        <v>3</v>
      </c>
      <c r="E591" s="38">
        <v>12.8</v>
      </c>
      <c r="G591" s="38">
        <v>-88.5</v>
      </c>
      <c r="I591" s="25" t="s">
        <v>57</v>
      </c>
      <c r="J591" s="48">
        <v>12</v>
      </c>
      <c r="K591" s="6" t="s">
        <v>63</v>
      </c>
    </row>
    <row r="592" spans="1:11" x14ac:dyDescent="0.25">
      <c r="A592" s="23" t="s">
        <v>62</v>
      </c>
      <c r="B592" s="6" t="s">
        <v>160</v>
      </c>
      <c r="C592" s="6" t="s">
        <v>7</v>
      </c>
      <c r="D592" s="6">
        <v>3</v>
      </c>
      <c r="E592" s="38">
        <v>12.7</v>
      </c>
      <c r="G592" s="38">
        <v>-88.7</v>
      </c>
      <c r="I592" s="25" t="s">
        <v>57</v>
      </c>
      <c r="J592" s="48">
        <v>12</v>
      </c>
      <c r="K592" s="6" t="s">
        <v>63</v>
      </c>
    </row>
    <row r="593" spans="1:11" x14ac:dyDescent="0.25">
      <c r="A593" s="23" t="s">
        <v>65</v>
      </c>
      <c r="B593" s="6" t="s">
        <v>160</v>
      </c>
      <c r="C593" s="6" t="s">
        <v>7</v>
      </c>
      <c r="D593" s="6">
        <v>3</v>
      </c>
      <c r="E593" s="38">
        <v>13.6</v>
      </c>
      <c r="G593" s="38">
        <v>-94.8</v>
      </c>
      <c r="I593" s="25" t="s">
        <v>57</v>
      </c>
      <c r="J593" s="48">
        <v>12</v>
      </c>
      <c r="K593" s="6" t="s">
        <v>63</v>
      </c>
    </row>
    <row r="594" spans="1:11" x14ac:dyDescent="0.25">
      <c r="A594" s="23" t="s">
        <v>66</v>
      </c>
      <c r="B594" s="6" t="s">
        <v>160</v>
      </c>
      <c r="C594" s="6" t="s">
        <v>7</v>
      </c>
      <c r="D594" s="6">
        <v>3</v>
      </c>
      <c r="E594" s="38">
        <v>14.3</v>
      </c>
      <c r="G594" s="38">
        <v>-89.7</v>
      </c>
      <c r="I594" s="25" t="s">
        <v>57</v>
      </c>
      <c r="J594" s="48">
        <v>12</v>
      </c>
      <c r="K594" s="6" t="s">
        <v>63</v>
      </c>
    </row>
    <row r="595" spans="1:11" x14ac:dyDescent="0.25">
      <c r="A595" s="23" t="s">
        <v>67</v>
      </c>
      <c r="B595" s="6" t="s">
        <v>160</v>
      </c>
      <c r="C595" s="6" t="s">
        <v>7</v>
      </c>
      <c r="D595" s="6">
        <v>3</v>
      </c>
      <c r="E595" s="38">
        <v>14.5</v>
      </c>
      <c r="G595" s="38">
        <v>-92.3</v>
      </c>
      <c r="I595" s="25" t="s">
        <v>57</v>
      </c>
      <c r="J595" s="48">
        <v>12</v>
      </c>
      <c r="K595" s="6" t="s">
        <v>63</v>
      </c>
    </row>
    <row r="596" spans="1:11" x14ac:dyDescent="0.25">
      <c r="A596" s="23" t="s">
        <v>68</v>
      </c>
      <c r="B596" s="6" t="s">
        <v>160</v>
      </c>
      <c r="C596" s="6" t="s">
        <v>7</v>
      </c>
      <c r="D596" s="6">
        <v>3</v>
      </c>
      <c r="E596" s="38">
        <v>14.8</v>
      </c>
      <c r="G596" s="38">
        <v>-90.2</v>
      </c>
      <c r="I596" s="25" t="s">
        <v>57</v>
      </c>
      <c r="J596" s="48">
        <v>12</v>
      </c>
      <c r="K596" s="6" t="s">
        <v>63</v>
      </c>
    </row>
    <row r="597" spans="1:11" x14ac:dyDescent="0.25">
      <c r="A597" s="23" t="s">
        <v>69</v>
      </c>
      <c r="B597" s="6" t="s">
        <v>160</v>
      </c>
      <c r="C597" s="6" t="s">
        <v>7</v>
      </c>
      <c r="D597" s="6">
        <v>3</v>
      </c>
      <c r="E597" s="38">
        <v>14.7</v>
      </c>
      <c r="G597" s="38">
        <v>-90.2</v>
      </c>
      <c r="I597" s="25" t="s">
        <v>57</v>
      </c>
      <c r="J597" s="48">
        <v>12</v>
      </c>
      <c r="K597" s="6" t="s">
        <v>63</v>
      </c>
    </row>
    <row r="598" spans="1:11" x14ac:dyDescent="0.25">
      <c r="A598" s="23" t="s">
        <v>70</v>
      </c>
      <c r="B598" s="6" t="s">
        <v>160</v>
      </c>
      <c r="C598" s="6" t="s">
        <v>7</v>
      </c>
      <c r="D598" s="6">
        <v>3</v>
      </c>
      <c r="E598" s="38">
        <v>13.3</v>
      </c>
      <c r="G598" s="38">
        <v>-90.2</v>
      </c>
      <c r="I598" s="25" t="s">
        <v>57</v>
      </c>
      <c r="J598" s="48">
        <v>12</v>
      </c>
      <c r="K598" s="6" t="s">
        <v>63</v>
      </c>
    </row>
    <row r="599" spans="1:11" x14ac:dyDescent="0.25">
      <c r="A599" s="23" t="s">
        <v>71</v>
      </c>
      <c r="B599" s="6" t="s">
        <v>160</v>
      </c>
      <c r="C599" s="6" t="s">
        <v>7</v>
      </c>
      <c r="D599" s="6">
        <v>3</v>
      </c>
      <c r="E599" s="38">
        <v>12.4</v>
      </c>
      <c r="G599" s="38">
        <v>-88.8</v>
      </c>
      <c r="I599" s="25" t="s">
        <v>57</v>
      </c>
      <c r="J599" s="48">
        <v>12</v>
      </c>
      <c r="K599" s="6" t="s">
        <v>63</v>
      </c>
    </row>
    <row r="600" spans="1:11" x14ac:dyDescent="0.25">
      <c r="A600" s="23" t="s">
        <v>72</v>
      </c>
      <c r="B600" s="6" t="s">
        <v>160</v>
      </c>
      <c r="C600" s="6" t="s">
        <v>7</v>
      </c>
      <c r="D600" s="6">
        <v>3</v>
      </c>
      <c r="E600" s="38">
        <v>13.9</v>
      </c>
      <c r="G600" s="38">
        <v>-88.6</v>
      </c>
      <c r="I600" s="25" t="s">
        <v>57</v>
      </c>
      <c r="J600" s="48">
        <v>13</v>
      </c>
      <c r="K600" s="6" t="s">
        <v>63</v>
      </c>
    </row>
    <row r="601" spans="1:11" x14ac:dyDescent="0.25">
      <c r="A601" s="23" t="s">
        <v>145</v>
      </c>
      <c r="B601" s="6" t="s">
        <v>160</v>
      </c>
      <c r="C601" s="6" t="s">
        <v>7</v>
      </c>
      <c r="D601" s="6">
        <v>3</v>
      </c>
      <c r="E601" s="38">
        <v>12.4</v>
      </c>
      <c r="G601" s="38">
        <v>-87.4</v>
      </c>
      <c r="I601" s="25" t="s">
        <v>57</v>
      </c>
      <c r="J601" s="48">
        <v>12</v>
      </c>
      <c r="K601" s="6" t="s">
        <v>63</v>
      </c>
    </row>
    <row r="602" spans="1:11" x14ac:dyDescent="0.25">
      <c r="A602" s="23" t="s">
        <v>73</v>
      </c>
      <c r="B602" s="6" t="s">
        <v>160</v>
      </c>
      <c r="C602" s="6" t="s">
        <v>7</v>
      </c>
      <c r="D602" s="6">
        <v>3</v>
      </c>
      <c r="E602" s="38">
        <v>15.3</v>
      </c>
      <c r="G602" s="38">
        <v>-91.4</v>
      </c>
      <c r="I602" s="25" t="s">
        <v>57</v>
      </c>
      <c r="J602" s="48">
        <v>12</v>
      </c>
      <c r="K602" s="6" t="s">
        <v>63</v>
      </c>
    </row>
    <row r="603" spans="1:11" x14ac:dyDescent="0.25">
      <c r="A603" s="23" t="s">
        <v>74</v>
      </c>
      <c r="B603" s="6" t="s">
        <v>160</v>
      </c>
      <c r="C603" s="6" t="s">
        <v>7</v>
      </c>
      <c r="D603" s="6">
        <v>3</v>
      </c>
      <c r="E603" s="38">
        <v>15.2</v>
      </c>
      <c r="G603" s="38">
        <v>-91.5</v>
      </c>
      <c r="I603" s="25" t="s">
        <v>57</v>
      </c>
      <c r="J603" s="48">
        <v>13</v>
      </c>
      <c r="K603" s="6" t="s">
        <v>63</v>
      </c>
    </row>
    <row r="604" spans="1:11" x14ac:dyDescent="0.25">
      <c r="A604" s="23" t="s">
        <v>75</v>
      </c>
      <c r="B604" s="6" t="s">
        <v>160</v>
      </c>
      <c r="C604" s="6" t="s">
        <v>7</v>
      </c>
      <c r="D604" s="6">
        <v>3</v>
      </c>
      <c r="E604" s="38">
        <v>14.2</v>
      </c>
      <c r="G604" s="38">
        <v>-90.3</v>
      </c>
      <c r="I604" s="25" t="s">
        <v>57</v>
      </c>
      <c r="J604" s="48">
        <v>12</v>
      </c>
      <c r="K604" s="6" t="s">
        <v>63</v>
      </c>
    </row>
    <row r="605" spans="1:11" x14ac:dyDescent="0.25">
      <c r="A605" s="23" t="s">
        <v>76</v>
      </c>
      <c r="B605" s="6" t="s">
        <v>160</v>
      </c>
      <c r="C605" s="6" t="s">
        <v>7</v>
      </c>
      <c r="D605" s="6">
        <v>3</v>
      </c>
      <c r="E605" s="38">
        <v>12.9</v>
      </c>
      <c r="G605" s="38">
        <v>-91.9</v>
      </c>
      <c r="I605" s="25" t="s">
        <v>57</v>
      </c>
      <c r="J605" s="48">
        <v>13</v>
      </c>
      <c r="K605" s="6" t="s">
        <v>63</v>
      </c>
    </row>
    <row r="606" spans="1:11" x14ac:dyDescent="0.25">
      <c r="A606" s="23" t="s">
        <v>77</v>
      </c>
      <c r="B606" s="6" t="s">
        <v>160</v>
      </c>
      <c r="C606" s="6" t="s">
        <v>7</v>
      </c>
      <c r="D606" s="6">
        <v>3</v>
      </c>
      <c r="E606" s="38">
        <v>14.7</v>
      </c>
      <c r="G606" s="38">
        <v>-90.2</v>
      </c>
      <c r="I606" s="25" t="s">
        <v>57</v>
      </c>
      <c r="J606" s="48">
        <v>12</v>
      </c>
      <c r="K606" s="6" t="s">
        <v>63</v>
      </c>
    </row>
    <row r="607" spans="1:11" x14ac:dyDescent="0.25">
      <c r="A607" s="23" t="s">
        <v>78</v>
      </c>
      <c r="B607" s="6" t="s">
        <v>160</v>
      </c>
      <c r="C607" s="6" t="s">
        <v>7</v>
      </c>
      <c r="D607" s="6">
        <v>3</v>
      </c>
      <c r="E607" s="38">
        <v>15.4</v>
      </c>
      <c r="G607" s="38">
        <v>-89.7</v>
      </c>
      <c r="I607" s="25" t="s">
        <v>57</v>
      </c>
      <c r="J607" s="48">
        <v>20</v>
      </c>
      <c r="K607" s="6" t="s">
        <v>63</v>
      </c>
    </row>
    <row r="608" spans="1:11" x14ac:dyDescent="0.25">
      <c r="A608" s="23" t="s">
        <v>79</v>
      </c>
      <c r="B608" s="6" t="s">
        <v>160</v>
      </c>
      <c r="C608" s="6" t="s">
        <v>7</v>
      </c>
      <c r="D608" s="6">
        <v>3</v>
      </c>
      <c r="E608" s="38">
        <v>15.3</v>
      </c>
      <c r="G608" s="38">
        <v>-90.4</v>
      </c>
      <c r="I608" s="25" t="s">
        <v>63</v>
      </c>
      <c r="J608" s="48">
        <v>12</v>
      </c>
      <c r="K608" s="6" t="s">
        <v>63</v>
      </c>
    </row>
    <row r="609" spans="1:11" x14ac:dyDescent="0.25">
      <c r="A609" s="23" t="s">
        <v>80</v>
      </c>
      <c r="B609" s="6" t="s">
        <v>160</v>
      </c>
      <c r="C609" s="6" t="s">
        <v>7</v>
      </c>
      <c r="D609" s="6">
        <v>3</v>
      </c>
      <c r="E609" s="38">
        <v>13.2</v>
      </c>
      <c r="G609" s="38">
        <v>-89.8</v>
      </c>
      <c r="I609" s="25" t="s">
        <v>63</v>
      </c>
      <c r="J609" s="48">
        <v>17</v>
      </c>
      <c r="K609" s="6" t="s">
        <v>63</v>
      </c>
    </row>
    <row r="610" spans="1:11" x14ac:dyDescent="0.25">
      <c r="A610" s="23" t="s">
        <v>81</v>
      </c>
      <c r="B610" s="6" t="s">
        <v>160</v>
      </c>
      <c r="C610" s="6" t="s">
        <v>7</v>
      </c>
      <c r="D610" s="6">
        <v>3</v>
      </c>
      <c r="E610" s="38">
        <v>16.399999999999999</v>
      </c>
      <c r="G610" s="38">
        <v>-91.2</v>
      </c>
      <c r="I610" s="25" t="s">
        <v>63</v>
      </c>
      <c r="J610" s="48">
        <v>17</v>
      </c>
      <c r="K610" s="6" t="s">
        <v>63</v>
      </c>
    </row>
    <row r="611" spans="1:11" x14ac:dyDescent="0.25">
      <c r="A611" s="23" t="s">
        <v>82</v>
      </c>
      <c r="B611" s="6" t="s">
        <v>160</v>
      </c>
      <c r="C611" s="6" t="s">
        <v>7</v>
      </c>
      <c r="D611" s="6">
        <v>3</v>
      </c>
      <c r="E611" s="38">
        <v>12.6</v>
      </c>
      <c r="G611" s="38">
        <v>-89</v>
      </c>
      <c r="I611" s="25" t="s">
        <v>63</v>
      </c>
      <c r="J611" s="48">
        <v>17</v>
      </c>
      <c r="K611" s="6" t="s">
        <v>63</v>
      </c>
    </row>
    <row r="612" spans="1:11" x14ac:dyDescent="0.25">
      <c r="A612" s="23" t="s">
        <v>83</v>
      </c>
      <c r="B612" s="6" t="s">
        <v>160</v>
      </c>
      <c r="C612" s="6" t="s">
        <v>7</v>
      </c>
      <c r="D612" s="6">
        <v>3</v>
      </c>
      <c r="E612" s="38">
        <v>12.2</v>
      </c>
      <c r="G612" s="38">
        <v>-90</v>
      </c>
      <c r="I612" s="25" t="s">
        <v>63</v>
      </c>
      <c r="J612" s="48">
        <v>14</v>
      </c>
      <c r="K612" s="6" t="s">
        <v>63</v>
      </c>
    </row>
    <row r="613" spans="1:11" x14ac:dyDescent="0.25">
      <c r="A613" s="23" t="s">
        <v>84</v>
      </c>
      <c r="B613" s="6" t="s">
        <v>160</v>
      </c>
      <c r="C613" s="6" t="s">
        <v>7</v>
      </c>
      <c r="D613" s="6">
        <v>3</v>
      </c>
      <c r="E613" s="38">
        <v>12.1</v>
      </c>
      <c r="G613" s="38">
        <v>-87.7</v>
      </c>
      <c r="I613" s="25" t="s">
        <v>63</v>
      </c>
      <c r="J613" s="48">
        <v>12</v>
      </c>
      <c r="K613" s="6" t="s">
        <v>63</v>
      </c>
    </row>
    <row r="614" spans="1:11" x14ac:dyDescent="0.25">
      <c r="A614" s="23" t="s">
        <v>85</v>
      </c>
      <c r="B614" s="6" t="s">
        <v>160</v>
      </c>
      <c r="C614" s="6" t="s">
        <v>7</v>
      </c>
      <c r="D614" s="6">
        <v>3</v>
      </c>
      <c r="E614" s="38">
        <v>13.8</v>
      </c>
      <c r="G614" s="38">
        <v>-90.2</v>
      </c>
      <c r="I614" s="25" t="s">
        <v>63</v>
      </c>
      <c r="J614" s="48">
        <v>14</v>
      </c>
      <c r="K614" s="6" t="s">
        <v>63</v>
      </c>
    </row>
    <row r="615" spans="1:11" x14ac:dyDescent="0.25">
      <c r="A615" s="23" t="s">
        <v>86</v>
      </c>
      <c r="B615" s="6" t="s">
        <v>160</v>
      </c>
      <c r="C615" s="6" t="s">
        <v>7</v>
      </c>
      <c r="D615" s="6">
        <v>3</v>
      </c>
      <c r="E615" s="38">
        <v>13.6</v>
      </c>
      <c r="G615" s="38">
        <v>-92.1</v>
      </c>
      <c r="I615" s="25" t="s">
        <v>57</v>
      </c>
      <c r="J615" s="48">
        <v>29</v>
      </c>
      <c r="K615" s="6" t="s">
        <v>63</v>
      </c>
    </row>
    <row r="616" spans="1:11" x14ac:dyDescent="0.25">
      <c r="A616" s="23" t="s">
        <v>87</v>
      </c>
      <c r="B616" s="6" t="s">
        <v>160</v>
      </c>
      <c r="C616" s="6" t="s">
        <v>7</v>
      </c>
      <c r="D616" s="6">
        <v>3</v>
      </c>
      <c r="E616" s="38">
        <v>14.2</v>
      </c>
      <c r="G616" s="38">
        <v>-92</v>
      </c>
      <c r="I616" s="25" t="s">
        <v>63</v>
      </c>
      <c r="J616" s="48">
        <v>21</v>
      </c>
      <c r="K616" s="6" t="s">
        <v>63</v>
      </c>
    </row>
    <row r="617" spans="1:11" x14ac:dyDescent="0.25">
      <c r="A617" s="23" t="s">
        <v>88</v>
      </c>
      <c r="B617" s="6" t="s">
        <v>160</v>
      </c>
      <c r="C617" s="6" t="s">
        <v>7</v>
      </c>
      <c r="D617" s="6">
        <v>3</v>
      </c>
      <c r="E617" s="38">
        <v>14.5</v>
      </c>
      <c r="G617" s="38">
        <v>-91.3</v>
      </c>
      <c r="I617" s="25" t="s">
        <v>63</v>
      </c>
      <c r="J617" s="48">
        <v>21</v>
      </c>
      <c r="K617" s="6" t="s">
        <v>63</v>
      </c>
    </row>
    <row r="618" spans="1:11" x14ac:dyDescent="0.25">
      <c r="A618" s="23" t="s">
        <v>89</v>
      </c>
      <c r="B618" s="6" t="s">
        <v>160</v>
      </c>
      <c r="C618" s="6" t="s">
        <v>7</v>
      </c>
      <c r="D618" s="6">
        <v>3</v>
      </c>
      <c r="E618" s="38">
        <v>13.2</v>
      </c>
      <c r="G618" s="38">
        <v>-88.7</v>
      </c>
      <c r="I618" s="25" t="s">
        <v>57</v>
      </c>
      <c r="J618" s="48">
        <v>11</v>
      </c>
      <c r="K618" s="6" t="s">
        <v>63</v>
      </c>
    </row>
    <row r="619" spans="1:11" x14ac:dyDescent="0.25">
      <c r="A619" s="23" t="s">
        <v>90</v>
      </c>
      <c r="B619" s="6" t="s">
        <v>160</v>
      </c>
      <c r="C619" s="6" t="s">
        <v>7</v>
      </c>
      <c r="D619" s="6">
        <v>3</v>
      </c>
      <c r="E619" s="38">
        <v>16.100000000000001</v>
      </c>
      <c r="G619" s="38">
        <v>-92.3</v>
      </c>
      <c r="I619" s="25" t="s">
        <v>57</v>
      </c>
      <c r="J619" s="48">
        <v>11</v>
      </c>
      <c r="K619" s="6" t="s">
        <v>63</v>
      </c>
    </row>
    <row r="620" spans="1:11" x14ac:dyDescent="0.25">
      <c r="A620" s="23" t="s">
        <v>91</v>
      </c>
      <c r="B620" s="6" t="s">
        <v>160</v>
      </c>
      <c r="C620" s="6" t="s">
        <v>7</v>
      </c>
      <c r="D620" s="6">
        <v>3</v>
      </c>
      <c r="E620" s="38">
        <v>15.4</v>
      </c>
      <c r="G620" s="38">
        <v>-91.6</v>
      </c>
      <c r="I620" s="25" t="s">
        <v>57</v>
      </c>
      <c r="J620" s="48">
        <v>12</v>
      </c>
      <c r="K620" s="6" t="s">
        <v>63</v>
      </c>
    </row>
    <row r="621" spans="1:11" x14ac:dyDescent="0.25">
      <c r="A621" s="23" t="s">
        <v>92</v>
      </c>
      <c r="B621" s="6" t="s">
        <v>160</v>
      </c>
      <c r="C621" s="6" t="s">
        <v>7</v>
      </c>
      <c r="D621" s="6">
        <v>3</v>
      </c>
      <c r="E621" s="38">
        <v>13.7</v>
      </c>
      <c r="G621" s="38">
        <v>-91.9</v>
      </c>
      <c r="I621" s="25" t="s">
        <v>57</v>
      </c>
      <c r="J621" s="48">
        <v>12</v>
      </c>
      <c r="K621" s="6" t="s">
        <v>63</v>
      </c>
    </row>
    <row r="622" spans="1:11" x14ac:dyDescent="0.25">
      <c r="A622" s="23" t="s">
        <v>93</v>
      </c>
      <c r="B622" s="6" t="s">
        <v>160</v>
      </c>
      <c r="C622" s="6" t="s">
        <v>7</v>
      </c>
      <c r="D622" s="6">
        <v>3</v>
      </c>
      <c r="E622" s="38">
        <v>12.2</v>
      </c>
      <c r="G622" s="38">
        <v>-92.6</v>
      </c>
      <c r="I622" s="25" t="s">
        <v>63</v>
      </c>
      <c r="J622" s="48">
        <v>13</v>
      </c>
      <c r="K622" s="6" t="s">
        <v>63</v>
      </c>
    </row>
    <row r="623" spans="1:11" x14ac:dyDescent="0.25">
      <c r="A623" s="23" t="s">
        <v>94</v>
      </c>
      <c r="B623" s="6" t="s">
        <v>160</v>
      </c>
      <c r="C623" s="6" t="s">
        <v>7</v>
      </c>
      <c r="D623" s="6">
        <v>3</v>
      </c>
      <c r="E623" s="38">
        <v>12.7</v>
      </c>
      <c r="G623" s="38">
        <v>-88.9</v>
      </c>
      <c r="I623" s="25" t="s">
        <v>63</v>
      </c>
      <c r="J623" s="48">
        <v>13</v>
      </c>
      <c r="K623" s="6" t="s">
        <v>63</v>
      </c>
    </row>
    <row r="624" spans="1:11" x14ac:dyDescent="0.25">
      <c r="A624" s="23" t="s">
        <v>95</v>
      </c>
      <c r="B624" s="6" t="s">
        <v>160</v>
      </c>
      <c r="C624" s="6" t="s">
        <v>7</v>
      </c>
      <c r="D624" s="6">
        <v>3</v>
      </c>
      <c r="E624" s="38">
        <v>12.2</v>
      </c>
      <c r="G624" s="38">
        <v>-90.3</v>
      </c>
      <c r="I624" s="25" t="s">
        <v>63</v>
      </c>
      <c r="J624" s="48">
        <v>21</v>
      </c>
      <c r="K624" s="6" t="s">
        <v>63</v>
      </c>
    </row>
    <row r="625" spans="1:11" x14ac:dyDescent="0.25">
      <c r="A625" s="23" t="s">
        <v>96</v>
      </c>
      <c r="B625" s="6" t="s">
        <v>160</v>
      </c>
      <c r="C625" s="6" t="s">
        <v>7</v>
      </c>
      <c r="D625" s="6">
        <v>3</v>
      </c>
      <c r="E625" s="38">
        <v>16</v>
      </c>
      <c r="G625" s="38">
        <v>-91.4</v>
      </c>
      <c r="I625" s="25" t="s">
        <v>63</v>
      </c>
      <c r="J625" s="48">
        <v>21</v>
      </c>
      <c r="K625" s="6" t="s">
        <v>63</v>
      </c>
    </row>
    <row r="626" spans="1:11" x14ac:dyDescent="0.25">
      <c r="A626" s="23" t="s">
        <v>55</v>
      </c>
      <c r="B626" s="6" t="s">
        <v>160</v>
      </c>
      <c r="C626" s="6" t="s">
        <v>7</v>
      </c>
      <c r="D626" s="6">
        <v>19</v>
      </c>
      <c r="E626" s="37">
        <v>10.7</v>
      </c>
      <c r="G626" s="37">
        <v>-86.8</v>
      </c>
      <c r="I626" s="25" t="s">
        <v>57</v>
      </c>
      <c r="J626" s="48">
        <v>11</v>
      </c>
      <c r="K626" s="6" t="s">
        <v>63</v>
      </c>
    </row>
    <row r="627" spans="1:11" x14ac:dyDescent="0.25">
      <c r="A627" s="23" t="s">
        <v>58</v>
      </c>
      <c r="B627" s="6" t="s">
        <v>160</v>
      </c>
      <c r="C627" s="6" t="s">
        <v>7</v>
      </c>
      <c r="D627" s="6">
        <v>19</v>
      </c>
      <c r="E627" s="38">
        <v>10.9</v>
      </c>
      <c r="G627" s="38">
        <v>-87.6</v>
      </c>
      <c r="I627" s="25" t="s">
        <v>57</v>
      </c>
      <c r="J627" s="48">
        <v>12</v>
      </c>
      <c r="K627" s="6" t="s">
        <v>63</v>
      </c>
    </row>
    <row r="628" spans="1:11" x14ac:dyDescent="0.25">
      <c r="A628" s="23" t="s">
        <v>59</v>
      </c>
      <c r="B628" s="6" t="s">
        <v>160</v>
      </c>
      <c r="C628" s="6" t="s">
        <v>7</v>
      </c>
      <c r="D628" s="6">
        <v>19</v>
      </c>
      <c r="E628" s="38">
        <v>10.3</v>
      </c>
      <c r="G628" s="38">
        <v>-87.8</v>
      </c>
      <c r="I628" s="25" t="s">
        <v>57</v>
      </c>
      <c r="J628" s="48">
        <v>12</v>
      </c>
      <c r="K628" s="6" t="s">
        <v>63</v>
      </c>
    </row>
    <row r="629" spans="1:11" x14ac:dyDescent="0.25">
      <c r="A629" s="23" t="s">
        <v>60</v>
      </c>
      <c r="B629" s="6" t="s">
        <v>160</v>
      </c>
      <c r="C629" s="6" t="s">
        <v>7</v>
      </c>
      <c r="D629" s="6">
        <v>19</v>
      </c>
      <c r="E629" s="38">
        <v>9.9</v>
      </c>
      <c r="G629" s="38">
        <v>-83.9</v>
      </c>
      <c r="I629" s="25" t="s">
        <v>57</v>
      </c>
      <c r="J629" s="48">
        <v>12</v>
      </c>
      <c r="K629" s="6" t="s">
        <v>63</v>
      </c>
    </row>
    <row r="630" spans="1:11" x14ac:dyDescent="0.25">
      <c r="A630" s="23" t="s">
        <v>61</v>
      </c>
      <c r="B630" s="6" t="s">
        <v>160</v>
      </c>
      <c r="C630" s="6" t="s">
        <v>7</v>
      </c>
      <c r="D630" s="6">
        <v>19</v>
      </c>
      <c r="E630" s="38">
        <v>10.4</v>
      </c>
      <c r="G630" s="38">
        <v>-90.1</v>
      </c>
      <c r="I630" s="25" t="s">
        <v>57</v>
      </c>
      <c r="J630" s="48">
        <v>12</v>
      </c>
      <c r="K630" s="6" t="s">
        <v>63</v>
      </c>
    </row>
    <row r="631" spans="1:11" x14ac:dyDescent="0.25">
      <c r="A631" s="23" t="s">
        <v>62</v>
      </c>
      <c r="B631" s="6" t="s">
        <v>160</v>
      </c>
      <c r="C631" s="6" t="s">
        <v>7</v>
      </c>
      <c r="D631" s="6">
        <v>19</v>
      </c>
      <c r="E631" s="38">
        <v>11.1</v>
      </c>
      <c r="G631" s="38">
        <v>-88.3</v>
      </c>
      <c r="I631" s="25" t="s">
        <v>57</v>
      </c>
      <c r="J631" s="48">
        <v>12</v>
      </c>
      <c r="K631" s="6" t="s">
        <v>63</v>
      </c>
    </row>
    <row r="632" spans="1:11" x14ac:dyDescent="0.25">
      <c r="A632" s="23" t="s">
        <v>64</v>
      </c>
      <c r="B632" s="6" t="s">
        <v>160</v>
      </c>
      <c r="C632" s="6" t="s">
        <v>7</v>
      </c>
      <c r="D632" s="6">
        <v>19</v>
      </c>
      <c r="E632" s="38">
        <v>11.5</v>
      </c>
      <c r="G632" s="38">
        <v>-88.6</v>
      </c>
      <c r="I632" s="25" t="s">
        <v>57</v>
      </c>
      <c r="J632" s="48">
        <v>12</v>
      </c>
      <c r="K632" s="6" t="s">
        <v>63</v>
      </c>
    </row>
    <row r="633" spans="1:11" x14ac:dyDescent="0.25">
      <c r="A633" s="23" t="s">
        <v>65</v>
      </c>
      <c r="B633" s="6" t="s">
        <v>160</v>
      </c>
      <c r="C633" s="6" t="s">
        <v>7</v>
      </c>
      <c r="D633" s="6">
        <v>19</v>
      </c>
      <c r="E633" s="38">
        <v>10.8</v>
      </c>
      <c r="G633" s="38">
        <v>-85.1</v>
      </c>
      <c r="I633" s="25" t="s">
        <v>57</v>
      </c>
      <c r="J633" s="48">
        <v>12</v>
      </c>
      <c r="K633" s="6" t="s">
        <v>63</v>
      </c>
    </row>
    <row r="634" spans="1:11" x14ac:dyDescent="0.25">
      <c r="A634" s="23" t="s">
        <v>66</v>
      </c>
      <c r="B634" s="6" t="s">
        <v>160</v>
      </c>
      <c r="C634" s="6" t="s">
        <v>7</v>
      </c>
      <c r="D634" s="6">
        <v>19</v>
      </c>
      <c r="E634" s="38">
        <v>11.4</v>
      </c>
      <c r="G634" s="38">
        <v>-86.3</v>
      </c>
      <c r="I634" s="25" t="s">
        <v>57</v>
      </c>
      <c r="J634" s="48">
        <v>12</v>
      </c>
      <c r="K634" s="6" t="s">
        <v>63</v>
      </c>
    </row>
    <row r="635" spans="1:11" x14ac:dyDescent="0.25">
      <c r="A635" s="23" t="s">
        <v>67</v>
      </c>
      <c r="B635" s="6" t="s">
        <v>160</v>
      </c>
      <c r="C635" s="6" t="s">
        <v>7</v>
      </c>
      <c r="D635" s="6">
        <v>19</v>
      </c>
      <c r="E635" s="38">
        <v>10.6</v>
      </c>
      <c r="G635" s="38">
        <v>-87.5</v>
      </c>
      <c r="I635" s="25" t="s">
        <v>57</v>
      </c>
      <c r="J635" s="48">
        <v>12</v>
      </c>
      <c r="K635" s="6" t="s">
        <v>63</v>
      </c>
    </row>
    <row r="636" spans="1:11" x14ac:dyDescent="0.25">
      <c r="A636" s="23" t="s">
        <v>68</v>
      </c>
      <c r="B636" s="6" t="s">
        <v>160</v>
      </c>
      <c r="C636" s="6" t="s">
        <v>7</v>
      </c>
      <c r="D636" s="6">
        <v>19</v>
      </c>
      <c r="E636" s="38">
        <v>10.7</v>
      </c>
      <c r="G636" s="38">
        <v>-86.8</v>
      </c>
      <c r="I636" s="25" t="s">
        <v>57</v>
      </c>
      <c r="J636" s="48">
        <v>12</v>
      </c>
      <c r="K636" s="6" t="s">
        <v>63</v>
      </c>
    </row>
    <row r="637" spans="1:11" x14ac:dyDescent="0.25">
      <c r="A637" s="23" t="s">
        <v>69</v>
      </c>
      <c r="B637" s="6" t="s">
        <v>160</v>
      </c>
      <c r="C637" s="6" t="s">
        <v>7</v>
      </c>
      <c r="D637" s="6">
        <v>19</v>
      </c>
      <c r="E637" s="38">
        <v>11.4</v>
      </c>
      <c r="G637" s="38">
        <v>-88.1</v>
      </c>
      <c r="I637" s="25" t="s">
        <v>57</v>
      </c>
      <c r="J637" s="48">
        <v>12</v>
      </c>
      <c r="K637" s="6" t="s">
        <v>63</v>
      </c>
    </row>
    <row r="638" spans="1:11" x14ac:dyDescent="0.25">
      <c r="A638" s="23" t="s">
        <v>70</v>
      </c>
      <c r="B638" s="6" t="s">
        <v>160</v>
      </c>
      <c r="C638" s="6" t="s">
        <v>7</v>
      </c>
      <c r="D638" s="6">
        <v>19</v>
      </c>
      <c r="E638" s="38">
        <v>10.3</v>
      </c>
      <c r="G638" s="38">
        <v>-86.6</v>
      </c>
      <c r="I638" s="25" t="s">
        <v>57</v>
      </c>
      <c r="J638" s="48">
        <v>12</v>
      </c>
      <c r="K638" s="6" t="s">
        <v>63</v>
      </c>
    </row>
    <row r="639" spans="1:11" x14ac:dyDescent="0.25">
      <c r="A639" s="23" t="s">
        <v>71</v>
      </c>
      <c r="B639" s="6" t="s">
        <v>160</v>
      </c>
      <c r="C639" s="6" t="s">
        <v>7</v>
      </c>
      <c r="D639" s="6">
        <v>19</v>
      </c>
      <c r="E639" s="38">
        <v>11</v>
      </c>
      <c r="G639" s="38">
        <v>-87.5</v>
      </c>
      <c r="I639" s="25" t="s">
        <v>57</v>
      </c>
      <c r="J639" s="48">
        <v>12</v>
      </c>
      <c r="K639" s="6" t="s">
        <v>63</v>
      </c>
    </row>
    <row r="640" spans="1:11" x14ac:dyDescent="0.25">
      <c r="A640" s="23" t="s">
        <v>72</v>
      </c>
      <c r="B640" s="6" t="s">
        <v>160</v>
      </c>
      <c r="C640" s="6" t="s">
        <v>7</v>
      </c>
      <c r="D640" s="6">
        <v>19</v>
      </c>
      <c r="E640" s="38">
        <v>14.1</v>
      </c>
      <c r="G640" s="38">
        <v>-89</v>
      </c>
      <c r="I640" s="25" t="s">
        <v>57</v>
      </c>
      <c r="J640" s="48">
        <v>13</v>
      </c>
      <c r="K640" s="6" t="s">
        <v>63</v>
      </c>
    </row>
    <row r="641" spans="1:11" x14ac:dyDescent="0.25">
      <c r="A641" s="23" t="s">
        <v>145</v>
      </c>
      <c r="B641" s="6" t="s">
        <v>160</v>
      </c>
      <c r="C641" s="6" t="s">
        <v>7</v>
      </c>
      <c r="D641" s="6">
        <v>19</v>
      </c>
      <c r="E641" s="38">
        <v>10.4</v>
      </c>
      <c r="G641" s="38">
        <v>-89.3</v>
      </c>
      <c r="I641" s="25" t="s">
        <v>57</v>
      </c>
      <c r="J641" s="48">
        <v>12</v>
      </c>
      <c r="K641" s="6" t="s">
        <v>63</v>
      </c>
    </row>
    <row r="642" spans="1:11" x14ac:dyDescent="0.25">
      <c r="A642" s="23" t="s">
        <v>73</v>
      </c>
      <c r="B642" s="6" t="s">
        <v>160</v>
      </c>
      <c r="C642" s="6" t="s">
        <v>7</v>
      </c>
      <c r="D642" s="6">
        <v>19</v>
      </c>
      <c r="E642" s="38">
        <v>12.5</v>
      </c>
      <c r="G642" s="38">
        <v>-89.4</v>
      </c>
      <c r="I642" s="25" t="s">
        <v>57</v>
      </c>
      <c r="J642" s="48">
        <v>12</v>
      </c>
      <c r="K642" s="6" t="s">
        <v>63</v>
      </c>
    </row>
    <row r="643" spans="1:11" x14ac:dyDescent="0.25">
      <c r="A643" s="23" t="s">
        <v>74</v>
      </c>
      <c r="B643" s="6" t="s">
        <v>160</v>
      </c>
      <c r="C643" s="6" t="s">
        <v>7</v>
      </c>
      <c r="D643" s="6">
        <v>19</v>
      </c>
      <c r="E643" s="38">
        <v>11.2</v>
      </c>
      <c r="G643" s="38">
        <v>-87.7</v>
      </c>
      <c r="I643" s="25" t="s">
        <v>57</v>
      </c>
      <c r="J643" s="48">
        <v>13</v>
      </c>
      <c r="K643" s="6" t="s">
        <v>63</v>
      </c>
    </row>
    <row r="644" spans="1:11" x14ac:dyDescent="0.25">
      <c r="A644" s="23" t="s">
        <v>75</v>
      </c>
      <c r="B644" s="6" t="s">
        <v>160</v>
      </c>
      <c r="C644" s="6" t="s">
        <v>7</v>
      </c>
      <c r="D644" s="6">
        <v>19</v>
      </c>
      <c r="E644" s="38">
        <v>11</v>
      </c>
      <c r="G644" s="38">
        <v>-86.3</v>
      </c>
      <c r="I644" s="25" t="s">
        <v>57</v>
      </c>
      <c r="J644" s="48">
        <v>12</v>
      </c>
      <c r="K644" s="6" t="s">
        <v>63</v>
      </c>
    </row>
    <row r="645" spans="1:11" x14ac:dyDescent="0.25">
      <c r="A645" s="23" t="s">
        <v>76</v>
      </c>
      <c r="B645" s="6" t="s">
        <v>160</v>
      </c>
      <c r="C645" s="6" t="s">
        <v>7</v>
      </c>
      <c r="D645" s="6">
        <v>19</v>
      </c>
      <c r="E645" s="38">
        <v>10.9</v>
      </c>
      <c r="G645" s="38">
        <v>-89.6</v>
      </c>
      <c r="I645" s="25" t="s">
        <v>57</v>
      </c>
      <c r="J645" s="48">
        <v>13</v>
      </c>
      <c r="K645" s="6" t="s">
        <v>63</v>
      </c>
    </row>
    <row r="646" spans="1:11" x14ac:dyDescent="0.25">
      <c r="A646" s="23" t="s">
        <v>77</v>
      </c>
      <c r="B646" s="6" t="s">
        <v>160</v>
      </c>
      <c r="C646" s="6" t="s">
        <v>7</v>
      </c>
      <c r="D646" s="6">
        <v>19</v>
      </c>
      <c r="E646" s="38">
        <v>11.4</v>
      </c>
      <c r="G646" s="38">
        <v>-88.1</v>
      </c>
      <c r="I646" s="25" t="s">
        <v>57</v>
      </c>
      <c r="J646" s="48">
        <v>12</v>
      </c>
      <c r="K646" s="6" t="s">
        <v>63</v>
      </c>
    </row>
    <row r="647" spans="1:11" x14ac:dyDescent="0.25">
      <c r="A647" s="23" t="s">
        <v>78</v>
      </c>
      <c r="B647" s="6" t="s">
        <v>160</v>
      </c>
      <c r="C647" s="6" t="s">
        <v>7</v>
      </c>
      <c r="D647" s="6">
        <v>19</v>
      </c>
      <c r="E647" s="38">
        <v>9.1</v>
      </c>
      <c r="G647" s="38">
        <v>-85.6</v>
      </c>
      <c r="I647" s="25" t="s">
        <v>57</v>
      </c>
      <c r="J647" s="48">
        <v>20</v>
      </c>
      <c r="K647" s="6" t="s">
        <v>63</v>
      </c>
    </row>
    <row r="648" spans="1:11" x14ac:dyDescent="0.25">
      <c r="A648" s="23" t="s">
        <v>79</v>
      </c>
      <c r="B648" s="6" t="s">
        <v>160</v>
      </c>
      <c r="C648" s="6" t="s">
        <v>7</v>
      </c>
      <c r="D648" s="6">
        <v>19</v>
      </c>
      <c r="E648" s="38">
        <v>10.4</v>
      </c>
      <c r="G648" s="38">
        <v>-87.8</v>
      </c>
      <c r="I648" s="25" t="s">
        <v>63</v>
      </c>
      <c r="J648" s="48">
        <v>12</v>
      </c>
      <c r="K648" s="6" t="s">
        <v>63</v>
      </c>
    </row>
    <row r="649" spans="1:11" x14ac:dyDescent="0.25">
      <c r="A649" s="23" t="s">
        <v>80</v>
      </c>
      <c r="B649" s="6" t="s">
        <v>160</v>
      </c>
      <c r="C649" s="6" t="s">
        <v>7</v>
      </c>
      <c r="D649" s="6">
        <v>19</v>
      </c>
      <c r="E649" s="38">
        <v>10.7</v>
      </c>
      <c r="G649" s="38">
        <v>-89.1</v>
      </c>
      <c r="I649" s="25" t="s">
        <v>63</v>
      </c>
      <c r="J649" s="48">
        <v>17</v>
      </c>
      <c r="K649" s="6" t="s">
        <v>63</v>
      </c>
    </row>
    <row r="650" spans="1:11" x14ac:dyDescent="0.25">
      <c r="A650" s="23" t="s">
        <v>81</v>
      </c>
      <c r="B650" s="6" t="s">
        <v>160</v>
      </c>
      <c r="C650" s="6" t="s">
        <v>7</v>
      </c>
      <c r="D650" s="6">
        <v>19</v>
      </c>
      <c r="E650" s="38">
        <v>11.8</v>
      </c>
      <c r="G650" s="38">
        <v>-86.9</v>
      </c>
      <c r="I650" s="25" t="s">
        <v>63</v>
      </c>
      <c r="J650" s="48">
        <v>17</v>
      </c>
      <c r="K650" s="6" t="s">
        <v>63</v>
      </c>
    </row>
    <row r="651" spans="1:11" x14ac:dyDescent="0.25">
      <c r="A651" s="23" t="s">
        <v>82</v>
      </c>
      <c r="B651" s="6" t="s">
        <v>160</v>
      </c>
      <c r="C651" s="6" t="s">
        <v>7</v>
      </c>
      <c r="D651" s="6">
        <v>19</v>
      </c>
      <c r="E651" s="38">
        <v>10.5</v>
      </c>
      <c r="G651" s="38">
        <v>-87.1</v>
      </c>
      <c r="I651" s="25" t="s">
        <v>63</v>
      </c>
      <c r="J651" s="48">
        <v>17</v>
      </c>
      <c r="K651" s="6" t="s">
        <v>63</v>
      </c>
    </row>
    <row r="652" spans="1:11" x14ac:dyDescent="0.25">
      <c r="A652" s="23" t="s">
        <v>83</v>
      </c>
      <c r="B652" s="6" t="s">
        <v>160</v>
      </c>
      <c r="C652" s="6" t="s">
        <v>7</v>
      </c>
      <c r="D652" s="6">
        <v>19</v>
      </c>
      <c r="E652" s="38">
        <v>10.3</v>
      </c>
      <c r="G652" s="38">
        <v>-87</v>
      </c>
      <c r="I652" s="25" t="s">
        <v>63</v>
      </c>
      <c r="J652" s="48">
        <v>14</v>
      </c>
      <c r="K652" s="6" t="s">
        <v>63</v>
      </c>
    </row>
    <row r="653" spans="1:11" x14ac:dyDescent="0.25">
      <c r="A653" s="23" t="s">
        <v>84</v>
      </c>
      <c r="B653" s="6" t="s">
        <v>160</v>
      </c>
      <c r="C653" s="6" t="s">
        <v>7</v>
      </c>
      <c r="D653" s="6">
        <v>19</v>
      </c>
      <c r="E653" s="38">
        <v>10.5</v>
      </c>
      <c r="G653" s="38">
        <v>-86.9</v>
      </c>
      <c r="I653" s="25" t="s">
        <v>63</v>
      </c>
      <c r="J653" s="48">
        <v>12</v>
      </c>
      <c r="K653" s="6" t="s">
        <v>63</v>
      </c>
    </row>
    <row r="654" spans="1:11" x14ac:dyDescent="0.25">
      <c r="A654" s="23" t="s">
        <v>85</v>
      </c>
      <c r="B654" s="6" t="s">
        <v>160</v>
      </c>
      <c r="C654" s="6" t="s">
        <v>7</v>
      </c>
      <c r="D654" s="6">
        <v>19</v>
      </c>
      <c r="E654" s="38">
        <v>10.4</v>
      </c>
      <c r="G654" s="38">
        <v>-85.4</v>
      </c>
      <c r="I654" s="25" t="s">
        <v>63</v>
      </c>
      <c r="J654" s="48">
        <v>14</v>
      </c>
      <c r="K654" s="6" t="s">
        <v>63</v>
      </c>
    </row>
    <row r="655" spans="1:11" x14ac:dyDescent="0.25">
      <c r="A655" s="23" t="s">
        <v>86</v>
      </c>
      <c r="B655" s="6" t="s">
        <v>160</v>
      </c>
      <c r="C655" s="6" t="s">
        <v>7</v>
      </c>
      <c r="D655" s="6">
        <v>19</v>
      </c>
      <c r="E655" s="38">
        <v>10.9</v>
      </c>
      <c r="G655" s="38">
        <v>-87.6</v>
      </c>
      <c r="I655" s="25" t="s">
        <v>57</v>
      </c>
      <c r="J655" s="48">
        <v>29</v>
      </c>
      <c r="K655" s="6" t="s">
        <v>63</v>
      </c>
    </row>
    <row r="656" spans="1:11" x14ac:dyDescent="0.25">
      <c r="A656" s="23" t="s">
        <v>87</v>
      </c>
      <c r="B656" s="6" t="s">
        <v>160</v>
      </c>
      <c r="C656" s="6" t="s">
        <v>7</v>
      </c>
      <c r="D656" s="6">
        <v>19</v>
      </c>
      <c r="E656" s="38">
        <v>10.1</v>
      </c>
      <c r="G656" s="38">
        <v>-88.6</v>
      </c>
      <c r="I656" s="25" t="s">
        <v>63</v>
      </c>
      <c r="J656" s="48">
        <v>21</v>
      </c>
      <c r="K656" s="6" t="s">
        <v>63</v>
      </c>
    </row>
    <row r="657" spans="1:11" x14ac:dyDescent="0.25">
      <c r="A657" s="23" t="s">
        <v>88</v>
      </c>
      <c r="B657" s="6" t="s">
        <v>160</v>
      </c>
      <c r="C657" s="6" t="s">
        <v>7</v>
      </c>
      <c r="D657" s="6">
        <v>19</v>
      </c>
      <c r="E657" s="38">
        <v>11.8</v>
      </c>
      <c r="G657" s="38">
        <v>-86.9</v>
      </c>
      <c r="I657" s="25" t="s">
        <v>63</v>
      </c>
      <c r="J657" s="48">
        <v>21</v>
      </c>
      <c r="K657" s="6" t="s">
        <v>63</v>
      </c>
    </row>
    <row r="658" spans="1:11" x14ac:dyDescent="0.25">
      <c r="A658" s="23" t="s">
        <v>89</v>
      </c>
      <c r="B658" s="6" t="s">
        <v>160</v>
      </c>
      <c r="C658" s="6" t="s">
        <v>7</v>
      </c>
      <c r="D658" s="6">
        <v>19</v>
      </c>
      <c r="E658" s="38">
        <v>11.2</v>
      </c>
      <c r="G658" s="38">
        <v>-86.3</v>
      </c>
      <c r="I658" s="25" t="s">
        <v>57</v>
      </c>
      <c r="J658" s="48">
        <v>11</v>
      </c>
      <c r="K658" s="6" t="s">
        <v>63</v>
      </c>
    </row>
    <row r="659" spans="1:11" x14ac:dyDescent="0.25">
      <c r="A659" s="23" t="s">
        <v>90</v>
      </c>
      <c r="B659" s="6" t="s">
        <v>160</v>
      </c>
      <c r="C659" s="6" t="s">
        <v>7</v>
      </c>
      <c r="D659" s="6">
        <v>19</v>
      </c>
      <c r="E659" s="38">
        <v>13.3</v>
      </c>
      <c r="G659" s="38">
        <v>-87.6</v>
      </c>
      <c r="I659" s="25" t="s">
        <v>57</v>
      </c>
      <c r="J659" s="48">
        <v>11</v>
      </c>
      <c r="K659" s="6" t="s">
        <v>63</v>
      </c>
    </row>
    <row r="660" spans="1:11" x14ac:dyDescent="0.25">
      <c r="A660" s="23" t="s">
        <v>91</v>
      </c>
      <c r="B660" s="6" t="s">
        <v>160</v>
      </c>
      <c r="C660" s="6" t="s">
        <v>7</v>
      </c>
      <c r="D660" s="6">
        <v>19</v>
      </c>
      <c r="E660" s="38">
        <v>11</v>
      </c>
      <c r="G660" s="38">
        <v>-87.2</v>
      </c>
      <c r="I660" s="25" t="s">
        <v>57</v>
      </c>
      <c r="J660" s="48">
        <v>12</v>
      </c>
      <c r="K660" s="6" t="s">
        <v>63</v>
      </c>
    </row>
    <row r="661" spans="1:11" x14ac:dyDescent="0.25">
      <c r="A661" s="23" t="s">
        <v>92</v>
      </c>
      <c r="B661" s="6" t="s">
        <v>160</v>
      </c>
      <c r="C661" s="6" t="s">
        <v>7</v>
      </c>
      <c r="D661" s="6">
        <v>19</v>
      </c>
      <c r="E661" s="38">
        <v>11.5</v>
      </c>
      <c r="G661" s="38">
        <v>-87.9</v>
      </c>
      <c r="I661" s="25" t="s">
        <v>57</v>
      </c>
      <c r="J661" s="48">
        <v>12</v>
      </c>
      <c r="K661" s="6" t="s">
        <v>63</v>
      </c>
    </row>
    <row r="662" spans="1:11" x14ac:dyDescent="0.25">
      <c r="A662" s="23" t="s">
        <v>93</v>
      </c>
      <c r="B662" s="6" t="s">
        <v>160</v>
      </c>
      <c r="C662" s="6" t="s">
        <v>7</v>
      </c>
      <c r="D662" s="6">
        <v>19</v>
      </c>
      <c r="E662" s="38">
        <v>9.9</v>
      </c>
      <c r="G662" s="38">
        <v>-84.6</v>
      </c>
      <c r="I662" s="25" t="s">
        <v>63</v>
      </c>
      <c r="J662" s="48">
        <v>13</v>
      </c>
      <c r="K662" s="6" t="s">
        <v>63</v>
      </c>
    </row>
    <row r="663" spans="1:11" x14ac:dyDescent="0.25">
      <c r="A663" s="23" t="s">
        <v>94</v>
      </c>
      <c r="B663" s="6" t="s">
        <v>160</v>
      </c>
      <c r="C663" s="6" t="s">
        <v>7</v>
      </c>
      <c r="D663" s="6">
        <v>19</v>
      </c>
      <c r="E663" s="38">
        <v>12.3</v>
      </c>
      <c r="G663" s="38">
        <v>-85.4</v>
      </c>
      <c r="I663" s="25" t="s">
        <v>63</v>
      </c>
      <c r="J663" s="48">
        <v>13</v>
      </c>
      <c r="K663" s="6" t="s">
        <v>63</v>
      </c>
    </row>
    <row r="664" spans="1:11" x14ac:dyDescent="0.25">
      <c r="A664" s="23" t="s">
        <v>95</v>
      </c>
      <c r="B664" s="6" t="s">
        <v>160</v>
      </c>
      <c r="C664" s="6" t="s">
        <v>7</v>
      </c>
      <c r="D664" s="6">
        <v>19</v>
      </c>
      <c r="E664" s="38">
        <v>12</v>
      </c>
      <c r="G664" s="38">
        <v>-86.5</v>
      </c>
      <c r="I664" s="25" t="s">
        <v>63</v>
      </c>
      <c r="J664" s="48">
        <v>21</v>
      </c>
      <c r="K664" s="6" t="s">
        <v>63</v>
      </c>
    </row>
    <row r="665" spans="1:11" x14ac:dyDescent="0.25">
      <c r="A665" s="23" t="s">
        <v>96</v>
      </c>
      <c r="B665" s="6" t="s">
        <v>160</v>
      </c>
      <c r="C665" s="6" t="s">
        <v>7</v>
      </c>
      <c r="D665" s="6">
        <v>19</v>
      </c>
      <c r="E665" s="38">
        <v>13.3</v>
      </c>
      <c r="G665" s="38">
        <v>-87.4</v>
      </c>
      <c r="I665" s="25" t="s">
        <v>63</v>
      </c>
      <c r="J665" s="48">
        <v>21</v>
      </c>
      <c r="K665" s="6" t="s">
        <v>63</v>
      </c>
    </row>
    <row r="666" spans="1:11" x14ac:dyDescent="0.25">
      <c r="A666" s="23" t="s">
        <v>55</v>
      </c>
      <c r="B666" s="6" t="s">
        <v>160</v>
      </c>
      <c r="C666" s="6" t="s">
        <v>7</v>
      </c>
      <c r="D666" s="6">
        <v>21</v>
      </c>
      <c r="E666" s="37">
        <v>14.2</v>
      </c>
      <c r="G666" s="37">
        <v>-91.4</v>
      </c>
      <c r="I666" s="25" t="s">
        <v>57</v>
      </c>
      <c r="J666" s="48">
        <v>11</v>
      </c>
      <c r="K666" s="6" t="s">
        <v>63</v>
      </c>
    </row>
    <row r="667" spans="1:11" x14ac:dyDescent="0.25">
      <c r="A667" s="23" t="s">
        <v>58</v>
      </c>
      <c r="B667" s="6" t="s">
        <v>160</v>
      </c>
      <c r="C667" s="6" t="s">
        <v>7</v>
      </c>
      <c r="D667" s="6">
        <v>21</v>
      </c>
      <c r="E667" s="38">
        <v>13.2</v>
      </c>
      <c r="G667" s="38">
        <v>-88.2</v>
      </c>
      <c r="I667" s="25" t="s">
        <v>57</v>
      </c>
      <c r="J667" s="48">
        <v>12</v>
      </c>
      <c r="K667" s="6" t="s">
        <v>63</v>
      </c>
    </row>
    <row r="668" spans="1:11" x14ac:dyDescent="0.25">
      <c r="A668" s="23" t="s">
        <v>59</v>
      </c>
      <c r="B668" s="6" t="s">
        <v>160</v>
      </c>
      <c r="C668" s="6" t="s">
        <v>7</v>
      </c>
      <c r="D668" s="6">
        <v>21</v>
      </c>
      <c r="E668" s="38">
        <v>13.2</v>
      </c>
      <c r="G668" s="38">
        <v>-85.6</v>
      </c>
      <c r="I668" s="25" t="s">
        <v>57</v>
      </c>
      <c r="J668" s="48">
        <v>12</v>
      </c>
      <c r="K668" s="6" t="s">
        <v>63</v>
      </c>
    </row>
    <row r="669" spans="1:11" x14ac:dyDescent="0.25">
      <c r="A669" s="23" t="s">
        <v>60</v>
      </c>
      <c r="B669" s="6" t="s">
        <v>160</v>
      </c>
      <c r="C669" s="6" t="s">
        <v>7</v>
      </c>
      <c r="D669" s="6">
        <v>21</v>
      </c>
      <c r="E669" s="38">
        <v>12</v>
      </c>
      <c r="G669" s="38">
        <v>-86.8</v>
      </c>
      <c r="I669" s="25" t="s">
        <v>57</v>
      </c>
      <c r="J669" s="48">
        <v>12</v>
      </c>
      <c r="K669" s="6" t="s">
        <v>63</v>
      </c>
    </row>
    <row r="670" spans="1:11" x14ac:dyDescent="0.25">
      <c r="A670" s="23" t="s">
        <v>61</v>
      </c>
      <c r="B670" s="6" t="s">
        <v>160</v>
      </c>
      <c r="C670" s="6" t="s">
        <v>7</v>
      </c>
      <c r="D670" s="6">
        <v>21</v>
      </c>
      <c r="E670" s="38">
        <v>12.2</v>
      </c>
      <c r="G670" s="38">
        <v>-88</v>
      </c>
      <c r="I670" s="25" t="s">
        <v>57</v>
      </c>
      <c r="J670" s="48">
        <v>12</v>
      </c>
      <c r="K670" s="6" t="s">
        <v>63</v>
      </c>
    </row>
    <row r="671" spans="1:11" x14ac:dyDescent="0.25">
      <c r="A671" s="23" t="s">
        <v>62</v>
      </c>
      <c r="B671" s="6" t="s">
        <v>160</v>
      </c>
      <c r="C671" s="6" t="s">
        <v>7</v>
      </c>
      <c r="D671" s="6">
        <v>21</v>
      </c>
      <c r="E671" s="38">
        <v>14.7</v>
      </c>
      <c r="G671" s="38">
        <v>-89.6</v>
      </c>
      <c r="I671" s="25" t="s">
        <v>57</v>
      </c>
      <c r="J671" s="48">
        <v>12</v>
      </c>
      <c r="K671" s="6" t="s">
        <v>63</v>
      </c>
    </row>
    <row r="672" spans="1:11" x14ac:dyDescent="0.25">
      <c r="A672" s="23" t="s">
        <v>64</v>
      </c>
      <c r="B672" s="6" t="s">
        <v>160</v>
      </c>
      <c r="C672" s="6" t="s">
        <v>7</v>
      </c>
      <c r="D672" s="6">
        <v>21</v>
      </c>
      <c r="E672" s="38">
        <v>14.6</v>
      </c>
      <c r="G672" s="38">
        <v>-92.2</v>
      </c>
      <c r="I672" s="25" t="s">
        <v>57</v>
      </c>
      <c r="J672" s="48">
        <v>12</v>
      </c>
      <c r="K672" s="6" t="s">
        <v>63</v>
      </c>
    </row>
    <row r="673" spans="1:11" x14ac:dyDescent="0.25">
      <c r="A673" s="23" t="s">
        <v>65</v>
      </c>
      <c r="B673" s="6" t="s">
        <v>160</v>
      </c>
      <c r="C673" s="6" t="s">
        <v>7</v>
      </c>
      <c r="D673" s="6">
        <v>21</v>
      </c>
      <c r="E673" s="38">
        <v>12.9</v>
      </c>
      <c r="G673" s="38">
        <v>-89.8</v>
      </c>
      <c r="I673" s="25" t="s">
        <v>57</v>
      </c>
      <c r="J673" s="48">
        <v>12</v>
      </c>
      <c r="K673" s="6" t="s">
        <v>63</v>
      </c>
    </row>
    <row r="674" spans="1:11" x14ac:dyDescent="0.25">
      <c r="A674" s="23" t="s">
        <v>66</v>
      </c>
      <c r="B674" s="6" t="s">
        <v>160</v>
      </c>
      <c r="C674" s="6" t="s">
        <v>7</v>
      </c>
      <c r="D674" s="6">
        <v>21</v>
      </c>
      <c r="E674" s="38">
        <v>11</v>
      </c>
      <c r="G674" s="38">
        <v>-89.7</v>
      </c>
      <c r="I674" s="25" t="s">
        <v>57</v>
      </c>
      <c r="J674" s="48">
        <v>12</v>
      </c>
      <c r="K674" s="6" t="s">
        <v>63</v>
      </c>
    </row>
    <row r="675" spans="1:11" x14ac:dyDescent="0.25">
      <c r="A675" s="23" t="s">
        <v>67</v>
      </c>
      <c r="B675" s="6" t="s">
        <v>160</v>
      </c>
      <c r="C675" s="6" t="s">
        <v>7</v>
      </c>
      <c r="D675" s="6">
        <v>21</v>
      </c>
      <c r="E675" s="38">
        <v>11.8</v>
      </c>
      <c r="G675" s="38">
        <v>-90.3</v>
      </c>
      <c r="I675" s="25" t="s">
        <v>57</v>
      </c>
      <c r="J675" s="48">
        <v>12</v>
      </c>
      <c r="K675" s="6" t="s">
        <v>63</v>
      </c>
    </row>
    <row r="676" spans="1:11" x14ac:dyDescent="0.25">
      <c r="A676" s="23" t="s">
        <v>68</v>
      </c>
      <c r="B676" s="6" t="s">
        <v>160</v>
      </c>
      <c r="C676" s="6" t="s">
        <v>7</v>
      </c>
      <c r="D676" s="6">
        <v>21</v>
      </c>
      <c r="E676" s="38">
        <v>14.9</v>
      </c>
      <c r="G676" s="38">
        <v>-92</v>
      </c>
      <c r="I676" s="25" t="s">
        <v>57</v>
      </c>
      <c r="J676" s="48">
        <v>12</v>
      </c>
      <c r="K676" s="6" t="s">
        <v>63</v>
      </c>
    </row>
    <row r="677" spans="1:11" x14ac:dyDescent="0.25">
      <c r="A677" s="23" t="s">
        <v>69</v>
      </c>
      <c r="B677" s="6" t="s">
        <v>160</v>
      </c>
      <c r="C677" s="6" t="s">
        <v>7</v>
      </c>
      <c r="D677" s="6">
        <v>21</v>
      </c>
      <c r="E677" s="38">
        <v>13.8</v>
      </c>
      <c r="G677" s="38">
        <v>-91.4</v>
      </c>
      <c r="I677" s="25" t="s">
        <v>57</v>
      </c>
      <c r="J677" s="48">
        <v>12</v>
      </c>
      <c r="K677" s="6" t="s">
        <v>63</v>
      </c>
    </row>
    <row r="678" spans="1:11" x14ac:dyDescent="0.25">
      <c r="A678" s="23" t="s">
        <v>70</v>
      </c>
      <c r="B678" s="6" t="s">
        <v>160</v>
      </c>
      <c r="C678" s="6" t="s">
        <v>7</v>
      </c>
      <c r="D678" s="6">
        <v>21</v>
      </c>
      <c r="E678" s="38">
        <v>15.3</v>
      </c>
      <c r="G678" s="38">
        <v>-90.7</v>
      </c>
      <c r="I678" s="25" t="s">
        <v>57</v>
      </c>
      <c r="J678" s="48">
        <v>12</v>
      </c>
      <c r="K678" s="6" t="s">
        <v>63</v>
      </c>
    </row>
    <row r="679" spans="1:11" x14ac:dyDescent="0.25">
      <c r="A679" s="23" t="s">
        <v>71</v>
      </c>
      <c r="B679" s="6" t="s">
        <v>160</v>
      </c>
      <c r="C679" s="6" t="s">
        <v>7</v>
      </c>
      <c r="D679" s="6">
        <v>21</v>
      </c>
      <c r="E679" s="38">
        <v>13.8</v>
      </c>
      <c r="G679" s="38">
        <v>-86.4</v>
      </c>
      <c r="I679" s="25" t="s">
        <v>57</v>
      </c>
      <c r="J679" s="48">
        <v>12</v>
      </c>
      <c r="K679" s="6" t="s">
        <v>63</v>
      </c>
    </row>
    <row r="680" spans="1:11" x14ac:dyDescent="0.25">
      <c r="A680" s="23" t="s">
        <v>72</v>
      </c>
      <c r="B680" s="6" t="s">
        <v>160</v>
      </c>
      <c r="C680" s="6" t="s">
        <v>7</v>
      </c>
      <c r="D680" s="6">
        <v>21</v>
      </c>
      <c r="E680" s="38">
        <v>12.3</v>
      </c>
      <c r="G680" s="38">
        <v>-88.7</v>
      </c>
      <c r="I680" s="25" t="s">
        <v>57</v>
      </c>
      <c r="J680" s="48">
        <v>13</v>
      </c>
      <c r="K680" s="6" t="s">
        <v>63</v>
      </c>
    </row>
    <row r="681" spans="1:11" x14ac:dyDescent="0.25">
      <c r="A681" s="23" t="s">
        <v>145</v>
      </c>
      <c r="B681" s="6" t="s">
        <v>160</v>
      </c>
      <c r="C681" s="6" t="s">
        <v>7</v>
      </c>
      <c r="D681" s="6">
        <v>21</v>
      </c>
      <c r="E681" s="38">
        <v>14.8</v>
      </c>
      <c r="G681" s="38">
        <v>-89.8</v>
      </c>
      <c r="I681" s="25" t="s">
        <v>57</v>
      </c>
      <c r="J681" s="48">
        <v>12</v>
      </c>
      <c r="K681" s="6" t="s">
        <v>63</v>
      </c>
    </row>
    <row r="682" spans="1:11" x14ac:dyDescent="0.25">
      <c r="A682" s="23" t="s">
        <v>73</v>
      </c>
      <c r="B682" s="6" t="s">
        <v>160</v>
      </c>
      <c r="C682" s="6" t="s">
        <v>7</v>
      </c>
      <c r="D682" s="6">
        <v>21</v>
      </c>
      <c r="E682" s="38">
        <v>14.4</v>
      </c>
      <c r="G682" s="38">
        <v>-92.6</v>
      </c>
      <c r="I682" s="25" t="s">
        <v>57</v>
      </c>
      <c r="J682" s="48">
        <v>12</v>
      </c>
      <c r="K682" s="6" t="s">
        <v>63</v>
      </c>
    </row>
    <row r="683" spans="1:11" x14ac:dyDescent="0.25">
      <c r="A683" s="23" t="s">
        <v>74</v>
      </c>
      <c r="B683" s="6" t="s">
        <v>160</v>
      </c>
      <c r="C683" s="6" t="s">
        <v>7</v>
      </c>
      <c r="D683" s="6">
        <v>21</v>
      </c>
      <c r="E683" s="38">
        <v>14.5</v>
      </c>
      <c r="G683" s="38">
        <v>-91.6</v>
      </c>
      <c r="I683" s="25" t="s">
        <v>57</v>
      </c>
      <c r="J683" s="48">
        <v>13</v>
      </c>
      <c r="K683" s="6" t="s">
        <v>63</v>
      </c>
    </row>
    <row r="684" spans="1:11" x14ac:dyDescent="0.25">
      <c r="A684" s="23" t="s">
        <v>75</v>
      </c>
      <c r="B684" s="6" t="s">
        <v>160</v>
      </c>
      <c r="C684" s="6" t="s">
        <v>7</v>
      </c>
      <c r="D684" s="6">
        <v>21</v>
      </c>
      <c r="E684" s="38">
        <v>11.4</v>
      </c>
      <c r="G684" s="38">
        <v>-90.7</v>
      </c>
      <c r="I684" s="25" t="s">
        <v>57</v>
      </c>
      <c r="J684" s="48">
        <v>12</v>
      </c>
      <c r="K684" s="6" t="s">
        <v>63</v>
      </c>
    </row>
    <row r="685" spans="1:11" x14ac:dyDescent="0.25">
      <c r="A685" s="23" t="s">
        <v>76</v>
      </c>
      <c r="B685" s="6" t="s">
        <v>160</v>
      </c>
      <c r="C685" s="6" t="s">
        <v>7</v>
      </c>
      <c r="D685" s="6">
        <v>21</v>
      </c>
      <c r="E685" s="38">
        <v>14.2</v>
      </c>
      <c r="G685" s="38">
        <v>-92.5</v>
      </c>
      <c r="I685" s="25" t="s">
        <v>57</v>
      </c>
      <c r="J685" s="48">
        <v>13</v>
      </c>
      <c r="K685" s="6" t="s">
        <v>63</v>
      </c>
    </row>
    <row r="686" spans="1:11" x14ac:dyDescent="0.25">
      <c r="A686" s="23" t="s">
        <v>77</v>
      </c>
      <c r="B686" s="6" t="s">
        <v>160</v>
      </c>
      <c r="C686" s="6" t="s">
        <v>7</v>
      </c>
      <c r="D686" s="6">
        <v>21</v>
      </c>
      <c r="E686" s="38">
        <v>13.8</v>
      </c>
      <c r="G686" s="38">
        <v>-91.4</v>
      </c>
      <c r="I686" s="25" t="s">
        <v>57</v>
      </c>
      <c r="J686" s="48">
        <v>12</v>
      </c>
      <c r="K686" s="6" t="s">
        <v>63</v>
      </c>
    </row>
    <row r="687" spans="1:11" x14ac:dyDescent="0.25">
      <c r="A687" s="23" t="s">
        <v>79</v>
      </c>
      <c r="B687" s="6" t="s">
        <v>160</v>
      </c>
      <c r="C687" s="6" t="s">
        <v>7</v>
      </c>
      <c r="D687" s="6">
        <v>21</v>
      </c>
      <c r="E687" s="38">
        <v>13.4</v>
      </c>
      <c r="G687" s="38">
        <v>-88.3</v>
      </c>
      <c r="I687" s="25" t="s">
        <v>63</v>
      </c>
      <c r="J687" s="48">
        <v>12</v>
      </c>
      <c r="K687" s="6" t="s">
        <v>63</v>
      </c>
    </row>
    <row r="688" spans="1:11" x14ac:dyDescent="0.25">
      <c r="A688" s="23" t="s">
        <v>80</v>
      </c>
      <c r="B688" s="6" t="s">
        <v>160</v>
      </c>
      <c r="C688" s="6" t="s">
        <v>7</v>
      </c>
      <c r="D688" s="6">
        <v>21</v>
      </c>
      <c r="E688" s="38">
        <v>10.4</v>
      </c>
      <c r="G688" s="38">
        <v>-88.5</v>
      </c>
      <c r="I688" s="25" t="s">
        <v>63</v>
      </c>
      <c r="J688" s="48">
        <v>17</v>
      </c>
      <c r="K688" s="6" t="s">
        <v>63</v>
      </c>
    </row>
    <row r="689" spans="1:11" x14ac:dyDescent="0.25">
      <c r="A689" s="23" t="s">
        <v>81</v>
      </c>
      <c r="B689" s="6" t="s">
        <v>160</v>
      </c>
      <c r="C689" s="6" t="s">
        <v>7</v>
      </c>
      <c r="D689" s="6">
        <v>21</v>
      </c>
      <c r="E689" s="38">
        <v>11.9</v>
      </c>
      <c r="G689" s="38">
        <v>-89.5</v>
      </c>
      <c r="I689" s="25" t="s">
        <v>63</v>
      </c>
      <c r="J689" s="48">
        <v>17</v>
      </c>
      <c r="K689" s="6" t="s">
        <v>63</v>
      </c>
    </row>
    <row r="690" spans="1:11" x14ac:dyDescent="0.25">
      <c r="A690" s="23" t="s">
        <v>82</v>
      </c>
      <c r="B690" s="6" t="s">
        <v>160</v>
      </c>
      <c r="C690" s="6" t="s">
        <v>7</v>
      </c>
      <c r="D690" s="6">
        <v>21</v>
      </c>
      <c r="E690" s="38">
        <v>11.9</v>
      </c>
      <c r="G690" s="38">
        <v>-89.4</v>
      </c>
      <c r="I690" s="25" t="s">
        <v>63</v>
      </c>
      <c r="J690" s="48">
        <v>17</v>
      </c>
      <c r="K690" s="6" t="s">
        <v>63</v>
      </c>
    </row>
    <row r="691" spans="1:11" x14ac:dyDescent="0.25">
      <c r="A691" s="23" t="s">
        <v>83</v>
      </c>
      <c r="B691" s="6" t="s">
        <v>160</v>
      </c>
      <c r="C691" s="6" t="s">
        <v>7</v>
      </c>
      <c r="D691" s="6">
        <v>21</v>
      </c>
      <c r="E691" s="38">
        <v>12.1</v>
      </c>
      <c r="G691" s="38">
        <v>-88.6</v>
      </c>
      <c r="I691" s="25" t="s">
        <v>63</v>
      </c>
      <c r="J691" s="48">
        <v>14</v>
      </c>
      <c r="K691" s="6" t="s">
        <v>63</v>
      </c>
    </row>
    <row r="692" spans="1:11" x14ac:dyDescent="0.25">
      <c r="A692" s="23" t="s">
        <v>84</v>
      </c>
      <c r="B692" s="6" t="s">
        <v>160</v>
      </c>
      <c r="C692" s="6" t="s">
        <v>7</v>
      </c>
      <c r="D692" s="6">
        <v>21</v>
      </c>
      <c r="E692" s="38">
        <v>12.3</v>
      </c>
      <c r="G692" s="38">
        <v>-89.4</v>
      </c>
      <c r="I692" s="25" t="s">
        <v>63</v>
      </c>
      <c r="J692" s="48">
        <v>12</v>
      </c>
      <c r="K692" s="6" t="s">
        <v>63</v>
      </c>
    </row>
    <row r="693" spans="1:11" x14ac:dyDescent="0.25">
      <c r="A693" s="23" t="s">
        <v>85</v>
      </c>
      <c r="B693" s="6" t="s">
        <v>160</v>
      </c>
      <c r="C693" s="6" t="s">
        <v>7</v>
      </c>
      <c r="D693" s="6">
        <v>21</v>
      </c>
      <c r="E693" s="38">
        <v>11.7</v>
      </c>
      <c r="G693" s="38">
        <v>-88.9</v>
      </c>
      <c r="I693" s="25" t="s">
        <v>63</v>
      </c>
      <c r="J693" s="48">
        <v>14</v>
      </c>
      <c r="K693" s="6" t="s">
        <v>63</v>
      </c>
    </row>
    <row r="694" spans="1:11" x14ac:dyDescent="0.25">
      <c r="A694" s="23" t="s">
        <v>87</v>
      </c>
      <c r="B694" s="6" t="s">
        <v>160</v>
      </c>
      <c r="C694" s="6" t="s">
        <v>7</v>
      </c>
      <c r="D694" s="6">
        <v>21</v>
      </c>
      <c r="E694" s="38">
        <v>9.9</v>
      </c>
      <c r="G694" s="38">
        <v>-88.3</v>
      </c>
      <c r="I694" s="25" t="s">
        <v>63</v>
      </c>
      <c r="J694" s="48">
        <v>21</v>
      </c>
      <c r="K694" s="6" t="s">
        <v>63</v>
      </c>
    </row>
    <row r="695" spans="1:11" x14ac:dyDescent="0.25">
      <c r="A695" s="23" t="s">
        <v>88</v>
      </c>
      <c r="B695" s="6" t="s">
        <v>160</v>
      </c>
      <c r="C695" s="6" t="s">
        <v>7</v>
      </c>
      <c r="D695" s="6">
        <v>21</v>
      </c>
      <c r="E695" s="38">
        <v>14.3</v>
      </c>
      <c r="G695" s="38">
        <v>-92</v>
      </c>
      <c r="I695" s="25" t="s">
        <v>63</v>
      </c>
      <c r="J695" s="48">
        <v>21</v>
      </c>
      <c r="K695" s="6" t="s">
        <v>63</v>
      </c>
    </row>
    <row r="696" spans="1:11" x14ac:dyDescent="0.25">
      <c r="A696" s="23" t="s">
        <v>90</v>
      </c>
      <c r="B696" s="6" t="s">
        <v>160</v>
      </c>
      <c r="C696" s="6" t="s">
        <v>7</v>
      </c>
      <c r="D696" s="6">
        <v>21</v>
      </c>
      <c r="E696" s="38">
        <v>13.2</v>
      </c>
      <c r="G696" s="38">
        <v>-90.9</v>
      </c>
      <c r="I696" s="25" t="s">
        <v>57</v>
      </c>
      <c r="J696" s="48">
        <v>11</v>
      </c>
      <c r="K696" s="6" t="s">
        <v>63</v>
      </c>
    </row>
    <row r="697" spans="1:11" x14ac:dyDescent="0.25">
      <c r="A697" s="23" t="s">
        <v>91</v>
      </c>
      <c r="B697" s="6" t="s">
        <v>160</v>
      </c>
      <c r="C697" s="6" t="s">
        <v>7</v>
      </c>
      <c r="D697" s="6">
        <v>21</v>
      </c>
      <c r="E697" s="38">
        <v>11.8</v>
      </c>
      <c r="G697" s="38">
        <v>-89.7</v>
      </c>
      <c r="I697" s="25" t="s">
        <v>57</v>
      </c>
      <c r="J697" s="48">
        <v>12</v>
      </c>
      <c r="K697" s="6" t="s">
        <v>63</v>
      </c>
    </row>
    <row r="698" spans="1:11" x14ac:dyDescent="0.25">
      <c r="A698" s="23" t="s">
        <v>93</v>
      </c>
      <c r="B698" s="6" t="s">
        <v>160</v>
      </c>
      <c r="C698" s="6" t="s">
        <v>7</v>
      </c>
      <c r="D698" s="6">
        <v>21</v>
      </c>
      <c r="E698" s="38">
        <v>10.6</v>
      </c>
      <c r="G698" s="38">
        <v>-91.3</v>
      </c>
      <c r="I698" s="25" t="s">
        <v>63</v>
      </c>
      <c r="J698" s="48">
        <v>13</v>
      </c>
      <c r="K698" s="6" t="s">
        <v>63</v>
      </c>
    </row>
    <row r="699" spans="1:11" x14ac:dyDescent="0.25">
      <c r="A699" s="23" t="s">
        <v>94</v>
      </c>
      <c r="B699" s="6" t="s">
        <v>160</v>
      </c>
      <c r="C699" s="6" t="s">
        <v>7</v>
      </c>
      <c r="D699" s="6">
        <v>21</v>
      </c>
      <c r="E699" s="38">
        <v>13</v>
      </c>
      <c r="G699" s="38">
        <v>-89.8</v>
      </c>
      <c r="I699" s="25" t="s">
        <v>63</v>
      </c>
      <c r="J699" s="48">
        <v>13</v>
      </c>
      <c r="K699" s="6" t="s">
        <v>63</v>
      </c>
    </row>
    <row r="700" spans="1:11" x14ac:dyDescent="0.25">
      <c r="A700" s="23" t="s">
        <v>95</v>
      </c>
      <c r="B700" s="6" t="s">
        <v>160</v>
      </c>
      <c r="C700" s="6" t="s">
        <v>7</v>
      </c>
      <c r="D700" s="6">
        <v>21</v>
      </c>
      <c r="E700" s="38">
        <v>10.8</v>
      </c>
      <c r="G700" s="38">
        <v>-89.2</v>
      </c>
      <c r="I700" s="25" t="s">
        <v>63</v>
      </c>
      <c r="J700" s="48">
        <v>21</v>
      </c>
      <c r="K700" s="6" t="s">
        <v>63</v>
      </c>
    </row>
    <row r="701" spans="1:11" x14ac:dyDescent="0.25">
      <c r="A701" s="23" t="s">
        <v>96</v>
      </c>
      <c r="B701" s="6" t="s">
        <v>160</v>
      </c>
      <c r="C701" s="6" t="s">
        <v>7</v>
      </c>
      <c r="D701" s="6">
        <v>21</v>
      </c>
      <c r="E701" s="38">
        <v>13.7</v>
      </c>
      <c r="G701" s="38">
        <v>-90.1</v>
      </c>
      <c r="I701" s="25" t="s">
        <v>63</v>
      </c>
      <c r="J701" s="48">
        <v>21</v>
      </c>
      <c r="K701" s="6" t="s">
        <v>63</v>
      </c>
    </row>
    <row r="702" spans="1:11" x14ac:dyDescent="0.25">
      <c r="A702" s="34" t="s">
        <v>55</v>
      </c>
      <c r="B702" s="6" t="s">
        <v>175</v>
      </c>
      <c r="C702" s="6" t="s">
        <v>7</v>
      </c>
      <c r="D702" s="6">
        <v>1</v>
      </c>
      <c r="E702" s="12">
        <v>13.27</v>
      </c>
      <c r="G702" s="12">
        <v>-86.32</v>
      </c>
      <c r="I702" s="32" t="s">
        <v>149</v>
      </c>
      <c r="J702" s="44">
        <v>3</v>
      </c>
      <c r="K702" s="6" t="s">
        <v>57</v>
      </c>
    </row>
    <row r="703" spans="1:11" x14ac:dyDescent="0.25">
      <c r="A703" s="34" t="s">
        <v>58</v>
      </c>
      <c r="B703" s="6" t="s">
        <v>175</v>
      </c>
      <c r="C703" s="6" t="s">
        <v>7</v>
      </c>
      <c r="D703" s="6">
        <v>1</v>
      </c>
      <c r="E703" s="12">
        <v>15.71</v>
      </c>
      <c r="G703" s="12">
        <v>-90.23</v>
      </c>
      <c r="I703" s="32" t="s">
        <v>149</v>
      </c>
      <c r="J703" s="44">
        <v>3</v>
      </c>
      <c r="K703" s="6" t="s">
        <v>57</v>
      </c>
    </row>
    <row r="704" spans="1:11" x14ac:dyDescent="0.25">
      <c r="A704" s="34" t="s">
        <v>59</v>
      </c>
      <c r="B704" s="6" t="s">
        <v>175</v>
      </c>
      <c r="C704" s="6" t="s">
        <v>7</v>
      </c>
      <c r="D704" s="6">
        <v>1</v>
      </c>
      <c r="E704" s="12">
        <v>15.63</v>
      </c>
      <c r="G704" s="12">
        <v>-91.17</v>
      </c>
      <c r="I704" s="32" t="s">
        <v>149</v>
      </c>
      <c r="J704" s="44">
        <v>3</v>
      </c>
      <c r="K704" s="6" t="s">
        <v>57</v>
      </c>
    </row>
    <row r="705" spans="1:11" x14ac:dyDescent="0.25">
      <c r="A705" s="34" t="s">
        <v>60</v>
      </c>
      <c r="B705" s="6" t="s">
        <v>175</v>
      </c>
      <c r="C705" s="6" t="s">
        <v>7</v>
      </c>
      <c r="D705" s="6">
        <v>1</v>
      </c>
      <c r="E705" s="12">
        <v>15.01</v>
      </c>
      <c r="G705" s="12">
        <v>-86.77</v>
      </c>
      <c r="I705" s="32" t="s">
        <v>149</v>
      </c>
      <c r="J705" s="44">
        <v>3</v>
      </c>
      <c r="K705" s="6" t="s">
        <v>57</v>
      </c>
    </row>
    <row r="706" spans="1:11" x14ac:dyDescent="0.25">
      <c r="A706" s="34" t="s">
        <v>61</v>
      </c>
      <c r="B706" s="6" t="s">
        <v>175</v>
      </c>
      <c r="C706" s="6" t="s">
        <v>7</v>
      </c>
      <c r="D706" s="6">
        <v>1</v>
      </c>
      <c r="E706" s="12">
        <v>11.3</v>
      </c>
      <c r="I706" s="32" t="s">
        <v>149</v>
      </c>
      <c r="J706" s="44">
        <v>3</v>
      </c>
      <c r="K706" s="6" t="s">
        <v>57</v>
      </c>
    </row>
    <row r="707" spans="1:11" x14ac:dyDescent="0.25">
      <c r="A707" s="34" t="s">
        <v>62</v>
      </c>
      <c r="B707" s="6" t="s">
        <v>175</v>
      </c>
      <c r="C707" s="6" t="s">
        <v>7</v>
      </c>
      <c r="D707" s="6">
        <v>1</v>
      </c>
      <c r="E707" s="12">
        <v>13.91</v>
      </c>
      <c r="I707" s="32" t="s">
        <v>149</v>
      </c>
      <c r="J707" s="44">
        <v>3</v>
      </c>
      <c r="K707" s="6" t="s">
        <v>57</v>
      </c>
    </row>
    <row r="708" spans="1:11" x14ac:dyDescent="0.25">
      <c r="A708" s="34" t="s">
        <v>64</v>
      </c>
      <c r="B708" s="6" t="s">
        <v>175</v>
      </c>
      <c r="C708" s="6" t="s">
        <v>7</v>
      </c>
      <c r="D708" s="6">
        <v>1</v>
      </c>
      <c r="E708" s="12">
        <v>15.18</v>
      </c>
      <c r="I708" s="32" t="s">
        <v>149</v>
      </c>
      <c r="J708" s="44">
        <v>3</v>
      </c>
      <c r="K708" s="6" t="s">
        <v>57</v>
      </c>
    </row>
    <row r="709" spans="1:11" x14ac:dyDescent="0.25">
      <c r="A709" s="34" t="s">
        <v>65</v>
      </c>
      <c r="B709" s="6" t="s">
        <v>175</v>
      </c>
      <c r="C709" s="6" t="s">
        <v>7</v>
      </c>
      <c r="D709" s="6">
        <v>1</v>
      </c>
      <c r="E709" s="12">
        <v>15.36</v>
      </c>
      <c r="I709" s="32" t="s">
        <v>149</v>
      </c>
      <c r="J709" s="44">
        <v>3</v>
      </c>
      <c r="K709" s="6" t="s">
        <v>57</v>
      </c>
    </row>
    <row r="710" spans="1:11" x14ac:dyDescent="0.25">
      <c r="A710" s="34" t="s">
        <v>66</v>
      </c>
      <c r="B710" s="6" t="s">
        <v>175</v>
      </c>
      <c r="C710" s="6" t="s">
        <v>7</v>
      </c>
      <c r="D710" s="6">
        <v>1</v>
      </c>
      <c r="E710" s="12">
        <v>11.66</v>
      </c>
      <c r="I710" s="32" t="s">
        <v>149</v>
      </c>
      <c r="J710" s="44">
        <v>3</v>
      </c>
      <c r="K710" s="6" t="s">
        <v>57</v>
      </c>
    </row>
    <row r="711" spans="1:11" x14ac:dyDescent="0.25">
      <c r="A711" s="34" t="s">
        <v>67</v>
      </c>
      <c r="B711" s="6" t="s">
        <v>175</v>
      </c>
      <c r="C711" s="6" t="s">
        <v>7</v>
      </c>
      <c r="D711" s="6">
        <v>1</v>
      </c>
      <c r="E711" s="12">
        <v>7.72</v>
      </c>
      <c r="I711" s="32" t="s">
        <v>149</v>
      </c>
      <c r="J711" s="44">
        <v>3</v>
      </c>
      <c r="K711" s="6" t="s">
        <v>57</v>
      </c>
    </row>
    <row r="712" spans="1:11" x14ac:dyDescent="0.25">
      <c r="A712" s="34" t="s">
        <v>68</v>
      </c>
      <c r="B712" s="6" t="s">
        <v>175</v>
      </c>
      <c r="C712" s="6" t="s">
        <v>7</v>
      </c>
      <c r="D712" s="6">
        <v>1</v>
      </c>
      <c r="E712" s="12">
        <v>8.93</v>
      </c>
      <c r="I712" s="32" t="s">
        <v>149</v>
      </c>
      <c r="J712" s="44">
        <v>2</v>
      </c>
      <c r="K712" s="6" t="s">
        <v>57</v>
      </c>
    </row>
    <row r="713" spans="1:11" x14ac:dyDescent="0.25">
      <c r="A713" s="34" t="s">
        <v>69</v>
      </c>
      <c r="B713" s="6" t="s">
        <v>175</v>
      </c>
      <c r="C713" s="6" t="s">
        <v>7</v>
      </c>
      <c r="D713" s="6">
        <v>1</v>
      </c>
      <c r="E713" s="12">
        <v>15.12</v>
      </c>
      <c r="I713" s="32" t="s">
        <v>149</v>
      </c>
      <c r="J713" s="44">
        <v>2</v>
      </c>
      <c r="K713" s="6" t="s">
        <v>57</v>
      </c>
    </row>
    <row r="714" spans="1:11" x14ac:dyDescent="0.25">
      <c r="A714" s="34" t="s">
        <v>55</v>
      </c>
      <c r="B714" s="6" t="s">
        <v>175</v>
      </c>
      <c r="C714" s="6" t="s">
        <v>7</v>
      </c>
      <c r="D714" s="6">
        <v>3</v>
      </c>
      <c r="E714" s="12">
        <v>15.25</v>
      </c>
      <c r="G714" s="12">
        <v>-88.57</v>
      </c>
      <c r="I714" s="32" t="s">
        <v>149</v>
      </c>
      <c r="J714" s="44">
        <v>3</v>
      </c>
      <c r="K714" s="6" t="s">
        <v>57</v>
      </c>
    </row>
    <row r="715" spans="1:11" x14ac:dyDescent="0.25">
      <c r="A715" s="34" t="s">
        <v>58</v>
      </c>
      <c r="B715" s="6" t="s">
        <v>175</v>
      </c>
      <c r="C715" s="6" t="s">
        <v>7</v>
      </c>
      <c r="D715" s="6">
        <v>3</v>
      </c>
      <c r="E715" s="12">
        <v>16.66</v>
      </c>
      <c r="G715" s="12">
        <v>-93.77</v>
      </c>
      <c r="I715" s="32" t="s">
        <v>149</v>
      </c>
      <c r="J715" s="44">
        <v>3</v>
      </c>
      <c r="K715" s="6" t="s">
        <v>57</v>
      </c>
    </row>
    <row r="716" spans="1:11" x14ac:dyDescent="0.25">
      <c r="A716" s="34" t="s">
        <v>59</v>
      </c>
      <c r="B716" s="6" t="s">
        <v>175</v>
      </c>
      <c r="C716" s="6" t="s">
        <v>7</v>
      </c>
      <c r="D716" s="6">
        <v>3</v>
      </c>
      <c r="E716" s="12">
        <v>14.82</v>
      </c>
      <c r="G716" s="12">
        <v>-92.77</v>
      </c>
      <c r="I716" s="32" t="s">
        <v>149</v>
      </c>
      <c r="J716" s="44">
        <v>3</v>
      </c>
      <c r="K716" s="6" t="s">
        <v>57</v>
      </c>
    </row>
    <row r="717" spans="1:11" x14ac:dyDescent="0.25">
      <c r="A717" s="34" t="s">
        <v>60</v>
      </c>
      <c r="B717" s="6" t="s">
        <v>175</v>
      </c>
      <c r="C717" s="6" t="s">
        <v>7</v>
      </c>
      <c r="D717" s="6">
        <v>3</v>
      </c>
      <c r="E717" s="12">
        <v>11.93</v>
      </c>
      <c r="G717" s="12">
        <v>-87.24</v>
      </c>
      <c r="I717" s="32" t="s">
        <v>149</v>
      </c>
      <c r="J717" s="44">
        <v>3</v>
      </c>
      <c r="K717" s="6" t="s">
        <v>57</v>
      </c>
    </row>
    <row r="718" spans="1:11" x14ac:dyDescent="0.25">
      <c r="A718" s="34" t="s">
        <v>61</v>
      </c>
      <c r="B718" s="6" t="s">
        <v>175</v>
      </c>
      <c r="C718" s="6" t="s">
        <v>7</v>
      </c>
      <c r="D718" s="6">
        <v>3</v>
      </c>
      <c r="E718" s="12">
        <v>15.86</v>
      </c>
      <c r="G718" s="12">
        <v>-88.97</v>
      </c>
      <c r="I718" s="32" t="s">
        <v>149</v>
      </c>
      <c r="J718" s="44">
        <v>3</v>
      </c>
      <c r="K718" s="6" t="s">
        <v>57</v>
      </c>
    </row>
    <row r="719" spans="1:11" x14ac:dyDescent="0.25">
      <c r="A719" s="34" t="s">
        <v>62</v>
      </c>
      <c r="B719" s="6" t="s">
        <v>175</v>
      </c>
      <c r="C719" s="6" t="s">
        <v>7</v>
      </c>
      <c r="D719" s="6">
        <v>3</v>
      </c>
      <c r="E719" s="12">
        <v>14.23</v>
      </c>
      <c r="I719" s="32" t="s">
        <v>149</v>
      </c>
      <c r="J719" s="44">
        <v>3</v>
      </c>
      <c r="K719" s="6" t="s">
        <v>57</v>
      </c>
    </row>
    <row r="720" spans="1:11" x14ac:dyDescent="0.25">
      <c r="A720" s="34" t="s">
        <v>64</v>
      </c>
      <c r="B720" s="6" t="s">
        <v>175</v>
      </c>
      <c r="C720" s="6" t="s">
        <v>7</v>
      </c>
      <c r="D720" s="6">
        <v>3</v>
      </c>
      <c r="E720" s="12">
        <v>11.78</v>
      </c>
      <c r="I720" s="32" t="s">
        <v>149</v>
      </c>
      <c r="J720" s="44">
        <v>3</v>
      </c>
      <c r="K720" s="6" t="s">
        <v>57</v>
      </c>
    </row>
    <row r="721" spans="1:11" x14ac:dyDescent="0.25">
      <c r="A721" s="34" t="s">
        <v>65</v>
      </c>
      <c r="B721" s="6" t="s">
        <v>175</v>
      </c>
      <c r="C721" s="6" t="s">
        <v>7</v>
      </c>
      <c r="D721" s="6">
        <v>3</v>
      </c>
      <c r="E721" s="12">
        <v>14.06</v>
      </c>
      <c r="I721" s="32" t="s">
        <v>149</v>
      </c>
      <c r="J721" s="44">
        <v>3</v>
      </c>
      <c r="K721" s="6" t="s">
        <v>57</v>
      </c>
    </row>
    <row r="722" spans="1:11" x14ac:dyDescent="0.25">
      <c r="A722" s="34" t="s">
        <v>66</v>
      </c>
      <c r="B722" s="6" t="s">
        <v>175</v>
      </c>
      <c r="C722" s="6" t="s">
        <v>7</v>
      </c>
      <c r="D722" s="6">
        <v>3</v>
      </c>
      <c r="E722" s="12">
        <v>14.35</v>
      </c>
      <c r="I722" s="32" t="s">
        <v>149</v>
      </c>
      <c r="J722" s="44">
        <v>3</v>
      </c>
      <c r="K722" s="6" t="s">
        <v>57</v>
      </c>
    </row>
    <row r="723" spans="1:11" x14ac:dyDescent="0.25">
      <c r="A723" s="34" t="s">
        <v>67</v>
      </c>
      <c r="B723" s="6" t="s">
        <v>175</v>
      </c>
      <c r="C723" s="6" t="s">
        <v>7</v>
      </c>
      <c r="D723" s="6">
        <v>3</v>
      </c>
      <c r="E723" s="12">
        <v>12.97</v>
      </c>
      <c r="I723" s="32" t="s">
        <v>149</v>
      </c>
      <c r="J723" s="44">
        <v>3</v>
      </c>
      <c r="K723" s="6" t="s">
        <v>57</v>
      </c>
    </row>
    <row r="724" spans="1:11" x14ac:dyDescent="0.25">
      <c r="A724" s="34" t="s">
        <v>68</v>
      </c>
      <c r="B724" s="6" t="s">
        <v>175</v>
      </c>
      <c r="C724" s="6" t="s">
        <v>7</v>
      </c>
      <c r="D724" s="6">
        <v>3</v>
      </c>
      <c r="E724" s="12">
        <v>16.309999999999999</v>
      </c>
      <c r="I724" s="32" t="s">
        <v>149</v>
      </c>
      <c r="J724" s="44">
        <v>2</v>
      </c>
      <c r="K724" s="6" t="s">
        <v>57</v>
      </c>
    </row>
    <row r="725" spans="1:11" x14ac:dyDescent="0.25">
      <c r="A725" s="34" t="s">
        <v>69</v>
      </c>
      <c r="B725" s="6" t="s">
        <v>175</v>
      </c>
      <c r="C725" s="6" t="s">
        <v>7</v>
      </c>
      <c r="D725" s="6">
        <v>3</v>
      </c>
      <c r="E725" s="12">
        <v>15.35</v>
      </c>
      <c r="I725" s="32" t="s">
        <v>149</v>
      </c>
      <c r="J725" s="44">
        <v>2</v>
      </c>
      <c r="K725" s="6" t="s">
        <v>57</v>
      </c>
    </row>
    <row r="726" spans="1:11" x14ac:dyDescent="0.25">
      <c r="A726" s="34" t="s">
        <v>70</v>
      </c>
      <c r="B726" s="6" t="s">
        <v>175</v>
      </c>
      <c r="C726" s="6" t="s">
        <v>7</v>
      </c>
      <c r="D726" s="6">
        <v>3</v>
      </c>
      <c r="E726" s="12">
        <v>8.32</v>
      </c>
      <c r="I726" s="32" t="s">
        <v>149</v>
      </c>
      <c r="J726" s="44">
        <v>1</v>
      </c>
      <c r="K726" s="6" t="s">
        <v>57</v>
      </c>
    </row>
    <row r="727" spans="1:11" x14ac:dyDescent="0.25">
      <c r="A727" s="34" t="s">
        <v>71</v>
      </c>
      <c r="B727" s="6" t="s">
        <v>175</v>
      </c>
      <c r="C727" s="6" t="s">
        <v>7</v>
      </c>
      <c r="D727" s="6">
        <v>3</v>
      </c>
      <c r="E727" s="12">
        <v>7.08</v>
      </c>
      <c r="I727" s="32" t="s">
        <v>149</v>
      </c>
      <c r="J727" s="44">
        <v>1</v>
      </c>
      <c r="K727" s="6" t="s">
        <v>57</v>
      </c>
    </row>
    <row r="728" spans="1:11" x14ac:dyDescent="0.25">
      <c r="A728" s="34" t="s">
        <v>72</v>
      </c>
      <c r="B728" s="6" t="s">
        <v>175</v>
      </c>
      <c r="C728" s="6" t="s">
        <v>7</v>
      </c>
      <c r="D728" s="6">
        <v>3</v>
      </c>
      <c r="E728" s="12">
        <v>9.18</v>
      </c>
      <c r="I728" s="32" t="s">
        <v>149</v>
      </c>
      <c r="J728" s="44">
        <v>1</v>
      </c>
      <c r="K728" s="6" t="s">
        <v>57</v>
      </c>
    </row>
    <row r="729" spans="1:11" x14ac:dyDescent="0.25">
      <c r="A729" s="34" t="s">
        <v>145</v>
      </c>
      <c r="B729" s="6" t="s">
        <v>175</v>
      </c>
      <c r="C729" s="6" t="s">
        <v>7</v>
      </c>
      <c r="D729" s="6">
        <v>3</v>
      </c>
      <c r="E729" s="12">
        <v>14.18</v>
      </c>
      <c r="I729" s="32" t="s">
        <v>149</v>
      </c>
      <c r="J729" s="44">
        <v>1</v>
      </c>
      <c r="K729" s="6" t="s">
        <v>57</v>
      </c>
    </row>
    <row r="730" spans="1:11" x14ac:dyDescent="0.25">
      <c r="A730" s="34" t="s">
        <v>55</v>
      </c>
      <c r="B730" s="6" t="s">
        <v>175</v>
      </c>
      <c r="C730" s="6" t="s">
        <v>7</v>
      </c>
      <c r="D730" s="6">
        <v>7</v>
      </c>
      <c r="E730" s="12">
        <v>15.26</v>
      </c>
      <c r="G730" s="12">
        <v>-87.49</v>
      </c>
      <c r="I730" s="32" t="s">
        <v>149</v>
      </c>
      <c r="J730" s="44">
        <v>3</v>
      </c>
      <c r="K730" s="6" t="s">
        <v>57</v>
      </c>
    </row>
    <row r="731" spans="1:11" x14ac:dyDescent="0.25">
      <c r="A731" s="34" t="s">
        <v>58</v>
      </c>
      <c r="B731" s="6" t="s">
        <v>175</v>
      </c>
      <c r="C731" s="6" t="s">
        <v>7</v>
      </c>
      <c r="D731" s="6">
        <v>7</v>
      </c>
      <c r="E731" s="12">
        <v>14.45</v>
      </c>
      <c r="I731" s="32" t="s">
        <v>149</v>
      </c>
      <c r="J731" s="44">
        <v>3</v>
      </c>
      <c r="K731" s="6" t="s">
        <v>57</v>
      </c>
    </row>
    <row r="732" spans="1:11" x14ac:dyDescent="0.25">
      <c r="A732" s="34" t="s">
        <v>59</v>
      </c>
      <c r="B732" s="6" t="s">
        <v>175</v>
      </c>
      <c r="C732" s="6" t="s">
        <v>7</v>
      </c>
      <c r="D732" s="6">
        <v>7</v>
      </c>
      <c r="E732" s="12">
        <v>14.35</v>
      </c>
      <c r="I732" s="32" t="s">
        <v>149</v>
      </c>
      <c r="J732" s="44">
        <v>3</v>
      </c>
      <c r="K732" s="6" t="s">
        <v>57</v>
      </c>
    </row>
    <row r="733" spans="1:11" x14ac:dyDescent="0.25">
      <c r="A733" s="34" t="s">
        <v>60</v>
      </c>
      <c r="B733" s="6" t="s">
        <v>175</v>
      </c>
      <c r="C733" s="6" t="s">
        <v>7</v>
      </c>
      <c r="D733" s="6">
        <v>7</v>
      </c>
      <c r="E733" s="12">
        <v>15.38</v>
      </c>
      <c r="I733" s="32" t="s">
        <v>149</v>
      </c>
      <c r="J733" s="44">
        <v>3</v>
      </c>
      <c r="K733" s="6" t="s">
        <v>57</v>
      </c>
    </row>
    <row r="734" spans="1:11" x14ac:dyDescent="0.25">
      <c r="A734" s="34" t="s">
        <v>61</v>
      </c>
      <c r="B734" s="6" t="s">
        <v>175</v>
      </c>
      <c r="C734" s="6" t="s">
        <v>7</v>
      </c>
      <c r="D734" s="6">
        <v>7</v>
      </c>
      <c r="E734" s="12">
        <v>15.43</v>
      </c>
      <c r="I734" s="32" t="s">
        <v>149</v>
      </c>
      <c r="J734" s="44">
        <v>3</v>
      </c>
      <c r="K734" s="6" t="s">
        <v>57</v>
      </c>
    </row>
    <row r="735" spans="1:11" x14ac:dyDescent="0.25">
      <c r="A735" s="34" t="s">
        <v>62</v>
      </c>
      <c r="B735" s="6" t="s">
        <v>175</v>
      </c>
      <c r="C735" s="6" t="s">
        <v>7</v>
      </c>
      <c r="D735" s="6">
        <v>7</v>
      </c>
      <c r="E735" s="12">
        <v>11.88</v>
      </c>
      <c r="I735" s="32" t="s">
        <v>149</v>
      </c>
      <c r="J735" s="44">
        <v>3</v>
      </c>
      <c r="K735" s="6" t="s">
        <v>57</v>
      </c>
    </row>
    <row r="736" spans="1:11" x14ac:dyDescent="0.25">
      <c r="A736" s="34" t="s">
        <v>64</v>
      </c>
      <c r="B736" s="6" t="s">
        <v>175</v>
      </c>
      <c r="C736" s="6" t="s">
        <v>7</v>
      </c>
      <c r="D736" s="6">
        <v>7</v>
      </c>
      <c r="E736" s="12">
        <v>10.39</v>
      </c>
      <c r="I736" s="32" t="s">
        <v>149</v>
      </c>
      <c r="J736" s="44">
        <v>3</v>
      </c>
      <c r="K736" s="6" t="s">
        <v>57</v>
      </c>
    </row>
    <row r="737" spans="1:11" x14ac:dyDescent="0.25">
      <c r="A737" s="34" t="s">
        <v>65</v>
      </c>
      <c r="B737" s="6" t="s">
        <v>175</v>
      </c>
      <c r="C737" s="6" t="s">
        <v>7</v>
      </c>
      <c r="D737" s="6">
        <v>7</v>
      </c>
      <c r="E737" s="12">
        <v>8.26</v>
      </c>
      <c r="I737" s="32" t="s">
        <v>149</v>
      </c>
      <c r="J737" s="44">
        <v>3</v>
      </c>
      <c r="K737" s="6" t="s">
        <v>57</v>
      </c>
    </row>
    <row r="738" spans="1:11" x14ac:dyDescent="0.25">
      <c r="A738" s="34" t="s">
        <v>66</v>
      </c>
      <c r="B738" s="6" t="s">
        <v>175</v>
      </c>
      <c r="C738" s="6" t="s">
        <v>7</v>
      </c>
      <c r="D738" s="6">
        <v>7</v>
      </c>
      <c r="E738" s="12">
        <v>15.52</v>
      </c>
      <c r="I738" s="32" t="s">
        <v>149</v>
      </c>
      <c r="J738" s="44">
        <v>3</v>
      </c>
      <c r="K738" s="6" t="s">
        <v>57</v>
      </c>
    </row>
    <row r="739" spans="1:11" x14ac:dyDescent="0.25">
      <c r="A739" s="34" t="s">
        <v>67</v>
      </c>
      <c r="B739" s="6" t="s">
        <v>175</v>
      </c>
      <c r="C739" s="6" t="s">
        <v>7</v>
      </c>
      <c r="D739" s="6">
        <v>7</v>
      </c>
      <c r="E739" s="12">
        <v>13.24</v>
      </c>
      <c r="I739" s="32" t="s">
        <v>149</v>
      </c>
      <c r="J739" s="44">
        <v>3</v>
      </c>
      <c r="K739" s="6" t="s">
        <v>57</v>
      </c>
    </row>
    <row r="740" spans="1:11" x14ac:dyDescent="0.25">
      <c r="A740" s="34" t="s">
        <v>55</v>
      </c>
      <c r="B740" s="6" t="s">
        <v>172</v>
      </c>
      <c r="C740" s="6" t="s">
        <v>7</v>
      </c>
      <c r="D740" s="6">
        <v>1</v>
      </c>
      <c r="E740" s="12">
        <v>16</v>
      </c>
      <c r="F740" s="12">
        <v>15.1</v>
      </c>
      <c r="G740" s="12">
        <v>-90.8</v>
      </c>
      <c r="H740" s="12">
        <v>-88.3</v>
      </c>
      <c r="I740" s="4" t="s">
        <v>63</v>
      </c>
      <c r="J740" s="6">
        <v>21</v>
      </c>
      <c r="K740" s="6" t="s">
        <v>63</v>
      </c>
    </row>
    <row r="741" spans="1:11" x14ac:dyDescent="0.25">
      <c r="A741" s="34" t="s">
        <v>58</v>
      </c>
      <c r="B741" s="6" t="s">
        <v>172</v>
      </c>
      <c r="C741" s="6" t="s">
        <v>7</v>
      </c>
      <c r="D741" s="6">
        <v>1</v>
      </c>
      <c r="E741" s="12">
        <v>15.7</v>
      </c>
      <c r="F741" s="12">
        <v>13.9</v>
      </c>
      <c r="G741" s="12">
        <v>-91.8</v>
      </c>
      <c r="H741" s="12">
        <v>-90.4</v>
      </c>
      <c r="I741" s="4" t="s">
        <v>63</v>
      </c>
      <c r="J741" s="6">
        <v>21</v>
      </c>
      <c r="K741" s="6" t="s">
        <v>63</v>
      </c>
    </row>
    <row r="742" spans="1:11" x14ac:dyDescent="0.25">
      <c r="A742" s="34" t="s">
        <v>59</v>
      </c>
      <c r="B742" s="6" t="s">
        <v>172</v>
      </c>
      <c r="C742" s="6" t="s">
        <v>7</v>
      </c>
      <c r="D742" s="6">
        <v>1</v>
      </c>
      <c r="E742" s="12">
        <v>14.8</v>
      </c>
      <c r="F742" s="12">
        <v>13.6</v>
      </c>
      <c r="G742" s="12">
        <v>-93</v>
      </c>
      <c r="H742" s="12">
        <v>-91.2</v>
      </c>
      <c r="I742" s="4" t="s">
        <v>63</v>
      </c>
      <c r="J742" s="6">
        <v>17</v>
      </c>
      <c r="K742" s="6" t="s">
        <v>63</v>
      </c>
    </row>
    <row r="743" spans="1:11" x14ac:dyDescent="0.25">
      <c r="A743" s="34" t="s">
        <v>61</v>
      </c>
      <c r="B743" s="6" t="s">
        <v>172</v>
      </c>
      <c r="C743" s="6" t="s">
        <v>7</v>
      </c>
      <c r="D743" s="6">
        <v>1</v>
      </c>
      <c r="E743" s="12">
        <v>13.4</v>
      </c>
      <c r="F743" s="12">
        <v>12.5</v>
      </c>
      <c r="G743" s="12">
        <v>-89.9</v>
      </c>
      <c r="H743" s="12">
        <v>-89.1</v>
      </c>
      <c r="I743" s="4" t="s">
        <v>63</v>
      </c>
      <c r="J743" s="6">
        <v>31</v>
      </c>
      <c r="K743" s="6" t="s">
        <v>63</v>
      </c>
    </row>
    <row r="744" spans="1:11" x14ac:dyDescent="0.25">
      <c r="A744" s="34" t="s">
        <v>62</v>
      </c>
      <c r="B744" s="6" t="s">
        <v>172</v>
      </c>
      <c r="C744" s="6" t="s">
        <v>7</v>
      </c>
      <c r="D744" s="6">
        <v>1</v>
      </c>
      <c r="E744" s="12">
        <v>14.7</v>
      </c>
      <c r="F744" s="12">
        <v>13.8</v>
      </c>
      <c r="G744" s="12">
        <v>-91.6</v>
      </c>
      <c r="H744" s="12">
        <v>-90.7</v>
      </c>
      <c r="I744" s="4" t="s">
        <v>63</v>
      </c>
      <c r="J744" s="6">
        <v>23</v>
      </c>
      <c r="K744" s="6" t="s">
        <v>63</v>
      </c>
    </row>
    <row r="745" spans="1:11" x14ac:dyDescent="0.25">
      <c r="A745" s="34" t="s">
        <v>64</v>
      </c>
      <c r="B745" s="6" t="s">
        <v>172</v>
      </c>
      <c r="C745" s="6" t="s">
        <v>7</v>
      </c>
      <c r="D745" s="6">
        <v>1</v>
      </c>
      <c r="E745" s="12">
        <v>14.9</v>
      </c>
      <c r="F745" s="12">
        <v>14.1</v>
      </c>
      <c r="G745" s="12">
        <v>-90.1</v>
      </c>
      <c r="H745" s="12">
        <v>-89.4</v>
      </c>
      <c r="I745" s="4" t="s">
        <v>63</v>
      </c>
      <c r="J745" s="6">
        <v>28</v>
      </c>
      <c r="K745" s="6" t="s">
        <v>63</v>
      </c>
    </row>
    <row r="746" spans="1:11" x14ac:dyDescent="0.25">
      <c r="A746" s="34" t="s">
        <v>65</v>
      </c>
      <c r="B746" s="6" t="s">
        <v>172</v>
      </c>
      <c r="C746" s="6" t="s">
        <v>7</v>
      </c>
      <c r="D746" s="6">
        <v>1</v>
      </c>
      <c r="E746" s="12">
        <v>15.4</v>
      </c>
      <c r="F746" s="12">
        <v>13.1</v>
      </c>
      <c r="G746" s="12">
        <v>-89</v>
      </c>
      <c r="H746" s="12">
        <v>-87.8</v>
      </c>
      <c r="I746" s="4" t="s">
        <v>63</v>
      </c>
      <c r="J746" s="6">
        <v>21</v>
      </c>
      <c r="K746" s="6" t="s">
        <v>63</v>
      </c>
    </row>
    <row r="747" spans="1:11" x14ac:dyDescent="0.25">
      <c r="A747" s="34" t="s">
        <v>55</v>
      </c>
      <c r="B747" s="6" t="s">
        <v>172</v>
      </c>
      <c r="C747" s="6" t="s">
        <v>7</v>
      </c>
      <c r="D747" s="6">
        <v>2</v>
      </c>
      <c r="E747" s="12">
        <v>12</v>
      </c>
      <c r="F747" s="12">
        <v>10.7</v>
      </c>
      <c r="G747" s="12">
        <v>-91.9</v>
      </c>
      <c r="H747" s="12">
        <v>-90.5</v>
      </c>
      <c r="I747" s="4" t="s">
        <v>63</v>
      </c>
      <c r="J747" s="6">
        <v>21</v>
      </c>
      <c r="K747" s="6" t="s">
        <v>63</v>
      </c>
    </row>
    <row r="748" spans="1:11" x14ac:dyDescent="0.25">
      <c r="A748" s="34" t="s">
        <v>58</v>
      </c>
      <c r="B748" s="6" t="s">
        <v>172</v>
      </c>
      <c r="C748" s="6" t="s">
        <v>7</v>
      </c>
      <c r="D748" s="6">
        <v>2</v>
      </c>
      <c r="E748" s="12">
        <v>11.9</v>
      </c>
      <c r="F748" s="12">
        <v>10.3</v>
      </c>
      <c r="G748" s="12">
        <v>-91.6</v>
      </c>
      <c r="H748" s="12">
        <v>-90</v>
      </c>
      <c r="I748" s="4" t="s">
        <v>63</v>
      </c>
      <c r="J748" s="6">
        <v>21</v>
      </c>
      <c r="K748" s="6" t="s">
        <v>63</v>
      </c>
    </row>
    <row r="749" spans="1:11" x14ac:dyDescent="0.25">
      <c r="A749" s="34" t="s">
        <v>60</v>
      </c>
      <c r="B749" s="6" t="s">
        <v>172</v>
      </c>
      <c r="C749" s="6" t="s">
        <v>7</v>
      </c>
      <c r="D749" s="6">
        <v>2</v>
      </c>
      <c r="E749" s="12">
        <v>12.7</v>
      </c>
      <c r="F749" s="12">
        <v>11</v>
      </c>
      <c r="G749" s="12">
        <v>-89.3</v>
      </c>
      <c r="H749" s="12">
        <v>-87.6</v>
      </c>
      <c r="I749" s="4" t="s">
        <v>63</v>
      </c>
      <c r="J749" s="6">
        <v>30</v>
      </c>
      <c r="K749" s="6" t="s">
        <v>63</v>
      </c>
    </row>
    <row r="750" spans="1:11" x14ac:dyDescent="0.25">
      <c r="A750" s="34" t="s">
        <v>61</v>
      </c>
      <c r="B750" s="6" t="s">
        <v>172</v>
      </c>
      <c r="C750" s="6" t="s">
        <v>7</v>
      </c>
      <c r="D750" s="6">
        <v>2</v>
      </c>
      <c r="E750" s="12">
        <v>12.3</v>
      </c>
      <c r="F750" s="12">
        <v>10.7</v>
      </c>
      <c r="G750" s="12">
        <v>-89.9</v>
      </c>
      <c r="H750" s="12">
        <v>-88.2</v>
      </c>
      <c r="I750" s="4" t="s">
        <v>63</v>
      </c>
      <c r="J750" s="6">
        <v>31</v>
      </c>
      <c r="K750" s="6" t="s">
        <v>63</v>
      </c>
    </row>
    <row r="751" spans="1:11" x14ac:dyDescent="0.25">
      <c r="A751" s="34" t="s">
        <v>64</v>
      </c>
      <c r="B751" s="6" t="s">
        <v>172</v>
      </c>
      <c r="C751" s="6" t="s">
        <v>7</v>
      </c>
      <c r="D751" s="6">
        <v>2</v>
      </c>
      <c r="E751" s="12">
        <v>13.8</v>
      </c>
      <c r="F751" s="12">
        <v>11.9</v>
      </c>
      <c r="G751" s="12">
        <v>-89.5</v>
      </c>
      <c r="H751" s="12">
        <v>-88.3</v>
      </c>
      <c r="I751" s="4" t="s">
        <v>63</v>
      </c>
      <c r="J751" s="6">
        <v>28</v>
      </c>
      <c r="K751" s="6" t="s">
        <v>63</v>
      </c>
    </row>
    <row r="752" spans="1:11" x14ac:dyDescent="0.25">
      <c r="A752" s="34" t="s">
        <v>55</v>
      </c>
      <c r="B752" s="6" t="s">
        <v>172</v>
      </c>
      <c r="C752" s="6" t="s">
        <v>7</v>
      </c>
      <c r="D752" s="6">
        <v>3</v>
      </c>
      <c r="E752" s="12">
        <v>13.5</v>
      </c>
      <c r="F752" s="12">
        <v>12.7</v>
      </c>
      <c r="G752" s="12">
        <v>-89.5</v>
      </c>
      <c r="H752" s="12">
        <v>-88.9</v>
      </c>
      <c r="I752" s="4" t="s">
        <v>63</v>
      </c>
      <c r="J752" s="6">
        <v>21</v>
      </c>
      <c r="K752" s="6" t="s">
        <v>63</v>
      </c>
    </row>
    <row r="753" spans="1:11" x14ac:dyDescent="0.25">
      <c r="A753" s="34" t="s">
        <v>58</v>
      </c>
      <c r="B753" s="6" t="s">
        <v>172</v>
      </c>
      <c r="C753" s="6" t="s">
        <v>7</v>
      </c>
      <c r="D753" s="6">
        <v>3</v>
      </c>
      <c r="E753" s="12">
        <v>14.6</v>
      </c>
      <c r="F753" s="12">
        <v>13</v>
      </c>
      <c r="G753" s="12">
        <v>-89.5</v>
      </c>
      <c r="H753" s="12">
        <v>-89.1</v>
      </c>
      <c r="I753" s="4" t="s">
        <v>63</v>
      </c>
      <c r="J753" s="6">
        <v>21</v>
      </c>
      <c r="K753" s="6" t="s">
        <v>63</v>
      </c>
    </row>
    <row r="754" spans="1:11" x14ac:dyDescent="0.25">
      <c r="A754" s="34" t="s">
        <v>59</v>
      </c>
      <c r="B754" s="6" t="s">
        <v>172</v>
      </c>
      <c r="C754" s="6" t="s">
        <v>7</v>
      </c>
      <c r="D754" s="6">
        <v>3</v>
      </c>
      <c r="E754" s="12">
        <v>15.2</v>
      </c>
      <c r="F754" s="12">
        <v>13.9</v>
      </c>
      <c r="G754" s="12">
        <v>-91.6</v>
      </c>
      <c r="H754" s="12">
        <v>-90.5</v>
      </c>
      <c r="I754" s="4" t="s">
        <v>63</v>
      </c>
      <c r="J754" s="6">
        <v>17</v>
      </c>
      <c r="K754" s="6" t="s">
        <v>63</v>
      </c>
    </row>
    <row r="755" spans="1:11" x14ac:dyDescent="0.25">
      <c r="A755" s="34" t="s">
        <v>61</v>
      </c>
      <c r="B755" s="6" t="s">
        <v>172</v>
      </c>
      <c r="C755" s="6" t="s">
        <v>7</v>
      </c>
      <c r="D755" s="6">
        <v>3</v>
      </c>
      <c r="E755" s="12">
        <v>14</v>
      </c>
      <c r="F755" s="12">
        <v>13.4</v>
      </c>
      <c r="G755" s="12">
        <v>-89.9</v>
      </c>
      <c r="H755" s="12">
        <v>-88.6</v>
      </c>
      <c r="I755" s="4" t="s">
        <v>63</v>
      </c>
      <c r="J755" s="6">
        <v>31</v>
      </c>
      <c r="K755" s="6" t="s">
        <v>63</v>
      </c>
    </row>
    <row r="756" spans="1:11" x14ac:dyDescent="0.25">
      <c r="A756" s="34" t="s">
        <v>62</v>
      </c>
      <c r="B756" s="6" t="s">
        <v>172</v>
      </c>
      <c r="C756" s="6" t="s">
        <v>7</v>
      </c>
      <c r="D756" s="6">
        <v>3</v>
      </c>
      <c r="E756" s="12">
        <v>12.4</v>
      </c>
      <c r="F756" s="12">
        <v>11.6</v>
      </c>
      <c r="G756" s="12">
        <v>-90.9</v>
      </c>
      <c r="H756" s="12">
        <v>-88.4</v>
      </c>
      <c r="I756" s="4" t="s">
        <v>63</v>
      </c>
      <c r="J756" s="6">
        <v>23</v>
      </c>
      <c r="K756" s="6" t="s">
        <v>63</v>
      </c>
    </row>
    <row r="757" spans="1:11" x14ac:dyDescent="0.25">
      <c r="A757" s="34" t="s">
        <v>64</v>
      </c>
      <c r="B757" s="6" t="s">
        <v>172</v>
      </c>
      <c r="C757" s="6" t="s">
        <v>7</v>
      </c>
      <c r="D757" s="6">
        <v>3</v>
      </c>
      <c r="E757" s="12">
        <v>15.3</v>
      </c>
      <c r="F757" s="12">
        <v>12.1</v>
      </c>
      <c r="G757" s="12">
        <v>-91</v>
      </c>
      <c r="H757" s="12">
        <v>-90.2</v>
      </c>
      <c r="I757" s="4" t="s">
        <v>63</v>
      </c>
      <c r="J757" s="6">
        <v>28</v>
      </c>
      <c r="K757" s="6" t="s">
        <v>63</v>
      </c>
    </row>
    <row r="758" spans="1:11" x14ac:dyDescent="0.25">
      <c r="A758" s="34" t="s">
        <v>65</v>
      </c>
      <c r="B758" s="6" t="s">
        <v>172</v>
      </c>
      <c r="C758" s="6" t="s">
        <v>7</v>
      </c>
      <c r="D758" s="6">
        <v>3</v>
      </c>
      <c r="E758" s="12">
        <v>16.100000000000001</v>
      </c>
      <c r="F758" s="12">
        <v>14.4</v>
      </c>
      <c r="G758" s="12">
        <v>-89.4</v>
      </c>
      <c r="H758" s="12">
        <v>-87.2</v>
      </c>
      <c r="I758" s="4" t="s">
        <v>63</v>
      </c>
      <c r="J758" s="6">
        <v>21</v>
      </c>
      <c r="K758" s="6" t="s">
        <v>63</v>
      </c>
    </row>
    <row r="759" spans="1:11" x14ac:dyDescent="0.25">
      <c r="A759" s="34" t="s">
        <v>55</v>
      </c>
      <c r="B759" s="6" t="s">
        <v>172</v>
      </c>
      <c r="C759" s="6" t="s">
        <v>7</v>
      </c>
      <c r="D759" s="6">
        <v>4</v>
      </c>
      <c r="E759" s="12">
        <v>10.199999999999999</v>
      </c>
      <c r="F759" s="12">
        <v>8.8000000000000007</v>
      </c>
      <c r="G759" s="12">
        <v>-90.9</v>
      </c>
      <c r="H759" s="12">
        <v>-88.3</v>
      </c>
      <c r="I759" s="4" t="s">
        <v>63</v>
      </c>
      <c r="J759" s="6">
        <v>21</v>
      </c>
      <c r="K759" s="6" t="s">
        <v>63</v>
      </c>
    </row>
    <row r="760" spans="1:11" x14ac:dyDescent="0.25">
      <c r="A760" s="34" t="s">
        <v>58</v>
      </c>
      <c r="B760" s="6" t="s">
        <v>172</v>
      </c>
      <c r="C760" s="6" t="s">
        <v>7</v>
      </c>
      <c r="D760" s="6">
        <v>4</v>
      </c>
      <c r="E760" s="12">
        <v>12.6</v>
      </c>
      <c r="F760" s="12">
        <v>10.8</v>
      </c>
      <c r="G760" s="12">
        <v>-91.7</v>
      </c>
      <c r="H760" s="12">
        <v>-90.7</v>
      </c>
      <c r="I760" s="4" t="s">
        <v>63</v>
      </c>
      <c r="J760" s="6">
        <v>21</v>
      </c>
      <c r="K760" s="6" t="s">
        <v>63</v>
      </c>
    </row>
    <row r="761" spans="1:11" x14ac:dyDescent="0.25">
      <c r="A761" s="34" t="s">
        <v>60</v>
      </c>
      <c r="B761" s="6" t="s">
        <v>172</v>
      </c>
      <c r="C761" s="6" t="s">
        <v>7</v>
      </c>
      <c r="D761" s="6">
        <v>4</v>
      </c>
      <c r="E761" s="12">
        <v>12.9</v>
      </c>
      <c r="F761" s="12">
        <v>9.4</v>
      </c>
      <c r="G761" s="12">
        <v>-88.4</v>
      </c>
      <c r="H761" s="12">
        <v>-87.4</v>
      </c>
      <c r="I761" s="4" t="s">
        <v>63</v>
      </c>
      <c r="J761" s="6">
        <v>30</v>
      </c>
      <c r="K761" s="6" t="s">
        <v>63</v>
      </c>
    </row>
    <row r="762" spans="1:11" x14ac:dyDescent="0.25">
      <c r="A762" s="34" t="s">
        <v>61</v>
      </c>
      <c r="B762" s="6" t="s">
        <v>172</v>
      </c>
      <c r="C762" s="6" t="s">
        <v>7</v>
      </c>
      <c r="D762" s="6">
        <v>4</v>
      </c>
      <c r="E762" s="12">
        <v>12.4</v>
      </c>
      <c r="F762" s="12">
        <v>9.1999999999999993</v>
      </c>
      <c r="G762" s="12">
        <v>-89.3</v>
      </c>
      <c r="H762" s="12">
        <v>-88.2</v>
      </c>
      <c r="I762" s="4" t="s">
        <v>63</v>
      </c>
      <c r="J762" s="6">
        <v>31</v>
      </c>
      <c r="K762" s="6" t="s">
        <v>63</v>
      </c>
    </row>
    <row r="763" spans="1:11" x14ac:dyDescent="0.25">
      <c r="A763" s="34" t="s">
        <v>62</v>
      </c>
      <c r="B763" s="6" t="s">
        <v>172</v>
      </c>
      <c r="C763" s="6" t="s">
        <v>7</v>
      </c>
      <c r="D763" s="6">
        <v>4</v>
      </c>
      <c r="E763" s="12">
        <v>9.1</v>
      </c>
      <c r="F763" s="12">
        <v>8.8000000000000007</v>
      </c>
      <c r="G763" s="12">
        <v>-91.2</v>
      </c>
      <c r="H763" s="12">
        <v>-90</v>
      </c>
      <c r="I763" s="4" t="s">
        <v>63</v>
      </c>
      <c r="J763" s="6">
        <v>23</v>
      </c>
      <c r="K763" s="6" t="s">
        <v>63</v>
      </c>
    </row>
    <row r="764" spans="1:11" x14ac:dyDescent="0.25">
      <c r="A764" s="34" t="s">
        <v>64</v>
      </c>
      <c r="B764" s="6" t="s">
        <v>172</v>
      </c>
      <c r="C764" s="6" t="s">
        <v>7</v>
      </c>
      <c r="D764" s="6">
        <v>4</v>
      </c>
      <c r="E764" s="12">
        <v>13.2</v>
      </c>
      <c r="F764" s="12">
        <v>10.3</v>
      </c>
      <c r="G764" s="12">
        <v>-89.3</v>
      </c>
      <c r="H764" s="12">
        <v>-88.7</v>
      </c>
      <c r="I764" s="4" t="s">
        <v>63</v>
      </c>
      <c r="J764" s="6">
        <v>28</v>
      </c>
      <c r="K764" s="6" t="s">
        <v>63</v>
      </c>
    </row>
    <row r="765" spans="1:11" x14ac:dyDescent="0.25">
      <c r="A765" s="34" t="s">
        <v>55</v>
      </c>
      <c r="B765" s="6" t="s">
        <v>172</v>
      </c>
      <c r="C765" s="6" t="s">
        <v>7</v>
      </c>
      <c r="D765" s="6">
        <v>5</v>
      </c>
      <c r="E765" s="12">
        <v>10.8</v>
      </c>
      <c r="F765" s="12">
        <v>9.4</v>
      </c>
      <c r="G765" s="12">
        <v>-88</v>
      </c>
      <c r="H765" s="12">
        <v>-87</v>
      </c>
      <c r="I765" s="4" t="s">
        <v>63</v>
      </c>
      <c r="J765" s="6">
        <v>21</v>
      </c>
      <c r="K765" s="6" t="s">
        <v>63</v>
      </c>
    </row>
    <row r="766" spans="1:11" x14ac:dyDescent="0.25">
      <c r="A766" s="34" t="s">
        <v>58</v>
      </c>
      <c r="B766" s="6" t="s">
        <v>172</v>
      </c>
      <c r="C766" s="6" t="s">
        <v>7</v>
      </c>
      <c r="D766" s="6">
        <v>5</v>
      </c>
      <c r="E766" s="12">
        <v>11.3</v>
      </c>
      <c r="F766" s="12">
        <v>10.3</v>
      </c>
      <c r="G766" s="12">
        <v>-88</v>
      </c>
      <c r="H766" s="12">
        <v>-87.2</v>
      </c>
      <c r="I766" s="4" t="s">
        <v>63</v>
      </c>
      <c r="J766" s="6">
        <v>21</v>
      </c>
      <c r="K766" s="6" t="s">
        <v>63</v>
      </c>
    </row>
    <row r="767" spans="1:11" x14ac:dyDescent="0.25">
      <c r="A767" s="34" t="s">
        <v>60</v>
      </c>
      <c r="B767" s="6" t="s">
        <v>172</v>
      </c>
      <c r="C767" s="6" t="s">
        <v>7</v>
      </c>
      <c r="D767" s="6">
        <v>5</v>
      </c>
      <c r="E767" s="12">
        <v>10.5</v>
      </c>
      <c r="F767" s="12">
        <v>9.4</v>
      </c>
      <c r="G767" s="12">
        <v>-88.2</v>
      </c>
      <c r="H767" s="12">
        <v>-87.3</v>
      </c>
      <c r="I767" s="4" t="s">
        <v>63</v>
      </c>
      <c r="J767" s="6">
        <v>30</v>
      </c>
      <c r="K767" s="6" t="s">
        <v>63</v>
      </c>
    </row>
    <row r="768" spans="1:11" x14ac:dyDescent="0.25">
      <c r="A768" s="34" t="s">
        <v>61</v>
      </c>
      <c r="B768" s="6" t="s">
        <v>172</v>
      </c>
      <c r="C768" s="6" t="s">
        <v>7</v>
      </c>
      <c r="D768" s="6">
        <v>5</v>
      </c>
      <c r="E768" s="12">
        <v>12</v>
      </c>
      <c r="F768" s="12">
        <v>10.6</v>
      </c>
      <c r="G768" s="12">
        <v>-88.8</v>
      </c>
      <c r="H768" s="12">
        <v>-87.7</v>
      </c>
      <c r="I768" s="4" t="s">
        <v>63</v>
      </c>
      <c r="J768" s="6">
        <v>31</v>
      </c>
      <c r="K768" s="6" t="s">
        <v>63</v>
      </c>
    </row>
    <row r="769" spans="1:11" x14ac:dyDescent="0.25">
      <c r="A769" s="34" t="s">
        <v>62</v>
      </c>
      <c r="B769" s="6" t="s">
        <v>172</v>
      </c>
      <c r="C769" s="6" t="s">
        <v>7</v>
      </c>
      <c r="D769" s="6">
        <v>5</v>
      </c>
      <c r="E769" s="12">
        <v>11.5</v>
      </c>
      <c r="F769" s="12">
        <v>10.6</v>
      </c>
      <c r="G769" s="12">
        <v>-88.3</v>
      </c>
      <c r="H769" s="12">
        <v>-87.7</v>
      </c>
      <c r="I769" s="25" t="s">
        <v>63</v>
      </c>
      <c r="J769" s="6">
        <v>23</v>
      </c>
      <c r="K769" s="6" t="s">
        <v>63</v>
      </c>
    </row>
    <row r="770" spans="1:11" x14ac:dyDescent="0.25">
      <c r="A770" s="34" t="s">
        <v>64</v>
      </c>
      <c r="B770" s="6" t="s">
        <v>172</v>
      </c>
      <c r="C770" s="6" t="s">
        <v>7</v>
      </c>
      <c r="D770" s="6">
        <v>5</v>
      </c>
      <c r="E770" s="12">
        <v>12.2</v>
      </c>
      <c r="F770" s="12">
        <v>11.5</v>
      </c>
      <c r="G770" s="12">
        <v>-88.4</v>
      </c>
      <c r="H770" s="12">
        <v>-87.6</v>
      </c>
      <c r="I770" s="25" t="s">
        <v>63</v>
      </c>
      <c r="J770" s="6">
        <v>28</v>
      </c>
      <c r="K770" s="6" t="s">
        <v>63</v>
      </c>
    </row>
    <row r="771" spans="1:11" x14ac:dyDescent="0.25">
      <c r="A771" s="34" t="s">
        <v>65</v>
      </c>
      <c r="B771" s="6" t="s">
        <v>172</v>
      </c>
      <c r="C771" s="6" t="s">
        <v>7</v>
      </c>
      <c r="D771" s="6">
        <v>5</v>
      </c>
      <c r="E771" s="12">
        <v>12.1</v>
      </c>
      <c r="F771" s="12">
        <v>11.6</v>
      </c>
      <c r="G771" s="12">
        <v>-85.9</v>
      </c>
      <c r="H771" s="12">
        <v>-85</v>
      </c>
      <c r="I771" s="25" t="s">
        <v>63</v>
      </c>
      <c r="J771" s="6">
        <v>21</v>
      </c>
      <c r="K771" s="6" t="s">
        <v>63</v>
      </c>
    </row>
    <row r="772" spans="1:11" x14ac:dyDescent="0.25">
      <c r="A772" s="34" t="s">
        <v>55</v>
      </c>
      <c r="B772" s="6" t="s">
        <v>172</v>
      </c>
      <c r="C772" s="6" t="s">
        <v>7</v>
      </c>
      <c r="D772" s="6">
        <v>7</v>
      </c>
      <c r="E772" s="12">
        <v>12.4</v>
      </c>
      <c r="F772" s="12">
        <v>10.8</v>
      </c>
      <c r="G772" s="12">
        <v>-86.4</v>
      </c>
      <c r="H772" s="12">
        <v>-85.8</v>
      </c>
      <c r="I772" s="25" t="s">
        <v>63</v>
      </c>
      <c r="J772" s="6">
        <v>21</v>
      </c>
      <c r="K772" s="6" t="s">
        <v>63</v>
      </c>
    </row>
    <row r="773" spans="1:11" x14ac:dyDescent="0.25">
      <c r="A773" s="34" t="s">
        <v>58</v>
      </c>
      <c r="B773" s="6" t="s">
        <v>172</v>
      </c>
      <c r="C773" s="6" t="s">
        <v>7</v>
      </c>
      <c r="D773" s="6">
        <v>7</v>
      </c>
      <c r="E773" s="12">
        <v>12.4</v>
      </c>
      <c r="F773" s="12">
        <v>9.9</v>
      </c>
      <c r="G773" s="12">
        <v>-90.6</v>
      </c>
      <c r="H773" s="12">
        <v>-89.9</v>
      </c>
      <c r="I773" s="25" t="s">
        <v>63</v>
      </c>
      <c r="J773" s="6">
        <v>21</v>
      </c>
      <c r="K773" s="6" t="s">
        <v>63</v>
      </c>
    </row>
    <row r="774" spans="1:11" x14ac:dyDescent="0.25">
      <c r="A774" s="34" t="s">
        <v>59</v>
      </c>
      <c r="B774" s="6" t="s">
        <v>172</v>
      </c>
      <c r="C774" s="6" t="s">
        <v>7</v>
      </c>
      <c r="D774" s="6">
        <v>7</v>
      </c>
      <c r="E774" s="12">
        <v>9.5</v>
      </c>
      <c r="F774" s="12">
        <v>6.9</v>
      </c>
      <c r="G774" s="12">
        <v>-89.4</v>
      </c>
      <c r="H774" s="12">
        <v>-88.2</v>
      </c>
      <c r="I774" s="25" t="s">
        <v>63</v>
      </c>
      <c r="J774" s="6">
        <v>17</v>
      </c>
      <c r="K774" s="6" t="s">
        <v>63</v>
      </c>
    </row>
    <row r="775" spans="1:11" x14ac:dyDescent="0.25">
      <c r="A775" s="34" t="s">
        <v>60</v>
      </c>
      <c r="B775" s="6" t="s">
        <v>172</v>
      </c>
      <c r="C775" s="6" t="s">
        <v>7</v>
      </c>
      <c r="D775" s="6">
        <v>7</v>
      </c>
      <c r="E775" s="12">
        <v>11.9</v>
      </c>
      <c r="F775" s="12">
        <v>10.6</v>
      </c>
      <c r="G775" s="12">
        <v>-91.6</v>
      </c>
      <c r="H775" s="12">
        <v>-89.9</v>
      </c>
      <c r="I775" s="25" t="s">
        <v>63</v>
      </c>
      <c r="J775" s="6">
        <v>30</v>
      </c>
      <c r="K775" s="6" t="s">
        <v>63</v>
      </c>
    </row>
    <row r="776" spans="1:11" x14ac:dyDescent="0.25">
      <c r="A776" s="34" t="s">
        <v>61</v>
      </c>
      <c r="B776" s="6" t="s">
        <v>172</v>
      </c>
      <c r="C776" s="6" t="s">
        <v>7</v>
      </c>
      <c r="D776" s="6">
        <v>7</v>
      </c>
      <c r="E776" s="12">
        <v>11.5</v>
      </c>
      <c r="F776" s="12">
        <v>10.4</v>
      </c>
      <c r="G776" s="12">
        <v>-88.5</v>
      </c>
      <c r="H776" s="12">
        <v>-87.7</v>
      </c>
      <c r="I776" s="25" t="s">
        <v>63</v>
      </c>
      <c r="J776" s="6">
        <v>31</v>
      </c>
      <c r="K776" s="6" t="s">
        <v>63</v>
      </c>
    </row>
    <row r="777" spans="1:11" x14ac:dyDescent="0.25">
      <c r="A777" s="34" t="s">
        <v>62</v>
      </c>
      <c r="B777" s="6" t="s">
        <v>172</v>
      </c>
      <c r="C777" s="6" t="s">
        <v>7</v>
      </c>
      <c r="D777" s="6">
        <v>7</v>
      </c>
      <c r="E777" s="12">
        <v>10.8</v>
      </c>
      <c r="F777" s="12">
        <v>6.7</v>
      </c>
      <c r="G777" s="12">
        <v>-82.9</v>
      </c>
      <c r="H777" s="12">
        <v>-82.6</v>
      </c>
      <c r="I777" s="25" t="s">
        <v>63</v>
      </c>
      <c r="J777" s="6">
        <v>23</v>
      </c>
      <c r="K777" s="6" t="s">
        <v>63</v>
      </c>
    </row>
    <row r="778" spans="1:11" x14ac:dyDescent="0.25">
      <c r="A778" s="34" t="s">
        <v>64</v>
      </c>
      <c r="B778" s="6" t="s">
        <v>172</v>
      </c>
      <c r="C778" s="6" t="s">
        <v>7</v>
      </c>
      <c r="D778" s="6">
        <v>7</v>
      </c>
      <c r="E778" s="12">
        <v>10.5</v>
      </c>
      <c r="F778" s="12">
        <v>8</v>
      </c>
      <c r="G778" s="12">
        <v>-91.4</v>
      </c>
      <c r="H778" s="12">
        <v>-90.3</v>
      </c>
      <c r="I778" s="25" t="s">
        <v>63</v>
      </c>
      <c r="J778" s="6">
        <v>28</v>
      </c>
      <c r="K778" s="6" t="s">
        <v>63</v>
      </c>
    </row>
    <row r="779" spans="1:11" x14ac:dyDescent="0.25">
      <c r="A779" s="34" t="s">
        <v>65</v>
      </c>
      <c r="B779" s="6" t="s">
        <v>172</v>
      </c>
      <c r="C779" s="6" t="s">
        <v>7</v>
      </c>
      <c r="D779" s="6">
        <v>7</v>
      </c>
      <c r="E779" s="12">
        <v>7.9</v>
      </c>
      <c r="F779" s="12">
        <v>5.6</v>
      </c>
      <c r="G779" s="12">
        <v>-84.7</v>
      </c>
      <c r="H779" s="12">
        <v>-83.4</v>
      </c>
      <c r="I779" s="25" t="s">
        <v>63</v>
      </c>
      <c r="J779" s="6">
        <v>21</v>
      </c>
      <c r="K779" s="6" t="s">
        <v>63</v>
      </c>
    </row>
    <row r="780" spans="1:11" x14ac:dyDescent="0.25">
      <c r="A780" s="34" t="s">
        <v>55</v>
      </c>
      <c r="B780" s="6" t="s">
        <v>172</v>
      </c>
      <c r="C780" s="6" t="s">
        <v>7</v>
      </c>
      <c r="D780" s="6">
        <v>8</v>
      </c>
      <c r="E780" s="12">
        <v>10.1</v>
      </c>
      <c r="F780" s="12">
        <v>8.5</v>
      </c>
      <c r="G780" s="12">
        <v>-87.2</v>
      </c>
      <c r="H780" s="12">
        <v>-86.2</v>
      </c>
      <c r="I780" s="25" t="s">
        <v>63</v>
      </c>
      <c r="J780" s="6">
        <v>21</v>
      </c>
      <c r="K780" s="6" t="s">
        <v>63</v>
      </c>
    </row>
    <row r="781" spans="1:11" x14ac:dyDescent="0.25">
      <c r="A781" s="34" t="s">
        <v>58</v>
      </c>
      <c r="B781" s="6" t="s">
        <v>172</v>
      </c>
      <c r="C781" s="6" t="s">
        <v>7</v>
      </c>
      <c r="D781" s="6">
        <v>8</v>
      </c>
      <c r="E781" s="12">
        <v>11</v>
      </c>
      <c r="F781" s="12">
        <v>10.4</v>
      </c>
      <c r="G781" s="12">
        <v>-87.3</v>
      </c>
      <c r="H781" s="12">
        <v>-86.8</v>
      </c>
      <c r="I781" s="25" t="s">
        <v>63</v>
      </c>
      <c r="J781" s="6">
        <v>21</v>
      </c>
      <c r="K781" s="6" t="s">
        <v>63</v>
      </c>
    </row>
    <row r="782" spans="1:11" x14ac:dyDescent="0.25">
      <c r="A782" s="34" t="s">
        <v>61</v>
      </c>
      <c r="B782" s="6" t="s">
        <v>172</v>
      </c>
      <c r="C782" s="6" t="s">
        <v>7</v>
      </c>
      <c r="D782" s="6">
        <v>8</v>
      </c>
      <c r="E782" s="12">
        <v>12.5</v>
      </c>
      <c r="F782" s="12">
        <v>11.1</v>
      </c>
      <c r="G782" s="12">
        <v>-89.2</v>
      </c>
      <c r="H782" s="12">
        <v>-88.1</v>
      </c>
      <c r="I782" s="25" t="s">
        <v>63</v>
      </c>
      <c r="J782" s="6">
        <v>31</v>
      </c>
      <c r="K782" s="6" t="s">
        <v>63</v>
      </c>
    </row>
    <row r="783" spans="1:11" x14ac:dyDescent="0.25">
      <c r="A783" s="34" t="s">
        <v>64</v>
      </c>
      <c r="B783" s="6" t="s">
        <v>172</v>
      </c>
      <c r="C783" s="6" t="s">
        <v>7</v>
      </c>
      <c r="D783" s="6">
        <v>8</v>
      </c>
      <c r="E783" s="12">
        <v>11</v>
      </c>
      <c r="F783" s="12">
        <v>10.8</v>
      </c>
      <c r="G783" s="12">
        <v>-88</v>
      </c>
      <c r="H783" s="12">
        <v>-87.5</v>
      </c>
      <c r="I783" s="25" t="s">
        <v>63</v>
      </c>
      <c r="J783" s="6">
        <v>28</v>
      </c>
      <c r="K783" s="6" t="s">
        <v>63</v>
      </c>
    </row>
    <row r="784" spans="1:11" x14ac:dyDescent="0.25">
      <c r="A784" s="34" t="s">
        <v>55</v>
      </c>
      <c r="B784" s="6" t="s">
        <v>172</v>
      </c>
      <c r="C784" s="6" t="s">
        <v>7</v>
      </c>
      <c r="D784" s="6">
        <v>12</v>
      </c>
      <c r="E784" s="12">
        <v>9.1999999999999993</v>
      </c>
      <c r="F784" s="12">
        <v>7.1</v>
      </c>
      <c r="G784" s="12">
        <v>-88.9</v>
      </c>
      <c r="H784" s="12">
        <v>-88.3</v>
      </c>
      <c r="I784" s="25" t="s">
        <v>63</v>
      </c>
      <c r="J784" s="6">
        <v>21</v>
      </c>
      <c r="K784" s="6" t="s">
        <v>63</v>
      </c>
    </row>
    <row r="785" spans="1:11" x14ac:dyDescent="0.25">
      <c r="A785" s="34" t="s">
        <v>58</v>
      </c>
      <c r="B785" s="6" t="s">
        <v>172</v>
      </c>
      <c r="C785" s="6" t="s">
        <v>7</v>
      </c>
      <c r="D785" s="6">
        <v>12</v>
      </c>
      <c r="E785" s="12">
        <v>10.8</v>
      </c>
      <c r="F785" s="12">
        <v>8.8000000000000007</v>
      </c>
      <c r="G785" s="12">
        <v>-88.8</v>
      </c>
      <c r="H785" s="12">
        <v>-86.9</v>
      </c>
      <c r="I785" s="25" t="s">
        <v>63</v>
      </c>
      <c r="J785" s="6">
        <v>21</v>
      </c>
      <c r="K785" s="6" t="s">
        <v>63</v>
      </c>
    </row>
    <row r="786" spans="1:11" x14ac:dyDescent="0.25">
      <c r="A786" s="34" t="s">
        <v>60</v>
      </c>
      <c r="B786" s="6" t="s">
        <v>172</v>
      </c>
      <c r="C786" s="6" t="s">
        <v>7</v>
      </c>
      <c r="D786" s="6">
        <v>12</v>
      </c>
      <c r="E786" s="12">
        <v>8.6</v>
      </c>
      <c r="F786" s="12">
        <v>7.4</v>
      </c>
      <c r="G786" s="12">
        <v>-87.7</v>
      </c>
      <c r="H786" s="12">
        <v>-87</v>
      </c>
      <c r="I786" s="25" t="s">
        <v>63</v>
      </c>
      <c r="J786" s="6">
        <v>30</v>
      </c>
      <c r="K786" s="6" t="s">
        <v>63</v>
      </c>
    </row>
    <row r="787" spans="1:11" x14ac:dyDescent="0.25">
      <c r="A787" s="34" t="s">
        <v>61</v>
      </c>
      <c r="B787" s="6" t="s">
        <v>172</v>
      </c>
      <c r="C787" s="6" t="s">
        <v>7</v>
      </c>
      <c r="D787" s="6">
        <v>12</v>
      </c>
      <c r="E787" s="12">
        <v>10</v>
      </c>
      <c r="F787" s="12">
        <v>8.8000000000000007</v>
      </c>
      <c r="G787" s="12">
        <v>-88.9</v>
      </c>
      <c r="H787" s="12">
        <v>-88.4</v>
      </c>
      <c r="I787" s="25" t="s">
        <v>63</v>
      </c>
      <c r="J787" s="6">
        <v>31</v>
      </c>
      <c r="K787" s="6" t="s">
        <v>63</v>
      </c>
    </row>
    <row r="788" spans="1:11" x14ac:dyDescent="0.25">
      <c r="A788" s="34" t="s">
        <v>62</v>
      </c>
      <c r="B788" s="6" t="s">
        <v>172</v>
      </c>
      <c r="C788" s="6" t="s">
        <v>7</v>
      </c>
      <c r="D788" s="6">
        <v>12</v>
      </c>
      <c r="E788" s="12">
        <v>9.6</v>
      </c>
      <c r="F788" s="12">
        <v>6</v>
      </c>
      <c r="G788" s="12">
        <v>-88.1</v>
      </c>
      <c r="H788" s="12">
        <v>-85.9</v>
      </c>
      <c r="I788" s="25" t="s">
        <v>63</v>
      </c>
      <c r="J788" s="6">
        <v>23</v>
      </c>
      <c r="K788" s="6" t="s">
        <v>63</v>
      </c>
    </row>
    <row r="789" spans="1:11" x14ac:dyDescent="0.25">
      <c r="A789" s="34" t="s">
        <v>64</v>
      </c>
      <c r="B789" s="6" t="s">
        <v>172</v>
      </c>
      <c r="C789" s="6" t="s">
        <v>7</v>
      </c>
      <c r="D789" s="6">
        <v>12</v>
      </c>
      <c r="E789" s="12">
        <v>13.2</v>
      </c>
      <c r="F789" s="12">
        <v>12.1</v>
      </c>
      <c r="G789" s="12">
        <v>-89.5</v>
      </c>
      <c r="H789" s="12">
        <v>-88.9</v>
      </c>
      <c r="I789" s="25" t="s">
        <v>63</v>
      </c>
      <c r="J789" s="6">
        <v>28</v>
      </c>
      <c r="K789" s="6" t="s">
        <v>63</v>
      </c>
    </row>
    <row r="790" spans="1:11" x14ac:dyDescent="0.25">
      <c r="A790" s="34" t="s">
        <v>65</v>
      </c>
      <c r="B790" s="6" t="s">
        <v>172</v>
      </c>
      <c r="C790" s="6" t="s">
        <v>7</v>
      </c>
      <c r="D790" s="6">
        <v>12</v>
      </c>
      <c r="E790" s="12">
        <v>10.7</v>
      </c>
      <c r="F790" s="12">
        <v>8.5</v>
      </c>
      <c r="G790" s="12">
        <v>-87.9</v>
      </c>
      <c r="H790" s="12">
        <v>-86.2</v>
      </c>
      <c r="I790" s="25" t="s">
        <v>63</v>
      </c>
      <c r="J790" s="6">
        <v>21</v>
      </c>
      <c r="K790" s="6" t="s">
        <v>63</v>
      </c>
    </row>
    <row r="791" spans="1:11" x14ac:dyDescent="0.25">
      <c r="A791" s="34" t="s">
        <v>60</v>
      </c>
      <c r="B791" s="6" t="s">
        <v>172</v>
      </c>
      <c r="C791" s="6" t="s">
        <v>7</v>
      </c>
      <c r="D791" s="6">
        <v>13</v>
      </c>
      <c r="E791" s="12">
        <v>6.4</v>
      </c>
      <c r="F791" s="12">
        <v>6.1</v>
      </c>
      <c r="G791" s="12">
        <v>-86.6</v>
      </c>
      <c r="H791" s="12">
        <v>-86.4</v>
      </c>
      <c r="I791" s="25" t="s">
        <v>63</v>
      </c>
      <c r="J791" s="6">
        <v>30</v>
      </c>
      <c r="K791" s="6" t="s">
        <v>63</v>
      </c>
    </row>
    <row r="792" spans="1:11" x14ac:dyDescent="0.25">
      <c r="A792" s="34" t="s">
        <v>61</v>
      </c>
      <c r="B792" s="6" t="s">
        <v>172</v>
      </c>
      <c r="C792" s="6" t="s">
        <v>7</v>
      </c>
      <c r="D792" s="6">
        <v>13</v>
      </c>
      <c r="E792" s="12">
        <v>12.1</v>
      </c>
      <c r="F792" s="12">
        <v>11.6</v>
      </c>
      <c r="G792" s="12">
        <v>-87.9</v>
      </c>
      <c r="H792" s="12">
        <v>-87.9</v>
      </c>
      <c r="I792" s="25" t="s">
        <v>63</v>
      </c>
      <c r="J792" s="6">
        <v>31</v>
      </c>
      <c r="K792" s="6" t="s">
        <v>63</v>
      </c>
    </row>
    <row r="793" spans="1:11" x14ac:dyDescent="0.25">
      <c r="A793" s="34" t="s">
        <v>62</v>
      </c>
      <c r="B793" s="6" t="s">
        <v>172</v>
      </c>
      <c r="C793" s="6" t="s">
        <v>7</v>
      </c>
      <c r="D793" s="6">
        <v>13</v>
      </c>
      <c r="E793" s="12">
        <v>10.8</v>
      </c>
      <c r="F793" s="12">
        <v>9.5</v>
      </c>
      <c r="G793" s="12">
        <v>-87.6</v>
      </c>
      <c r="H793" s="12">
        <v>-86.3</v>
      </c>
      <c r="I793" s="25" t="s">
        <v>63</v>
      </c>
      <c r="J793" s="6">
        <v>23</v>
      </c>
      <c r="K793" s="6" t="s">
        <v>63</v>
      </c>
    </row>
    <row r="794" spans="1:11" x14ac:dyDescent="0.25">
      <c r="A794" s="34" t="s">
        <v>55</v>
      </c>
      <c r="B794" s="6" t="s">
        <v>172</v>
      </c>
      <c r="C794" s="6" t="s">
        <v>7</v>
      </c>
      <c r="D794" s="6">
        <v>17</v>
      </c>
      <c r="E794" s="12">
        <v>9.5</v>
      </c>
      <c r="F794" s="12">
        <v>7.4</v>
      </c>
      <c r="G794" s="12">
        <v>-88.8</v>
      </c>
      <c r="H794" s="12">
        <v>-88.7</v>
      </c>
      <c r="I794" s="25" t="s">
        <v>63</v>
      </c>
      <c r="J794" s="6">
        <v>21</v>
      </c>
      <c r="K794" s="6" t="s">
        <v>63</v>
      </c>
    </row>
    <row r="795" spans="1:11" x14ac:dyDescent="0.25">
      <c r="A795" s="34" t="s">
        <v>58</v>
      </c>
      <c r="B795" s="6" t="s">
        <v>172</v>
      </c>
      <c r="C795" s="6" t="s">
        <v>7</v>
      </c>
      <c r="D795" s="6">
        <v>17</v>
      </c>
      <c r="E795" s="12">
        <v>10.9</v>
      </c>
      <c r="F795" s="12">
        <v>8.9</v>
      </c>
      <c r="G795" s="12">
        <v>-88.8</v>
      </c>
      <c r="H795" s="12">
        <v>-87.6</v>
      </c>
      <c r="I795" s="25" t="s">
        <v>63</v>
      </c>
      <c r="J795" s="6">
        <v>21</v>
      </c>
      <c r="K795" s="6" t="s">
        <v>63</v>
      </c>
    </row>
    <row r="796" spans="1:11" x14ac:dyDescent="0.25">
      <c r="A796" s="34" t="s">
        <v>59</v>
      </c>
      <c r="B796" s="6" t="s">
        <v>172</v>
      </c>
      <c r="C796" s="6" t="s">
        <v>7</v>
      </c>
      <c r="D796" s="6">
        <v>17</v>
      </c>
      <c r="E796" s="12">
        <v>10.7</v>
      </c>
      <c r="F796" s="12">
        <v>7.3</v>
      </c>
      <c r="G796" s="12">
        <v>-89</v>
      </c>
      <c r="H796" s="12">
        <v>-87.4</v>
      </c>
      <c r="I796" s="25" t="s">
        <v>63</v>
      </c>
      <c r="J796" s="6">
        <v>17</v>
      </c>
      <c r="K796" s="6" t="s">
        <v>63</v>
      </c>
    </row>
    <row r="797" spans="1:11" x14ac:dyDescent="0.25">
      <c r="A797" s="34" t="s">
        <v>60</v>
      </c>
      <c r="B797" s="6" t="s">
        <v>172</v>
      </c>
      <c r="C797" s="6" t="s">
        <v>7</v>
      </c>
      <c r="D797" s="6">
        <v>17</v>
      </c>
      <c r="E797" s="12">
        <v>9.1999999999999993</v>
      </c>
      <c r="F797" s="12">
        <v>8.8000000000000007</v>
      </c>
      <c r="G797" s="12">
        <v>-87.6</v>
      </c>
      <c r="H797" s="12">
        <v>-87</v>
      </c>
      <c r="I797" s="25" t="s">
        <v>63</v>
      </c>
      <c r="J797" s="6">
        <v>30</v>
      </c>
      <c r="K797" s="6" t="s">
        <v>63</v>
      </c>
    </row>
    <row r="798" spans="1:11" x14ac:dyDescent="0.25">
      <c r="A798" s="34" t="s">
        <v>61</v>
      </c>
      <c r="B798" s="6" t="s">
        <v>172</v>
      </c>
      <c r="C798" s="6" t="s">
        <v>7</v>
      </c>
      <c r="D798" s="6">
        <v>17</v>
      </c>
      <c r="E798" s="12">
        <v>8.9</v>
      </c>
      <c r="F798" s="12">
        <v>7.5</v>
      </c>
      <c r="G798" s="12">
        <v>-89</v>
      </c>
      <c r="H798" s="12">
        <v>-88.6</v>
      </c>
      <c r="I798" s="25" t="s">
        <v>63</v>
      </c>
      <c r="J798" s="6">
        <v>31</v>
      </c>
      <c r="K798" s="6" t="s">
        <v>63</v>
      </c>
    </row>
    <row r="799" spans="1:11" x14ac:dyDescent="0.25">
      <c r="A799" s="34" t="s">
        <v>62</v>
      </c>
      <c r="B799" s="6" t="s">
        <v>172</v>
      </c>
      <c r="C799" s="6" t="s">
        <v>7</v>
      </c>
      <c r="D799" s="6">
        <v>17</v>
      </c>
      <c r="E799" s="12">
        <v>9.8000000000000007</v>
      </c>
      <c r="F799" s="12">
        <v>6.3</v>
      </c>
      <c r="G799" s="12">
        <v>-88.1</v>
      </c>
      <c r="H799" s="12">
        <v>-86.6</v>
      </c>
      <c r="I799" s="25" t="s">
        <v>63</v>
      </c>
      <c r="J799" s="6">
        <v>23</v>
      </c>
      <c r="K799" s="6" t="s">
        <v>63</v>
      </c>
    </row>
    <row r="800" spans="1:11" x14ac:dyDescent="0.25">
      <c r="A800" s="34" t="s">
        <v>64</v>
      </c>
      <c r="B800" s="6" t="s">
        <v>172</v>
      </c>
      <c r="C800" s="6" t="s">
        <v>7</v>
      </c>
      <c r="D800" s="6">
        <v>17</v>
      </c>
      <c r="E800" s="12">
        <v>12.9</v>
      </c>
      <c r="F800" s="12">
        <v>12.1</v>
      </c>
      <c r="G800" s="12">
        <v>-89.5</v>
      </c>
      <c r="H800" s="12">
        <v>-89.4</v>
      </c>
      <c r="I800" s="25" t="s">
        <v>63</v>
      </c>
      <c r="J800" s="6">
        <v>28</v>
      </c>
      <c r="K800" s="6" t="s">
        <v>63</v>
      </c>
    </row>
    <row r="801" spans="1:11" x14ac:dyDescent="0.25">
      <c r="A801" s="34" t="s">
        <v>65</v>
      </c>
      <c r="B801" s="6" t="s">
        <v>172</v>
      </c>
      <c r="C801" s="6" t="s">
        <v>7</v>
      </c>
      <c r="D801" s="6">
        <v>17</v>
      </c>
      <c r="E801" s="12">
        <v>11.4</v>
      </c>
      <c r="F801" s="12">
        <v>8.5</v>
      </c>
      <c r="G801" s="12">
        <v>-87.9</v>
      </c>
      <c r="H801" s="12">
        <v>-87.1</v>
      </c>
      <c r="I801" s="25" t="s">
        <v>63</v>
      </c>
      <c r="J801" s="6">
        <v>21</v>
      </c>
      <c r="K801" s="6" t="s">
        <v>63</v>
      </c>
    </row>
    <row r="802" spans="1:11" x14ac:dyDescent="0.25">
      <c r="A802" s="34" t="s">
        <v>59</v>
      </c>
      <c r="B802" s="6" t="s">
        <v>172</v>
      </c>
      <c r="C802" s="6" t="s">
        <v>7</v>
      </c>
      <c r="D802" s="6">
        <v>19</v>
      </c>
      <c r="E802" s="12">
        <v>12.5</v>
      </c>
      <c r="F802" s="12">
        <v>11.1</v>
      </c>
      <c r="G802" s="12">
        <v>-88.3</v>
      </c>
      <c r="H802" s="12">
        <v>-87.2</v>
      </c>
      <c r="I802" s="25" t="s">
        <v>63</v>
      </c>
      <c r="J802" s="6">
        <v>17</v>
      </c>
      <c r="K802" s="6" t="s">
        <v>63</v>
      </c>
    </row>
    <row r="803" spans="1:11" x14ac:dyDescent="0.25">
      <c r="A803" s="34" t="s">
        <v>61</v>
      </c>
      <c r="B803" s="6" t="s">
        <v>172</v>
      </c>
      <c r="C803" s="6" t="s">
        <v>7</v>
      </c>
      <c r="D803" s="6">
        <v>19</v>
      </c>
      <c r="E803" s="12">
        <v>11.9</v>
      </c>
      <c r="F803" s="12">
        <v>10.7</v>
      </c>
      <c r="G803" s="12">
        <v>-88.8</v>
      </c>
      <c r="H803" s="12">
        <v>-87.7</v>
      </c>
      <c r="I803" s="25" t="s">
        <v>63</v>
      </c>
      <c r="J803" s="6">
        <v>31</v>
      </c>
      <c r="K803" s="6" t="s">
        <v>63</v>
      </c>
    </row>
    <row r="804" spans="1:11" x14ac:dyDescent="0.25">
      <c r="A804" s="34" t="s">
        <v>62</v>
      </c>
      <c r="B804" s="6" t="s">
        <v>172</v>
      </c>
      <c r="C804" s="6" t="s">
        <v>7</v>
      </c>
      <c r="D804" s="6">
        <v>19</v>
      </c>
      <c r="E804" s="12">
        <v>12.2</v>
      </c>
      <c r="F804" s="12">
        <v>12</v>
      </c>
      <c r="G804" s="12">
        <v>-88.4</v>
      </c>
      <c r="H804" s="12">
        <v>-87.7</v>
      </c>
      <c r="I804" s="25" t="s">
        <v>63</v>
      </c>
      <c r="J804" s="6">
        <v>23</v>
      </c>
      <c r="K804" s="6" t="s">
        <v>63</v>
      </c>
    </row>
    <row r="805" spans="1:11" x14ac:dyDescent="0.25">
      <c r="A805" s="34" t="s">
        <v>64</v>
      </c>
      <c r="B805" s="6" t="s">
        <v>172</v>
      </c>
      <c r="C805" s="6" t="s">
        <v>7</v>
      </c>
      <c r="D805" s="6">
        <v>19</v>
      </c>
      <c r="E805" s="12">
        <v>12.2</v>
      </c>
      <c r="F805" s="12">
        <v>11.7</v>
      </c>
      <c r="G805" s="12">
        <v>-88.2</v>
      </c>
      <c r="H805" s="12">
        <v>-87.7</v>
      </c>
      <c r="I805" s="25" t="s">
        <v>63</v>
      </c>
      <c r="J805" s="6">
        <v>28</v>
      </c>
      <c r="K805" s="6" t="s">
        <v>63</v>
      </c>
    </row>
    <row r="806" spans="1:11" x14ac:dyDescent="0.25">
      <c r="A806" s="34" t="s">
        <v>65</v>
      </c>
      <c r="B806" s="6" t="s">
        <v>172</v>
      </c>
      <c r="C806" s="6" t="s">
        <v>7</v>
      </c>
      <c r="D806" s="6">
        <v>19</v>
      </c>
      <c r="E806" s="12">
        <v>13.8</v>
      </c>
      <c r="F806" s="12">
        <v>13.5</v>
      </c>
      <c r="G806" s="12">
        <v>-85.4</v>
      </c>
      <c r="H806" s="12">
        <v>-85.1</v>
      </c>
      <c r="I806" s="25" t="s">
        <v>63</v>
      </c>
      <c r="J806" s="6">
        <v>21</v>
      </c>
      <c r="K806" s="6" t="s">
        <v>63</v>
      </c>
    </row>
    <row r="807" spans="1:11" x14ac:dyDescent="0.25">
      <c r="A807" s="34" t="s">
        <v>55</v>
      </c>
      <c r="B807" s="6" t="s">
        <v>172</v>
      </c>
      <c r="C807" s="6" t="s">
        <v>7</v>
      </c>
      <c r="D807" s="6">
        <v>20</v>
      </c>
      <c r="E807" s="12">
        <v>10.199999999999999</v>
      </c>
      <c r="F807" s="12">
        <v>9.6</v>
      </c>
      <c r="G807" s="12">
        <v>-86.5</v>
      </c>
      <c r="H807" s="12">
        <v>-86</v>
      </c>
      <c r="I807" s="25" t="s">
        <v>63</v>
      </c>
      <c r="J807" s="6">
        <v>21</v>
      </c>
      <c r="K807" s="6" t="s">
        <v>63</v>
      </c>
    </row>
    <row r="808" spans="1:11" x14ac:dyDescent="0.25">
      <c r="A808" s="34" t="s">
        <v>58</v>
      </c>
      <c r="B808" s="6" t="s">
        <v>172</v>
      </c>
      <c r="C808" s="6" t="s">
        <v>7</v>
      </c>
      <c r="D808" s="6">
        <v>20</v>
      </c>
      <c r="E808" s="12">
        <v>11.4</v>
      </c>
      <c r="F808" s="12">
        <v>10.4</v>
      </c>
      <c r="G808" s="12">
        <v>-87.2</v>
      </c>
      <c r="H808" s="12">
        <v>-86.4</v>
      </c>
      <c r="I808" s="25" t="s">
        <v>63</v>
      </c>
      <c r="J808" s="6">
        <v>21</v>
      </c>
      <c r="K808" s="6" t="s">
        <v>63</v>
      </c>
    </row>
    <row r="809" spans="1:11" x14ac:dyDescent="0.25">
      <c r="A809" s="34" t="s">
        <v>61</v>
      </c>
      <c r="B809" s="6" t="s">
        <v>172</v>
      </c>
      <c r="C809" s="6" t="s">
        <v>7</v>
      </c>
      <c r="D809" s="6">
        <v>20</v>
      </c>
      <c r="E809" s="12">
        <v>12.3</v>
      </c>
      <c r="F809" s="12">
        <v>11.4</v>
      </c>
      <c r="G809" s="12">
        <v>-87.3</v>
      </c>
      <c r="H809" s="12">
        <v>-86.3</v>
      </c>
      <c r="I809" s="25" t="s">
        <v>63</v>
      </c>
      <c r="J809" s="6">
        <v>31</v>
      </c>
      <c r="K809" s="6" t="s">
        <v>63</v>
      </c>
    </row>
    <row r="810" spans="1:11" x14ac:dyDescent="0.25">
      <c r="A810" s="34" t="s">
        <v>64</v>
      </c>
      <c r="B810" s="6" t="s">
        <v>172</v>
      </c>
      <c r="C810" s="6" t="s">
        <v>7</v>
      </c>
      <c r="D810" s="6">
        <v>20</v>
      </c>
      <c r="E810" s="12">
        <v>12.2</v>
      </c>
      <c r="F810" s="12">
        <v>11.3</v>
      </c>
      <c r="G810" s="12">
        <v>-88.8</v>
      </c>
      <c r="H810" s="12">
        <v>-88.4</v>
      </c>
      <c r="I810" s="25" t="s">
        <v>63</v>
      </c>
      <c r="J810" s="6">
        <v>28</v>
      </c>
      <c r="K810" s="6" t="s">
        <v>63</v>
      </c>
    </row>
    <row r="811" spans="1:11" x14ac:dyDescent="0.25">
      <c r="A811" s="34" t="s">
        <v>59</v>
      </c>
      <c r="B811" s="6" t="s">
        <v>172</v>
      </c>
      <c r="C811" s="6" t="s">
        <v>7</v>
      </c>
      <c r="D811" s="6">
        <v>21</v>
      </c>
      <c r="E811" s="12">
        <v>13.2</v>
      </c>
      <c r="F811" s="12">
        <v>12.5</v>
      </c>
      <c r="G811" s="12">
        <v>-91.1</v>
      </c>
      <c r="H811" s="12">
        <v>-90.9</v>
      </c>
      <c r="I811" s="25" t="s">
        <v>63</v>
      </c>
      <c r="J811" s="6">
        <v>17</v>
      </c>
      <c r="K811" s="6" t="s">
        <v>63</v>
      </c>
    </row>
    <row r="812" spans="1:11" x14ac:dyDescent="0.25">
      <c r="A812" s="34" t="s">
        <v>62</v>
      </c>
      <c r="B812" s="6" t="s">
        <v>172</v>
      </c>
      <c r="C812" s="6" t="s">
        <v>7</v>
      </c>
      <c r="D812" s="6">
        <v>21</v>
      </c>
      <c r="E812" s="12">
        <v>10.7</v>
      </c>
      <c r="F812" s="12">
        <v>7.1</v>
      </c>
      <c r="G812" s="12">
        <v>-88.1</v>
      </c>
      <c r="H812" s="12">
        <v>-86</v>
      </c>
      <c r="I812" s="25" t="s">
        <v>63</v>
      </c>
      <c r="J812" s="6">
        <v>23</v>
      </c>
      <c r="K812" s="6" t="s">
        <v>63</v>
      </c>
    </row>
    <row r="813" spans="1:11" x14ac:dyDescent="0.25">
      <c r="A813" s="34" t="s">
        <v>65</v>
      </c>
      <c r="B813" s="6" t="s">
        <v>172</v>
      </c>
      <c r="C813" s="6" t="s">
        <v>7</v>
      </c>
      <c r="D813" s="6">
        <v>21</v>
      </c>
      <c r="E813" s="12">
        <v>13.9</v>
      </c>
      <c r="F813" s="12">
        <v>13.5</v>
      </c>
      <c r="G813" s="12">
        <v>-90.2</v>
      </c>
      <c r="H813" s="12">
        <v>-89.2</v>
      </c>
      <c r="I813" s="25" t="s">
        <v>63</v>
      </c>
      <c r="J813" s="6">
        <v>21</v>
      </c>
      <c r="K813" s="6" t="s">
        <v>63</v>
      </c>
    </row>
    <row r="814" spans="1:11" x14ac:dyDescent="0.25">
      <c r="A814" s="34" t="s">
        <v>60</v>
      </c>
      <c r="B814" s="6" t="s">
        <v>172</v>
      </c>
      <c r="C814" s="6" t="s">
        <v>7</v>
      </c>
      <c r="D814" s="6">
        <v>26</v>
      </c>
      <c r="E814" s="12">
        <v>10</v>
      </c>
      <c r="F814" s="12">
        <v>8.9</v>
      </c>
      <c r="G814" s="12">
        <v>-88.4</v>
      </c>
      <c r="H814" s="12">
        <v>-87.6</v>
      </c>
      <c r="I814" s="25" t="s">
        <v>63</v>
      </c>
      <c r="J814" s="6">
        <v>30</v>
      </c>
      <c r="K814" s="6" t="s">
        <v>63</v>
      </c>
    </row>
    <row r="815" spans="1:11" x14ac:dyDescent="0.25">
      <c r="A815" s="34" t="s">
        <v>61</v>
      </c>
      <c r="B815" s="6" t="s">
        <v>172</v>
      </c>
      <c r="C815" s="6" t="s">
        <v>7</v>
      </c>
      <c r="D815" s="6">
        <v>26</v>
      </c>
      <c r="E815" s="12">
        <v>12</v>
      </c>
      <c r="F815" s="12">
        <v>10.3</v>
      </c>
      <c r="G815" s="12">
        <v>-88.8</v>
      </c>
      <c r="H815" s="12">
        <v>-86.9</v>
      </c>
      <c r="I815" s="25" t="s">
        <v>63</v>
      </c>
      <c r="J815" s="6">
        <v>31</v>
      </c>
      <c r="K815" s="6" t="s">
        <v>63</v>
      </c>
    </row>
    <row r="816" spans="1:11" x14ac:dyDescent="0.25">
      <c r="A816" s="34" t="s">
        <v>64</v>
      </c>
      <c r="B816" s="6" t="s">
        <v>172</v>
      </c>
      <c r="C816" s="6" t="s">
        <v>7</v>
      </c>
      <c r="D816" s="6">
        <v>26</v>
      </c>
      <c r="E816" s="12">
        <v>12.7</v>
      </c>
      <c r="F816" s="12">
        <v>11.2</v>
      </c>
      <c r="G816" s="12">
        <v>-88.5</v>
      </c>
      <c r="H816" s="12">
        <v>-88</v>
      </c>
      <c r="I816" s="25" t="s">
        <v>63</v>
      </c>
      <c r="J816" s="6">
        <v>28</v>
      </c>
      <c r="K816" s="6" t="s">
        <v>63</v>
      </c>
    </row>
    <row r="817" spans="1:11" x14ac:dyDescent="0.25">
      <c r="A817" s="34" t="s">
        <v>55</v>
      </c>
      <c r="B817" s="6" t="s">
        <v>172</v>
      </c>
      <c r="C817" s="6" t="s">
        <v>7</v>
      </c>
      <c r="D817" s="6">
        <v>28</v>
      </c>
      <c r="E817" s="12">
        <v>9.4</v>
      </c>
      <c r="F817" s="12">
        <v>7.4</v>
      </c>
      <c r="G817" s="12">
        <v>-87.3</v>
      </c>
      <c r="H817" s="12">
        <v>-86.2</v>
      </c>
      <c r="I817" s="25" t="s">
        <v>63</v>
      </c>
      <c r="J817" s="6">
        <v>21</v>
      </c>
      <c r="K817" s="6" t="s">
        <v>63</v>
      </c>
    </row>
    <row r="818" spans="1:11" x14ac:dyDescent="0.25">
      <c r="A818" s="34" t="s">
        <v>58</v>
      </c>
      <c r="B818" s="6" t="s">
        <v>172</v>
      </c>
      <c r="C818" s="6" t="s">
        <v>7</v>
      </c>
      <c r="D818" s="6">
        <v>28</v>
      </c>
      <c r="E818" s="12">
        <v>10.199999999999999</v>
      </c>
      <c r="F818" s="12">
        <v>8.4</v>
      </c>
      <c r="G818" s="12">
        <v>-86.6</v>
      </c>
      <c r="H818" s="12">
        <v>-84.6</v>
      </c>
      <c r="I818" s="25" t="s">
        <v>63</v>
      </c>
      <c r="J818" s="6">
        <v>21</v>
      </c>
      <c r="K818" s="6" t="s">
        <v>63</v>
      </c>
    </row>
    <row r="819" spans="1:11" x14ac:dyDescent="0.25">
      <c r="A819" s="34" t="s">
        <v>59</v>
      </c>
      <c r="B819" s="6" t="s">
        <v>172</v>
      </c>
      <c r="C819" s="6" t="s">
        <v>7</v>
      </c>
      <c r="D819" s="6">
        <v>28</v>
      </c>
      <c r="E819" s="12">
        <v>9.5</v>
      </c>
      <c r="F819" s="12">
        <v>7.4</v>
      </c>
      <c r="G819" s="12">
        <v>-86.9</v>
      </c>
      <c r="H819" s="12">
        <v>-84.3</v>
      </c>
      <c r="I819" s="25" t="s">
        <v>63</v>
      </c>
      <c r="J819" s="6">
        <v>17</v>
      </c>
      <c r="K819" s="6" t="s">
        <v>63</v>
      </c>
    </row>
    <row r="820" spans="1:11" x14ac:dyDescent="0.25">
      <c r="A820" s="34" t="s">
        <v>61</v>
      </c>
      <c r="B820" s="6" t="s">
        <v>172</v>
      </c>
      <c r="C820" s="6" t="s">
        <v>7</v>
      </c>
      <c r="D820" s="6">
        <v>28</v>
      </c>
      <c r="E820" s="12">
        <v>9.3000000000000007</v>
      </c>
      <c r="F820" s="12">
        <v>7.5</v>
      </c>
      <c r="G820" s="12">
        <v>-87.2</v>
      </c>
      <c r="H820" s="12">
        <v>-86.2</v>
      </c>
      <c r="I820" s="25" t="s">
        <v>63</v>
      </c>
      <c r="J820" s="6">
        <v>31</v>
      </c>
      <c r="K820" s="6" t="s">
        <v>63</v>
      </c>
    </row>
    <row r="821" spans="1:11" x14ac:dyDescent="0.25">
      <c r="A821" s="34" t="s">
        <v>62</v>
      </c>
      <c r="B821" s="6" t="s">
        <v>172</v>
      </c>
      <c r="C821" s="6" t="s">
        <v>7</v>
      </c>
      <c r="D821" s="6">
        <v>28</v>
      </c>
      <c r="E821" s="12">
        <v>11</v>
      </c>
      <c r="F821" s="12">
        <v>8</v>
      </c>
      <c r="G821" s="12">
        <v>-87.3</v>
      </c>
      <c r="H821" s="12">
        <v>-86.2</v>
      </c>
      <c r="I821" s="25" t="s">
        <v>63</v>
      </c>
      <c r="J821" s="6">
        <v>23</v>
      </c>
      <c r="K821" s="6" t="s">
        <v>63</v>
      </c>
    </row>
    <row r="822" spans="1:11" x14ac:dyDescent="0.25">
      <c r="A822" s="34" t="s">
        <v>64</v>
      </c>
      <c r="B822" s="6" t="s">
        <v>172</v>
      </c>
      <c r="C822" s="6" t="s">
        <v>7</v>
      </c>
      <c r="D822" s="6">
        <v>28</v>
      </c>
      <c r="E822" s="12">
        <v>12.8</v>
      </c>
      <c r="F822" s="12">
        <v>12.3</v>
      </c>
      <c r="G822" s="12">
        <v>-87.2</v>
      </c>
      <c r="H822" s="12">
        <v>-86.6</v>
      </c>
      <c r="I822" s="25" t="s">
        <v>63</v>
      </c>
      <c r="J822" s="6">
        <v>28</v>
      </c>
      <c r="K822" s="6" t="s">
        <v>63</v>
      </c>
    </row>
    <row r="823" spans="1:11" x14ac:dyDescent="0.25">
      <c r="A823" s="34" t="s">
        <v>65</v>
      </c>
      <c r="B823" s="6" t="s">
        <v>172</v>
      </c>
      <c r="C823" s="6" t="s">
        <v>7</v>
      </c>
      <c r="D823" s="6">
        <v>28</v>
      </c>
      <c r="E823" s="12">
        <v>11.7</v>
      </c>
      <c r="F823" s="12">
        <v>9.8000000000000007</v>
      </c>
      <c r="G823" s="12">
        <v>-86.8</v>
      </c>
      <c r="H823" s="12">
        <v>-85.5</v>
      </c>
      <c r="I823" s="25" t="s">
        <v>63</v>
      </c>
      <c r="J823" s="6">
        <v>21</v>
      </c>
      <c r="K823" s="6" t="s">
        <v>63</v>
      </c>
    </row>
    <row r="824" spans="1:11" x14ac:dyDescent="0.25">
      <c r="A824" s="34" t="s">
        <v>59</v>
      </c>
      <c r="B824" s="6" t="s">
        <v>172</v>
      </c>
      <c r="C824" s="6" t="s">
        <v>7</v>
      </c>
      <c r="D824" s="6">
        <v>39</v>
      </c>
      <c r="E824" s="12">
        <v>16.5</v>
      </c>
      <c r="F824" s="12">
        <v>14.4</v>
      </c>
      <c r="G824" s="12">
        <v>-92.9</v>
      </c>
      <c r="H824" s="12">
        <v>-91.5</v>
      </c>
      <c r="I824" s="25" t="s">
        <v>63</v>
      </c>
      <c r="J824" s="6">
        <v>17</v>
      </c>
      <c r="K824" s="6" t="s">
        <v>63</v>
      </c>
    </row>
    <row r="825" spans="1:11" x14ac:dyDescent="0.25">
      <c r="A825" s="34" t="s">
        <v>60</v>
      </c>
      <c r="B825" s="6" t="s">
        <v>172</v>
      </c>
      <c r="C825" s="6" t="s">
        <v>7</v>
      </c>
      <c r="D825" s="6">
        <v>39</v>
      </c>
      <c r="E825" s="12">
        <v>12.6</v>
      </c>
      <c r="F825" s="12">
        <v>10.199999999999999</v>
      </c>
      <c r="G825" s="12">
        <v>-90.2</v>
      </c>
      <c r="H825" s="12">
        <v>-88.2</v>
      </c>
      <c r="I825" s="25" t="s">
        <v>63</v>
      </c>
      <c r="J825" s="6">
        <v>30</v>
      </c>
      <c r="K825" s="6" t="s">
        <v>63</v>
      </c>
    </row>
    <row r="826" spans="1:11" x14ac:dyDescent="0.25">
      <c r="A826" s="34" t="s">
        <v>61</v>
      </c>
      <c r="B826" s="6" t="s">
        <v>172</v>
      </c>
      <c r="C826" s="6" t="s">
        <v>7</v>
      </c>
      <c r="D826" s="6">
        <v>39</v>
      </c>
      <c r="E826" s="12">
        <v>13.1</v>
      </c>
      <c r="F826" s="12">
        <v>12</v>
      </c>
      <c r="G826" s="12">
        <v>-90.4</v>
      </c>
      <c r="H826" s="12">
        <v>-89.5</v>
      </c>
      <c r="I826" s="25" t="s">
        <v>63</v>
      </c>
      <c r="J826" s="6">
        <v>31</v>
      </c>
      <c r="K826" s="6" t="s">
        <v>63</v>
      </c>
    </row>
    <row r="827" spans="1:11" x14ac:dyDescent="0.25">
      <c r="A827" s="34" t="s">
        <v>62</v>
      </c>
      <c r="B827" s="6" t="s">
        <v>172</v>
      </c>
      <c r="C827" s="6" t="s">
        <v>7</v>
      </c>
      <c r="D827" s="6">
        <v>39</v>
      </c>
      <c r="E827" s="12">
        <v>14.1</v>
      </c>
      <c r="F827" s="12">
        <v>13.4</v>
      </c>
      <c r="G827" s="12">
        <v>-91.2</v>
      </c>
      <c r="H827" s="12">
        <v>-90.4</v>
      </c>
      <c r="I827" s="25" t="s">
        <v>63</v>
      </c>
      <c r="J827" s="6">
        <v>23</v>
      </c>
      <c r="K827" s="6" t="s">
        <v>63</v>
      </c>
    </row>
    <row r="828" spans="1:11" x14ac:dyDescent="0.25">
      <c r="A828" s="34" t="s">
        <v>64</v>
      </c>
      <c r="B828" s="6" t="s">
        <v>172</v>
      </c>
      <c r="C828" s="6" t="s">
        <v>7</v>
      </c>
      <c r="D828" s="6">
        <v>39</v>
      </c>
      <c r="E828" s="12">
        <v>14.5</v>
      </c>
      <c r="F828" s="12">
        <v>13.2</v>
      </c>
      <c r="G828" s="12">
        <v>-90.9</v>
      </c>
      <c r="H828" s="12">
        <v>-89.6</v>
      </c>
      <c r="I828" s="25" t="s">
        <v>63</v>
      </c>
      <c r="J828" s="6">
        <v>28</v>
      </c>
      <c r="K828" s="6" t="s">
        <v>63</v>
      </c>
    </row>
    <row r="829" spans="1:11" x14ac:dyDescent="0.25">
      <c r="A829" s="34" t="s">
        <v>65</v>
      </c>
      <c r="B829" s="6" t="s">
        <v>172</v>
      </c>
      <c r="C829" s="6" t="s">
        <v>7</v>
      </c>
      <c r="D829" s="6">
        <v>39</v>
      </c>
      <c r="E829" s="12">
        <v>15.4</v>
      </c>
      <c r="F829" s="12">
        <v>13.8</v>
      </c>
      <c r="G829" s="12">
        <v>-91</v>
      </c>
      <c r="H829" s="12">
        <v>-89</v>
      </c>
      <c r="I829" s="25" t="s">
        <v>63</v>
      </c>
      <c r="J829" s="6">
        <v>21</v>
      </c>
      <c r="K829" s="6" t="s">
        <v>63</v>
      </c>
    </row>
    <row r="830" spans="1:11" x14ac:dyDescent="0.25">
      <c r="A830" s="34" t="s">
        <v>55</v>
      </c>
      <c r="B830" s="6" t="s">
        <v>172</v>
      </c>
      <c r="C830" s="6" t="s">
        <v>7</v>
      </c>
      <c r="D830" s="6">
        <v>40</v>
      </c>
      <c r="E830" s="12">
        <v>14.5</v>
      </c>
      <c r="F830" s="12">
        <v>12.9</v>
      </c>
      <c r="G830" s="12">
        <v>-88</v>
      </c>
      <c r="H830" s="12">
        <v>-86.8</v>
      </c>
      <c r="I830" s="25" t="s">
        <v>63</v>
      </c>
      <c r="J830" s="6">
        <v>21</v>
      </c>
      <c r="K830" s="6" t="s">
        <v>63</v>
      </c>
    </row>
    <row r="831" spans="1:11" x14ac:dyDescent="0.25">
      <c r="A831" s="34" t="s">
        <v>58</v>
      </c>
      <c r="B831" s="6" t="s">
        <v>172</v>
      </c>
      <c r="C831" s="6" t="s">
        <v>7</v>
      </c>
      <c r="D831" s="6">
        <v>40</v>
      </c>
      <c r="E831" s="12">
        <v>15</v>
      </c>
      <c r="F831" s="12">
        <v>14</v>
      </c>
      <c r="G831" s="12">
        <v>-90</v>
      </c>
      <c r="H831" s="12">
        <v>-88.8</v>
      </c>
      <c r="I831" s="25" t="s">
        <v>63</v>
      </c>
      <c r="J831" s="6">
        <v>21</v>
      </c>
      <c r="K831" s="6" t="s">
        <v>63</v>
      </c>
    </row>
    <row r="832" spans="1:11" x14ac:dyDescent="0.25">
      <c r="A832" s="34" t="s">
        <v>60</v>
      </c>
      <c r="B832" s="6" t="s">
        <v>172</v>
      </c>
      <c r="C832" s="6" t="s">
        <v>7</v>
      </c>
      <c r="D832" s="6">
        <v>40</v>
      </c>
      <c r="E832" s="12">
        <v>9</v>
      </c>
      <c r="F832" s="12">
        <v>5.7</v>
      </c>
      <c r="G832" s="12">
        <v>-86.2</v>
      </c>
      <c r="H832" s="12">
        <v>-84.4</v>
      </c>
      <c r="I832" s="25" t="s">
        <v>63</v>
      </c>
      <c r="J832" s="6">
        <v>30</v>
      </c>
      <c r="K832" s="6" t="s">
        <v>63</v>
      </c>
    </row>
    <row r="833" spans="1:11" x14ac:dyDescent="0.25">
      <c r="A833" s="34" t="s">
        <v>61</v>
      </c>
      <c r="B833" s="6" t="s">
        <v>172</v>
      </c>
      <c r="C833" s="6" t="s">
        <v>7</v>
      </c>
      <c r="D833" s="6">
        <v>40</v>
      </c>
      <c r="E833" s="12">
        <v>12.5</v>
      </c>
      <c r="F833" s="12">
        <v>9.3000000000000007</v>
      </c>
      <c r="G833" s="12">
        <v>-86.7</v>
      </c>
      <c r="H833" s="12">
        <v>-83.1</v>
      </c>
      <c r="I833" s="25" t="s">
        <v>63</v>
      </c>
      <c r="J833" s="6">
        <v>31</v>
      </c>
      <c r="K833" s="6" t="s">
        <v>63</v>
      </c>
    </row>
    <row r="834" spans="1:11" x14ac:dyDescent="0.25">
      <c r="A834" s="34" t="s">
        <v>62</v>
      </c>
      <c r="B834" s="6" t="s">
        <v>172</v>
      </c>
      <c r="C834" s="6" t="s">
        <v>7</v>
      </c>
      <c r="D834" s="6">
        <v>40</v>
      </c>
      <c r="E834" s="12">
        <v>13.4</v>
      </c>
      <c r="F834" s="12">
        <v>12.4</v>
      </c>
      <c r="G834" s="12">
        <v>-86.1</v>
      </c>
      <c r="H834" s="12">
        <v>-85.4</v>
      </c>
      <c r="I834" s="25" t="s">
        <v>63</v>
      </c>
      <c r="J834" s="6">
        <v>23</v>
      </c>
      <c r="K834" s="6" t="s">
        <v>63</v>
      </c>
    </row>
    <row r="835" spans="1:11" x14ac:dyDescent="0.25">
      <c r="A835" s="34" t="s">
        <v>64</v>
      </c>
      <c r="B835" s="6" t="s">
        <v>172</v>
      </c>
      <c r="C835" s="6" t="s">
        <v>7</v>
      </c>
      <c r="D835" s="6">
        <v>40</v>
      </c>
      <c r="E835" s="12">
        <v>15.7</v>
      </c>
      <c r="F835" s="12">
        <v>13.9</v>
      </c>
      <c r="G835" s="12">
        <v>-88.6</v>
      </c>
      <c r="H835" s="12">
        <v>-87.5</v>
      </c>
      <c r="I835" s="25" t="s">
        <v>63</v>
      </c>
      <c r="J835" s="6">
        <v>28</v>
      </c>
      <c r="K835" s="6" t="s">
        <v>63</v>
      </c>
    </row>
    <row r="836" spans="1:11" x14ac:dyDescent="0.25">
      <c r="A836" s="34" t="s">
        <v>65</v>
      </c>
      <c r="B836" s="6" t="s">
        <v>172</v>
      </c>
      <c r="C836" s="6" t="s">
        <v>7</v>
      </c>
      <c r="D836" s="6">
        <v>40</v>
      </c>
      <c r="E836" s="12">
        <v>11.6</v>
      </c>
      <c r="F836" s="12">
        <v>9</v>
      </c>
      <c r="G836" s="12">
        <v>-84.8</v>
      </c>
      <c r="H836" s="12">
        <v>-83.6</v>
      </c>
      <c r="I836" s="25" t="s">
        <v>63</v>
      </c>
      <c r="J836" s="6">
        <v>21</v>
      </c>
      <c r="K836" s="6" t="s">
        <v>63</v>
      </c>
    </row>
    <row r="837" spans="1:11" x14ac:dyDescent="0.25">
      <c r="A837" s="34" t="s">
        <v>60</v>
      </c>
      <c r="B837" s="6" t="s">
        <v>172</v>
      </c>
      <c r="C837" s="6" t="s">
        <v>7</v>
      </c>
      <c r="D837" s="6">
        <v>41</v>
      </c>
      <c r="E837" s="12">
        <v>12.5</v>
      </c>
      <c r="F837" s="12">
        <v>11.3</v>
      </c>
      <c r="G837" s="12">
        <v>-89.8</v>
      </c>
      <c r="H837" s="12">
        <v>-88.2</v>
      </c>
      <c r="I837" s="25" t="s">
        <v>63</v>
      </c>
      <c r="J837" s="6">
        <v>30</v>
      </c>
      <c r="K837" s="6" t="s">
        <v>63</v>
      </c>
    </row>
    <row r="838" spans="1:11" x14ac:dyDescent="0.25">
      <c r="A838" s="34" t="s">
        <v>61</v>
      </c>
      <c r="B838" s="6" t="s">
        <v>172</v>
      </c>
      <c r="C838" s="6" t="s">
        <v>7</v>
      </c>
      <c r="D838" s="6">
        <v>41</v>
      </c>
      <c r="E838" s="12">
        <v>12.7</v>
      </c>
      <c r="F838" s="12">
        <v>10.4</v>
      </c>
      <c r="G838" s="12">
        <v>-88.4</v>
      </c>
      <c r="H838" s="12">
        <v>-86.8</v>
      </c>
      <c r="I838" s="25" t="s">
        <v>63</v>
      </c>
      <c r="J838" s="6">
        <v>31</v>
      </c>
      <c r="K838" s="6" t="s">
        <v>63</v>
      </c>
    </row>
    <row r="839" spans="1:11" x14ac:dyDescent="0.25">
      <c r="A839" s="34" t="s">
        <v>62</v>
      </c>
      <c r="B839" s="6" t="s">
        <v>172</v>
      </c>
      <c r="C839" s="6" t="s">
        <v>7</v>
      </c>
      <c r="D839" s="6">
        <v>41</v>
      </c>
      <c r="E839" s="12">
        <v>7.4</v>
      </c>
      <c r="F839" s="12">
        <v>2</v>
      </c>
      <c r="G839" s="12">
        <v>-82.5</v>
      </c>
      <c r="H839" s="12">
        <v>-81.3</v>
      </c>
      <c r="I839" s="25" t="s">
        <v>63</v>
      </c>
      <c r="J839" s="6">
        <v>23</v>
      </c>
      <c r="K839" s="6" t="s">
        <v>63</v>
      </c>
    </row>
    <row r="840" spans="1:11" x14ac:dyDescent="0.25">
      <c r="A840" s="34" t="s">
        <v>64</v>
      </c>
      <c r="B840" s="6" t="s">
        <v>172</v>
      </c>
      <c r="C840" s="6" t="s">
        <v>7</v>
      </c>
      <c r="D840" s="6">
        <v>41</v>
      </c>
      <c r="E840" s="12">
        <v>11.6</v>
      </c>
      <c r="F840" s="12">
        <v>8</v>
      </c>
      <c r="G840" s="12">
        <v>-89.6</v>
      </c>
      <c r="H840" s="12">
        <v>-87.9</v>
      </c>
      <c r="I840" s="25" t="s">
        <v>63</v>
      </c>
      <c r="J840" s="6">
        <v>28</v>
      </c>
      <c r="K840" s="6" t="s">
        <v>63</v>
      </c>
    </row>
    <row r="841" spans="1:11" x14ac:dyDescent="0.25">
      <c r="A841" s="34" t="s">
        <v>65</v>
      </c>
      <c r="B841" s="6" t="s">
        <v>172</v>
      </c>
      <c r="C841" s="6" t="s">
        <v>7</v>
      </c>
      <c r="D841" s="6">
        <v>41</v>
      </c>
      <c r="E841" s="12">
        <v>10.7</v>
      </c>
      <c r="F841" s="12">
        <v>8.1</v>
      </c>
      <c r="G841" s="12">
        <v>-83.3</v>
      </c>
      <c r="H841" s="12">
        <v>-81.599999999999994</v>
      </c>
      <c r="I841" s="25" t="s">
        <v>63</v>
      </c>
      <c r="J841" s="6">
        <v>21</v>
      </c>
      <c r="K841" s="6" t="s">
        <v>63</v>
      </c>
    </row>
  </sheetData>
  <autoFilter ref="A1:K841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214"/>
  <sheetViews>
    <sheetView workbookViewId="0">
      <pane xSplit="2" ySplit="11" topLeftCell="C12" activePane="bottomRight" state="frozen"/>
      <selection pane="topRight" activeCell="C1" sqref="C1"/>
      <selection pane="bottomLeft" activeCell="A10" sqref="A10"/>
      <selection pane="bottomRight" activeCell="C12" sqref="C12"/>
    </sheetView>
  </sheetViews>
  <sheetFormatPr defaultRowHeight="15" x14ac:dyDescent="0.25"/>
  <cols>
    <col min="1" max="1" width="10.5703125" style="1" bestFit="1" customWidth="1"/>
    <col min="2" max="2" width="11.5703125" style="1" customWidth="1"/>
    <col min="3" max="3" width="9" style="1" bestFit="1" customWidth="1"/>
    <col min="4" max="4" width="8.42578125" style="1" bestFit="1" customWidth="1"/>
    <col min="5" max="7" width="8.42578125" style="1" customWidth="1"/>
    <col min="8" max="8" width="8.42578125" style="1" bestFit="1" customWidth="1"/>
    <col min="9" max="9" width="7.42578125" style="1" bestFit="1" customWidth="1"/>
    <col min="10" max="10" width="8.42578125" style="1" bestFit="1" customWidth="1"/>
    <col min="11" max="11" width="8.42578125" style="1" customWidth="1"/>
    <col min="12" max="22" width="7.42578125" style="1" customWidth="1"/>
    <col min="23" max="164" width="9.140625" style="1"/>
    <col min="165" max="165" width="11" style="1" bestFit="1" customWidth="1"/>
    <col min="166" max="167" width="9.140625" style="1"/>
    <col min="168" max="168" width="14.28515625" style="1" bestFit="1" customWidth="1"/>
    <col min="169" max="16384" width="9.140625" style="1"/>
  </cols>
  <sheetData>
    <row r="1" spans="1:168" x14ac:dyDescent="0.25">
      <c r="A1" s="9" t="s">
        <v>6</v>
      </c>
      <c r="B1" s="52" t="str">
        <f>Summary!$D$11</f>
        <v>BHH</v>
      </c>
      <c r="D1" s="2"/>
      <c r="E1" s="2"/>
      <c r="F1" s="2"/>
      <c r="G1" s="2"/>
      <c r="H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168" x14ac:dyDescent="0.25">
      <c r="A2" s="9" t="s">
        <v>51</v>
      </c>
      <c r="B2" s="52" t="str">
        <f>IF(OR(Summary!D12="ALL",Summary!D12="YES",Summary!D12="YES_AND_UNKNOWN"),"YES","NA")</f>
        <v>YES</v>
      </c>
      <c r="D2" s="2"/>
      <c r="E2" s="2"/>
      <c r="F2" s="2"/>
      <c r="G2" s="2"/>
      <c r="H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168" x14ac:dyDescent="0.25">
      <c r="A3" s="9" t="s">
        <v>52</v>
      </c>
      <c r="B3" s="52" t="str">
        <f>IF(OR(Summary!D12="ALL",Summary!D12="NO",Summary!D12="NO_AND_UNKNOWN"),"NO","NA")</f>
        <v>NA</v>
      </c>
      <c r="D3" s="2"/>
      <c r="E3" s="2"/>
      <c r="F3" s="2"/>
      <c r="G3" s="2"/>
      <c r="H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168" x14ac:dyDescent="0.25">
      <c r="A4" s="9" t="s">
        <v>53</v>
      </c>
      <c r="B4" s="52" t="str">
        <f>IF(OR(Summary!D12="ALL",Summary!D12="NO_AND_UNKNOWN",Summary!D12="YES_AND_UNKNOWN",Summary!D12="UNKNOWN"),"UNKNOWN","NA")</f>
        <v>NA</v>
      </c>
      <c r="D4" s="2"/>
      <c r="E4" s="2"/>
      <c r="F4" s="2"/>
      <c r="G4" s="2"/>
      <c r="H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168" x14ac:dyDescent="0.25">
      <c r="A5" s="45" t="s">
        <v>219</v>
      </c>
      <c r="B5" s="52">
        <f>IF(Summary!D13="ALL",65,Summary!D13)</f>
        <v>38</v>
      </c>
      <c r="D5" s="2"/>
      <c r="E5" s="2"/>
      <c r="F5" s="2"/>
      <c r="G5" s="2"/>
      <c r="H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168" x14ac:dyDescent="0.25">
      <c r="A6" s="45" t="s">
        <v>220</v>
      </c>
      <c r="B6" s="52">
        <f>IF(Summary!D13="ALL",1,Summary!D14)</f>
        <v>1</v>
      </c>
      <c r="D6" s="2"/>
      <c r="E6" s="2"/>
      <c r="F6" s="2"/>
      <c r="G6" s="2"/>
      <c r="H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168" x14ac:dyDescent="0.25">
      <c r="D7" s="2"/>
      <c r="E7" s="2"/>
      <c r="F7" s="2"/>
      <c r="G7" s="2"/>
      <c r="H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168" ht="18.75" x14ac:dyDescent="0.3">
      <c r="A8" s="67" t="s">
        <v>41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 t="s">
        <v>42</v>
      </c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 t="s">
        <v>43</v>
      </c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 t="s">
        <v>44</v>
      </c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 t="s">
        <v>45</v>
      </c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 t="s">
        <v>46</v>
      </c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 t="s">
        <v>48</v>
      </c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3" t="s">
        <v>239</v>
      </c>
      <c r="FG8" s="63"/>
      <c r="FH8" s="63"/>
      <c r="FI8" s="63"/>
      <c r="FJ8" s="63"/>
    </row>
    <row r="9" spans="1:168" x14ac:dyDescent="0.25">
      <c r="A9" s="66" t="s">
        <v>20</v>
      </c>
      <c r="B9" s="66"/>
      <c r="C9" s="66"/>
      <c r="D9" s="4">
        <f>Summary!D$3</f>
        <v>12</v>
      </c>
      <c r="E9" s="4">
        <f>Summary!E$3</f>
        <v>17</v>
      </c>
      <c r="F9" s="4">
        <f>Summary!F$3</f>
        <v>13</v>
      </c>
      <c r="G9" s="4">
        <f>Summary!G$3</f>
        <v>28</v>
      </c>
      <c r="H9" s="4">
        <f>Summary!H$3</f>
        <v>20</v>
      </c>
      <c r="I9" s="4">
        <f>Summary!I$3</f>
        <v>26</v>
      </c>
      <c r="J9" s="4">
        <f>Summary!J$3</f>
        <v>5</v>
      </c>
      <c r="K9" s="4">
        <f>Summary!K$3</f>
        <v>19</v>
      </c>
      <c r="L9" s="4">
        <f>Summary!L$3</f>
        <v>8</v>
      </c>
      <c r="M9" s="4">
        <f>Summary!M$3</f>
        <v>21</v>
      </c>
      <c r="N9" s="4">
        <f>Summary!N$3</f>
        <v>3</v>
      </c>
      <c r="O9" s="4">
        <f>Summary!O$3</f>
        <v>2</v>
      </c>
      <c r="P9" s="4">
        <f>Summary!P$3</f>
        <v>4</v>
      </c>
      <c r="Q9" s="4">
        <f>Summary!Q$3</f>
        <v>1</v>
      </c>
      <c r="R9" s="4">
        <f>Summary!R$3</f>
        <v>7</v>
      </c>
      <c r="S9" s="4">
        <f>Summary!S$3</f>
        <v>39</v>
      </c>
      <c r="T9" s="4">
        <f>Summary!T$3</f>
        <v>40</v>
      </c>
      <c r="U9" s="4">
        <f>Summary!U$3</f>
        <v>41</v>
      </c>
      <c r="V9" s="4">
        <f>Summary!V$3</f>
        <v>38</v>
      </c>
      <c r="X9" s="66" t="s">
        <v>20</v>
      </c>
      <c r="Y9" s="66"/>
      <c r="Z9" s="66"/>
      <c r="AA9" s="4">
        <f>Summary!D$3</f>
        <v>12</v>
      </c>
      <c r="AB9" s="4">
        <f>Summary!E$3</f>
        <v>17</v>
      </c>
      <c r="AC9" s="4">
        <f>Summary!F$3</f>
        <v>13</v>
      </c>
      <c r="AD9" s="4">
        <f>Summary!G$3</f>
        <v>28</v>
      </c>
      <c r="AE9" s="4">
        <f>Summary!H$3</f>
        <v>20</v>
      </c>
      <c r="AF9" s="4">
        <f>Summary!I$3</f>
        <v>26</v>
      </c>
      <c r="AG9" s="4">
        <f>Summary!J$3</f>
        <v>5</v>
      </c>
      <c r="AH9" s="4">
        <f>Summary!K$3</f>
        <v>19</v>
      </c>
      <c r="AI9" s="4">
        <f>Summary!L$3</f>
        <v>8</v>
      </c>
      <c r="AJ9" s="4">
        <f>Summary!M$3</f>
        <v>21</v>
      </c>
      <c r="AK9" s="4">
        <f>Summary!N$3</f>
        <v>3</v>
      </c>
      <c r="AL9" s="4">
        <f>Summary!O$3</f>
        <v>2</v>
      </c>
      <c r="AM9" s="4">
        <f>Summary!P$3</f>
        <v>4</v>
      </c>
      <c r="AN9" s="4">
        <f>Summary!Q$3</f>
        <v>1</v>
      </c>
      <c r="AO9" s="4">
        <f>Summary!R$3</f>
        <v>7</v>
      </c>
      <c r="AP9" s="4">
        <f>Summary!S$3</f>
        <v>39</v>
      </c>
      <c r="AQ9" s="4">
        <f>Summary!T$3</f>
        <v>40</v>
      </c>
      <c r="AR9" s="4">
        <f>Summary!U$3</f>
        <v>41</v>
      </c>
      <c r="AS9" s="4">
        <f>Summary!V$3</f>
        <v>38</v>
      </c>
      <c r="AU9" s="66" t="s">
        <v>20</v>
      </c>
      <c r="AV9" s="66"/>
      <c r="AW9" s="66"/>
      <c r="AX9" s="6">
        <f>Summary!D$3</f>
        <v>12</v>
      </c>
      <c r="AY9" s="6">
        <f>Summary!E$3</f>
        <v>17</v>
      </c>
      <c r="AZ9" s="6">
        <f>Summary!F$3</f>
        <v>13</v>
      </c>
      <c r="BA9" s="6">
        <f>Summary!G$3</f>
        <v>28</v>
      </c>
      <c r="BB9" s="6">
        <f>Summary!H$3</f>
        <v>20</v>
      </c>
      <c r="BC9" s="6">
        <f>Summary!I$3</f>
        <v>26</v>
      </c>
      <c r="BD9" s="6">
        <f>Summary!J$3</f>
        <v>5</v>
      </c>
      <c r="BE9" s="6">
        <f>Summary!K$3</f>
        <v>19</v>
      </c>
      <c r="BF9" s="6">
        <f>Summary!L$3</f>
        <v>8</v>
      </c>
      <c r="BG9" s="6">
        <f>Summary!M$3</f>
        <v>21</v>
      </c>
      <c r="BH9" s="6">
        <f>Summary!N$3</f>
        <v>3</v>
      </c>
      <c r="BI9" s="6">
        <f>Summary!O$3</f>
        <v>2</v>
      </c>
      <c r="BJ9" s="6">
        <f>Summary!P$3</f>
        <v>4</v>
      </c>
      <c r="BK9" s="6">
        <f>Summary!Q$3</f>
        <v>1</v>
      </c>
      <c r="BL9" s="6">
        <f>Summary!R$3</f>
        <v>7</v>
      </c>
      <c r="BM9" s="6">
        <f>Summary!S$3</f>
        <v>39</v>
      </c>
      <c r="BN9" s="6">
        <f>Summary!T$3</f>
        <v>40</v>
      </c>
      <c r="BO9" s="6">
        <f>Summary!U$3</f>
        <v>41</v>
      </c>
      <c r="BP9" s="6">
        <f>Summary!V$3</f>
        <v>38</v>
      </c>
      <c r="BR9" s="66" t="s">
        <v>20</v>
      </c>
      <c r="BS9" s="66"/>
      <c r="BT9" s="66"/>
      <c r="BU9" s="6">
        <f>Summary!D$3</f>
        <v>12</v>
      </c>
      <c r="BV9" s="6">
        <f>Summary!E$3</f>
        <v>17</v>
      </c>
      <c r="BW9" s="6">
        <f>Summary!F$3</f>
        <v>13</v>
      </c>
      <c r="BX9" s="6">
        <f>Summary!G$3</f>
        <v>28</v>
      </c>
      <c r="BY9" s="6">
        <f>Summary!H$3</f>
        <v>20</v>
      </c>
      <c r="BZ9" s="6">
        <f>Summary!I$3</f>
        <v>26</v>
      </c>
      <c r="CA9" s="6">
        <f>Summary!J$3</f>
        <v>5</v>
      </c>
      <c r="CB9" s="6">
        <f>Summary!K$3</f>
        <v>19</v>
      </c>
      <c r="CC9" s="6">
        <f>Summary!L$3</f>
        <v>8</v>
      </c>
      <c r="CD9" s="6">
        <f>Summary!M$3</f>
        <v>21</v>
      </c>
      <c r="CE9" s="6">
        <f>Summary!N$3</f>
        <v>3</v>
      </c>
      <c r="CF9" s="6">
        <f>Summary!O$3</f>
        <v>2</v>
      </c>
      <c r="CG9" s="6">
        <f>Summary!P$3</f>
        <v>4</v>
      </c>
      <c r="CH9" s="6">
        <f>Summary!Q$3</f>
        <v>1</v>
      </c>
      <c r="CI9" s="6">
        <f>Summary!R$3</f>
        <v>7</v>
      </c>
      <c r="CJ9" s="6">
        <f>Summary!S$3</f>
        <v>39</v>
      </c>
      <c r="CK9" s="6">
        <f>Summary!T$3</f>
        <v>40</v>
      </c>
      <c r="CL9" s="6">
        <f>Summary!U$3</f>
        <v>41</v>
      </c>
      <c r="CM9" s="6">
        <f>Summary!V$3</f>
        <v>38</v>
      </c>
      <c r="CO9" s="66" t="s">
        <v>20</v>
      </c>
      <c r="CP9" s="66"/>
      <c r="CQ9" s="66"/>
      <c r="CR9" s="6">
        <f>Summary!D$3</f>
        <v>12</v>
      </c>
      <c r="CS9" s="6">
        <f>Summary!E$3</f>
        <v>17</v>
      </c>
      <c r="CT9" s="6">
        <f>Summary!F$3</f>
        <v>13</v>
      </c>
      <c r="CU9" s="6">
        <f>Summary!G$3</f>
        <v>28</v>
      </c>
      <c r="CV9" s="6">
        <f>Summary!H$3</f>
        <v>20</v>
      </c>
      <c r="CW9" s="6">
        <f>Summary!I$3</f>
        <v>26</v>
      </c>
      <c r="CX9" s="6">
        <f>Summary!J$3</f>
        <v>5</v>
      </c>
      <c r="CY9" s="6">
        <f>Summary!K$3</f>
        <v>19</v>
      </c>
      <c r="CZ9" s="6">
        <f>Summary!L$3</f>
        <v>8</v>
      </c>
      <c r="DA9" s="6">
        <f>Summary!M$3</f>
        <v>21</v>
      </c>
      <c r="DB9" s="6">
        <f>Summary!N$3</f>
        <v>3</v>
      </c>
      <c r="DC9" s="6">
        <f>Summary!O$3</f>
        <v>2</v>
      </c>
      <c r="DD9" s="6">
        <f>Summary!P$3</f>
        <v>4</v>
      </c>
      <c r="DE9" s="6">
        <f>Summary!Q$3</f>
        <v>1</v>
      </c>
      <c r="DF9" s="6">
        <f>Summary!R$3</f>
        <v>7</v>
      </c>
      <c r="DG9" s="6">
        <f>Summary!S$3</f>
        <v>39</v>
      </c>
      <c r="DH9" s="6">
        <f>Summary!T$3</f>
        <v>40</v>
      </c>
      <c r="DI9" s="6">
        <f>Summary!U$3</f>
        <v>41</v>
      </c>
      <c r="DJ9" s="6">
        <f>Summary!V$3</f>
        <v>38</v>
      </c>
      <c r="DL9" s="66" t="s">
        <v>20</v>
      </c>
      <c r="DM9" s="66"/>
      <c r="DN9" s="66"/>
      <c r="DO9" s="6">
        <f>Summary!D$3</f>
        <v>12</v>
      </c>
      <c r="DP9" s="6">
        <f>Summary!E$3</f>
        <v>17</v>
      </c>
      <c r="DQ9" s="6">
        <f>Summary!F$3</f>
        <v>13</v>
      </c>
      <c r="DR9" s="6">
        <f>Summary!G$3</f>
        <v>28</v>
      </c>
      <c r="DS9" s="6">
        <f>Summary!H$3</f>
        <v>20</v>
      </c>
      <c r="DT9" s="6">
        <f>Summary!I$3</f>
        <v>26</v>
      </c>
      <c r="DU9" s="6">
        <f>Summary!J$3</f>
        <v>5</v>
      </c>
      <c r="DV9" s="6">
        <f>Summary!K$3</f>
        <v>19</v>
      </c>
      <c r="DW9" s="6">
        <f>Summary!L$3</f>
        <v>8</v>
      </c>
      <c r="DX9" s="6">
        <f>Summary!M$3</f>
        <v>21</v>
      </c>
      <c r="DY9" s="6">
        <f>Summary!N$3</f>
        <v>3</v>
      </c>
      <c r="DZ9" s="6">
        <f>Summary!O$3</f>
        <v>2</v>
      </c>
      <c r="EA9" s="6">
        <f>Summary!P$3</f>
        <v>4</v>
      </c>
      <c r="EB9" s="6">
        <f>Summary!Q$3</f>
        <v>1</v>
      </c>
      <c r="EC9" s="6">
        <f>Summary!R$3</f>
        <v>7</v>
      </c>
      <c r="ED9" s="6">
        <f>Summary!S$3</f>
        <v>39</v>
      </c>
      <c r="EE9" s="6">
        <f>Summary!T$3</f>
        <v>40</v>
      </c>
      <c r="EF9" s="6">
        <f>Summary!U$3</f>
        <v>41</v>
      </c>
      <c r="EG9" s="6">
        <f>Summary!V$3</f>
        <v>38</v>
      </c>
      <c r="EI9" s="66" t="s">
        <v>20</v>
      </c>
      <c r="EJ9" s="66"/>
      <c r="EK9" s="66"/>
      <c r="EL9" s="6">
        <f>Summary!D$3</f>
        <v>12</v>
      </c>
      <c r="EM9" s="6">
        <f>Summary!E$3</f>
        <v>17</v>
      </c>
      <c r="EN9" s="6">
        <f>Summary!F$3</f>
        <v>13</v>
      </c>
      <c r="EO9" s="6">
        <f>Summary!G$3</f>
        <v>28</v>
      </c>
      <c r="EP9" s="6">
        <f>Summary!H$3</f>
        <v>20</v>
      </c>
      <c r="EQ9" s="6">
        <f>Summary!I$3</f>
        <v>26</v>
      </c>
      <c r="ER9" s="6">
        <f>Summary!J$3</f>
        <v>5</v>
      </c>
      <c r="ES9" s="6">
        <f>Summary!K$3</f>
        <v>19</v>
      </c>
      <c r="ET9" s="6">
        <f>Summary!L$3</f>
        <v>8</v>
      </c>
      <c r="EU9" s="6">
        <f>Summary!M$3</f>
        <v>21</v>
      </c>
      <c r="EV9" s="6">
        <f>Summary!N$3</f>
        <v>3</v>
      </c>
      <c r="EW9" s="6">
        <f>Summary!O$3</f>
        <v>2</v>
      </c>
      <c r="EX9" s="6">
        <f>Summary!P$3</f>
        <v>4</v>
      </c>
      <c r="EY9" s="6">
        <f>Summary!Q$3</f>
        <v>1</v>
      </c>
      <c r="EZ9" s="6">
        <f>Summary!R$3</f>
        <v>7</v>
      </c>
      <c r="FA9" s="6">
        <f>Summary!S$3</f>
        <v>39</v>
      </c>
      <c r="FB9" s="6">
        <f>Summary!T$3</f>
        <v>40</v>
      </c>
      <c r="FC9" s="6">
        <f>Summary!U$3</f>
        <v>41</v>
      </c>
      <c r="FD9" s="6">
        <f>Summary!V$3</f>
        <v>38</v>
      </c>
      <c r="FF9" s="66"/>
      <c r="FG9" s="66"/>
      <c r="FH9" s="66"/>
      <c r="FI9" s="6"/>
    </row>
    <row r="10" spans="1:168" x14ac:dyDescent="0.25">
      <c r="A10" s="66" t="s">
        <v>232</v>
      </c>
      <c r="B10" s="66"/>
      <c r="C10" s="66"/>
      <c r="D10" s="4" t="str">
        <f>Summary!D$4</f>
        <v>x</v>
      </c>
      <c r="E10" s="4" t="str">
        <f>Summary!E$4</f>
        <v>x</v>
      </c>
      <c r="F10" s="4" t="str">
        <f>Summary!F$4</f>
        <v>x</v>
      </c>
      <c r="G10" s="4" t="str">
        <f>Summary!G$4</f>
        <v>x</v>
      </c>
      <c r="H10" s="4" t="str">
        <f>Summary!H$4</f>
        <v>x</v>
      </c>
      <c r="I10" s="4">
        <f>Summary!I$4</f>
        <v>0</v>
      </c>
      <c r="J10" s="4" t="str">
        <f>Summary!J$4</f>
        <v>x</v>
      </c>
      <c r="K10" s="4" t="str">
        <f>Summary!K$4</f>
        <v>x</v>
      </c>
      <c r="L10" s="4" t="str">
        <f>Summary!L$4</f>
        <v>x</v>
      </c>
      <c r="M10" s="4" t="str">
        <f>Summary!M$4</f>
        <v>x</v>
      </c>
      <c r="N10" s="4" t="str">
        <f>Summary!N$4</f>
        <v>x</v>
      </c>
      <c r="O10" s="4" t="str">
        <f>Summary!O$4</f>
        <v>x</v>
      </c>
      <c r="P10" s="4" t="str">
        <f>Summary!P$4</f>
        <v>x</v>
      </c>
      <c r="Q10" s="4" t="str">
        <f>Summary!Q$4</f>
        <v>x</v>
      </c>
      <c r="R10" s="4" t="str">
        <f>Summary!R$4</f>
        <v>x</v>
      </c>
      <c r="S10" s="4" t="str">
        <f>Summary!S$4</f>
        <v>x</v>
      </c>
      <c r="T10" s="4" t="str">
        <f>Summary!T$4</f>
        <v>x</v>
      </c>
      <c r="U10" s="4" t="str">
        <f>Summary!U$4</f>
        <v>x</v>
      </c>
      <c r="V10" s="4" t="str">
        <f>Summary!V$4</f>
        <v>x</v>
      </c>
      <c r="X10" s="66" t="s">
        <v>232</v>
      </c>
      <c r="Y10" s="66"/>
      <c r="Z10" s="66"/>
      <c r="AA10" s="4" t="str">
        <f>Summary!D$4</f>
        <v>x</v>
      </c>
      <c r="AB10" s="4" t="str">
        <f>Summary!E$4</f>
        <v>x</v>
      </c>
      <c r="AC10" s="4" t="str">
        <f>Summary!F$4</f>
        <v>x</v>
      </c>
      <c r="AD10" s="4" t="str">
        <f>Summary!G$4</f>
        <v>x</v>
      </c>
      <c r="AE10" s="4" t="str">
        <f>Summary!H$4</f>
        <v>x</v>
      </c>
      <c r="AF10" s="4">
        <f>Summary!I$4</f>
        <v>0</v>
      </c>
      <c r="AG10" s="4" t="str">
        <f>Summary!J$4</f>
        <v>x</v>
      </c>
      <c r="AH10" s="4" t="str">
        <f>Summary!K$4</f>
        <v>x</v>
      </c>
      <c r="AI10" s="4" t="str">
        <f>Summary!L$4</f>
        <v>x</v>
      </c>
      <c r="AJ10" s="4" t="str">
        <f>Summary!M$4</f>
        <v>x</v>
      </c>
      <c r="AK10" s="4" t="str">
        <f>Summary!N$4</f>
        <v>x</v>
      </c>
      <c r="AL10" s="4" t="str">
        <f>Summary!O$4</f>
        <v>x</v>
      </c>
      <c r="AM10" s="4" t="str">
        <f>Summary!P$4</f>
        <v>x</v>
      </c>
      <c r="AN10" s="4" t="str">
        <f>Summary!Q$4</f>
        <v>x</v>
      </c>
      <c r="AO10" s="4" t="str">
        <f>Summary!R$4</f>
        <v>x</v>
      </c>
      <c r="AP10" s="4" t="str">
        <f>Summary!S$4</f>
        <v>x</v>
      </c>
      <c r="AQ10" s="4" t="str">
        <f>Summary!T$4</f>
        <v>x</v>
      </c>
      <c r="AR10" s="4" t="str">
        <f>Summary!U$4</f>
        <v>x</v>
      </c>
      <c r="AS10" s="4" t="str">
        <f>Summary!V$4</f>
        <v>x</v>
      </c>
      <c r="AU10" s="66" t="s">
        <v>232</v>
      </c>
      <c r="AV10" s="66"/>
      <c r="AW10" s="66"/>
      <c r="AX10" s="6" t="str">
        <f>Summary!D$4</f>
        <v>x</v>
      </c>
      <c r="AY10" s="6" t="str">
        <f>Summary!E$4</f>
        <v>x</v>
      </c>
      <c r="AZ10" s="6" t="str">
        <f>Summary!F$4</f>
        <v>x</v>
      </c>
      <c r="BA10" s="6" t="str">
        <f>Summary!G$4</f>
        <v>x</v>
      </c>
      <c r="BB10" s="6" t="str">
        <f>Summary!H$4</f>
        <v>x</v>
      </c>
      <c r="BC10" s="6">
        <f>Summary!I$4</f>
        <v>0</v>
      </c>
      <c r="BD10" s="6" t="str">
        <f>Summary!J$4</f>
        <v>x</v>
      </c>
      <c r="BE10" s="6" t="str">
        <f>Summary!K$4</f>
        <v>x</v>
      </c>
      <c r="BF10" s="6" t="str">
        <f>Summary!L$4</f>
        <v>x</v>
      </c>
      <c r="BG10" s="6" t="str">
        <f>Summary!M$4</f>
        <v>x</v>
      </c>
      <c r="BH10" s="6" t="str">
        <f>Summary!N$4</f>
        <v>x</v>
      </c>
      <c r="BI10" s="6" t="str">
        <f>Summary!O$4</f>
        <v>x</v>
      </c>
      <c r="BJ10" s="6" t="str">
        <f>Summary!P$4</f>
        <v>x</v>
      </c>
      <c r="BK10" s="6" t="str">
        <f>Summary!Q$4</f>
        <v>x</v>
      </c>
      <c r="BL10" s="6" t="str">
        <f>Summary!R$4</f>
        <v>x</v>
      </c>
      <c r="BM10" s="6" t="str">
        <f>Summary!S$4</f>
        <v>x</v>
      </c>
      <c r="BN10" s="6" t="str">
        <f>Summary!T$4</f>
        <v>x</v>
      </c>
      <c r="BO10" s="6" t="str">
        <f>Summary!U$4</f>
        <v>x</v>
      </c>
      <c r="BP10" s="6" t="str">
        <f>Summary!V$4</f>
        <v>x</v>
      </c>
      <c r="BR10" s="66" t="s">
        <v>232</v>
      </c>
      <c r="BS10" s="66"/>
      <c r="BT10" s="66"/>
      <c r="BU10" s="6" t="str">
        <f>Summary!D$4</f>
        <v>x</v>
      </c>
      <c r="BV10" s="6" t="str">
        <f>Summary!E$4</f>
        <v>x</v>
      </c>
      <c r="BW10" s="6" t="str">
        <f>Summary!F$4</f>
        <v>x</v>
      </c>
      <c r="BX10" s="6" t="str">
        <f>Summary!G$4</f>
        <v>x</v>
      </c>
      <c r="BY10" s="6" t="str">
        <f>Summary!H$4</f>
        <v>x</v>
      </c>
      <c r="BZ10" s="6">
        <f>Summary!I$4</f>
        <v>0</v>
      </c>
      <c r="CA10" s="6" t="str">
        <f>Summary!J$4</f>
        <v>x</v>
      </c>
      <c r="CB10" s="6" t="str">
        <f>Summary!K$4</f>
        <v>x</v>
      </c>
      <c r="CC10" s="6" t="str">
        <f>Summary!L$4</f>
        <v>x</v>
      </c>
      <c r="CD10" s="6" t="str">
        <f>Summary!M$4</f>
        <v>x</v>
      </c>
      <c r="CE10" s="6" t="str">
        <f>Summary!N$4</f>
        <v>x</v>
      </c>
      <c r="CF10" s="6" t="str">
        <f>Summary!O$4</f>
        <v>x</v>
      </c>
      <c r="CG10" s="6" t="str">
        <f>Summary!P$4</f>
        <v>x</v>
      </c>
      <c r="CH10" s="6" t="str">
        <f>Summary!Q$4</f>
        <v>x</v>
      </c>
      <c r="CI10" s="6" t="str">
        <f>Summary!R$4</f>
        <v>x</v>
      </c>
      <c r="CJ10" s="6" t="str">
        <f>Summary!S$4</f>
        <v>x</v>
      </c>
      <c r="CK10" s="6" t="str">
        <f>Summary!T$4</f>
        <v>x</v>
      </c>
      <c r="CL10" s="6" t="str">
        <f>Summary!U$4</f>
        <v>x</v>
      </c>
      <c r="CM10" s="6" t="str">
        <f>Summary!V$4</f>
        <v>x</v>
      </c>
      <c r="CO10" s="66" t="s">
        <v>232</v>
      </c>
      <c r="CP10" s="66"/>
      <c r="CQ10" s="66"/>
      <c r="CR10" s="6" t="str">
        <f>Summary!D$4</f>
        <v>x</v>
      </c>
      <c r="CS10" s="6" t="str">
        <f>Summary!E$4</f>
        <v>x</v>
      </c>
      <c r="CT10" s="6" t="str">
        <f>Summary!F$4</f>
        <v>x</v>
      </c>
      <c r="CU10" s="6" t="str">
        <f>Summary!G$4</f>
        <v>x</v>
      </c>
      <c r="CV10" s="6" t="str">
        <f>Summary!H$4</f>
        <v>x</v>
      </c>
      <c r="CW10" s="6">
        <f>Summary!I$4</f>
        <v>0</v>
      </c>
      <c r="CX10" s="6" t="str">
        <f>Summary!J$4</f>
        <v>x</v>
      </c>
      <c r="CY10" s="6" t="str">
        <f>Summary!K$4</f>
        <v>x</v>
      </c>
      <c r="CZ10" s="6" t="str">
        <f>Summary!L$4</f>
        <v>x</v>
      </c>
      <c r="DA10" s="6" t="str">
        <f>Summary!M$4</f>
        <v>x</v>
      </c>
      <c r="DB10" s="6" t="str">
        <f>Summary!N$4</f>
        <v>x</v>
      </c>
      <c r="DC10" s="6" t="str">
        <f>Summary!O$4</f>
        <v>x</v>
      </c>
      <c r="DD10" s="6" t="str">
        <f>Summary!P$4</f>
        <v>x</v>
      </c>
      <c r="DE10" s="6" t="str">
        <f>Summary!Q$4</f>
        <v>x</v>
      </c>
      <c r="DF10" s="6" t="str">
        <f>Summary!R$4</f>
        <v>x</v>
      </c>
      <c r="DG10" s="6" t="str">
        <f>Summary!S$4</f>
        <v>x</v>
      </c>
      <c r="DH10" s="6" t="str">
        <f>Summary!T$4</f>
        <v>x</v>
      </c>
      <c r="DI10" s="6" t="str">
        <f>Summary!U$4</f>
        <v>x</v>
      </c>
      <c r="DJ10" s="6" t="str">
        <f>Summary!V$4</f>
        <v>x</v>
      </c>
      <c r="DL10" s="66" t="s">
        <v>232</v>
      </c>
      <c r="DM10" s="66"/>
      <c r="DN10" s="66"/>
      <c r="DO10" s="6" t="str">
        <f>Summary!D$4</f>
        <v>x</v>
      </c>
      <c r="DP10" s="6" t="str">
        <f>Summary!E$4</f>
        <v>x</v>
      </c>
      <c r="DQ10" s="6" t="str">
        <f>Summary!F$4</f>
        <v>x</v>
      </c>
      <c r="DR10" s="6" t="str">
        <f>Summary!G$4</f>
        <v>x</v>
      </c>
      <c r="DS10" s="6" t="str">
        <f>Summary!H$4</f>
        <v>x</v>
      </c>
      <c r="DT10" s="6">
        <f>Summary!I$4</f>
        <v>0</v>
      </c>
      <c r="DU10" s="6" t="str">
        <f>Summary!J$4</f>
        <v>x</v>
      </c>
      <c r="DV10" s="6" t="str">
        <f>Summary!K$4</f>
        <v>x</v>
      </c>
      <c r="DW10" s="6" t="str">
        <f>Summary!L$4</f>
        <v>x</v>
      </c>
      <c r="DX10" s="6" t="str">
        <f>Summary!M$4</f>
        <v>x</v>
      </c>
      <c r="DY10" s="6" t="str">
        <f>Summary!N$4</f>
        <v>x</v>
      </c>
      <c r="DZ10" s="6" t="str">
        <f>Summary!O$4</f>
        <v>x</v>
      </c>
      <c r="EA10" s="6" t="str">
        <f>Summary!P$4</f>
        <v>x</v>
      </c>
      <c r="EB10" s="6" t="str">
        <f>Summary!Q$4</f>
        <v>x</v>
      </c>
      <c r="EC10" s="6" t="str">
        <f>Summary!R$4</f>
        <v>x</v>
      </c>
      <c r="ED10" s="6" t="str">
        <f>Summary!S$4</f>
        <v>x</v>
      </c>
      <c r="EE10" s="6" t="str">
        <f>Summary!T$4</f>
        <v>x</v>
      </c>
      <c r="EF10" s="6" t="str">
        <f>Summary!U$4</f>
        <v>x</v>
      </c>
      <c r="EG10" s="6" t="str">
        <f>Summary!V$4</f>
        <v>x</v>
      </c>
      <c r="EI10" s="66" t="s">
        <v>232</v>
      </c>
      <c r="EJ10" s="66"/>
      <c r="EK10" s="66"/>
      <c r="EL10" s="6" t="str">
        <f>Summary!D$4</f>
        <v>x</v>
      </c>
      <c r="EM10" s="6" t="str">
        <f>Summary!E$4</f>
        <v>x</v>
      </c>
      <c r="EN10" s="6" t="str">
        <f>Summary!F$4</f>
        <v>x</v>
      </c>
      <c r="EO10" s="6" t="str">
        <f>Summary!G$4</f>
        <v>x</v>
      </c>
      <c r="EP10" s="6" t="str">
        <f>Summary!H$4</f>
        <v>x</v>
      </c>
      <c r="EQ10" s="6">
        <f>Summary!I$4</f>
        <v>0</v>
      </c>
      <c r="ER10" s="6" t="str">
        <f>Summary!J$4</f>
        <v>x</v>
      </c>
      <c r="ES10" s="6" t="str">
        <f>Summary!K$4</f>
        <v>x</v>
      </c>
      <c r="ET10" s="6" t="str">
        <f>Summary!L$4</f>
        <v>x</v>
      </c>
      <c r="EU10" s="6" t="str">
        <f>Summary!M$4</f>
        <v>x</v>
      </c>
      <c r="EV10" s="6" t="str">
        <f>Summary!N$4</f>
        <v>x</v>
      </c>
      <c r="EW10" s="6" t="str">
        <f>Summary!O$4</f>
        <v>x</v>
      </c>
      <c r="EX10" s="6" t="str">
        <f>Summary!P$4</f>
        <v>x</v>
      </c>
      <c r="EY10" s="6" t="str">
        <f>Summary!Q$4</f>
        <v>x</v>
      </c>
      <c r="EZ10" s="6" t="str">
        <f>Summary!R$4</f>
        <v>x</v>
      </c>
      <c r="FA10" s="6" t="str">
        <f>Summary!S$4</f>
        <v>x</v>
      </c>
      <c r="FB10" s="6" t="str">
        <f>Summary!T$4</f>
        <v>x</v>
      </c>
      <c r="FC10" s="6" t="str">
        <f>Summary!U$4</f>
        <v>x</v>
      </c>
      <c r="FD10" s="6" t="str">
        <f>Summary!V$4</f>
        <v>x</v>
      </c>
    </row>
    <row r="11" spans="1:168" s="26" customFormat="1" x14ac:dyDescent="0.25">
      <c r="A11" s="68" t="s">
        <v>22</v>
      </c>
      <c r="B11" s="68"/>
      <c r="C11" s="68"/>
      <c r="D11" s="11">
        <f>Summary!D$7</f>
        <v>8.5</v>
      </c>
      <c r="E11" s="11">
        <f>Summary!E$7</f>
        <v>6.5</v>
      </c>
      <c r="F11" s="11">
        <f>Summary!F$7</f>
        <v>6</v>
      </c>
      <c r="G11" s="11">
        <f>Summary!G$7</f>
        <v>9</v>
      </c>
      <c r="H11" s="11">
        <f>Summary!H$7</f>
        <v>6.5</v>
      </c>
      <c r="I11" s="11">
        <f>Summary!I$7</f>
        <v>0</v>
      </c>
      <c r="J11" s="11">
        <f>Summary!J$7</f>
        <v>6.5</v>
      </c>
      <c r="K11" s="11">
        <f>Summary!K$7</f>
        <v>6</v>
      </c>
      <c r="L11" s="11">
        <f>Summary!L$7</f>
        <v>6.5</v>
      </c>
      <c r="M11" s="11">
        <f>Summary!M$7</f>
        <v>9.5</v>
      </c>
      <c r="N11" s="11">
        <f>Summary!N$7</f>
        <v>8</v>
      </c>
      <c r="O11" s="11">
        <f>Summary!O$7</f>
        <v>7</v>
      </c>
      <c r="P11" s="11">
        <f>Summary!P$7</f>
        <v>7.5</v>
      </c>
      <c r="Q11" s="11">
        <f>Summary!Q$7</f>
        <v>8.5</v>
      </c>
      <c r="R11" s="11">
        <f>Summary!R$7</f>
        <v>7.5</v>
      </c>
      <c r="S11" s="11">
        <f>Summary!S$7</f>
        <v>9</v>
      </c>
      <c r="T11" s="11">
        <f>Summary!T$7</f>
        <v>7.5</v>
      </c>
      <c r="U11" s="11">
        <f>Summary!U$7</f>
        <v>8</v>
      </c>
      <c r="V11" s="11">
        <f>Summary!V$7</f>
        <v>8</v>
      </c>
      <c r="X11" s="68" t="s">
        <v>23</v>
      </c>
      <c r="Y11" s="68"/>
      <c r="Z11" s="68"/>
      <c r="AA11" s="11">
        <f>Summary!D$8</f>
        <v>-87</v>
      </c>
      <c r="AB11" s="11">
        <f>Summary!E$8</f>
        <v>-82.5</v>
      </c>
      <c r="AC11" s="11">
        <f>Summary!F$8</f>
        <v>-83</v>
      </c>
      <c r="AD11" s="11">
        <f>Summary!G$8</f>
        <v>-86.5</v>
      </c>
      <c r="AE11" s="11">
        <f>Summary!H$8</f>
        <v>-84</v>
      </c>
      <c r="AF11" s="11">
        <f>Summary!I$8</f>
        <v>0</v>
      </c>
      <c r="AG11" s="11">
        <f>Summary!J$8</f>
        <v>-81</v>
      </c>
      <c r="AH11" s="11">
        <f>Summary!K$8</f>
        <v>-83</v>
      </c>
      <c r="AI11" s="11">
        <f>Summary!L$8</f>
        <v>-83.5</v>
      </c>
      <c r="AJ11" s="11">
        <f>Summary!M$8</f>
        <v>-85.5</v>
      </c>
      <c r="AK11" s="11">
        <f>Summary!N$8</f>
        <v>-86</v>
      </c>
      <c r="AL11" s="11">
        <f>Summary!O$8</f>
        <v>-86.5</v>
      </c>
      <c r="AM11" s="11">
        <f>Summary!P$8</f>
        <v>-86</v>
      </c>
      <c r="AN11" s="11">
        <f>Summary!Q$8</f>
        <v>-86</v>
      </c>
      <c r="AO11" s="11">
        <f>Summary!R$8</f>
        <v>-82.5</v>
      </c>
      <c r="AP11" s="11">
        <f>Summary!S$8</f>
        <v>-82</v>
      </c>
      <c r="AQ11" s="11">
        <f>Summary!T$8</f>
        <v>-81</v>
      </c>
      <c r="AR11" s="11">
        <f>Summary!U$8</f>
        <v>-81</v>
      </c>
      <c r="AS11" s="11">
        <f>Summary!V$8</f>
        <v>-81</v>
      </c>
      <c r="BR11" s="68" t="s">
        <v>26</v>
      </c>
      <c r="BS11" s="68"/>
      <c r="BT11" s="68"/>
      <c r="BU11" s="12">
        <f>Summary!D$9</f>
        <v>6.5</v>
      </c>
      <c r="BV11" s="12">
        <f>Summary!E$9</f>
        <v>4.5</v>
      </c>
      <c r="BW11" s="12">
        <f>Summary!F$9</f>
        <v>4</v>
      </c>
      <c r="BX11" s="12">
        <f>Summary!G$9</f>
        <v>7</v>
      </c>
      <c r="BY11" s="12">
        <f>Summary!H$9</f>
        <v>4.5</v>
      </c>
      <c r="BZ11" s="12">
        <f>Summary!I$9</f>
        <v>0</v>
      </c>
      <c r="CA11" s="12">
        <f>Summary!J$9</f>
        <v>4.5</v>
      </c>
      <c r="CB11" s="12">
        <f>Summary!K$9</f>
        <v>4</v>
      </c>
      <c r="CC11" s="12">
        <f>Summary!L$9</f>
        <v>4.5</v>
      </c>
      <c r="CD11" s="12">
        <f>Summary!M$9</f>
        <v>7.5</v>
      </c>
      <c r="CE11" s="12">
        <f>Summary!N$9</f>
        <v>6</v>
      </c>
      <c r="CF11" s="12">
        <f>Summary!O$9</f>
        <v>5</v>
      </c>
      <c r="CG11" s="12">
        <f>Summary!P$9</f>
        <v>5.5</v>
      </c>
      <c r="CH11" s="12">
        <f>Summary!Q$9</f>
        <v>6.5</v>
      </c>
      <c r="CI11" s="12">
        <f>Summary!R$9</f>
        <v>5.5</v>
      </c>
      <c r="CJ11" s="12">
        <f>Summary!S$9</f>
        <v>7</v>
      </c>
      <c r="CK11" s="12">
        <f>Summary!T$9</f>
        <v>5.5</v>
      </c>
      <c r="CL11" s="12">
        <f>Summary!U$9</f>
        <v>6</v>
      </c>
      <c r="CM11" s="12">
        <f>Summary!V$9</f>
        <v>6</v>
      </c>
      <c r="CO11" s="68" t="s">
        <v>28</v>
      </c>
      <c r="CP11" s="68"/>
      <c r="CQ11" s="68"/>
      <c r="CR11" s="12">
        <f>Summary!D$10</f>
        <v>-84</v>
      </c>
      <c r="CS11" s="12">
        <f>Summary!E$10</f>
        <v>-79.5</v>
      </c>
      <c r="CT11" s="12">
        <f>Summary!F$10</f>
        <v>-80</v>
      </c>
      <c r="CU11" s="12">
        <f>Summary!G$10</f>
        <v>-83.5</v>
      </c>
      <c r="CV11" s="12">
        <f>Summary!H$10</f>
        <v>-81</v>
      </c>
      <c r="CW11" s="12">
        <f>Summary!I$10</f>
        <v>0</v>
      </c>
      <c r="CX11" s="12">
        <f>Summary!J$10</f>
        <v>-78</v>
      </c>
      <c r="CY11" s="12">
        <f>Summary!K$10</f>
        <v>-80</v>
      </c>
      <c r="CZ11" s="12">
        <f>Summary!L$10</f>
        <v>-80.5</v>
      </c>
      <c r="DA11" s="12">
        <f>Summary!M$10</f>
        <v>-82.5</v>
      </c>
      <c r="DB11" s="12">
        <f>Summary!N$10</f>
        <v>-83</v>
      </c>
      <c r="DC11" s="12">
        <f>Summary!O$10</f>
        <v>-83.5</v>
      </c>
      <c r="DD11" s="12">
        <f>Summary!P$10</f>
        <v>-83</v>
      </c>
      <c r="DE11" s="12">
        <f>Summary!Q$10</f>
        <v>-83</v>
      </c>
      <c r="DF11" s="12">
        <f>Summary!R$10</f>
        <v>-79.5</v>
      </c>
      <c r="DG11" s="12">
        <f>Summary!S$10</f>
        <v>-79</v>
      </c>
      <c r="DH11" s="12">
        <f>Summary!T$10</f>
        <v>-78</v>
      </c>
      <c r="DI11" s="12">
        <f>Summary!U$10</f>
        <v>-78</v>
      </c>
      <c r="DJ11" s="12">
        <f>Summary!V$10</f>
        <v>-78</v>
      </c>
    </row>
    <row r="12" spans="1:168" x14ac:dyDescent="0.2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168" x14ac:dyDescent="0.25">
      <c r="A13" s="9" t="s">
        <v>0</v>
      </c>
      <c r="B13" s="9" t="s">
        <v>16</v>
      </c>
      <c r="C13" s="29"/>
      <c r="D13" s="10" t="str">
        <f t="shared" ref="D13:V13" si="0">CONCATENATE("B",D9," pass")</f>
        <v>B12 pass</v>
      </c>
      <c r="E13" s="10" t="str">
        <f t="shared" si="0"/>
        <v>B17 pass</v>
      </c>
      <c r="F13" s="10" t="str">
        <f t="shared" si="0"/>
        <v>B13 pass</v>
      </c>
      <c r="G13" s="10" t="str">
        <f t="shared" si="0"/>
        <v>B28 pass</v>
      </c>
      <c r="H13" s="10" t="str">
        <f t="shared" si="0"/>
        <v>B20 pass</v>
      </c>
      <c r="I13" s="10" t="str">
        <f t="shared" si="0"/>
        <v>B26 pass</v>
      </c>
      <c r="J13" s="10" t="str">
        <f t="shared" si="0"/>
        <v>B5 pass</v>
      </c>
      <c r="K13" s="10" t="str">
        <f t="shared" si="0"/>
        <v>B19 pass</v>
      </c>
      <c r="L13" s="10" t="str">
        <f t="shared" si="0"/>
        <v>B8 pass</v>
      </c>
      <c r="M13" s="10" t="str">
        <f t="shared" si="0"/>
        <v>B21 pass</v>
      </c>
      <c r="N13" s="10" t="str">
        <f t="shared" si="0"/>
        <v>B3 pass</v>
      </c>
      <c r="O13" s="10" t="str">
        <f t="shared" si="0"/>
        <v>B2 pass</v>
      </c>
      <c r="P13" s="10" t="str">
        <f t="shared" si="0"/>
        <v>B4 pass</v>
      </c>
      <c r="Q13" s="10" t="str">
        <f t="shared" si="0"/>
        <v>B1 pass</v>
      </c>
      <c r="R13" s="10" t="str">
        <f t="shared" si="0"/>
        <v>B7 pass</v>
      </c>
      <c r="S13" s="10" t="str">
        <f t="shared" si="0"/>
        <v>B39 pass</v>
      </c>
      <c r="T13" s="10" t="str">
        <f t="shared" si="0"/>
        <v>B40 pass</v>
      </c>
      <c r="U13" s="10" t="str">
        <f t="shared" si="0"/>
        <v>B41 pass</v>
      </c>
      <c r="V13" s="10" t="str">
        <f t="shared" si="0"/>
        <v>B38 pass</v>
      </c>
      <c r="W13" s="10" t="s">
        <v>19</v>
      </c>
      <c r="AA13" s="10" t="str">
        <f t="shared" ref="AA13:AS13" si="1">CONCATENATE("B",AA9," pass")</f>
        <v>B12 pass</v>
      </c>
      <c r="AB13" s="10" t="str">
        <f t="shared" si="1"/>
        <v>B17 pass</v>
      </c>
      <c r="AC13" s="10" t="str">
        <f t="shared" si="1"/>
        <v>B13 pass</v>
      </c>
      <c r="AD13" s="10" t="str">
        <f t="shared" si="1"/>
        <v>B28 pass</v>
      </c>
      <c r="AE13" s="10" t="str">
        <f t="shared" si="1"/>
        <v>B20 pass</v>
      </c>
      <c r="AF13" s="10" t="str">
        <f t="shared" si="1"/>
        <v>B26 pass</v>
      </c>
      <c r="AG13" s="10" t="str">
        <f t="shared" si="1"/>
        <v>B5 pass</v>
      </c>
      <c r="AH13" s="10" t="str">
        <f t="shared" si="1"/>
        <v>B19 pass</v>
      </c>
      <c r="AI13" s="10" t="str">
        <f t="shared" si="1"/>
        <v>B8 pass</v>
      </c>
      <c r="AJ13" s="10" t="str">
        <f t="shared" si="1"/>
        <v>B21 pass</v>
      </c>
      <c r="AK13" s="10" t="str">
        <f t="shared" si="1"/>
        <v>B3 pass</v>
      </c>
      <c r="AL13" s="10" t="str">
        <f t="shared" si="1"/>
        <v>B2 pass</v>
      </c>
      <c r="AM13" s="10" t="str">
        <f t="shared" si="1"/>
        <v>B4 pass</v>
      </c>
      <c r="AN13" s="10" t="str">
        <f t="shared" si="1"/>
        <v>B1 pass</v>
      </c>
      <c r="AO13" s="10" t="str">
        <f t="shared" si="1"/>
        <v>B7 pass</v>
      </c>
      <c r="AP13" s="10" t="str">
        <f t="shared" si="1"/>
        <v>B39 pass</v>
      </c>
      <c r="AQ13" s="10" t="str">
        <f t="shared" si="1"/>
        <v>B40 pass</v>
      </c>
      <c r="AR13" s="10" t="str">
        <f t="shared" si="1"/>
        <v>B41 pass</v>
      </c>
      <c r="AS13" s="10" t="str">
        <f t="shared" si="1"/>
        <v>B38 pass</v>
      </c>
      <c r="AT13" s="10" t="s">
        <v>19</v>
      </c>
      <c r="AX13" s="10" t="str">
        <f t="shared" ref="AX13:BP13" si="2">CONCATENATE("B",AX9," pass")</f>
        <v>B12 pass</v>
      </c>
      <c r="AY13" s="10" t="str">
        <f t="shared" si="2"/>
        <v>B17 pass</v>
      </c>
      <c r="AZ13" s="10" t="str">
        <f t="shared" si="2"/>
        <v>B13 pass</v>
      </c>
      <c r="BA13" s="10" t="str">
        <f t="shared" si="2"/>
        <v>B28 pass</v>
      </c>
      <c r="BB13" s="10" t="str">
        <f t="shared" si="2"/>
        <v>B20 pass</v>
      </c>
      <c r="BC13" s="10" t="str">
        <f t="shared" si="2"/>
        <v>B26 pass</v>
      </c>
      <c r="BD13" s="10" t="str">
        <f t="shared" si="2"/>
        <v>B5 pass</v>
      </c>
      <c r="BE13" s="10" t="str">
        <f t="shared" si="2"/>
        <v>B19 pass</v>
      </c>
      <c r="BF13" s="10" t="str">
        <f t="shared" si="2"/>
        <v>B8 pass</v>
      </c>
      <c r="BG13" s="10" t="str">
        <f t="shared" si="2"/>
        <v>B21 pass</v>
      </c>
      <c r="BH13" s="10" t="str">
        <f t="shared" si="2"/>
        <v>B3 pass</v>
      </c>
      <c r="BI13" s="10" t="str">
        <f t="shared" si="2"/>
        <v>B2 pass</v>
      </c>
      <c r="BJ13" s="10" t="str">
        <f t="shared" si="2"/>
        <v>B4 pass</v>
      </c>
      <c r="BK13" s="10" t="str">
        <f t="shared" si="2"/>
        <v>B1 pass</v>
      </c>
      <c r="BL13" s="10" t="str">
        <f t="shared" si="2"/>
        <v>B7 pass</v>
      </c>
      <c r="BM13" s="10" t="str">
        <f t="shared" si="2"/>
        <v>B39 pass</v>
      </c>
      <c r="BN13" s="10" t="str">
        <f t="shared" si="2"/>
        <v>B40 pass</v>
      </c>
      <c r="BO13" s="10" t="str">
        <f t="shared" si="2"/>
        <v>B41 pass</v>
      </c>
      <c r="BP13" s="10" t="str">
        <f t="shared" si="2"/>
        <v>B38 pass</v>
      </c>
      <c r="BQ13" s="10" t="s">
        <v>19</v>
      </c>
      <c r="BU13" s="10" t="str">
        <f t="shared" ref="BU13:CM13" si="3">CONCATENATE("B",BU9," pass")</f>
        <v>B12 pass</v>
      </c>
      <c r="BV13" s="10" t="str">
        <f t="shared" si="3"/>
        <v>B17 pass</v>
      </c>
      <c r="BW13" s="10" t="str">
        <f t="shared" si="3"/>
        <v>B13 pass</v>
      </c>
      <c r="BX13" s="10" t="str">
        <f t="shared" si="3"/>
        <v>B28 pass</v>
      </c>
      <c r="BY13" s="10" t="str">
        <f t="shared" si="3"/>
        <v>B20 pass</v>
      </c>
      <c r="BZ13" s="10" t="str">
        <f t="shared" si="3"/>
        <v>B26 pass</v>
      </c>
      <c r="CA13" s="10" t="str">
        <f t="shared" si="3"/>
        <v>B5 pass</v>
      </c>
      <c r="CB13" s="10" t="str">
        <f t="shared" si="3"/>
        <v>B19 pass</v>
      </c>
      <c r="CC13" s="10" t="str">
        <f t="shared" si="3"/>
        <v>B8 pass</v>
      </c>
      <c r="CD13" s="10" t="str">
        <f t="shared" si="3"/>
        <v>B21 pass</v>
      </c>
      <c r="CE13" s="10" t="str">
        <f t="shared" si="3"/>
        <v>B3 pass</v>
      </c>
      <c r="CF13" s="10" t="str">
        <f t="shared" si="3"/>
        <v>B2 pass</v>
      </c>
      <c r="CG13" s="10" t="str">
        <f t="shared" si="3"/>
        <v>B4 pass</v>
      </c>
      <c r="CH13" s="10" t="str">
        <f t="shared" si="3"/>
        <v>B1 pass</v>
      </c>
      <c r="CI13" s="10" t="str">
        <f t="shared" si="3"/>
        <v>B7 pass</v>
      </c>
      <c r="CJ13" s="10" t="str">
        <f t="shared" si="3"/>
        <v>B39 pass</v>
      </c>
      <c r="CK13" s="10" t="str">
        <f t="shared" si="3"/>
        <v>B40 pass</v>
      </c>
      <c r="CL13" s="10" t="str">
        <f t="shared" si="3"/>
        <v>B41 pass</v>
      </c>
      <c r="CM13" s="10" t="str">
        <f t="shared" si="3"/>
        <v>B38 pass</v>
      </c>
      <c r="CN13" s="10" t="s">
        <v>19</v>
      </c>
      <c r="CR13" s="10" t="str">
        <f t="shared" ref="CR13:DJ13" si="4">CONCATENATE("B",CR9," pass")</f>
        <v>B12 pass</v>
      </c>
      <c r="CS13" s="10" t="str">
        <f t="shared" si="4"/>
        <v>B17 pass</v>
      </c>
      <c r="CT13" s="10" t="str">
        <f t="shared" si="4"/>
        <v>B13 pass</v>
      </c>
      <c r="CU13" s="10" t="str">
        <f t="shared" si="4"/>
        <v>B28 pass</v>
      </c>
      <c r="CV13" s="10" t="str">
        <f t="shared" si="4"/>
        <v>B20 pass</v>
      </c>
      <c r="CW13" s="10" t="str">
        <f t="shared" si="4"/>
        <v>B26 pass</v>
      </c>
      <c r="CX13" s="10" t="str">
        <f t="shared" si="4"/>
        <v>B5 pass</v>
      </c>
      <c r="CY13" s="10" t="str">
        <f t="shared" si="4"/>
        <v>B19 pass</v>
      </c>
      <c r="CZ13" s="10" t="str">
        <f t="shared" si="4"/>
        <v>B8 pass</v>
      </c>
      <c r="DA13" s="10" t="str">
        <f t="shared" si="4"/>
        <v>B21 pass</v>
      </c>
      <c r="DB13" s="10" t="str">
        <f t="shared" si="4"/>
        <v>B3 pass</v>
      </c>
      <c r="DC13" s="10" t="str">
        <f t="shared" si="4"/>
        <v>B2 pass</v>
      </c>
      <c r="DD13" s="10" t="str">
        <f t="shared" si="4"/>
        <v>B4 pass</v>
      </c>
      <c r="DE13" s="10" t="str">
        <f t="shared" si="4"/>
        <v>B1 pass</v>
      </c>
      <c r="DF13" s="10" t="str">
        <f t="shared" si="4"/>
        <v>B7 pass</v>
      </c>
      <c r="DG13" s="10" t="str">
        <f t="shared" si="4"/>
        <v>B39 pass</v>
      </c>
      <c r="DH13" s="10" t="str">
        <f t="shared" si="4"/>
        <v>B40 pass</v>
      </c>
      <c r="DI13" s="10" t="str">
        <f t="shared" si="4"/>
        <v>B41 pass</v>
      </c>
      <c r="DJ13" s="10" t="str">
        <f t="shared" si="4"/>
        <v>B38 pass</v>
      </c>
      <c r="DK13" s="10" t="s">
        <v>19</v>
      </c>
      <c r="DO13" s="10" t="str">
        <f t="shared" ref="DO13:EG13" si="5">CONCATENATE("B",DO9," pass")</f>
        <v>B12 pass</v>
      </c>
      <c r="DP13" s="10" t="str">
        <f t="shared" si="5"/>
        <v>B17 pass</v>
      </c>
      <c r="DQ13" s="10" t="str">
        <f t="shared" si="5"/>
        <v>B13 pass</v>
      </c>
      <c r="DR13" s="10" t="str">
        <f t="shared" si="5"/>
        <v>B28 pass</v>
      </c>
      <c r="DS13" s="10" t="str">
        <f t="shared" si="5"/>
        <v>B20 pass</v>
      </c>
      <c r="DT13" s="10" t="str">
        <f t="shared" si="5"/>
        <v>B26 pass</v>
      </c>
      <c r="DU13" s="10" t="str">
        <f t="shared" si="5"/>
        <v>B5 pass</v>
      </c>
      <c r="DV13" s="10" t="str">
        <f t="shared" si="5"/>
        <v>B19 pass</v>
      </c>
      <c r="DW13" s="10" t="str">
        <f t="shared" si="5"/>
        <v>B8 pass</v>
      </c>
      <c r="DX13" s="10" t="str">
        <f t="shared" si="5"/>
        <v>B21 pass</v>
      </c>
      <c r="DY13" s="10" t="str">
        <f t="shared" si="5"/>
        <v>B3 pass</v>
      </c>
      <c r="DZ13" s="10" t="str">
        <f t="shared" si="5"/>
        <v>B2 pass</v>
      </c>
      <c r="EA13" s="10" t="str">
        <f t="shared" si="5"/>
        <v>B4 pass</v>
      </c>
      <c r="EB13" s="10" t="str">
        <f t="shared" si="5"/>
        <v>B1 pass</v>
      </c>
      <c r="EC13" s="10" t="str">
        <f t="shared" si="5"/>
        <v>B7 pass</v>
      </c>
      <c r="ED13" s="10" t="str">
        <f t="shared" si="5"/>
        <v>B39 pass</v>
      </c>
      <c r="EE13" s="10" t="str">
        <f t="shared" si="5"/>
        <v>B40 pass</v>
      </c>
      <c r="EF13" s="10" t="str">
        <f t="shared" si="5"/>
        <v>B41 pass</v>
      </c>
      <c r="EG13" s="10" t="str">
        <f t="shared" si="5"/>
        <v>B38 pass</v>
      </c>
      <c r="EH13" s="10" t="s">
        <v>19</v>
      </c>
      <c r="EL13" s="10" t="str">
        <f t="shared" ref="EL13:FD13" si="6">CONCATENATE("B",EL9," pass")</f>
        <v>B12 pass</v>
      </c>
      <c r="EM13" s="10" t="str">
        <f t="shared" si="6"/>
        <v>B17 pass</v>
      </c>
      <c r="EN13" s="10" t="str">
        <f t="shared" si="6"/>
        <v>B13 pass</v>
      </c>
      <c r="EO13" s="10" t="str">
        <f t="shared" si="6"/>
        <v>B28 pass</v>
      </c>
      <c r="EP13" s="10" t="str">
        <f t="shared" si="6"/>
        <v>B20 pass</v>
      </c>
      <c r="EQ13" s="10" t="str">
        <f t="shared" si="6"/>
        <v>B26 pass</v>
      </c>
      <c r="ER13" s="10" t="str">
        <f t="shared" si="6"/>
        <v>B5 pass</v>
      </c>
      <c r="ES13" s="10" t="str">
        <f t="shared" si="6"/>
        <v>B19 pass</v>
      </c>
      <c r="ET13" s="10" t="str">
        <f t="shared" si="6"/>
        <v>B8 pass</v>
      </c>
      <c r="EU13" s="10" t="str">
        <f t="shared" si="6"/>
        <v>B21 pass</v>
      </c>
      <c r="EV13" s="10" t="str">
        <f t="shared" si="6"/>
        <v>B3 pass</v>
      </c>
      <c r="EW13" s="10" t="str">
        <f t="shared" si="6"/>
        <v>B2 pass</v>
      </c>
      <c r="EX13" s="10" t="str">
        <f t="shared" si="6"/>
        <v>B4 pass</v>
      </c>
      <c r="EY13" s="10" t="str">
        <f t="shared" si="6"/>
        <v>B1 pass</v>
      </c>
      <c r="EZ13" s="10" t="str">
        <f t="shared" si="6"/>
        <v>B7 pass</v>
      </c>
      <c r="FA13" s="10" t="str">
        <f t="shared" si="6"/>
        <v>B39 pass</v>
      </c>
      <c r="FB13" s="10" t="str">
        <f t="shared" si="6"/>
        <v>B40 pass</v>
      </c>
      <c r="FC13" s="10" t="str">
        <f t="shared" si="6"/>
        <v>B41 pass</v>
      </c>
      <c r="FD13" s="10" t="str">
        <f t="shared" si="6"/>
        <v>B38 pass</v>
      </c>
      <c r="FE13" s="10" t="s">
        <v>19</v>
      </c>
      <c r="FI13" s="10" t="s">
        <v>193</v>
      </c>
      <c r="FJ13" s="10" t="s">
        <v>240</v>
      </c>
      <c r="FK13" s="10" t="s">
        <v>241</v>
      </c>
      <c r="FL13" s="10" t="s">
        <v>242</v>
      </c>
    </row>
    <row r="14" spans="1:168" x14ac:dyDescent="0.25">
      <c r="A14" s="7" t="s">
        <v>8</v>
      </c>
      <c r="B14" s="7" t="s">
        <v>21</v>
      </c>
      <c r="C14" s="30"/>
      <c r="D14" s="6" t="str">
        <f>IF(D$10="x",IF( SUMPRODUCT( (Data!$A$2:$A$998=$A14)*(Data!$B$2:$B$998=$B14)*(Data!$C$2:$C$998=$B$1)*(Data!$D$2:$D$998=D$9)*( (Data!$I$2:$I$998=$B$2)+(Data!$I$2:$I$998=$B$3)+(Data!$I$2:$I$998=$B$4) )*(Data!$J$2:$J$998&lt;=$B$5)*(Data!$J$2:$J$998&gt;=$B$6)*(Data!$E$2:$E$998) )=0,"N/A",SUMPRODUCT( (Data!$A$2:$A$998=$A14)*(Data!$B$2:$B$998=$B14)*(Data!$C$2:$C$998=$B$1)*(Data!$D$2:$D$998=D$9)*( (Data!$I$2:$I$998=$B$2)+(Data!$I$2:$I$998=$B$3)+(Data!$I$2:$I$998=$B$4) )*(Data!$J$2:$J$998&lt;=$B$5)*(Data!$J$2:$J$998&gt;=$B$6)*(Data!$E$2:$E$998&gt;=D$11) ) ),"N/A")</f>
        <v>N/A</v>
      </c>
      <c r="E14" s="6" t="str">
        <f>IF(E$10="x",IF( SUMPRODUCT( (Data!$A$2:$A$998=$A14)*(Data!$B$2:$B$998=$B14)*(Data!$C$2:$C$998=$B$1)*(Data!$D$2:$D$998=E$9)*( (Data!$I$2:$I$998=$B$2)+(Data!$I$2:$I$998=$B$3)+(Data!$I$2:$I$998=$B$4) )*(Data!$J$2:$J$998&lt;=$B$5)*(Data!$J$2:$J$998&gt;=$B$6)*(Data!$E$2:$E$998) )=0,"N/A",SUMPRODUCT( (Data!$A$2:$A$998=$A14)*(Data!$B$2:$B$998=$B14)*(Data!$C$2:$C$998=$B$1)*(Data!$D$2:$D$998=E$9)*( (Data!$I$2:$I$998=$B$2)+(Data!$I$2:$I$998=$B$3)+(Data!$I$2:$I$998=$B$4) )*(Data!$J$2:$J$998&lt;=$B$5)*(Data!$J$2:$J$998&gt;=$B$6)*(Data!$E$2:$E$998&gt;=E$11) ) ),"N/A")</f>
        <v>N/A</v>
      </c>
      <c r="F14" s="6" t="str">
        <f>IF(F$10="x",IF( SUMPRODUCT( (Data!$A$2:$A$998=$A14)*(Data!$B$2:$B$998=$B14)*(Data!$C$2:$C$998=$B$1)*(Data!$D$2:$D$998=F$9)*( (Data!$I$2:$I$998=$B$2)+(Data!$I$2:$I$998=$B$3)+(Data!$I$2:$I$998=$B$4) )*(Data!$J$2:$J$998&lt;=$B$5)*(Data!$J$2:$J$998&gt;=$B$6)*(Data!$E$2:$E$998) )=0,"N/A",SUMPRODUCT( (Data!$A$2:$A$998=$A14)*(Data!$B$2:$B$998=$B14)*(Data!$C$2:$C$998=$B$1)*(Data!$D$2:$D$998=F$9)*( (Data!$I$2:$I$998=$B$2)+(Data!$I$2:$I$998=$B$3)+(Data!$I$2:$I$998=$B$4) )*(Data!$J$2:$J$998&lt;=$B$5)*(Data!$J$2:$J$998&gt;=$B$6)*(Data!$E$2:$E$998&gt;=F$11) ) ),"N/A")</f>
        <v>N/A</v>
      </c>
      <c r="G14" s="6" t="str">
        <f>IF(G$10="x",IF( SUMPRODUCT( (Data!$A$2:$A$998=$A14)*(Data!$B$2:$B$998=$B14)*(Data!$C$2:$C$998=$B$1)*(Data!$D$2:$D$998=G$9)*( (Data!$I$2:$I$998=$B$2)+(Data!$I$2:$I$998=$B$3)+(Data!$I$2:$I$998=$B$4) )*(Data!$J$2:$J$998&lt;=$B$5)*(Data!$J$2:$J$998&gt;=$B$6)*(Data!$E$2:$E$998) )=0,"N/A",SUMPRODUCT( (Data!$A$2:$A$998=$A14)*(Data!$B$2:$B$998=$B14)*(Data!$C$2:$C$998=$B$1)*(Data!$D$2:$D$998=G$9)*( (Data!$I$2:$I$998=$B$2)+(Data!$I$2:$I$998=$B$3)+(Data!$I$2:$I$998=$B$4) )*(Data!$J$2:$J$998&lt;=$B$5)*(Data!$J$2:$J$998&gt;=$B$6)*(Data!$E$2:$E$998&gt;=G$11) ) ),"N/A")</f>
        <v>N/A</v>
      </c>
      <c r="H14" s="6" t="str">
        <f>IF(H$10="x",IF( SUMPRODUCT( (Data!$A$2:$A$998=$A14)*(Data!$B$2:$B$998=$B14)*(Data!$C$2:$C$998=$B$1)*(Data!$D$2:$D$998=H$9)*( (Data!$I$2:$I$998=$B$2)+(Data!$I$2:$I$998=$B$3)+(Data!$I$2:$I$998=$B$4) )*(Data!$J$2:$J$998&lt;=$B$5)*(Data!$J$2:$J$998&gt;=$B$6)*(Data!$E$2:$E$998) )=0,"N/A",SUMPRODUCT( (Data!$A$2:$A$998=$A14)*(Data!$B$2:$B$998=$B14)*(Data!$C$2:$C$998=$B$1)*(Data!$D$2:$D$998=H$9)*( (Data!$I$2:$I$998=$B$2)+(Data!$I$2:$I$998=$B$3)+(Data!$I$2:$I$998=$B$4) )*(Data!$J$2:$J$998&lt;=$B$5)*(Data!$J$2:$J$998&gt;=$B$6)*(Data!$E$2:$E$998&gt;=H$11) ) ),"N/A")</f>
        <v>N/A</v>
      </c>
      <c r="I14" s="6" t="str">
        <f>IF(I$10="x",IF( SUMPRODUCT( (Data!$A$2:$A$998=$A14)*(Data!$B$2:$B$998=$B14)*(Data!$C$2:$C$998=$B$1)*(Data!$D$2:$D$998=I$9)*( (Data!$I$2:$I$998=$B$2)+(Data!$I$2:$I$998=$B$3)+(Data!$I$2:$I$998=$B$4) )*(Data!$J$2:$J$998&lt;=$B$5)*(Data!$J$2:$J$998&gt;=$B$6)*(Data!$E$2:$E$998) )=0,"N/A",SUMPRODUCT( (Data!$A$2:$A$998=$A14)*(Data!$B$2:$B$998=$B14)*(Data!$C$2:$C$998=$B$1)*(Data!$D$2:$D$998=I$9)*( (Data!$I$2:$I$998=$B$2)+(Data!$I$2:$I$998=$B$3)+(Data!$I$2:$I$998=$B$4) )*(Data!$J$2:$J$998&lt;=$B$5)*(Data!$J$2:$J$998&gt;=$B$6)*(Data!$E$2:$E$998&gt;=I$11) ) ),"N/A")</f>
        <v>N/A</v>
      </c>
      <c r="J14" s="6" t="str">
        <f>IF(J$10="x",IF( SUMPRODUCT( (Data!$A$2:$A$998=$A14)*(Data!$B$2:$B$998=$B14)*(Data!$C$2:$C$998=$B$1)*(Data!$D$2:$D$998=J$9)*( (Data!$I$2:$I$998=$B$2)+(Data!$I$2:$I$998=$B$3)+(Data!$I$2:$I$998=$B$4) )*(Data!$J$2:$J$998&lt;=$B$5)*(Data!$J$2:$J$998&gt;=$B$6)*(Data!$E$2:$E$998) )=0,"N/A",SUMPRODUCT( (Data!$A$2:$A$998=$A14)*(Data!$B$2:$B$998=$B14)*(Data!$C$2:$C$998=$B$1)*(Data!$D$2:$D$998=J$9)*( (Data!$I$2:$I$998=$B$2)+(Data!$I$2:$I$998=$B$3)+(Data!$I$2:$I$998=$B$4) )*(Data!$J$2:$J$998&lt;=$B$5)*(Data!$J$2:$J$998&gt;=$B$6)*(Data!$E$2:$E$998&gt;=J$11) ) ),"N/A")</f>
        <v>N/A</v>
      </c>
      <c r="K14" s="6" t="str">
        <f>IF(K$10="x",IF( SUMPRODUCT( (Data!$A$2:$A$998=$A14)*(Data!$B$2:$B$998=$B14)*(Data!$C$2:$C$998=$B$1)*(Data!$D$2:$D$998=K$9)*( (Data!$I$2:$I$998=$B$2)+(Data!$I$2:$I$998=$B$3)+(Data!$I$2:$I$998=$B$4) )*(Data!$J$2:$J$998&lt;=$B$5)*(Data!$J$2:$J$998&gt;=$B$6)*(Data!$E$2:$E$998) )=0,"N/A",SUMPRODUCT( (Data!$A$2:$A$998=$A14)*(Data!$B$2:$B$998=$B14)*(Data!$C$2:$C$998=$B$1)*(Data!$D$2:$D$998=K$9)*( (Data!$I$2:$I$998=$B$2)+(Data!$I$2:$I$998=$B$3)+(Data!$I$2:$I$998=$B$4) )*(Data!$J$2:$J$998&lt;=$B$5)*(Data!$J$2:$J$998&gt;=$B$6)*(Data!$E$2:$E$998&gt;=K$11) ) ),"N/A")</f>
        <v>N/A</v>
      </c>
      <c r="L14" s="6" t="str">
        <f>IF(L$10="x",IF( SUMPRODUCT( (Data!$A$2:$A$998=$A14)*(Data!$B$2:$B$998=$B14)*(Data!$C$2:$C$998=$B$1)*(Data!$D$2:$D$998=L$9)*( (Data!$I$2:$I$998=$B$2)+(Data!$I$2:$I$998=$B$3)+(Data!$I$2:$I$998=$B$4) )*(Data!$J$2:$J$998&lt;=$B$5)*(Data!$J$2:$J$998&gt;=$B$6)*(Data!$E$2:$E$998) )=0,"N/A",SUMPRODUCT( (Data!$A$2:$A$998=$A14)*(Data!$B$2:$B$998=$B14)*(Data!$C$2:$C$998=$B$1)*(Data!$D$2:$D$998=L$9)*( (Data!$I$2:$I$998=$B$2)+(Data!$I$2:$I$998=$B$3)+(Data!$I$2:$I$998=$B$4) )*(Data!$J$2:$J$998&lt;=$B$5)*(Data!$J$2:$J$998&gt;=$B$6)*(Data!$E$2:$E$998&gt;=L$11) ) ),"N/A")</f>
        <v>N/A</v>
      </c>
      <c r="M14" s="6" t="str">
        <f>IF(M$10="x",IF( SUMPRODUCT( (Data!$A$2:$A$998=$A14)*(Data!$B$2:$B$998=$B14)*(Data!$C$2:$C$998=$B$1)*(Data!$D$2:$D$998=M$9)*( (Data!$I$2:$I$998=$B$2)+(Data!$I$2:$I$998=$B$3)+(Data!$I$2:$I$998=$B$4) )*(Data!$J$2:$J$998&lt;=$B$5)*(Data!$J$2:$J$998&gt;=$B$6)*(Data!$E$2:$E$998) )=0,"N/A",SUMPRODUCT( (Data!$A$2:$A$998=$A14)*(Data!$B$2:$B$998=$B14)*(Data!$C$2:$C$998=$B$1)*(Data!$D$2:$D$998=M$9)*( (Data!$I$2:$I$998=$B$2)+(Data!$I$2:$I$998=$B$3)+(Data!$I$2:$I$998=$B$4) )*(Data!$J$2:$J$998&lt;=$B$5)*(Data!$J$2:$J$998&gt;=$B$6)*(Data!$E$2:$E$998&gt;=M$11) ) ),"N/A")</f>
        <v>N/A</v>
      </c>
      <c r="N14" s="6" t="str">
        <f>IF(N$10="x",IF( SUMPRODUCT( (Data!$A$2:$A$998=$A14)*(Data!$B$2:$B$998=$B14)*(Data!$C$2:$C$998=$B$1)*(Data!$D$2:$D$998=N$9)*( (Data!$I$2:$I$998=$B$2)+(Data!$I$2:$I$998=$B$3)+(Data!$I$2:$I$998=$B$4) )*(Data!$J$2:$J$998&lt;=$B$5)*(Data!$J$2:$J$998&gt;=$B$6)*(Data!$E$2:$E$998) )=0,"N/A",SUMPRODUCT( (Data!$A$2:$A$998=$A14)*(Data!$B$2:$B$998=$B14)*(Data!$C$2:$C$998=$B$1)*(Data!$D$2:$D$998=N$9)*( (Data!$I$2:$I$998=$B$2)+(Data!$I$2:$I$998=$B$3)+(Data!$I$2:$I$998=$B$4) )*(Data!$J$2:$J$998&lt;=$B$5)*(Data!$J$2:$J$998&gt;=$B$6)*(Data!$E$2:$E$998&gt;=N$11) ) ),"N/A")</f>
        <v>N/A</v>
      </c>
      <c r="O14" s="6" t="str">
        <f>IF(O$10="x",IF( SUMPRODUCT( (Data!$A$2:$A$998=$A14)*(Data!$B$2:$B$998=$B14)*(Data!$C$2:$C$998=$B$1)*(Data!$D$2:$D$998=O$9)*( (Data!$I$2:$I$998=$B$2)+(Data!$I$2:$I$998=$B$3)+(Data!$I$2:$I$998=$B$4) )*(Data!$J$2:$J$998&lt;=$B$5)*(Data!$J$2:$J$998&gt;=$B$6)*(Data!$E$2:$E$998) )=0,"N/A",SUMPRODUCT( (Data!$A$2:$A$998=$A14)*(Data!$B$2:$B$998=$B14)*(Data!$C$2:$C$998=$B$1)*(Data!$D$2:$D$998=O$9)*( (Data!$I$2:$I$998=$B$2)+(Data!$I$2:$I$998=$B$3)+(Data!$I$2:$I$998=$B$4) )*(Data!$J$2:$J$998&lt;=$B$5)*(Data!$J$2:$J$998&gt;=$B$6)*(Data!$E$2:$E$998&gt;=O$11) ) ),"N/A")</f>
        <v>N/A</v>
      </c>
      <c r="P14" s="6" t="str">
        <f>IF(P$10="x",IF( SUMPRODUCT( (Data!$A$2:$A$998=$A14)*(Data!$B$2:$B$998=$B14)*(Data!$C$2:$C$998=$B$1)*(Data!$D$2:$D$998=P$9)*( (Data!$I$2:$I$998=$B$2)+(Data!$I$2:$I$998=$B$3)+(Data!$I$2:$I$998=$B$4) )*(Data!$J$2:$J$998&lt;=$B$5)*(Data!$J$2:$J$998&gt;=$B$6)*(Data!$E$2:$E$998) )=0,"N/A",SUMPRODUCT( (Data!$A$2:$A$998=$A14)*(Data!$B$2:$B$998=$B14)*(Data!$C$2:$C$998=$B$1)*(Data!$D$2:$D$998=P$9)*( (Data!$I$2:$I$998=$B$2)+(Data!$I$2:$I$998=$B$3)+(Data!$I$2:$I$998=$B$4) )*(Data!$J$2:$J$998&lt;=$B$5)*(Data!$J$2:$J$998&gt;=$B$6)*(Data!$E$2:$E$998&gt;=P$11) ) ),"N/A")</f>
        <v>N/A</v>
      </c>
      <c r="Q14" s="6" t="str">
        <f>IF(Q$10="x",IF( SUMPRODUCT( (Data!$A$2:$A$998=$A14)*(Data!$B$2:$B$998=$B14)*(Data!$C$2:$C$998=$B$1)*(Data!$D$2:$D$998=Q$9)*( (Data!$I$2:$I$998=$B$2)+(Data!$I$2:$I$998=$B$3)+(Data!$I$2:$I$998=$B$4) )*(Data!$J$2:$J$998&lt;=$B$5)*(Data!$J$2:$J$998&gt;=$B$6)*(Data!$E$2:$E$998) )=0,"N/A",SUMPRODUCT( (Data!$A$2:$A$998=$A14)*(Data!$B$2:$B$998=$B14)*(Data!$C$2:$C$998=$B$1)*(Data!$D$2:$D$998=Q$9)*( (Data!$I$2:$I$998=$B$2)+(Data!$I$2:$I$998=$B$3)+(Data!$I$2:$I$998=$B$4) )*(Data!$J$2:$J$998&lt;=$B$5)*(Data!$J$2:$J$998&gt;=$B$6)*(Data!$E$2:$E$998&gt;=Q$11) ) ),"N/A")</f>
        <v>N/A</v>
      </c>
      <c r="R14" s="6" t="str">
        <f>IF(R$10="x",IF( SUMPRODUCT( (Data!$A$2:$A$998=$A14)*(Data!$B$2:$B$998=$B14)*(Data!$C$2:$C$998=$B$1)*(Data!$D$2:$D$998=R$9)*( (Data!$I$2:$I$998=$B$2)+(Data!$I$2:$I$998=$B$3)+(Data!$I$2:$I$998=$B$4) )*(Data!$J$2:$J$998&lt;=$B$5)*(Data!$J$2:$J$998&gt;=$B$6)*(Data!$E$2:$E$998) )=0,"N/A",SUMPRODUCT( (Data!$A$2:$A$998=$A14)*(Data!$B$2:$B$998=$B14)*(Data!$C$2:$C$998=$B$1)*(Data!$D$2:$D$998=R$9)*( (Data!$I$2:$I$998=$B$2)+(Data!$I$2:$I$998=$B$3)+(Data!$I$2:$I$998=$B$4) )*(Data!$J$2:$J$998&lt;=$B$5)*(Data!$J$2:$J$998&gt;=$B$6)*(Data!$E$2:$E$998&gt;=R$11) ) ),"N/A")</f>
        <v>N/A</v>
      </c>
      <c r="S14" s="6" t="str">
        <f>IF(S$10="x",IF( SUMPRODUCT( (Data!$A$2:$A$998=$A14)*(Data!$B$2:$B$998=$B14)*(Data!$C$2:$C$998=$B$1)*(Data!$D$2:$D$998=S$9)*( (Data!$I$2:$I$998=$B$2)+(Data!$I$2:$I$998=$B$3)+(Data!$I$2:$I$998=$B$4) )*(Data!$J$2:$J$998&lt;=$B$5)*(Data!$J$2:$J$998&gt;=$B$6)*(Data!$E$2:$E$998) )=0,"N/A",SUMPRODUCT( (Data!$A$2:$A$998=$A14)*(Data!$B$2:$B$998=$B14)*(Data!$C$2:$C$998=$B$1)*(Data!$D$2:$D$998=S$9)*( (Data!$I$2:$I$998=$B$2)+(Data!$I$2:$I$998=$B$3)+(Data!$I$2:$I$998=$B$4) )*(Data!$J$2:$J$998&lt;=$B$5)*(Data!$J$2:$J$998&gt;=$B$6)*(Data!$E$2:$E$998&gt;=S$11) ) ),"N/A")</f>
        <v>N/A</v>
      </c>
      <c r="T14" s="6" t="str">
        <f>IF(T$10="x",IF( SUMPRODUCT( (Data!$A$2:$A$998=$A14)*(Data!$B$2:$B$998=$B14)*(Data!$C$2:$C$998=$B$1)*(Data!$D$2:$D$998=T$9)*( (Data!$I$2:$I$998=$B$2)+(Data!$I$2:$I$998=$B$3)+(Data!$I$2:$I$998=$B$4) )*(Data!$J$2:$J$998&lt;=$B$5)*(Data!$J$2:$J$998&gt;=$B$6)*(Data!$E$2:$E$998) )=0,"N/A",SUMPRODUCT( (Data!$A$2:$A$998=$A14)*(Data!$B$2:$B$998=$B14)*(Data!$C$2:$C$998=$B$1)*(Data!$D$2:$D$998=T$9)*( (Data!$I$2:$I$998=$B$2)+(Data!$I$2:$I$998=$B$3)+(Data!$I$2:$I$998=$B$4) )*(Data!$J$2:$J$998&lt;=$B$5)*(Data!$J$2:$J$998&gt;=$B$6)*(Data!$E$2:$E$998&gt;=T$11) ) ),"N/A")</f>
        <v>N/A</v>
      </c>
      <c r="U14" s="6" t="str">
        <f>IF(U$10="x",IF( SUMPRODUCT( (Data!$A$2:$A$998=$A14)*(Data!$B$2:$B$998=$B14)*(Data!$C$2:$C$998=$B$1)*(Data!$D$2:$D$998=U$9)*( (Data!$I$2:$I$998=$B$2)+(Data!$I$2:$I$998=$B$3)+(Data!$I$2:$I$998=$B$4) )*(Data!$J$2:$J$998&lt;=$B$5)*(Data!$J$2:$J$998&gt;=$B$6)*(Data!$E$2:$E$998) )=0,"N/A",SUMPRODUCT( (Data!$A$2:$A$998=$A14)*(Data!$B$2:$B$998=$B14)*(Data!$C$2:$C$998=$B$1)*(Data!$D$2:$D$998=U$9)*( (Data!$I$2:$I$998=$B$2)+(Data!$I$2:$I$998=$B$3)+(Data!$I$2:$I$998=$B$4) )*(Data!$J$2:$J$998&lt;=$B$5)*(Data!$J$2:$J$998&gt;=$B$6)*(Data!$E$2:$E$998&gt;=U$11) ) ),"N/A")</f>
        <v>N/A</v>
      </c>
      <c r="V14" s="6" t="str">
        <f>IF(V$10="x",IF( SUMPRODUCT( (Data!$A$2:$A$998=$A14)*(Data!$B$2:$B$998=$B14)*(Data!$C$2:$C$998=$B$1)*(Data!$D$2:$D$998=V$9)*( (Data!$I$2:$I$998=$B$2)+(Data!$I$2:$I$998=$B$3)+(Data!$I$2:$I$998=$B$4) )*(Data!$J$2:$J$998&lt;=$B$5)*(Data!$J$2:$J$998&gt;=$B$6)*(Data!$E$2:$E$998) )=0,"N/A",SUMPRODUCT( (Data!$A$2:$A$998=$A14)*(Data!$B$2:$B$998=$B14)*(Data!$C$2:$C$998=$B$1)*(Data!$D$2:$D$998=V$9)*( (Data!$I$2:$I$998=$B$2)+(Data!$I$2:$I$998=$B$3)+(Data!$I$2:$I$998=$B$4) )*(Data!$J$2:$J$998&lt;=$B$5)*(Data!$J$2:$J$998&gt;=$B$6)*(Data!$E$2:$E$998&gt;=V$11) ) ),"N/A")</f>
        <v>N/A</v>
      </c>
      <c r="W14" s="6" t="str">
        <f>IF(COUNTIF(D14:V14,"&lt;&gt;N/A")=0,"N/A",PRODUCT(D14:V14))</f>
        <v>N/A</v>
      </c>
      <c r="AA14" s="6" t="str">
        <f>IF(AA$10="x",IF( SUMPRODUCT( (Data!$A$2:$A$998=$A14)*(Data!$B$2:$B$998=$B14)*(Data!$C$2:$C$998=$B$1)*(Data!$D$2:$D$998=AA$9)*( (Data!$I$2:$I$998=$B$2)+(Data!$I$2:$I$998=$B$3)+(Data!$I$2:$I$998=$B$4) )*(Data!$J$2:$J$998&lt;=$B$5)*(Data!$J$2:$J$998&gt;=$B$6)*(Data!$G$2:$G$998) )=0,"N/A",SUMPRODUCT( (Data!$A$2:$A$998=$A14)*(Data!$B$2:$B$998=$B14)*(Data!$C$2:$C$998=$B$1)*(Data!$D$2:$D$998=AA$9)*( (Data!$I$2:$I$998=$B$2)+(Data!$I$2:$I$998=$B$3)+(Data!$I$2:$I$998=$B$4) )*(Data!$J$2:$J$998&lt;=$B$5)*(Data!$J$2:$J$998&gt;=$B$6)*(Data!$G$2:$G$998&lt;=AA$11) ) ),"N/A")</f>
        <v>N/A</v>
      </c>
      <c r="AB14" s="6" t="str">
        <f>IF(AB$10="x",IF( SUMPRODUCT( (Data!$A$2:$A$998=$A14)*(Data!$B$2:$B$998=$B14)*(Data!$C$2:$C$998=$B$1)*(Data!$D$2:$D$998=AB$9)*( (Data!$I$2:$I$998=$B$2)+(Data!$I$2:$I$998=$B$3)+(Data!$I$2:$I$998=$B$4) )*(Data!$J$2:$J$998&lt;=$B$5)*(Data!$J$2:$J$998&gt;=$B$6)*(Data!$G$2:$G$998) )=0,"N/A",SUMPRODUCT( (Data!$A$2:$A$998=$A14)*(Data!$B$2:$B$998=$B14)*(Data!$C$2:$C$998=$B$1)*(Data!$D$2:$D$998=AB$9)*( (Data!$I$2:$I$998=$B$2)+(Data!$I$2:$I$998=$B$3)+(Data!$I$2:$I$998=$B$4) )*(Data!$J$2:$J$998&lt;=$B$5)*(Data!$J$2:$J$998&gt;=$B$6)*(Data!$G$2:$G$998&lt;=AB$11) ) ),"N/A")</f>
        <v>N/A</v>
      </c>
      <c r="AC14" s="6" t="str">
        <f>IF(AC$10="x",IF( SUMPRODUCT( (Data!$A$2:$A$998=$A14)*(Data!$B$2:$B$998=$B14)*(Data!$C$2:$C$998=$B$1)*(Data!$D$2:$D$998=AC$9)*( (Data!$I$2:$I$998=$B$2)+(Data!$I$2:$I$998=$B$3)+(Data!$I$2:$I$998=$B$4) )*(Data!$J$2:$J$998&lt;=$B$5)*(Data!$J$2:$J$998&gt;=$B$6)*(Data!$G$2:$G$998) )=0,"N/A",SUMPRODUCT( (Data!$A$2:$A$998=$A14)*(Data!$B$2:$B$998=$B14)*(Data!$C$2:$C$998=$B$1)*(Data!$D$2:$D$998=AC$9)*( (Data!$I$2:$I$998=$B$2)+(Data!$I$2:$I$998=$B$3)+(Data!$I$2:$I$998=$B$4) )*(Data!$J$2:$J$998&lt;=$B$5)*(Data!$J$2:$J$998&gt;=$B$6)*(Data!$G$2:$G$998&lt;=AC$11) ) ),"N/A")</f>
        <v>N/A</v>
      </c>
      <c r="AD14" s="6" t="str">
        <f>IF(AD$10="x",IF( SUMPRODUCT( (Data!$A$2:$A$998=$A14)*(Data!$B$2:$B$998=$B14)*(Data!$C$2:$C$998=$B$1)*(Data!$D$2:$D$998=AD$9)*( (Data!$I$2:$I$998=$B$2)+(Data!$I$2:$I$998=$B$3)+(Data!$I$2:$I$998=$B$4) )*(Data!$J$2:$J$998&lt;=$B$5)*(Data!$J$2:$J$998&gt;=$B$6)*(Data!$G$2:$G$998) )=0,"N/A",SUMPRODUCT( (Data!$A$2:$A$998=$A14)*(Data!$B$2:$B$998=$B14)*(Data!$C$2:$C$998=$B$1)*(Data!$D$2:$D$998=AD$9)*( (Data!$I$2:$I$998=$B$2)+(Data!$I$2:$I$998=$B$3)+(Data!$I$2:$I$998=$B$4) )*(Data!$J$2:$J$998&lt;=$B$5)*(Data!$J$2:$J$998&gt;=$B$6)*(Data!$G$2:$G$998&lt;=AD$11) ) ),"N/A")</f>
        <v>N/A</v>
      </c>
      <c r="AE14" s="6" t="str">
        <f>IF(AE$10="x",IF( SUMPRODUCT( (Data!$A$2:$A$998=$A14)*(Data!$B$2:$B$998=$B14)*(Data!$C$2:$C$998=$B$1)*(Data!$D$2:$D$998=AE$9)*( (Data!$I$2:$I$998=$B$2)+(Data!$I$2:$I$998=$B$3)+(Data!$I$2:$I$998=$B$4) )*(Data!$J$2:$J$998&lt;=$B$5)*(Data!$J$2:$J$998&gt;=$B$6)*(Data!$G$2:$G$998) )=0,"N/A",SUMPRODUCT( (Data!$A$2:$A$998=$A14)*(Data!$B$2:$B$998=$B14)*(Data!$C$2:$C$998=$B$1)*(Data!$D$2:$D$998=AE$9)*( (Data!$I$2:$I$998=$B$2)+(Data!$I$2:$I$998=$B$3)+(Data!$I$2:$I$998=$B$4) )*(Data!$J$2:$J$998&lt;=$B$5)*(Data!$J$2:$J$998&gt;=$B$6)*(Data!$G$2:$G$998&lt;=AE$11) ) ),"N/A")</f>
        <v>N/A</v>
      </c>
      <c r="AF14" s="6" t="str">
        <f>IF(AF$10="x",IF( SUMPRODUCT( (Data!$A$2:$A$998=$A14)*(Data!$B$2:$B$998=$B14)*(Data!$C$2:$C$998=$B$1)*(Data!$D$2:$D$998=AF$9)*( (Data!$I$2:$I$998=$B$2)+(Data!$I$2:$I$998=$B$3)+(Data!$I$2:$I$998=$B$4) )*(Data!$J$2:$J$998&lt;=$B$5)*(Data!$J$2:$J$998&gt;=$B$6)*(Data!$G$2:$G$998) )=0,"N/A",SUMPRODUCT( (Data!$A$2:$A$998=$A14)*(Data!$B$2:$B$998=$B14)*(Data!$C$2:$C$998=$B$1)*(Data!$D$2:$D$998=AF$9)*( (Data!$I$2:$I$998=$B$2)+(Data!$I$2:$I$998=$B$3)+(Data!$I$2:$I$998=$B$4) )*(Data!$J$2:$J$998&lt;=$B$5)*(Data!$J$2:$J$998&gt;=$B$6)*(Data!$G$2:$G$998&lt;=AF$11) ) ),"N/A")</f>
        <v>N/A</v>
      </c>
      <c r="AG14" s="6" t="str">
        <f>IF(AG$10="x",IF( SUMPRODUCT( (Data!$A$2:$A$998=$A14)*(Data!$B$2:$B$998=$B14)*(Data!$C$2:$C$998=$B$1)*(Data!$D$2:$D$998=AG$9)*( (Data!$I$2:$I$998=$B$2)+(Data!$I$2:$I$998=$B$3)+(Data!$I$2:$I$998=$B$4) )*(Data!$J$2:$J$998&lt;=$B$5)*(Data!$J$2:$J$998&gt;=$B$6)*(Data!$G$2:$G$998) )=0,"N/A",SUMPRODUCT( (Data!$A$2:$A$998=$A14)*(Data!$B$2:$B$998=$B14)*(Data!$C$2:$C$998=$B$1)*(Data!$D$2:$D$998=AG$9)*( (Data!$I$2:$I$998=$B$2)+(Data!$I$2:$I$998=$B$3)+(Data!$I$2:$I$998=$B$4) )*(Data!$J$2:$J$998&lt;=$B$5)*(Data!$J$2:$J$998&gt;=$B$6)*(Data!$G$2:$G$998&lt;=AG$11) ) ),"N/A")</f>
        <v>N/A</v>
      </c>
      <c r="AH14" s="6" t="str">
        <f>IF(AH$10="x",IF( SUMPRODUCT( (Data!$A$2:$A$998=$A14)*(Data!$B$2:$B$998=$B14)*(Data!$C$2:$C$998=$B$1)*(Data!$D$2:$D$998=AH$9)*( (Data!$I$2:$I$998=$B$2)+(Data!$I$2:$I$998=$B$3)+(Data!$I$2:$I$998=$B$4) )*(Data!$J$2:$J$998&lt;=$B$5)*(Data!$J$2:$J$998&gt;=$B$6)*(Data!$G$2:$G$998) )=0,"N/A",SUMPRODUCT( (Data!$A$2:$A$998=$A14)*(Data!$B$2:$B$998=$B14)*(Data!$C$2:$C$998=$B$1)*(Data!$D$2:$D$998=AH$9)*( (Data!$I$2:$I$998=$B$2)+(Data!$I$2:$I$998=$B$3)+(Data!$I$2:$I$998=$B$4) )*(Data!$J$2:$J$998&lt;=$B$5)*(Data!$J$2:$J$998&gt;=$B$6)*(Data!$G$2:$G$998&lt;=AH$11) ) ),"N/A")</f>
        <v>N/A</v>
      </c>
      <c r="AI14" s="6" t="str">
        <f>IF(AI$10="x",IF( SUMPRODUCT( (Data!$A$2:$A$998=$A14)*(Data!$B$2:$B$998=$B14)*(Data!$C$2:$C$998=$B$1)*(Data!$D$2:$D$998=AI$9)*( (Data!$I$2:$I$998=$B$2)+(Data!$I$2:$I$998=$B$3)+(Data!$I$2:$I$998=$B$4) )*(Data!$J$2:$J$998&lt;=$B$5)*(Data!$J$2:$J$998&gt;=$B$6)*(Data!$G$2:$G$998) )=0,"N/A",SUMPRODUCT( (Data!$A$2:$A$998=$A14)*(Data!$B$2:$B$998=$B14)*(Data!$C$2:$C$998=$B$1)*(Data!$D$2:$D$998=AI$9)*( (Data!$I$2:$I$998=$B$2)+(Data!$I$2:$I$998=$B$3)+(Data!$I$2:$I$998=$B$4) )*(Data!$J$2:$J$998&lt;=$B$5)*(Data!$J$2:$J$998&gt;=$B$6)*(Data!$G$2:$G$998&lt;=AI$11) ) ),"N/A")</f>
        <v>N/A</v>
      </c>
      <c r="AJ14" s="6" t="str">
        <f>IF(AJ$10="x",IF( SUMPRODUCT( (Data!$A$2:$A$998=$A14)*(Data!$B$2:$B$998=$B14)*(Data!$C$2:$C$998=$B$1)*(Data!$D$2:$D$998=AJ$9)*( (Data!$I$2:$I$998=$B$2)+(Data!$I$2:$I$998=$B$3)+(Data!$I$2:$I$998=$B$4) )*(Data!$J$2:$J$998&lt;=$B$5)*(Data!$J$2:$J$998&gt;=$B$6)*(Data!$G$2:$G$998) )=0,"N/A",SUMPRODUCT( (Data!$A$2:$A$998=$A14)*(Data!$B$2:$B$998=$B14)*(Data!$C$2:$C$998=$B$1)*(Data!$D$2:$D$998=AJ$9)*( (Data!$I$2:$I$998=$B$2)+(Data!$I$2:$I$998=$B$3)+(Data!$I$2:$I$998=$B$4) )*(Data!$J$2:$J$998&lt;=$B$5)*(Data!$J$2:$J$998&gt;=$B$6)*(Data!$G$2:$G$998&lt;=AJ$11) ) ),"N/A")</f>
        <v>N/A</v>
      </c>
      <c r="AK14" s="6" t="str">
        <f>IF(AK$10="x",IF( SUMPRODUCT( (Data!$A$2:$A$998=$A14)*(Data!$B$2:$B$998=$B14)*(Data!$C$2:$C$998=$B$1)*(Data!$D$2:$D$998=AK$9)*( (Data!$I$2:$I$998=$B$2)+(Data!$I$2:$I$998=$B$3)+(Data!$I$2:$I$998=$B$4) )*(Data!$J$2:$J$998&lt;=$B$5)*(Data!$J$2:$J$998&gt;=$B$6)*(Data!$G$2:$G$998) )=0,"N/A",SUMPRODUCT( (Data!$A$2:$A$998=$A14)*(Data!$B$2:$B$998=$B14)*(Data!$C$2:$C$998=$B$1)*(Data!$D$2:$D$998=AK$9)*( (Data!$I$2:$I$998=$B$2)+(Data!$I$2:$I$998=$B$3)+(Data!$I$2:$I$998=$B$4) )*(Data!$J$2:$J$998&lt;=$B$5)*(Data!$J$2:$J$998&gt;=$B$6)*(Data!$G$2:$G$998&lt;=AK$11) ) ),"N/A")</f>
        <v>N/A</v>
      </c>
      <c r="AL14" s="6" t="str">
        <f>IF(AL$10="x",IF( SUMPRODUCT( (Data!$A$2:$A$998=$A14)*(Data!$B$2:$B$998=$B14)*(Data!$C$2:$C$998=$B$1)*(Data!$D$2:$D$998=AL$9)*( (Data!$I$2:$I$998=$B$2)+(Data!$I$2:$I$998=$B$3)+(Data!$I$2:$I$998=$B$4) )*(Data!$J$2:$J$998&lt;=$B$5)*(Data!$J$2:$J$998&gt;=$B$6)*(Data!$G$2:$G$998) )=0,"N/A",SUMPRODUCT( (Data!$A$2:$A$998=$A14)*(Data!$B$2:$B$998=$B14)*(Data!$C$2:$C$998=$B$1)*(Data!$D$2:$D$998=AL$9)*( (Data!$I$2:$I$998=$B$2)+(Data!$I$2:$I$998=$B$3)+(Data!$I$2:$I$998=$B$4) )*(Data!$J$2:$J$998&lt;=$B$5)*(Data!$J$2:$J$998&gt;=$B$6)*(Data!$G$2:$G$998&lt;=AL$11) ) ),"N/A")</f>
        <v>N/A</v>
      </c>
      <c r="AM14" s="6" t="str">
        <f>IF(AM$10="x",IF( SUMPRODUCT( (Data!$A$2:$A$998=$A14)*(Data!$B$2:$B$998=$B14)*(Data!$C$2:$C$998=$B$1)*(Data!$D$2:$D$998=AM$9)*( (Data!$I$2:$I$998=$B$2)+(Data!$I$2:$I$998=$B$3)+(Data!$I$2:$I$998=$B$4) )*(Data!$J$2:$J$998&lt;=$B$5)*(Data!$J$2:$J$998&gt;=$B$6)*(Data!$G$2:$G$998) )=0,"N/A",SUMPRODUCT( (Data!$A$2:$A$998=$A14)*(Data!$B$2:$B$998=$B14)*(Data!$C$2:$C$998=$B$1)*(Data!$D$2:$D$998=AM$9)*( (Data!$I$2:$I$998=$B$2)+(Data!$I$2:$I$998=$B$3)+(Data!$I$2:$I$998=$B$4) )*(Data!$J$2:$J$998&lt;=$B$5)*(Data!$J$2:$J$998&gt;=$B$6)*(Data!$G$2:$G$998&lt;=AM$11) ) ),"N/A")</f>
        <v>N/A</v>
      </c>
      <c r="AN14" s="6" t="str">
        <f>IF(AN$10="x",IF( SUMPRODUCT( (Data!$A$2:$A$998=$A14)*(Data!$B$2:$B$998=$B14)*(Data!$C$2:$C$998=$B$1)*(Data!$D$2:$D$998=AN$9)*( (Data!$I$2:$I$998=$B$2)+(Data!$I$2:$I$998=$B$3)+(Data!$I$2:$I$998=$B$4) )*(Data!$J$2:$J$998&lt;=$B$5)*(Data!$J$2:$J$998&gt;=$B$6)*(Data!$G$2:$G$998) )=0,"N/A",SUMPRODUCT( (Data!$A$2:$A$998=$A14)*(Data!$B$2:$B$998=$B14)*(Data!$C$2:$C$998=$B$1)*(Data!$D$2:$D$998=AN$9)*( (Data!$I$2:$I$998=$B$2)+(Data!$I$2:$I$998=$B$3)+(Data!$I$2:$I$998=$B$4) )*(Data!$J$2:$J$998&lt;=$B$5)*(Data!$J$2:$J$998&gt;=$B$6)*(Data!$G$2:$G$998&lt;=AN$11) ) ),"N/A")</f>
        <v>N/A</v>
      </c>
      <c r="AO14" s="6" t="str">
        <f>IF(AO$10="x",IF( SUMPRODUCT( (Data!$A$2:$A$998=$A14)*(Data!$B$2:$B$998=$B14)*(Data!$C$2:$C$998=$B$1)*(Data!$D$2:$D$998=AO$9)*( (Data!$I$2:$I$998=$B$2)+(Data!$I$2:$I$998=$B$3)+(Data!$I$2:$I$998=$B$4) )*(Data!$J$2:$J$998&lt;=$B$5)*(Data!$J$2:$J$998&gt;=$B$6)*(Data!$G$2:$G$998) )=0,"N/A",SUMPRODUCT( (Data!$A$2:$A$998=$A14)*(Data!$B$2:$B$998=$B14)*(Data!$C$2:$C$998=$B$1)*(Data!$D$2:$D$998=AO$9)*( (Data!$I$2:$I$998=$B$2)+(Data!$I$2:$I$998=$B$3)+(Data!$I$2:$I$998=$B$4) )*(Data!$J$2:$J$998&lt;=$B$5)*(Data!$J$2:$J$998&gt;=$B$6)*(Data!$G$2:$G$998&lt;=AO$11) ) ),"N/A")</f>
        <v>N/A</v>
      </c>
      <c r="AP14" s="6" t="str">
        <f>IF(AP$10="x",IF( SUMPRODUCT( (Data!$A$2:$A$998=$A14)*(Data!$B$2:$B$998=$B14)*(Data!$C$2:$C$998=$B$1)*(Data!$D$2:$D$998=AP$9)*( (Data!$I$2:$I$998=$B$2)+(Data!$I$2:$I$998=$B$3)+(Data!$I$2:$I$998=$B$4) )*(Data!$J$2:$J$998&lt;=$B$5)*(Data!$J$2:$J$998&gt;=$B$6)*(Data!$G$2:$G$998) )=0,"N/A",SUMPRODUCT( (Data!$A$2:$A$998=$A14)*(Data!$B$2:$B$998=$B14)*(Data!$C$2:$C$998=$B$1)*(Data!$D$2:$D$998=AP$9)*( (Data!$I$2:$I$998=$B$2)+(Data!$I$2:$I$998=$B$3)+(Data!$I$2:$I$998=$B$4) )*(Data!$J$2:$J$998&lt;=$B$5)*(Data!$J$2:$J$998&gt;=$B$6)*(Data!$G$2:$G$998&lt;=AP$11) ) ),"N/A")</f>
        <v>N/A</v>
      </c>
      <c r="AQ14" s="6" t="str">
        <f>IF(AQ$10="x",IF( SUMPRODUCT( (Data!$A$2:$A$998=$A14)*(Data!$B$2:$B$998=$B14)*(Data!$C$2:$C$998=$B$1)*(Data!$D$2:$D$998=AQ$9)*( (Data!$I$2:$I$998=$B$2)+(Data!$I$2:$I$998=$B$3)+(Data!$I$2:$I$998=$B$4) )*(Data!$J$2:$J$998&lt;=$B$5)*(Data!$J$2:$J$998&gt;=$B$6)*(Data!$G$2:$G$998) )=0,"N/A",SUMPRODUCT( (Data!$A$2:$A$998=$A14)*(Data!$B$2:$B$998=$B14)*(Data!$C$2:$C$998=$B$1)*(Data!$D$2:$D$998=AQ$9)*( (Data!$I$2:$I$998=$B$2)+(Data!$I$2:$I$998=$B$3)+(Data!$I$2:$I$998=$B$4) )*(Data!$J$2:$J$998&lt;=$B$5)*(Data!$J$2:$J$998&gt;=$B$6)*(Data!$G$2:$G$998&lt;=AQ$11) ) ),"N/A")</f>
        <v>N/A</v>
      </c>
      <c r="AR14" s="6" t="str">
        <f>IF(AR$10="x",IF( SUMPRODUCT( (Data!$A$2:$A$998=$A14)*(Data!$B$2:$B$998=$B14)*(Data!$C$2:$C$998=$B$1)*(Data!$D$2:$D$998=AR$9)*( (Data!$I$2:$I$998=$B$2)+(Data!$I$2:$I$998=$B$3)+(Data!$I$2:$I$998=$B$4) )*(Data!$J$2:$J$998&lt;=$B$5)*(Data!$J$2:$J$998&gt;=$B$6)*(Data!$G$2:$G$998) )=0,"N/A",SUMPRODUCT( (Data!$A$2:$A$998=$A14)*(Data!$B$2:$B$998=$B14)*(Data!$C$2:$C$998=$B$1)*(Data!$D$2:$D$998=AR$9)*( (Data!$I$2:$I$998=$B$2)+(Data!$I$2:$I$998=$B$3)+(Data!$I$2:$I$998=$B$4) )*(Data!$J$2:$J$998&lt;=$B$5)*(Data!$J$2:$J$998&gt;=$B$6)*(Data!$G$2:$G$998&lt;=AR$11) ) ),"N/A")</f>
        <v>N/A</v>
      </c>
      <c r="AS14" s="6" t="str">
        <f>IF(AS$10="x",IF( SUMPRODUCT( (Data!$A$2:$A$998=$A14)*(Data!$B$2:$B$998=$B14)*(Data!$C$2:$C$998=$B$1)*(Data!$D$2:$D$998=AS$9)*( (Data!$I$2:$I$998=$B$2)+(Data!$I$2:$I$998=$B$3)+(Data!$I$2:$I$998=$B$4) )*(Data!$J$2:$J$998&lt;=$B$5)*(Data!$J$2:$J$998&gt;=$B$6)*(Data!$G$2:$G$998) )=0,"N/A",SUMPRODUCT( (Data!$A$2:$A$998=$A14)*(Data!$B$2:$B$998=$B14)*(Data!$C$2:$C$998=$B$1)*(Data!$D$2:$D$998=AS$9)*( (Data!$I$2:$I$998=$B$2)+(Data!$I$2:$I$998=$B$3)+(Data!$I$2:$I$998=$B$4) )*(Data!$J$2:$J$998&lt;=$B$5)*(Data!$J$2:$J$998&gt;=$B$6)*(Data!$G$2:$G$998&lt;=AS$11) ) ),"N/A")</f>
        <v>N/A</v>
      </c>
      <c r="AT14" s="6" t="str">
        <f>IF(COUNTIF(AA14:AS14,"&lt;&gt;N/A")=0,"N/A",PRODUCT(AA14:AS14))</f>
        <v>N/A</v>
      </c>
      <c r="AX14" s="6" t="str">
        <f>IF(D14&lt;&gt;"N/A",IF(AA14&lt;&gt;"N/A",D14*AA14,"N/A"),"N/A")</f>
        <v>N/A</v>
      </c>
      <c r="AY14" s="6" t="str">
        <f t="shared" ref="AY14:BP28" si="7">IF(E14&lt;&gt;"N/A",IF(AB14&lt;&gt;"N/A",E14*AB14,"N/A"),"N/A")</f>
        <v>N/A</v>
      </c>
      <c r="AZ14" s="6" t="str">
        <f t="shared" si="7"/>
        <v>N/A</v>
      </c>
      <c r="BA14" s="6" t="str">
        <f t="shared" si="7"/>
        <v>N/A</v>
      </c>
      <c r="BB14" s="6" t="str">
        <f t="shared" si="7"/>
        <v>N/A</v>
      </c>
      <c r="BC14" s="6" t="str">
        <f t="shared" si="7"/>
        <v>N/A</v>
      </c>
      <c r="BD14" s="6" t="str">
        <f t="shared" si="7"/>
        <v>N/A</v>
      </c>
      <c r="BE14" s="6" t="str">
        <f t="shared" si="7"/>
        <v>N/A</v>
      </c>
      <c r="BF14" s="6" t="str">
        <f t="shared" si="7"/>
        <v>N/A</v>
      </c>
      <c r="BG14" s="6" t="str">
        <f t="shared" si="7"/>
        <v>N/A</v>
      </c>
      <c r="BH14" s="6" t="str">
        <f t="shared" si="7"/>
        <v>N/A</v>
      </c>
      <c r="BI14" s="6" t="str">
        <f t="shared" si="7"/>
        <v>N/A</v>
      </c>
      <c r="BJ14" s="6" t="str">
        <f t="shared" si="7"/>
        <v>N/A</v>
      </c>
      <c r="BK14" s="6" t="str">
        <f t="shared" si="7"/>
        <v>N/A</v>
      </c>
      <c r="BL14" s="6" t="str">
        <f t="shared" si="7"/>
        <v>N/A</v>
      </c>
      <c r="BM14" s="6" t="str">
        <f t="shared" si="7"/>
        <v>N/A</v>
      </c>
      <c r="BN14" s="6" t="str">
        <f t="shared" si="7"/>
        <v>N/A</v>
      </c>
      <c r="BO14" s="6" t="str">
        <f t="shared" si="7"/>
        <v>N/A</v>
      </c>
      <c r="BP14" s="6" t="str">
        <f t="shared" si="7"/>
        <v>N/A</v>
      </c>
      <c r="BQ14" s="6" t="str">
        <f>IF(COUNTIF(AX14:BP14,"&lt;&gt;N/A")=0,"N/A",PRODUCT(AX14:BP14))</f>
        <v>N/A</v>
      </c>
      <c r="BU14" s="6" t="str">
        <f>IF(BU$10="x",IF( SUMPRODUCT( (Data!$A$2:$A$998=$A14)*(Data!$B$2:$B$998=$B14)*(Data!$C$2:$C$998=$B$1)*(Data!$D$2:$D$998=BU$9)*( (Data!$I$2:$I$998=$B$2)+(Data!$I$2:$I$998=$B$3)+(Data!$I$2:$I$998=$B$4) )*(Data!$J$2:$J$998&lt;=$B$5)*(Data!$J$2:$J$998&gt;=$B$6)*(Data!$F$2:$F$998) )=0,"N/A",SUMPRODUCT( (Data!$A$2:$A$998=$A14)*(Data!$B$2:$B$998=$B14)*(Data!$C$2:$C$998=$B$1)*(Data!$D$2:$D$998=BU$9)*( (Data!$I$2:$I$998=$B$2)+(Data!$I$2:$I$998=$B$3)+(Data!$I$2:$I$998=$B$4) )*(Data!$J$2:$J$998&lt;=$B$5)*(Data!$J$2:$J$998&gt;=$B$6)*(Data!$F$2:$F$998&gt;=BU$11) ) ),"N/A")</f>
        <v>N/A</v>
      </c>
      <c r="BV14" s="6" t="str">
        <f>IF(BV$10="x",IF( SUMPRODUCT( (Data!$A$2:$A$998=$A14)*(Data!$B$2:$B$998=$B14)*(Data!$C$2:$C$998=$B$1)*(Data!$D$2:$D$998=BV$9)*( (Data!$I$2:$I$998=$B$2)+(Data!$I$2:$I$998=$B$3)+(Data!$I$2:$I$998=$B$4) )*(Data!$J$2:$J$998&lt;=$B$5)*(Data!$J$2:$J$998&gt;=$B$6)*(Data!$F$2:$F$998) )=0,"N/A",SUMPRODUCT( (Data!$A$2:$A$998=$A14)*(Data!$B$2:$B$998=$B14)*(Data!$C$2:$C$998=$B$1)*(Data!$D$2:$D$998=BV$9)*( (Data!$I$2:$I$998=$B$2)+(Data!$I$2:$I$998=$B$3)+(Data!$I$2:$I$998=$B$4) )*(Data!$J$2:$J$998&lt;=$B$5)*(Data!$J$2:$J$998&gt;=$B$6)*(Data!$F$2:$F$998&gt;=BV$11) ) ),"N/A")</f>
        <v>N/A</v>
      </c>
      <c r="BW14" s="6" t="str">
        <f>IF(BW$10="x",IF( SUMPRODUCT( (Data!$A$2:$A$998=$A14)*(Data!$B$2:$B$998=$B14)*(Data!$C$2:$C$998=$B$1)*(Data!$D$2:$D$998=BW$9)*( (Data!$I$2:$I$998=$B$2)+(Data!$I$2:$I$998=$B$3)+(Data!$I$2:$I$998=$B$4) )*(Data!$J$2:$J$998&lt;=$B$5)*(Data!$J$2:$J$998&gt;=$B$6)*(Data!$F$2:$F$998) )=0,"N/A",SUMPRODUCT( (Data!$A$2:$A$998=$A14)*(Data!$B$2:$B$998=$B14)*(Data!$C$2:$C$998=$B$1)*(Data!$D$2:$D$998=BW$9)*( (Data!$I$2:$I$998=$B$2)+(Data!$I$2:$I$998=$B$3)+(Data!$I$2:$I$998=$B$4) )*(Data!$J$2:$J$998&lt;=$B$5)*(Data!$J$2:$J$998&gt;=$B$6)*(Data!$F$2:$F$998&gt;=BW$11) ) ),"N/A")</f>
        <v>N/A</v>
      </c>
      <c r="BX14" s="6" t="str">
        <f>IF(BX$10="x",IF( SUMPRODUCT( (Data!$A$2:$A$998=$A14)*(Data!$B$2:$B$998=$B14)*(Data!$C$2:$C$998=$B$1)*(Data!$D$2:$D$998=BX$9)*( (Data!$I$2:$I$998=$B$2)+(Data!$I$2:$I$998=$B$3)+(Data!$I$2:$I$998=$B$4) )*(Data!$J$2:$J$998&lt;=$B$5)*(Data!$J$2:$J$998&gt;=$B$6)*(Data!$F$2:$F$998) )=0,"N/A",SUMPRODUCT( (Data!$A$2:$A$998=$A14)*(Data!$B$2:$B$998=$B14)*(Data!$C$2:$C$998=$B$1)*(Data!$D$2:$D$998=BX$9)*( (Data!$I$2:$I$998=$B$2)+(Data!$I$2:$I$998=$B$3)+(Data!$I$2:$I$998=$B$4) )*(Data!$J$2:$J$998&lt;=$B$5)*(Data!$J$2:$J$998&gt;=$B$6)*(Data!$F$2:$F$998&gt;=BX$11) ) ),"N/A")</f>
        <v>N/A</v>
      </c>
      <c r="BY14" s="6" t="str">
        <f>IF(BY$10="x",IF( SUMPRODUCT( (Data!$A$2:$A$998=$A14)*(Data!$B$2:$B$998=$B14)*(Data!$C$2:$C$998=$B$1)*(Data!$D$2:$D$998=BY$9)*( (Data!$I$2:$I$998=$B$2)+(Data!$I$2:$I$998=$B$3)+(Data!$I$2:$I$998=$B$4) )*(Data!$J$2:$J$998&lt;=$B$5)*(Data!$J$2:$J$998&gt;=$B$6)*(Data!$F$2:$F$998) )=0,"N/A",SUMPRODUCT( (Data!$A$2:$A$998=$A14)*(Data!$B$2:$B$998=$B14)*(Data!$C$2:$C$998=$B$1)*(Data!$D$2:$D$998=BY$9)*( (Data!$I$2:$I$998=$B$2)+(Data!$I$2:$I$998=$B$3)+(Data!$I$2:$I$998=$B$4) )*(Data!$J$2:$J$998&lt;=$B$5)*(Data!$J$2:$J$998&gt;=$B$6)*(Data!$F$2:$F$998&gt;=BY$11) ) ),"N/A")</f>
        <v>N/A</v>
      </c>
      <c r="BZ14" s="6" t="str">
        <f>IF(BZ$10="x",IF( SUMPRODUCT( (Data!$A$2:$A$998=$A14)*(Data!$B$2:$B$998=$B14)*(Data!$C$2:$C$998=$B$1)*(Data!$D$2:$D$998=BZ$9)*( (Data!$I$2:$I$998=$B$2)+(Data!$I$2:$I$998=$B$3)+(Data!$I$2:$I$998=$B$4) )*(Data!$J$2:$J$998&lt;=$B$5)*(Data!$J$2:$J$998&gt;=$B$6)*(Data!$F$2:$F$998) )=0,"N/A",SUMPRODUCT( (Data!$A$2:$A$998=$A14)*(Data!$B$2:$B$998=$B14)*(Data!$C$2:$C$998=$B$1)*(Data!$D$2:$D$998=BZ$9)*( (Data!$I$2:$I$998=$B$2)+(Data!$I$2:$I$998=$B$3)+(Data!$I$2:$I$998=$B$4) )*(Data!$J$2:$J$998&lt;=$B$5)*(Data!$J$2:$J$998&gt;=$B$6)*(Data!$F$2:$F$998&gt;=BZ$11) ) ),"N/A")</f>
        <v>N/A</v>
      </c>
      <c r="CA14" s="6" t="str">
        <f>IF(CA$10="x",IF( SUMPRODUCT( (Data!$A$2:$A$998=$A14)*(Data!$B$2:$B$998=$B14)*(Data!$C$2:$C$998=$B$1)*(Data!$D$2:$D$998=CA$9)*( (Data!$I$2:$I$998=$B$2)+(Data!$I$2:$I$998=$B$3)+(Data!$I$2:$I$998=$B$4) )*(Data!$J$2:$J$998&lt;=$B$5)*(Data!$J$2:$J$998&gt;=$B$6)*(Data!$F$2:$F$998) )=0,"N/A",SUMPRODUCT( (Data!$A$2:$A$998=$A14)*(Data!$B$2:$B$998=$B14)*(Data!$C$2:$C$998=$B$1)*(Data!$D$2:$D$998=CA$9)*( (Data!$I$2:$I$998=$B$2)+(Data!$I$2:$I$998=$B$3)+(Data!$I$2:$I$998=$B$4) )*(Data!$J$2:$J$998&lt;=$B$5)*(Data!$J$2:$J$998&gt;=$B$6)*(Data!$F$2:$F$998&gt;=CA$11) ) ),"N/A")</f>
        <v>N/A</v>
      </c>
      <c r="CB14" s="6" t="str">
        <f>IF(CB$10="x",IF( SUMPRODUCT( (Data!$A$2:$A$998=$A14)*(Data!$B$2:$B$998=$B14)*(Data!$C$2:$C$998=$B$1)*(Data!$D$2:$D$998=CB$9)*( (Data!$I$2:$I$998=$B$2)+(Data!$I$2:$I$998=$B$3)+(Data!$I$2:$I$998=$B$4) )*(Data!$J$2:$J$998&lt;=$B$5)*(Data!$J$2:$J$998&gt;=$B$6)*(Data!$F$2:$F$998) )=0,"N/A",SUMPRODUCT( (Data!$A$2:$A$998=$A14)*(Data!$B$2:$B$998=$B14)*(Data!$C$2:$C$998=$B$1)*(Data!$D$2:$D$998=CB$9)*( (Data!$I$2:$I$998=$B$2)+(Data!$I$2:$I$998=$B$3)+(Data!$I$2:$I$998=$B$4) )*(Data!$J$2:$J$998&lt;=$B$5)*(Data!$J$2:$J$998&gt;=$B$6)*(Data!$F$2:$F$998&gt;=CB$11) ) ),"N/A")</f>
        <v>N/A</v>
      </c>
      <c r="CC14" s="6" t="str">
        <f>IF(CC$10="x",IF( SUMPRODUCT( (Data!$A$2:$A$998=$A14)*(Data!$B$2:$B$998=$B14)*(Data!$C$2:$C$998=$B$1)*(Data!$D$2:$D$998=CC$9)*( (Data!$I$2:$I$998=$B$2)+(Data!$I$2:$I$998=$B$3)+(Data!$I$2:$I$998=$B$4) )*(Data!$J$2:$J$998&lt;=$B$5)*(Data!$J$2:$J$998&gt;=$B$6)*(Data!$F$2:$F$998) )=0,"N/A",SUMPRODUCT( (Data!$A$2:$A$998=$A14)*(Data!$B$2:$B$998=$B14)*(Data!$C$2:$C$998=$B$1)*(Data!$D$2:$D$998=CC$9)*( (Data!$I$2:$I$998=$B$2)+(Data!$I$2:$I$998=$B$3)+(Data!$I$2:$I$998=$B$4) )*(Data!$J$2:$J$998&lt;=$B$5)*(Data!$J$2:$J$998&gt;=$B$6)*(Data!$F$2:$F$998&gt;=CC$11) ) ),"N/A")</f>
        <v>N/A</v>
      </c>
      <c r="CD14" s="6" t="str">
        <f>IF(CD$10="x",IF( SUMPRODUCT( (Data!$A$2:$A$998=$A14)*(Data!$B$2:$B$998=$B14)*(Data!$C$2:$C$998=$B$1)*(Data!$D$2:$D$998=CD$9)*( (Data!$I$2:$I$998=$B$2)+(Data!$I$2:$I$998=$B$3)+(Data!$I$2:$I$998=$B$4) )*(Data!$J$2:$J$998&lt;=$B$5)*(Data!$J$2:$J$998&gt;=$B$6)*(Data!$F$2:$F$998) )=0,"N/A",SUMPRODUCT( (Data!$A$2:$A$998=$A14)*(Data!$B$2:$B$998=$B14)*(Data!$C$2:$C$998=$B$1)*(Data!$D$2:$D$998=CD$9)*( (Data!$I$2:$I$998=$B$2)+(Data!$I$2:$I$998=$B$3)+(Data!$I$2:$I$998=$B$4) )*(Data!$J$2:$J$998&lt;=$B$5)*(Data!$J$2:$J$998&gt;=$B$6)*(Data!$F$2:$F$998&gt;=CD$11) ) ),"N/A")</f>
        <v>N/A</v>
      </c>
      <c r="CE14" s="6" t="str">
        <f>IF(CE$10="x",IF( SUMPRODUCT( (Data!$A$2:$A$998=$A14)*(Data!$B$2:$B$998=$B14)*(Data!$C$2:$C$998=$B$1)*(Data!$D$2:$D$998=CE$9)*( (Data!$I$2:$I$998=$B$2)+(Data!$I$2:$I$998=$B$3)+(Data!$I$2:$I$998=$B$4) )*(Data!$J$2:$J$998&lt;=$B$5)*(Data!$J$2:$J$998&gt;=$B$6)*(Data!$F$2:$F$998) )=0,"N/A",SUMPRODUCT( (Data!$A$2:$A$998=$A14)*(Data!$B$2:$B$998=$B14)*(Data!$C$2:$C$998=$B$1)*(Data!$D$2:$D$998=CE$9)*( (Data!$I$2:$I$998=$B$2)+(Data!$I$2:$I$998=$B$3)+(Data!$I$2:$I$998=$B$4) )*(Data!$J$2:$J$998&lt;=$B$5)*(Data!$J$2:$J$998&gt;=$B$6)*(Data!$F$2:$F$998&gt;=CE$11) ) ),"N/A")</f>
        <v>N/A</v>
      </c>
      <c r="CF14" s="6" t="str">
        <f>IF(CF$10="x",IF( SUMPRODUCT( (Data!$A$2:$A$998=$A14)*(Data!$B$2:$B$998=$B14)*(Data!$C$2:$C$998=$B$1)*(Data!$D$2:$D$998=CF$9)*( (Data!$I$2:$I$998=$B$2)+(Data!$I$2:$I$998=$B$3)+(Data!$I$2:$I$998=$B$4) )*(Data!$J$2:$J$998&lt;=$B$5)*(Data!$J$2:$J$998&gt;=$B$6)*(Data!$F$2:$F$998) )=0,"N/A",SUMPRODUCT( (Data!$A$2:$A$998=$A14)*(Data!$B$2:$B$998=$B14)*(Data!$C$2:$C$998=$B$1)*(Data!$D$2:$D$998=CF$9)*( (Data!$I$2:$I$998=$B$2)+(Data!$I$2:$I$998=$B$3)+(Data!$I$2:$I$998=$B$4) )*(Data!$J$2:$J$998&lt;=$B$5)*(Data!$J$2:$J$998&gt;=$B$6)*(Data!$F$2:$F$998&gt;=CF$11) ) ),"N/A")</f>
        <v>N/A</v>
      </c>
      <c r="CG14" s="6" t="str">
        <f>IF(CG$10="x",IF( SUMPRODUCT( (Data!$A$2:$A$998=$A14)*(Data!$B$2:$B$998=$B14)*(Data!$C$2:$C$998=$B$1)*(Data!$D$2:$D$998=CG$9)*( (Data!$I$2:$I$998=$B$2)+(Data!$I$2:$I$998=$B$3)+(Data!$I$2:$I$998=$B$4) )*(Data!$J$2:$J$998&lt;=$B$5)*(Data!$J$2:$J$998&gt;=$B$6)*(Data!$F$2:$F$998) )=0,"N/A",SUMPRODUCT( (Data!$A$2:$A$998=$A14)*(Data!$B$2:$B$998=$B14)*(Data!$C$2:$C$998=$B$1)*(Data!$D$2:$D$998=CG$9)*( (Data!$I$2:$I$998=$B$2)+(Data!$I$2:$I$998=$B$3)+(Data!$I$2:$I$998=$B$4) )*(Data!$J$2:$J$998&lt;=$B$5)*(Data!$J$2:$J$998&gt;=$B$6)*(Data!$F$2:$F$998&gt;=CG$11) ) ),"N/A")</f>
        <v>N/A</v>
      </c>
      <c r="CH14" s="6" t="str">
        <f>IF(CH$10="x",IF( SUMPRODUCT( (Data!$A$2:$A$998=$A14)*(Data!$B$2:$B$998=$B14)*(Data!$C$2:$C$998=$B$1)*(Data!$D$2:$D$998=CH$9)*( (Data!$I$2:$I$998=$B$2)+(Data!$I$2:$I$998=$B$3)+(Data!$I$2:$I$998=$B$4) )*(Data!$J$2:$J$998&lt;=$B$5)*(Data!$J$2:$J$998&gt;=$B$6)*(Data!$F$2:$F$998) )=0,"N/A",SUMPRODUCT( (Data!$A$2:$A$998=$A14)*(Data!$B$2:$B$998=$B14)*(Data!$C$2:$C$998=$B$1)*(Data!$D$2:$D$998=CH$9)*( (Data!$I$2:$I$998=$B$2)+(Data!$I$2:$I$998=$B$3)+(Data!$I$2:$I$998=$B$4) )*(Data!$J$2:$J$998&lt;=$B$5)*(Data!$J$2:$J$998&gt;=$B$6)*(Data!$F$2:$F$998&gt;=CH$11) ) ),"N/A")</f>
        <v>N/A</v>
      </c>
      <c r="CI14" s="6" t="str">
        <f>IF(CI$10="x",IF( SUMPRODUCT( (Data!$A$2:$A$998=$A14)*(Data!$B$2:$B$998=$B14)*(Data!$C$2:$C$998=$B$1)*(Data!$D$2:$D$998=CI$9)*( (Data!$I$2:$I$998=$B$2)+(Data!$I$2:$I$998=$B$3)+(Data!$I$2:$I$998=$B$4) )*(Data!$J$2:$J$998&lt;=$B$5)*(Data!$J$2:$J$998&gt;=$B$6)*(Data!$F$2:$F$998) )=0,"N/A",SUMPRODUCT( (Data!$A$2:$A$998=$A14)*(Data!$B$2:$B$998=$B14)*(Data!$C$2:$C$998=$B$1)*(Data!$D$2:$D$998=CI$9)*( (Data!$I$2:$I$998=$B$2)+(Data!$I$2:$I$998=$B$3)+(Data!$I$2:$I$998=$B$4) )*(Data!$J$2:$J$998&lt;=$B$5)*(Data!$J$2:$J$998&gt;=$B$6)*(Data!$F$2:$F$998&gt;=CI$11) ) ),"N/A")</f>
        <v>N/A</v>
      </c>
      <c r="CJ14" s="6" t="str">
        <f>IF(CJ$10="x",IF( SUMPRODUCT( (Data!$A$2:$A$998=$A14)*(Data!$B$2:$B$998=$B14)*(Data!$C$2:$C$998=$B$1)*(Data!$D$2:$D$998=CJ$9)*( (Data!$I$2:$I$998=$B$2)+(Data!$I$2:$I$998=$B$3)+(Data!$I$2:$I$998=$B$4) )*(Data!$J$2:$J$998&lt;=$B$5)*(Data!$J$2:$J$998&gt;=$B$6)*(Data!$F$2:$F$998) )=0,"N/A",SUMPRODUCT( (Data!$A$2:$A$998=$A14)*(Data!$B$2:$B$998=$B14)*(Data!$C$2:$C$998=$B$1)*(Data!$D$2:$D$998=CJ$9)*( (Data!$I$2:$I$998=$B$2)+(Data!$I$2:$I$998=$B$3)+(Data!$I$2:$I$998=$B$4) )*(Data!$J$2:$J$998&lt;=$B$5)*(Data!$J$2:$J$998&gt;=$B$6)*(Data!$F$2:$F$998&gt;=CJ$11) ) ),"N/A")</f>
        <v>N/A</v>
      </c>
      <c r="CK14" s="6" t="str">
        <f>IF(CK$10="x",IF( SUMPRODUCT( (Data!$A$2:$A$998=$A14)*(Data!$B$2:$B$998=$B14)*(Data!$C$2:$C$998=$B$1)*(Data!$D$2:$D$998=CK$9)*( (Data!$I$2:$I$998=$B$2)+(Data!$I$2:$I$998=$B$3)+(Data!$I$2:$I$998=$B$4) )*(Data!$J$2:$J$998&lt;=$B$5)*(Data!$J$2:$J$998&gt;=$B$6)*(Data!$F$2:$F$998) )=0,"N/A",SUMPRODUCT( (Data!$A$2:$A$998=$A14)*(Data!$B$2:$B$998=$B14)*(Data!$C$2:$C$998=$B$1)*(Data!$D$2:$D$998=CK$9)*( (Data!$I$2:$I$998=$B$2)+(Data!$I$2:$I$998=$B$3)+(Data!$I$2:$I$998=$B$4) )*(Data!$J$2:$J$998&lt;=$B$5)*(Data!$J$2:$J$998&gt;=$B$6)*(Data!$F$2:$F$998&gt;=CK$11) ) ),"N/A")</f>
        <v>N/A</v>
      </c>
      <c r="CL14" s="6" t="str">
        <f>IF(CL$10="x",IF( SUMPRODUCT( (Data!$A$2:$A$998=$A14)*(Data!$B$2:$B$998=$B14)*(Data!$C$2:$C$998=$B$1)*(Data!$D$2:$D$998=CL$9)*( (Data!$I$2:$I$998=$B$2)+(Data!$I$2:$I$998=$B$3)+(Data!$I$2:$I$998=$B$4) )*(Data!$J$2:$J$998&lt;=$B$5)*(Data!$J$2:$J$998&gt;=$B$6)*(Data!$F$2:$F$998) )=0,"N/A",SUMPRODUCT( (Data!$A$2:$A$998=$A14)*(Data!$B$2:$B$998=$B14)*(Data!$C$2:$C$998=$B$1)*(Data!$D$2:$D$998=CL$9)*( (Data!$I$2:$I$998=$B$2)+(Data!$I$2:$I$998=$B$3)+(Data!$I$2:$I$998=$B$4) )*(Data!$J$2:$J$998&lt;=$B$5)*(Data!$J$2:$J$998&gt;=$B$6)*(Data!$F$2:$F$998&gt;=CL$11) ) ),"N/A")</f>
        <v>N/A</v>
      </c>
      <c r="CM14" s="6" t="str">
        <f>IF(CM$10="x",IF( SUMPRODUCT( (Data!$A$2:$A$998=$A14)*(Data!$B$2:$B$998=$B14)*(Data!$C$2:$C$998=$B$1)*(Data!$D$2:$D$998=CM$9)*( (Data!$I$2:$I$998=$B$2)+(Data!$I$2:$I$998=$B$3)+(Data!$I$2:$I$998=$B$4) )*(Data!$J$2:$J$998&lt;=$B$5)*(Data!$J$2:$J$998&gt;=$B$6)*(Data!$F$2:$F$998) )=0,"N/A",SUMPRODUCT( (Data!$A$2:$A$998=$A14)*(Data!$B$2:$B$998=$B14)*(Data!$C$2:$C$998=$B$1)*(Data!$D$2:$D$998=CM$9)*( (Data!$I$2:$I$998=$B$2)+(Data!$I$2:$I$998=$B$3)+(Data!$I$2:$I$998=$B$4) )*(Data!$J$2:$J$998&lt;=$B$5)*(Data!$J$2:$J$998&gt;=$B$6)*(Data!$F$2:$F$998&gt;=CM$11) ) ),"N/A")</f>
        <v>N/A</v>
      </c>
      <c r="CN14" s="6" t="str">
        <f>IF(COUNTIF(BU14:CM14,"&lt;&gt;N/A")=0,"N/A",PRODUCT(BU14:CM14))</f>
        <v>N/A</v>
      </c>
      <c r="CR14" s="6" t="str">
        <f>IF(CR$10="x",IF( SUMPRODUCT( (Data!$A$2:$A$998=$A14)*(Data!$B$2:$B$998=$B14)*(Data!$C$2:$C$998=$B$1)*(Data!$D$2:$D$998=CR$9)*( (Data!$I$2:$I$998=$B$2)+(Data!$I$2:$I$998=$B$3)+(Data!$I$2:$I$998=$B$4) )*(Data!$J$2:$J$998&lt;=$B$5)*(Data!$J$2:$J$998&gt;=$B$6)*(Data!$H$2:$H$998) )=0,"N/A",SUMPRODUCT( (Data!$A$2:$A$998=$A14)*(Data!$B$2:$B$998=$B14)*(Data!$C$2:$C$998=$B$1)*(Data!$D$2:$D$998=CR$9)*( (Data!$I$2:$I$998=$B$2)+(Data!$I$2:$I$998=$B$3)+(Data!$I$2:$I$998=$B$4) )*(Data!$J$2:$J$998&lt;=$B$5)*(Data!$J$2:$J$998&gt;=$B$6)*(Data!$H$2:$H$998&lt;=CR$11) ) ),"N/A")</f>
        <v>N/A</v>
      </c>
      <c r="CS14" s="6" t="str">
        <f>IF(CS$10="x",IF( SUMPRODUCT( (Data!$A$2:$A$998=$A14)*(Data!$B$2:$B$998=$B14)*(Data!$C$2:$C$998=$B$1)*(Data!$D$2:$D$998=CS$9)*( (Data!$I$2:$I$998=$B$2)+(Data!$I$2:$I$998=$B$3)+(Data!$I$2:$I$998=$B$4) )*(Data!$J$2:$J$998&lt;=$B$5)*(Data!$J$2:$J$998&gt;=$B$6)*(Data!$H$2:$H$998) )=0,"N/A",SUMPRODUCT( (Data!$A$2:$A$998=$A14)*(Data!$B$2:$B$998=$B14)*(Data!$C$2:$C$998=$B$1)*(Data!$D$2:$D$998=CS$9)*( (Data!$I$2:$I$998=$B$2)+(Data!$I$2:$I$998=$B$3)+(Data!$I$2:$I$998=$B$4) )*(Data!$J$2:$J$998&lt;=$B$5)*(Data!$J$2:$J$998&gt;=$B$6)*(Data!$H$2:$H$998&lt;=CS$11) ) ),"N/A")</f>
        <v>N/A</v>
      </c>
      <c r="CT14" s="6" t="str">
        <f>IF(CT$10="x",IF( SUMPRODUCT( (Data!$A$2:$A$998=$A14)*(Data!$B$2:$B$998=$B14)*(Data!$C$2:$C$998=$B$1)*(Data!$D$2:$D$998=CT$9)*( (Data!$I$2:$I$998=$B$2)+(Data!$I$2:$I$998=$B$3)+(Data!$I$2:$I$998=$B$4) )*(Data!$J$2:$J$998&lt;=$B$5)*(Data!$J$2:$J$998&gt;=$B$6)*(Data!$H$2:$H$998) )=0,"N/A",SUMPRODUCT( (Data!$A$2:$A$998=$A14)*(Data!$B$2:$B$998=$B14)*(Data!$C$2:$C$998=$B$1)*(Data!$D$2:$D$998=CT$9)*( (Data!$I$2:$I$998=$B$2)+(Data!$I$2:$I$998=$B$3)+(Data!$I$2:$I$998=$B$4) )*(Data!$J$2:$J$998&lt;=$B$5)*(Data!$J$2:$J$998&gt;=$B$6)*(Data!$H$2:$H$998&lt;=CT$11) ) ),"N/A")</f>
        <v>N/A</v>
      </c>
      <c r="CU14" s="6" t="str">
        <f>IF(CU$10="x",IF( SUMPRODUCT( (Data!$A$2:$A$998=$A14)*(Data!$B$2:$B$998=$B14)*(Data!$C$2:$C$998=$B$1)*(Data!$D$2:$D$998=CU$9)*( (Data!$I$2:$I$998=$B$2)+(Data!$I$2:$I$998=$B$3)+(Data!$I$2:$I$998=$B$4) )*(Data!$J$2:$J$998&lt;=$B$5)*(Data!$J$2:$J$998&gt;=$B$6)*(Data!$H$2:$H$998) )=0,"N/A",SUMPRODUCT( (Data!$A$2:$A$998=$A14)*(Data!$B$2:$B$998=$B14)*(Data!$C$2:$C$998=$B$1)*(Data!$D$2:$D$998=CU$9)*( (Data!$I$2:$I$998=$B$2)+(Data!$I$2:$I$998=$B$3)+(Data!$I$2:$I$998=$B$4) )*(Data!$J$2:$J$998&lt;=$B$5)*(Data!$J$2:$J$998&gt;=$B$6)*(Data!$H$2:$H$998&lt;=CU$11) ) ),"N/A")</f>
        <v>N/A</v>
      </c>
      <c r="CV14" s="6" t="str">
        <f>IF(CV$10="x",IF( SUMPRODUCT( (Data!$A$2:$A$998=$A14)*(Data!$B$2:$B$998=$B14)*(Data!$C$2:$C$998=$B$1)*(Data!$D$2:$D$998=CV$9)*( (Data!$I$2:$I$998=$B$2)+(Data!$I$2:$I$998=$B$3)+(Data!$I$2:$I$998=$B$4) )*(Data!$J$2:$J$998&lt;=$B$5)*(Data!$J$2:$J$998&gt;=$B$6)*(Data!$H$2:$H$998) )=0,"N/A",SUMPRODUCT( (Data!$A$2:$A$998=$A14)*(Data!$B$2:$B$998=$B14)*(Data!$C$2:$C$998=$B$1)*(Data!$D$2:$D$998=CV$9)*( (Data!$I$2:$I$998=$B$2)+(Data!$I$2:$I$998=$B$3)+(Data!$I$2:$I$998=$B$4) )*(Data!$J$2:$J$998&lt;=$B$5)*(Data!$J$2:$J$998&gt;=$B$6)*(Data!$H$2:$H$998&lt;=CV$11) ) ),"N/A")</f>
        <v>N/A</v>
      </c>
      <c r="CW14" s="6" t="str">
        <f>IF(CW$10="x",IF( SUMPRODUCT( (Data!$A$2:$A$998=$A14)*(Data!$B$2:$B$998=$B14)*(Data!$C$2:$C$998=$B$1)*(Data!$D$2:$D$998=CW$9)*( (Data!$I$2:$I$998=$B$2)+(Data!$I$2:$I$998=$B$3)+(Data!$I$2:$I$998=$B$4) )*(Data!$J$2:$J$998&lt;=$B$5)*(Data!$J$2:$J$998&gt;=$B$6)*(Data!$H$2:$H$998) )=0,"N/A",SUMPRODUCT( (Data!$A$2:$A$998=$A14)*(Data!$B$2:$B$998=$B14)*(Data!$C$2:$C$998=$B$1)*(Data!$D$2:$D$998=CW$9)*( (Data!$I$2:$I$998=$B$2)+(Data!$I$2:$I$998=$B$3)+(Data!$I$2:$I$998=$B$4) )*(Data!$J$2:$J$998&lt;=$B$5)*(Data!$J$2:$J$998&gt;=$B$6)*(Data!$H$2:$H$998&lt;=CW$11) ) ),"N/A")</f>
        <v>N/A</v>
      </c>
      <c r="CX14" s="6" t="str">
        <f>IF(CX$10="x",IF( SUMPRODUCT( (Data!$A$2:$A$998=$A14)*(Data!$B$2:$B$998=$B14)*(Data!$C$2:$C$998=$B$1)*(Data!$D$2:$D$998=CX$9)*( (Data!$I$2:$I$998=$B$2)+(Data!$I$2:$I$998=$B$3)+(Data!$I$2:$I$998=$B$4) )*(Data!$J$2:$J$998&lt;=$B$5)*(Data!$J$2:$J$998&gt;=$B$6)*(Data!$H$2:$H$998) )=0,"N/A",SUMPRODUCT( (Data!$A$2:$A$998=$A14)*(Data!$B$2:$B$998=$B14)*(Data!$C$2:$C$998=$B$1)*(Data!$D$2:$D$998=CX$9)*( (Data!$I$2:$I$998=$B$2)+(Data!$I$2:$I$998=$B$3)+(Data!$I$2:$I$998=$B$4) )*(Data!$J$2:$J$998&lt;=$B$5)*(Data!$J$2:$J$998&gt;=$B$6)*(Data!$H$2:$H$998&lt;=CX$11) ) ),"N/A")</f>
        <v>N/A</v>
      </c>
      <c r="CY14" s="6" t="str">
        <f>IF(CY$10="x",IF( SUMPRODUCT( (Data!$A$2:$A$998=$A14)*(Data!$B$2:$B$998=$B14)*(Data!$C$2:$C$998=$B$1)*(Data!$D$2:$D$998=CY$9)*( (Data!$I$2:$I$998=$B$2)+(Data!$I$2:$I$998=$B$3)+(Data!$I$2:$I$998=$B$4) )*(Data!$J$2:$J$998&lt;=$B$5)*(Data!$J$2:$J$998&gt;=$B$6)*(Data!$H$2:$H$998) )=0,"N/A",SUMPRODUCT( (Data!$A$2:$A$998=$A14)*(Data!$B$2:$B$998=$B14)*(Data!$C$2:$C$998=$B$1)*(Data!$D$2:$D$998=CY$9)*( (Data!$I$2:$I$998=$B$2)+(Data!$I$2:$I$998=$B$3)+(Data!$I$2:$I$998=$B$4) )*(Data!$J$2:$J$998&lt;=$B$5)*(Data!$J$2:$J$998&gt;=$B$6)*(Data!$H$2:$H$998&lt;=CY$11) ) ),"N/A")</f>
        <v>N/A</v>
      </c>
      <c r="CZ14" s="6" t="str">
        <f>IF(CZ$10="x",IF( SUMPRODUCT( (Data!$A$2:$A$998=$A14)*(Data!$B$2:$B$998=$B14)*(Data!$C$2:$C$998=$B$1)*(Data!$D$2:$D$998=CZ$9)*( (Data!$I$2:$I$998=$B$2)+(Data!$I$2:$I$998=$B$3)+(Data!$I$2:$I$998=$B$4) )*(Data!$J$2:$J$998&lt;=$B$5)*(Data!$J$2:$J$998&gt;=$B$6)*(Data!$H$2:$H$998) )=0,"N/A",SUMPRODUCT( (Data!$A$2:$A$998=$A14)*(Data!$B$2:$B$998=$B14)*(Data!$C$2:$C$998=$B$1)*(Data!$D$2:$D$998=CZ$9)*( (Data!$I$2:$I$998=$B$2)+(Data!$I$2:$I$998=$B$3)+(Data!$I$2:$I$998=$B$4) )*(Data!$J$2:$J$998&lt;=$B$5)*(Data!$J$2:$J$998&gt;=$B$6)*(Data!$H$2:$H$998&lt;=CZ$11) ) ),"N/A")</f>
        <v>N/A</v>
      </c>
      <c r="DA14" s="6" t="str">
        <f>IF(DA$10="x",IF( SUMPRODUCT( (Data!$A$2:$A$998=$A14)*(Data!$B$2:$B$998=$B14)*(Data!$C$2:$C$998=$B$1)*(Data!$D$2:$D$998=DA$9)*( (Data!$I$2:$I$998=$B$2)+(Data!$I$2:$I$998=$B$3)+(Data!$I$2:$I$998=$B$4) )*(Data!$J$2:$J$998&lt;=$B$5)*(Data!$J$2:$J$998&gt;=$B$6)*(Data!$H$2:$H$998) )=0,"N/A",SUMPRODUCT( (Data!$A$2:$A$998=$A14)*(Data!$B$2:$B$998=$B14)*(Data!$C$2:$C$998=$B$1)*(Data!$D$2:$D$998=DA$9)*( (Data!$I$2:$I$998=$B$2)+(Data!$I$2:$I$998=$B$3)+(Data!$I$2:$I$998=$B$4) )*(Data!$J$2:$J$998&lt;=$B$5)*(Data!$J$2:$J$998&gt;=$B$6)*(Data!$H$2:$H$998&lt;=DA$11) ) ),"N/A")</f>
        <v>N/A</v>
      </c>
      <c r="DB14" s="6" t="str">
        <f>IF(DB$10="x",IF( SUMPRODUCT( (Data!$A$2:$A$998=$A14)*(Data!$B$2:$B$998=$B14)*(Data!$C$2:$C$998=$B$1)*(Data!$D$2:$D$998=DB$9)*( (Data!$I$2:$I$998=$B$2)+(Data!$I$2:$I$998=$B$3)+(Data!$I$2:$I$998=$B$4) )*(Data!$J$2:$J$998&lt;=$B$5)*(Data!$J$2:$J$998&gt;=$B$6)*(Data!$H$2:$H$998) )=0,"N/A",SUMPRODUCT( (Data!$A$2:$A$998=$A14)*(Data!$B$2:$B$998=$B14)*(Data!$C$2:$C$998=$B$1)*(Data!$D$2:$D$998=DB$9)*( (Data!$I$2:$I$998=$B$2)+(Data!$I$2:$I$998=$B$3)+(Data!$I$2:$I$998=$B$4) )*(Data!$J$2:$J$998&lt;=$B$5)*(Data!$J$2:$J$998&gt;=$B$6)*(Data!$H$2:$H$998&lt;=DB$11) ) ),"N/A")</f>
        <v>N/A</v>
      </c>
      <c r="DC14" s="6" t="str">
        <f>IF(DC$10="x",IF( SUMPRODUCT( (Data!$A$2:$A$998=$A14)*(Data!$B$2:$B$998=$B14)*(Data!$C$2:$C$998=$B$1)*(Data!$D$2:$D$998=DC$9)*( (Data!$I$2:$I$998=$B$2)+(Data!$I$2:$I$998=$B$3)+(Data!$I$2:$I$998=$B$4) )*(Data!$J$2:$J$998&lt;=$B$5)*(Data!$J$2:$J$998&gt;=$B$6)*(Data!$H$2:$H$998) )=0,"N/A",SUMPRODUCT( (Data!$A$2:$A$998=$A14)*(Data!$B$2:$B$998=$B14)*(Data!$C$2:$C$998=$B$1)*(Data!$D$2:$D$998=DC$9)*( (Data!$I$2:$I$998=$B$2)+(Data!$I$2:$I$998=$B$3)+(Data!$I$2:$I$998=$B$4) )*(Data!$J$2:$J$998&lt;=$B$5)*(Data!$J$2:$J$998&gt;=$B$6)*(Data!$H$2:$H$998&lt;=DC$11) ) ),"N/A")</f>
        <v>N/A</v>
      </c>
      <c r="DD14" s="6" t="str">
        <f>IF(DD$10="x",IF( SUMPRODUCT( (Data!$A$2:$A$998=$A14)*(Data!$B$2:$B$998=$B14)*(Data!$C$2:$C$998=$B$1)*(Data!$D$2:$D$998=DD$9)*( (Data!$I$2:$I$998=$B$2)+(Data!$I$2:$I$998=$B$3)+(Data!$I$2:$I$998=$B$4) )*(Data!$J$2:$J$998&lt;=$B$5)*(Data!$J$2:$J$998&gt;=$B$6)*(Data!$H$2:$H$998) )=0,"N/A",SUMPRODUCT( (Data!$A$2:$A$998=$A14)*(Data!$B$2:$B$998=$B14)*(Data!$C$2:$C$998=$B$1)*(Data!$D$2:$D$998=DD$9)*( (Data!$I$2:$I$998=$B$2)+(Data!$I$2:$I$998=$B$3)+(Data!$I$2:$I$998=$B$4) )*(Data!$J$2:$J$998&lt;=$B$5)*(Data!$J$2:$J$998&gt;=$B$6)*(Data!$H$2:$H$998&lt;=DD$11) ) ),"N/A")</f>
        <v>N/A</v>
      </c>
      <c r="DE14" s="6" t="str">
        <f>IF(DE$10="x",IF( SUMPRODUCT( (Data!$A$2:$A$998=$A14)*(Data!$B$2:$B$998=$B14)*(Data!$C$2:$C$998=$B$1)*(Data!$D$2:$D$998=DE$9)*( (Data!$I$2:$I$998=$B$2)+(Data!$I$2:$I$998=$B$3)+(Data!$I$2:$I$998=$B$4) )*(Data!$J$2:$J$998&lt;=$B$5)*(Data!$J$2:$J$998&gt;=$B$6)*(Data!$H$2:$H$998) )=0,"N/A",SUMPRODUCT( (Data!$A$2:$A$998=$A14)*(Data!$B$2:$B$998=$B14)*(Data!$C$2:$C$998=$B$1)*(Data!$D$2:$D$998=DE$9)*( (Data!$I$2:$I$998=$B$2)+(Data!$I$2:$I$998=$B$3)+(Data!$I$2:$I$998=$B$4) )*(Data!$J$2:$J$998&lt;=$B$5)*(Data!$J$2:$J$998&gt;=$B$6)*(Data!$H$2:$H$998&lt;=DE$11) ) ),"N/A")</f>
        <v>N/A</v>
      </c>
      <c r="DF14" s="6" t="str">
        <f>IF(DF$10="x",IF( SUMPRODUCT( (Data!$A$2:$A$998=$A14)*(Data!$B$2:$B$998=$B14)*(Data!$C$2:$C$998=$B$1)*(Data!$D$2:$D$998=DF$9)*( (Data!$I$2:$I$998=$B$2)+(Data!$I$2:$I$998=$B$3)+(Data!$I$2:$I$998=$B$4) )*(Data!$J$2:$J$998&lt;=$B$5)*(Data!$J$2:$J$998&gt;=$B$6)*(Data!$H$2:$H$998) )=0,"N/A",SUMPRODUCT( (Data!$A$2:$A$998=$A14)*(Data!$B$2:$B$998=$B14)*(Data!$C$2:$C$998=$B$1)*(Data!$D$2:$D$998=DF$9)*( (Data!$I$2:$I$998=$B$2)+(Data!$I$2:$I$998=$B$3)+(Data!$I$2:$I$998=$B$4) )*(Data!$J$2:$J$998&lt;=$B$5)*(Data!$J$2:$J$998&gt;=$B$6)*(Data!$H$2:$H$998&lt;=DF$11) ) ),"N/A")</f>
        <v>N/A</v>
      </c>
      <c r="DG14" s="6" t="str">
        <f>IF(DG$10="x",IF( SUMPRODUCT( (Data!$A$2:$A$998=$A14)*(Data!$B$2:$B$998=$B14)*(Data!$C$2:$C$998=$B$1)*(Data!$D$2:$D$998=DG$9)*( (Data!$I$2:$I$998=$B$2)+(Data!$I$2:$I$998=$B$3)+(Data!$I$2:$I$998=$B$4) )*(Data!$J$2:$J$998&lt;=$B$5)*(Data!$J$2:$J$998&gt;=$B$6)*(Data!$H$2:$H$998) )=0,"N/A",SUMPRODUCT( (Data!$A$2:$A$998=$A14)*(Data!$B$2:$B$998=$B14)*(Data!$C$2:$C$998=$B$1)*(Data!$D$2:$D$998=DG$9)*( (Data!$I$2:$I$998=$B$2)+(Data!$I$2:$I$998=$B$3)+(Data!$I$2:$I$998=$B$4) )*(Data!$J$2:$J$998&lt;=$B$5)*(Data!$J$2:$J$998&gt;=$B$6)*(Data!$H$2:$H$998&lt;=DG$11) ) ),"N/A")</f>
        <v>N/A</v>
      </c>
      <c r="DH14" s="6" t="str">
        <f>IF(DH$10="x",IF( SUMPRODUCT( (Data!$A$2:$A$998=$A14)*(Data!$B$2:$B$998=$B14)*(Data!$C$2:$C$998=$B$1)*(Data!$D$2:$D$998=DH$9)*( (Data!$I$2:$I$998=$B$2)+(Data!$I$2:$I$998=$B$3)+(Data!$I$2:$I$998=$B$4) )*(Data!$J$2:$J$998&lt;=$B$5)*(Data!$J$2:$J$998&gt;=$B$6)*(Data!$H$2:$H$998) )=0,"N/A",SUMPRODUCT( (Data!$A$2:$A$998=$A14)*(Data!$B$2:$B$998=$B14)*(Data!$C$2:$C$998=$B$1)*(Data!$D$2:$D$998=DH$9)*( (Data!$I$2:$I$998=$B$2)+(Data!$I$2:$I$998=$B$3)+(Data!$I$2:$I$998=$B$4) )*(Data!$J$2:$J$998&lt;=$B$5)*(Data!$J$2:$J$998&gt;=$B$6)*(Data!$H$2:$H$998&lt;=DH$11) ) ),"N/A")</f>
        <v>N/A</v>
      </c>
      <c r="DI14" s="6" t="str">
        <f>IF(DI$10="x",IF( SUMPRODUCT( (Data!$A$2:$A$998=$A14)*(Data!$B$2:$B$998=$B14)*(Data!$C$2:$C$998=$B$1)*(Data!$D$2:$D$998=DI$9)*( (Data!$I$2:$I$998=$B$2)+(Data!$I$2:$I$998=$B$3)+(Data!$I$2:$I$998=$B$4) )*(Data!$J$2:$J$998&lt;=$B$5)*(Data!$J$2:$J$998&gt;=$B$6)*(Data!$H$2:$H$998) )=0,"N/A",SUMPRODUCT( (Data!$A$2:$A$998=$A14)*(Data!$B$2:$B$998=$B14)*(Data!$C$2:$C$998=$B$1)*(Data!$D$2:$D$998=DI$9)*( (Data!$I$2:$I$998=$B$2)+(Data!$I$2:$I$998=$B$3)+(Data!$I$2:$I$998=$B$4) )*(Data!$J$2:$J$998&lt;=$B$5)*(Data!$J$2:$J$998&gt;=$B$6)*(Data!$H$2:$H$998&lt;=DI$11) ) ),"N/A")</f>
        <v>N/A</v>
      </c>
      <c r="DJ14" s="6" t="str">
        <f>IF(DJ$10="x",IF( SUMPRODUCT( (Data!$A$2:$A$998=$A14)*(Data!$B$2:$B$998=$B14)*(Data!$C$2:$C$998=$B$1)*(Data!$D$2:$D$998=DJ$9)*( (Data!$I$2:$I$998=$B$2)+(Data!$I$2:$I$998=$B$3)+(Data!$I$2:$I$998=$B$4) )*(Data!$J$2:$J$998&lt;=$B$5)*(Data!$J$2:$J$998&gt;=$B$6)*(Data!$H$2:$H$998) )=0,"N/A",SUMPRODUCT( (Data!$A$2:$A$998=$A14)*(Data!$B$2:$B$998=$B14)*(Data!$C$2:$C$998=$B$1)*(Data!$D$2:$D$998=DJ$9)*( (Data!$I$2:$I$998=$B$2)+(Data!$I$2:$I$998=$B$3)+(Data!$I$2:$I$998=$B$4) )*(Data!$J$2:$J$998&lt;=$B$5)*(Data!$J$2:$J$998&gt;=$B$6)*(Data!$H$2:$H$998&lt;=DJ$11) ) ),"N/A")</f>
        <v>N/A</v>
      </c>
      <c r="DK14" s="6" t="str">
        <f>IF(COUNTIF(CR14:DJ14,"&lt;&gt;N/A")=0,"N/A",PRODUCT(CR14:DJ14))</f>
        <v>N/A</v>
      </c>
      <c r="DO14" s="6" t="str">
        <f>IF(BU14&lt;&gt;"N/A",IF(CR14&lt;&gt;"N/A",BU14*CR14,"N/A"),"N/A")</f>
        <v>N/A</v>
      </c>
      <c r="DP14" s="6" t="str">
        <f t="shared" ref="DP14:EG28" si="8">IF(BV14&lt;&gt;"N/A",IF(CS14&lt;&gt;"N/A",BV14*CS14,"N/A"),"N/A")</f>
        <v>N/A</v>
      </c>
      <c r="DQ14" s="6" t="str">
        <f t="shared" si="8"/>
        <v>N/A</v>
      </c>
      <c r="DR14" s="6" t="str">
        <f t="shared" si="8"/>
        <v>N/A</v>
      </c>
      <c r="DS14" s="6" t="str">
        <f t="shared" si="8"/>
        <v>N/A</v>
      </c>
      <c r="DT14" s="6" t="str">
        <f t="shared" si="8"/>
        <v>N/A</v>
      </c>
      <c r="DU14" s="6" t="str">
        <f t="shared" si="8"/>
        <v>N/A</v>
      </c>
      <c r="DV14" s="6" t="str">
        <f t="shared" si="8"/>
        <v>N/A</v>
      </c>
      <c r="DW14" s="6" t="str">
        <f t="shared" si="8"/>
        <v>N/A</v>
      </c>
      <c r="DX14" s="6" t="str">
        <f t="shared" si="8"/>
        <v>N/A</v>
      </c>
      <c r="DY14" s="6" t="str">
        <f t="shared" si="8"/>
        <v>N/A</v>
      </c>
      <c r="DZ14" s="6" t="str">
        <f t="shared" si="8"/>
        <v>N/A</v>
      </c>
      <c r="EA14" s="6" t="str">
        <f t="shared" si="8"/>
        <v>N/A</v>
      </c>
      <c r="EB14" s="6" t="str">
        <f t="shared" si="8"/>
        <v>N/A</v>
      </c>
      <c r="EC14" s="6" t="str">
        <f t="shared" si="8"/>
        <v>N/A</v>
      </c>
      <c r="ED14" s="6" t="str">
        <f t="shared" si="8"/>
        <v>N/A</v>
      </c>
      <c r="EE14" s="6" t="str">
        <f t="shared" si="8"/>
        <v>N/A</v>
      </c>
      <c r="EF14" s="6" t="str">
        <f t="shared" si="8"/>
        <v>N/A</v>
      </c>
      <c r="EG14" s="6" t="str">
        <f t="shared" si="8"/>
        <v>N/A</v>
      </c>
      <c r="EH14" s="6" t="str">
        <f>IF(COUNTIF(DO14:EG14,"&lt;&gt;N/A")=0,"N/A",PRODUCT(DO14:EG14))</f>
        <v>N/A</v>
      </c>
      <c r="EL14" s="6" t="str">
        <f>IF(AX14&lt;&gt;"N/A",IF(DO14&lt;&gt;"N/A",AX14*DO14,"N/A"),"N/A")</f>
        <v>N/A</v>
      </c>
      <c r="EM14" s="6" t="str">
        <f t="shared" ref="EM14:FD28" si="9">IF(AY14&lt;&gt;"N/A",IF(DP14&lt;&gt;"N/A",AY14*DP14,"N/A"),"N/A")</f>
        <v>N/A</v>
      </c>
      <c r="EN14" s="6" t="str">
        <f t="shared" si="9"/>
        <v>N/A</v>
      </c>
      <c r="EO14" s="6" t="str">
        <f t="shared" si="9"/>
        <v>N/A</v>
      </c>
      <c r="EP14" s="6" t="str">
        <f t="shared" si="9"/>
        <v>N/A</v>
      </c>
      <c r="EQ14" s="6" t="str">
        <f t="shared" si="9"/>
        <v>N/A</v>
      </c>
      <c r="ER14" s="6" t="str">
        <f t="shared" si="9"/>
        <v>N/A</v>
      </c>
      <c r="ES14" s="6" t="str">
        <f t="shared" si="9"/>
        <v>N/A</v>
      </c>
      <c r="ET14" s="6" t="str">
        <f t="shared" si="9"/>
        <v>N/A</v>
      </c>
      <c r="EU14" s="6" t="str">
        <f t="shared" si="9"/>
        <v>N/A</v>
      </c>
      <c r="EV14" s="6" t="str">
        <f t="shared" si="9"/>
        <v>N/A</v>
      </c>
      <c r="EW14" s="6" t="str">
        <f t="shared" si="9"/>
        <v>N/A</v>
      </c>
      <c r="EX14" s="6" t="str">
        <f t="shared" si="9"/>
        <v>N/A</v>
      </c>
      <c r="EY14" s="6" t="str">
        <f t="shared" si="9"/>
        <v>N/A</v>
      </c>
      <c r="EZ14" s="6" t="str">
        <f t="shared" si="9"/>
        <v>N/A</v>
      </c>
      <c r="FA14" s="6" t="str">
        <f t="shared" si="9"/>
        <v>N/A</v>
      </c>
      <c r="FB14" s="6" t="str">
        <f t="shared" si="9"/>
        <v>N/A</v>
      </c>
      <c r="FC14" s="6" t="str">
        <f t="shared" si="9"/>
        <v>N/A</v>
      </c>
      <c r="FD14" s="6" t="str">
        <f t="shared" si="9"/>
        <v>N/A</v>
      </c>
      <c r="FE14" s="6" t="str">
        <f>IF(COUNTIF(EL14:FD14,"&lt;&gt;N/A")=0,"N/A",PRODUCT(EL14:FD14))</f>
        <v>N/A</v>
      </c>
      <c r="FI14" s="6">
        <f>SUMPRODUCT( (Data!$A$2:$A$1768=$A14)*(Data!$B$2:$B$1768=$B14)*(Data!$J$2:$J$1768) ) / (SUMPRODUCT( (Data!$A$2:$A$1768=$A14)*(Data!$B$2:$B$1768=$B14)*1 ))</f>
        <v>18</v>
      </c>
      <c r="FJ14" s="6">
        <f>IF(SUMPRODUCT( (Data!$A$2:$A$1768=$A14)*(Data!$B$2:$B$1768=$B14)*(Data!$I$2:$I$1768="YES") )&gt;0,1,0)</f>
        <v>0</v>
      </c>
      <c r="FK14" s="6">
        <f>IF(SUMPRODUCT( (Data!$A$2:$A$1768=$A14)*(Data!$B$2:$B$1768=$B14)*(Data!$I$2:$I$1768="NO") )&gt;0,1,0)</f>
        <v>1</v>
      </c>
      <c r="FL14" s="6">
        <f>IF(AND(FJ14=0,FK14=0),1,0)</f>
        <v>0</v>
      </c>
    </row>
    <row r="15" spans="1:168" x14ac:dyDescent="0.25">
      <c r="A15" s="7" t="s">
        <v>9</v>
      </c>
      <c r="B15" s="7" t="s">
        <v>21</v>
      </c>
      <c r="C15" s="30"/>
      <c r="D15" s="6" t="str">
        <f>IF(D$10="x",IF( SUMPRODUCT( (Data!$A$2:$A$998=$A15)*(Data!$B$2:$B$998=$B15)*(Data!$C$2:$C$998=$B$1)*(Data!$D$2:$D$998=D$9)*( (Data!$I$2:$I$998=$B$2)+(Data!$I$2:$I$998=$B$3)+(Data!$I$2:$I$998=$B$4) )*(Data!$J$2:$J$998&lt;=$B$5)*(Data!$J$2:$J$998&gt;=$B$6)*(Data!$E$2:$E$998) )=0,"N/A",SUMPRODUCT( (Data!$A$2:$A$998=$A15)*(Data!$B$2:$B$998=$B15)*(Data!$C$2:$C$998=$B$1)*(Data!$D$2:$D$998=D$9)*( (Data!$I$2:$I$998=$B$2)+(Data!$I$2:$I$998=$B$3)+(Data!$I$2:$I$998=$B$4) )*(Data!$J$2:$J$998&lt;=$B$5)*(Data!$J$2:$J$998&gt;=$B$6)*(Data!$E$2:$E$998&gt;=D$11) ) ),"N/A")</f>
        <v>N/A</v>
      </c>
      <c r="E15" s="6" t="str">
        <f>IF(E$10="x",IF( SUMPRODUCT( (Data!$A$2:$A$998=$A15)*(Data!$B$2:$B$998=$B15)*(Data!$C$2:$C$998=$B$1)*(Data!$D$2:$D$998=E$9)*( (Data!$I$2:$I$998=$B$2)+(Data!$I$2:$I$998=$B$3)+(Data!$I$2:$I$998=$B$4) )*(Data!$J$2:$J$998&lt;=$B$5)*(Data!$J$2:$J$998&gt;=$B$6)*(Data!$E$2:$E$998) )=0,"N/A",SUMPRODUCT( (Data!$A$2:$A$998=$A15)*(Data!$B$2:$B$998=$B15)*(Data!$C$2:$C$998=$B$1)*(Data!$D$2:$D$998=E$9)*( (Data!$I$2:$I$998=$B$2)+(Data!$I$2:$I$998=$B$3)+(Data!$I$2:$I$998=$B$4) )*(Data!$J$2:$J$998&lt;=$B$5)*(Data!$J$2:$J$998&gt;=$B$6)*(Data!$E$2:$E$998&gt;=E$11) ) ),"N/A")</f>
        <v>N/A</v>
      </c>
      <c r="F15" s="6" t="str">
        <f>IF(F$10="x",IF( SUMPRODUCT( (Data!$A$2:$A$998=$A15)*(Data!$B$2:$B$998=$B15)*(Data!$C$2:$C$998=$B$1)*(Data!$D$2:$D$998=F$9)*( (Data!$I$2:$I$998=$B$2)+(Data!$I$2:$I$998=$B$3)+(Data!$I$2:$I$998=$B$4) )*(Data!$J$2:$J$998&lt;=$B$5)*(Data!$J$2:$J$998&gt;=$B$6)*(Data!$E$2:$E$998) )=0,"N/A",SUMPRODUCT( (Data!$A$2:$A$998=$A15)*(Data!$B$2:$B$998=$B15)*(Data!$C$2:$C$998=$B$1)*(Data!$D$2:$D$998=F$9)*( (Data!$I$2:$I$998=$B$2)+(Data!$I$2:$I$998=$B$3)+(Data!$I$2:$I$998=$B$4) )*(Data!$J$2:$J$998&lt;=$B$5)*(Data!$J$2:$J$998&gt;=$B$6)*(Data!$E$2:$E$998&gt;=F$11) ) ),"N/A")</f>
        <v>N/A</v>
      </c>
      <c r="G15" s="6" t="str">
        <f>IF(G$10="x",IF( SUMPRODUCT( (Data!$A$2:$A$998=$A15)*(Data!$B$2:$B$998=$B15)*(Data!$C$2:$C$998=$B$1)*(Data!$D$2:$D$998=G$9)*( (Data!$I$2:$I$998=$B$2)+(Data!$I$2:$I$998=$B$3)+(Data!$I$2:$I$998=$B$4) )*(Data!$J$2:$J$998&lt;=$B$5)*(Data!$J$2:$J$998&gt;=$B$6)*(Data!$E$2:$E$998) )=0,"N/A",SUMPRODUCT( (Data!$A$2:$A$998=$A15)*(Data!$B$2:$B$998=$B15)*(Data!$C$2:$C$998=$B$1)*(Data!$D$2:$D$998=G$9)*( (Data!$I$2:$I$998=$B$2)+(Data!$I$2:$I$998=$B$3)+(Data!$I$2:$I$998=$B$4) )*(Data!$J$2:$J$998&lt;=$B$5)*(Data!$J$2:$J$998&gt;=$B$6)*(Data!$E$2:$E$998&gt;=G$11) ) ),"N/A")</f>
        <v>N/A</v>
      </c>
      <c r="H15" s="6">
        <f>IF(H$10="x",IF( SUMPRODUCT( (Data!$A$2:$A$998=$A15)*(Data!$B$2:$B$998=$B15)*(Data!$C$2:$C$998=$B$1)*(Data!$D$2:$D$998=H$9)*( (Data!$I$2:$I$998=$B$2)+(Data!$I$2:$I$998=$B$3)+(Data!$I$2:$I$998=$B$4) )*(Data!$J$2:$J$998&lt;=$B$5)*(Data!$J$2:$J$998&gt;=$B$6)*(Data!$E$2:$E$998) )=0,"N/A",SUMPRODUCT( (Data!$A$2:$A$998=$A15)*(Data!$B$2:$B$998=$B15)*(Data!$C$2:$C$998=$B$1)*(Data!$D$2:$D$998=H$9)*( (Data!$I$2:$I$998=$B$2)+(Data!$I$2:$I$998=$B$3)+(Data!$I$2:$I$998=$B$4) )*(Data!$J$2:$J$998&lt;=$B$5)*(Data!$J$2:$J$998&gt;=$B$6)*(Data!$E$2:$E$998&gt;=H$11) ) ),"N/A")</f>
        <v>1</v>
      </c>
      <c r="I15" s="6" t="str">
        <f>IF(I$10="x",IF( SUMPRODUCT( (Data!$A$2:$A$998=$A15)*(Data!$B$2:$B$998=$B15)*(Data!$C$2:$C$998=$B$1)*(Data!$D$2:$D$998=I$9)*( (Data!$I$2:$I$998=$B$2)+(Data!$I$2:$I$998=$B$3)+(Data!$I$2:$I$998=$B$4) )*(Data!$J$2:$J$998&lt;=$B$5)*(Data!$J$2:$J$998&gt;=$B$6)*(Data!$E$2:$E$998) )=0,"N/A",SUMPRODUCT( (Data!$A$2:$A$998=$A15)*(Data!$B$2:$B$998=$B15)*(Data!$C$2:$C$998=$B$1)*(Data!$D$2:$D$998=I$9)*( (Data!$I$2:$I$998=$B$2)+(Data!$I$2:$I$998=$B$3)+(Data!$I$2:$I$998=$B$4) )*(Data!$J$2:$J$998&lt;=$B$5)*(Data!$J$2:$J$998&gt;=$B$6)*(Data!$E$2:$E$998&gt;=I$11) ) ),"N/A")</f>
        <v>N/A</v>
      </c>
      <c r="J15" s="6">
        <f>IF(J$10="x",IF( SUMPRODUCT( (Data!$A$2:$A$998=$A15)*(Data!$B$2:$B$998=$B15)*(Data!$C$2:$C$998=$B$1)*(Data!$D$2:$D$998=J$9)*( (Data!$I$2:$I$998=$B$2)+(Data!$I$2:$I$998=$B$3)+(Data!$I$2:$I$998=$B$4) )*(Data!$J$2:$J$998&lt;=$B$5)*(Data!$J$2:$J$998&gt;=$B$6)*(Data!$E$2:$E$998) )=0,"N/A",SUMPRODUCT( (Data!$A$2:$A$998=$A15)*(Data!$B$2:$B$998=$B15)*(Data!$C$2:$C$998=$B$1)*(Data!$D$2:$D$998=J$9)*( (Data!$I$2:$I$998=$B$2)+(Data!$I$2:$I$998=$B$3)+(Data!$I$2:$I$998=$B$4) )*(Data!$J$2:$J$998&lt;=$B$5)*(Data!$J$2:$J$998&gt;=$B$6)*(Data!$E$2:$E$998&gt;=J$11) ) ),"N/A")</f>
        <v>1</v>
      </c>
      <c r="K15" s="6" t="str">
        <f>IF(K$10="x",IF( SUMPRODUCT( (Data!$A$2:$A$998=$A15)*(Data!$B$2:$B$998=$B15)*(Data!$C$2:$C$998=$B$1)*(Data!$D$2:$D$998=K$9)*( (Data!$I$2:$I$998=$B$2)+(Data!$I$2:$I$998=$B$3)+(Data!$I$2:$I$998=$B$4) )*(Data!$J$2:$J$998&lt;=$B$5)*(Data!$J$2:$J$998&gt;=$B$6)*(Data!$E$2:$E$998) )=0,"N/A",SUMPRODUCT( (Data!$A$2:$A$998=$A15)*(Data!$B$2:$B$998=$B15)*(Data!$C$2:$C$998=$B$1)*(Data!$D$2:$D$998=K$9)*( (Data!$I$2:$I$998=$B$2)+(Data!$I$2:$I$998=$B$3)+(Data!$I$2:$I$998=$B$4) )*(Data!$J$2:$J$998&lt;=$B$5)*(Data!$J$2:$J$998&gt;=$B$6)*(Data!$E$2:$E$998&gt;=K$11) ) ),"N/A")</f>
        <v>N/A</v>
      </c>
      <c r="L15" s="6" t="str">
        <f>IF(L$10="x",IF( SUMPRODUCT( (Data!$A$2:$A$998=$A15)*(Data!$B$2:$B$998=$B15)*(Data!$C$2:$C$998=$B$1)*(Data!$D$2:$D$998=L$9)*( (Data!$I$2:$I$998=$B$2)+(Data!$I$2:$I$998=$B$3)+(Data!$I$2:$I$998=$B$4) )*(Data!$J$2:$J$998&lt;=$B$5)*(Data!$J$2:$J$998&gt;=$B$6)*(Data!$E$2:$E$998) )=0,"N/A",SUMPRODUCT( (Data!$A$2:$A$998=$A15)*(Data!$B$2:$B$998=$B15)*(Data!$C$2:$C$998=$B$1)*(Data!$D$2:$D$998=L$9)*( (Data!$I$2:$I$998=$B$2)+(Data!$I$2:$I$998=$B$3)+(Data!$I$2:$I$998=$B$4) )*(Data!$J$2:$J$998&lt;=$B$5)*(Data!$J$2:$J$998&gt;=$B$6)*(Data!$E$2:$E$998&gt;=L$11) ) ),"N/A")</f>
        <v>N/A</v>
      </c>
      <c r="M15" s="6" t="str">
        <f>IF(M$10="x",IF( SUMPRODUCT( (Data!$A$2:$A$998=$A15)*(Data!$B$2:$B$998=$B15)*(Data!$C$2:$C$998=$B$1)*(Data!$D$2:$D$998=M$9)*( (Data!$I$2:$I$998=$B$2)+(Data!$I$2:$I$998=$B$3)+(Data!$I$2:$I$998=$B$4) )*(Data!$J$2:$J$998&lt;=$B$5)*(Data!$J$2:$J$998&gt;=$B$6)*(Data!$E$2:$E$998) )=0,"N/A",SUMPRODUCT( (Data!$A$2:$A$998=$A15)*(Data!$B$2:$B$998=$B15)*(Data!$C$2:$C$998=$B$1)*(Data!$D$2:$D$998=M$9)*( (Data!$I$2:$I$998=$B$2)+(Data!$I$2:$I$998=$B$3)+(Data!$I$2:$I$998=$B$4) )*(Data!$J$2:$J$998&lt;=$B$5)*(Data!$J$2:$J$998&gt;=$B$6)*(Data!$E$2:$E$998&gt;=M$11) ) ),"N/A")</f>
        <v>N/A</v>
      </c>
      <c r="N15" s="6">
        <f>IF(N$10="x",IF( SUMPRODUCT( (Data!$A$2:$A$998=$A15)*(Data!$B$2:$B$998=$B15)*(Data!$C$2:$C$998=$B$1)*(Data!$D$2:$D$998=N$9)*( (Data!$I$2:$I$998=$B$2)+(Data!$I$2:$I$998=$B$3)+(Data!$I$2:$I$998=$B$4) )*(Data!$J$2:$J$998&lt;=$B$5)*(Data!$J$2:$J$998&gt;=$B$6)*(Data!$E$2:$E$998) )=0,"N/A",SUMPRODUCT( (Data!$A$2:$A$998=$A15)*(Data!$B$2:$B$998=$B15)*(Data!$C$2:$C$998=$B$1)*(Data!$D$2:$D$998=N$9)*( (Data!$I$2:$I$998=$B$2)+(Data!$I$2:$I$998=$B$3)+(Data!$I$2:$I$998=$B$4) )*(Data!$J$2:$J$998&lt;=$B$5)*(Data!$J$2:$J$998&gt;=$B$6)*(Data!$E$2:$E$998&gt;=N$11) ) ),"N/A")</f>
        <v>1</v>
      </c>
      <c r="O15" s="6">
        <f>IF(O$10="x",IF( SUMPRODUCT( (Data!$A$2:$A$998=$A15)*(Data!$B$2:$B$998=$B15)*(Data!$C$2:$C$998=$B$1)*(Data!$D$2:$D$998=O$9)*( (Data!$I$2:$I$998=$B$2)+(Data!$I$2:$I$998=$B$3)+(Data!$I$2:$I$998=$B$4) )*(Data!$J$2:$J$998&lt;=$B$5)*(Data!$J$2:$J$998&gt;=$B$6)*(Data!$E$2:$E$998) )=0,"N/A",SUMPRODUCT( (Data!$A$2:$A$998=$A15)*(Data!$B$2:$B$998=$B15)*(Data!$C$2:$C$998=$B$1)*(Data!$D$2:$D$998=O$9)*( (Data!$I$2:$I$998=$B$2)+(Data!$I$2:$I$998=$B$3)+(Data!$I$2:$I$998=$B$4) )*(Data!$J$2:$J$998&lt;=$B$5)*(Data!$J$2:$J$998&gt;=$B$6)*(Data!$E$2:$E$998&gt;=O$11) ) ),"N/A")</f>
        <v>1</v>
      </c>
      <c r="P15" s="6" t="str">
        <f>IF(P$10="x",IF( SUMPRODUCT( (Data!$A$2:$A$998=$A15)*(Data!$B$2:$B$998=$B15)*(Data!$C$2:$C$998=$B$1)*(Data!$D$2:$D$998=P$9)*( (Data!$I$2:$I$998=$B$2)+(Data!$I$2:$I$998=$B$3)+(Data!$I$2:$I$998=$B$4) )*(Data!$J$2:$J$998&lt;=$B$5)*(Data!$J$2:$J$998&gt;=$B$6)*(Data!$E$2:$E$998) )=0,"N/A",SUMPRODUCT( (Data!$A$2:$A$998=$A15)*(Data!$B$2:$B$998=$B15)*(Data!$C$2:$C$998=$B$1)*(Data!$D$2:$D$998=P$9)*( (Data!$I$2:$I$998=$B$2)+(Data!$I$2:$I$998=$B$3)+(Data!$I$2:$I$998=$B$4) )*(Data!$J$2:$J$998&lt;=$B$5)*(Data!$J$2:$J$998&gt;=$B$6)*(Data!$E$2:$E$998&gt;=P$11) ) ),"N/A")</f>
        <v>N/A</v>
      </c>
      <c r="Q15" s="6">
        <f>IF(Q$10="x",IF( SUMPRODUCT( (Data!$A$2:$A$998=$A15)*(Data!$B$2:$B$998=$B15)*(Data!$C$2:$C$998=$B$1)*(Data!$D$2:$D$998=Q$9)*( (Data!$I$2:$I$998=$B$2)+(Data!$I$2:$I$998=$B$3)+(Data!$I$2:$I$998=$B$4) )*(Data!$J$2:$J$998&lt;=$B$5)*(Data!$J$2:$J$998&gt;=$B$6)*(Data!$E$2:$E$998) )=0,"N/A",SUMPRODUCT( (Data!$A$2:$A$998=$A15)*(Data!$B$2:$B$998=$B15)*(Data!$C$2:$C$998=$B$1)*(Data!$D$2:$D$998=Q$9)*( (Data!$I$2:$I$998=$B$2)+(Data!$I$2:$I$998=$B$3)+(Data!$I$2:$I$998=$B$4) )*(Data!$J$2:$J$998&lt;=$B$5)*(Data!$J$2:$J$998&gt;=$B$6)*(Data!$E$2:$E$998&gt;=Q$11) ) ),"N/A")</f>
        <v>1</v>
      </c>
      <c r="R15" s="6">
        <f>IF(R$10="x",IF( SUMPRODUCT( (Data!$A$2:$A$998=$A15)*(Data!$B$2:$B$998=$B15)*(Data!$C$2:$C$998=$B$1)*(Data!$D$2:$D$998=R$9)*( (Data!$I$2:$I$998=$B$2)+(Data!$I$2:$I$998=$B$3)+(Data!$I$2:$I$998=$B$4) )*(Data!$J$2:$J$998&lt;=$B$5)*(Data!$J$2:$J$998&gt;=$B$6)*(Data!$E$2:$E$998) )=0,"N/A",SUMPRODUCT( (Data!$A$2:$A$998=$A15)*(Data!$B$2:$B$998=$B15)*(Data!$C$2:$C$998=$B$1)*(Data!$D$2:$D$998=R$9)*( (Data!$I$2:$I$998=$B$2)+(Data!$I$2:$I$998=$B$3)+(Data!$I$2:$I$998=$B$4) )*(Data!$J$2:$J$998&lt;=$B$5)*(Data!$J$2:$J$998&gt;=$B$6)*(Data!$E$2:$E$998&gt;=R$11) ) ),"N/A")</f>
        <v>1</v>
      </c>
      <c r="S15" s="6" t="str">
        <f>IF(S$10="x",IF( SUMPRODUCT( (Data!$A$2:$A$998=$A15)*(Data!$B$2:$B$998=$B15)*(Data!$C$2:$C$998=$B$1)*(Data!$D$2:$D$998=S$9)*( (Data!$I$2:$I$998=$B$2)+(Data!$I$2:$I$998=$B$3)+(Data!$I$2:$I$998=$B$4) )*(Data!$J$2:$J$998&lt;=$B$5)*(Data!$J$2:$J$998&gt;=$B$6)*(Data!$E$2:$E$998) )=0,"N/A",SUMPRODUCT( (Data!$A$2:$A$998=$A15)*(Data!$B$2:$B$998=$B15)*(Data!$C$2:$C$998=$B$1)*(Data!$D$2:$D$998=S$9)*( (Data!$I$2:$I$998=$B$2)+(Data!$I$2:$I$998=$B$3)+(Data!$I$2:$I$998=$B$4) )*(Data!$J$2:$J$998&lt;=$B$5)*(Data!$J$2:$J$998&gt;=$B$6)*(Data!$E$2:$E$998&gt;=S$11) ) ),"N/A")</f>
        <v>N/A</v>
      </c>
      <c r="T15" s="6" t="str">
        <f>IF(T$10="x",IF( SUMPRODUCT( (Data!$A$2:$A$998=$A15)*(Data!$B$2:$B$998=$B15)*(Data!$C$2:$C$998=$B$1)*(Data!$D$2:$D$998=T$9)*( (Data!$I$2:$I$998=$B$2)+(Data!$I$2:$I$998=$B$3)+(Data!$I$2:$I$998=$B$4) )*(Data!$J$2:$J$998&lt;=$B$5)*(Data!$J$2:$J$998&gt;=$B$6)*(Data!$E$2:$E$998) )=0,"N/A",SUMPRODUCT( (Data!$A$2:$A$998=$A15)*(Data!$B$2:$B$998=$B15)*(Data!$C$2:$C$998=$B$1)*(Data!$D$2:$D$998=T$9)*( (Data!$I$2:$I$998=$B$2)+(Data!$I$2:$I$998=$B$3)+(Data!$I$2:$I$998=$B$4) )*(Data!$J$2:$J$998&lt;=$B$5)*(Data!$J$2:$J$998&gt;=$B$6)*(Data!$E$2:$E$998&gt;=T$11) ) ),"N/A")</f>
        <v>N/A</v>
      </c>
      <c r="U15" s="6" t="str">
        <f>IF(U$10="x",IF( SUMPRODUCT( (Data!$A$2:$A$998=$A15)*(Data!$B$2:$B$998=$B15)*(Data!$C$2:$C$998=$B$1)*(Data!$D$2:$D$998=U$9)*( (Data!$I$2:$I$998=$B$2)+(Data!$I$2:$I$998=$B$3)+(Data!$I$2:$I$998=$B$4) )*(Data!$J$2:$J$998&lt;=$B$5)*(Data!$J$2:$J$998&gt;=$B$6)*(Data!$E$2:$E$998) )=0,"N/A",SUMPRODUCT( (Data!$A$2:$A$998=$A15)*(Data!$B$2:$B$998=$B15)*(Data!$C$2:$C$998=$B$1)*(Data!$D$2:$D$998=U$9)*( (Data!$I$2:$I$998=$B$2)+(Data!$I$2:$I$998=$B$3)+(Data!$I$2:$I$998=$B$4) )*(Data!$J$2:$J$998&lt;=$B$5)*(Data!$J$2:$J$998&gt;=$B$6)*(Data!$E$2:$E$998&gt;=U$11) ) ),"N/A")</f>
        <v>N/A</v>
      </c>
      <c r="V15" s="6" t="str">
        <f>IF(V$10="x",IF( SUMPRODUCT( (Data!$A$2:$A$998=$A15)*(Data!$B$2:$B$998=$B15)*(Data!$C$2:$C$998=$B$1)*(Data!$D$2:$D$998=V$9)*( (Data!$I$2:$I$998=$B$2)+(Data!$I$2:$I$998=$B$3)+(Data!$I$2:$I$998=$B$4) )*(Data!$J$2:$J$998&lt;=$B$5)*(Data!$J$2:$J$998&gt;=$B$6)*(Data!$E$2:$E$998) )=0,"N/A",SUMPRODUCT( (Data!$A$2:$A$998=$A15)*(Data!$B$2:$B$998=$B15)*(Data!$C$2:$C$998=$B$1)*(Data!$D$2:$D$998=V$9)*( (Data!$I$2:$I$998=$B$2)+(Data!$I$2:$I$998=$B$3)+(Data!$I$2:$I$998=$B$4) )*(Data!$J$2:$J$998&lt;=$B$5)*(Data!$J$2:$J$998&gt;=$B$6)*(Data!$E$2:$E$998&gt;=V$11) ) ),"N/A")</f>
        <v>N/A</v>
      </c>
      <c r="W15" s="6">
        <f t="shared" ref="W15:W98" si="10">IF(COUNTIF(D15:V15,"&lt;&gt;N/A")=0,"N/A",PRODUCT(D15:V15))</f>
        <v>1</v>
      </c>
      <c r="AA15" s="6" t="str">
        <f>IF(AA$10="x",IF( SUMPRODUCT( (Data!$A$2:$A$998=$A15)*(Data!$B$2:$B$998=$B15)*(Data!$C$2:$C$998=$B$1)*(Data!$D$2:$D$998=AA$9)*( (Data!$I$2:$I$998=$B$2)+(Data!$I$2:$I$998=$B$3)+(Data!$I$2:$I$998=$B$4) )*(Data!$J$2:$J$998&lt;=$B$5)*(Data!$J$2:$J$998&gt;=$B$6)*(Data!$G$2:$G$998) )=0,"N/A",SUMPRODUCT( (Data!$A$2:$A$998=$A15)*(Data!$B$2:$B$998=$B15)*(Data!$C$2:$C$998=$B$1)*(Data!$D$2:$D$998=AA$9)*( (Data!$I$2:$I$998=$B$2)+(Data!$I$2:$I$998=$B$3)+(Data!$I$2:$I$998=$B$4) )*(Data!$J$2:$J$998&lt;=$B$5)*(Data!$J$2:$J$998&gt;=$B$6)*(Data!$G$2:$G$998&lt;=AA$11) ) ),"N/A")</f>
        <v>N/A</v>
      </c>
      <c r="AB15" s="6" t="str">
        <f>IF(AB$10="x",IF( SUMPRODUCT( (Data!$A$2:$A$998=$A15)*(Data!$B$2:$B$998=$B15)*(Data!$C$2:$C$998=$B$1)*(Data!$D$2:$D$998=AB$9)*( (Data!$I$2:$I$998=$B$2)+(Data!$I$2:$I$998=$B$3)+(Data!$I$2:$I$998=$B$4) )*(Data!$J$2:$J$998&lt;=$B$5)*(Data!$J$2:$J$998&gt;=$B$6)*(Data!$G$2:$G$998) )=0,"N/A",SUMPRODUCT( (Data!$A$2:$A$998=$A15)*(Data!$B$2:$B$998=$B15)*(Data!$C$2:$C$998=$B$1)*(Data!$D$2:$D$998=AB$9)*( (Data!$I$2:$I$998=$B$2)+(Data!$I$2:$I$998=$B$3)+(Data!$I$2:$I$998=$B$4) )*(Data!$J$2:$J$998&lt;=$B$5)*(Data!$J$2:$J$998&gt;=$B$6)*(Data!$G$2:$G$998&lt;=AB$11) ) ),"N/A")</f>
        <v>N/A</v>
      </c>
      <c r="AC15" s="6" t="str">
        <f>IF(AC$10="x",IF( SUMPRODUCT( (Data!$A$2:$A$998=$A15)*(Data!$B$2:$B$998=$B15)*(Data!$C$2:$C$998=$B$1)*(Data!$D$2:$D$998=AC$9)*( (Data!$I$2:$I$998=$B$2)+(Data!$I$2:$I$998=$B$3)+(Data!$I$2:$I$998=$B$4) )*(Data!$J$2:$J$998&lt;=$B$5)*(Data!$J$2:$J$998&gt;=$B$6)*(Data!$G$2:$G$998) )=0,"N/A",SUMPRODUCT( (Data!$A$2:$A$998=$A15)*(Data!$B$2:$B$998=$B15)*(Data!$C$2:$C$998=$B$1)*(Data!$D$2:$D$998=AC$9)*( (Data!$I$2:$I$998=$B$2)+(Data!$I$2:$I$998=$B$3)+(Data!$I$2:$I$998=$B$4) )*(Data!$J$2:$J$998&lt;=$B$5)*(Data!$J$2:$J$998&gt;=$B$6)*(Data!$G$2:$G$998&lt;=AC$11) ) ),"N/A")</f>
        <v>N/A</v>
      </c>
      <c r="AD15" s="6" t="str">
        <f>IF(AD$10="x",IF( SUMPRODUCT( (Data!$A$2:$A$998=$A15)*(Data!$B$2:$B$998=$B15)*(Data!$C$2:$C$998=$B$1)*(Data!$D$2:$D$998=AD$9)*( (Data!$I$2:$I$998=$B$2)+(Data!$I$2:$I$998=$B$3)+(Data!$I$2:$I$998=$B$4) )*(Data!$J$2:$J$998&lt;=$B$5)*(Data!$J$2:$J$998&gt;=$B$6)*(Data!$G$2:$G$998) )=0,"N/A",SUMPRODUCT( (Data!$A$2:$A$998=$A15)*(Data!$B$2:$B$998=$B15)*(Data!$C$2:$C$998=$B$1)*(Data!$D$2:$D$998=AD$9)*( (Data!$I$2:$I$998=$B$2)+(Data!$I$2:$I$998=$B$3)+(Data!$I$2:$I$998=$B$4) )*(Data!$J$2:$J$998&lt;=$B$5)*(Data!$J$2:$J$998&gt;=$B$6)*(Data!$G$2:$G$998&lt;=AD$11) ) ),"N/A")</f>
        <v>N/A</v>
      </c>
      <c r="AE15" s="6">
        <f>IF(AE$10="x",IF( SUMPRODUCT( (Data!$A$2:$A$998=$A15)*(Data!$B$2:$B$998=$B15)*(Data!$C$2:$C$998=$B$1)*(Data!$D$2:$D$998=AE$9)*( (Data!$I$2:$I$998=$B$2)+(Data!$I$2:$I$998=$B$3)+(Data!$I$2:$I$998=$B$4) )*(Data!$J$2:$J$998&lt;=$B$5)*(Data!$J$2:$J$998&gt;=$B$6)*(Data!$G$2:$G$998) )=0,"N/A",SUMPRODUCT( (Data!$A$2:$A$998=$A15)*(Data!$B$2:$B$998=$B15)*(Data!$C$2:$C$998=$B$1)*(Data!$D$2:$D$998=AE$9)*( (Data!$I$2:$I$998=$B$2)+(Data!$I$2:$I$998=$B$3)+(Data!$I$2:$I$998=$B$4) )*(Data!$J$2:$J$998&lt;=$B$5)*(Data!$J$2:$J$998&gt;=$B$6)*(Data!$G$2:$G$998&lt;=AE$11) ) ),"N/A")</f>
        <v>0</v>
      </c>
      <c r="AF15" s="6" t="str">
        <f>IF(AF$10="x",IF( SUMPRODUCT( (Data!$A$2:$A$998=$A15)*(Data!$B$2:$B$998=$B15)*(Data!$C$2:$C$998=$B$1)*(Data!$D$2:$D$998=AF$9)*( (Data!$I$2:$I$998=$B$2)+(Data!$I$2:$I$998=$B$3)+(Data!$I$2:$I$998=$B$4) )*(Data!$J$2:$J$998&lt;=$B$5)*(Data!$J$2:$J$998&gt;=$B$6)*(Data!$G$2:$G$998) )=0,"N/A",SUMPRODUCT( (Data!$A$2:$A$998=$A15)*(Data!$B$2:$B$998=$B15)*(Data!$C$2:$C$998=$B$1)*(Data!$D$2:$D$998=AF$9)*( (Data!$I$2:$I$998=$B$2)+(Data!$I$2:$I$998=$B$3)+(Data!$I$2:$I$998=$B$4) )*(Data!$J$2:$J$998&lt;=$B$5)*(Data!$J$2:$J$998&gt;=$B$6)*(Data!$G$2:$G$998&lt;=AF$11) ) ),"N/A")</f>
        <v>N/A</v>
      </c>
      <c r="AG15" s="6">
        <f>IF(AG$10="x",IF( SUMPRODUCT( (Data!$A$2:$A$998=$A15)*(Data!$B$2:$B$998=$B15)*(Data!$C$2:$C$998=$B$1)*(Data!$D$2:$D$998=AG$9)*( (Data!$I$2:$I$998=$B$2)+(Data!$I$2:$I$998=$B$3)+(Data!$I$2:$I$998=$B$4) )*(Data!$J$2:$J$998&lt;=$B$5)*(Data!$J$2:$J$998&gt;=$B$6)*(Data!$G$2:$G$998) )=0,"N/A",SUMPRODUCT( (Data!$A$2:$A$998=$A15)*(Data!$B$2:$B$998=$B15)*(Data!$C$2:$C$998=$B$1)*(Data!$D$2:$D$998=AG$9)*( (Data!$I$2:$I$998=$B$2)+(Data!$I$2:$I$998=$B$3)+(Data!$I$2:$I$998=$B$4) )*(Data!$J$2:$J$998&lt;=$B$5)*(Data!$J$2:$J$998&gt;=$B$6)*(Data!$G$2:$G$998&lt;=AG$11) ) ),"N/A")</f>
        <v>1</v>
      </c>
      <c r="AH15" s="6" t="str">
        <f>IF(AH$10="x",IF( SUMPRODUCT( (Data!$A$2:$A$998=$A15)*(Data!$B$2:$B$998=$B15)*(Data!$C$2:$C$998=$B$1)*(Data!$D$2:$D$998=AH$9)*( (Data!$I$2:$I$998=$B$2)+(Data!$I$2:$I$998=$B$3)+(Data!$I$2:$I$998=$B$4) )*(Data!$J$2:$J$998&lt;=$B$5)*(Data!$J$2:$J$998&gt;=$B$6)*(Data!$G$2:$G$998) )=0,"N/A",SUMPRODUCT( (Data!$A$2:$A$998=$A15)*(Data!$B$2:$B$998=$B15)*(Data!$C$2:$C$998=$B$1)*(Data!$D$2:$D$998=AH$9)*( (Data!$I$2:$I$998=$B$2)+(Data!$I$2:$I$998=$B$3)+(Data!$I$2:$I$998=$B$4) )*(Data!$J$2:$J$998&lt;=$B$5)*(Data!$J$2:$J$998&gt;=$B$6)*(Data!$G$2:$G$998&lt;=AH$11) ) ),"N/A")</f>
        <v>N/A</v>
      </c>
      <c r="AI15" s="6" t="str">
        <f>IF(AI$10="x",IF( SUMPRODUCT( (Data!$A$2:$A$998=$A15)*(Data!$B$2:$B$998=$B15)*(Data!$C$2:$C$998=$B$1)*(Data!$D$2:$D$998=AI$9)*( (Data!$I$2:$I$998=$B$2)+(Data!$I$2:$I$998=$B$3)+(Data!$I$2:$I$998=$B$4) )*(Data!$J$2:$J$998&lt;=$B$5)*(Data!$J$2:$J$998&gt;=$B$6)*(Data!$G$2:$G$998) )=0,"N/A",SUMPRODUCT( (Data!$A$2:$A$998=$A15)*(Data!$B$2:$B$998=$B15)*(Data!$C$2:$C$998=$B$1)*(Data!$D$2:$D$998=AI$9)*( (Data!$I$2:$I$998=$B$2)+(Data!$I$2:$I$998=$B$3)+(Data!$I$2:$I$998=$B$4) )*(Data!$J$2:$J$998&lt;=$B$5)*(Data!$J$2:$J$998&gt;=$B$6)*(Data!$G$2:$G$998&lt;=AI$11) ) ),"N/A")</f>
        <v>N/A</v>
      </c>
      <c r="AJ15" s="6" t="str">
        <f>IF(AJ$10="x",IF( SUMPRODUCT( (Data!$A$2:$A$998=$A15)*(Data!$B$2:$B$998=$B15)*(Data!$C$2:$C$998=$B$1)*(Data!$D$2:$D$998=AJ$9)*( (Data!$I$2:$I$998=$B$2)+(Data!$I$2:$I$998=$B$3)+(Data!$I$2:$I$998=$B$4) )*(Data!$J$2:$J$998&lt;=$B$5)*(Data!$J$2:$J$998&gt;=$B$6)*(Data!$G$2:$G$998) )=0,"N/A",SUMPRODUCT( (Data!$A$2:$A$998=$A15)*(Data!$B$2:$B$998=$B15)*(Data!$C$2:$C$998=$B$1)*(Data!$D$2:$D$998=AJ$9)*( (Data!$I$2:$I$998=$B$2)+(Data!$I$2:$I$998=$B$3)+(Data!$I$2:$I$998=$B$4) )*(Data!$J$2:$J$998&lt;=$B$5)*(Data!$J$2:$J$998&gt;=$B$6)*(Data!$G$2:$G$998&lt;=AJ$11) ) ),"N/A")</f>
        <v>N/A</v>
      </c>
      <c r="AK15" s="6">
        <f>IF(AK$10="x",IF( SUMPRODUCT( (Data!$A$2:$A$998=$A15)*(Data!$B$2:$B$998=$B15)*(Data!$C$2:$C$998=$B$1)*(Data!$D$2:$D$998=AK$9)*( (Data!$I$2:$I$998=$B$2)+(Data!$I$2:$I$998=$B$3)+(Data!$I$2:$I$998=$B$4) )*(Data!$J$2:$J$998&lt;=$B$5)*(Data!$J$2:$J$998&gt;=$B$6)*(Data!$G$2:$G$998) )=0,"N/A",SUMPRODUCT( (Data!$A$2:$A$998=$A15)*(Data!$B$2:$B$998=$B15)*(Data!$C$2:$C$998=$B$1)*(Data!$D$2:$D$998=AK$9)*( (Data!$I$2:$I$998=$B$2)+(Data!$I$2:$I$998=$B$3)+(Data!$I$2:$I$998=$B$4) )*(Data!$J$2:$J$998&lt;=$B$5)*(Data!$J$2:$J$998&gt;=$B$6)*(Data!$G$2:$G$998&lt;=AK$11) ) ),"N/A")</f>
        <v>1</v>
      </c>
      <c r="AL15" s="6">
        <f>IF(AL$10="x",IF( SUMPRODUCT( (Data!$A$2:$A$998=$A15)*(Data!$B$2:$B$998=$B15)*(Data!$C$2:$C$998=$B$1)*(Data!$D$2:$D$998=AL$9)*( (Data!$I$2:$I$998=$B$2)+(Data!$I$2:$I$998=$B$3)+(Data!$I$2:$I$998=$B$4) )*(Data!$J$2:$J$998&lt;=$B$5)*(Data!$J$2:$J$998&gt;=$B$6)*(Data!$G$2:$G$998) )=0,"N/A",SUMPRODUCT( (Data!$A$2:$A$998=$A15)*(Data!$B$2:$B$998=$B15)*(Data!$C$2:$C$998=$B$1)*(Data!$D$2:$D$998=AL$9)*( (Data!$I$2:$I$998=$B$2)+(Data!$I$2:$I$998=$B$3)+(Data!$I$2:$I$998=$B$4) )*(Data!$J$2:$J$998&lt;=$B$5)*(Data!$J$2:$J$998&gt;=$B$6)*(Data!$G$2:$G$998&lt;=AL$11) ) ),"N/A")</f>
        <v>1</v>
      </c>
      <c r="AM15" s="6" t="str">
        <f>IF(AM$10="x",IF( SUMPRODUCT( (Data!$A$2:$A$998=$A15)*(Data!$B$2:$B$998=$B15)*(Data!$C$2:$C$998=$B$1)*(Data!$D$2:$D$998=AM$9)*( (Data!$I$2:$I$998=$B$2)+(Data!$I$2:$I$998=$B$3)+(Data!$I$2:$I$998=$B$4) )*(Data!$J$2:$J$998&lt;=$B$5)*(Data!$J$2:$J$998&gt;=$B$6)*(Data!$G$2:$G$998) )=0,"N/A",SUMPRODUCT( (Data!$A$2:$A$998=$A15)*(Data!$B$2:$B$998=$B15)*(Data!$C$2:$C$998=$B$1)*(Data!$D$2:$D$998=AM$9)*( (Data!$I$2:$I$998=$B$2)+(Data!$I$2:$I$998=$B$3)+(Data!$I$2:$I$998=$B$4) )*(Data!$J$2:$J$998&lt;=$B$5)*(Data!$J$2:$J$998&gt;=$B$6)*(Data!$G$2:$G$998&lt;=AM$11) ) ),"N/A")</f>
        <v>N/A</v>
      </c>
      <c r="AN15" s="6">
        <f>IF(AN$10="x",IF( SUMPRODUCT( (Data!$A$2:$A$998=$A15)*(Data!$B$2:$B$998=$B15)*(Data!$C$2:$C$998=$B$1)*(Data!$D$2:$D$998=AN$9)*( (Data!$I$2:$I$998=$B$2)+(Data!$I$2:$I$998=$B$3)+(Data!$I$2:$I$998=$B$4) )*(Data!$J$2:$J$998&lt;=$B$5)*(Data!$J$2:$J$998&gt;=$B$6)*(Data!$G$2:$G$998) )=0,"N/A",SUMPRODUCT( (Data!$A$2:$A$998=$A15)*(Data!$B$2:$B$998=$B15)*(Data!$C$2:$C$998=$B$1)*(Data!$D$2:$D$998=AN$9)*( (Data!$I$2:$I$998=$B$2)+(Data!$I$2:$I$998=$B$3)+(Data!$I$2:$I$998=$B$4) )*(Data!$J$2:$J$998&lt;=$B$5)*(Data!$J$2:$J$998&gt;=$B$6)*(Data!$G$2:$G$998&lt;=AN$11) ) ),"N/A")</f>
        <v>1</v>
      </c>
      <c r="AO15" s="6">
        <f>IF(AO$10="x",IF( SUMPRODUCT( (Data!$A$2:$A$998=$A15)*(Data!$B$2:$B$998=$B15)*(Data!$C$2:$C$998=$B$1)*(Data!$D$2:$D$998=AO$9)*( (Data!$I$2:$I$998=$B$2)+(Data!$I$2:$I$998=$B$3)+(Data!$I$2:$I$998=$B$4) )*(Data!$J$2:$J$998&lt;=$B$5)*(Data!$J$2:$J$998&gt;=$B$6)*(Data!$G$2:$G$998) )=0,"N/A",SUMPRODUCT( (Data!$A$2:$A$998=$A15)*(Data!$B$2:$B$998=$B15)*(Data!$C$2:$C$998=$B$1)*(Data!$D$2:$D$998=AO$9)*( (Data!$I$2:$I$998=$B$2)+(Data!$I$2:$I$998=$B$3)+(Data!$I$2:$I$998=$B$4) )*(Data!$J$2:$J$998&lt;=$B$5)*(Data!$J$2:$J$998&gt;=$B$6)*(Data!$G$2:$G$998&lt;=AO$11) ) ),"N/A")</f>
        <v>1</v>
      </c>
      <c r="AP15" s="6" t="str">
        <f>IF(AP$10="x",IF( SUMPRODUCT( (Data!$A$2:$A$998=$A15)*(Data!$B$2:$B$998=$B15)*(Data!$C$2:$C$998=$B$1)*(Data!$D$2:$D$998=AP$9)*( (Data!$I$2:$I$998=$B$2)+(Data!$I$2:$I$998=$B$3)+(Data!$I$2:$I$998=$B$4) )*(Data!$J$2:$J$998&lt;=$B$5)*(Data!$J$2:$J$998&gt;=$B$6)*(Data!$G$2:$G$998) )=0,"N/A",SUMPRODUCT( (Data!$A$2:$A$998=$A15)*(Data!$B$2:$B$998=$B15)*(Data!$C$2:$C$998=$B$1)*(Data!$D$2:$D$998=AP$9)*( (Data!$I$2:$I$998=$B$2)+(Data!$I$2:$I$998=$B$3)+(Data!$I$2:$I$998=$B$4) )*(Data!$J$2:$J$998&lt;=$B$5)*(Data!$J$2:$J$998&gt;=$B$6)*(Data!$G$2:$G$998&lt;=AP$11) ) ),"N/A")</f>
        <v>N/A</v>
      </c>
      <c r="AQ15" s="6" t="str">
        <f>IF(AQ$10="x",IF( SUMPRODUCT( (Data!$A$2:$A$998=$A15)*(Data!$B$2:$B$998=$B15)*(Data!$C$2:$C$998=$B$1)*(Data!$D$2:$D$998=AQ$9)*( (Data!$I$2:$I$998=$B$2)+(Data!$I$2:$I$998=$B$3)+(Data!$I$2:$I$998=$B$4) )*(Data!$J$2:$J$998&lt;=$B$5)*(Data!$J$2:$J$998&gt;=$B$6)*(Data!$G$2:$G$998) )=0,"N/A",SUMPRODUCT( (Data!$A$2:$A$998=$A15)*(Data!$B$2:$B$998=$B15)*(Data!$C$2:$C$998=$B$1)*(Data!$D$2:$D$998=AQ$9)*( (Data!$I$2:$I$998=$B$2)+(Data!$I$2:$I$998=$B$3)+(Data!$I$2:$I$998=$B$4) )*(Data!$J$2:$J$998&lt;=$B$5)*(Data!$J$2:$J$998&gt;=$B$6)*(Data!$G$2:$G$998&lt;=AQ$11) ) ),"N/A")</f>
        <v>N/A</v>
      </c>
      <c r="AR15" s="6" t="str">
        <f>IF(AR$10="x",IF( SUMPRODUCT( (Data!$A$2:$A$998=$A15)*(Data!$B$2:$B$998=$B15)*(Data!$C$2:$C$998=$B$1)*(Data!$D$2:$D$998=AR$9)*( (Data!$I$2:$I$998=$B$2)+(Data!$I$2:$I$998=$B$3)+(Data!$I$2:$I$998=$B$4) )*(Data!$J$2:$J$998&lt;=$B$5)*(Data!$J$2:$J$998&gt;=$B$6)*(Data!$G$2:$G$998) )=0,"N/A",SUMPRODUCT( (Data!$A$2:$A$998=$A15)*(Data!$B$2:$B$998=$B15)*(Data!$C$2:$C$998=$B$1)*(Data!$D$2:$D$998=AR$9)*( (Data!$I$2:$I$998=$B$2)+(Data!$I$2:$I$998=$B$3)+(Data!$I$2:$I$998=$B$4) )*(Data!$J$2:$J$998&lt;=$B$5)*(Data!$J$2:$J$998&gt;=$B$6)*(Data!$G$2:$G$998&lt;=AR$11) ) ),"N/A")</f>
        <v>N/A</v>
      </c>
      <c r="AS15" s="6" t="str">
        <f>IF(AS$10="x",IF( SUMPRODUCT( (Data!$A$2:$A$998=$A15)*(Data!$B$2:$B$998=$B15)*(Data!$C$2:$C$998=$B$1)*(Data!$D$2:$D$998=AS$9)*( (Data!$I$2:$I$998=$B$2)+(Data!$I$2:$I$998=$B$3)+(Data!$I$2:$I$998=$B$4) )*(Data!$J$2:$J$998&lt;=$B$5)*(Data!$J$2:$J$998&gt;=$B$6)*(Data!$G$2:$G$998) )=0,"N/A",SUMPRODUCT( (Data!$A$2:$A$998=$A15)*(Data!$B$2:$B$998=$B15)*(Data!$C$2:$C$998=$B$1)*(Data!$D$2:$D$998=AS$9)*( (Data!$I$2:$I$998=$B$2)+(Data!$I$2:$I$998=$B$3)+(Data!$I$2:$I$998=$B$4) )*(Data!$J$2:$J$998&lt;=$B$5)*(Data!$J$2:$J$998&gt;=$B$6)*(Data!$G$2:$G$998&lt;=AS$11) ) ),"N/A")</f>
        <v>N/A</v>
      </c>
      <c r="AT15" s="6">
        <f t="shared" ref="AT15:AT98" si="11">IF(COUNTIF(AA15:AS15,"&lt;&gt;N/A")=0,"N/A",PRODUCT(AA15:AS15))</f>
        <v>0</v>
      </c>
      <c r="AX15" s="6" t="str">
        <f t="shared" ref="AX15:AX21" si="12">IF(D15&lt;&gt;"N/A",IF(AA15&lt;&gt;"N/A",D15*AA15,"N/A"),"N/A")</f>
        <v>N/A</v>
      </c>
      <c r="AY15" s="6" t="str">
        <f t="shared" si="7"/>
        <v>N/A</v>
      </c>
      <c r="AZ15" s="6" t="str">
        <f t="shared" si="7"/>
        <v>N/A</v>
      </c>
      <c r="BA15" s="6" t="str">
        <f t="shared" si="7"/>
        <v>N/A</v>
      </c>
      <c r="BB15" s="6">
        <f t="shared" si="7"/>
        <v>0</v>
      </c>
      <c r="BC15" s="6" t="str">
        <f t="shared" si="7"/>
        <v>N/A</v>
      </c>
      <c r="BD15" s="6">
        <f t="shared" si="7"/>
        <v>1</v>
      </c>
      <c r="BE15" s="6" t="str">
        <f t="shared" si="7"/>
        <v>N/A</v>
      </c>
      <c r="BF15" s="6" t="str">
        <f t="shared" si="7"/>
        <v>N/A</v>
      </c>
      <c r="BG15" s="6" t="str">
        <f t="shared" si="7"/>
        <v>N/A</v>
      </c>
      <c r="BH15" s="6">
        <f t="shared" si="7"/>
        <v>1</v>
      </c>
      <c r="BI15" s="6">
        <f t="shared" si="7"/>
        <v>1</v>
      </c>
      <c r="BJ15" s="6" t="str">
        <f t="shared" si="7"/>
        <v>N/A</v>
      </c>
      <c r="BK15" s="6">
        <f t="shared" si="7"/>
        <v>1</v>
      </c>
      <c r="BL15" s="6">
        <f t="shared" si="7"/>
        <v>1</v>
      </c>
      <c r="BM15" s="6" t="str">
        <f t="shared" si="7"/>
        <v>N/A</v>
      </c>
      <c r="BN15" s="6" t="str">
        <f t="shared" si="7"/>
        <v>N/A</v>
      </c>
      <c r="BO15" s="6" t="str">
        <f t="shared" si="7"/>
        <v>N/A</v>
      </c>
      <c r="BP15" s="6" t="str">
        <f t="shared" si="7"/>
        <v>N/A</v>
      </c>
      <c r="BQ15" s="6">
        <f t="shared" ref="BQ15:BQ98" si="13">IF(COUNTIF(AX15:BP15,"&lt;&gt;N/A")=0,"N/A",PRODUCT(AX15:BP15))</f>
        <v>0</v>
      </c>
      <c r="BU15" s="6" t="str">
        <f>IF(BU$10="x",IF( SUMPRODUCT( (Data!$A$2:$A$998=$A15)*(Data!$B$2:$B$998=$B15)*(Data!$C$2:$C$998=$B$1)*(Data!$D$2:$D$998=BU$9)*( (Data!$I$2:$I$998=$B$2)+(Data!$I$2:$I$998=$B$3)+(Data!$I$2:$I$998=$B$4) )*(Data!$J$2:$J$998&lt;=$B$5)*(Data!$J$2:$J$998&gt;=$B$6)*(Data!$F$2:$F$998) )=0,"N/A",SUMPRODUCT( (Data!$A$2:$A$998=$A15)*(Data!$B$2:$B$998=$B15)*(Data!$C$2:$C$998=$B$1)*(Data!$D$2:$D$998=BU$9)*( (Data!$I$2:$I$998=$B$2)+(Data!$I$2:$I$998=$B$3)+(Data!$I$2:$I$998=$B$4) )*(Data!$J$2:$J$998&lt;=$B$5)*(Data!$J$2:$J$998&gt;=$B$6)*(Data!$F$2:$F$998&gt;=BU$11) ) ),"N/A")</f>
        <v>N/A</v>
      </c>
      <c r="BV15" s="6" t="str">
        <f>IF(BV$10="x",IF( SUMPRODUCT( (Data!$A$2:$A$998=$A15)*(Data!$B$2:$B$998=$B15)*(Data!$C$2:$C$998=$B$1)*(Data!$D$2:$D$998=BV$9)*( (Data!$I$2:$I$998=$B$2)+(Data!$I$2:$I$998=$B$3)+(Data!$I$2:$I$998=$B$4) )*(Data!$J$2:$J$998&lt;=$B$5)*(Data!$J$2:$J$998&gt;=$B$6)*(Data!$F$2:$F$998) )=0,"N/A",SUMPRODUCT( (Data!$A$2:$A$998=$A15)*(Data!$B$2:$B$998=$B15)*(Data!$C$2:$C$998=$B$1)*(Data!$D$2:$D$998=BV$9)*( (Data!$I$2:$I$998=$B$2)+(Data!$I$2:$I$998=$B$3)+(Data!$I$2:$I$998=$B$4) )*(Data!$J$2:$J$998&lt;=$B$5)*(Data!$J$2:$J$998&gt;=$B$6)*(Data!$F$2:$F$998&gt;=BV$11) ) ),"N/A")</f>
        <v>N/A</v>
      </c>
      <c r="BW15" s="6" t="str">
        <f>IF(BW$10="x",IF( SUMPRODUCT( (Data!$A$2:$A$998=$A15)*(Data!$B$2:$B$998=$B15)*(Data!$C$2:$C$998=$B$1)*(Data!$D$2:$D$998=BW$9)*( (Data!$I$2:$I$998=$B$2)+(Data!$I$2:$I$998=$B$3)+(Data!$I$2:$I$998=$B$4) )*(Data!$J$2:$J$998&lt;=$B$5)*(Data!$J$2:$J$998&gt;=$B$6)*(Data!$F$2:$F$998) )=0,"N/A",SUMPRODUCT( (Data!$A$2:$A$998=$A15)*(Data!$B$2:$B$998=$B15)*(Data!$C$2:$C$998=$B$1)*(Data!$D$2:$D$998=BW$9)*( (Data!$I$2:$I$998=$B$2)+(Data!$I$2:$I$998=$B$3)+(Data!$I$2:$I$998=$B$4) )*(Data!$J$2:$J$998&lt;=$B$5)*(Data!$J$2:$J$998&gt;=$B$6)*(Data!$F$2:$F$998&gt;=BW$11) ) ),"N/A")</f>
        <v>N/A</v>
      </c>
      <c r="BX15" s="6" t="str">
        <f>IF(BX$10="x",IF( SUMPRODUCT( (Data!$A$2:$A$998=$A15)*(Data!$B$2:$B$998=$B15)*(Data!$C$2:$C$998=$B$1)*(Data!$D$2:$D$998=BX$9)*( (Data!$I$2:$I$998=$B$2)+(Data!$I$2:$I$998=$B$3)+(Data!$I$2:$I$998=$B$4) )*(Data!$J$2:$J$998&lt;=$B$5)*(Data!$J$2:$J$998&gt;=$B$6)*(Data!$F$2:$F$998) )=0,"N/A",SUMPRODUCT( (Data!$A$2:$A$998=$A15)*(Data!$B$2:$B$998=$B15)*(Data!$C$2:$C$998=$B$1)*(Data!$D$2:$D$998=BX$9)*( (Data!$I$2:$I$998=$B$2)+(Data!$I$2:$I$998=$B$3)+(Data!$I$2:$I$998=$B$4) )*(Data!$J$2:$J$998&lt;=$B$5)*(Data!$J$2:$J$998&gt;=$B$6)*(Data!$F$2:$F$998&gt;=BX$11) ) ),"N/A")</f>
        <v>N/A</v>
      </c>
      <c r="BY15" s="6">
        <f>IF(BY$10="x",IF( SUMPRODUCT( (Data!$A$2:$A$998=$A15)*(Data!$B$2:$B$998=$B15)*(Data!$C$2:$C$998=$B$1)*(Data!$D$2:$D$998=BY$9)*( (Data!$I$2:$I$998=$B$2)+(Data!$I$2:$I$998=$B$3)+(Data!$I$2:$I$998=$B$4) )*(Data!$J$2:$J$998&lt;=$B$5)*(Data!$J$2:$J$998&gt;=$B$6)*(Data!$F$2:$F$998) )=0,"N/A",SUMPRODUCT( (Data!$A$2:$A$998=$A15)*(Data!$B$2:$B$998=$B15)*(Data!$C$2:$C$998=$B$1)*(Data!$D$2:$D$998=BY$9)*( (Data!$I$2:$I$998=$B$2)+(Data!$I$2:$I$998=$B$3)+(Data!$I$2:$I$998=$B$4) )*(Data!$J$2:$J$998&lt;=$B$5)*(Data!$J$2:$J$998&gt;=$B$6)*(Data!$F$2:$F$998&gt;=BY$11) ) ),"N/A")</f>
        <v>1</v>
      </c>
      <c r="BZ15" s="6" t="str">
        <f>IF(BZ$10="x",IF( SUMPRODUCT( (Data!$A$2:$A$998=$A15)*(Data!$B$2:$B$998=$B15)*(Data!$C$2:$C$998=$B$1)*(Data!$D$2:$D$998=BZ$9)*( (Data!$I$2:$I$998=$B$2)+(Data!$I$2:$I$998=$B$3)+(Data!$I$2:$I$998=$B$4) )*(Data!$J$2:$J$998&lt;=$B$5)*(Data!$J$2:$J$998&gt;=$B$6)*(Data!$F$2:$F$998) )=0,"N/A",SUMPRODUCT( (Data!$A$2:$A$998=$A15)*(Data!$B$2:$B$998=$B15)*(Data!$C$2:$C$998=$B$1)*(Data!$D$2:$D$998=BZ$9)*( (Data!$I$2:$I$998=$B$2)+(Data!$I$2:$I$998=$B$3)+(Data!$I$2:$I$998=$B$4) )*(Data!$J$2:$J$998&lt;=$B$5)*(Data!$J$2:$J$998&gt;=$B$6)*(Data!$F$2:$F$998&gt;=BZ$11) ) ),"N/A")</f>
        <v>N/A</v>
      </c>
      <c r="CA15" s="6">
        <f>IF(CA$10="x",IF( SUMPRODUCT( (Data!$A$2:$A$998=$A15)*(Data!$B$2:$B$998=$B15)*(Data!$C$2:$C$998=$B$1)*(Data!$D$2:$D$998=CA$9)*( (Data!$I$2:$I$998=$B$2)+(Data!$I$2:$I$998=$B$3)+(Data!$I$2:$I$998=$B$4) )*(Data!$J$2:$J$998&lt;=$B$5)*(Data!$J$2:$J$998&gt;=$B$6)*(Data!$F$2:$F$998) )=0,"N/A",SUMPRODUCT( (Data!$A$2:$A$998=$A15)*(Data!$B$2:$B$998=$B15)*(Data!$C$2:$C$998=$B$1)*(Data!$D$2:$D$998=CA$9)*( (Data!$I$2:$I$998=$B$2)+(Data!$I$2:$I$998=$B$3)+(Data!$I$2:$I$998=$B$4) )*(Data!$J$2:$J$998&lt;=$B$5)*(Data!$J$2:$J$998&gt;=$B$6)*(Data!$F$2:$F$998&gt;=CA$11) ) ),"N/A")</f>
        <v>1</v>
      </c>
      <c r="CB15" s="6" t="str">
        <f>IF(CB$10="x",IF( SUMPRODUCT( (Data!$A$2:$A$998=$A15)*(Data!$B$2:$B$998=$B15)*(Data!$C$2:$C$998=$B$1)*(Data!$D$2:$D$998=CB$9)*( (Data!$I$2:$I$998=$B$2)+(Data!$I$2:$I$998=$B$3)+(Data!$I$2:$I$998=$B$4) )*(Data!$J$2:$J$998&lt;=$B$5)*(Data!$J$2:$J$998&gt;=$B$6)*(Data!$F$2:$F$998) )=0,"N/A",SUMPRODUCT( (Data!$A$2:$A$998=$A15)*(Data!$B$2:$B$998=$B15)*(Data!$C$2:$C$998=$B$1)*(Data!$D$2:$D$998=CB$9)*( (Data!$I$2:$I$998=$B$2)+(Data!$I$2:$I$998=$B$3)+(Data!$I$2:$I$998=$B$4) )*(Data!$J$2:$J$998&lt;=$B$5)*(Data!$J$2:$J$998&gt;=$B$6)*(Data!$F$2:$F$998&gt;=CB$11) ) ),"N/A")</f>
        <v>N/A</v>
      </c>
      <c r="CC15" s="6" t="str">
        <f>IF(CC$10="x",IF( SUMPRODUCT( (Data!$A$2:$A$998=$A15)*(Data!$B$2:$B$998=$B15)*(Data!$C$2:$C$998=$B$1)*(Data!$D$2:$D$998=CC$9)*( (Data!$I$2:$I$998=$B$2)+(Data!$I$2:$I$998=$B$3)+(Data!$I$2:$I$998=$B$4) )*(Data!$J$2:$J$998&lt;=$B$5)*(Data!$J$2:$J$998&gt;=$B$6)*(Data!$F$2:$F$998) )=0,"N/A",SUMPRODUCT( (Data!$A$2:$A$998=$A15)*(Data!$B$2:$B$998=$B15)*(Data!$C$2:$C$998=$B$1)*(Data!$D$2:$D$998=CC$9)*( (Data!$I$2:$I$998=$B$2)+(Data!$I$2:$I$998=$B$3)+(Data!$I$2:$I$998=$B$4) )*(Data!$J$2:$J$998&lt;=$B$5)*(Data!$J$2:$J$998&gt;=$B$6)*(Data!$F$2:$F$998&gt;=CC$11) ) ),"N/A")</f>
        <v>N/A</v>
      </c>
      <c r="CD15" s="6" t="str">
        <f>IF(CD$10="x",IF( SUMPRODUCT( (Data!$A$2:$A$998=$A15)*(Data!$B$2:$B$998=$B15)*(Data!$C$2:$C$998=$B$1)*(Data!$D$2:$D$998=CD$9)*( (Data!$I$2:$I$998=$B$2)+(Data!$I$2:$I$998=$B$3)+(Data!$I$2:$I$998=$B$4) )*(Data!$J$2:$J$998&lt;=$B$5)*(Data!$J$2:$J$998&gt;=$B$6)*(Data!$F$2:$F$998) )=0,"N/A",SUMPRODUCT( (Data!$A$2:$A$998=$A15)*(Data!$B$2:$B$998=$B15)*(Data!$C$2:$C$998=$B$1)*(Data!$D$2:$D$998=CD$9)*( (Data!$I$2:$I$998=$B$2)+(Data!$I$2:$I$998=$B$3)+(Data!$I$2:$I$998=$B$4) )*(Data!$J$2:$J$998&lt;=$B$5)*(Data!$J$2:$J$998&gt;=$B$6)*(Data!$F$2:$F$998&gt;=CD$11) ) ),"N/A")</f>
        <v>N/A</v>
      </c>
      <c r="CE15" s="6">
        <f>IF(CE$10="x",IF( SUMPRODUCT( (Data!$A$2:$A$998=$A15)*(Data!$B$2:$B$998=$B15)*(Data!$C$2:$C$998=$B$1)*(Data!$D$2:$D$998=CE$9)*( (Data!$I$2:$I$998=$B$2)+(Data!$I$2:$I$998=$B$3)+(Data!$I$2:$I$998=$B$4) )*(Data!$J$2:$J$998&lt;=$B$5)*(Data!$J$2:$J$998&gt;=$B$6)*(Data!$F$2:$F$998) )=0,"N/A",SUMPRODUCT( (Data!$A$2:$A$998=$A15)*(Data!$B$2:$B$998=$B15)*(Data!$C$2:$C$998=$B$1)*(Data!$D$2:$D$998=CE$9)*( (Data!$I$2:$I$998=$B$2)+(Data!$I$2:$I$998=$B$3)+(Data!$I$2:$I$998=$B$4) )*(Data!$J$2:$J$998&lt;=$B$5)*(Data!$J$2:$J$998&gt;=$B$6)*(Data!$F$2:$F$998&gt;=CE$11) ) ),"N/A")</f>
        <v>1</v>
      </c>
      <c r="CF15" s="6">
        <f>IF(CF$10="x",IF( SUMPRODUCT( (Data!$A$2:$A$998=$A15)*(Data!$B$2:$B$998=$B15)*(Data!$C$2:$C$998=$B$1)*(Data!$D$2:$D$998=CF$9)*( (Data!$I$2:$I$998=$B$2)+(Data!$I$2:$I$998=$B$3)+(Data!$I$2:$I$998=$B$4) )*(Data!$J$2:$J$998&lt;=$B$5)*(Data!$J$2:$J$998&gt;=$B$6)*(Data!$F$2:$F$998) )=0,"N/A",SUMPRODUCT( (Data!$A$2:$A$998=$A15)*(Data!$B$2:$B$998=$B15)*(Data!$C$2:$C$998=$B$1)*(Data!$D$2:$D$998=CF$9)*( (Data!$I$2:$I$998=$B$2)+(Data!$I$2:$I$998=$B$3)+(Data!$I$2:$I$998=$B$4) )*(Data!$J$2:$J$998&lt;=$B$5)*(Data!$J$2:$J$998&gt;=$B$6)*(Data!$F$2:$F$998&gt;=CF$11) ) ),"N/A")</f>
        <v>1</v>
      </c>
      <c r="CG15" s="6" t="str">
        <f>IF(CG$10="x",IF( SUMPRODUCT( (Data!$A$2:$A$998=$A15)*(Data!$B$2:$B$998=$B15)*(Data!$C$2:$C$998=$B$1)*(Data!$D$2:$D$998=CG$9)*( (Data!$I$2:$I$998=$B$2)+(Data!$I$2:$I$998=$B$3)+(Data!$I$2:$I$998=$B$4) )*(Data!$J$2:$J$998&lt;=$B$5)*(Data!$J$2:$J$998&gt;=$B$6)*(Data!$F$2:$F$998) )=0,"N/A",SUMPRODUCT( (Data!$A$2:$A$998=$A15)*(Data!$B$2:$B$998=$B15)*(Data!$C$2:$C$998=$B$1)*(Data!$D$2:$D$998=CG$9)*( (Data!$I$2:$I$998=$B$2)+(Data!$I$2:$I$998=$B$3)+(Data!$I$2:$I$998=$B$4) )*(Data!$J$2:$J$998&lt;=$B$5)*(Data!$J$2:$J$998&gt;=$B$6)*(Data!$F$2:$F$998&gt;=CG$11) ) ),"N/A")</f>
        <v>N/A</v>
      </c>
      <c r="CH15" s="6">
        <f>IF(CH$10="x",IF( SUMPRODUCT( (Data!$A$2:$A$998=$A15)*(Data!$B$2:$B$998=$B15)*(Data!$C$2:$C$998=$B$1)*(Data!$D$2:$D$998=CH$9)*( (Data!$I$2:$I$998=$B$2)+(Data!$I$2:$I$998=$B$3)+(Data!$I$2:$I$998=$B$4) )*(Data!$J$2:$J$998&lt;=$B$5)*(Data!$J$2:$J$998&gt;=$B$6)*(Data!$F$2:$F$998) )=0,"N/A",SUMPRODUCT( (Data!$A$2:$A$998=$A15)*(Data!$B$2:$B$998=$B15)*(Data!$C$2:$C$998=$B$1)*(Data!$D$2:$D$998=CH$9)*( (Data!$I$2:$I$998=$B$2)+(Data!$I$2:$I$998=$B$3)+(Data!$I$2:$I$998=$B$4) )*(Data!$J$2:$J$998&lt;=$B$5)*(Data!$J$2:$J$998&gt;=$B$6)*(Data!$F$2:$F$998&gt;=CH$11) ) ),"N/A")</f>
        <v>1</v>
      </c>
      <c r="CI15" s="6">
        <f>IF(CI$10="x",IF( SUMPRODUCT( (Data!$A$2:$A$998=$A15)*(Data!$B$2:$B$998=$B15)*(Data!$C$2:$C$998=$B$1)*(Data!$D$2:$D$998=CI$9)*( (Data!$I$2:$I$998=$B$2)+(Data!$I$2:$I$998=$B$3)+(Data!$I$2:$I$998=$B$4) )*(Data!$J$2:$J$998&lt;=$B$5)*(Data!$J$2:$J$998&gt;=$B$6)*(Data!$F$2:$F$998) )=0,"N/A",SUMPRODUCT( (Data!$A$2:$A$998=$A15)*(Data!$B$2:$B$998=$B15)*(Data!$C$2:$C$998=$B$1)*(Data!$D$2:$D$998=CI$9)*( (Data!$I$2:$I$998=$B$2)+(Data!$I$2:$I$998=$B$3)+(Data!$I$2:$I$998=$B$4) )*(Data!$J$2:$J$998&lt;=$B$5)*(Data!$J$2:$J$998&gt;=$B$6)*(Data!$F$2:$F$998&gt;=CI$11) ) ),"N/A")</f>
        <v>1</v>
      </c>
      <c r="CJ15" s="6" t="str">
        <f>IF(CJ$10="x",IF( SUMPRODUCT( (Data!$A$2:$A$998=$A15)*(Data!$B$2:$B$998=$B15)*(Data!$C$2:$C$998=$B$1)*(Data!$D$2:$D$998=CJ$9)*( (Data!$I$2:$I$998=$B$2)+(Data!$I$2:$I$998=$B$3)+(Data!$I$2:$I$998=$B$4) )*(Data!$J$2:$J$998&lt;=$B$5)*(Data!$J$2:$J$998&gt;=$B$6)*(Data!$F$2:$F$998) )=0,"N/A",SUMPRODUCT( (Data!$A$2:$A$998=$A15)*(Data!$B$2:$B$998=$B15)*(Data!$C$2:$C$998=$B$1)*(Data!$D$2:$D$998=CJ$9)*( (Data!$I$2:$I$998=$B$2)+(Data!$I$2:$I$998=$B$3)+(Data!$I$2:$I$998=$B$4) )*(Data!$J$2:$J$998&lt;=$B$5)*(Data!$J$2:$J$998&gt;=$B$6)*(Data!$F$2:$F$998&gt;=CJ$11) ) ),"N/A")</f>
        <v>N/A</v>
      </c>
      <c r="CK15" s="6" t="str">
        <f>IF(CK$10="x",IF( SUMPRODUCT( (Data!$A$2:$A$998=$A15)*(Data!$B$2:$B$998=$B15)*(Data!$C$2:$C$998=$B$1)*(Data!$D$2:$D$998=CK$9)*( (Data!$I$2:$I$998=$B$2)+(Data!$I$2:$I$998=$B$3)+(Data!$I$2:$I$998=$B$4) )*(Data!$J$2:$J$998&lt;=$B$5)*(Data!$J$2:$J$998&gt;=$B$6)*(Data!$F$2:$F$998) )=0,"N/A",SUMPRODUCT( (Data!$A$2:$A$998=$A15)*(Data!$B$2:$B$998=$B15)*(Data!$C$2:$C$998=$B$1)*(Data!$D$2:$D$998=CK$9)*( (Data!$I$2:$I$998=$B$2)+(Data!$I$2:$I$998=$B$3)+(Data!$I$2:$I$998=$B$4) )*(Data!$J$2:$J$998&lt;=$B$5)*(Data!$J$2:$J$998&gt;=$B$6)*(Data!$F$2:$F$998&gt;=CK$11) ) ),"N/A")</f>
        <v>N/A</v>
      </c>
      <c r="CL15" s="6" t="str">
        <f>IF(CL$10="x",IF( SUMPRODUCT( (Data!$A$2:$A$998=$A15)*(Data!$B$2:$B$998=$B15)*(Data!$C$2:$C$998=$B$1)*(Data!$D$2:$D$998=CL$9)*( (Data!$I$2:$I$998=$B$2)+(Data!$I$2:$I$998=$B$3)+(Data!$I$2:$I$998=$B$4) )*(Data!$J$2:$J$998&lt;=$B$5)*(Data!$J$2:$J$998&gt;=$B$6)*(Data!$F$2:$F$998) )=0,"N/A",SUMPRODUCT( (Data!$A$2:$A$998=$A15)*(Data!$B$2:$B$998=$B15)*(Data!$C$2:$C$998=$B$1)*(Data!$D$2:$D$998=CL$9)*( (Data!$I$2:$I$998=$B$2)+(Data!$I$2:$I$998=$B$3)+(Data!$I$2:$I$998=$B$4) )*(Data!$J$2:$J$998&lt;=$B$5)*(Data!$J$2:$J$998&gt;=$B$6)*(Data!$F$2:$F$998&gt;=CL$11) ) ),"N/A")</f>
        <v>N/A</v>
      </c>
      <c r="CM15" s="6" t="str">
        <f>IF(CM$10="x",IF( SUMPRODUCT( (Data!$A$2:$A$998=$A15)*(Data!$B$2:$B$998=$B15)*(Data!$C$2:$C$998=$B$1)*(Data!$D$2:$D$998=CM$9)*( (Data!$I$2:$I$998=$B$2)+(Data!$I$2:$I$998=$B$3)+(Data!$I$2:$I$998=$B$4) )*(Data!$J$2:$J$998&lt;=$B$5)*(Data!$J$2:$J$998&gt;=$B$6)*(Data!$F$2:$F$998) )=0,"N/A",SUMPRODUCT( (Data!$A$2:$A$998=$A15)*(Data!$B$2:$B$998=$B15)*(Data!$C$2:$C$998=$B$1)*(Data!$D$2:$D$998=CM$9)*( (Data!$I$2:$I$998=$B$2)+(Data!$I$2:$I$998=$B$3)+(Data!$I$2:$I$998=$B$4) )*(Data!$J$2:$J$998&lt;=$B$5)*(Data!$J$2:$J$998&gt;=$B$6)*(Data!$F$2:$F$998&gt;=CM$11) ) ),"N/A")</f>
        <v>N/A</v>
      </c>
      <c r="CN15" s="6">
        <f t="shared" ref="CN15:CN98" si="14">IF(COUNTIF(BU15:CM15,"&lt;&gt;N/A")=0,"N/A",PRODUCT(BU15:CM15))</f>
        <v>1</v>
      </c>
      <c r="CR15" s="6" t="str">
        <f>IF(CR$10="x",IF( SUMPRODUCT( (Data!$A$2:$A$998=$A15)*(Data!$B$2:$B$998=$B15)*(Data!$C$2:$C$998=$B$1)*(Data!$D$2:$D$998=CR$9)*( (Data!$I$2:$I$998=$B$2)+(Data!$I$2:$I$998=$B$3)+(Data!$I$2:$I$998=$B$4) )*(Data!$J$2:$J$998&lt;=$B$5)*(Data!$J$2:$J$998&gt;=$B$6)*(Data!$H$2:$H$998) )=0,"N/A",SUMPRODUCT( (Data!$A$2:$A$998=$A15)*(Data!$B$2:$B$998=$B15)*(Data!$C$2:$C$998=$B$1)*(Data!$D$2:$D$998=CR$9)*( (Data!$I$2:$I$998=$B$2)+(Data!$I$2:$I$998=$B$3)+(Data!$I$2:$I$998=$B$4) )*(Data!$J$2:$J$998&lt;=$B$5)*(Data!$J$2:$J$998&gt;=$B$6)*(Data!$H$2:$H$998&lt;=CR$11) ) ),"N/A")</f>
        <v>N/A</v>
      </c>
      <c r="CS15" s="6" t="str">
        <f>IF(CS$10="x",IF( SUMPRODUCT( (Data!$A$2:$A$998=$A15)*(Data!$B$2:$B$998=$B15)*(Data!$C$2:$C$998=$B$1)*(Data!$D$2:$D$998=CS$9)*( (Data!$I$2:$I$998=$B$2)+(Data!$I$2:$I$998=$B$3)+(Data!$I$2:$I$998=$B$4) )*(Data!$J$2:$J$998&lt;=$B$5)*(Data!$J$2:$J$998&gt;=$B$6)*(Data!$H$2:$H$998) )=0,"N/A",SUMPRODUCT( (Data!$A$2:$A$998=$A15)*(Data!$B$2:$B$998=$B15)*(Data!$C$2:$C$998=$B$1)*(Data!$D$2:$D$998=CS$9)*( (Data!$I$2:$I$998=$B$2)+(Data!$I$2:$I$998=$B$3)+(Data!$I$2:$I$998=$B$4) )*(Data!$J$2:$J$998&lt;=$B$5)*(Data!$J$2:$J$998&gt;=$B$6)*(Data!$H$2:$H$998&lt;=CS$11) ) ),"N/A")</f>
        <v>N/A</v>
      </c>
      <c r="CT15" s="6" t="str">
        <f>IF(CT$10="x",IF( SUMPRODUCT( (Data!$A$2:$A$998=$A15)*(Data!$B$2:$B$998=$B15)*(Data!$C$2:$C$998=$B$1)*(Data!$D$2:$D$998=CT$9)*( (Data!$I$2:$I$998=$B$2)+(Data!$I$2:$I$998=$B$3)+(Data!$I$2:$I$998=$B$4) )*(Data!$J$2:$J$998&lt;=$B$5)*(Data!$J$2:$J$998&gt;=$B$6)*(Data!$H$2:$H$998) )=0,"N/A",SUMPRODUCT( (Data!$A$2:$A$998=$A15)*(Data!$B$2:$B$998=$B15)*(Data!$C$2:$C$998=$B$1)*(Data!$D$2:$D$998=CT$9)*( (Data!$I$2:$I$998=$B$2)+(Data!$I$2:$I$998=$B$3)+(Data!$I$2:$I$998=$B$4) )*(Data!$J$2:$J$998&lt;=$B$5)*(Data!$J$2:$J$998&gt;=$B$6)*(Data!$H$2:$H$998&lt;=CT$11) ) ),"N/A")</f>
        <v>N/A</v>
      </c>
      <c r="CU15" s="6" t="str">
        <f>IF(CU$10="x",IF( SUMPRODUCT( (Data!$A$2:$A$998=$A15)*(Data!$B$2:$B$998=$B15)*(Data!$C$2:$C$998=$B$1)*(Data!$D$2:$D$998=CU$9)*( (Data!$I$2:$I$998=$B$2)+(Data!$I$2:$I$998=$B$3)+(Data!$I$2:$I$998=$B$4) )*(Data!$J$2:$J$998&lt;=$B$5)*(Data!$J$2:$J$998&gt;=$B$6)*(Data!$H$2:$H$998) )=0,"N/A",SUMPRODUCT( (Data!$A$2:$A$998=$A15)*(Data!$B$2:$B$998=$B15)*(Data!$C$2:$C$998=$B$1)*(Data!$D$2:$D$998=CU$9)*( (Data!$I$2:$I$998=$B$2)+(Data!$I$2:$I$998=$B$3)+(Data!$I$2:$I$998=$B$4) )*(Data!$J$2:$J$998&lt;=$B$5)*(Data!$J$2:$J$998&gt;=$B$6)*(Data!$H$2:$H$998&lt;=CU$11) ) ),"N/A")</f>
        <v>N/A</v>
      </c>
      <c r="CV15" s="6">
        <f>IF(CV$10="x",IF( SUMPRODUCT( (Data!$A$2:$A$998=$A15)*(Data!$B$2:$B$998=$B15)*(Data!$C$2:$C$998=$B$1)*(Data!$D$2:$D$998=CV$9)*( (Data!$I$2:$I$998=$B$2)+(Data!$I$2:$I$998=$B$3)+(Data!$I$2:$I$998=$B$4) )*(Data!$J$2:$J$998&lt;=$B$5)*(Data!$J$2:$J$998&gt;=$B$6)*(Data!$H$2:$H$998) )=0,"N/A",SUMPRODUCT( (Data!$A$2:$A$998=$A15)*(Data!$B$2:$B$998=$B15)*(Data!$C$2:$C$998=$B$1)*(Data!$D$2:$D$998=CV$9)*( (Data!$I$2:$I$998=$B$2)+(Data!$I$2:$I$998=$B$3)+(Data!$I$2:$I$998=$B$4) )*(Data!$J$2:$J$998&lt;=$B$5)*(Data!$J$2:$J$998&gt;=$B$6)*(Data!$H$2:$H$998&lt;=CV$11) ) ),"N/A")</f>
        <v>0</v>
      </c>
      <c r="CW15" s="6" t="str">
        <f>IF(CW$10="x",IF( SUMPRODUCT( (Data!$A$2:$A$998=$A15)*(Data!$B$2:$B$998=$B15)*(Data!$C$2:$C$998=$B$1)*(Data!$D$2:$D$998=CW$9)*( (Data!$I$2:$I$998=$B$2)+(Data!$I$2:$I$998=$B$3)+(Data!$I$2:$I$998=$B$4) )*(Data!$J$2:$J$998&lt;=$B$5)*(Data!$J$2:$J$998&gt;=$B$6)*(Data!$H$2:$H$998) )=0,"N/A",SUMPRODUCT( (Data!$A$2:$A$998=$A15)*(Data!$B$2:$B$998=$B15)*(Data!$C$2:$C$998=$B$1)*(Data!$D$2:$D$998=CW$9)*( (Data!$I$2:$I$998=$B$2)+(Data!$I$2:$I$998=$B$3)+(Data!$I$2:$I$998=$B$4) )*(Data!$J$2:$J$998&lt;=$B$5)*(Data!$J$2:$J$998&gt;=$B$6)*(Data!$H$2:$H$998&lt;=CW$11) ) ),"N/A")</f>
        <v>N/A</v>
      </c>
      <c r="CX15" s="6">
        <f>IF(CX$10="x",IF( SUMPRODUCT( (Data!$A$2:$A$998=$A15)*(Data!$B$2:$B$998=$B15)*(Data!$C$2:$C$998=$B$1)*(Data!$D$2:$D$998=CX$9)*( (Data!$I$2:$I$998=$B$2)+(Data!$I$2:$I$998=$B$3)+(Data!$I$2:$I$998=$B$4) )*(Data!$J$2:$J$998&lt;=$B$5)*(Data!$J$2:$J$998&gt;=$B$6)*(Data!$H$2:$H$998) )=0,"N/A",SUMPRODUCT( (Data!$A$2:$A$998=$A15)*(Data!$B$2:$B$998=$B15)*(Data!$C$2:$C$998=$B$1)*(Data!$D$2:$D$998=CX$9)*( (Data!$I$2:$I$998=$B$2)+(Data!$I$2:$I$998=$B$3)+(Data!$I$2:$I$998=$B$4) )*(Data!$J$2:$J$998&lt;=$B$5)*(Data!$J$2:$J$998&gt;=$B$6)*(Data!$H$2:$H$998&lt;=CX$11) ) ),"N/A")</f>
        <v>1</v>
      </c>
      <c r="CY15" s="6" t="str">
        <f>IF(CY$10="x",IF( SUMPRODUCT( (Data!$A$2:$A$998=$A15)*(Data!$B$2:$B$998=$B15)*(Data!$C$2:$C$998=$B$1)*(Data!$D$2:$D$998=CY$9)*( (Data!$I$2:$I$998=$B$2)+(Data!$I$2:$I$998=$B$3)+(Data!$I$2:$I$998=$B$4) )*(Data!$J$2:$J$998&lt;=$B$5)*(Data!$J$2:$J$998&gt;=$B$6)*(Data!$H$2:$H$998) )=0,"N/A",SUMPRODUCT( (Data!$A$2:$A$998=$A15)*(Data!$B$2:$B$998=$B15)*(Data!$C$2:$C$998=$B$1)*(Data!$D$2:$D$998=CY$9)*( (Data!$I$2:$I$998=$B$2)+(Data!$I$2:$I$998=$B$3)+(Data!$I$2:$I$998=$B$4) )*(Data!$J$2:$J$998&lt;=$B$5)*(Data!$J$2:$J$998&gt;=$B$6)*(Data!$H$2:$H$998&lt;=CY$11) ) ),"N/A")</f>
        <v>N/A</v>
      </c>
      <c r="CZ15" s="6" t="str">
        <f>IF(CZ$10="x",IF( SUMPRODUCT( (Data!$A$2:$A$998=$A15)*(Data!$B$2:$B$998=$B15)*(Data!$C$2:$C$998=$B$1)*(Data!$D$2:$D$998=CZ$9)*( (Data!$I$2:$I$998=$B$2)+(Data!$I$2:$I$998=$B$3)+(Data!$I$2:$I$998=$B$4) )*(Data!$J$2:$J$998&lt;=$B$5)*(Data!$J$2:$J$998&gt;=$B$6)*(Data!$H$2:$H$998) )=0,"N/A",SUMPRODUCT( (Data!$A$2:$A$998=$A15)*(Data!$B$2:$B$998=$B15)*(Data!$C$2:$C$998=$B$1)*(Data!$D$2:$D$998=CZ$9)*( (Data!$I$2:$I$998=$B$2)+(Data!$I$2:$I$998=$B$3)+(Data!$I$2:$I$998=$B$4) )*(Data!$J$2:$J$998&lt;=$B$5)*(Data!$J$2:$J$998&gt;=$B$6)*(Data!$H$2:$H$998&lt;=CZ$11) ) ),"N/A")</f>
        <v>N/A</v>
      </c>
      <c r="DA15" s="6" t="str">
        <f>IF(DA$10="x",IF( SUMPRODUCT( (Data!$A$2:$A$998=$A15)*(Data!$B$2:$B$998=$B15)*(Data!$C$2:$C$998=$B$1)*(Data!$D$2:$D$998=DA$9)*( (Data!$I$2:$I$998=$B$2)+(Data!$I$2:$I$998=$B$3)+(Data!$I$2:$I$998=$B$4) )*(Data!$J$2:$J$998&lt;=$B$5)*(Data!$J$2:$J$998&gt;=$B$6)*(Data!$H$2:$H$998) )=0,"N/A",SUMPRODUCT( (Data!$A$2:$A$998=$A15)*(Data!$B$2:$B$998=$B15)*(Data!$C$2:$C$998=$B$1)*(Data!$D$2:$D$998=DA$9)*( (Data!$I$2:$I$998=$B$2)+(Data!$I$2:$I$998=$B$3)+(Data!$I$2:$I$998=$B$4) )*(Data!$J$2:$J$998&lt;=$B$5)*(Data!$J$2:$J$998&gt;=$B$6)*(Data!$H$2:$H$998&lt;=DA$11) ) ),"N/A")</f>
        <v>N/A</v>
      </c>
      <c r="DB15" s="6">
        <f>IF(DB$10="x",IF( SUMPRODUCT( (Data!$A$2:$A$998=$A15)*(Data!$B$2:$B$998=$B15)*(Data!$C$2:$C$998=$B$1)*(Data!$D$2:$D$998=DB$9)*( (Data!$I$2:$I$998=$B$2)+(Data!$I$2:$I$998=$B$3)+(Data!$I$2:$I$998=$B$4) )*(Data!$J$2:$J$998&lt;=$B$5)*(Data!$J$2:$J$998&gt;=$B$6)*(Data!$H$2:$H$998) )=0,"N/A",SUMPRODUCT( (Data!$A$2:$A$998=$A15)*(Data!$B$2:$B$998=$B15)*(Data!$C$2:$C$998=$B$1)*(Data!$D$2:$D$998=DB$9)*( (Data!$I$2:$I$998=$B$2)+(Data!$I$2:$I$998=$B$3)+(Data!$I$2:$I$998=$B$4) )*(Data!$J$2:$J$998&lt;=$B$5)*(Data!$J$2:$J$998&gt;=$B$6)*(Data!$H$2:$H$998&lt;=DB$11) ) ),"N/A")</f>
        <v>1</v>
      </c>
      <c r="DC15" s="6">
        <f>IF(DC$10="x",IF( SUMPRODUCT( (Data!$A$2:$A$998=$A15)*(Data!$B$2:$B$998=$B15)*(Data!$C$2:$C$998=$B$1)*(Data!$D$2:$D$998=DC$9)*( (Data!$I$2:$I$998=$B$2)+(Data!$I$2:$I$998=$B$3)+(Data!$I$2:$I$998=$B$4) )*(Data!$J$2:$J$998&lt;=$B$5)*(Data!$J$2:$J$998&gt;=$B$6)*(Data!$H$2:$H$998) )=0,"N/A",SUMPRODUCT( (Data!$A$2:$A$998=$A15)*(Data!$B$2:$B$998=$B15)*(Data!$C$2:$C$998=$B$1)*(Data!$D$2:$D$998=DC$9)*( (Data!$I$2:$I$998=$B$2)+(Data!$I$2:$I$998=$B$3)+(Data!$I$2:$I$998=$B$4) )*(Data!$J$2:$J$998&lt;=$B$5)*(Data!$J$2:$J$998&gt;=$B$6)*(Data!$H$2:$H$998&lt;=DC$11) ) ),"N/A")</f>
        <v>1</v>
      </c>
      <c r="DD15" s="6" t="str">
        <f>IF(DD$10="x",IF( SUMPRODUCT( (Data!$A$2:$A$998=$A15)*(Data!$B$2:$B$998=$B15)*(Data!$C$2:$C$998=$B$1)*(Data!$D$2:$D$998=DD$9)*( (Data!$I$2:$I$998=$B$2)+(Data!$I$2:$I$998=$B$3)+(Data!$I$2:$I$998=$B$4) )*(Data!$J$2:$J$998&lt;=$B$5)*(Data!$J$2:$J$998&gt;=$B$6)*(Data!$H$2:$H$998) )=0,"N/A",SUMPRODUCT( (Data!$A$2:$A$998=$A15)*(Data!$B$2:$B$998=$B15)*(Data!$C$2:$C$998=$B$1)*(Data!$D$2:$D$998=DD$9)*( (Data!$I$2:$I$998=$B$2)+(Data!$I$2:$I$998=$B$3)+(Data!$I$2:$I$998=$B$4) )*(Data!$J$2:$J$998&lt;=$B$5)*(Data!$J$2:$J$998&gt;=$B$6)*(Data!$H$2:$H$998&lt;=DD$11) ) ),"N/A")</f>
        <v>N/A</v>
      </c>
      <c r="DE15" s="6">
        <f>IF(DE$10="x",IF( SUMPRODUCT( (Data!$A$2:$A$998=$A15)*(Data!$B$2:$B$998=$B15)*(Data!$C$2:$C$998=$B$1)*(Data!$D$2:$D$998=DE$9)*( (Data!$I$2:$I$998=$B$2)+(Data!$I$2:$I$998=$B$3)+(Data!$I$2:$I$998=$B$4) )*(Data!$J$2:$J$998&lt;=$B$5)*(Data!$J$2:$J$998&gt;=$B$6)*(Data!$H$2:$H$998) )=0,"N/A",SUMPRODUCT( (Data!$A$2:$A$998=$A15)*(Data!$B$2:$B$998=$B15)*(Data!$C$2:$C$998=$B$1)*(Data!$D$2:$D$998=DE$9)*( (Data!$I$2:$I$998=$B$2)+(Data!$I$2:$I$998=$B$3)+(Data!$I$2:$I$998=$B$4) )*(Data!$J$2:$J$998&lt;=$B$5)*(Data!$J$2:$J$998&gt;=$B$6)*(Data!$H$2:$H$998&lt;=DE$11) ) ),"N/A")</f>
        <v>1</v>
      </c>
      <c r="DF15" s="6">
        <f>IF(DF$10="x",IF( SUMPRODUCT( (Data!$A$2:$A$998=$A15)*(Data!$B$2:$B$998=$B15)*(Data!$C$2:$C$998=$B$1)*(Data!$D$2:$D$998=DF$9)*( (Data!$I$2:$I$998=$B$2)+(Data!$I$2:$I$998=$B$3)+(Data!$I$2:$I$998=$B$4) )*(Data!$J$2:$J$998&lt;=$B$5)*(Data!$J$2:$J$998&gt;=$B$6)*(Data!$H$2:$H$998) )=0,"N/A",SUMPRODUCT( (Data!$A$2:$A$998=$A15)*(Data!$B$2:$B$998=$B15)*(Data!$C$2:$C$998=$B$1)*(Data!$D$2:$D$998=DF$9)*( (Data!$I$2:$I$998=$B$2)+(Data!$I$2:$I$998=$B$3)+(Data!$I$2:$I$998=$B$4) )*(Data!$J$2:$J$998&lt;=$B$5)*(Data!$J$2:$J$998&gt;=$B$6)*(Data!$H$2:$H$998&lt;=DF$11) ) ),"N/A")</f>
        <v>1</v>
      </c>
      <c r="DG15" s="6" t="str">
        <f>IF(DG$10="x",IF( SUMPRODUCT( (Data!$A$2:$A$998=$A15)*(Data!$B$2:$B$998=$B15)*(Data!$C$2:$C$998=$B$1)*(Data!$D$2:$D$998=DG$9)*( (Data!$I$2:$I$998=$B$2)+(Data!$I$2:$I$998=$B$3)+(Data!$I$2:$I$998=$B$4) )*(Data!$J$2:$J$998&lt;=$B$5)*(Data!$J$2:$J$998&gt;=$B$6)*(Data!$H$2:$H$998) )=0,"N/A",SUMPRODUCT( (Data!$A$2:$A$998=$A15)*(Data!$B$2:$B$998=$B15)*(Data!$C$2:$C$998=$B$1)*(Data!$D$2:$D$998=DG$9)*( (Data!$I$2:$I$998=$B$2)+(Data!$I$2:$I$998=$B$3)+(Data!$I$2:$I$998=$B$4) )*(Data!$J$2:$J$998&lt;=$B$5)*(Data!$J$2:$J$998&gt;=$B$6)*(Data!$H$2:$H$998&lt;=DG$11) ) ),"N/A")</f>
        <v>N/A</v>
      </c>
      <c r="DH15" s="6" t="str">
        <f>IF(DH$10="x",IF( SUMPRODUCT( (Data!$A$2:$A$998=$A15)*(Data!$B$2:$B$998=$B15)*(Data!$C$2:$C$998=$B$1)*(Data!$D$2:$D$998=DH$9)*( (Data!$I$2:$I$998=$B$2)+(Data!$I$2:$I$998=$B$3)+(Data!$I$2:$I$998=$B$4) )*(Data!$J$2:$J$998&lt;=$B$5)*(Data!$J$2:$J$998&gt;=$B$6)*(Data!$H$2:$H$998) )=0,"N/A",SUMPRODUCT( (Data!$A$2:$A$998=$A15)*(Data!$B$2:$B$998=$B15)*(Data!$C$2:$C$998=$B$1)*(Data!$D$2:$D$998=DH$9)*( (Data!$I$2:$I$998=$B$2)+(Data!$I$2:$I$998=$B$3)+(Data!$I$2:$I$998=$B$4) )*(Data!$J$2:$J$998&lt;=$B$5)*(Data!$J$2:$J$998&gt;=$B$6)*(Data!$H$2:$H$998&lt;=DH$11) ) ),"N/A")</f>
        <v>N/A</v>
      </c>
      <c r="DI15" s="6" t="str">
        <f>IF(DI$10="x",IF( SUMPRODUCT( (Data!$A$2:$A$998=$A15)*(Data!$B$2:$B$998=$B15)*(Data!$C$2:$C$998=$B$1)*(Data!$D$2:$D$998=DI$9)*( (Data!$I$2:$I$998=$B$2)+(Data!$I$2:$I$998=$B$3)+(Data!$I$2:$I$998=$B$4) )*(Data!$J$2:$J$998&lt;=$B$5)*(Data!$J$2:$J$998&gt;=$B$6)*(Data!$H$2:$H$998) )=0,"N/A",SUMPRODUCT( (Data!$A$2:$A$998=$A15)*(Data!$B$2:$B$998=$B15)*(Data!$C$2:$C$998=$B$1)*(Data!$D$2:$D$998=DI$9)*( (Data!$I$2:$I$998=$B$2)+(Data!$I$2:$I$998=$B$3)+(Data!$I$2:$I$998=$B$4) )*(Data!$J$2:$J$998&lt;=$B$5)*(Data!$J$2:$J$998&gt;=$B$6)*(Data!$H$2:$H$998&lt;=DI$11) ) ),"N/A")</f>
        <v>N/A</v>
      </c>
      <c r="DJ15" s="6" t="str">
        <f>IF(DJ$10="x",IF( SUMPRODUCT( (Data!$A$2:$A$998=$A15)*(Data!$B$2:$B$998=$B15)*(Data!$C$2:$C$998=$B$1)*(Data!$D$2:$D$998=DJ$9)*( (Data!$I$2:$I$998=$B$2)+(Data!$I$2:$I$998=$B$3)+(Data!$I$2:$I$998=$B$4) )*(Data!$J$2:$J$998&lt;=$B$5)*(Data!$J$2:$J$998&gt;=$B$6)*(Data!$H$2:$H$998) )=0,"N/A",SUMPRODUCT( (Data!$A$2:$A$998=$A15)*(Data!$B$2:$B$998=$B15)*(Data!$C$2:$C$998=$B$1)*(Data!$D$2:$D$998=DJ$9)*( (Data!$I$2:$I$998=$B$2)+(Data!$I$2:$I$998=$B$3)+(Data!$I$2:$I$998=$B$4) )*(Data!$J$2:$J$998&lt;=$B$5)*(Data!$J$2:$J$998&gt;=$B$6)*(Data!$H$2:$H$998&lt;=DJ$11) ) ),"N/A")</f>
        <v>N/A</v>
      </c>
      <c r="DK15" s="6">
        <f t="shared" ref="DK15:DK98" si="15">IF(COUNTIF(CR15:DJ15,"&lt;&gt;N/A")=0,"N/A",PRODUCT(CR15:DJ15))</f>
        <v>0</v>
      </c>
      <c r="DO15" s="6" t="str">
        <f t="shared" ref="DO15:DO21" si="16">IF(BU15&lt;&gt;"N/A",IF(CR15&lt;&gt;"N/A",BU15*CR15,"N/A"),"N/A")</f>
        <v>N/A</v>
      </c>
      <c r="DP15" s="6" t="str">
        <f t="shared" si="8"/>
        <v>N/A</v>
      </c>
      <c r="DQ15" s="6" t="str">
        <f t="shared" si="8"/>
        <v>N/A</v>
      </c>
      <c r="DR15" s="6" t="str">
        <f t="shared" si="8"/>
        <v>N/A</v>
      </c>
      <c r="DS15" s="6">
        <f t="shared" si="8"/>
        <v>0</v>
      </c>
      <c r="DT15" s="6" t="str">
        <f t="shared" si="8"/>
        <v>N/A</v>
      </c>
      <c r="DU15" s="6">
        <f t="shared" si="8"/>
        <v>1</v>
      </c>
      <c r="DV15" s="6" t="str">
        <f t="shared" si="8"/>
        <v>N/A</v>
      </c>
      <c r="DW15" s="6" t="str">
        <f t="shared" si="8"/>
        <v>N/A</v>
      </c>
      <c r="DX15" s="6" t="str">
        <f t="shared" si="8"/>
        <v>N/A</v>
      </c>
      <c r="DY15" s="6">
        <f t="shared" si="8"/>
        <v>1</v>
      </c>
      <c r="DZ15" s="6">
        <f t="shared" si="8"/>
        <v>1</v>
      </c>
      <c r="EA15" s="6" t="str">
        <f t="shared" si="8"/>
        <v>N/A</v>
      </c>
      <c r="EB15" s="6">
        <f t="shared" si="8"/>
        <v>1</v>
      </c>
      <c r="EC15" s="6">
        <f t="shared" si="8"/>
        <v>1</v>
      </c>
      <c r="ED15" s="6" t="str">
        <f t="shared" si="8"/>
        <v>N/A</v>
      </c>
      <c r="EE15" s="6" t="str">
        <f t="shared" si="8"/>
        <v>N/A</v>
      </c>
      <c r="EF15" s="6" t="str">
        <f t="shared" si="8"/>
        <v>N/A</v>
      </c>
      <c r="EG15" s="6" t="str">
        <f t="shared" si="8"/>
        <v>N/A</v>
      </c>
      <c r="EH15" s="6">
        <f t="shared" ref="EH15:EH98" si="17">IF(COUNTIF(DO15:EG15,"&lt;&gt;N/A")=0,"N/A",PRODUCT(DO15:EG15))</f>
        <v>0</v>
      </c>
      <c r="EL15" s="6" t="str">
        <f t="shared" ref="EL15:EL21" si="18">IF(AX15&lt;&gt;"N/A",IF(DO15&lt;&gt;"N/A",AX15*DO15,"N/A"),"N/A")</f>
        <v>N/A</v>
      </c>
      <c r="EM15" s="6" t="str">
        <f t="shared" si="9"/>
        <v>N/A</v>
      </c>
      <c r="EN15" s="6" t="str">
        <f t="shared" si="9"/>
        <v>N/A</v>
      </c>
      <c r="EO15" s="6" t="str">
        <f t="shared" si="9"/>
        <v>N/A</v>
      </c>
      <c r="EP15" s="6">
        <f t="shared" si="9"/>
        <v>0</v>
      </c>
      <c r="EQ15" s="6" t="str">
        <f t="shared" si="9"/>
        <v>N/A</v>
      </c>
      <c r="ER15" s="6">
        <f t="shared" si="9"/>
        <v>1</v>
      </c>
      <c r="ES15" s="6" t="str">
        <f t="shared" si="9"/>
        <v>N/A</v>
      </c>
      <c r="ET15" s="6" t="str">
        <f t="shared" si="9"/>
        <v>N/A</v>
      </c>
      <c r="EU15" s="6" t="str">
        <f t="shared" si="9"/>
        <v>N/A</v>
      </c>
      <c r="EV15" s="6">
        <f t="shared" si="9"/>
        <v>1</v>
      </c>
      <c r="EW15" s="6">
        <f t="shared" si="9"/>
        <v>1</v>
      </c>
      <c r="EX15" s="6" t="str">
        <f t="shared" si="9"/>
        <v>N/A</v>
      </c>
      <c r="EY15" s="6">
        <f t="shared" si="9"/>
        <v>1</v>
      </c>
      <c r="EZ15" s="6">
        <f t="shared" si="9"/>
        <v>1</v>
      </c>
      <c r="FA15" s="6" t="str">
        <f t="shared" si="9"/>
        <v>N/A</v>
      </c>
      <c r="FB15" s="6" t="str">
        <f t="shared" si="9"/>
        <v>N/A</v>
      </c>
      <c r="FC15" s="6" t="str">
        <f t="shared" si="9"/>
        <v>N/A</v>
      </c>
      <c r="FD15" s="6" t="str">
        <f t="shared" si="9"/>
        <v>N/A</v>
      </c>
      <c r="FE15" s="6">
        <f t="shared" ref="FE15:FE98" si="19">IF(COUNTIF(EL15:FD15,"&lt;&gt;N/A")=0,"N/A",PRODUCT(EL15:FD15))</f>
        <v>0</v>
      </c>
      <c r="FI15" s="6">
        <f>SUMPRODUCT( (Data!$A$2:$A$1768=$A15)*(Data!$B$2:$B$1768=$B15)*(Data!$J$2:$J$1768) ) / (SUMPRODUCT( (Data!$A$2:$A$1768=$A15)*(Data!$B$2:$B$1768=$B15)*1 ))</f>
        <v>25</v>
      </c>
      <c r="FJ15" s="6">
        <f>IF(SUMPRODUCT( (Data!$A$2:$A$1768=$A15)*(Data!$B$2:$B$1768=$B15)*(Data!$I$2:$I$1768="YES") )&gt;0,1,0)</f>
        <v>1</v>
      </c>
      <c r="FK15" s="6">
        <f>IF(SUMPRODUCT( (Data!$A$2:$A$1768=$A15)*(Data!$B$2:$B$1768=$B15)*(Data!$I$2:$I$1768="NO") )&gt;0,1,0)</f>
        <v>0</v>
      </c>
      <c r="FL15" s="6">
        <f t="shared" ref="FL15:FL78" si="20">IF(AND(FJ15=0,FK15=0),1,0)</f>
        <v>0</v>
      </c>
    </row>
    <row r="16" spans="1:168" x14ac:dyDescent="0.25">
      <c r="A16" s="7" t="s">
        <v>10</v>
      </c>
      <c r="B16" s="7" t="s">
        <v>21</v>
      </c>
      <c r="C16" s="30"/>
      <c r="D16" s="6" t="str">
        <f>IF(D$10="x",IF( SUMPRODUCT( (Data!$A$2:$A$998=$A16)*(Data!$B$2:$B$998=$B16)*(Data!$C$2:$C$998=$B$1)*(Data!$D$2:$D$998=D$9)*( (Data!$I$2:$I$998=$B$2)+(Data!$I$2:$I$998=$B$3)+(Data!$I$2:$I$998=$B$4) )*(Data!$J$2:$J$998&lt;=$B$5)*(Data!$J$2:$J$998&gt;=$B$6)*(Data!$E$2:$E$998) )=0,"N/A",SUMPRODUCT( (Data!$A$2:$A$998=$A16)*(Data!$B$2:$B$998=$B16)*(Data!$C$2:$C$998=$B$1)*(Data!$D$2:$D$998=D$9)*( (Data!$I$2:$I$998=$B$2)+(Data!$I$2:$I$998=$B$3)+(Data!$I$2:$I$998=$B$4) )*(Data!$J$2:$J$998&lt;=$B$5)*(Data!$J$2:$J$998&gt;=$B$6)*(Data!$E$2:$E$998&gt;=D$11) ) ),"N/A")</f>
        <v>N/A</v>
      </c>
      <c r="E16" s="6" t="str">
        <f>IF(E$10="x",IF( SUMPRODUCT( (Data!$A$2:$A$998=$A16)*(Data!$B$2:$B$998=$B16)*(Data!$C$2:$C$998=$B$1)*(Data!$D$2:$D$998=E$9)*( (Data!$I$2:$I$998=$B$2)+(Data!$I$2:$I$998=$B$3)+(Data!$I$2:$I$998=$B$4) )*(Data!$J$2:$J$998&lt;=$B$5)*(Data!$J$2:$J$998&gt;=$B$6)*(Data!$E$2:$E$998) )=0,"N/A",SUMPRODUCT( (Data!$A$2:$A$998=$A16)*(Data!$B$2:$B$998=$B16)*(Data!$C$2:$C$998=$B$1)*(Data!$D$2:$D$998=E$9)*( (Data!$I$2:$I$998=$B$2)+(Data!$I$2:$I$998=$B$3)+(Data!$I$2:$I$998=$B$4) )*(Data!$J$2:$J$998&lt;=$B$5)*(Data!$J$2:$J$998&gt;=$B$6)*(Data!$E$2:$E$998&gt;=E$11) ) ),"N/A")</f>
        <v>N/A</v>
      </c>
      <c r="F16" s="6" t="str">
        <f>IF(F$10="x",IF( SUMPRODUCT( (Data!$A$2:$A$998=$A16)*(Data!$B$2:$B$998=$B16)*(Data!$C$2:$C$998=$B$1)*(Data!$D$2:$D$998=F$9)*( (Data!$I$2:$I$998=$B$2)+(Data!$I$2:$I$998=$B$3)+(Data!$I$2:$I$998=$B$4) )*(Data!$J$2:$J$998&lt;=$B$5)*(Data!$J$2:$J$998&gt;=$B$6)*(Data!$E$2:$E$998) )=0,"N/A",SUMPRODUCT( (Data!$A$2:$A$998=$A16)*(Data!$B$2:$B$998=$B16)*(Data!$C$2:$C$998=$B$1)*(Data!$D$2:$D$998=F$9)*( (Data!$I$2:$I$998=$B$2)+(Data!$I$2:$I$998=$B$3)+(Data!$I$2:$I$998=$B$4) )*(Data!$J$2:$J$998&lt;=$B$5)*(Data!$J$2:$J$998&gt;=$B$6)*(Data!$E$2:$E$998&gt;=F$11) ) ),"N/A")</f>
        <v>N/A</v>
      </c>
      <c r="G16" s="6" t="str">
        <f>IF(G$10="x",IF( SUMPRODUCT( (Data!$A$2:$A$998=$A16)*(Data!$B$2:$B$998=$B16)*(Data!$C$2:$C$998=$B$1)*(Data!$D$2:$D$998=G$9)*( (Data!$I$2:$I$998=$B$2)+(Data!$I$2:$I$998=$B$3)+(Data!$I$2:$I$998=$B$4) )*(Data!$J$2:$J$998&lt;=$B$5)*(Data!$J$2:$J$998&gt;=$B$6)*(Data!$E$2:$E$998) )=0,"N/A",SUMPRODUCT( (Data!$A$2:$A$998=$A16)*(Data!$B$2:$B$998=$B16)*(Data!$C$2:$C$998=$B$1)*(Data!$D$2:$D$998=G$9)*( (Data!$I$2:$I$998=$B$2)+(Data!$I$2:$I$998=$B$3)+(Data!$I$2:$I$998=$B$4) )*(Data!$J$2:$J$998&lt;=$B$5)*(Data!$J$2:$J$998&gt;=$B$6)*(Data!$E$2:$E$998&gt;=G$11) ) ),"N/A")</f>
        <v>N/A</v>
      </c>
      <c r="H16" s="6" t="str">
        <f>IF(H$10="x",IF( SUMPRODUCT( (Data!$A$2:$A$998=$A16)*(Data!$B$2:$B$998=$B16)*(Data!$C$2:$C$998=$B$1)*(Data!$D$2:$D$998=H$9)*( (Data!$I$2:$I$998=$B$2)+(Data!$I$2:$I$998=$B$3)+(Data!$I$2:$I$998=$B$4) )*(Data!$J$2:$J$998&lt;=$B$5)*(Data!$J$2:$J$998&gt;=$B$6)*(Data!$E$2:$E$998) )=0,"N/A",SUMPRODUCT( (Data!$A$2:$A$998=$A16)*(Data!$B$2:$B$998=$B16)*(Data!$C$2:$C$998=$B$1)*(Data!$D$2:$D$998=H$9)*( (Data!$I$2:$I$998=$B$2)+(Data!$I$2:$I$998=$B$3)+(Data!$I$2:$I$998=$B$4) )*(Data!$J$2:$J$998&lt;=$B$5)*(Data!$J$2:$J$998&gt;=$B$6)*(Data!$E$2:$E$998&gt;=H$11) ) ),"N/A")</f>
        <v>N/A</v>
      </c>
      <c r="I16" s="6" t="str">
        <f>IF(I$10="x",IF( SUMPRODUCT( (Data!$A$2:$A$998=$A16)*(Data!$B$2:$B$998=$B16)*(Data!$C$2:$C$998=$B$1)*(Data!$D$2:$D$998=I$9)*( (Data!$I$2:$I$998=$B$2)+(Data!$I$2:$I$998=$B$3)+(Data!$I$2:$I$998=$B$4) )*(Data!$J$2:$J$998&lt;=$B$5)*(Data!$J$2:$J$998&gt;=$B$6)*(Data!$E$2:$E$998) )=0,"N/A",SUMPRODUCT( (Data!$A$2:$A$998=$A16)*(Data!$B$2:$B$998=$B16)*(Data!$C$2:$C$998=$B$1)*(Data!$D$2:$D$998=I$9)*( (Data!$I$2:$I$998=$B$2)+(Data!$I$2:$I$998=$B$3)+(Data!$I$2:$I$998=$B$4) )*(Data!$J$2:$J$998&lt;=$B$5)*(Data!$J$2:$J$998&gt;=$B$6)*(Data!$E$2:$E$998&gt;=I$11) ) ),"N/A")</f>
        <v>N/A</v>
      </c>
      <c r="J16" s="6" t="str">
        <f>IF(J$10="x",IF( SUMPRODUCT( (Data!$A$2:$A$998=$A16)*(Data!$B$2:$B$998=$B16)*(Data!$C$2:$C$998=$B$1)*(Data!$D$2:$D$998=J$9)*( (Data!$I$2:$I$998=$B$2)+(Data!$I$2:$I$998=$B$3)+(Data!$I$2:$I$998=$B$4) )*(Data!$J$2:$J$998&lt;=$B$5)*(Data!$J$2:$J$998&gt;=$B$6)*(Data!$E$2:$E$998) )=0,"N/A",SUMPRODUCT( (Data!$A$2:$A$998=$A16)*(Data!$B$2:$B$998=$B16)*(Data!$C$2:$C$998=$B$1)*(Data!$D$2:$D$998=J$9)*( (Data!$I$2:$I$998=$B$2)+(Data!$I$2:$I$998=$B$3)+(Data!$I$2:$I$998=$B$4) )*(Data!$J$2:$J$998&lt;=$B$5)*(Data!$J$2:$J$998&gt;=$B$6)*(Data!$E$2:$E$998&gt;=J$11) ) ),"N/A")</f>
        <v>N/A</v>
      </c>
      <c r="K16" s="6" t="str">
        <f>IF(K$10="x",IF( SUMPRODUCT( (Data!$A$2:$A$998=$A16)*(Data!$B$2:$B$998=$B16)*(Data!$C$2:$C$998=$B$1)*(Data!$D$2:$D$998=K$9)*( (Data!$I$2:$I$998=$B$2)+(Data!$I$2:$I$998=$B$3)+(Data!$I$2:$I$998=$B$4) )*(Data!$J$2:$J$998&lt;=$B$5)*(Data!$J$2:$J$998&gt;=$B$6)*(Data!$E$2:$E$998) )=0,"N/A",SUMPRODUCT( (Data!$A$2:$A$998=$A16)*(Data!$B$2:$B$998=$B16)*(Data!$C$2:$C$998=$B$1)*(Data!$D$2:$D$998=K$9)*( (Data!$I$2:$I$998=$B$2)+(Data!$I$2:$I$998=$B$3)+(Data!$I$2:$I$998=$B$4) )*(Data!$J$2:$J$998&lt;=$B$5)*(Data!$J$2:$J$998&gt;=$B$6)*(Data!$E$2:$E$998&gt;=K$11) ) ),"N/A")</f>
        <v>N/A</v>
      </c>
      <c r="L16" s="6" t="str">
        <f>IF(L$10="x",IF( SUMPRODUCT( (Data!$A$2:$A$998=$A16)*(Data!$B$2:$B$998=$B16)*(Data!$C$2:$C$998=$B$1)*(Data!$D$2:$D$998=L$9)*( (Data!$I$2:$I$998=$B$2)+(Data!$I$2:$I$998=$B$3)+(Data!$I$2:$I$998=$B$4) )*(Data!$J$2:$J$998&lt;=$B$5)*(Data!$J$2:$J$998&gt;=$B$6)*(Data!$E$2:$E$998) )=0,"N/A",SUMPRODUCT( (Data!$A$2:$A$998=$A16)*(Data!$B$2:$B$998=$B16)*(Data!$C$2:$C$998=$B$1)*(Data!$D$2:$D$998=L$9)*( (Data!$I$2:$I$998=$B$2)+(Data!$I$2:$I$998=$B$3)+(Data!$I$2:$I$998=$B$4) )*(Data!$J$2:$J$998&lt;=$B$5)*(Data!$J$2:$J$998&gt;=$B$6)*(Data!$E$2:$E$998&gt;=L$11) ) ),"N/A")</f>
        <v>N/A</v>
      </c>
      <c r="M16" s="6" t="str">
        <f>IF(M$10="x",IF( SUMPRODUCT( (Data!$A$2:$A$998=$A16)*(Data!$B$2:$B$998=$B16)*(Data!$C$2:$C$998=$B$1)*(Data!$D$2:$D$998=M$9)*( (Data!$I$2:$I$998=$B$2)+(Data!$I$2:$I$998=$B$3)+(Data!$I$2:$I$998=$B$4) )*(Data!$J$2:$J$998&lt;=$B$5)*(Data!$J$2:$J$998&gt;=$B$6)*(Data!$E$2:$E$998) )=0,"N/A",SUMPRODUCT( (Data!$A$2:$A$998=$A16)*(Data!$B$2:$B$998=$B16)*(Data!$C$2:$C$998=$B$1)*(Data!$D$2:$D$998=M$9)*( (Data!$I$2:$I$998=$B$2)+(Data!$I$2:$I$998=$B$3)+(Data!$I$2:$I$998=$B$4) )*(Data!$J$2:$J$998&lt;=$B$5)*(Data!$J$2:$J$998&gt;=$B$6)*(Data!$E$2:$E$998&gt;=M$11) ) ),"N/A")</f>
        <v>N/A</v>
      </c>
      <c r="N16" s="6" t="str">
        <f>IF(N$10="x",IF( SUMPRODUCT( (Data!$A$2:$A$998=$A16)*(Data!$B$2:$B$998=$B16)*(Data!$C$2:$C$998=$B$1)*(Data!$D$2:$D$998=N$9)*( (Data!$I$2:$I$998=$B$2)+(Data!$I$2:$I$998=$B$3)+(Data!$I$2:$I$998=$B$4) )*(Data!$J$2:$J$998&lt;=$B$5)*(Data!$J$2:$J$998&gt;=$B$6)*(Data!$E$2:$E$998) )=0,"N/A",SUMPRODUCT( (Data!$A$2:$A$998=$A16)*(Data!$B$2:$B$998=$B16)*(Data!$C$2:$C$998=$B$1)*(Data!$D$2:$D$998=N$9)*( (Data!$I$2:$I$998=$B$2)+(Data!$I$2:$I$998=$B$3)+(Data!$I$2:$I$998=$B$4) )*(Data!$J$2:$J$998&lt;=$B$5)*(Data!$J$2:$J$998&gt;=$B$6)*(Data!$E$2:$E$998&gt;=N$11) ) ),"N/A")</f>
        <v>N/A</v>
      </c>
      <c r="O16" s="6" t="str">
        <f>IF(O$10="x",IF( SUMPRODUCT( (Data!$A$2:$A$998=$A16)*(Data!$B$2:$B$998=$B16)*(Data!$C$2:$C$998=$B$1)*(Data!$D$2:$D$998=O$9)*( (Data!$I$2:$I$998=$B$2)+(Data!$I$2:$I$998=$B$3)+(Data!$I$2:$I$998=$B$4) )*(Data!$J$2:$J$998&lt;=$B$5)*(Data!$J$2:$J$998&gt;=$B$6)*(Data!$E$2:$E$998) )=0,"N/A",SUMPRODUCT( (Data!$A$2:$A$998=$A16)*(Data!$B$2:$B$998=$B16)*(Data!$C$2:$C$998=$B$1)*(Data!$D$2:$D$998=O$9)*( (Data!$I$2:$I$998=$B$2)+(Data!$I$2:$I$998=$B$3)+(Data!$I$2:$I$998=$B$4) )*(Data!$J$2:$J$998&lt;=$B$5)*(Data!$J$2:$J$998&gt;=$B$6)*(Data!$E$2:$E$998&gt;=O$11) ) ),"N/A")</f>
        <v>N/A</v>
      </c>
      <c r="P16" s="6" t="str">
        <f>IF(P$10="x",IF( SUMPRODUCT( (Data!$A$2:$A$998=$A16)*(Data!$B$2:$B$998=$B16)*(Data!$C$2:$C$998=$B$1)*(Data!$D$2:$D$998=P$9)*( (Data!$I$2:$I$998=$B$2)+(Data!$I$2:$I$998=$B$3)+(Data!$I$2:$I$998=$B$4) )*(Data!$J$2:$J$998&lt;=$B$5)*(Data!$J$2:$J$998&gt;=$B$6)*(Data!$E$2:$E$998) )=0,"N/A",SUMPRODUCT( (Data!$A$2:$A$998=$A16)*(Data!$B$2:$B$998=$B16)*(Data!$C$2:$C$998=$B$1)*(Data!$D$2:$D$998=P$9)*( (Data!$I$2:$I$998=$B$2)+(Data!$I$2:$I$998=$B$3)+(Data!$I$2:$I$998=$B$4) )*(Data!$J$2:$J$998&lt;=$B$5)*(Data!$J$2:$J$998&gt;=$B$6)*(Data!$E$2:$E$998&gt;=P$11) ) ),"N/A")</f>
        <v>N/A</v>
      </c>
      <c r="Q16" s="6" t="str">
        <f>IF(Q$10="x",IF( SUMPRODUCT( (Data!$A$2:$A$998=$A16)*(Data!$B$2:$B$998=$B16)*(Data!$C$2:$C$998=$B$1)*(Data!$D$2:$D$998=Q$9)*( (Data!$I$2:$I$998=$B$2)+(Data!$I$2:$I$998=$B$3)+(Data!$I$2:$I$998=$B$4) )*(Data!$J$2:$J$998&lt;=$B$5)*(Data!$J$2:$J$998&gt;=$B$6)*(Data!$E$2:$E$998) )=0,"N/A",SUMPRODUCT( (Data!$A$2:$A$998=$A16)*(Data!$B$2:$B$998=$B16)*(Data!$C$2:$C$998=$B$1)*(Data!$D$2:$D$998=Q$9)*( (Data!$I$2:$I$998=$B$2)+(Data!$I$2:$I$998=$B$3)+(Data!$I$2:$I$998=$B$4) )*(Data!$J$2:$J$998&lt;=$B$5)*(Data!$J$2:$J$998&gt;=$B$6)*(Data!$E$2:$E$998&gt;=Q$11) ) ),"N/A")</f>
        <v>N/A</v>
      </c>
      <c r="R16" s="6" t="str">
        <f>IF(R$10="x",IF( SUMPRODUCT( (Data!$A$2:$A$998=$A16)*(Data!$B$2:$B$998=$B16)*(Data!$C$2:$C$998=$B$1)*(Data!$D$2:$D$998=R$9)*( (Data!$I$2:$I$998=$B$2)+(Data!$I$2:$I$998=$B$3)+(Data!$I$2:$I$998=$B$4) )*(Data!$J$2:$J$998&lt;=$B$5)*(Data!$J$2:$J$998&gt;=$B$6)*(Data!$E$2:$E$998) )=0,"N/A",SUMPRODUCT( (Data!$A$2:$A$998=$A16)*(Data!$B$2:$B$998=$B16)*(Data!$C$2:$C$998=$B$1)*(Data!$D$2:$D$998=R$9)*( (Data!$I$2:$I$998=$B$2)+(Data!$I$2:$I$998=$B$3)+(Data!$I$2:$I$998=$B$4) )*(Data!$J$2:$J$998&lt;=$B$5)*(Data!$J$2:$J$998&gt;=$B$6)*(Data!$E$2:$E$998&gt;=R$11) ) ),"N/A")</f>
        <v>N/A</v>
      </c>
      <c r="S16" s="6" t="str">
        <f>IF(S$10="x",IF( SUMPRODUCT( (Data!$A$2:$A$998=$A16)*(Data!$B$2:$B$998=$B16)*(Data!$C$2:$C$998=$B$1)*(Data!$D$2:$D$998=S$9)*( (Data!$I$2:$I$998=$B$2)+(Data!$I$2:$I$998=$B$3)+(Data!$I$2:$I$998=$B$4) )*(Data!$J$2:$J$998&lt;=$B$5)*(Data!$J$2:$J$998&gt;=$B$6)*(Data!$E$2:$E$998) )=0,"N/A",SUMPRODUCT( (Data!$A$2:$A$998=$A16)*(Data!$B$2:$B$998=$B16)*(Data!$C$2:$C$998=$B$1)*(Data!$D$2:$D$998=S$9)*( (Data!$I$2:$I$998=$B$2)+(Data!$I$2:$I$998=$B$3)+(Data!$I$2:$I$998=$B$4) )*(Data!$J$2:$J$998&lt;=$B$5)*(Data!$J$2:$J$998&gt;=$B$6)*(Data!$E$2:$E$998&gt;=S$11) ) ),"N/A")</f>
        <v>N/A</v>
      </c>
      <c r="T16" s="6" t="str">
        <f>IF(T$10="x",IF( SUMPRODUCT( (Data!$A$2:$A$998=$A16)*(Data!$B$2:$B$998=$B16)*(Data!$C$2:$C$998=$B$1)*(Data!$D$2:$D$998=T$9)*( (Data!$I$2:$I$998=$B$2)+(Data!$I$2:$I$998=$B$3)+(Data!$I$2:$I$998=$B$4) )*(Data!$J$2:$J$998&lt;=$B$5)*(Data!$J$2:$J$998&gt;=$B$6)*(Data!$E$2:$E$998) )=0,"N/A",SUMPRODUCT( (Data!$A$2:$A$998=$A16)*(Data!$B$2:$B$998=$B16)*(Data!$C$2:$C$998=$B$1)*(Data!$D$2:$D$998=T$9)*( (Data!$I$2:$I$998=$B$2)+(Data!$I$2:$I$998=$B$3)+(Data!$I$2:$I$998=$B$4) )*(Data!$J$2:$J$998&lt;=$B$5)*(Data!$J$2:$J$998&gt;=$B$6)*(Data!$E$2:$E$998&gt;=T$11) ) ),"N/A")</f>
        <v>N/A</v>
      </c>
      <c r="U16" s="6" t="str">
        <f>IF(U$10="x",IF( SUMPRODUCT( (Data!$A$2:$A$998=$A16)*(Data!$B$2:$B$998=$B16)*(Data!$C$2:$C$998=$B$1)*(Data!$D$2:$D$998=U$9)*( (Data!$I$2:$I$998=$B$2)+(Data!$I$2:$I$998=$B$3)+(Data!$I$2:$I$998=$B$4) )*(Data!$J$2:$J$998&lt;=$B$5)*(Data!$J$2:$J$998&gt;=$B$6)*(Data!$E$2:$E$998) )=0,"N/A",SUMPRODUCT( (Data!$A$2:$A$998=$A16)*(Data!$B$2:$B$998=$B16)*(Data!$C$2:$C$998=$B$1)*(Data!$D$2:$D$998=U$9)*( (Data!$I$2:$I$998=$B$2)+(Data!$I$2:$I$998=$B$3)+(Data!$I$2:$I$998=$B$4) )*(Data!$J$2:$J$998&lt;=$B$5)*(Data!$J$2:$J$998&gt;=$B$6)*(Data!$E$2:$E$998&gt;=U$11) ) ),"N/A")</f>
        <v>N/A</v>
      </c>
      <c r="V16" s="6" t="str">
        <f>IF(V$10="x",IF( SUMPRODUCT( (Data!$A$2:$A$998=$A16)*(Data!$B$2:$B$998=$B16)*(Data!$C$2:$C$998=$B$1)*(Data!$D$2:$D$998=V$9)*( (Data!$I$2:$I$998=$B$2)+(Data!$I$2:$I$998=$B$3)+(Data!$I$2:$I$998=$B$4) )*(Data!$J$2:$J$998&lt;=$B$5)*(Data!$J$2:$J$998&gt;=$B$6)*(Data!$E$2:$E$998) )=0,"N/A",SUMPRODUCT( (Data!$A$2:$A$998=$A16)*(Data!$B$2:$B$998=$B16)*(Data!$C$2:$C$998=$B$1)*(Data!$D$2:$D$998=V$9)*( (Data!$I$2:$I$998=$B$2)+(Data!$I$2:$I$998=$B$3)+(Data!$I$2:$I$998=$B$4) )*(Data!$J$2:$J$998&lt;=$B$5)*(Data!$J$2:$J$998&gt;=$B$6)*(Data!$E$2:$E$998&gt;=V$11) ) ),"N/A")</f>
        <v>N/A</v>
      </c>
      <c r="W16" s="6" t="str">
        <f t="shared" si="10"/>
        <v>N/A</v>
      </c>
      <c r="AA16" s="6" t="str">
        <f>IF(AA$10="x",IF( SUMPRODUCT( (Data!$A$2:$A$998=$A16)*(Data!$B$2:$B$998=$B16)*(Data!$C$2:$C$998=$B$1)*(Data!$D$2:$D$998=AA$9)*( (Data!$I$2:$I$998=$B$2)+(Data!$I$2:$I$998=$B$3)+(Data!$I$2:$I$998=$B$4) )*(Data!$J$2:$J$998&lt;=$B$5)*(Data!$J$2:$J$998&gt;=$B$6)*(Data!$G$2:$G$998) )=0,"N/A",SUMPRODUCT( (Data!$A$2:$A$998=$A16)*(Data!$B$2:$B$998=$B16)*(Data!$C$2:$C$998=$B$1)*(Data!$D$2:$D$998=AA$9)*( (Data!$I$2:$I$998=$B$2)+(Data!$I$2:$I$998=$B$3)+(Data!$I$2:$I$998=$B$4) )*(Data!$J$2:$J$998&lt;=$B$5)*(Data!$J$2:$J$998&gt;=$B$6)*(Data!$G$2:$G$998&lt;=AA$11) ) ),"N/A")</f>
        <v>N/A</v>
      </c>
      <c r="AB16" s="6" t="str">
        <f>IF(AB$10="x",IF( SUMPRODUCT( (Data!$A$2:$A$998=$A16)*(Data!$B$2:$B$998=$B16)*(Data!$C$2:$C$998=$B$1)*(Data!$D$2:$D$998=AB$9)*( (Data!$I$2:$I$998=$B$2)+(Data!$I$2:$I$998=$B$3)+(Data!$I$2:$I$998=$B$4) )*(Data!$J$2:$J$998&lt;=$B$5)*(Data!$J$2:$J$998&gt;=$B$6)*(Data!$G$2:$G$998) )=0,"N/A",SUMPRODUCT( (Data!$A$2:$A$998=$A16)*(Data!$B$2:$B$998=$B16)*(Data!$C$2:$C$998=$B$1)*(Data!$D$2:$D$998=AB$9)*( (Data!$I$2:$I$998=$B$2)+(Data!$I$2:$I$998=$B$3)+(Data!$I$2:$I$998=$B$4) )*(Data!$J$2:$J$998&lt;=$B$5)*(Data!$J$2:$J$998&gt;=$B$6)*(Data!$G$2:$G$998&lt;=AB$11) ) ),"N/A")</f>
        <v>N/A</v>
      </c>
      <c r="AC16" s="6" t="str">
        <f>IF(AC$10="x",IF( SUMPRODUCT( (Data!$A$2:$A$998=$A16)*(Data!$B$2:$B$998=$B16)*(Data!$C$2:$C$998=$B$1)*(Data!$D$2:$D$998=AC$9)*( (Data!$I$2:$I$998=$B$2)+(Data!$I$2:$I$998=$B$3)+(Data!$I$2:$I$998=$B$4) )*(Data!$J$2:$J$998&lt;=$B$5)*(Data!$J$2:$J$998&gt;=$B$6)*(Data!$G$2:$G$998) )=0,"N/A",SUMPRODUCT( (Data!$A$2:$A$998=$A16)*(Data!$B$2:$B$998=$B16)*(Data!$C$2:$C$998=$B$1)*(Data!$D$2:$D$998=AC$9)*( (Data!$I$2:$I$998=$B$2)+(Data!$I$2:$I$998=$B$3)+(Data!$I$2:$I$998=$B$4) )*(Data!$J$2:$J$998&lt;=$B$5)*(Data!$J$2:$J$998&gt;=$B$6)*(Data!$G$2:$G$998&lt;=AC$11) ) ),"N/A")</f>
        <v>N/A</v>
      </c>
      <c r="AD16" s="6" t="str">
        <f>IF(AD$10="x",IF( SUMPRODUCT( (Data!$A$2:$A$998=$A16)*(Data!$B$2:$B$998=$B16)*(Data!$C$2:$C$998=$B$1)*(Data!$D$2:$D$998=AD$9)*( (Data!$I$2:$I$998=$B$2)+(Data!$I$2:$I$998=$B$3)+(Data!$I$2:$I$998=$B$4) )*(Data!$J$2:$J$998&lt;=$B$5)*(Data!$J$2:$J$998&gt;=$B$6)*(Data!$G$2:$G$998) )=0,"N/A",SUMPRODUCT( (Data!$A$2:$A$998=$A16)*(Data!$B$2:$B$998=$B16)*(Data!$C$2:$C$998=$B$1)*(Data!$D$2:$D$998=AD$9)*( (Data!$I$2:$I$998=$B$2)+(Data!$I$2:$I$998=$B$3)+(Data!$I$2:$I$998=$B$4) )*(Data!$J$2:$J$998&lt;=$B$5)*(Data!$J$2:$J$998&gt;=$B$6)*(Data!$G$2:$G$998&lt;=AD$11) ) ),"N/A")</f>
        <v>N/A</v>
      </c>
      <c r="AE16" s="6" t="str">
        <f>IF(AE$10="x",IF( SUMPRODUCT( (Data!$A$2:$A$998=$A16)*(Data!$B$2:$B$998=$B16)*(Data!$C$2:$C$998=$B$1)*(Data!$D$2:$D$998=AE$9)*( (Data!$I$2:$I$998=$B$2)+(Data!$I$2:$I$998=$B$3)+(Data!$I$2:$I$998=$B$4) )*(Data!$J$2:$J$998&lt;=$B$5)*(Data!$J$2:$J$998&gt;=$B$6)*(Data!$G$2:$G$998) )=0,"N/A",SUMPRODUCT( (Data!$A$2:$A$998=$A16)*(Data!$B$2:$B$998=$B16)*(Data!$C$2:$C$998=$B$1)*(Data!$D$2:$D$998=AE$9)*( (Data!$I$2:$I$998=$B$2)+(Data!$I$2:$I$998=$B$3)+(Data!$I$2:$I$998=$B$4) )*(Data!$J$2:$J$998&lt;=$B$5)*(Data!$J$2:$J$998&gt;=$B$6)*(Data!$G$2:$G$998&lt;=AE$11) ) ),"N/A")</f>
        <v>N/A</v>
      </c>
      <c r="AF16" s="6" t="str">
        <f>IF(AF$10="x",IF( SUMPRODUCT( (Data!$A$2:$A$998=$A16)*(Data!$B$2:$B$998=$B16)*(Data!$C$2:$C$998=$B$1)*(Data!$D$2:$D$998=AF$9)*( (Data!$I$2:$I$998=$B$2)+(Data!$I$2:$I$998=$B$3)+(Data!$I$2:$I$998=$B$4) )*(Data!$J$2:$J$998&lt;=$B$5)*(Data!$J$2:$J$998&gt;=$B$6)*(Data!$G$2:$G$998) )=0,"N/A",SUMPRODUCT( (Data!$A$2:$A$998=$A16)*(Data!$B$2:$B$998=$B16)*(Data!$C$2:$C$998=$B$1)*(Data!$D$2:$D$998=AF$9)*( (Data!$I$2:$I$998=$B$2)+(Data!$I$2:$I$998=$B$3)+(Data!$I$2:$I$998=$B$4) )*(Data!$J$2:$J$998&lt;=$B$5)*(Data!$J$2:$J$998&gt;=$B$6)*(Data!$G$2:$G$998&lt;=AF$11) ) ),"N/A")</f>
        <v>N/A</v>
      </c>
      <c r="AG16" s="6" t="str">
        <f>IF(AG$10="x",IF( SUMPRODUCT( (Data!$A$2:$A$998=$A16)*(Data!$B$2:$B$998=$B16)*(Data!$C$2:$C$998=$B$1)*(Data!$D$2:$D$998=AG$9)*( (Data!$I$2:$I$998=$B$2)+(Data!$I$2:$I$998=$B$3)+(Data!$I$2:$I$998=$B$4) )*(Data!$J$2:$J$998&lt;=$B$5)*(Data!$J$2:$J$998&gt;=$B$6)*(Data!$G$2:$G$998) )=0,"N/A",SUMPRODUCT( (Data!$A$2:$A$998=$A16)*(Data!$B$2:$B$998=$B16)*(Data!$C$2:$C$998=$B$1)*(Data!$D$2:$D$998=AG$9)*( (Data!$I$2:$I$998=$B$2)+(Data!$I$2:$I$998=$B$3)+(Data!$I$2:$I$998=$B$4) )*(Data!$J$2:$J$998&lt;=$B$5)*(Data!$J$2:$J$998&gt;=$B$6)*(Data!$G$2:$G$998&lt;=AG$11) ) ),"N/A")</f>
        <v>N/A</v>
      </c>
      <c r="AH16" s="6" t="str">
        <f>IF(AH$10="x",IF( SUMPRODUCT( (Data!$A$2:$A$998=$A16)*(Data!$B$2:$B$998=$B16)*(Data!$C$2:$C$998=$B$1)*(Data!$D$2:$D$998=AH$9)*( (Data!$I$2:$I$998=$B$2)+(Data!$I$2:$I$998=$B$3)+(Data!$I$2:$I$998=$B$4) )*(Data!$J$2:$J$998&lt;=$B$5)*(Data!$J$2:$J$998&gt;=$B$6)*(Data!$G$2:$G$998) )=0,"N/A",SUMPRODUCT( (Data!$A$2:$A$998=$A16)*(Data!$B$2:$B$998=$B16)*(Data!$C$2:$C$998=$B$1)*(Data!$D$2:$D$998=AH$9)*( (Data!$I$2:$I$998=$B$2)+(Data!$I$2:$I$998=$B$3)+(Data!$I$2:$I$998=$B$4) )*(Data!$J$2:$J$998&lt;=$B$5)*(Data!$J$2:$J$998&gt;=$B$6)*(Data!$G$2:$G$998&lt;=AH$11) ) ),"N/A")</f>
        <v>N/A</v>
      </c>
      <c r="AI16" s="6" t="str">
        <f>IF(AI$10="x",IF( SUMPRODUCT( (Data!$A$2:$A$998=$A16)*(Data!$B$2:$B$998=$B16)*(Data!$C$2:$C$998=$B$1)*(Data!$D$2:$D$998=AI$9)*( (Data!$I$2:$I$998=$B$2)+(Data!$I$2:$I$998=$B$3)+(Data!$I$2:$I$998=$B$4) )*(Data!$J$2:$J$998&lt;=$B$5)*(Data!$J$2:$J$998&gt;=$B$6)*(Data!$G$2:$G$998) )=0,"N/A",SUMPRODUCT( (Data!$A$2:$A$998=$A16)*(Data!$B$2:$B$998=$B16)*(Data!$C$2:$C$998=$B$1)*(Data!$D$2:$D$998=AI$9)*( (Data!$I$2:$I$998=$B$2)+(Data!$I$2:$I$998=$B$3)+(Data!$I$2:$I$998=$B$4) )*(Data!$J$2:$J$998&lt;=$B$5)*(Data!$J$2:$J$998&gt;=$B$6)*(Data!$G$2:$G$998&lt;=AI$11) ) ),"N/A")</f>
        <v>N/A</v>
      </c>
      <c r="AJ16" s="6" t="str">
        <f>IF(AJ$10="x",IF( SUMPRODUCT( (Data!$A$2:$A$998=$A16)*(Data!$B$2:$B$998=$B16)*(Data!$C$2:$C$998=$B$1)*(Data!$D$2:$D$998=AJ$9)*( (Data!$I$2:$I$998=$B$2)+(Data!$I$2:$I$998=$B$3)+(Data!$I$2:$I$998=$B$4) )*(Data!$J$2:$J$998&lt;=$B$5)*(Data!$J$2:$J$998&gt;=$B$6)*(Data!$G$2:$G$998) )=0,"N/A",SUMPRODUCT( (Data!$A$2:$A$998=$A16)*(Data!$B$2:$B$998=$B16)*(Data!$C$2:$C$998=$B$1)*(Data!$D$2:$D$998=AJ$9)*( (Data!$I$2:$I$998=$B$2)+(Data!$I$2:$I$998=$B$3)+(Data!$I$2:$I$998=$B$4) )*(Data!$J$2:$J$998&lt;=$B$5)*(Data!$J$2:$J$998&gt;=$B$6)*(Data!$G$2:$G$998&lt;=AJ$11) ) ),"N/A")</f>
        <v>N/A</v>
      </c>
      <c r="AK16" s="6" t="str">
        <f>IF(AK$10="x",IF( SUMPRODUCT( (Data!$A$2:$A$998=$A16)*(Data!$B$2:$B$998=$B16)*(Data!$C$2:$C$998=$B$1)*(Data!$D$2:$D$998=AK$9)*( (Data!$I$2:$I$998=$B$2)+(Data!$I$2:$I$998=$B$3)+(Data!$I$2:$I$998=$B$4) )*(Data!$J$2:$J$998&lt;=$B$5)*(Data!$J$2:$J$998&gt;=$B$6)*(Data!$G$2:$G$998) )=0,"N/A",SUMPRODUCT( (Data!$A$2:$A$998=$A16)*(Data!$B$2:$B$998=$B16)*(Data!$C$2:$C$998=$B$1)*(Data!$D$2:$D$998=AK$9)*( (Data!$I$2:$I$998=$B$2)+(Data!$I$2:$I$998=$B$3)+(Data!$I$2:$I$998=$B$4) )*(Data!$J$2:$J$998&lt;=$B$5)*(Data!$J$2:$J$998&gt;=$B$6)*(Data!$G$2:$G$998&lt;=AK$11) ) ),"N/A")</f>
        <v>N/A</v>
      </c>
      <c r="AL16" s="6" t="str">
        <f>IF(AL$10="x",IF( SUMPRODUCT( (Data!$A$2:$A$998=$A16)*(Data!$B$2:$B$998=$B16)*(Data!$C$2:$C$998=$B$1)*(Data!$D$2:$D$998=AL$9)*( (Data!$I$2:$I$998=$B$2)+(Data!$I$2:$I$998=$B$3)+(Data!$I$2:$I$998=$B$4) )*(Data!$J$2:$J$998&lt;=$B$5)*(Data!$J$2:$J$998&gt;=$B$6)*(Data!$G$2:$G$998) )=0,"N/A",SUMPRODUCT( (Data!$A$2:$A$998=$A16)*(Data!$B$2:$B$998=$B16)*(Data!$C$2:$C$998=$B$1)*(Data!$D$2:$D$998=AL$9)*( (Data!$I$2:$I$998=$B$2)+(Data!$I$2:$I$998=$B$3)+(Data!$I$2:$I$998=$B$4) )*(Data!$J$2:$J$998&lt;=$B$5)*(Data!$J$2:$J$998&gt;=$B$6)*(Data!$G$2:$G$998&lt;=AL$11) ) ),"N/A")</f>
        <v>N/A</v>
      </c>
      <c r="AM16" s="6" t="str">
        <f>IF(AM$10="x",IF( SUMPRODUCT( (Data!$A$2:$A$998=$A16)*(Data!$B$2:$B$998=$B16)*(Data!$C$2:$C$998=$B$1)*(Data!$D$2:$D$998=AM$9)*( (Data!$I$2:$I$998=$B$2)+(Data!$I$2:$I$998=$B$3)+(Data!$I$2:$I$998=$B$4) )*(Data!$J$2:$J$998&lt;=$B$5)*(Data!$J$2:$J$998&gt;=$B$6)*(Data!$G$2:$G$998) )=0,"N/A",SUMPRODUCT( (Data!$A$2:$A$998=$A16)*(Data!$B$2:$B$998=$B16)*(Data!$C$2:$C$998=$B$1)*(Data!$D$2:$D$998=AM$9)*( (Data!$I$2:$I$998=$B$2)+(Data!$I$2:$I$998=$B$3)+(Data!$I$2:$I$998=$B$4) )*(Data!$J$2:$J$998&lt;=$B$5)*(Data!$J$2:$J$998&gt;=$B$6)*(Data!$G$2:$G$998&lt;=AM$11) ) ),"N/A")</f>
        <v>N/A</v>
      </c>
      <c r="AN16" s="6" t="str">
        <f>IF(AN$10="x",IF( SUMPRODUCT( (Data!$A$2:$A$998=$A16)*(Data!$B$2:$B$998=$B16)*(Data!$C$2:$C$998=$B$1)*(Data!$D$2:$D$998=AN$9)*( (Data!$I$2:$I$998=$B$2)+(Data!$I$2:$I$998=$B$3)+(Data!$I$2:$I$998=$B$4) )*(Data!$J$2:$J$998&lt;=$B$5)*(Data!$J$2:$J$998&gt;=$B$6)*(Data!$G$2:$G$998) )=0,"N/A",SUMPRODUCT( (Data!$A$2:$A$998=$A16)*(Data!$B$2:$B$998=$B16)*(Data!$C$2:$C$998=$B$1)*(Data!$D$2:$D$998=AN$9)*( (Data!$I$2:$I$998=$B$2)+(Data!$I$2:$I$998=$B$3)+(Data!$I$2:$I$998=$B$4) )*(Data!$J$2:$J$998&lt;=$B$5)*(Data!$J$2:$J$998&gt;=$B$6)*(Data!$G$2:$G$998&lt;=AN$11) ) ),"N/A")</f>
        <v>N/A</v>
      </c>
      <c r="AO16" s="6" t="str">
        <f>IF(AO$10="x",IF( SUMPRODUCT( (Data!$A$2:$A$998=$A16)*(Data!$B$2:$B$998=$B16)*(Data!$C$2:$C$998=$B$1)*(Data!$D$2:$D$998=AO$9)*( (Data!$I$2:$I$998=$B$2)+(Data!$I$2:$I$998=$B$3)+(Data!$I$2:$I$998=$B$4) )*(Data!$J$2:$J$998&lt;=$B$5)*(Data!$J$2:$J$998&gt;=$B$6)*(Data!$G$2:$G$998) )=0,"N/A",SUMPRODUCT( (Data!$A$2:$A$998=$A16)*(Data!$B$2:$B$998=$B16)*(Data!$C$2:$C$998=$B$1)*(Data!$D$2:$D$998=AO$9)*( (Data!$I$2:$I$998=$B$2)+(Data!$I$2:$I$998=$B$3)+(Data!$I$2:$I$998=$B$4) )*(Data!$J$2:$J$998&lt;=$B$5)*(Data!$J$2:$J$998&gt;=$B$6)*(Data!$G$2:$G$998&lt;=AO$11) ) ),"N/A")</f>
        <v>N/A</v>
      </c>
      <c r="AP16" s="6" t="str">
        <f>IF(AP$10="x",IF( SUMPRODUCT( (Data!$A$2:$A$998=$A16)*(Data!$B$2:$B$998=$B16)*(Data!$C$2:$C$998=$B$1)*(Data!$D$2:$D$998=AP$9)*( (Data!$I$2:$I$998=$B$2)+(Data!$I$2:$I$998=$B$3)+(Data!$I$2:$I$998=$B$4) )*(Data!$J$2:$J$998&lt;=$B$5)*(Data!$J$2:$J$998&gt;=$B$6)*(Data!$G$2:$G$998) )=0,"N/A",SUMPRODUCT( (Data!$A$2:$A$998=$A16)*(Data!$B$2:$B$998=$B16)*(Data!$C$2:$C$998=$B$1)*(Data!$D$2:$D$998=AP$9)*( (Data!$I$2:$I$998=$B$2)+(Data!$I$2:$I$998=$B$3)+(Data!$I$2:$I$998=$B$4) )*(Data!$J$2:$J$998&lt;=$B$5)*(Data!$J$2:$J$998&gt;=$B$6)*(Data!$G$2:$G$998&lt;=AP$11) ) ),"N/A")</f>
        <v>N/A</v>
      </c>
      <c r="AQ16" s="6" t="str">
        <f>IF(AQ$10="x",IF( SUMPRODUCT( (Data!$A$2:$A$998=$A16)*(Data!$B$2:$B$998=$B16)*(Data!$C$2:$C$998=$B$1)*(Data!$D$2:$D$998=AQ$9)*( (Data!$I$2:$I$998=$B$2)+(Data!$I$2:$I$998=$B$3)+(Data!$I$2:$I$998=$B$4) )*(Data!$J$2:$J$998&lt;=$B$5)*(Data!$J$2:$J$998&gt;=$B$6)*(Data!$G$2:$G$998) )=0,"N/A",SUMPRODUCT( (Data!$A$2:$A$998=$A16)*(Data!$B$2:$B$998=$B16)*(Data!$C$2:$C$998=$B$1)*(Data!$D$2:$D$998=AQ$9)*( (Data!$I$2:$I$998=$B$2)+(Data!$I$2:$I$998=$B$3)+(Data!$I$2:$I$998=$B$4) )*(Data!$J$2:$J$998&lt;=$B$5)*(Data!$J$2:$J$998&gt;=$B$6)*(Data!$G$2:$G$998&lt;=AQ$11) ) ),"N/A")</f>
        <v>N/A</v>
      </c>
      <c r="AR16" s="6" t="str">
        <f>IF(AR$10="x",IF( SUMPRODUCT( (Data!$A$2:$A$998=$A16)*(Data!$B$2:$B$998=$B16)*(Data!$C$2:$C$998=$B$1)*(Data!$D$2:$D$998=AR$9)*( (Data!$I$2:$I$998=$B$2)+(Data!$I$2:$I$998=$B$3)+(Data!$I$2:$I$998=$B$4) )*(Data!$J$2:$J$998&lt;=$B$5)*(Data!$J$2:$J$998&gt;=$B$6)*(Data!$G$2:$G$998) )=0,"N/A",SUMPRODUCT( (Data!$A$2:$A$998=$A16)*(Data!$B$2:$B$998=$B16)*(Data!$C$2:$C$998=$B$1)*(Data!$D$2:$D$998=AR$9)*( (Data!$I$2:$I$998=$B$2)+(Data!$I$2:$I$998=$B$3)+(Data!$I$2:$I$998=$B$4) )*(Data!$J$2:$J$998&lt;=$B$5)*(Data!$J$2:$J$998&gt;=$B$6)*(Data!$G$2:$G$998&lt;=AR$11) ) ),"N/A")</f>
        <v>N/A</v>
      </c>
      <c r="AS16" s="6" t="str">
        <f>IF(AS$10="x",IF( SUMPRODUCT( (Data!$A$2:$A$998=$A16)*(Data!$B$2:$B$998=$B16)*(Data!$C$2:$C$998=$B$1)*(Data!$D$2:$D$998=AS$9)*( (Data!$I$2:$I$998=$B$2)+(Data!$I$2:$I$998=$B$3)+(Data!$I$2:$I$998=$B$4) )*(Data!$J$2:$J$998&lt;=$B$5)*(Data!$J$2:$J$998&gt;=$B$6)*(Data!$G$2:$G$998) )=0,"N/A",SUMPRODUCT( (Data!$A$2:$A$998=$A16)*(Data!$B$2:$B$998=$B16)*(Data!$C$2:$C$998=$B$1)*(Data!$D$2:$D$998=AS$9)*( (Data!$I$2:$I$998=$B$2)+(Data!$I$2:$I$998=$B$3)+(Data!$I$2:$I$998=$B$4) )*(Data!$J$2:$J$998&lt;=$B$5)*(Data!$J$2:$J$998&gt;=$B$6)*(Data!$G$2:$G$998&lt;=AS$11) ) ),"N/A")</f>
        <v>N/A</v>
      </c>
      <c r="AT16" s="6" t="str">
        <f t="shared" si="11"/>
        <v>N/A</v>
      </c>
      <c r="AX16" s="6" t="str">
        <f t="shared" si="12"/>
        <v>N/A</v>
      </c>
      <c r="AY16" s="6" t="str">
        <f t="shared" si="7"/>
        <v>N/A</v>
      </c>
      <c r="AZ16" s="6" t="str">
        <f t="shared" si="7"/>
        <v>N/A</v>
      </c>
      <c r="BA16" s="6" t="str">
        <f t="shared" si="7"/>
        <v>N/A</v>
      </c>
      <c r="BB16" s="6" t="str">
        <f t="shared" si="7"/>
        <v>N/A</v>
      </c>
      <c r="BC16" s="6" t="str">
        <f t="shared" si="7"/>
        <v>N/A</v>
      </c>
      <c r="BD16" s="6" t="str">
        <f t="shared" si="7"/>
        <v>N/A</v>
      </c>
      <c r="BE16" s="6" t="str">
        <f t="shared" si="7"/>
        <v>N/A</v>
      </c>
      <c r="BF16" s="6" t="str">
        <f t="shared" si="7"/>
        <v>N/A</v>
      </c>
      <c r="BG16" s="6" t="str">
        <f t="shared" si="7"/>
        <v>N/A</v>
      </c>
      <c r="BH16" s="6" t="str">
        <f t="shared" si="7"/>
        <v>N/A</v>
      </c>
      <c r="BI16" s="6" t="str">
        <f t="shared" si="7"/>
        <v>N/A</v>
      </c>
      <c r="BJ16" s="6" t="str">
        <f t="shared" si="7"/>
        <v>N/A</v>
      </c>
      <c r="BK16" s="6" t="str">
        <f t="shared" si="7"/>
        <v>N/A</v>
      </c>
      <c r="BL16" s="6" t="str">
        <f t="shared" si="7"/>
        <v>N/A</v>
      </c>
      <c r="BM16" s="6" t="str">
        <f t="shared" si="7"/>
        <v>N/A</v>
      </c>
      <c r="BN16" s="6" t="str">
        <f t="shared" si="7"/>
        <v>N/A</v>
      </c>
      <c r="BO16" s="6" t="str">
        <f t="shared" si="7"/>
        <v>N/A</v>
      </c>
      <c r="BP16" s="6" t="str">
        <f t="shared" si="7"/>
        <v>N/A</v>
      </c>
      <c r="BQ16" s="6" t="str">
        <f t="shared" si="13"/>
        <v>N/A</v>
      </c>
      <c r="BU16" s="6" t="str">
        <f>IF(BU$10="x",IF( SUMPRODUCT( (Data!$A$2:$A$998=$A16)*(Data!$B$2:$B$998=$B16)*(Data!$C$2:$C$998=$B$1)*(Data!$D$2:$D$998=BU$9)*( (Data!$I$2:$I$998=$B$2)+(Data!$I$2:$I$998=$B$3)+(Data!$I$2:$I$998=$B$4) )*(Data!$J$2:$J$998&lt;=$B$5)*(Data!$J$2:$J$998&gt;=$B$6)*(Data!$F$2:$F$998) )=0,"N/A",SUMPRODUCT( (Data!$A$2:$A$998=$A16)*(Data!$B$2:$B$998=$B16)*(Data!$C$2:$C$998=$B$1)*(Data!$D$2:$D$998=BU$9)*( (Data!$I$2:$I$998=$B$2)+(Data!$I$2:$I$998=$B$3)+(Data!$I$2:$I$998=$B$4) )*(Data!$J$2:$J$998&lt;=$B$5)*(Data!$J$2:$J$998&gt;=$B$6)*(Data!$F$2:$F$998&gt;=BU$11) ) ),"N/A")</f>
        <v>N/A</v>
      </c>
      <c r="BV16" s="6" t="str">
        <f>IF(BV$10="x",IF( SUMPRODUCT( (Data!$A$2:$A$998=$A16)*(Data!$B$2:$B$998=$B16)*(Data!$C$2:$C$998=$B$1)*(Data!$D$2:$D$998=BV$9)*( (Data!$I$2:$I$998=$B$2)+(Data!$I$2:$I$998=$B$3)+(Data!$I$2:$I$998=$B$4) )*(Data!$J$2:$J$998&lt;=$B$5)*(Data!$J$2:$J$998&gt;=$B$6)*(Data!$F$2:$F$998) )=0,"N/A",SUMPRODUCT( (Data!$A$2:$A$998=$A16)*(Data!$B$2:$B$998=$B16)*(Data!$C$2:$C$998=$B$1)*(Data!$D$2:$D$998=BV$9)*( (Data!$I$2:$I$998=$B$2)+(Data!$I$2:$I$998=$B$3)+(Data!$I$2:$I$998=$B$4) )*(Data!$J$2:$J$998&lt;=$B$5)*(Data!$J$2:$J$998&gt;=$B$6)*(Data!$F$2:$F$998&gt;=BV$11) ) ),"N/A")</f>
        <v>N/A</v>
      </c>
      <c r="BW16" s="6" t="str">
        <f>IF(BW$10="x",IF( SUMPRODUCT( (Data!$A$2:$A$998=$A16)*(Data!$B$2:$B$998=$B16)*(Data!$C$2:$C$998=$B$1)*(Data!$D$2:$D$998=BW$9)*( (Data!$I$2:$I$998=$B$2)+(Data!$I$2:$I$998=$B$3)+(Data!$I$2:$I$998=$B$4) )*(Data!$J$2:$J$998&lt;=$B$5)*(Data!$J$2:$J$998&gt;=$B$6)*(Data!$F$2:$F$998) )=0,"N/A",SUMPRODUCT( (Data!$A$2:$A$998=$A16)*(Data!$B$2:$B$998=$B16)*(Data!$C$2:$C$998=$B$1)*(Data!$D$2:$D$998=BW$9)*( (Data!$I$2:$I$998=$B$2)+(Data!$I$2:$I$998=$B$3)+(Data!$I$2:$I$998=$B$4) )*(Data!$J$2:$J$998&lt;=$B$5)*(Data!$J$2:$J$998&gt;=$B$6)*(Data!$F$2:$F$998&gt;=BW$11) ) ),"N/A")</f>
        <v>N/A</v>
      </c>
      <c r="BX16" s="6" t="str">
        <f>IF(BX$10="x",IF( SUMPRODUCT( (Data!$A$2:$A$998=$A16)*(Data!$B$2:$B$998=$B16)*(Data!$C$2:$C$998=$B$1)*(Data!$D$2:$D$998=BX$9)*( (Data!$I$2:$I$998=$B$2)+(Data!$I$2:$I$998=$B$3)+(Data!$I$2:$I$998=$B$4) )*(Data!$J$2:$J$998&lt;=$B$5)*(Data!$J$2:$J$998&gt;=$B$6)*(Data!$F$2:$F$998) )=0,"N/A",SUMPRODUCT( (Data!$A$2:$A$998=$A16)*(Data!$B$2:$B$998=$B16)*(Data!$C$2:$C$998=$B$1)*(Data!$D$2:$D$998=BX$9)*( (Data!$I$2:$I$998=$B$2)+(Data!$I$2:$I$998=$B$3)+(Data!$I$2:$I$998=$B$4) )*(Data!$J$2:$J$998&lt;=$B$5)*(Data!$J$2:$J$998&gt;=$B$6)*(Data!$F$2:$F$998&gt;=BX$11) ) ),"N/A")</f>
        <v>N/A</v>
      </c>
      <c r="BY16" s="6" t="str">
        <f>IF(BY$10="x",IF( SUMPRODUCT( (Data!$A$2:$A$998=$A16)*(Data!$B$2:$B$998=$B16)*(Data!$C$2:$C$998=$B$1)*(Data!$D$2:$D$998=BY$9)*( (Data!$I$2:$I$998=$B$2)+(Data!$I$2:$I$998=$B$3)+(Data!$I$2:$I$998=$B$4) )*(Data!$J$2:$J$998&lt;=$B$5)*(Data!$J$2:$J$998&gt;=$B$6)*(Data!$F$2:$F$998) )=0,"N/A",SUMPRODUCT( (Data!$A$2:$A$998=$A16)*(Data!$B$2:$B$998=$B16)*(Data!$C$2:$C$998=$B$1)*(Data!$D$2:$D$998=BY$9)*( (Data!$I$2:$I$998=$B$2)+(Data!$I$2:$I$998=$B$3)+(Data!$I$2:$I$998=$B$4) )*(Data!$J$2:$J$998&lt;=$B$5)*(Data!$J$2:$J$998&gt;=$B$6)*(Data!$F$2:$F$998&gt;=BY$11) ) ),"N/A")</f>
        <v>N/A</v>
      </c>
      <c r="BZ16" s="6" t="str">
        <f>IF(BZ$10="x",IF( SUMPRODUCT( (Data!$A$2:$A$998=$A16)*(Data!$B$2:$B$998=$B16)*(Data!$C$2:$C$998=$B$1)*(Data!$D$2:$D$998=BZ$9)*( (Data!$I$2:$I$998=$B$2)+(Data!$I$2:$I$998=$B$3)+(Data!$I$2:$I$998=$B$4) )*(Data!$J$2:$J$998&lt;=$B$5)*(Data!$J$2:$J$998&gt;=$B$6)*(Data!$F$2:$F$998) )=0,"N/A",SUMPRODUCT( (Data!$A$2:$A$998=$A16)*(Data!$B$2:$B$998=$B16)*(Data!$C$2:$C$998=$B$1)*(Data!$D$2:$D$998=BZ$9)*( (Data!$I$2:$I$998=$B$2)+(Data!$I$2:$I$998=$B$3)+(Data!$I$2:$I$998=$B$4) )*(Data!$J$2:$J$998&lt;=$B$5)*(Data!$J$2:$J$998&gt;=$B$6)*(Data!$F$2:$F$998&gt;=BZ$11) ) ),"N/A")</f>
        <v>N/A</v>
      </c>
      <c r="CA16" s="6" t="str">
        <f>IF(CA$10="x",IF( SUMPRODUCT( (Data!$A$2:$A$998=$A16)*(Data!$B$2:$B$998=$B16)*(Data!$C$2:$C$998=$B$1)*(Data!$D$2:$D$998=CA$9)*( (Data!$I$2:$I$998=$B$2)+(Data!$I$2:$I$998=$B$3)+(Data!$I$2:$I$998=$B$4) )*(Data!$J$2:$J$998&lt;=$B$5)*(Data!$J$2:$J$998&gt;=$B$6)*(Data!$F$2:$F$998) )=0,"N/A",SUMPRODUCT( (Data!$A$2:$A$998=$A16)*(Data!$B$2:$B$998=$B16)*(Data!$C$2:$C$998=$B$1)*(Data!$D$2:$D$998=CA$9)*( (Data!$I$2:$I$998=$B$2)+(Data!$I$2:$I$998=$B$3)+(Data!$I$2:$I$998=$B$4) )*(Data!$J$2:$J$998&lt;=$B$5)*(Data!$J$2:$J$998&gt;=$B$6)*(Data!$F$2:$F$998&gt;=CA$11) ) ),"N/A")</f>
        <v>N/A</v>
      </c>
      <c r="CB16" s="6" t="str">
        <f>IF(CB$10="x",IF( SUMPRODUCT( (Data!$A$2:$A$998=$A16)*(Data!$B$2:$B$998=$B16)*(Data!$C$2:$C$998=$B$1)*(Data!$D$2:$D$998=CB$9)*( (Data!$I$2:$I$998=$B$2)+(Data!$I$2:$I$998=$B$3)+(Data!$I$2:$I$998=$B$4) )*(Data!$J$2:$J$998&lt;=$B$5)*(Data!$J$2:$J$998&gt;=$B$6)*(Data!$F$2:$F$998) )=0,"N/A",SUMPRODUCT( (Data!$A$2:$A$998=$A16)*(Data!$B$2:$B$998=$B16)*(Data!$C$2:$C$998=$B$1)*(Data!$D$2:$D$998=CB$9)*( (Data!$I$2:$I$998=$B$2)+(Data!$I$2:$I$998=$B$3)+(Data!$I$2:$I$998=$B$4) )*(Data!$J$2:$J$998&lt;=$B$5)*(Data!$J$2:$J$998&gt;=$B$6)*(Data!$F$2:$F$998&gt;=CB$11) ) ),"N/A")</f>
        <v>N/A</v>
      </c>
      <c r="CC16" s="6" t="str">
        <f>IF(CC$10="x",IF( SUMPRODUCT( (Data!$A$2:$A$998=$A16)*(Data!$B$2:$B$998=$B16)*(Data!$C$2:$C$998=$B$1)*(Data!$D$2:$D$998=CC$9)*( (Data!$I$2:$I$998=$B$2)+(Data!$I$2:$I$998=$B$3)+(Data!$I$2:$I$998=$B$4) )*(Data!$J$2:$J$998&lt;=$B$5)*(Data!$J$2:$J$998&gt;=$B$6)*(Data!$F$2:$F$998) )=0,"N/A",SUMPRODUCT( (Data!$A$2:$A$998=$A16)*(Data!$B$2:$B$998=$B16)*(Data!$C$2:$C$998=$B$1)*(Data!$D$2:$D$998=CC$9)*( (Data!$I$2:$I$998=$B$2)+(Data!$I$2:$I$998=$B$3)+(Data!$I$2:$I$998=$B$4) )*(Data!$J$2:$J$998&lt;=$B$5)*(Data!$J$2:$J$998&gt;=$B$6)*(Data!$F$2:$F$998&gt;=CC$11) ) ),"N/A")</f>
        <v>N/A</v>
      </c>
      <c r="CD16" s="6" t="str">
        <f>IF(CD$10="x",IF( SUMPRODUCT( (Data!$A$2:$A$998=$A16)*(Data!$B$2:$B$998=$B16)*(Data!$C$2:$C$998=$B$1)*(Data!$D$2:$D$998=CD$9)*( (Data!$I$2:$I$998=$B$2)+(Data!$I$2:$I$998=$B$3)+(Data!$I$2:$I$998=$B$4) )*(Data!$J$2:$J$998&lt;=$B$5)*(Data!$J$2:$J$998&gt;=$B$6)*(Data!$F$2:$F$998) )=0,"N/A",SUMPRODUCT( (Data!$A$2:$A$998=$A16)*(Data!$B$2:$B$998=$B16)*(Data!$C$2:$C$998=$B$1)*(Data!$D$2:$D$998=CD$9)*( (Data!$I$2:$I$998=$B$2)+(Data!$I$2:$I$998=$B$3)+(Data!$I$2:$I$998=$B$4) )*(Data!$J$2:$J$998&lt;=$B$5)*(Data!$J$2:$J$998&gt;=$B$6)*(Data!$F$2:$F$998&gt;=CD$11) ) ),"N/A")</f>
        <v>N/A</v>
      </c>
      <c r="CE16" s="6" t="str">
        <f>IF(CE$10="x",IF( SUMPRODUCT( (Data!$A$2:$A$998=$A16)*(Data!$B$2:$B$998=$B16)*(Data!$C$2:$C$998=$B$1)*(Data!$D$2:$D$998=CE$9)*( (Data!$I$2:$I$998=$B$2)+(Data!$I$2:$I$998=$B$3)+(Data!$I$2:$I$998=$B$4) )*(Data!$J$2:$J$998&lt;=$B$5)*(Data!$J$2:$J$998&gt;=$B$6)*(Data!$F$2:$F$998) )=0,"N/A",SUMPRODUCT( (Data!$A$2:$A$998=$A16)*(Data!$B$2:$B$998=$B16)*(Data!$C$2:$C$998=$B$1)*(Data!$D$2:$D$998=CE$9)*( (Data!$I$2:$I$998=$B$2)+(Data!$I$2:$I$998=$B$3)+(Data!$I$2:$I$998=$B$4) )*(Data!$J$2:$J$998&lt;=$B$5)*(Data!$J$2:$J$998&gt;=$B$6)*(Data!$F$2:$F$998&gt;=CE$11) ) ),"N/A")</f>
        <v>N/A</v>
      </c>
      <c r="CF16" s="6" t="str">
        <f>IF(CF$10="x",IF( SUMPRODUCT( (Data!$A$2:$A$998=$A16)*(Data!$B$2:$B$998=$B16)*(Data!$C$2:$C$998=$B$1)*(Data!$D$2:$D$998=CF$9)*( (Data!$I$2:$I$998=$B$2)+(Data!$I$2:$I$998=$B$3)+(Data!$I$2:$I$998=$B$4) )*(Data!$J$2:$J$998&lt;=$B$5)*(Data!$J$2:$J$998&gt;=$B$6)*(Data!$F$2:$F$998) )=0,"N/A",SUMPRODUCT( (Data!$A$2:$A$998=$A16)*(Data!$B$2:$B$998=$B16)*(Data!$C$2:$C$998=$B$1)*(Data!$D$2:$D$998=CF$9)*( (Data!$I$2:$I$998=$B$2)+(Data!$I$2:$I$998=$B$3)+(Data!$I$2:$I$998=$B$4) )*(Data!$J$2:$J$998&lt;=$B$5)*(Data!$J$2:$J$998&gt;=$B$6)*(Data!$F$2:$F$998&gt;=CF$11) ) ),"N/A")</f>
        <v>N/A</v>
      </c>
      <c r="CG16" s="6" t="str">
        <f>IF(CG$10="x",IF( SUMPRODUCT( (Data!$A$2:$A$998=$A16)*(Data!$B$2:$B$998=$B16)*(Data!$C$2:$C$998=$B$1)*(Data!$D$2:$D$998=CG$9)*( (Data!$I$2:$I$998=$B$2)+(Data!$I$2:$I$998=$B$3)+(Data!$I$2:$I$998=$B$4) )*(Data!$J$2:$J$998&lt;=$B$5)*(Data!$J$2:$J$998&gt;=$B$6)*(Data!$F$2:$F$998) )=0,"N/A",SUMPRODUCT( (Data!$A$2:$A$998=$A16)*(Data!$B$2:$B$998=$B16)*(Data!$C$2:$C$998=$B$1)*(Data!$D$2:$D$998=CG$9)*( (Data!$I$2:$I$998=$B$2)+(Data!$I$2:$I$998=$B$3)+(Data!$I$2:$I$998=$B$4) )*(Data!$J$2:$J$998&lt;=$B$5)*(Data!$J$2:$J$998&gt;=$B$6)*(Data!$F$2:$F$998&gt;=CG$11) ) ),"N/A")</f>
        <v>N/A</v>
      </c>
      <c r="CH16" s="6" t="str">
        <f>IF(CH$10="x",IF( SUMPRODUCT( (Data!$A$2:$A$998=$A16)*(Data!$B$2:$B$998=$B16)*(Data!$C$2:$C$998=$B$1)*(Data!$D$2:$D$998=CH$9)*( (Data!$I$2:$I$998=$B$2)+(Data!$I$2:$I$998=$B$3)+(Data!$I$2:$I$998=$B$4) )*(Data!$J$2:$J$998&lt;=$B$5)*(Data!$J$2:$J$998&gt;=$B$6)*(Data!$F$2:$F$998) )=0,"N/A",SUMPRODUCT( (Data!$A$2:$A$998=$A16)*(Data!$B$2:$B$998=$B16)*(Data!$C$2:$C$998=$B$1)*(Data!$D$2:$D$998=CH$9)*( (Data!$I$2:$I$998=$B$2)+(Data!$I$2:$I$998=$B$3)+(Data!$I$2:$I$998=$B$4) )*(Data!$J$2:$J$998&lt;=$B$5)*(Data!$J$2:$J$998&gt;=$B$6)*(Data!$F$2:$F$998&gt;=CH$11) ) ),"N/A")</f>
        <v>N/A</v>
      </c>
      <c r="CI16" s="6" t="str">
        <f>IF(CI$10="x",IF( SUMPRODUCT( (Data!$A$2:$A$998=$A16)*(Data!$B$2:$B$998=$B16)*(Data!$C$2:$C$998=$B$1)*(Data!$D$2:$D$998=CI$9)*( (Data!$I$2:$I$998=$B$2)+(Data!$I$2:$I$998=$B$3)+(Data!$I$2:$I$998=$B$4) )*(Data!$J$2:$J$998&lt;=$B$5)*(Data!$J$2:$J$998&gt;=$B$6)*(Data!$F$2:$F$998) )=0,"N/A",SUMPRODUCT( (Data!$A$2:$A$998=$A16)*(Data!$B$2:$B$998=$B16)*(Data!$C$2:$C$998=$B$1)*(Data!$D$2:$D$998=CI$9)*( (Data!$I$2:$I$998=$B$2)+(Data!$I$2:$I$998=$B$3)+(Data!$I$2:$I$998=$B$4) )*(Data!$J$2:$J$998&lt;=$B$5)*(Data!$J$2:$J$998&gt;=$B$6)*(Data!$F$2:$F$998&gt;=CI$11) ) ),"N/A")</f>
        <v>N/A</v>
      </c>
      <c r="CJ16" s="6" t="str">
        <f>IF(CJ$10="x",IF( SUMPRODUCT( (Data!$A$2:$A$998=$A16)*(Data!$B$2:$B$998=$B16)*(Data!$C$2:$C$998=$B$1)*(Data!$D$2:$D$998=CJ$9)*( (Data!$I$2:$I$998=$B$2)+(Data!$I$2:$I$998=$B$3)+(Data!$I$2:$I$998=$B$4) )*(Data!$J$2:$J$998&lt;=$B$5)*(Data!$J$2:$J$998&gt;=$B$6)*(Data!$F$2:$F$998) )=0,"N/A",SUMPRODUCT( (Data!$A$2:$A$998=$A16)*(Data!$B$2:$B$998=$B16)*(Data!$C$2:$C$998=$B$1)*(Data!$D$2:$D$998=CJ$9)*( (Data!$I$2:$I$998=$B$2)+(Data!$I$2:$I$998=$B$3)+(Data!$I$2:$I$998=$B$4) )*(Data!$J$2:$J$998&lt;=$B$5)*(Data!$J$2:$J$998&gt;=$B$6)*(Data!$F$2:$F$998&gt;=CJ$11) ) ),"N/A")</f>
        <v>N/A</v>
      </c>
      <c r="CK16" s="6" t="str">
        <f>IF(CK$10="x",IF( SUMPRODUCT( (Data!$A$2:$A$998=$A16)*(Data!$B$2:$B$998=$B16)*(Data!$C$2:$C$998=$B$1)*(Data!$D$2:$D$998=CK$9)*( (Data!$I$2:$I$998=$B$2)+(Data!$I$2:$I$998=$B$3)+(Data!$I$2:$I$998=$B$4) )*(Data!$J$2:$J$998&lt;=$B$5)*(Data!$J$2:$J$998&gt;=$B$6)*(Data!$F$2:$F$998) )=0,"N/A",SUMPRODUCT( (Data!$A$2:$A$998=$A16)*(Data!$B$2:$B$998=$B16)*(Data!$C$2:$C$998=$B$1)*(Data!$D$2:$D$998=CK$9)*( (Data!$I$2:$I$998=$B$2)+(Data!$I$2:$I$998=$B$3)+(Data!$I$2:$I$998=$B$4) )*(Data!$J$2:$J$998&lt;=$B$5)*(Data!$J$2:$J$998&gt;=$B$6)*(Data!$F$2:$F$998&gt;=CK$11) ) ),"N/A")</f>
        <v>N/A</v>
      </c>
      <c r="CL16" s="6" t="str">
        <f>IF(CL$10="x",IF( SUMPRODUCT( (Data!$A$2:$A$998=$A16)*(Data!$B$2:$B$998=$B16)*(Data!$C$2:$C$998=$B$1)*(Data!$D$2:$D$998=CL$9)*( (Data!$I$2:$I$998=$B$2)+(Data!$I$2:$I$998=$B$3)+(Data!$I$2:$I$998=$B$4) )*(Data!$J$2:$J$998&lt;=$B$5)*(Data!$J$2:$J$998&gt;=$B$6)*(Data!$F$2:$F$998) )=0,"N/A",SUMPRODUCT( (Data!$A$2:$A$998=$A16)*(Data!$B$2:$B$998=$B16)*(Data!$C$2:$C$998=$B$1)*(Data!$D$2:$D$998=CL$9)*( (Data!$I$2:$I$998=$B$2)+(Data!$I$2:$I$998=$B$3)+(Data!$I$2:$I$998=$B$4) )*(Data!$J$2:$J$998&lt;=$B$5)*(Data!$J$2:$J$998&gt;=$B$6)*(Data!$F$2:$F$998&gt;=CL$11) ) ),"N/A")</f>
        <v>N/A</v>
      </c>
      <c r="CM16" s="6" t="str">
        <f>IF(CM$10="x",IF( SUMPRODUCT( (Data!$A$2:$A$998=$A16)*(Data!$B$2:$B$998=$B16)*(Data!$C$2:$C$998=$B$1)*(Data!$D$2:$D$998=CM$9)*( (Data!$I$2:$I$998=$B$2)+(Data!$I$2:$I$998=$B$3)+(Data!$I$2:$I$998=$B$4) )*(Data!$J$2:$J$998&lt;=$B$5)*(Data!$J$2:$J$998&gt;=$B$6)*(Data!$F$2:$F$998) )=0,"N/A",SUMPRODUCT( (Data!$A$2:$A$998=$A16)*(Data!$B$2:$B$998=$B16)*(Data!$C$2:$C$998=$B$1)*(Data!$D$2:$D$998=CM$9)*( (Data!$I$2:$I$998=$B$2)+(Data!$I$2:$I$998=$B$3)+(Data!$I$2:$I$998=$B$4) )*(Data!$J$2:$J$998&lt;=$B$5)*(Data!$J$2:$J$998&gt;=$B$6)*(Data!$F$2:$F$998&gt;=CM$11) ) ),"N/A")</f>
        <v>N/A</v>
      </c>
      <c r="CN16" s="6" t="str">
        <f t="shared" si="14"/>
        <v>N/A</v>
      </c>
      <c r="CR16" s="6" t="str">
        <f>IF(CR$10="x",IF( SUMPRODUCT( (Data!$A$2:$A$998=$A16)*(Data!$B$2:$B$998=$B16)*(Data!$C$2:$C$998=$B$1)*(Data!$D$2:$D$998=CR$9)*( (Data!$I$2:$I$998=$B$2)+(Data!$I$2:$I$998=$B$3)+(Data!$I$2:$I$998=$B$4) )*(Data!$J$2:$J$998&lt;=$B$5)*(Data!$J$2:$J$998&gt;=$B$6)*(Data!$H$2:$H$998) )=0,"N/A",SUMPRODUCT( (Data!$A$2:$A$998=$A16)*(Data!$B$2:$B$998=$B16)*(Data!$C$2:$C$998=$B$1)*(Data!$D$2:$D$998=CR$9)*( (Data!$I$2:$I$998=$B$2)+(Data!$I$2:$I$998=$B$3)+(Data!$I$2:$I$998=$B$4) )*(Data!$J$2:$J$998&lt;=$B$5)*(Data!$J$2:$J$998&gt;=$B$6)*(Data!$H$2:$H$998&lt;=CR$11) ) ),"N/A")</f>
        <v>N/A</v>
      </c>
      <c r="CS16" s="6" t="str">
        <f>IF(CS$10="x",IF( SUMPRODUCT( (Data!$A$2:$A$998=$A16)*(Data!$B$2:$B$998=$B16)*(Data!$C$2:$C$998=$B$1)*(Data!$D$2:$D$998=CS$9)*( (Data!$I$2:$I$998=$B$2)+(Data!$I$2:$I$998=$B$3)+(Data!$I$2:$I$998=$B$4) )*(Data!$J$2:$J$998&lt;=$B$5)*(Data!$J$2:$J$998&gt;=$B$6)*(Data!$H$2:$H$998) )=0,"N/A",SUMPRODUCT( (Data!$A$2:$A$998=$A16)*(Data!$B$2:$B$998=$B16)*(Data!$C$2:$C$998=$B$1)*(Data!$D$2:$D$998=CS$9)*( (Data!$I$2:$I$998=$B$2)+(Data!$I$2:$I$998=$B$3)+(Data!$I$2:$I$998=$B$4) )*(Data!$J$2:$J$998&lt;=$B$5)*(Data!$J$2:$J$998&gt;=$B$6)*(Data!$H$2:$H$998&lt;=CS$11) ) ),"N/A")</f>
        <v>N/A</v>
      </c>
      <c r="CT16" s="6" t="str">
        <f>IF(CT$10="x",IF( SUMPRODUCT( (Data!$A$2:$A$998=$A16)*(Data!$B$2:$B$998=$B16)*(Data!$C$2:$C$998=$B$1)*(Data!$D$2:$D$998=CT$9)*( (Data!$I$2:$I$998=$B$2)+(Data!$I$2:$I$998=$B$3)+(Data!$I$2:$I$998=$B$4) )*(Data!$J$2:$J$998&lt;=$B$5)*(Data!$J$2:$J$998&gt;=$B$6)*(Data!$H$2:$H$998) )=0,"N/A",SUMPRODUCT( (Data!$A$2:$A$998=$A16)*(Data!$B$2:$B$998=$B16)*(Data!$C$2:$C$998=$B$1)*(Data!$D$2:$D$998=CT$9)*( (Data!$I$2:$I$998=$B$2)+(Data!$I$2:$I$998=$B$3)+(Data!$I$2:$I$998=$B$4) )*(Data!$J$2:$J$998&lt;=$B$5)*(Data!$J$2:$J$998&gt;=$B$6)*(Data!$H$2:$H$998&lt;=CT$11) ) ),"N/A")</f>
        <v>N/A</v>
      </c>
      <c r="CU16" s="6" t="str">
        <f>IF(CU$10="x",IF( SUMPRODUCT( (Data!$A$2:$A$998=$A16)*(Data!$B$2:$B$998=$B16)*(Data!$C$2:$C$998=$B$1)*(Data!$D$2:$D$998=CU$9)*( (Data!$I$2:$I$998=$B$2)+(Data!$I$2:$I$998=$B$3)+(Data!$I$2:$I$998=$B$4) )*(Data!$J$2:$J$998&lt;=$B$5)*(Data!$J$2:$J$998&gt;=$B$6)*(Data!$H$2:$H$998) )=0,"N/A",SUMPRODUCT( (Data!$A$2:$A$998=$A16)*(Data!$B$2:$B$998=$B16)*(Data!$C$2:$C$998=$B$1)*(Data!$D$2:$D$998=CU$9)*( (Data!$I$2:$I$998=$B$2)+(Data!$I$2:$I$998=$B$3)+(Data!$I$2:$I$998=$B$4) )*(Data!$J$2:$J$998&lt;=$B$5)*(Data!$J$2:$J$998&gt;=$B$6)*(Data!$H$2:$H$998&lt;=CU$11) ) ),"N/A")</f>
        <v>N/A</v>
      </c>
      <c r="CV16" s="6" t="str">
        <f>IF(CV$10="x",IF( SUMPRODUCT( (Data!$A$2:$A$998=$A16)*(Data!$B$2:$B$998=$B16)*(Data!$C$2:$C$998=$B$1)*(Data!$D$2:$D$998=CV$9)*( (Data!$I$2:$I$998=$B$2)+(Data!$I$2:$I$998=$B$3)+(Data!$I$2:$I$998=$B$4) )*(Data!$J$2:$J$998&lt;=$B$5)*(Data!$J$2:$J$998&gt;=$B$6)*(Data!$H$2:$H$998) )=0,"N/A",SUMPRODUCT( (Data!$A$2:$A$998=$A16)*(Data!$B$2:$B$998=$B16)*(Data!$C$2:$C$998=$B$1)*(Data!$D$2:$D$998=CV$9)*( (Data!$I$2:$I$998=$B$2)+(Data!$I$2:$I$998=$B$3)+(Data!$I$2:$I$998=$B$4) )*(Data!$J$2:$J$998&lt;=$B$5)*(Data!$J$2:$J$998&gt;=$B$6)*(Data!$H$2:$H$998&lt;=CV$11) ) ),"N/A")</f>
        <v>N/A</v>
      </c>
      <c r="CW16" s="6" t="str">
        <f>IF(CW$10="x",IF( SUMPRODUCT( (Data!$A$2:$A$998=$A16)*(Data!$B$2:$B$998=$B16)*(Data!$C$2:$C$998=$B$1)*(Data!$D$2:$D$998=CW$9)*( (Data!$I$2:$I$998=$B$2)+(Data!$I$2:$I$998=$B$3)+(Data!$I$2:$I$998=$B$4) )*(Data!$J$2:$J$998&lt;=$B$5)*(Data!$J$2:$J$998&gt;=$B$6)*(Data!$H$2:$H$998) )=0,"N/A",SUMPRODUCT( (Data!$A$2:$A$998=$A16)*(Data!$B$2:$B$998=$B16)*(Data!$C$2:$C$998=$B$1)*(Data!$D$2:$D$998=CW$9)*( (Data!$I$2:$I$998=$B$2)+(Data!$I$2:$I$998=$B$3)+(Data!$I$2:$I$998=$B$4) )*(Data!$J$2:$J$998&lt;=$B$5)*(Data!$J$2:$J$998&gt;=$B$6)*(Data!$H$2:$H$998&lt;=CW$11) ) ),"N/A")</f>
        <v>N/A</v>
      </c>
      <c r="CX16" s="6" t="str">
        <f>IF(CX$10="x",IF( SUMPRODUCT( (Data!$A$2:$A$998=$A16)*(Data!$B$2:$B$998=$B16)*(Data!$C$2:$C$998=$B$1)*(Data!$D$2:$D$998=CX$9)*( (Data!$I$2:$I$998=$B$2)+(Data!$I$2:$I$998=$B$3)+(Data!$I$2:$I$998=$B$4) )*(Data!$J$2:$J$998&lt;=$B$5)*(Data!$J$2:$J$998&gt;=$B$6)*(Data!$H$2:$H$998) )=0,"N/A",SUMPRODUCT( (Data!$A$2:$A$998=$A16)*(Data!$B$2:$B$998=$B16)*(Data!$C$2:$C$998=$B$1)*(Data!$D$2:$D$998=CX$9)*( (Data!$I$2:$I$998=$B$2)+(Data!$I$2:$I$998=$B$3)+(Data!$I$2:$I$998=$B$4) )*(Data!$J$2:$J$998&lt;=$B$5)*(Data!$J$2:$J$998&gt;=$B$6)*(Data!$H$2:$H$998&lt;=CX$11) ) ),"N/A")</f>
        <v>N/A</v>
      </c>
      <c r="CY16" s="6" t="str">
        <f>IF(CY$10="x",IF( SUMPRODUCT( (Data!$A$2:$A$998=$A16)*(Data!$B$2:$B$998=$B16)*(Data!$C$2:$C$998=$B$1)*(Data!$D$2:$D$998=CY$9)*( (Data!$I$2:$I$998=$B$2)+(Data!$I$2:$I$998=$B$3)+(Data!$I$2:$I$998=$B$4) )*(Data!$J$2:$J$998&lt;=$B$5)*(Data!$J$2:$J$998&gt;=$B$6)*(Data!$H$2:$H$998) )=0,"N/A",SUMPRODUCT( (Data!$A$2:$A$998=$A16)*(Data!$B$2:$B$998=$B16)*(Data!$C$2:$C$998=$B$1)*(Data!$D$2:$D$998=CY$9)*( (Data!$I$2:$I$998=$B$2)+(Data!$I$2:$I$998=$B$3)+(Data!$I$2:$I$998=$B$4) )*(Data!$J$2:$J$998&lt;=$B$5)*(Data!$J$2:$J$998&gt;=$B$6)*(Data!$H$2:$H$998&lt;=CY$11) ) ),"N/A")</f>
        <v>N/A</v>
      </c>
      <c r="CZ16" s="6" t="str">
        <f>IF(CZ$10="x",IF( SUMPRODUCT( (Data!$A$2:$A$998=$A16)*(Data!$B$2:$B$998=$B16)*(Data!$C$2:$C$998=$B$1)*(Data!$D$2:$D$998=CZ$9)*( (Data!$I$2:$I$998=$B$2)+(Data!$I$2:$I$998=$B$3)+(Data!$I$2:$I$998=$B$4) )*(Data!$J$2:$J$998&lt;=$B$5)*(Data!$J$2:$J$998&gt;=$B$6)*(Data!$H$2:$H$998) )=0,"N/A",SUMPRODUCT( (Data!$A$2:$A$998=$A16)*(Data!$B$2:$B$998=$B16)*(Data!$C$2:$C$998=$B$1)*(Data!$D$2:$D$998=CZ$9)*( (Data!$I$2:$I$998=$B$2)+(Data!$I$2:$I$998=$B$3)+(Data!$I$2:$I$998=$B$4) )*(Data!$J$2:$J$998&lt;=$B$5)*(Data!$J$2:$J$998&gt;=$B$6)*(Data!$H$2:$H$998&lt;=CZ$11) ) ),"N/A")</f>
        <v>N/A</v>
      </c>
      <c r="DA16" s="6" t="str">
        <f>IF(DA$10="x",IF( SUMPRODUCT( (Data!$A$2:$A$998=$A16)*(Data!$B$2:$B$998=$B16)*(Data!$C$2:$C$998=$B$1)*(Data!$D$2:$D$998=DA$9)*( (Data!$I$2:$I$998=$B$2)+(Data!$I$2:$I$998=$B$3)+(Data!$I$2:$I$998=$B$4) )*(Data!$J$2:$J$998&lt;=$B$5)*(Data!$J$2:$J$998&gt;=$B$6)*(Data!$H$2:$H$998) )=0,"N/A",SUMPRODUCT( (Data!$A$2:$A$998=$A16)*(Data!$B$2:$B$998=$B16)*(Data!$C$2:$C$998=$B$1)*(Data!$D$2:$D$998=DA$9)*( (Data!$I$2:$I$998=$B$2)+(Data!$I$2:$I$998=$B$3)+(Data!$I$2:$I$998=$B$4) )*(Data!$J$2:$J$998&lt;=$B$5)*(Data!$J$2:$J$998&gt;=$B$6)*(Data!$H$2:$H$998&lt;=DA$11) ) ),"N/A")</f>
        <v>N/A</v>
      </c>
      <c r="DB16" s="6" t="str">
        <f>IF(DB$10="x",IF( SUMPRODUCT( (Data!$A$2:$A$998=$A16)*(Data!$B$2:$B$998=$B16)*(Data!$C$2:$C$998=$B$1)*(Data!$D$2:$D$998=DB$9)*( (Data!$I$2:$I$998=$B$2)+(Data!$I$2:$I$998=$B$3)+(Data!$I$2:$I$998=$B$4) )*(Data!$J$2:$J$998&lt;=$B$5)*(Data!$J$2:$J$998&gt;=$B$6)*(Data!$H$2:$H$998) )=0,"N/A",SUMPRODUCT( (Data!$A$2:$A$998=$A16)*(Data!$B$2:$B$998=$B16)*(Data!$C$2:$C$998=$B$1)*(Data!$D$2:$D$998=DB$9)*( (Data!$I$2:$I$998=$B$2)+(Data!$I$2:$I$998=$B$3)+(Data!$I$2:$I$998=$B$4) )*(Data!$J$2:$J$998&lt;=$B$5)*(Data!$J$2:$J$998&gt;=$B$6)*(Data!$H$2:$H$998&lt;=DB$11) ) ),"N/A")</f>
        <v>N/A</v>
      </c>
      <c r="DC16" s="6" t="str">
        <f>IF(DC$10="x",IF( SUMPRODUCT( (Data!$A$2:$A$998=$A16)*(Data!$B$2:$B$998=$B16)*(Data!$C$2:$C$998=$B$1)*(Data!$D$2:$D$998=DC$9)*( (Data!$I$2:$I$998=$B$2)+(Data!$I$2:$I$998=$B$3)+(Data!$I$2:$I$998=$B$4) )*(Data!$J$2:$J$998&lt;=$B$5)*(Data!$J$2:$J$998&gt;=$B$6)*(Data!$H$2:$H$998) )=0,"N/A",SUMPRODUCT( (Data!$A$2:$A$998=$A16)*(Data!$B$2:$B$998=$B16)*(Data!$C$2:$C$998=$B$1)*(Data!$D$2:$D$998=DC$9)*( (Data!$I$2:$I$998=$B$2)+(Data!$I$2:$I$998=$B$3)+(Data!$I$2:$I$998=$B$4) )*(Data!$J$2:$J$998&lt;=$B$5)*(Data!$J$2:$J$998&gt;=$B$6)*(Data!$H$2:$H$998&lt;=DC$11) ) ),"N/A")</f>
        <v>N/A</v>
      </c>
      <c r="DD16" s="6" t="str">
        <f>IF(DD$10="x",IF( SUMPRODUCT( (Data!$A$2:$A$998=$A16)*(Data!$B$2:$B$998=$B16)*(Data!$C$2:$C$998=$B$1)*(Data!$D$2:$D$998=DD$9)*( (Data!$I$2:$I$998=$B$2)+(Data!$I$2:$I$998=$B$3)+(Data!$I$2:$I$998=$B$4) )*(Data!$J$2:$J$998&lt;=$B$5)*(Data!$J$2:$J$998&gt;=$B$6)*(Data!$H$2:$H$998) )=0,"N/A",SUMPRODUCT( (Data!$A$2:$A$998=$A16)*(Data!$B$2:$B$998=$B16)*(Data!$C$2:$C$998=$B$1)*(Data!$D$2:$D$998=DD$9)*( (Data!$I$2:$I$998=$B$2)+(Data!$I$2:$I$998=$B$3)+(Data!$I$2:$I$998=$B$4) )*(Data!$J$2:$J$998&lt;=$B$5)*(Data!$J$2:$J$998&gt;=$B$6)*(Data!$H$2:$H$998&lt;=DD$11) ) ),"N/A")</f>
        <v>N/A</v>
      </c>
      <c r="DE16" s="6" t="str">
        <f>IF(DE$10="x",IF( SUMPRODUCT( (Data!$A$2:$A$998=$A16)*(Data!$B$2:$B$998=$B16)*(Data!$C$2:$C$998=$B$1)*(Data!$D$2:$D$998=DE$9)*( (Data!$I$2:$I$998=$B$2)+(Data!$I$2:$I$998=$B$3)+(Data!$I$2:$I$998=$B$4) )*(Data!$J$2:$J$998&lt;=$B$5)*(Data!$J$2:$J$998&gt;=$B$6)*(Data!$H$2:$H$998) )=0,"N/A",SUMPRODUCT( (Data!$A$2:$A$998=$A16)*(Data!$B$2:$B$998=$B16)*(Data!$C$2:$C$998=$B$1)*(Data!$D$2:$D$998=DE$9)*( (Data!$I$2:$I$998=$B$2)+(Data!$I$2:$I$998=$B$3)+(Data!$I$2:$I$998=$B$4) )*(Data!$J$2:$J$998&lt;=$B$5)*(Data!$J$2:$J$998&gt;=$B$6)*(Data!$H$2:$H$998&lt;=DE$11) ) ),"N/A")</f>
        <v>N/A</v>
      </c>
      <c r="DF16" s="6" t="str">
        <f>IF(DF$10="x",IF( SUMPRODUCT( (Data!$A$2:$A$998=$A16)*(Data!$B$2:$B$998=$B16)*(Data!$C$2:$C$998=$B$1)*(Data!$D$2:$D$998=DF$9)*( (Data!$I$2:$I$998=$B$2)+(Data!$I$2:$I$998=$B$3)+(Data!$I$2:$I$998=$B$4) )*(Data!$J$2:$J$998&lt;=$B$5)*(Data!$J$2:$J$998&gt;=$B$6)*(Data!$H$2:$H$998) )=0,"N/A",SUMPRODUCT( (Data!$A$2:$A$998=$A16)*(Data!$B$2:$B$998=$B16)*(Data!$C$2:$C$998=$B$1)*(Data!$D$2:$D$998=DF$9)*( (Data!$I$2:$I$998=$B$2)+(Data!$I$2:$I$998=$B$3)+(Data!$I$2:$I$998=$B$4) )*(Data!$J$2:$J$998&lt;=$B$5)*(Data!$J$2:$J$998&gt;=$B$6)*(Data!$H$2:$H$998&lt;=DF$11) ) ),"N/A")</f>
        <v>N/A</v>
      </c>
      <c r="DG16" s="6" t="str">
        <f>IF(DG$10="x",IF( SUMPRODUCT( (Data!$A$2:$A$998=$A16)*(Data!$B$2:$B$998=$B16)*(Data!$C$2:$C$998=$B$1)*(Data!$D$2:$D$998=DG$9)*( (Data!$I$2:$I$998=$B$2)+(Data!$I$2:$I$998=$B$3)+(Data!$I$2:$I$998=$B$4) )*(Data!$J$2:$J$998&lt;=$B$5)*(Data!$J$2:$J$998&gt;=$B$6)*(Data!$H$2:$H$998) )=0,"N/A",SUMPRODUCT( (Data!$A$2:$A$998=$A16)*(Data!$B$2:$B$998=$B16)*(Data!$C$2:$C$998=$B$1)*(Data!$D$2:$D$998=DG$9)*( (Data!$I$2:$I$998=$B$2)+(Data!$I$2:$I$998=$B$3)+(Data!$I$2:$I$998=$B$4) )*(Data!$J$2:$J$998&lt;=$B$5)*(Data!$J$2:$J$998&gt;=$B$6)*(Data!$H$2:$H$998&lt;=DG$11) ) ),"N/A")</f>
        <v>N/A</v>
      </c>
      <c r="DH16" s="6" t="str">
        <f>IF(DH$10="x",IF( SUMPRODUCT( (Data!$A$2:$A$998=$A16)*(Data!$B$2:$B$998=$B16)*(Data!$C$2:$C$998=$B$1)*(Data!$D$2:$D$998=DH$9)*( (Data!$I$2:$I$998=$B$2)+(Data!$I$2:$I$998=$B$3)+(Data!$I$2:$I$998=$B$4) )*(Data!$J$2:$J$998&lt;=$B$5)*(Data!$J$2:$J$998&gt;=$B$6)*(Data!$H$2:$H$998) )=0,"N/A",SUMPRODUCT( (Data!$A$2:$A$998=$A16)*(Data!$B$2:$B$998=$B16)*(Data!$C$2:$C$998=$B$1)*(Data!$D$2:$D$998=DH$9)*( (Data!$I$2:$I$998=$B$2)+(Data!$I$2:$I$998=$B$3)+(Data!$I$2:$I$998=$B$4) )*(Data!$J$2:$J$998&lt;=$B$5)*(Data!$J$2:$J$998&gt;=$B$6)*(Data!$H$2:$H$998&lt;=DH$11) ) ),"N/A")</f>
        <v>N/A</v>
      </c>
      <c r="DI16" s="6" t="str">
        <f>IF(DI$10="x",IF( SUMPRODUCT( (Data!$A$2:$A$998=$A16)*(Data!$B$2:$B$998=$B16)*(Data!$C$2:$C$998=$B$1)*(Data!$D$2:$D$998=DI$9)*( (Data!$I$2:$I$998=$B$2)+(Data!$I$2:$I$998=$B$3)+(Data!$I$2:$I$998=$B$4) )*(Data!$J$2:$J$998&lt;=$B$5)*(Data!$J$2:$J$998&gt;=$B$6)*(Data!$H$2:$H$998) )=0,"N/A",SUMPRODUCT( (Data!$A$2:$A$998=$A16)*(Data!$B$2:$B$998=$B16)*(Data!$C$2:$C$998=$B$1)*(Data!$D$2:$D$998=DI$9)*( (Data!$I$2:$I$998=$B$2)+(Data!$I$2:$I$998=$B$3)+(Data!$I$2:$I$998=$B$4) )*(Data!$J$2:$J$998&lt;=$B$5)*(Data!$J$2:$J$998&gt;=$B$6)*(Data!$H$2:$H$998&lt;=DI$11) ) ),"N/A")</f>
        <v>N/A</v>
      </c>
      <c r="DJ16" s="6" t="str">
        <f>IF(DJ$10="x",IF( SUMPRODUCT( (Data!$A$2:$A$998=$A16)*(Data!$B$2:$B$998=$B16)*(Data!$C$2:$C$998=$B$1)*(Data!$D$2:$D$998=DJ$9)*( (Data!$I$2:$I$998=$B$2)+(Data!$I$2:$I$998=$B$3)+(Data!$I$2:$I$998=$B$4) )*(Data!$J$2:$J$998&lt;=$B$5)*(Data!$J$2:$J$998&gt;=$B$6)*(Data!$H$2:$H$998) )=0,"N/A",SUMPRODUCT( (Data!$A$2:$A$998=$A16)*(Data!$B$2:$B$998=$B16)*(Data!$C$2:$C$998=$B$1)*(Data!$D$2:$D$998=DJ$9)*( (Data!$I$2:$I$998=$B$2)+(Data!$I$2:$I$998=$B$3)+(Data!$I$2:$I$998=$B$4) )*(Data!$J$2:$J$998&lt;=$B$5)*(Data!$J$2:$J$998&gt;=$B$6)*(Data!$H$2:$H$998&lt;=DJ$11) ) ),"N/A")</f>
        <v>N/A</v>
      </c>
      <c r="DK16" s="6" t="str">
        <f t="shared" si="15"/>
        <v>N/A</v>
      </c>
      <c r="DO16" s="6" t="str">
        <f t="shared" si="16"/>
        <v>N/A</v>
      </c>
      <c r="DP16" s="6" t="str">
        <f t="shared" si="8"/>
        <v>N/A</v>
      </c>
      <c r="DQ16" s="6" t="str">
        <f t="shared" si="8"/>
        <v>N/A</v>
      </c>
      <c r="DR16" s="6" t="str">
        <f t="shared" si="8"/>
        <v>N/A</v>
      </c>
      <c r="DS16" s="6" t="str">
        <f t="shared" si="8"/>
        <v>N/A</v>
      </c>
      <c r="DT16" s="6" t="str">
        <f t="shared" si="8"/>
        <v>N/A</v>
      </c>
      <c r="DU16" s="6" t="str">
        <f t="shared" si="8"/>
        <v>N/A</v>
      </c>
      <c r="DV16" s="6" t="str">
        <f t="shared" si="8"/>
        <v>N/A</v>
      </c>
      <c r="DW16" s="6" t="str">
        <f t="shared" si="8"/>
        <v>N/A</v>
      </c>
      <c r="DX16" s="6" t="str">
        <f t="shared" si="8"/>
        <v>N/A</v>
      </c>
      <c r="DY16" s="6" t="str">
        <f t="shared" si="8"/>
        <v>N/A</v>
      </c>
      <c r="DZ16" s="6" t="str">
        <f t="shared" si="8"/>
        <v>N/A</v>
      </c>
      <c r="EA16" s="6" t="str">
        <f t="shared" si="8"/>
        <v>N/A</v>
      </c>
      <c r="EB16" s="6" t="str">
        <f t="shared" si="8"/>
        <v>N/A</v>
      </c>
      <c r="EC16" s="6" t="str">
        <f t="shared" si="8"/>
        <v>N/A</v>
      </c>
      <c r="ED16" s="6" t="str">
        <f t="shared" si="8"/>
        <v>N/A</v>
      </c>
      <c r="EE16" s="6" t="str">
        <f t="shared" si="8"/>
        <v>N/A</v>
      </c>
      <c r="EF16" s="6" t="str">
        <f t="shared" si="8"/>
        <v>N/A</v>
      </c>
      <c r="EG16" s="6" t="str">
        <f t="shared" si="8"/>
        <v>N/A</v>
      </c>
      <c r="EH16" s="6" t="str">
        <f t="shared" si="17"/>
        <v>N/A</v>
      </c>
      <c r="EL16" s="6" t="str">
        <f t="shared" si="18"/>
        <v>N/A</v>
      </c>
      <c r="EM16" s="6" t="str">
        <f t="shared" si="9"/>
        <v>N/A</v>
      </c>
      <c r="EN16" s="6" t="str">
        <f t="shared" si="9"/>
        <v>N/A</v>
      </c>
      <c r="EO16" s="6" t="str">
        <f t="shared" si="9"/>
        <v>N/A</v>
      </c>
      <c r="EP16" s="6" t="str">
        <f t="shared" si="9"/>
        <v>N/A</v>
      </c>
      <c r="EQ16" s="6" t="str">
        <f t="shared" si="9"/>
        <v>N/A</v>
      </c>
      <c r="ER16" s="6" t="str">
        <f t="shared" si="9"/>
        <v>N/A</v>
      </c>
      <c r="ES16" s="6" t="str">
        <f t="shared" si="9"/>
        <v>N/A</v>
      </c>
      <c r="ET16" s="6" t="str">
        <f t="shared" si="9"/>
        <v>N/A</v>
      </c>
      <c r="EU16" s="6" t="str">
        <f t="shared" si="9"/>
        <v>N/A</v>
      </c>
      <c r="EV16" s="6" t="str">
        <f t="shared" si="9"/>
        <v>N/A</v>
      </c>
      <c r="EW16" s="6" t="str">
        <f t="shared" si="9"/>
        <v>N/A</v>
      </c>
      <c r="EX16" s="6" t="str">
        <f t="shared" si="9"/>
        <v>N/A</v>
      </c>
      <c r="EY16" s="6" t="str">
        <f t="shared" si="9"/>
        <v>N/A</v>
      </c>
      <c r="EZ16" s="6" t="str">
        <f t="shared" si="9"/>
        <v>N/A</v>
      </c>
      <c r="FA16" s="6" t="str">
        <f t="shared" si="9"/>
        <v>N/A</v>
      </c>
      <c r="FB16" s="6" t="str">
        <f t="shared" si="9"/>
        <v>N/A</v>
      </c>
      <c r="FC16" s="6" t="str">
        <f t="shared" si="9"/>
        <v>N/A</v>
      </c>
      <c r="FD16" s="6" t="str">
        <f t="shared" si="9"/>
        <v>N/A</v>
      </c>
      <c r="FE16" s="6" t="str">
        <f t="shared" si="19"/>
        <v>N/A</v>
      </c>
      <c r="FI16" s="6">
        <f>SUMPRODUCT( (Data!$A$2:$A$1768=$A16)*(Data!$B$2:$B$1768=$B16)*(Data!$J$2:$J$1768) ) / (SUMPRODUCT( (Data!$A$2:$A$1768=$A16)*(Data!$B$2:$B$1768=$B16)*1 ))</f>
        <v>18</v>
      </c>
      <c r="FJ16" s="6">
        <f>IF(SUMPRODUCT( (Data!$A$2:$A$1768=$A16)*(Data!$B$2:$B$1768=$B16)*(Data!$I$2:$I$1768="YES") )&gt;0,1,0)</f>
        <v>0</v>
      </c>
      <c r="FK16" s="6">
        <f>IF(SUMPRODUCT( (Data!$A$2:$A$1768=$A16)*(Data!$B$2:$B$1768=$B16)*(Data!$I$2:$I$1768="NO") )&gt;0,1,0)</f>
        <v>1</v>
      </c>
      <c r="FL16" s="6">
        <f t="shared" si="20"/>
        <v>0</v>
      </c>
    </row>
    <row r="17" spans="1:168" x14ac:dyDescent="0.25">
      <c r="A17" s="7" t="s">
        <v>11</v>
      </c>
      <c r="B17" s="7" t="s">
        <v>21</v>
      </c>
      <c r="C17" s="30"/>
      <c r="D17" s="6" t="str">
        <f>IF(D$10="x",IF( SUMPRODUCT( (Data!$A$2:$A$998=$A17)*(Data!$B$2:$B$998=$B17)*(Data!$C$2:$C$998=$B$1)*(Data!$D$2:$D$998=D$9)*( (Data!$I$2:$I$998=$B$2)+(Data!$I$2:$I$998=$B$3)+(Data!$I$2:$I$998=$B$4) )*(Data!$J$2:$J$998&lt;=$B$5)*(Data!$J$2:$J$998&gt;=$B$6)*(Data!$E$2:$E$998) )=0,"N/A",SUMPRODUCT( (Data!$A$2:$A$998=$A17)*(Data!$B$2:$B$998=$B17)*(Data!$C$2:$C$998=$B$1)*(Data!$D$2:$D$998=D$9)*( (Data!$I$2:$I$998=$B$2)+(Data!$I$2:$I$998=$B$3)+(Data!$I$2:$I$998=$B$4) )*(Data!$J$2:$J$998&lt;=$B$5)*(Data!$J$2:$J$998&gt;=$B$6)*(Data!$E$2:$E$998&gt;=D$11) ) ),"N/A")</f>
        <v>N/A</v>
      </c>
      <c r="E17" s="6" t="str">
        <f>IF(E$10="x",IF( SUMPRODUCT( (Data!$A$2:$A$998=$A17)*(Data!$B$2:$B$998=$B17)*(Data!$C$2:$C$998=$B$1)*(Data!$D$2:$D$998=E$9)*( (Data!$I$2:$I$998=$B$2)+(Data!$I$2:$I$998=$B$3)+(Data!$I$2:$I$998=$B$4) )*(Data!$J$2:$J$998&lt;=$B$5)*(Data!$J$2:$J$998&gt;=$B$6)*(Data!$E$2:$E$998) )=0,"N/A",SUMPRODUCT( (Data!$A$2:$A$998=$A17)*(Data!$B$2:$B$998=$B17)*(Data!$C$2:$C$998=$B$1)*(Data!$D$2:$D$998=E$9)*( (Data!$I$2:$I$998=$B$2)+(Data!$I$2:$I$998=$B$3)+(Data!$I$2:$I$998=$B$4) )*(Data!$J$2:$J$998&lt;=$B$5)*(Data!$J$2:$J$998&gt;=$B$6)*(Data!$E$2:$E$998&gt;=E$11) ) ),"N/A")</f>
        <v>N/A</v>
      </c>
      <c r="F17" s="6" t="str">
        <f>IF(F$10="x",IF( SUMPRODUCT( (Data!$A$2:$A$998=$A17)*(Data!$B$2:$B$998=$B17)*(Data!$C$2:$C$998=$B$1)*(Data!$D$2:$D$998=F$9)*( (Data!$I$2:$I$998=$B$2)+(Data!$I$2:$I$998=$B$3)+(Data!$I$2:$I$998=$B$4) )*(Data!$J$2:$J$998&lt;=$B$5)*(Data!$J$2:$J$998&gt;=$B$6)*(Data!$E$2:$E$998) )=0,"N/A",SUMPRODUCT( (Data!$A$2:$A$998=$A17)*(Data!$B$2:$B$998=$B17)*(Data!$C$2:$C$998=$B$1)*(Data!$D$2:$D$998=F$9)*( (Data!$I$2:$I$998=$B$2)+(Data!$I$2:$I$998=$B$3)+(Data!$I$2:$I$998=$B$4) )*(Data!$J$2:$J$998&lt;=$B$5)*(Data!$J$2:$J$998&gt;=$B$6)*(Data!$E$2:$E$998&gt;=F$11) ) ),"N/A")</f>
        <v>N/A</v>
      </c>
      <c r="G17" s="6" t="str">
        <f>IF(G$10="x",IF( SUMPRODUCT( (Data!$A$2:$A$998=$A17)*(Data!$B$2:$B$998=$B17)*(Data!$C$2:$C$998=$B$1)*(Data!$D$2:$D$998=G$9)*( (Data!$I$2:$I$998=$B$2)+(Data!$I$2:$I$998=$B$3)+(Data!$I$2:$I$998=$B$4) )*(Data!$J$2:$J$998&lt;=$B$5)*(Data!$J$2:$J$998&gt;=$B$6)*(Data!$E$2:$E$998) )=0,"N/A",SUMPRODUCT( (Data!$A$2:$A$998=$A17)*(Data!$B$2:$B$998=$B17)*(Data!$C$2:$C$998=$B$1)*(Data!$D$2:$D$998=G$9)*( (Data!$I$2:$I$998=$B$2)+(Data!$I$2:$I$998=$B$3)+(Data!$I$2:$I$998=$B$4) )*(Data!$J$2:$J$998&lt;=$B$5)*(Data!$J$2:$J$998&gt;=$B$6)*(Data!$E$2:$E$998&gt;=G$11) ) ),"N/A")</f>
        <v>N/A</v>
      </c>
      <c r="H17" s="6" t="str">
        <f>IF(H$10="x",IF( SUMPRODUCT( (Data!$A$2:$A$998=$A17)*(Data!$B$2:$B$998=$B17)*(Data!$C$2:$C$998=$B$1)*(Data!$D$2:$D$998=H$9)*( (Data!$I$2:$I$998=$B$2)+(Data!$I$2:$I$998=$B$3)+(Data!$I$2:$I$998=$B$4) )*(Data!$J$2:$J$998&lt;=$B$5)*(Data!$J$2:$J$998&gt;=$B$6)*(Data!$E$2:$E$998) )=0,"N/A",SUMPRODUCT( (Data!$A$2:$A$998=$A17)*(Data!$B$2:$B$998=$B17)*(Data!$C$2:$C$998=$B$1)*(Data!$D$2:$D$998=H$9)*( (Data!$I$2:$I$998=$B$2)+(Data!$I$2:$I$998=$B$3)+(Data!$I$2:$I$998=$B$4) )*(Data!$J$2:$J$998&lt;=$B$5)*(Data!$J$2:$J$998&gt;=$B$6)*(Data!$E$2:$E$998&gt;=H$11) ) ),"N/A")</f>
        <v>N/A</v>
      </c>
      <c r="I17" s="6" t="str">
        <f>IF(I$10="x",IF( SUMPRODUCT( (Data!$A$2:$A$998=$A17)*(Data!$B$2:$B$998=$B17)*(Data!$C$2:$C$998=$B$1)*(Data!$D$2:$D$998=I$9)*( (Data!$I$2:$I$998=$B$2)+(Data!$I$2:$I$998=$B$3)+(Data!$I$2:$I$998=$B$4) )*(Data!$J$2:$J$998&lt;=$B$5)*(Data!$J$2:$J$998&gt;=$B$6)*(Data!$E$2:$E$998) )=0,"N/A",SUMPRODUCT( (Data!$A$2:$A$998=$A17)*(Data!$B$2:$B$998=$B17)*(Data!$C$2:$C$998=$B$1)*(Data!$D$2:$D$998=I$9)*( (Data!$I$2:$I$998=$B$2)+(Data!$I$2:$I$998=$B$3)+(Data!$I$2:$I$998=$B$4) )*(Data!$J$2:$J$998&lt;=$B$5)*(Data!$J$2:$J$998&gt;=$B$6)*(Data!$E$2:$E$998&gt;=I$11) ) ),"N/A")</f>
        <v>N/A</v>
      </c>
      <c r="J17" s="6" t="str">
        <f>IF(J$10="x",IF( SUMPRODUCT( (Data!$A$2:$A$998=$A17)*(Data!$B$2:$B$998=$B17)*(Data!$C$2:$C$998=$B$1)*(Data!$D$2:$D$998=J$9)*( (Data!$I$2:$I$998=$B$2)+(Data!$I$2:$I$998=$B$3)+(Data!$I$2:$I$998=$B$4) )*(Data!$J$2:$J$998&lt;=$B$5)*(Data!$J$2:$J$998&gt;=$B$6)*(Data!$E$2:$E$998) )=0,"N/A",SUMPRODUCT( (Data!$A$2:$A$998=$A17)*(Data!$B$2:$B$998=$B17)*(Data!$C$2:$C$998=$B$1)*(Data!$D$2:$D$998=J$9)*( (Data!$I$2:$I$998=$B$2)+(Data!$I$2:$I$998=$B$3)+(Data!$I$2:$I$998=$B$4) )*(Data!$J$2:$J$998&lt;=$B$5)*(Data!$J$2:$J$998&gt;=$B$6)*(Data!$E$2:$E$998&gt;=J$11) ) ),"N/A")</f>
        <v>N/A</v>
      </c>
      <c r="K17" s="6" t="str">
        <f>IF(K$10="x",IF( SUMPRODUCT( (Data!$A$2:$A$998=$A17)*(Data!$B$2:$B$998=$B17)*(Data!$C$2:$C$998=$B$1)*(Data!$D$2:$D$998=K$9)*( (Data!$I$2:$I$998=$B$2)+(Data!$I$2:$I$998=$B$3)+(Data!$I$2:$I$998=$B$4) )*(Data!$J$2:$J$998&lt;=$B$5)*(Data!$J$2:$J$998&gt;=$B$6)*(Data!$E$2:$E$998) )=0,"N/A",SUMPRODUCT( (Data!$A$2:$A$998=$A17)*(Data!$B$2:$B$998=$B17)*(Data!$C$2:$C$998=$B$1)*(Data!$D$2:$D$998=K$9)*( (Data!$I$2:$I$998=$B$2)+(Data!$I$2:$I$998=$B$3)+(Data!$I$2:$I$998=$B$4) )*(Data!$J$2:$J$998&lt;=$B$5)*(Data!$J$2:$J$998&gt;=$B$6)*(Data!$E$2:$E$998&gt;=K$11) ) ),"N/A")</f>
        <v>N/A</v>
      </c>
      <c r="L17" s="6" t="str">
        <f>IF(L$10="x",IF( SUMPRODUCT( (Data!$A$2:$A$998=$A17)*(Data!$B$2:$B$998=$B17)*(Data!$C$2:$C$998=$B$1)*(Data!$D$2:$D$998=L$9)*( (Data!$I$2:$I$998=$B$2)+(Data!$I$2:$I$998=$B$3)+(Data!$I$2:$I$998=$B$4) )*(Data!$J$2:$J$998&lt;=$B$5)*(Data!$J$2:$J$998&gt;=$B$6)*(Data!$E$2:$E$998) )=0,"N/A",SUMPRODUCT( (Data!$A$2:$A$998=$A17)*(Data!$B$2:$B$998=$B17)*(Data!$C$2:$C$998=$B$1)*(Data!$D$2:$D$998=L$9)*( (Data!$I$2:$I$998=$B$2)+(Data!$I$2:$I$998=$B$3)+(Data!$I$2:$I$998=$B$4) )*(Data!$J$2:$J$998&lt;=$B$5)*(Data!$J$2:$J$998&gt;=$B$6)*(Data!$E$2:$E$998&gt;=L$11) ) ),"N/A")</f>
        <v>N/A</v>
      </c>
      <c r="M17" s="6" t="str">
        <f>IF(M$10="x",IF( SUMPRODUCT( (Data!$A$2:$A$998=$A17)*(Data!$B$2:$B$998=$B17)*(Data!$C$2:$C$998=$B$1)*(Data!$D$2:$D$998=M$9)*( (Data!$I$2:$I$998=$B$2)+(Data!$I$2:$I$998=$B$3)+(Data!$I$2:$I$998=$B$4) )*(Data!$J$2:$J$998&lt;=$B$5)*(Data!$J$2:$J$998&gt;=$B$6)*(Data!$E$2:$E$998) )=0,"N/A",SUMPRODUCT( (Data!$A$2:$A$998=$A17)*(Data!$B$2:$B$998=$B17)*(Data!$C$2:$C$998=$B$1)*(Data!$D$2:$D$998=M$9)*( (Data!$I$2:$I$998=$B$2)+(Data!$I$2:$I$998=$B$3)+(Data!$I$2:$I$998=$B$4) )*(Data!$J$2:$J$998&lt;=$B$5)*(Data!$J$2:$J$998&gt;=$B$6)*(Data!$E$2:$E$998&gt;=M$11) ) ),"N/A")</f>
        <v>N/A</v>
      </c>
      <c r="N17" s="6" t="str">
        <f>IF(N$10="x",IF( SUMPRODUCT( (Data!$A$2:$A$998=$A17)*(Data!$B$2:$B$998=$B17)*(Data!$C$2:$C$998=$B$1)*(Data!$D$2:$D$998=N$9)*( (Data!$I$2:$I$998=$B$2)+(Data!$I$2:$I$998=$B$3)+(Data!$I$2:$I$998=$B$4) )*(Data!$J$2:$J$998&lt;=$B$5)*(Data!$J$2:$J$998&gt;=$B$6)*(Data!$E$2:$E$998) )=0,"N/A",SUMPRODUCT( (Data!$A$2:$A$998=$A17)*(Data!$B$2:$B$998=$B17)*(Data!$C$2:$C$998=$B$1)*(Data!$D$2:$D$998=N$9)*( (Data!$I$2:$I$998=$B$2)+(Data!$I$2:$I$998=$B$3)+(Data!$I$2:$I$998=$B$4) )*(Data!$J$2:$J$998&lt;=$B$5)*(Data!$J$2:$J$998&gt;=$B$6)*(Data!$E$2:$E$998&gt;=N$11) ) ),"N/A")</f>
        <v>N/A</v>
      </c>
      <c r="O17" s="6" t="str">
        <f>IF(O$10="x",IF( SUMPRODUCT( (Data!$A$2:$A$998=$A17)*(Data!$B$2:$B$998=$B17)*(Data!$C$2:$C$998=$B$1)*(Data!$D$2:$D$998=O$9)*( (Data!$I$2:$I$998=$B$2)+(Data!$I$2:$I$998=$B$3)+(Data!$I$2:$I$998=$B$4) )*(Data!$J$2:$J$998&lt;=$B$5)*(Data!$J$2:$J$998&gt;=$B$6)*(Data!$E$2:$E$998) )=0,"N/A",SUMPRODUCT( (Data!$A$2:$A$998=$A17)*(Data!$B$2:$B$998=$B17)*(Data!$C$2:$C$998=$B$1)*(Data!$D$2:$D$998=O$9)*( (Data!$I$2:$I$998=$B$2)+(Data!$I$2:$I$998=$B$3)+(Data!$I$2:$I$998=$B$4) )*(Data!$J$2:$J$998&lt;=$B$5)*(Data!$J$2:$J$998&gt;=$B$6)*(Data!$E$2:$E$998&gt;=O$11) ) ),"N/A")</f>
        <v>N/A</v>
      </c>
      <c r="P17" s="6" t="str">
        <f>IF(P$10="x",IF( SUMPRODUCT( (Data!$A$2:$A$998=$A17)*(Data!$B$2:$B$998=$B17)*(Data!$C$2:$C$998=$B$1)*(Data!$D$2:$D$998=P$9)*( (Data!$I$2:$I$998=$B$2)+(Data!$I$2:$I$998=$B$3)+(Data!$I$2:$I$998=$B$4) )*(Data!$J$2:$J$998&lt;=$B$5)*(Data!$J$2:$J$998&gt;=$B$6)*(Data!$E$2:$E$998) )=0,"N/A",SUMPRODUCT( (Data!$A$2:$A$998=$A17)*(Data!$B$2:$B$998=$B17)*(Data!$C$2:$C$998=$B$1)*(Data!$D$2:$D$998=P$9)*( (Data!$I$2:$I$998=$B$2)+(Data!$I$2:$I$998=$B$3)+(Data!$I$2:$I$998=$B$4) )*(Data!$J$2:$J$998&lt;=$B$5)*(Data!$J$2:$J$998&gt;=$B$6)*(Data!$E$2:$E$998&gt;=P$11) ) ),"N/A")</f>
        <v>N/A</v>
      </c>
      <c r="Q17" s="6" t="str">
        <f>IF(Q$10="x",IF( SUMPRODUCT( (Data!$A$2:$A$998=$A17)*(Data!$B$2:$B$998=$B17)*(Data!$C$2:$C$998=$B$1)*(Data!$D$2:$D$998=Q$9)*( (Data!$I$2:$I$998=$B$2)+(Data!$I$2:$I$998=$B$3)+(Data!$I$2:$I$998=$B$4) )*(Data!$J$2:$J$998&lt;=$B$5)*(Data!$J$2:$J$998&gt;=$B$6)*(Data!$E$2:$E$998) )=0,"N/A",SUMPRODUCT( (Data!$A$2:$A$998=$A17)*(Data!$B$2:$B$998=$B17)*(Data!$C$2:$C$998=$B$1)*(Data!$D$2:$D$998=Q$9)*( (Data!$I$2:$I$998=$B$2)+(Data!$I$2:$I$998=$B$3)+(Data!$I$2:$I$998=$B$4) )*(Data!$J$2:$J$998&lt;=$B$5)*(Data!$J$2:$J$998&gt;=$B$6)*(Data!$E$2:$E$998&gt;=Q$11) ) ),"N/A")</f>
        <v>N/A</v>
      </c>
      <c r="R17" s="6" t="str">
        <f>IF(R$10="x",IF( SUMPRODUCT( (Data!$A$2:$A$998=$A17)*(Data!$B$2:$B$998=$B17)*(Data!$C$2:$C$998=$B$1)*(Data!$D$2:$D$998=R$9)*( (Data!$I$2:$I$998=$B$2)+(Data!$I$2:$I$998=$B$3)+(Data!$I$2:$I$998=$B$4) )*(Data!$J$2:$J$998&lt;=$B$5)*(Data!$J$2:$J$998&gt;=$B$6)*(Data!$E$2:$E$998) )=0,"N/A",SUMPRODUCT( (Data!$A$2:$A$998=$A17)*(Data!$B$2:$B$998=$B17)*(Data!$C$2:$C$998=$B$1)*(Data!$D$2:$D$998=R$9)*( (Data!$I$2:$I$998=$B$2)+(Data!$I$2:$I$998=$B$3)+(Data!$I$2:$I$998=$B$4) )*(Data!$J$2:$J$998&lt;=$B$5)*(Data!$J$2:$J$998&gt;=$B$6)*(Data!$E$2:$E$998&gt;=R$11) ) ),"N/A")</f>
        <v>N/A</v>
      </c>
      <c r="S17" s="6" t="str">
        <f>IF(S$10="x",IF( SUMPRODUCT( (Data!$A$2:$A$998=$A17)*(Data!$B$2:$B$998=$B17)*(Data!$C$2:$C$998=$B$1)*(Data!$D$2:$D$998=S$9)*( (Data!$I$2:$I$998=$B$2)+(Data!$I$2:$I$998=$B$3)+(Data!$I$2:$I$998=$B$4) )*(Data!$J$2:$J$998&lt;=$B$5)*(Data!$J$2:$J$998&gt;=$B$6)*(Data!$E$2:$E$998) )=0,"N/A",SUMPRODUCT( (Data!$A$2:$A$998=$A17)*(Data!$B$2:$B$998=$B17)*(Data!$C$2:$C$998=$B$1)*(Data!$D$2:$D$998=S$9)*( (Data!$I$2:$I$998=$B$2)+(Data!$I$2:$I$998=$B$3)+(Data!$I$2:$I$998=$B$4) )*(Data!$J$2:$J$998&lt;=$B$5)*(Data!$J$2:$J$998&gt;=$B$6)*(Data!$E$2:$E$998&gt;=S$11) ) ),"N/A")</f>
        <v>N/A</v>
      </c>
      <c r="T17" s="6" t="str">
        <f>IF(T$10="x",IF( SUMPRODUCT( (Data!$A$2:$A$998=$A17)*(Data!$B$2:$B$998=$B17)*(Data!$C$2:$C$998=$B$1)*(Data!$D$2:$D$998=T$9)*( (Data!$I$2:$I$998=$B$2)+(Data!$I$2:$I$998=$B$3)+(Data!$I$2:$I$998=$B$4) )*(Data!$J$2:$J$998&lt;=$B$5)*(Data!$J$2:$J$998&gt;=$B$6)*(Data!$E$2:$E$998) )=0,"N/A",SUMPRODUCT( (Data!$A$2:$A$998=$A17)*(Data!$B$2:$B$998=$B17)*(Data!$C$2:$C$998=$B$1)*(Data!$D$2:$D$998=T$9)*( (Data!$I$2:$I$998=$B$2)+(Data!$I$2:$I$998=$B$3)+(Data!$I$2:$I$998=$B$4) )*(Data!$J$2:$J$998&lt;=$B$5)*(Data!$J$2:$J$998&gt;=$B$6)*(Data!$E$2:$E$998&gt;=T$11) ) ),"N/A")</f>
        <v>N/A</v>
      </c>
      <c r="U17" s="6" t="str">
        <f>IF(U$10="x",IF( SUMPRODUCT( (Data!$A$2:$A$998=$A17)*(Data!$B$2:$B$998=$B17)*(Data!$C$2:$C$998=$B$1)*(Data!$D$2:$D$998=U$9)*( (Data!$I$2:$I$998=$B$2)+(Data!$I$2:$I$998=$B$3)+(Data!$I$2:$I$998=$B$4) )*(Data!$J$2:$J$998&lt;=$B$5)*(Data!$J$2:$J$998&gt;=$B$6)*(Data!$E$2:$E$998) )=0,"N/A",SUMPRODUCT( (Data!$A$2:$A$998=$A17)*(Data!$B$2:$B$998=$B17)*(Data!$C$2:$C$998=$B$1)*(Data!$D$2:$D$998=U$9)*( (Data!$I$2:$I$998=$B$2)+(Data!$I$2:$I$998=$B$3)+(Data!$I$2:$I$998=$B$4) )*(Data!$J$2:$J$998&lt;=$B$5)*(Data!$J$2:$J$998&gt;=$B$6)*(Data!$E$2:$E$998&gt;=U$11) ) ),"N/A")</f>
        <v>N/A</v>
      </c>
      <c r="V17" s="6" t="str">
        <f>IF(V$10="x",IF( SUMPRODUCT( (Data!$A$2:$A$998=$A17)*(Data!$B$2:$B$998=$B17)*(Data!$C$2:$C$998=$B$1)*(Data!$D$2:$D$998=V$9)*( (Data!$I$2:$I$998=$B$2)+(Data!$I$2:$I$998=$B$3)+(Data!$I$2:$I$998=$B$4) )*(Data!$J$2:$J$998&lt;=$B$5)*(Data!$J$2:$J$998&gt;=$B$6)*(Data!$E$2:$E$998) )=0,"N/A",SUMPRODUCT( (Data!$A$2:$A$998=$A17)*(Data!$B$2:$B$998=$B17)*(Data!$C$2:$C$998=$B$1)*(Data!$D$2:$D$998=V$9)*( (Data!$I$2:$I$998=$B$2)+(Data!$I$2:$I$998=$B$3)+(Data!$I$2:$I$998=$B$4) )*(Data!$J$2:$J$998&lt;=$B$5)*(Data!$J$2:$J$998&gt;=$B$6)*(Data!$E$2:$E$998&gt;=V$11) ) ),"N/A")</f>
        <v>N/A</v>
      </c>
      <c r="W17" s="6" t="str">
        <f t="shared" si="10"/>
        <v>N/A</v>
      </c>
      <c r="AA17" s="6" t="str">
        <f>IF(AA$10="x",IF( SUMPRODUCT( (Data!$A$2:$A$998=$A17)*(Data!$B$2:$B$998=$B17)*(Data!$C$2:$C$998=$B$1)*(Data!$D$2:$D$998=AA$9)*( (Data!$I$2:$I$998=$B$2)+(Data!$I$2:$I$998=$B$3)+(Data!$I$2:$I$998=$B$4) )*(Data!$J$2:$J$998&lt;=$B$5)*(Data!$J$2:$J$998&gt;=$B$6)*(Data!$G$2:$G$998) )=0,"N/A",SUMPRODUCT( (Data!$A$2:$A$998=$A17)*(Data!$B$2:$B$998=$B17)*(Data!$C$2:$C$998=$B$1)*(Data!$D$2:$D$998=AA$9)*( (Data!$I$2:$I$998=$B$2)+(Data!$I$2:$I$998=$B$3)+(Data!$I$2:$I$998=$B$4) )*(Data!$J$2:$J$998&lt;=$B$5)*(Data!$J$2:$J$998&gt;=$B$6)*(Data!$G$2:$G$998&lt;=AA$11) ) ),"N/A")</f>
        <v>N/A</v>
      </c>
      <c r="AB17" s="6" t="str">
        <f>IF(AB$10="x",IF( SUMPRODUCT( (Data!$A$2:$A$998=$A17)*(Data!$B$2:$B$998=$B17)*(Data!$C$2:$C$998=$B$1)*(Data!$D$2:$D$998=AB$9)*( (Data!$I$2:$I$998=$B$2)+(Data!$I$2:$I$998=$B$3)+(Data!$I$2:$I$998=$B$4) )*(Data!$J$2:$J$998&lt;=$B$5)*(Data!$J$2:$J$998&gt;=$B$6)*(Data!$G$2:$G$998) )=0,"N/A",SUMPRODUCT( (Data!$A$2:$A$998=$A17)*(Data!$B$2:$B$998=$B17)*(Data!$C$2:$C$998=$B$1)*(Data!$D$2:$D$998=AB$9)*( (Data!$I$2:$I$998=$B$2)+(Data!$I$2:$I$998=$B$3)+(Data!$I$2:$I$998=$B$4) )*(Data!$J$2:$J$998&lt;=$B$5)*(Data!$J$2:$J$998&gt;=$B$6)*(Data!$G$2:$G$998&lt;=AB$11) ) ),"N/A")</f>
        <v>N/A</v>
      </c>
      <c r="AC17" s="6" t="str">
        <f>IF(AC$10="x",IF( SUMPRODUCT( (Data!$A$2:$A$998=$A17)*(Data!$B$2:$B$998=$B17)*(Data!$C$2:$C$998=$B$1)*(Data!$D$2:$D$998=AC$9)*( (Data!$I$2:$I$998=$B$2)+(Data!$I$2:$I$998=$B$3)+(Data!$I$2:$I$998=$B$4) )*(Data!$J$2:$J$998&lt;=$B$5)*(Data!$J$2:$J$998&gt;=$B$6)*(Data!$G$2:$G$998) )=0,"N/A",SUMPRODUCT( (Data!$A$2:$A$998=$A17)*(Data!$B$2:$B$998=$B17)*(Data!$C$2:$C$998=$B$1)*(Data!$D$2:$D$998=AC$9)*( (Data!$I$2:$I$998=$B$2)+(Data!$I$2:$I$998=$B$3)+(Data!$I$2:$I$998=$B$4) )*(Data!$J$2:$J$998&lt;=$B$5)*(Data!$J$2:$J$998&gt;=$B$6)*(Data!$G$2:$G$998&lt;=AC$11) ) ),"N/A")</f>
        <v>N/A</v>
      </c>
      <c r="AD17" s="6" t="str">
        <f>IF(AD$10="x",IF( SUMPRODUCT( (Data!$A$2:$A$998=$A17)*(Data!$B$2:$B$998=$B17)*(Data!$C$2:$C$998=$B$1)*(Data!$D$2:$D$998=AD$9)*( (Data!$I$2:$I$998=$B$2)+(Data!$I$2:$I$998=$B$3)+(Data!$I$2:$I$998=$B$4) )*(Data!$J$2:$J$998&lt;=$B$5)*(Data!$J$2:$J$998&gt;=$B$6)*(Data!$G$2:$G$998) )=0,"N/A",SUMPRODUCT( (Data!$A$2:$A$998=$A17)*(Data!$B$2:$B$998=$B17)*(Data!$C$2:$C$998=$B$1)*(Data!$D$2:$D$998=AD$9)*( (Data!$I$2:$I$998=$B$2)+(Data!$I$2:$I$998=$B$3)+(Data!$I$2:$I$998=$B$4) )*(Data!$J$2:$J$998&lt;=$B$5)*(Data!$J$2:$J$998&gt;=$B$6)*(Data!$G$2:$G$998&lt;=AD$11) ) ),"N/A")</f>
        <v>N/A</v>
      </c>
      <c r="AE17" s="6" t="str">
        <f>IF(AE$10="x",IF( SUMPRODUCT( (Data!$A$2:$A$998=$A17)*(Data!$B$2:$B$998=$B17)*(Data!$C$2:$C$998=$B$1)*(Data!$D$2:$D$998=AE$9)*( (Data!$I$2:$I$998=$B$2)+(Data!$I$2:$I$998=$B$3)+(Data!$I$2:$I$998=$B$4) )*(Data!$J$2:$J$998&lt;=$B$5)*(Data!$J$2:$J$998&gt;=$B$6)*(Data!$G$2:$G$998) )=0,"N/A",SUMPRODUCT( (Data!$A$2:$A$998=$A17)*(Data!$B$2:$B$998=$B17)*(Data!$C$2:$C$998=$B$1)*(Data!$D$2:$D$998=AE$9)*( (Data!$I$2:$I$998=$B$2)+(Data!$I$2:$I$998=$B$3)+(Data!$I$2:$I$998=$B$4) )*(Data!$J$2:$J$998&lt;=$B$5)*(Data!$J$2:$J$998&gt;=$B$6)*(Data!$G$2:$G$998&lt;=AE$11) ) ),"N/A")</f>
        <v>N/A</v>
      </c>
      <c r="AF17" s="6" t="str">
        <f>IF(AF$10="x",IF( SUMPRODUCT( (Data!$A$2:$A$998=$A17)*(Data!$B$2:$B$998=$B17)*(Data!$C$2:$C$998=$B$1)*(Data!$D$2:$D$998=AF$9)*( (Data!$I$2:$I$998=$B$2)+(Data!$I$2:$I$998=$B$3)+(Data!$I$2:$I$998=$B$4) )*(Data!$J$2:$J$998&lt;=$B$5)*(Data!$J$2:$J$998&gt;=$B$6)*(Data!$G$2:$G$998) )=0,"N/A",SUMPRODUCT( (Data!$A$2:$A$998=$A17)*(Data!$B$2:$B$998=$B17)*(Data!$C$2:$C$998=$B$1)*(Data!$D$2:$D$998=AF$9)*( (Data!$I$2:$I$998=$B$2)+(Data!$I$2:$I$998=$B$3)+(Data!$I$2:$I$998=$B$4) )*(Data!$J$2:$J$998&lt;=$B$5)*(Data!$J$2:$J$998&gt;=$B$6)*(Data!$G$2:$G$998&lt;=AF$11) ) ),"N/A")</f>
        <v>N/A</v>
      </c>
      <c r="AG17" s="6" t="str">
        <f>IF(AG$10="x",IF( SUMPRODUCT( (Data!$A$2:$A$998=$A17)*(Data!$B$2:$B$998=$B17)*(Data!$C$2:$C$998=$B$1)*(Data!$D$2:$D$998=AG$9)*( (Data!$I$2:$I$998=$B$2)+(Data!$I$2:$I$998=$B$3)+(Data!$I$2:$I$998=$B$4) )*(Data!$J$2:$J$998&lt;=$B$5)*(Data!$J$2:$J$998&gt;=$B$6)*(Data!$G$2:$G$998) )=0,"N/A",SUMPRODUCT( (Data!$A$2:$A$998=$A17)*(Data!$B$2:$B$998=$B17)*(Data!$C$2:$C$998=$B$1)*(Data!$D$2:$D$998=AG$9)*( (Data!$I$2:$I$998=$B$2)+(Data!$I$2:$I$998=$B$3)+(Data!$I$2:$I$998=$B$4) )*(Data!$J$2:$J$998&lt;=$B$5)*(Data!$J$2:$J$998&gt;=$B$6)*(Data!$G$2:$G$998&lt;=AG$11) ) ),"N/A")</f>
        <v>N/A</v>
      </c>
      <c r="AH17" s="6" t="str">
        <f>IF(AH$10="x",IF( SUMPRODUCT( (Data!$A$2:$A$998=$A17)*(Data!$B$2:$B$998=$B17)*(Data!$C$2:$C$998=$B$1)*(Data!$D$2:$D$998=AH$9)*( (Data!$I$2:$I$998=$B$2)+(Data!$I$2:$I$998=$B$3)+(Data!$I$2:$I$998=$B$4) )*(Data!$J$2:$J$998&lt;=$B$5)*(Data!$J$2:$J$998&gt;=$B$6)*(Data!$G$2:$G$998) )=0,"N/A",SUMPRODUCT( (Data!$A$2:$A$998=$A17)*(Data!$B$2:$B$998=$B17)*(Data!$C$2:$C$998=$B$1)*(Data!$D$2:$D$998=AH$9)*( (Data!$I$2:$I$998=$B$2)+(Data!$I$2:$I$998=$B$3)+(Data!$I$2:$I$998=$B$4) )*(Data!$J$2:$J$998&lt;=$B$5)*(Data!$J$2:$J$998&gt;=$B$6)*(Data!$G$2:$G$998&lt;=AH$11) ) ),"N/A")</f>
        <v>N/A</v>
      </c>
      <c r="AI17" s="6" t="str">
        <f>IF(AI$10="x",IF( SUMPRODUCT( (Data!$A$2:$A$998=$A17)*(Data!$B$2:$B$998=$B17)*(Data!$C$2:$C$998=$B$1)*(Data!$D$2:$D$998=AI$9)*( (Data!$I$2:$I$998=$B$2)+(Data!$I$2:$I$998=$B$3)+(Data!$I$2:$I$998=$B$4) )*(Data!$J$2:$J$998&lt;=$B$5)*(Data!$J$2:$J$998&gt;=$B$6)*(Data!$G$2:$G$998) )=0,"N/A",SUMPRODUCT( (Data!$A$2:$A$998=$A17)*(Data!$B$2:$B$998=$B17)*(Data!$C$2:$C$998=$B$1)*(Data!$D$2:$D$998=AI$9)*( (Data!$I$2:$I$998=$B$2)+(Data!$I$2:$I$998=$B$3)+(Data!$I$2:$I$998=$B$4) )*(Data!$J$2:$J$998&lt;=$B$5)*(Data!$J$2:$J$998&gt;=$B$6)*(Data!$G$2:$G$998&lt;=AI$11) ) ),"N/A")</f>
        <v>N/A</v>
      </c>
      <c r="AJ17" s="6" t="str">
        <f>IF(AJ$10="x",IF( SUMPRODUCT( (Data!$A$2:$A$998=$A17)*(Data!$B$2:$B$998=$B17)*(Data!$C$2:$C$998=$B$1)*(Data!$D$2:$D$998=AJ$9)*( (Data!$I$2:$I$998=$B$2)+(Data!$I$2:$I$998=$B$3)+(Data!$I$2:$I$998=$B$4) )*(Data!$J$2:$J$998&lt;=$B$5)*(Data!$J$2:$J$998&gt;=$B$6)*(Data!$G$2:$G$998) )=0,"N/A",SUMPRODUCT( (Data!$A$2:$A$998=$A17)*(Data!$B$2:$B$998=$B17)*(Data!$C$2:$C$998=$B$1)*(Data!$D$2:$D$998=AJ$9)*( (Data!$I$2:$I$998=$B$2)+(Data!$I$2:$I$998=$B$3)+(Data!$I$2:$I$998=$B$4) )*(Data!$J$2:$J$998&lt;=$B$5)*(Data!$J$2:$J$998&gt;=$B$6)*(Data!$G$2:$G$998&lt;=AJ$11) ) ),"N/A")</f>
        <v>N/A</v>
      </c>
      <c r="AK17" s="6" t="str">
        <f>IF(AK$10="x",IF( SUMPRODUCT( (Data!$A$2:$A$998=$A17)*(Data!$B$2:$B$998=$B17)*(Data!$C$2:$C$998=$B$1)*(Data!$D$2:$D$998=AK$9)*( (Data!$I$2:$I$998=$B$2)+(Data!$I$2:$I$998=$B$3)+(Data!$I$2:$I$998=$B$4) )*(Data!$J$2:$J$998&lt;=$B$5)*(Data!$J$2:$J$998&gt;=$B$6)*(Data!$G$2:$G$998) )=0,"N/A",SUMPRODUCT( (Data!$A$2:$A$998=$A17)*(Data!$B$2:$B$998=$B17)*(Data!$C$2:$C$998=$B$1)*(Data!$D$2:$D$998=AK$9)*( (Data!$I$2:$I$998=$B$2)+(Data!$I$2:$I$998=$B$3)+(Data!$I$2:$I$998=$B$4) )*(Data!$J$2:$J$998&lt;=$B$5)*(Data!$J$2:$J$998&gt;=$B$6)*(Data!$G$2:$G$998&lt;=AK$11) ) ),"N/A")</f>
        <v>N/A</v>
      </c>
      <c r="AL17" s="6" t="str">
        <f>IF(AL$10="x",IF( SUMPRODUCT( (Data!$A$2:$A$998=$A17)*(Data!$B$2:$B$998=$B17)*(Data!$C$2:$C$998=$B$1)*(Data!$D$2:$D$998=AL$9)*( (Data!$I$2:$I$998=$B$2)+(Data!$I$2:$I$998=$B$3)+(Data!$I$2:$I$998=$B$4) )*(Data!$J$2:$J$998&lt;=$B$5)*(Data!$J$2:$J$998&gt;=$B$6)*(Data!$G$2:$G$998) )=0,"N/A",SUMPRODUCT( (Data!$A$2:$A$998=$A17)*(Data!$B$2:$B$998=$B17)*(Data!$C$2:$C$998=$B$1)*(Data!$D$2:$D$998=AL$9)*( (Data!$I$2:$I$998=$B$2)+(Data!$I$2:$I$998=$B$3)+(Data!$I$2:$I$998=$B$4) )*(Data!$J$2:$J$998&lt;=$B$5)*(Data!$J$2:$J$998&gt;=$B$6)*(Data!$G$2:$G$998&lt;=AL$11) ) ),"N/A")</f>
        <v>N/A</v>
      </c>
      <c r="AM17" s="6" t="str">
        <f>IF(AM$10="x",IF( SUMPRODUCT( (Data!$A$2:$A$998=$A17)*(Data!$B$2:$B$998=$B17)*(Data!$C$2:$C$998=$B$1)*(Data!$D$2:$D$998=AM$9)*( (Data!$I$2:$I$998=$B$2)+(Data!$I$2:$I$998=$B$3)+(Data!$I$2:$I$998=$B$4) )*(Data!$J$2:$J$998&lt;=$B$5)*(Data!$J$2:$J$998&gt;=$B$6)*(Data!$G$2:$G$998) )=0,"N/A",SUMPRODUCT( (Data!$A$2:$A$998=$A17)*(Data!$B$2:$B$998=$B17)*(Data!$C$2:$C$998=$B$1)*(Data!$D$2:$D$998=AM$9)*( (Data!$I$2:$I$998=$B$2)+(Data!$I$2:$I$998=$B$3)+(Data!$I$2:$I$998=$B$4) )*(Data!$J$2:$J$998&lt;=$B$5)*(Data!$J$2:$J$998&gt;=$B$6)*(Data!$G$2:$G$998&lt;=AM$11) ) ),"N/A")</f>
        <v>N/A</v>
      </c>
      <c r="AN17" s="6" t="str">
        <f>IF(AN$10="x",IF( SUMPRODUCT( (Data!$A$2:$A$998=$A17)*(Data!$B$2:$B$998=$B17)*(Data!$C$2:$C$998=$B$1)*(Data!$D$2:$D$998=AN$9)*( (Data!$I$2:$I$998=$B$2)+(Data!$I$2:$I$998=$B$3)+(Data!$I$2:$I$998=$B$4) )*(Data!$J$2:$J$998&lt;=$B$5)*(Data!$J$2:$J$998&gt;=$B$6)*(Data!$G$2:$G$998) )=0,"N/A",SUMPRODUCT( (Data!$A$2:$A$998=$A17)*(Data!$B$2:$B$998=$B17)*(Data!$C$2:$C$998=$B$1)*(Data!$D$2:$D$998=AN$9)*( (Data!$I$2:$I$998=$B$2)+(Data!$I$2:$I$998=$B$3)+(Data!$I$2:$I$998=$B$4) )*(Data!$J$2:$J$998&lt;=$B$5)*(Data!$J$2:$J$998&gt;=$B$6)*(Data!$G$2:$G$998&lt;=AN$11) ) ),"N/A")</f>
        <v>N/A</v>
      </c>
      <c r="AO17" s="6" t="str">
        <f>IF(AO$10="x",IF( SUMPRODUCT( (Data!$A$2:$A$998=$A17)*(Data!$B$2:$B$998=$B17)*(Data!$C$2:$C$998=$B$1)*(Data!$D$2:$D$998=AO$9)*( (Data!$I$2:$I$998=$B$2)+(Data!$I$2:$I$998=$B$3)+(Data!$I$2:$I$998=$B$4) )*(Data!$J$2:$J$998&lt;=$B$5)*(Data!$J$2:$J$998&gt;=$B$6)*(Data!$G$2:$G$998) )=0,"N/A",SUMPRODUCT( (Data!$A$2:$A$998=$A17)*(Data!$B$2:$B$998=$B17)*(Data!$C$2:$C$998=$B$1)*(Data!$D$2:$D$998=AO$9)*( (Data!$I$2:$I$998=$B$2)+(Data!$I$2:$I$998=$B$3)+(Data!$I$2:$I$998=$B$4) )*(Data!$J$2:$J$998&lt;=$B$5)*(Data!$J$2:$J$998&gt;=$B$6)*(Data!$G$2:$G$998&lt;=AO$11) ) ),"N/A")</f>
        <v>N/A</v>
      </c>
      <c r="AP17" s="6" t="str">
        <f>IF(AP$10="x",IF( SUMPRODUCT( (Data!$A$2:$A$998=$A17)*(Data!$B$2:$B$998=$B17)*(Data!$C$2:$C$998=$B$1)*(Data!$D$2:$D$998=AP$9)*( (Data!$I$2:$I$998=$B$2)+(Data!$I$2:$I$998=$B$3)+(Data!$I$2:$I$998=$B$4) )*(Data!$J$2:$J$998&lt;=$B$5)*(Data!$J$2:$J$998&gt;=$B$6)*(Data!$G$2:$G$998) )=0,"N/A",SUMPRODUCT( (Data!$A$2:$A$998=$A17)*(Data!$B$2:$B$998=$B17)*(Data!$C$2:$C$998=$B$1)*(Data!$D$2:$D$998=AP$9)*( (Data!$I$2:$I$998=$B$2)+(Data!$I$2:$I$998=$B$3)+(Data!$I$2:$I$998=$B$4) )*(Data!$J$2:$J$998&lt;=$B$5)*(Data!$J$2:$J$998&gt;=$B$6)*(Data!$G$2:$G$998&lt;=AP$11) ) ),"N/A")</f>
        <v>N/A</v>
      </c>
      <c r="AQ17" s="6" t="str">
        <f>IF(AQ$10="x",IF( SUMPRODUCT( (Data!$A$2:$A$998=$A17)*(Data!$B$2:$B$998=$B17)*(Data!$C$2:$C$998=$B$1)*(Data!$D$2:$D$998=AQ$9)*( (Data!$I$2:$I$998=$B$2)+(Data!$I$2:$I$998=$B$3)+(Data!$I$2:$I$998=$B$4) )*(Data!$J$2:$J$998&lt;=$B$5)*(Data!$J$2:$J$998&gt;=$B$6)*(Data!$G$2:$G$998) )=0,"N/A",SUMPRODUCT( (Data!$A$2:$A$998=$A17)*(Data!$B$2:$B$998=$B17)*(Data!$C$2:$C$998=$B$1)*(Data!$D$2:$D$998=AQ$9)*( (Data!$I$2:$I$998=$B$2)+(Data!$I$2:$I$998=$B$3)+(Data!$I$2:$I$998=$B$4) )*(Data!$J$2:$J$998&lt;=$B$5)*(Data!$J$2:$J$998&gt;=$B$6)*(Data!$G$2:$G$998&lt;=AQ$11) ) ),"N/A")</f>
        <v>N/A</v>
      </c>
      <c r="AR17" s="6" t="str">
        <f>IF(AR$10="x",IF( SUMPRODUCT( (Data!$A$2:$A$998=$A17)*(Data!$B$2:$B$998=$B17)*(Data!$C$2:$C$998=$B$1)*(Data!$D$2:$D$998=AR$9)*( (Data!$I$2:$I$998=$B$2)+(Data!$I$2:$I$998=$B$3)+(Data!$I$2:$I$998=$B$4) )*(Data!$J$2:$J$998&lt;=$B$5)*(Data!$J$2:$J$998&gt;=$B$6)*(Data!$G$2:$G$998) )=0,"N/A",SUMPRODUCT( (Data!$A$2:$A$998=$A17)*(Data!$B$2:$B$998=$B17)*(Data!$C$2:$C$998=$B$1)*(Data!$D$2:$D$998=AR$9)*( (Data!$I$2:$I$998=$B$2)+(Data!$I$2:$I$998=$B$3)+(Data!$I$2:$I$998=$B$4) )*(Data!$J$2:$J$998&lt;=$B$5)*(Data!$J$2:$J$998&gt;=$B$6)*(Data!$G$2:$G$998&lt;=AR$11) ) ),"N/A")</f>
        <v>N/A</v>
      </c>
      <c r="AS17" s="6" t="str">
        <f>IF(AS$10="x",IF( SUMPRODUCT( (Data!$A$2:$A$998=$A17)*(Data!$B$2:$B$998=$B17)*(Data!$C$2:$C$998=$B$1)*(Data!$D$2:$D$998=AS$9)*( (Data!$I$2:$I$998=$B$2)+(Data!$I$2:$I$998=$B$3)+(Data!$I$2:$I$998=$B$4) )*(Data!$J$2:$J$998&lt;=$B$5)*(Data!$J$2:$J$998&gt;=$B$6)*(Data!$G$2:$G$998) )=0,"N/A",SUMPRODUCT( (Data!$A$2:$A$998=$A17)*(Data!$B$2:$B$998=$B17)*(Data!$C$2:$C$998=$B$1)*(Data!$D$2:$D$998=AS$9)*( (Data!$I$2:$I$998=$B$2)+(Data!$I$2:$I$998=$B$3)+(Data!$I$2:$I$998=$B$4) )*(Data!$J$2:$J$998&lt;=$B$5)*(Data!$J$2:$J$998&gt;=$B$6)*(Data!$G$2:$G$998&lt;=AS$11) ) ),"N/A")</f>
        <v>N/A</v>
      </c>
      <c r="AT17" s="6" t="str">
        <f t="shared" si="11"/>
        <v>N/A</v>
      </c>
      <c r="AX17" s="6" t="str">
        <f t="shared" si="12"/>
        <v>N/A</v>
      </c>
      <c r="AY17" s="6" t="str">
        <f t="shared" si="7"/>
        <v>N/A</v>
      </c>
      <c r="AZ17" s="6" t="str">
        <f t="shared" si="7"/>
        <v>N/A</v>
      </c>
      <c r="BA17" s="6" t="str">
        <f t="shared" si="7"/>
        <v>N/A</v>
      </c>
      <c r="BB17" s="6" t="str">
        <f t="shared" si="7"/>
        <v>N/A</v>
      </c>
      <c r="BC17" s="6" t="str">
        <f t="shared" si="7"/>
        <v>N/A</v>
      </c>
      <c r="BD17" s="6" t="str">
        <f t="shared" si="7"/>
        <v>N/A</v>
      </c>
      <c r="BE17" s="6" t="str">
        <f t="shared" si="7"/>
        <v>N/A</v>
      </c>
      <c r="BF17" s="6" t="str">
        <f t="shared" si="7"/>
        <v>N/A</v>
      </c>
      <c r="BG17" s="6" t="str">
        <f t="shared" si="7"/>
        <v>N/A</v>
      </c>
      <c r="BH17" s="6" t="str">
        <f t="shared" si="7"/>
        <v>N/A</v>
      </c>
      <c r="BI17" s="6" t="str">
        <f t="shared" si="7"/>
        <v>N/A</v>
      </c>
      <c r="BJ17" s="6" t="str">
        <f t="shared" si="7"/>
        <v>N/A</v>
      </c>
      <c r="BK17" s="6" t="str">
        <f t="shared" si="7"/>
        <v>N/A</v>
      </c>
      <c r="BL17" s="6" t="str">
        <f t="shared" si="7"/>
        <v>N/A</v>
      </c>
      <c r="BM17" s="6" t="str">
        <f t="shared" si="7"/>
        <v>N/A</v>
      </c>
      <c r="BN17" s="6" t="str">
        <f t="shared" si="7"/>
        <v>N/A</v>
      </c>
      <c r="BO17" s="6" t="str">
        <f t="shared" si="7"/>
        <v>N/A</v>
      </c>
      <c r="BP17" s="6" t="str">
        <f t="shared" si="7"/>
        <v>N/A</v>
      </c>
      <c r="BQ17" s="6" t="str">
        <f t="shared" si="13"/>
        <v>N/A</v>
      </c>
      <c r="BU17" s="6" t="str">
        <f>IF(BU$10="x",IF( SUMPRODUCT( (Data!$A$2:$A$998=$A17)*(Data!$B$2:$B$998=$B17)*(Data!$C$2:$C$998=$B$1)*(Data!$D$2:$D$998=BU$9)*( (Data!$I$2:$I$998=$B$2)+(Data!$I$2:$I$998=$B$3)+(Data!$I$2:$I$998=$B$4) )*(Data!$J$2:$J$998&lt;=$B$5)*(Data!$J$2:$J$998&gt;=$B$6)*(Data!$F$2:$F$998) )=0,"N/A",SUMPRODUCT( (Data!$A$2:$A$998=$A17)*(Data!$B$2:$B$998=$B17)*(Data!$C$2:$C$998=$B$1)*(Data!$D$2:$D$998=BU$9)*( (Data!$I$2:$I$998=$B$2)+(Data!$I$2:$I$998=$B$3)+(Data!$I$2:$I$998=$B$4) )*(Data!$J$2:$J$998&lt;=$B$5)*(Data!$J$2:$J$998&gt;=$B$6)*(Data!$F$2:$F$998&gt;=BU$11) ) ),"N/A")</f>
        <v>N/A</v>
      </c>
      <c r="BV17" s="6" t="str">
        <f>IF(BV$10="x",IF( SUMPRODUCT( (Data!$A$2:$A$998=$A17)*(Data!$B$2:$B$998=$B17)*(Data!$C$2:$C$998=$B$1)*(Data!$D$2:$D$998=BV$9)*( (Data!$I$2:$I$998=$B$2)+(Data!$I$2:$I$998=$B$3)+(Data!$I$2:$I$998=$B$4) )*(Data!$J$2:$J$998&lt;=$B$5)*(Data!$J$2:$J$998&gt;=$B$6)*(Data!$F$2:$F$998) )=0,"N/A",SUMPRODUCT( (Data!$A$2:$A$998=$A17)*(Data!$B$2:$B$998=$B17)*(Data!$C$2:$C$998=$B$1)*(Data!$D$2:$D$998=BV$9)*( (Data!$I$2:$I$998=$B$2)+(Data!$I$2:$I$998=$B$3)+(Data!$I$2:$I$998=$B$4) )*(Data!$J$2:$J$998&lt;=$B$5)*(Data!$J$2:$J$998&gt;=$B$6)*(Data!$F$2:$F$998&gt;=BV$11) ) ),"N/A")</f>
        <v>N/A</v>
      </c>
      <c r="BW17" s="6" t="str">
        <f>IF(BW$10="x",IF( SUMPRODUCT( (Data!$A$2:$A$998=$A17)*(Data!$B$2:$B$998=$B17)*(Data!$C$2:$C$998=$B$1)*(Data!$D$2:$D$998=BW$9)*( (Data!$I$2:$I$998=$B$2)+(Data!$I$2:$I$998=$B$3)+(Data!$I$2:$I$998=$B$4) )*(Data!$J$2:$J$998&lt;=$B$5)*(Data!$J$2:$J$998&gt;=$B$6)*(Data!$F$2:$F$998) )=0,"N/A",SUMPRODUCT( (Data!$A$2:$A$998=$A17)*(Data!$B$2:$B$998=$B17)*(Data!$C$2:$C$998=$B$1)*(Data!$D$2:$D$998=BW$9)*( (Data!$I$2:$I$998=$B$2)+(Data!$I$2:$I$998=$B$3)+(Data!$I$2:$I$998=$B$4) )*(Data!$J$2:$J$998&lt;=$B$5)*(Data!$J$2:$J$998&gt;=$B$6)*(Data!$F$2:$F$998&gt;=BW$11) ) ),"N/A")</f>
        <v>N/A</v>
      </c>
      <c r="BX17" s="6" t="str">
        <f>IF(BX$10="x",IF( SUMPRODUCT( (Data!$A$2:$A$998=$A17)*(Data!$B$2:$B$998=$B17)*(Data!$C$2:$C$998=$B$1)*(Data!$D$2:$D$998=BX$9)*( (Data!$I$2:$I$998=$B$2)+(Data!$I$2:$I$998=$B$3)+(Data!$I$2:$I$998=$B$4) )*(Data!$J$2:$J$998&lt;=$B$5)*(Data!$J$2:$J$998&gt;=$B$6)*(Data!$F$2:$F$998) )=0,"N/A",SUMPRODUCT( (Data!$A$2:$A$998=$A17)*(Data!$B$2:$B$998=$B17)*(Data!$C$2:$C$998=$B$1)*(Data!$D$2:$D$998=BX$9)*( (Data!$I$2:$I$998=$B$2)+(Data!$I$2:$I$998=$B$3)+(Data!$I$2:$I$998=$B$4) )*(Data!$J$2:$J$998&lt;=$B$5)*(Data!$J$2:$J$998&gt;=$B$6)*(Data!$F$2:$F$998&gt;=BX$11) ) ),"N/A")</f>
        <v>N/A</v>
      </c>
      <c r="BY17" s="6" t="str">
        <f>IF(BY$10="x",IF( SUMPRODUCT( (Data!$A$2:$A$998=$A17)*(Data!$B$2:$B$998=$B17)*(Data!$C$2:$C$998=$B$1)*(Data!$D$2:$D$998=BY$9)*( (Data!$I$2:$I$998=$B$2)+(Data!$I$2:$I$998=$B$3)+(Data!$I$2:$I$998=$B$4) )*(Data!$J$2:$J$998&lt;=$B$5)*(Data!$J$2:$J$998&gt;=$B$6)*(Data!$F$2:$F$998) )=0,"N/A",SUMPRODUCT( (Data!$A$2:$A$998=$A17)*(Data!$B$2:$B$998=$B17)*(Data!$C$2:$C$998=$B$1)*(Data!$D$2:$D$998=BY$9)*( (Data!$I$2:$I$998=$B$2)+(Data!$I$2:$I$998=$B$3)+(Data!$I$2:$I$998=$B$4) )*(Data!$J$2:$J$998&lt;=$B$5)*(Data!$J$2:$J$998&gt;=$B$6)*(Data!$F$2:$F$998&gt;=BY$11) ) ),"N/A")</f>
        <v>N/A</v>
      </c>
      <c r="BZ17" s="6" t="str">
        <f>IF(BZ$10="x",IF( SUMPRODUCT( (Data!$A$2:$A$998=$A17)*(Data!$B$2:$B$998=$B17)*(Data!$C$2:$C$998=$B$1)*(Data!$D$2:$D$998=BZ$9)*( (Data!$I$2:$I$998=$B$2)+(Data!$I$2:$I$998=$B$3)+(Data!$I$2:$I$998=$B$4) )*(Data!$J$2:$J$998&lt;=$B$5)*(Data!$J$2:$J$998&gt;=$B$6)*(Data!$F$2:$F$998) )=0,"N/A",SUMPRODUCT( (Data!$A$2:$A$998=$A17)*(Data!$B$2:$B$998=$B17)*(Data!$C$2:$C$998=$B$1)*(Data!$D$2:$D$998=BZ$9)*( (Data!$I$2:$I$998=$B$2)+(Data!$I$2:$I$998=$B$3)+(Data!$I$2:$I$998=$B$4) )*(Data!$J$2:$J$998&lt;=$B$5)*(Data!$J$2:$J$998&gt;=$B$6)*(Data!$F$2:$F$998&gt;=BZ$11) ) ),"N/A")</f>
        <v>N/A</v>
      </c>
      <c r="CA17" s="6" t="str">
        <f>IF(CA$10="x",IF( SUMPRODUCT( (Data!$A$2:$A$998=$A17)*(Data!$B$2:$B$998=$B17)*(Data!$C$2:$C$998=$B$1)*(Data!$D$2:$D$998=CA$9)*( (Data!$I$2:$I$998=$B$2)+(Data!$I$2:$I$998=$B$3)+(Data!$I$2:$I$998=$B$4) )*(Data!$J$2:$J$998&lt;=$B$5)*(Data!$J$2:$J$998&gt;=$B$6)*(Data!$F$2:$F$998) )=0,"N/A",SUMPRODUCT( (Data!$A$2:$A$998=$A17)*(Data!$B$2:$B$998=$B17)*(Data!$C$2:$C$998=$B$1)*(Data!$D$2:$D$998=CA$9)*( (Data!$I$2:$I$998=$B$2)+(Data!$I$2:$I$998=$B$3)+(Data!$I$2:$I$998=$B$4) )*(Data!$J$2:$J$998&lt;=$B$5)*(Data!$J$2:$J$998&gt;=$B$6)*(Data!$F$2:$F$998&gt;=CA$11) ) ),"N/A")</f>
        <v>N/A</v>
      </c>
      <c r="CB17" s="6" t="str">
        <f>IF(CB$10="x",IF( SUMPRODUCT( (Data!$A$2:$A$998=$A17)*(Data!$B$2:$B$998=$B17)*(Data!$C$2:$C$998=$B$1)*(Data!$D$2:$D$998=CB$9)*( (Data!$I$2:$I$998=$B$2)+(Data!$I$2:$I$998=$B$3)+(Data!$I$2:$I$998=$B$4) )*(Data!$J$2:$J$998&lt;=$B$5)*(Data!$J$2:$J$998&gt;=$B$6)*(Data!$F$2:$F$998) )=0,"N/A",SUMPRODUCT( (Data!$A$2:$A$998=$A17)*(Data!$B$2:$B$998=$B17)*(Data!$C$2:$C$998=$B$1)*(Data!$D$2:$D$998=CB$9)*( (Data!$I$2:$I$998=$B$2)+(Data!$I$2:$I$998=$B$3)+(Data!$I$2:$I$998=$B$4) )*(Data!$J$2:$J$998&lt;=$B$5)*(Data!$J$2:$J$998&gt;=$B$6)*(Data!$F$2:$F$998&gt;=CB$11) ) ),"N/A")</f>
        <v>N/A</v>
      </c>
      <c r="CC17" s="6" t="str">
        <f>IF(CC$10="x",IF( SUMPRODUCT( (Data!$A$2:$A$998=$A17)*(Data!$B$2:$B$998=$B17)*(Data!$C$2:$C$998=$B$1)*(Data!$D$2:$D$998=CC$9)*( (Data!$I$2:$I$998=$B$2)+(Data!$I$2:$I$998=$B$3)+(Data!$I$2:$I$998=$B$4) )*(Data!$J$2:$J$998&lt;=$B$5)*(Data!$J$2:$J$998&gt;=$B$6)*(Data!$F$2:$F$998) )=0,"N/A",SUMPRODUCT( (Data!$A$2:$A$998=$A17)*(Data!$B$2:$B$998=$B17)*(Data!$C$2:$C$998=$B$1)*(Data!$D$2:$D$998=CC$9)*( (Data!$I$2:$I$998=$B$2)+(Data!$I$2:$I$998=$B$3)+(Data!$I$2:$I$998=$B$4) )*(Data!$J$2:$J$998&lt;=$B$5)*(Data!$J$2:$J$998&gt;=$B$6)*(Data!$F$2:$F$998&gt;=CC$11) ) ),"N/A")</f>
        <v>N/A</v>
      </c>
      <c r="CD17" s="6" t="str">
        <f>IF(CD$10="x",IF( SUMPRODUCT( (Data!$A$2:$A$998=$A17)*(Data!$B$2:$B$998=$B17)*(Data!$C$2:$C$998=$B$1)*(Data!$D$2:$D$998=CD$9)*( (Data!$I$2:$I$998=$B$2)+(Data!$I$2:$I$998=$B$3)+(Data!$I$2:$I$998=$B$4) )*(Data!$J$2:$J$998&lt;=$B$5)*(Data!$J$2:$J$998&gt;=$B$6)*(Data!$F$2:$F$998) )=0,"N/A",SUMPRODUCT( (Data!$A$2:$A$998=$A17)*(Data!$B$2:$B$998=$B17)*(Data!$C$2:$C$998=$B$1)*(Data!$D$2:$D$998=CD$9)*( (Data!$I$2:$I$998=$B$2)+(Data!$I$2:$I$998=$B$3)+(Data!$I$2:$I$998=$B$4) )*(Data!$J$2:$J$998&lt;=$B$5)*(Data!$J$2:$J$998&gt;=$B$6)*(Data!$F$2:$F$998&gt;=CD$11) ) ),"N/A")</f>
        <v>N/A</v>
      </c>
      <c r="CE17" s="6" t="str">
        <f>IF(CE$10="x",IF( SUMPRODUCT( (Data!$A$2:$A$998=$A17)*(Data!$B$2:$B$998=$B17)*(Data!$C$2:$C$998=$B$1)*(Data!$D$2:$D$998=CE$9)*( (Data!$I$2:$I$998=$B$2)+(Data!$I$2:$I$998=$B$3)+(Data!$I$2:$I$998=$B$4) )*(Data!$J$2:$J$998&lt;=$B$5)*(Data!$J$2:$J$998&gt;=$B$6)*(Data!$F$2:$F$998) )=0,"N/A",SUMPRODUCT( (Data!$A$2:$A$998=$A17)*(Data!$B$2:$B$998=$B17)*(Data!$C$2:$C$998=$B$1)*(Data!$D$2:$D$998=CE$9)*( (Data!$I$2:$I$998=$B$2)+(Data!$I$2:$I$998=$B$3)+(Data!$I$2:$I$998=$B$4) )*(Data!$J$2:$J$998&lt;=$B$5)*(Data!$J$2:$J$998&gt;=$B$6)*(Data!$F$2:$F$998&gt;=CE$11) ) ),"N/A")</f>
        <v>N/A</v>
      </c>
      <c r="CF17" s="6" t="str">
        <f>IF(CF$10="x",IF( SUMPRODUCT( (Data!$A$2:$A$998=$A17)*(Data!$B$2:$B$998=$B17)*(Data!$C$2:$C$998=$B$1)*(Data!$D$2:$D$998=CF$9)*( (Data!$I$2:$I$998=$B$2)+(Data!$I$2:$I$998=$B$3)+(Data!$I$2:$I$998=$B$4) )*(Data!$J$2:$J$998&lt;=$B$5)*(Data!$J$2:$J$998&gt;=$B$6)*(Data!$F$2:$F$998) )=0,"N/A",SUMPRODUCT( (Data!$A$2:$A$998=$A17)*(Data!$B$2:$B$998=$B17)*(Data!$C$2:$C$998=$B$1)*(Data!$D$2:$D$998=CF$9)*( (Data!$I$2:$I$998=$B$2)+(Data!$I$2:$I$998=$B$3)+(Data!$I$2:$I$998=$B$4) )*(Data!$J$2:$J$998&lt;=$B$5)*(Data!$J$2:$J$998&gt;=$B$6)*(Data!$F$2:$F$998&gt;=CF$11) ) ),"N/A")</f>
        <v>N/A</v>
      </c>
      <c r="CG17" s="6" t="str">
        <f>IF(CG$10="x",IF( SUMPRODUCT( (Data!$A$2:$A$998=$A17)*(Data!$B$2:$B$998=$B17)*(Data!$C$2:$C$998=$B$1)*(Data!$D$2:$D$998=CG$9)*( (Data!$I$2:$I$998=$B$2)+(Data!$I$2:$I$998=$B$3)+(Data!$I$2:$I$998=$B$4) )*(Data!$J$2:$J$998&lt;=$B$5)*(Data!$J$2:$J$998&gt;=$B$6)*(Data!$F$2:$F$998) )=0,"N/A",SUMPRODUCT( (Data!$A$2:$A$998=$A17)*(Data!$B$2:$B$998=$B17)*(Data!$C$2:$C$998=$B$1)*(Data!$D$2:$D$998=CG$9)*( (Data!$I$2:$I$998=$B$2)+(Data!$I$2:$I$998=$B$3)+(Data!$I$2:$I$998=$B$4) )*(Data!$J$2:$J$998&lt;=$B$5)*(Data!$J$2:$J$998&gt;=$B$6)*(Data!$F$2:$F$998&gt;=CG$11) ) ),"N/A")</f>
        <v>N/A</v>
      </c>
      <c r="CH17" s="6" t="str">
        <f>IF(CH$10="x",IF( SUMPRODUCT( (Data!$A$2:$A$998=$A17)*(Data!$B$2:$B$998=$B17)*(Data!$C$2:$C$998=$B$1)*(Data!$D$2:$D$998=CH$9)*( (Data!$I$2:$I$998=$B$2)+(Data!$I$2:$I$998=$B$3)+(Data!$I$2:$I$998=$B$4) )*(Data!$J$2:$J$998&lt;=$B$5)*(Data!$J$2:$J$998&gt;=$B$6)*(Data!$F$2:$F$998) )=0,"N/A",SUMPRODUCT( (Data!$A$2:$A$998=$A17)*(Data!$B$2:$B$998=$B17)*(Data!$C$2:$C$998=$B$1)*(Data!$D$2:$D$998=CH$9)*( (Data!$I$2:$I$998=$B$2)+(Data!$I$2:$I$998=$B$3)+(Data!$I$2:$I$998=$B$4) )*(Data!$J$2:$J$998&lt;=$B$5)*(Data!$J$2:$J$998&gt;=$B$6)*(Data!$F$2:$F$998&gt;=CH$11) ) ),"N/A")</f>
        <v>N/A</v>
      </c>
      <c r="CI17" s="6" t="str">
        <f>IF(CI$10="x",IF( SUMPRODUCT( (Data!$A$2:$A$998=$A17)*(Data!$B$2:$B$998=$B17)*(Data!$C$2:$C$998=$B$1)*(Data!$D$2:$D$998=CI$9)*( (Data!$I$2:$I$998=$B$2)+(Data!$I$2:$I$998=$B$3)+(Data!$I$2:$I$998=$B$4) )*(Data!$J$2:$J$998&lt;=$B$5)*(Data!$J$2:$J$998&gt;=$B$6)*(Data!$F$2:$F$998) )=0,"N/A",SUMPRODUCT( (Data!$A$2:$A$998=$A17)*(Data!$B$2:$B$998=$B17)*(Data!$C$2:$C$998=$B$1)*(Data!$D$2:$D$998=CI$9)*( (Data!$I$2:$I$998=$B$2)+(Data!$I$2:$I$998=$B$3)+(Data!$I$2:$I$998=$B$4) )*(Data!$J$2:$J$998&lt;=$B$5)*(Data!$J$2:$J$998&gt;=$B$6)*(Data!$F$2:$F$998&gt;=CI$11) ) ),"N/A")</f>
        <v>N/A</v>
      </c>
      <c r="CJ17" s="6" t="str">
        <f>IF(CJ$10="x",IF( SUMPRODUCT( (Data!$A$2:$A$998=$A17)*(Data!$B$2:$B$998=$B17)*(Data!$C$2:$C$998=$B$1)*(Data!$D$2:$D$998=CJ$9)*( (Data!$I$2:$I$998=$B$2)+(Data!$I$2:$I$998=$B$3)+(Data!$I$2:$I$998=$B$4) )*(Data!$J$2:$J$998&lt;=$B$5)*(Data!$J$2:$J$998&gt;=$B$6)*(Data!$F$2:$F$998) )=0,"N/A",SUMPRODUCT( (Data!$A$2:$A$998=$A17)*(Data!$B$2:$B$998=$B17)*(Data!$C$2:$C$998=$B$1)*(Data!$D$2:$D$998=CJ$9)*( (Data!$I$2:$I$998=$B$2)+(Data!$I$2:$I$998=$B$3)+(Data!$I$2:$I$998=$B$4) )*(Data!$J$2:$J$998&lt;=$B$5)*(Data!$J$2:$J$998&gt;=$B$6)*(Data!$F$2:$F$998&gt;=CJ$11) ) ),"N/A")</f>
        <v>N/A</v>
      </c>
      <c r="CK17" s="6" t="str">
        <f>IF(CK$10="x",IF( SUMPRODUCT( (Data!$A$2:$A$998=$A17)*(Data!$B$2:$B$998=$B17)*(Data!$C$2:$C$998=$B$1)*(Data!$D$2:$D$998=CK$9)*( (Data!$I$2:$I$998=$B$2)+(Data!$I$2:$I$998=$B$3)+(Data!$I$2:$I$998=$B$4) )*(Data!$J$2:$J$998&lt;=$B$5)*(Data!$J$2:$J$998&gt;=$B$6)*(Data!$F$2:$F$998) )=0,"N/A",SUMPRODUCT( (Data!$A$2:$A$998=$A17)*(Data!$B$2:$B$998=$B17)*(Data!$C$2:$C$998=$B$1)*(Data!$D$2:$D$998=CK$9)*( (Data!$I$2:$I$998=$B$2)+(Data!$I$2:$I$998=$B$3)+(Data!$I$2:$I$998=$B$4) )*(Data!$J$2:$J$998&lt;=$B$5)*(Data!$J$2:$J$998&gt;=$B$6)*(Data!$F$2:$F$998&gt;=CK$11) ) ),"N/A")</f>
        <v>N/A</v>
      </c>
      <c r="CL17" s="6" t="str">
        <f>IF(CL$10="x",IF( SUMPRODUCT( (Data!$A$2:$A$998=$A17)*(Data!$B$2:$B$998=$B17)*(Data!$C$2:$C$998=$B$1)*(Data!$D$2:$D$998=CL$9)*( (Data!$I$2:$I$998=$B$2)+(Data!$I$2:$I$998=$B$3)+(Data!$I$2:$I$998=$B$4) )*(Data!$J$2:$J$998&lt;=$B$5)*(Data!$J$2:$J$998&gt;=$B$6)*(Data!$F$2:$F$998) )=0,"N/A",SUMPRODUCT( (Data!$A$2:$A$998=$A17)*(Data!$B$2:$B$998=$B17)*(Data!$C$2:$C$998=$B$1)*(Data!$D$2:$D$998=CL$9)*( (Data!$I$2:$I$998=$B$2)+(Data!$I$2:$I$998=$B$3)+(Data!$I$2:$I$998=$B$4) )*(Data!$J$2:$J$998&lt;=$B$5)*(Data!$J$2:$J$998&gt;=$B$6)*(Data!$F$2:$F$998&gt;=CL$11) ) ),"N/A")</f>
        <v>N/A</v>
      </c>
      <c r="CM17" s="6" t="str">
        <f>IF(CM$10="x",IF( SUMPRODUCT( (Data!$A$2:$A$998=$A17)*(Data!$B$2:$B$998=$B17)*(Data!$C$2:$C$998=$B$1)*(Data!$D$2:$D$998=CM$9)*( (Data!$I$2:$I$998=$B$2)+(Data!$I$2:$I$998=$B$3)+(Data!$I$2:$I$998=$B$4) )*(Data!$J$2:$J$998&lt;=$B$5)*(Data!$J$2:$J$998&gt;=$B$6)*(Data!$F$2:$F$998) )=0,"N/A",SUMPRODUCT( (Data!$A$2:$A$998=$A17)*(Data!$B$2:$B$998=$B17)*(Data!$C$2:$C$998=$B$1)*(Data!$D$2:$D$998=CM$9)*( (Data!$I$2:$I$998=$B$2)+(Data!$I$2:$I$998=$B$3)+(Data!$I$2:$I$998=$B$4) )*(Data!$J$2:$J$998&lt;=$B$5)*(Data!$J$2:$J$998&gt;=$B$6)*(Data!$F$2:$F$998&gt;=CM$11) ) ),"N/A")</f>
        <v>N/A</v>
      </c>
      <c r="CN17" s="6" t="str">
        <f t="shared" si="14"/>
        <v>N/A</v>
      </c>
      <c r="CR17" s="6" t="str">
        <f>IF(CR$10="x",IF( SUMPRODUCT( (Data!$A$2:$A$998=$A17)*(Data!$B$2:$B$998=$B17)*(Data!$C$2:$C$998=$B$1)*(Data!$D$2:$D$998=CR$9)*( (Data!$I$2:$I$998=$B$2)+(Data!$I$2:$I$998=$B$3)+(Data!$I$2:$I$998=$B$4) )*(Data!$J$2:$J$998&lt;=$B$5)*(Data!$J$2:$J$998&gt;=$B$6)*(Data!$H$2:$H$998) )=0,"N/A",SUMPRODUCT( (Data!$A$2:$A$998=$A17)*(Data!$B$2:$B$998=$B17)*(Data!$C$2:$C$998=$B$1)*(Data!$D$2:$D$998=CR$9)*( (Data!$I$2:$I$998=$B$2)+(Data!$I$2:$I$998=$B$3)+(Data!$I$2:$I$998=$B$4) )*(Data!$J$2:$J$998&lt;=$B$5)*(Data!$J$2:$J$998&gt;=$B$6)*(Data!$H$2:$H$998&lt;=CR$11) ) ),"N/A")</f>
        <v>N/A</v>
      </c>
      <c r="CS17" s="6" t="str">
        <f>IF(CS$10="x",IF( SUMPRODUCT( (Data!$A$2:$A$998=$A17)*(Data!$B$2:$B$998=$B17)*(Data!$C$2:$C$998=$B$1)*(Data!$D$2:$D$998=CS$9)*( (Data!$I$2:$I$998=$B$2)+(Data!$I$2:$I$998=$B$3)+(Data!$I$2:$I$998=$B$4) )*(Data!$J$2:$J$998&lt;=$B$5)*(Data!$J$2:$J$998&gt;=$B$6)*(Data!$H$2:$H$998) )=0,"N/A",SUMPRODUCT( (Data!$A$2:$A$998=$A17)*(Data!$B$2:$B$998=$B17)*(Data!$C$2:$C$998=$B$1)*(Data!$D$2:$D$998=CS$9)*( (Data!$I$2:$I$998=$B$2)+(Data!$I$2:$I$998=$B$3)+(Data!$I$2:$I$998=$B$4) )*(Data!$J$2:$J$998&lt;=$B$5)*(Data!$J$2:$J$998&gt;=$B$6)*(Data!$H$2:$H$998&lt;=CS$11) ) ),"N/A")</f>
        <v>N/A</v>
      </c>
      <c r="CT17" s="6" t="str">
        <f>IF(CT$10="x",IF( SUMPRODUCT( (Data!$A$2:$A$998=$A17)*(Data!$B$2:$B$998=$B17)*(Data!$C$2:$C$998=$B$1)*(Data!$D$2:$D$998=CT$9)*( (Data!$I$2:$I$998=$B$2)+(Data!$I$2:$I$998=$B$3)+(Data!$I$2:$I$998=$B$4) )*(Data!$J$2:$J$998&lt;=$B$5)*(Data!$J$2:$J$998&gt;=$B$6)*(Data!$H$2:$H$998) )=0,"N/A",SUMPRODUCT( (Data!$A$2:$A$998=$A17)*(Data!$B$2:$B$998=$B17)*(Data!$C$2:$C$998=$B$1)*(Data!$D$2:$D$998=CT$9)*( (Data!$I$2:$I$998=$B$2)+(Data!$I$2:$I$998=$B$3)+(Data!$I$2:$I$998=$B$4) )*(Data!$J$2:$J$998&lt;=$B$5)*(Data!$J$2:$J$998&gt;=$B$6)*(Data!$H$2:$H$998&lt;=CT$11) ) ),"N/A")</f>
        <v>N/A</v>
      </c>
      <c r="CU17" s="6" t="str">
        <f>IF(CU$10="x",IF( SUMPRODUCT( (Data!$A$2:$A$998=$A17)*(Data!$B$2:$B$998=$B17)*(Data!$C$2:$C$998=$B$1)*(Data!$D$2:$D$998=CU$9)*( (Data!$I$2:$I$998=$B$2)+(Data!$I$2:$I$998=$B$3)+(Data!$I$2:$I$998=$B$4) )*(Data!$J$2:$J$998&lt;=$B$5)*(Data!$J$2:$J$998&gt;=$B$6)*(Data!$H$2:$H$998) )=0,"N/A",SUMPRODUCT( (Data!$A$2:$A$998=$A17)*(Data!$B$2:$B$998=$B17)*(Data!$C$2:$C$998=$B$1)*(Data!$D$2:$D$998=CU$9)*( (Data!$I$2:$I$998=$B$2)+(Data!$I$2:$I$998=$B$3)+(Data!$I$2:$I$998=$B$4) )*(Data!$J$2:$J$998&lt;=$B$5)*(Data!$J$2:$J$998&gt;=$B$6)*(Data!$H$2:$H$998&lt;=CU$11) ) ),"N/A")</f>
        <v>N/A</v>
      </c>
      <c r="CV17" s="6" t="str">
        <f>IF(CV$10="x",IF( SUMPRODUCT( (Data!$A$2:$A$998=$A17)*(Data!$B$2:$B$998=$B17)*(Data!$C$2:$C$998=$B$1)*(Data!$D$2:$D$998=CV$9)*( (Data!$I$2:$I$998=$B$2)+(Data!$I$2:$I$998=$B$3)+(Data!$I$2:$I$998=$B$4) )*(Data!$J$2:$J$998&lt;=$B$5)*(Data!$J$2:$J$998&gt;=$B$6)*(Data!$H$2:$H$998) )=0,"N/A",SUMPRODUCT( (Data!$A$2:$A$998=$A17)*(Data!$B$2:$B$998=$B17)*(Data!$C$2:$C$998=$B$1)*(Data!$D$2:$D$998=CV$9)*( (Data!$I$2:$I$998=$B$2)+(Data!$I$2:$I$998=$B$3)+(Data!$I$2:$I$998=$B$4) )*(Data!$J$2:$J$998&lt;=$B$5)*(Data!$J$2:$J$998&gt;=$B$6)*(Data!$H$2:$H$998&lt;=CV$11) ) ),"N/A")</f>
        <v>N/A</v>
      </c>
      <c r="CW17" s="6" t="str">
        <f>IF(CW$10="x",IF( SUMPRODUCT( (Data!$A$2:$A$998=$A17)*(Data!$B$2:$B$998=$B17)*(Data!$C$2:$C$998=$B$1)*(Data!$D$2:$D$998=CW$9)*( (Data!$I$2:$I$998=$B$2)+(Data!$I$2:$I$998=$B$3)+(Data!$I$2:$I$998=$B$4) )*(Data!$J$2:$J$998&lt;=$B$5)*(Data!$J$2:$J$998&gt;=$B$6)*(Data!$H$2:$H$998) )=0,"N/A",SUMPRODUCT( (Data!$A$2:$A$998=$A17)*(Data!$B$2:$B$998=$B17)*(Data!$C$2:$C$998=$B$1)*(Data!$D$2:$D$998=CW$9)*( (Data!$I$2:$I$998=$B$2)+(Data!$I$2:$I$998=$B$3)+(Data!$I$2:$I$998=$B$4) )*(Data!$J$2:$J$998&lt;=$B$5)*(Data!$J$2:$J$998&gt;=$B$6)*(Data!$H$2:$H$998&lt;=CW$11) ) ),"N/A")</f>
        <v>N/A</v>
      </c>
      <c r="CX17" s="6" t="str">
        <f>IF(CX$10="x",IF( SUMPRODUCT( (Data!$A$2:$A$998=$A17)*(Data!$B$2:$B$998=$B17)*(Data!$C$2:$C$998=$B$1)*(Data!$D$2:$D$998=CX$9)*( (Data!$I$2:$I$998=$B$2)+(Data!$I$2:$I$998=$B$3)+(Data!$I$2:$I$998=$B$4) )*(Data!$J$2:$J$998&lt;=$B$5)*(Data!$J$2:$J$998&gt;=$B$6)*(Data!$H$2:$H$998) )=0,"N/A",SUMPRODUCT( (Data!$A$2:$A$998=$A17)*(Data!$B$2:$B$998=$B17)*(Data!$C$2:$C$998=$B$1)*(Data!$D$2:$D$998=CX$9)*( (Data!$I$2:$I$998=$B$2)+(Data!$I$2:$I$998=$B$3)+(Data!$I$2:$I$998=$B$4) )*(Data!$J$2:$J$998&lt;=$B$5)*(Data!$J$2:$J$998&gt;=$B$6)*(Data!$H$2:$H$998&lt;=CX$11) ) ),"N/A")</f>
        <v>N/A</v>
      </c>
      <c r="CY17" s="6" t="str">
        <f>IF(CY$10="x",IF( SUMPRODUCT( (Data!$A$2:$A$998=$A17)*(Data!$B$2:$B$998=$B17)*(Data!$C$2:$C$998=$B$1)*(Data!$D$2:$D$998=CY$9)*( (Data!$I$2:$I$998=$B$2)+(Data!$I$2:$I$998=$B$3)+(Data!$I$2:$I$998=$B$4) )*(Data!$J$2:$J$998&lt;=$B$5)*(Data!$J$2:$J$998&gt;=$B$6)*(Data!$H$2:$H$998) )=0,"N/A",SUMPRODUCT( (Data!$A$2:$A$998=$A17)*(Data!$B$2:$B$998=$B17)*(Data!$C$2:$C$998=$B$1)*(Data!$D$2:$D$998=CY$9)*( (Data!$I$2:$I$998=$B$2)+(Data!$I$2:$I$998=$B$3)+(Data!$I$2:$I$998=$B$4) )*(Data!$J$2:$J$998&lt;=$B$5)*(Data!$J$2:$J$998&gt;=$B$6)*(Data!$H$2:$H$998&lt;=CY$11) ) ),"N/A")</f>
        <v>N/A</v>
      </c>
      <c r="CZ17" s="6" t="str">
        <f>IF(CZ$10="x",IF( SUMPRODUCT( (Data!$A$2:$A$998=$A17)*(Data!$B$2:$B$998=$B17)*(Data!$C$2:$C$998=$B$1)*(Data!$D$2:$D$998=CZ$9)*( (Data!$I$2:$I$998=$B$2)+(Data!$I$2:$I$998=$B$3)+(Data!$I$2:$I$998=$B$4) )*(Data!$J$2:$J$998&lt;=$B$5)*(Data!$J$2:$J$998&gt;=$B$6)*(Data!$H$2:$H$998) )=0,"N/A",SUMPRODUCT( (Data!$A$2:$A$998=$A17)*(Data!$B$2:$B$998=$B17)*(Data!$C$2:$C$998=$B$1)*(Data!$D$2:$D$998=CZ$9)*( (Data!$I$2:$I$998=$B$2)+(Data!$I$2:$I$998=$B$3)+(Data!$I$2:$I$998=$B$4) )*(Data!$J$2:$J$998&lt;=$B$5)*(Data!$J$2:$J$998&gt;=$B$6)*(Data!$H$2:$H$998&lt;=CZ$11) ) ),"N/A")</f>
        <v>N/A</v>
      </c>
      <c r="DA17" s="6" t="str">
        <f>IF(DA$10="x",IF( SUMPRODUCT( (Data!$A$2:$A$998=$A17)*(Data!$B$2:$B$998=$B17)*(Data!$C$2:$C$998=$B$1)*(Data!$D$2:$D$998=DA$9)*( (Data!$I$2:$I$998=$B$2)+(Data!$I$2:$I$998=$B$3)+(Data!$I$2:$I$998=$B$4) )*(Data!$J$2:$J$998&lt;=$B$5)*(Data!$J$2:$J$998&gt;=$B$6)*(Data!$H$2:$H$998) )=0,"N/A",SUMPRODUCT( (Data!$A$2:$A$998=$A17)*(Data!$B$2:$B$998=$B17)*(Data!$C$2:$C$998=$B$1)*(Data!$D$2:$D$998=DA$9)*( (Data!$I$2:$I$998=$B$2)+(Data!$I$2:$I$998=$B$3)+(Data!$I$2:$I$998=$B$4) )*(Data!$J$2:$J$998&lt;=$B$5)*(Data!$J$2:$J$998&gt;=$B$6)*(Data!$H$2:$H$998&lt;=DA$11) ) ),"N/A")</f>
        <v>N/A</v>
      </c>
      <c r="DB17" s="6" t="str">
        <f>IF(DB$10="x",IF( SUMPRODUCT( (Data!$A$2:$A$998=$A17)*(Data!$B$2:$B$998=$B17)*(Data!$C$2:$C$998=$B$1)*(Data!$D$2:$D$998=DB$9)*( (Data!$I$2:$I$998=$B$2)+(Data!$I$2:$I$998=$B$3)+(Data!$I$2:$I$998=$B$4) )*(Data!$J$2:$J$998&lt;=$B$5)*(Data!$J$2:$J$998&gt;=$B$6)*(Data!$H$2:$H$998) )=0,"N/A",SUMPRODUCT( (Data!$A$2:$A$998=$A17)*(Data!$B$2:$B$998=$B17)*(Data!$C$2:$C$998=$B$1)*(Data!$D$2:$D$998=DB$9)*( (Data!$I$2:$I$998=$B$2)+(Data!$I$2:$I$998=$B$3)+(Data!$I$2:$I$998=$B$4) )*(Data!$J$2:$J$998&lt;=$B$5)*(Data!$J$2:$J$998&gt;=$B$6)*(Data!$H$2:$H$998&lt;=DB$11) ) ),"N/A")</f>
        <v>N/A</v>
      </c>
      <c r="DC17" s="6" t="str">
        <f>IF(DC$10="x",IF( SUMPRODUCT( (Data!$A$2:$A$998=$A17)*(Data!$B$2:$B$998=$B17)*(Data!$C$2:$C$998=$B$1)*(Data!$D$2:$D$998=DC$9)*( (Data!$I$2:$I$998=$B$2)+(Data!$I$2:$I$998=$B$3)+(Data!$I$2:$I$998=$B$4) )*(Data!$J$2:$J$998&lt;=$B$5)*(Data!$J$2:$J$998&gt;=$B$6)*(Data!$H$2:$H$998) )=0,"N/A",SUMPRODUCT( (Data!$A$2:$A$998=$A17)*(Data!$B$2:$B$998=$B17)*(Data!$C$2:$C$998=$B$1)*(Data!$D$2:$D$998=DC$9)*( (Data!$I$2:$I$998=$B$2)+(Data!$I$2:$I$998=$B$3)+(Data!$I$2:$I$998=$B$4) )*(Data!$J$2:$J$998&lt;=$B$5)*(Data!$J$2:$J$998&gt;=$B$6)*(Data!$H$2:$H$998&lt;=DC$11) ) ),"N/A")</f>
        <v>N/A</v>
      </c>
      <c r="DD17" s="6" t="str">
        <f>IF(DD$10="x",IF( SUMPRODUCT( (Data!$A$2:$A$998=$A17)*(Data!$B$2:$B$998=$B17)*(Data!$C$2:$C$998=$B$1)*(Data!$D$2:$D$998=DD$9)*( (Data!$I$2:$I$998=$B$2)+(Data!$I$2:$I$998=$B$3)+(Data!$I$2:$I$998=$B$4) )*(Data!$J$2:$J$998&lt;=$B$5)*(Data!$J$2:$J$998&gt;=$B$6)*(Data!$H$2:$H$998) )=0,"N/A",SUMPRODUCT( (Data!$A$2:$A$998=$A17)*(Data!$B$2:$B$998=$B17)*(Data!$C$2:$C$998=$B$1)*(Data!$D$2:$D$998=DD$9)*( (Data!$I$2:$I$998=$B$2)+(Data!$I$2:$I$998=$B$3)+(Data!$I$2:$I$998=$B$4) )*(Data!$J$2:$J$998&lt;=$B$5)*(Data!$J$2:$J$998&gt;=$B$6)*(Data!$H$2:$H$998&lt;=DD$11) ) ),"N/A")</f>
        <v>N/A</v>
      </c>
      <c r="DE17" s="6" t="str">
        <f>IF(DE$10="x",IF( SUMPRODUCT( (Data!$A$2:$A$998=$A17)*(Data!$B$2:$B$998=$B17)*(Data!$C$2:$C$998=$B$1)*(Data!$D$2:$D$998=DE$9)*( (Data!$I$2:$I$998=$B$2)+(Data!$I$2:$I$998=$B$3)+(Data!$I$2:$I$998=$B$4) )*(Data!$J$2:$J$998&lt;=$B$5)*(Data!$J$2:$J$998&gt;=$B$6)*(Data!$H$2:$H$998) )=0,"N/A",SUMPRODUCT( (Data!$A$2:$A$998=$A17)*(Data!$B$2:$B$998=$B17)*(Data!$C$2:$C$998=$B$1)*(Data!$D$2:$D$998=DE$9)*( (Data!$I$2:$I$998=$B$2)+(Data!$I$2:$I$998=$B$3)+(Data!$I$2:$I$998=$B$4) )*(Data!$J$2:$J$998&lt;=$B$5)*(Data!$J$2:$J$998&gt;=$B$6)*(Data!$H$2:$H$998&lt;=DE$11) ) ),"N/A")</f>
        <v>N/A</v>
      </c>
      <c r="DF17" s="6" t="str">
        <f>IF(DF$10="x",IF( SUMPRODUCT( (Data!$A$2:$A$998=$A17)*(Data!$B$2:$B$998=$B17)*(Data!$C$2:$C$998=$B$1)*(Data!$D$2:$D$998=DF$9)*( (Data!$I$2:$I$998=$B$2)+(Data!$I$2:$I$998=$B$3)+(Data!$I$2:$I$998=$B$4) )*(Data!$J$2:$J$998&lt;=$B$5)*(Data!$J$2:$J$998&gt;=$B$6)*(Data!$H$2:$H$998) )=0,"N/A",SUMPRODUCT( (Data!$A$2:$A$998=$A17)*(Data!$B$2:$B$998=$B17)*(Data!$C$2:$C$998=$B$1)*(Data!$D$2:$D$998=DF$9)*( (Data!$I$2:$I$998=$B$2)+(Data!$I$2:$I$998=$B$3)+(Data!$I$2:$I$998=$B$4) )*(Data!$J$2:$J$998&lt;=$B$5)*(Data!$J$2:$J$998&gt;=$B$6)*(Data!$H$2:$H$998&lt;=DF$11) ) ),"N/A")</f>
        <v>N/A</v>
      </c>
      <c r="DG17" s="6" t="str">
        <f>IF(DG$10="x",IF( SUMPRODUCT( (Data!$A$2:$A$998=$A17)*(Data!$B$2:$B$998=$B17)*(Data!$C$2:$C$998=$B$1)*(Data!$D$2:$D$998=DG$9)*( (Data!$I$2:$I$998=$B$2)+(Data!$I$2:$I$998=$B$3)+(Data!$I$2:$I$998=$B$4) )*(Data!$J$2:$J$998&lt;=$B$5)*(Data!$J$2:$J$998&gt;=$B$6)*(Data!$H$2:$H$998) )=0,"N/A",SUMPRODUCT( (Data!$A$2:$A$998=$A17)*(Data!$B$2:$B$998=$B17)*(Data!$C$2:$C$998=$B$1)*(Data!$D$2:$D$998=DG$9)*( (Data!$I$2:$I$998=$B$2)+(Data!$I$2:$I$998=$B$3)+(Data!$I$2:$I$998=$B$4) )*(Data!$J$2:$J$998&lt;=$B$5)*(Data!$J$2:$J$998&gt;=$B$6)*(Data!$H$2:$H$998&lt;=DG$11) ) ),"N/A")</f>
        <v>N/A</v>
      </c>
      <c r="DH17" s="6" t="str">
        <f>IF(DH$10="x",IF( SUMPRODUCT( (Data!$A$2:$A$998=$A17)*(Data!$B$2:$B$998=$B17)*(Data!$C$2:$C$998=$B$1)*(Data!$D$2:$D$998=DH$9)*( (Data!$I$2:$I$998=$B$2)+(Data!$I$2:$I$998=$B$3)+(Data!$I$2:$I$998=$B$4) )*(Data!$J$2:$J$998&lt;=$B$5)*(Data!$J$2:$J$998&gt;=$B$6)*(Data!$H$2:$H$998) )=0,"N/A",SUMPRODUCT( (Data!$A$2:$A$998=$A17)*(Data!$B$2:$B$998=$B17)*(Data!$C$2:$C$998=$B$1)*(Data!$D$2:$D$998=DH$9)*( (Data!$I$2:$I$998=$B$2)+(Data!$I$2:$I$998=$B$3)+(Data!$I$2:$I$998=$B$4) )*(Data!$J$2:$J$998&lt;=$B$5)*(Data!$J$2:$J$998&gt;=$B$6)*(Data!$H$2:$H$998&lt;=DH$11) ) ),"N/A")</f>
        <v>N/A</v>
      </c>
      <c r="DI17" s="6" t="str">
        <f>IF(DI$10="x",IF( SUMPRODUCT( (Data!$A$2:$A$998=$A17)*(Data!$B$2:$B$998=$B17)*(Data!$C$2:$C$998=$B$1)*(Data!$D$2:$D$998=DI$9)*( (Data!$I$2:$I$998=$B$2)+(Data!$I$2:$I$998=$B$3)+(Data!$I$2:$I$998=$B$4) )*(Data!$J$2:$J$998&lt;=$B$5)*(Data!$J$2:$J$998&gt;=$B$6)*(Data!$H$2:$H$998) )=0,"N/A",SUMPRODUCT( (Data!$A$2:$A$998=$A17)*(Data!$B$2:$B$998=$B17)*(Data!$C$2:$C$998=$B$1)*(Data!$D$2:$D$998=DI$9)*( (Data!$I$2:$I$998=$B$2)+(Data!$I$2:$I$998=$B$3)+(Data!$I$2:$I$998=$B$4) )*(Data!$J$2:$J$998&lt;=$B$5)*(Data!$J$2:$J$998&gt;=$B$6)*(Data!$H$2:$H$998&lt;=DI$11) ) ),"N/A")</f>
        <v>N/A</v>
      </c>
      <c r="DJ17" s="6" t="str">
        <f>IF(DJ$10="x",IF( SUMPRODUCT( (Data!$A$2:$A$998=$A17)*(Data!$B$2:$B$998=$B17)*(Data!$C$2:$C$998=$B$1)*(Data!$D$2:$D$998=DJ$9)*( (Data!$I$2:$I$998=$B$2)+(Data!$I$2:$I$998=$B$3)+(Data!$I$2:$I$998=$B$4) )*(Data!$J$2:$J$998&lt;=$B$5)*(Data!$J$2:$J$998&gt;=$B$6)*(Data!$H$2:$H$998) )=0,"N/A",SUMPRODUCT( (Data!$A$2:$A$998=$A17)*(Data!$B$2:$B$998=$B17)*(Data!$C$2:$C$998=$B$1)*(Data!$D$2:$D$998=DJ$9)*( (Data!$I$2:$I$998=$B$2)+(Data!$I$2:$I$998=$B$3)+(Data!$I$2:$I$998=$B$4) )*(Data!$J$2:$J$998&lt;=$B$5)*(Data!$J$2:$J$998&gt;=$B$6)*(Data!$H$2:$H$998&lt;=DJ$11) ) ),"N/A")</f>
        <v>N/A</v>
      </c>
      <c r="DK17" s="6" t="str">
        <f t="shared" si="15"/>
        <v>N/A</v>
      </c>
      <c r="DO17" s="6" t="str">
        <f t="shared" si="16"/>
        <v>N/A</v>
      </c>
      <c r="DP17" s="6" t="str">
        <f t="shared" si="8"/>
        <v>N/A</v>
      </c>
      <c r="DQ17" s="6" t="str">
        <f t="shared" si="8"/>
        <v>N/A</v>
      </c>
      <c r="DR17" s="6" t="str">
        <f t="shared" si="8"/>
        <v>N/A</v>
      </c>
      <c r="DS17" s="6" t="str">
        <f t="shared" si="8"/>
        <v>N/A</v>
      </c>
      <c r="DT17" s="6" t="str">
        <f t="shared" si="8"/>
        <v>N/A</v>
      </c>
      <c r="DU17" s="6" t="str">
        <f t="shared" si="8"/>
        <v>N/A</v>
      </c>
      <c r="DV17" s="6" t="str">
        <f t="shared" si="8"/>
        <v>N/A</v>
      </c>
      <c r="DW17" s="6" t="str">
        <f t="shared" si="8"/>
        <v>N/A</v>
      </c>
      <c r="DX17" s="6" t="str">
        <f t="shared" si="8"/>
        <v>N/A</v>
      </c>
      <c r="DY17" s="6" t="str">
        <f t="shared" si="8"/>
        <v>N/A</v>
      </c>
      <c r="DZ17" s="6" t="str">
        <f t="shared" si="8"/>
        <v>N/A</v>
      </c>
      <c r="EA17" s="6" t="str">
        <f t="shared" si="8"/>
        <v>N/A</v>
      </c>
      <c r="EB17" s="6" t="str">
        <f t="shared" si="8"/>
        <v>N/A</v>
      </c>
      <c r="EC17" s="6" t="str">
        <f t="shared" si="8"/>
        <v>N/A</v>
      </c>
      <c r="ED17" s="6" t="str">
        <f t="shared" si="8"/>
        <v>N/A</v>
      </c>
      <c r="EE17" s="6" t="str">
        <f t="shared" si="8"/>
        <v>N/A</v>
      </c>
      <c r="EF17" s="6" t="str">
        <f t="shared" si="8"/>
        <v>N/A</v>
      </c>
      <c r="EG17" s="6" t="str">
        <f t="shared" si="8"/>
        <v>N/A</v>
      </c>
      <c r="EH17" s="6" t="str">
        <f t="shared" si="17"/>
        <v>N/A</v>
      </c>
      <c r="EL17" s="6" t="str">
        <f t="shared" si="18"/>
        <v>N/A</v>
      </c>
      <c r="EM17" s="6" t="str">
        <f t="shared" si="9"/>
        <v>N/A</v>
      </c>
      <c r="EN17" s="6" t="str">
        <f t="shared" si="9"/>
        <v>N/A</v>
      </c>
      <c r="EO17" s="6" t="str">
        <f t="shared" si="9"/>
        <v>N/A</v>
      </c>
      <c r="EP17" s="6" t="str">
        <f t="shared" si="9"/>
        <v>N/A</v>
      </c>
      <c r="EQ17" s="6" t="str">
        <f t="shared" si="9"/>
        <v>N/A</v>
      </c>
      <c r="ER17" s="6" t="str">
        <f t="shared" si="9"/>
        <v>N/A</v>
      </c>
      <c r="ES17" s="6" t="str">
        <f t="shared" si="9"/>
        <v>N/A</v>
      </c>
      <c r="ET17" s="6" t="str">
        <f t="shared" si="9"/>
        <v>N/A</v>
      </c>
      <c r="EU17" s="6" t="str">
        <f t="shared" si="9"/>
        <v>N/A</v>
      </c>
      <c r="EV17" s="6" t="str">
        <f t="shared" si="9"/>
        <v>N/A</v>
      </c>
      <c r="EW17" s="6" t="str">
        <f t="shared" si="9"/>
        <v>N/A</v>
      </c>
      <c r="EX17" s="6" t="str">
        <f t="shared" si="9"/>
        <v>N/A</v>
      </c>
      <c r="EY17" s="6" t="str">
        <f t="shared" si="9"/>
        <v>N/A</v>
      </c>
      <c r="EZ17" s="6" t="str">
        <f t="shared" si="9"/>
        <v>N/A</v>
      </c>
      <c r="FA17" s="6" t="str">
        <f t="shared" si="9"/>
        <v>N/A</v>
      </c>
      <c r="FB17" s="6" t="str">
        <f t="shared" si="9"/>
        <v>N/A</v>
      </c>
      <c r="FC17" s="6" t="str">
        <f t="shared" si="9"/>
        <v>N/A</v>
      </c>
      <c r="FD17" s="6" t="str">
        <f t="shared" si="9"/>
        <v>N/A</v>
      </c>
      <c r="FE17" s="6" t="str">
        <f t="shared" si="19"/>
        <v>N/A</v>
      </c>
      <c r="FI17" s="6">
        <f>SUMPRODUCT( (Data!$A$2:$A$1768=$A17)*(Data!$B$2:$B$1768=$B17)*(Data!$J$2:$J$1768) ) / (SUMPRODUCT( (Data!$A$2:$A$1768=$A17)*(Data!$B$2:$B$1768=$B17)*1 ))</f>
        <v>19</v>
      </c>
      <c r="FJ17" s="6">
        <f>IF(SUMPRODUCT( (Data!$A$2:$A$1768=$A17)*(Data!$B$2:$B$1768=$B17)*(Data!$I$2:$I$1768="YES") )&gt;0,1,0)</f>
        <v>0</v>
      </c>
      <c r="FK17" s="6">
        <f>IF(SUMPRODUCT( (Data!$A$2:$A$1768=$A17)*(Data!$B$2:$B$1768=$B17)*(Data!$I$2:$I$1768="NO") )&gt;0,1,0)</f>
        <v>1</v>
      </c>
      <c r="FL17" s="6">
        <f t="shared" si="20"/>
        <v>0</v>
      </c>
    </row>
    <row r="18" spans="1:168" x14ac:dyDescent="0.25">
      <c r="A18" s="7" t="s">
        <v>12</v>
      </c>
      <c r="B18" s="7" t="s">
        <v>21</v>
      </c>
      <c r="C18" s="30"/>
      <c r="D18" s="6" t="str">
        <f>IF(D$10="x",IF( SUMPRODUCT( (Data!$A$2:$A$998=$A18)*(Data!$B$2:$B$998=$B18)*(Data!$C$2:$C$998=$B$1)*(Data!$D$2:$D$998=D$9)*( (Data!$I$2:$I$998=$B$2)+(Data!$I$2:$I$998=$B$3)+(Data!$I$2:$I$998=$B$4) )*(Data!$J$2:$J$998&lt;=$B$5)*(Data!$J$2:$J$998&gt;=$B$6)*(Data!$E$2:$E$998) )=0,"N/A",SUMPRODUCT( (Data!$A$2:$A$998=$A18)*(Data!$B$2:$B$998=$B18)*(Data!$C$2:$C$998=$B$1)*(Data!$D$2:$D$998=D$9)*( (Data!$I$2:$I$998=$B$2)+(Data!$I$2:$I$998=$B$3)+(Data!$I$2:$I$998=$B$4) )*(Data!$J$2:$J$998&lt;=$B$5)*(Data!$J$2:$J$998&gt;=$B$6)*(Data!$E$2:$E$998&gt;=D$11) ) ),"N/A")</f>
        <v>N/A</v>
      </c>
      <c r="E18" s="6" t="str">
        <f>IF(E$10="x",IF( SUMPRODUCT( (Data!$A$2:$A$998=$A18)*(Data!$B$2:$B$998=$B18)*(Data!$C$2:$C$998=$B$1)*(Data!$D$2:$D$998=E$9)*( (Data!$I$2:$I$998=$B$2)+(Data!$I$2:$I$998=$B$3)+(Data!$I$2:$I$998=$B$4) )*(Data!$J$2:$J$998&lt;=$B$5)*(Data!$J$2:$J$998&gt;=$B$6)*(Data!$E$2:$E$998) )=0,"N/A",SUMPRODUCT( (Data!$A$2:$A$998=$A18)*(Data!$B$2:$B$998=$B18)*(Data!$C$2:$C$998=$B$1)*(Data!$D$2:$D$998=E$9)*( (Data!$I$2:$I$998=$B$2)+(Data!$I$2:$I$998=$B$3)+(Data!$I$2:$I$998=$B$4) )*(Data!$J$2:$J$998&lt;=$B$5)*(Data!$J$2:$J$998&gt;=$B$6)*(Data!$E$2:$E$998&gt;=E$11) ) ),"N/A")</f>
        <v>N/A</v>
      </c>
      <c r="F18" s="6" t="str">
        <f>IF(F$10="x",IF( SUMPRODUCT( (Data!$A$2:$A$998=$A18)*(Data!$B$2:$B$998=$B18)*(Data!$C$2:$C$998=$B$1)*(Data!$D$2:$D$998=F$9)*( (Data!$I$2:$I$998=$B$2)+(Data!$I$2:$I$998=$B$3)+(Data!$I$2:$I$998=$B$4) )*(Data!$J$2:$J$998&lt;=$B$5)*(Data!$J$2:$J$998&gt;=$B$6)*(Data!$E$2:$E$998) )=0,"N/A",SUMPRODUCT( (Data!$A$2:$A$998=$A18)*(Data!$B$2:$B$998=$B18)*(Data!$C$2:$C$998=$B$1)*(Data!$D$2:$D$998=F$9)*( (Data!$I$2:$I$998=$B$2)+(Data!$I$2:$I$998=$B$3)+(Data!$I$2:$I$998=$B$4) )*(Data!$J$2:$J$998&lt;=$B$5)*(Data!$J$2:$J$998&gt;=$B$6)*(Data!$E$2:$E$998&gt;=F$11) ) ),"N/A")</f>
        <v>N/A</v>
      </c>
      <c r="G18" s="6" t="str">
        <f>IF(G$10="x",IF( SUMPRODUCT( (Data!$A$2:$A$998=$A18)*(Data!$B$2:$B$998=$B18)*(Data!$C$2:$C$998=$B$1)*(Data!$D$2:$D$998=G$9)*( (Data!$I$2:$I$998=$B$2)+(Data!$I$2:$I$998=$B$3)+(Data!$I$2:$I$998=$B$4) )*(Data!$J$2:$J$998&lt;=$B$5)*(Data!$J$2:$J$998&gt;=$B$6)*(Data!$E$2:$E$998) )=0,"N/A",SUMPRODUCT( (Data!$A$2:$A$998=$A18)*(Data!$B$2:$B$998=$B18)*(Data!$C$2:$C$998=$B$1)*(Data!$D$2:$D$998=G$9)*( (Data!$I$2:$I$998=$B$2)+(Data!$I$2:$I$998=$B$3)+(Data!$I$2:$I$998=$B$4) )*(Data!$J$2:$J$998&lt;=$B$5)*(Data!$J$2:$J$998&gt;=$B$6)*(Data!$E$2:$E$998&gt;=G$11) ) ),"N/A")</f>
        <v>N/A</v>
      </c>
      <c r="H18" s="6">
        <f>IF(H$10="x",IF( SUMPRODUCT( (Data!$A$2:$A$998=$A18)*(Data!$B$2:$B$998=$B18)*(Data!$C$2:$C$998=$B$1)*(Data!$D$2:$D$998=H$9)*( (Data!$I$2:$I$998=$B$2)+(Data!$I$2:$I$998=$B$3)+(Data!$I$2:$I$998=$B$4) )*(Data!$J$2:$J$998&lt;=$B$5)*(Data!$J$2:$J$998&gt;=$B$6)*(Data!$E$2:$E$998) )=0,"N/A",SUMPRODUCT( (Data!$A$2:$A$998=$A18)*(Data!$B$2:$B$998=$B18)*(Data!$C$2:$C$998=$B$1)*(Data!$D$2:$D$998=H$9)*( (Data!$I$2:$I$998=$B$2)+(Data!$I$2:$I$998=$B$3)+(Data!$I$2:$I$998=$B$4) )*(Data!$J$2:$J$998&lt;=$B$5)*(Data!$J$2:$J$998&gt;=$B$6)*(Data!$E$2:$E$998&gt;=H$11) ) ),"N/A")</f>
        <v>0</v>
      </c>
      <c r="I18" s="6" t="str">
        <f>IF(I$10="x",IF( SUMPRODUCT( (Data!$A$2:$A$998=$A18)*(Data!$B$2:$B$998=$B18)*(Data!$C$2:$C$998=$B$1)*(Data!$D$2:$D$998=I$9)*( (Data!$I$2:$I$998=$B$2)+(Data!$I$2:$I$998=$B$3)+(Data!$I$2:$I$998=$B$4) )*(Data!$J$2:$J$998&lt;=$B$5)*(Data!$J$2:$J$998&gt;=$B$6)*(Data!$E$2:$E$998) )=0,"N/A",SUMPRODUCT( (Data!$A$2:$A$998=$A18)*(Data!$B$2:$B$998=$B18)*(Data!$C$2:$C$998=$B$1)*(Data!$D$2:$D$998=I$9)*( (Data!$I$2:$I$998=$B$2)+(Data!$I$2:$I$998=$B$3)+(Data!$I$2:$I$998=$B$4) )*(Data!$J$2:$J$998&lt;=$B$5)*(Data!$J$2:$J$998&gt;=$B$6)*(Data!$E$2:$E$998&gt;=I$11) ) ),"N/A")</f>
        <v>N/A</v>
      </c>
      <c r="J18" s="6">
        <f>IF(J$10="x",IF( SUMPRODUCT( (Data!$A$2:$A$998=$A18)*(Data!$B$2:$B$998=$B18)*(Data!$C$2:$C$998=$B$1)*(Data!$D$2:$D$998=J$9)*( (Data!$I$2:$I$998=$B$2)+(Data!$I$2:$I$998=$B$3)+(Data!$I$2:$I$998=$B$4) )*(Data!$J$2:$J$998&lt;=$B$5)*(Data!$J$2:$J$998&gt;=$B$6)*(Data!$E$2:$E$998) )=0,"N/A",SUMPRODUCT( (Data!$A$2:$A$998=$A18)*(Data!$B$2:$B$998=$B18)*(Data!$C$2:$C$998=$B$1)*(Data!$D$2:$D$998=J$9)*( (Data!$I$2:$I$998=$B$2)+(Data!$I$2:$I$998=$B$3)+(Data!$I$2:$I$998=$B$4) )*(Data!$J$2:$J$998&lt;=$B$5)*(Data!$J$2:$J$998&gt;=$B$6)*(Data!$E$2:$E$998&gt;=J$11) ) ),"N/A")</f>
        <v>1</v>
      </c>
      <c r="K18" s="6">
        <f>IF(K$10="x",IF( SUMPRODUCT( (Data!$A$2:$A$998=$A18)*(Data!$B$2:$B$998=$B18)*(Data!$C$2:$C$998=$B$1)*(Data!$D$2:$D$998=K$9)*( (Data!$I$2:$I$998=$B$2)+(Data!$I$2:$I$998=$B$3)+(Data!$I$2:$I$998=$B$4) )*(Data!$J$2:$J$998&lt;=$B$5)*(Data!$J$2:$J$998&gt;=$B$6)*(Data!$E$2:$E$998) )=0,"N/A",SUMPRODUCT( (Data!$A$2:$A$998=$A18)*(Data!$B$2:$B$998=$B18)*(Data!$C$2:$C$998=$B$1)*(Data!$D$2:$D$998=K$9)*( (Data!$I$2:$I$998=$B$2)+(Data!$I$2:$I$998=$B$3)+(Data!$I$2:$I$998=$B$4) )*(Data!$J$2:$J$998&lt;=$B$5)*(Data!$J$2:$J$998&gt;=$B$6)*(Data!$E$2:$E$998&gt;=K$11) ) ),"N/A")</f>
        <v>1</v>
      </c>
      <c r="L18" s="6" t="str">
        <f>IF(L$10="x",IF( SUMPRODUCT( (Data!$A$2:$A$998=$A18)*(Data!$B$2:$B$998=$B18)*(Data!$C$2:$C$998=$B$1)*(Data!$D$2:$D$998=L$9)*( (Data!$I$2:$I$998=$B$2)+(Data!$I$2:$I$998=$B$3)+(Data!$I$2:$I$998=$B$4) )*(Data!$J$2:$J$998&lt;=$B$5)*(Data!$J$2:$J$998&gt;=$B$6)*(Data!$E$2:$E$998) )=0,"N/A",SUMPRODUCT( (Data!$A$2:$A$998=$A18)*(Data!$B$2:$B$998=$B18)*(Data!$C$2:$C$998=$B$1)*(Data!$D$2:$D$998=L$9)*( (Data!$I$2:$I$998=$B$2)+(Data!$I$2:$I$998=$B$3)+(Data!$I$2:$I$998=$B$4) )*(Data!$J$2:$J$998&lt;=$B$5)*(Data!$J$2:$J$998&gt;=$B$6)*(Data!$E$2:$E$998&gt;=L$11) ) ),"N/A")</f>
        <v>N/A</v>
      </c>
      <c r="M18" s="6" t="str">
        <f>IF(M$10="x",IF( SUMPRODUCT( (Data!$A$2:$A$998=$A18)*(Data!$B$2:$B$998=$B18)*(Data!$C$2:$C$998=$B$1)*(Data!$D$2:$D$998=M$9)*( (Data!$I$2:$I$998=$B$2)+(Data!$I$2:$I$998=$B$3)+(Data!$I$2:$I$998=$B$4) )*(Data!$J$2:$J$998&lt;=$B$5)*(Data!$J$2:$J$998&gt;=$B$6)*(Data!$E$2:$E$998) )=0,"N/A",SUMPRODUCT( (Data!$A$2:$A$998=$A18)*(Data!$B$2:$B$998=$B18)*(Data!$C$2:$C$998=$B$1)*(Data!$D$2:$D$998=M$9)*( (Data!$I$2:$I$998=$B$2)+(Data!$I$2:$I$998=$B$3)+(Data!$I$2:$I$998=$B$4) )*(Data!$J$2:$J$998&lt;=$B$5)*(Data!$J$2:$J$998&gt;=$B$6)*(Data!$E$2:$E$998&gt;=M$11) ) ),"N/A")</f>
        <v>N/A</v>
      </c>
      <c r="N18" s="6">
        <f>IF(N$10="x",IF( SUMPRODUCT( (Data!$A$2:$A$998=$A18)*(Data!$B$2:$B$998=$B18)*(Data!$C$2:$C$998=$B$1)*(Data!$D$2:$D$998=N$9)*( (Data!$I$2:$I$998=$B$2)+(Data!$I$2:$I$998=$B$3)+(Data!$I$2:$I$998=$B$4) )*(Data!$J$2:$J$998&lt;=$B$5)*(Data!$J$2:$J$998&gt;=$B$6)*(Data!$E$2:$E$998) )=0,"N/A",SUMPRODUCT( (Data!$A$2:$A$998=$A18)*(Data!$B$2:$B$998=$B18)*(Data!$C$2:$C$998=$B$1)*(Data!$D$2:$D$998=N$9)*( (Data!$I$2:$I$998=$B$2)+(Data!$I$2:$I$998=$B$3)+(Data!$I$2:$I$998=$B$4) )*(Data!$J$2:$J$998&lt;=$B$5)*(Data!$J$2:$J$998&gt;=$B$6)*(Data!$E$2:$E$998&gt;=N$11) ) ),"N/A")</f>
        <v>0</v>
      </c>
      <c r="O18" s="6">
        <f>IF(O$10="x",IF( SUMPRODUCT( (Data!$A$2:$A$998=$A18)*(Data!$B$2:$B$998=$B18)*(Data!$C$2:$C$998=$B$1)*(Data!$D$2:$D$998=O$9)*( (Data!$I$2:$I$998=$B$2)+(Data!$I$2:$I$998=$B$3)+(Data!$I$2:$I$998=$B$4) )*(Data!$J$2:$J$998&lt;=$B$5)*(Data!$J$2:$J$998&gt;=$B$6)*(Data!$E$2:$E$998) )=0,"N/A",SUMPRODUCT( (Data!$A$2:$A$998=$A18)*(Data!$B$2:$B$998=$B18)*(Data!$C$2:$C$998=$B$1)*(Data!$D$2:$D$998=O$9)*( (Data!$I$2:$I$998=$B$2)+(Data!$I$2:$I$998=$B$3)+(Data!$I$2:$I$998=$B$4) )*(Data!$J$2:$J$998&lt;=$B$5)*(Data!$J$2:$J$998&gt;=$B$6)*(Data!$E$2:$E$998&gt;=O$11) ) ),"N/A")</f>
        <v>0</v>
      </c>
      <c r="P18" s="6" t="str">
        <f>IF(P$10="x",IF( SUMPRODUCT( (Data!$A$2:$A$998=$A18)*(Data!$B$2:$B$998=$B18)*(Data!$C$2:$C$998=$B$1)*(Data!$D$2:$D$998=P$9)*( (Data!$I$2:$I$998=$B$2)+(Data!$I$2:$I$998=$B$3)+(Data!$I$2:$I$998=$B$4) )*(Data!$J$2:$J$998&lt;=$B$5)*(Data!$J$2:$J$998&gt;=$B$6)*(Data!$E$2:$E$998) )=0,"N/A",SUMPRODUCT( (Data!$A$2:$A$998=$A18)*(Data!$B$2:$B$998=$B18)*(Data!$C$2:$C$998=$B$1)*(Data!$D$2:$D$998=P$9)*( (Data!$I$2:$I$998=$B$2)+(Data!$I$2:$I$998=$B$3)+(Data!$I$2:$I$998=$B$4) )*(Data!$J$2:$J$998&lt;=$B$5)*(Data!$J$2:$J$998&gt;=$B$6)*(Data!$E$2:$E$998&gt;=P$11) ) ),"N/A")</f>
        <v>N/A</v>
      </c>
      <c r="Q18" s="6">
        <f>IF(Q$10="x",IF( SUMPRODUCT( (Data!$A$2:$A$998=$A18)*(Data!$B$2:$B$998=$B18)*(Data!$C$2:$C$998=$B$1)*(Data!$D$2:$D$998=Q$9)*( (Data!$I$2:$I$998=$B$2)+(Data!$I$2:$I$998=$B$3)+(Data!$I$2:$I$998=$B$4) )*(Data!$J$2:$J$998&lt;=$B$5)*(Data!$J$2:$J$998&gt;=$B$6)*(Data!$E$2:$E$998) )=0,"N/A",SUMPRODUCT( (Data!$A$2:$A$998=$A18)*(Data!$B$2:$B$998=$B18)*(Data!$C$2:$C$998=$B$1)*(Data!$D$2:$D$998=Q$9)*( (Data!$I$2:$I$998=$B$2)+(Data!$I$2:$I$998=$B$3)+(Data!$I$2:$I$998=$B$4) )*(Data!$J$2:$J$998&lt;=$B$5)*(Data!$J$2:$J$998&gt;=$B$6)*(Data!$E$2:$E$998&gt;=Q$11) ) ),"N/A")</f>
        <v>1</v>
      </c>
      <c r="R18" s="6">
        <f>IF(R$10="x",IF( SUMPRODUCT( (Data!$A$2:$A$998=$A18)*(Data!$B$2:$B$998=$B18)*(Data!$C$2:$C$998=$B$1)*(Data!$D$2:$D$998=R$9)*( (Data!$I$2:$I$998=$B$2)+(Data!$I$2:$I$998=$B$3)+(Data!$I$2:$I$998=$B$4) )*(Data!$J$2:$J$998&lt;=$B$5)*(Data!$J$2:$J$998&gt;=$B$6)*(Data!$E$2:$E$998) )=0,"N/A",SUMPRODUCT( (Data!$A$2:$A$998=$A18)*(Data!$B$2:$B$998=$B18)*(Data!$C$2:$C$998=$B$1)*(Data!$D$2:$D$998=R$9)*( (Data!$I$2:$I$998=$B$2)+(Data!$I$2:$I$998=$B$3)+(Data!$I$2:$I$998=$B$4) )*(Data!$J$2:$J$998&lt;=$B$5)*(Data!$J$2:$J$998&gt;=$B$6)*(Data!$E$2:$E$998&gt;=R$11) ) ),"N/A")</f>
        <v>1</v>
      </c>
      <c r="S18" s="6" t="str">
        <f>IF(S$10="x",IF( SUMPRODUCT( (Data!$A$2:$A$998=$A18)*(Data!$B$2:$B$998=$B18)*(Data!$C$2:$C$998=$B$1)*(Data!$D$2:$D$998=S$9)*( (Data!$I$2:$I$998=$B$2)+(Data!$I$2:$I$998=$B$3)+(Data!$I$2:$I$998=$B$4) )*(Data!$J$2:$J$998&lt;=$B$5)*(Data!$J$2:$J$998&gt;=$B$6)*(Data!$E$2:$E$998) )=0,"N/A",SUMPRODUCT( (Data!$A$2:$A$998=$A18)*(Data!$B$2:$B$998=$B18)*(Data!$C$2:$C$998=$B$1)*(Data!$D$2:$D$998=S$9)*( (Data!$I$2:$I$998=$B$2)+(Data!$I$2:$I$998=$B$3)+(Data!$I$2:$I$998=$B$4) )*(Data!$J$2:$J$998&lt;=$B$5)*(Data!$J$2:$J$998&gt;=$B$6)*(Data!$E$2:$E$998&gt;=S$11) ) ),"N/A")</f>
        <v>N/A</v>
      </c>
      <c r="T18" s="6" t="str">
        <f>IF(T$10="x",IF( SUMPRODUCT( (Data!$A$2:$A$998=$A18)*(Data!$B$2:$B$998=$B18)*(Data!$C$2:$C$998=$B$1)*(Data!$D$2:$D$998=T$9)*( (Data!$I$2:$I$998=$B$2)+(Data!$I$2:$I$998=$B$3)+(Data!$I$2:$I$998=$B$4) )*(Data!$J$2:$J$998&lt;=$B$5)*(Data!$J$2:$J$998&gt;=$B$6)*(Data!$E$2:$E$998) )=0,"N/A",SUMPRODUCT( (Data!$A$2:$A$998=$A18)*(Data!$B$2:$B$998=$B18)*(Data!$C$2:$C$998=$B$1)*(Data!$D$2:$D$998=T$9)*( (Data!$I$2:$I$998=$B$2)+(Data!$I$2:$I$998=$B$3)+(Data!$I$2:$I$998=$B$4) )*(Data!$J$2:$J$998&lt;=$B$5)*(Data!$J$2:$J$998&gt;=$B$6)*(Data!$E$2:$E$998&gt;=T$11) ) ),"N/A")</f>
        <v>N/A</v>
      </c>
      <c r="U18" s="6" t="str">
        <f>IF(U$10="x",IF( SUMPRODUCT( (Data!$A$2:$A$998=$A18)*(Data!$B$2:$B$998=$B18)*(Data!$C$2:$C$998=$B$1)*(Data!$D$2:$D$998=U$9)*( (Data!$I$2:$I$998=$B$2)+(Data!$I$2:$I$998=$B$3)+(Data!$I$2:$I$998=$B$4) )*(Data!$J$2:$J$998&lt;=$B$5)*(Data!$J$2:$J$998&gt;=$B$6)*(Data!$E$2:$E$998) )=0,"N/A",SUMPRODUCT( (Data!$A$2:$A$998=$A18)*(Data!$B$2:$B$998=$B18)*(Data!$C$2:$C$998=$B$1)*(Data!$D$2:$D$998=U$9)*( (Data!$I$2:$I$998=$B$2)+(Data!$I$2:$I$998=$B$3)+(Data!$I$2:$I$998=$B$4) )*(Data!$J$2:$J$998&lt;=$B$5)*(Data!$J$2:$J$998&gt;=$B$6)*(Data!$E$2:$E$998&gt;=U$11) ) ),"N/A")</f>
        <v>N/A</v>
      </c>
      <c r="V18" s="6" t="str">
        <f>IF(V$10="x",IF( SUMPRODUCT( (Data!$A$2:$A$998=$A18)*(Data!$B$2:$B$998=$B18)*(Data!$C$2:$C$998=$B$1)*(Data!$D$2:$D$998=V$9)*( (Data!$I$2:$I$998=$B$2)+(Data!$I$2:$I$998=$B$3)+(Data!$I$2:$I$998=$B$4) )*(Data!$J$2:$J$998&lt;=$B$5)*(Data!$J$2:$J$998&gt;=$B$6)*(Data!$E$2:$E$998) )=0,"N/A",SUMPRODUCT( (Data!$A$2:$A$998=$A18)*(Data!$B$2:$B$998=$B18)*(Data!$C$2:$C$998=$B$1)*(Data!$D$2:$D$998=V$9)*( (Data!$I$2:$I$998=$B$2)+(Data!$I$2:$I$998=$B$3)+(Data!$I$2:$I$998=$B$4) )*(Data!$J$2:$J$998&lt;=$B$5)*(Data!$J$2:$J$998&gt;=$B$6)*(Data!$E$2:$E$998&gt;=V$11) ) ),"N/A")</f>
        <v>N/A</v>
      </c>
      <c r="W18" s="6">
        <f t="shared" si="10"/>
        <v>0</v>
      </c>
      <c r="AA18" s="6" t="str">
        <f>IF(AA$10="x",IF( SUMPRODUCT( (Data!$A$2:$A$998=$A18)*(Data!$B$2:$B$998=$B18)*(Data!$C$2:$C$998=$B$1)*(Data!$D$2:$D$998=AA$9)*( (Data!$I$2:$I$998=$B$2)+(Data!$I$2:$I$998=$B$3)+(Data!$I$2:$I$998=$B$4) )*(Data!$J$2:$J$998&lt;=$B$5)*(Data!$J$2:$J$998&gt;=$B$6)*(Data!$G$2:$G$998) )=0,"N/A",SUMPRODUCT( (Data!$A$2:$A$998=$A18)*(Data!$B$2:$B$998=$B18)*(Data!$C$2:$C$998=$B$1)*(Data!$D$2:$D$998=AA$9)*( (Data!$I$2:$I$998=$B$2)+(Data!$I$2:$I$998=$B$3)+(Data!$I$2:$I$998=$B$4) )*(Data!$J$2:$J$998&lt;=$B$5)*(Data!$J$2:$J$998&gt;=$B$6)*(Data!$G$2:$G$998&lt;=AA$11) ) ),"N/A")</f>
        <v>N/A</v>
      </c>
      <c r="AB18" s="6" t="str">
        <f>IF(AB$10="x",IF( SUMPRODUCT( (Data!$A$2:$A$998=$A18)*(Data!$B$2:$B$998=$B18)*(Data!$C$2:$C$998=$B$1)*(Data!$D$2:$D$998=AB$9)*( (Data!$I$2:$I$998=$B$2)+(Data!$I$2:$I$998=$B$3)+(Data!$I$2:$I$998=$B$4) )*(Data!$J$2:$J$998&lt;=$B$5)*(Data!$J$2:$J$998&gt;=$B$6)*(Data!$G$2:$G$998) )=0,"N/A",SUMPRODUCT( (Data!$A$2:$A$998=$A18)*(Data!$B$2:$B$998=$B18)*(Data!$C$2:$C$998=$B$1)*(Data!$D$2:$D$998=AB$9)*( (Data!$I$2:$I$998=$B$2)+(Data!$I$2:$I$998=$B$3)+(Data!$I$2:$I$998=$B$4) )*(Data!$J$2:$J$998&lt;=$B$5)*(Data!$J$2:$J$998&gt;=$B$6)*(Data!$G$2:$G$998&lt;=AB$11) ) ),"N/A")</f>
        <v>N/A</v>
      </c>
      <c r="AC18" s="6" t="str">
        <f>IF(AC$10="x",IF( SUMPRODUCT( (Data!$A$2:$A$998=$A18)*(Data!$B$2:$B$998=$B18)*(Data!$C$2:$C$998=$B$1)*(Data!$D$2:$D$998=AC$9)*( (Data!$I$2:$I$998=$B$2)+(Data!$I$2:$I$998=$B$3)+(Data!$I$2:$I$998=$B$4) )*(Data!$J$2:$J$998&lt;=$B$5)*(Data!$J$2:$J$998&gt;=$B$6)*(Data!$G$2:$G$998) )=0,"N/A",SUMPRODUCT( (Data!$A$2:$A$998=$A18)*(Data!$B$2:$B$998=$B18)*(Data!$C$2:$C$998=$B$1)*(Data!$D$2:$D$998=AC$9)*( (Data!$I$2:$I$998=$B$2)+(Data!$I$2:$I$998=$B$3)+(Data!$I$2:$I$998=$B$4) )*(Data!$J$2:$J$998&lt;=$B$5)*(Data!$J$2:$J$998&gt;=$B$6)*(Data!$G$2:$G$998&lt;=AC$11) ) ),"N/A")</f>
        <v>N/A</v>
      </c>
      <c r="AD18" s="6" t="str">
        <f>IF(AD$10="x",IF( SUMPRODUCT( (Data!$A$2:$A$998=$A18)*(Data!$B$2:$B$998=$B18)*(Data!$C$2:$C$998=$B$1)*(Data!$D$2:$D$998=AD$9)*( (Data!$I$2:$I$998=$B$2)+(Data!$I$2:$I$998=$B$3)+(Data!$I$2:$I$998=$B$4) )*(Data!$J$2:$J$998&lt;=$B$5)*(Data!$J$2:$J$998&gt;=$B$6)*(Data!$G$2:$G$998) )=0,"N/A",SUMPRODUCT( (Data!$A$2:$A$998=$A18)*(Data!$B$2:$B$998=$B18)*(Data!$C$2:$C$998=$B$1)*(Data!$D$2:$D$998=AD$9)*( (Data!$I$2:$I$998=$B$2)+(Data!$I$2:$I$998=$B$3)+(Data!$I$2:$I$998=$B$4) )*(Data!$J$2:$J$998&lt;=$B$5)*(Data!$J$2:$J$998&gt;=$B$6)*(Data!$G$2:$G$998&lt;=AD$11) ) ),"N/A")</f>
        <v>N/A</v>
      </c>
      <c r="AE18" s="6">
        <f>IF(AE$10="x",IF( SUMPRODUCT( (Data!$A$2:$A$998=$A18)*(Data!$B$2:$B$998=$B18)*(Data!$C$2:$C$998=$B$1)*(Data!$D$2:$D$998=AE$9)*( (Data!$I$2:$I$998=$B$2)+(Data!$I$2:$I$998=$B$3)+(Data!$I$2:$I$998=$B$4) )*(Data!$J$2:$J$998&lt;=$B$5)*(Data!$J$2:$J$998&gt;=$B$6)*(Data!$G$2:$G$998) )=0,"N/A",SUMPRODUCT( (Data!$A$2:$A$998=$A18)*(Data!$B$2:$B$998=$B18)*(Data!$C$2:$C$998=$B$1)*(Data!$D$2:$D$998=AE$9)*( (Data!$I$2:$I$998=$B$2)+(Data!$I$2:$I$998=$B$3)+(Data!$I$2:$I$998=$B$4) )*(Data!$J$2:$J$998&lt;=$B$5)*(Data!$J$2:$J$998&gt;=$B$6)*(Data!$G$2:$G$998&lt;=AE$11) ) ),"N/A")</f>
        <v>1</v>
      </c>
      <c r="AF18" s="6" t="str">
        <f>IF(AF$10="x",IF( SUMPRODUCT( (Data!$A$2:$A$998=$A18)*(Data!$B$2:$B$998=$B18)*(Data!$C$2:$C$998=$B$1)*(Data!$D$2:$D$998=AF$9)*( (Data!$I$2:$I$998=$B$2)+(Data!$I$2:$I$998=$B$3)+(Data!$I$2:$I$998=$B$4) )*(Data!$J$2:$J$998&lt;=$B$5)*(Data!$J$2:$J$998&gt;=$B$6)*(Data!$G$2:$G$998) )=0,"N/A",SUMPRODUCT( (Data!$A$2:$A$998=$A18)*(Data!$B$2:$B$998=$B18)*(Data!$C$2:$C$998=$B$1)*(Data!$D$2:$D$998=AF$9)*( (Data!$I$2:$I$998=$B$2)+(Data!$I$2:$I$998=$B$3)+(Data!$I$2:$I$998=$B$4) )*(Data!$J$2:$J$998&lt;=$B$5)*(Data!$J$2:$J$998&gt;=$B$6)*(Data!$G$2:$G$998&lt;=AF$11) ) ),"N/A")</f>
        <v>N/A</v>
      </c>
      <c r="AG18" s="6">
        <f>IF(AG$10="x",IF( SUMPRODUCT( (Data!$A$2:$A$998=$A18)*(Data!$B$2:$B$998=$B18)*(Data!$C$2:$C$998=$B$1)*(Data!$D$2:$D$998=AG$9)*( (Data!$I$2:$I$998=$B$2)+(Data!$I$2:$I$998=$B$3)+(Data!$I$2:$I$998=$B$4) )*(Data!$J$2:$J$998&lt;=$B$5)*(Data!$J$2:$J$998&gt;=$B$6)*(Data!$G$2:$G$998) )=0,"N/A",SUMPRODUCT( (Data!$A$2:$A$998=$A18)*(Data!$B$2:$B$998=$B18)*(Data!$C$2:$C$998=$B$1)*(Data!$D$2:$D$998=AG$9)*( (Data!$I$2:$I$998=$B$2)+(Data!$I$2:$I$998=$B$3)+(Data!$I$2:$I$998=$B$4) )*(Data!$J$2:$J$998&lt;=$B$5)*(Data!$J$2:$J$998&gt;=$B$6)*(Data!$G$2:$G$998&lt;=AG$11) ) ),"N/A")</f>
        <v>1</v>
      </c>
      <c r="AH18" s="6">
        <f>IF(AH$10="x",IF( SUMPRODUCT( (Data!$A$2:$A$998=$A18)*(Data!$B$2:$B$998=$B18)*(Data!$C$2:$C$998=$B$1)*(Data!$D$2:$D$998=AH$9)*( (Data!$I$2:$I$998=$B$2)+(Data!$I$2:$I$998=$B$3)+(Data!$I$2:$I$998=$B$4) )*(Data!$J$2:$J$998&lt;=$B$5)*(Data!$J$2:$J$998&gt;=$B$6)*(Data!$G$2:$G$998) )=0,"N/A",SUMPRODUCT( (Data!$A$2:$A$998=$A18)*(Data!$B$2:$B$998=$B18)*(Data!$C$2:$C$998=$B$1)*(Data!$D$2:$D$998=AH$9)*( (Data!$I$2:$I$998=$B$2)+(Data!$I$2:$I$998=$B$3)+(Data!$I$2:$I$998=$B$4) )*(Data!$J$2:$J$998&lt;=$B$5)*(Data!$J$2:$J$998&gt;=$B$6)*(Data!$G$2:$G$998&lt;=AH$11) ) ),"N/A")</f>
        <v>1</v>
      </c>
      <c r="AI18" s="6" t="str">
        <f>IF(AI$10="x",IF( SUMPRODUCT( (Data!$A$2:$A$998=$A18)*(Data!$B$2:$B$998=$B18)*(Data!$C$2:$C$998=$B$1)*(Data!$D$2:$D$998=AI$9)*( (Data!$I$2:$I$998=$B$2)+(Data!$I$2:$I$998=$B$3)+(Data!$I$2:$I$998=$B$4) )*(Data!$J$2:$J$998&lt;=$B$5)*(Data!$J$2:$J$998&gt;=$B$6)*(Data!$G$2:$G$998) )=0,"N/A",SUMPRODUCT( (Data!$A$2:$A$998=$A18)*(Data!$B$2:$B$998=$B18)*(Data!$C$2:$C$998=$B$1)*(Data!$D$2:$D$998=AI$9)*( (Data!$I$2:$I$998=$B$2)+(Data!$I$2:$I$998=$B$3)+(Data!$I$2:$I$998=$B$4) )*(Data!$J$2:$J$998&lt;=$B$5)*(Data!$J$2:$J$998&gt;=$B$6)*(Data!$G$2:$G$998&lt;=AI$11) ) ),"N/A")</f>
        <v>N/A</v>
      </c>
      <c r="AJ18" s="6" t="str">
        <f>IF(AJ$10="x",IF( SUMPRODUCT( (Data!$A$2:$A$998=$A18)*(Data!$B$2:$B$998=$B18)*(Data!$C$2:$C$998=$B$1)*(Data!$D$2:$D$998=AJ$9)*( (Data!$I$2:$I$998=$B$2)+(Data!$I$2:$I$998=$B$3)+(Data!$I$2:$I$998=$B$4) )*(Data!$J$2:$J$998&lt;=$B$5)*(Data!$J$2:$J$998&gt;=$B$6)*(Data!$G$2:$G$998) )=0,"N/A",SUMPRODUCT( (Data!$A$2:$A$998=$A18)*(Data!$B$2:$B$998=$B18)*(Data!$C$2:$C$998=$B$1)*(Data!$D$2:$D$998=AJ$9)*( (Data!$I$2:$I$998=$B$2)+(Data!$I$2:$I$998=$B$3)+(Data!$I$2:$I$998=$B$4) )*(Data!$J$2:$J$998&lt;=$B$5)*(Data!$J$2:$J$998&gt;=$B$6)*(Data!$G$2:$G$998&lt;=AJ$11) ) ),"N/A")</f>
        <v>N/A</v>
      </c>
      <c r="AK18" s="6">
        <f>IF(AK$10="x",IF( SUMPRODUCT( (Data!$A$2:$A$998=$A18)*(Data!$B$2:$B$998=$B18)*(Data!$C$2:$C$998=$B$1)*(Data!$D$2:$D$998=AK$9)*( (Data!$I$2:$I$998=$B$2)+(Data!$I$2:$I$998=$B$3)+(Data!$I$2:$I$998=$B$4) )*(Data!$J$2:$J$998&lt;=$B$5)*(Data!$J$2:$J$998&gt;=$B$6)*(Data!$G$2:$G$998) )=0,"N/A",SUMPRODUCT( (Data!$A$2:$A$998=$A18)*(Data!$B$2:$B$998=$B18)*(Data!$C$2:$C$998=$B$1)*(Data!$D$2:$D$998=AK$9)*( (Data!$I$2:$I$998=$B$2)+(Data!$I$2:$I$998=$B$3)+(Data!$I$2:$I$998=$B$4) )*(Data!$J$2:$J$998&lt;=$B$5)*(Data!$J$2:$J$998&gt;=$B$6)*(Data!$G$2:$G$998&lt;=AK$11) ) ),"N/A")</f>
        <v>1</v>
      </c>
      <c r="AL18" s="6">
        <f>IF(AL$10="x",IF( SUMPRODUCT( (Data!$A$2:$A$998=$A18)*(Data!$B$2:$B$998=$B18)*(Data!$C$2:$C$998=$B$1)*(Data!$D$2:$D$998=AL$9)*( (Data!$I$2:$I$998=$B$2)+(Data!$I$2:$I$998=$B$3)+(Data!$I$2:$I$998=$B$4) )*(Data!$J$2:$J$998&lt;=$B$5)*(Data!$J$2:$J$998&gt;=$B$6)*(Data!$G$2:$G$998) )=0,"N/A",SUMPRODUCT( (Data!$A$2:$A$998=$A18)*(Data!$B$2:$B$998=$B18)*(Data!$C$2:$C$998=$B$1)*(Data!$D$2:$D$998=AL$9)*( (Data!$I$2:$I$998=$B$2)+(Data!$I$2:$I$998=$B$3)+(Data!$I$2:$I$998=$B$4) )*(Data!$J$2:$J$998&lt;=$B$5)*(Data!$J$2:$J$998&gt;=$B$6)*(Data!$G$2:$G$998&lt;=AL$11) ) ),"N/A")</f>
        <v>1</v>
      </c>
      <c r="AM18" s="6" t="str">
        <f>IF(AM$10="x",IF( SUMPRODUCT( (Data!$A$2:$A$998=$A18)*(Data!$B$2:$B$998=$B18)*(Data!$C$2:$C$998=$B$1)*(Data!$D$2:$D$998=AM$9)*( (Data!$I$2:$I$998=$B$2)+(Data!$I$2:$I$998=$B$3)+(Data!$I$2:$I$998=$B$4) )*(Data!$J$2:$J$998&lt;=$B$5)*(Data!$J$2:$J$998&gt;=$B$6)*(Data!$G$2:$G$998) )=0,"N/A",SUMPRODUCT( (Data!$A$2:$A$998=$A18)*(Data!$B$2:$B$998=$B18)*(Data!$C$2:$C$998=$B$1)*(Data!$D$2:$D$998=AM$9)*( (Data!$I$2:$I$998=$B$2)+(Data!$I$2:$I$998=$B$3)+(Data!$I$2:$I$998=$B$4) )*(Data!$J$2:$J$998&lt;=$B$5)*(Data!$J$2:$J$998&gt;=$B$6)*(Data!$G$2:$G$998&lt;=AM$11) ) ),"N/A")</f>
        <v>N/A</v>
      </c>
      <c r="AN18" s="6">
        <f>IF(AN$10="x",IF( SUMPRODUCT( (Data!$A$2:$A$998=$A18)*(Data!$B$2:$B$998=$B18)*(Data!$C$2:$C$998=$B$1)*(Data!$D$2:$D$998=AN$9)*( (Data!$I$2:$I$998=$B$2)+(Data!$I$2:$I$998=$B$3)+(Data!$I$2:$I$998=$B$4) )*(Data!$J$2:$J$998&lt;=$B$5)*(Data!$J$2:$J$998&gt;=$B$6)*(Data!$G$2:$G$998) )=0,"N/A",SUMPRODUCT( (Data!$A$2:$A$998=$A18)*(Data!$B$2:$B$998=$B18)*(Data!$C$2:$C$998=$B$1)*(Data!$D$2:$D$998=AN$9)*( (Data!$I$2:$I$998=$B$2)+(Data!$I$2:$I$998=$B$3)+(Data!$I$2:$I$998=$B$4) )*(Data!$J$2:$J$998&lt;=$B$5)*(Data!$J$2:$J$998&gt;=$B$6)*(Data!$G$2:$G$998&lt;=AN$11) ) ),"N/A")</f>
        <v>1</v>
      </c>
      <c r="AO18" s="6">
        <f>IF(AO$10="x",IF( SUMPRODUCT( (Data!$A$2:$A$998=$A18)*(Data!$B$2:$B$998=$B18)*(Data!$C$2:$C$998=$B$1)*(Data!$D$2:$D$998=AO$9)*( (Data!$I$2:$I$998=$B$2)+(Data!$I$2:$I$998=$B$3)+(Data!$I$2:$I$998=$B$4) )*(Data!$J$2:$J$998&lt;=$B$5)*(Data!$J$2:$J$998&gt;=$B$6)*(Data!$G$2:$G$998) )=0,"N/A",SUMPRODUCT( (Data!$A$2:$A$998=$A18)*(Data!$B$2:$B$998=$B18)*(Data!$C$2:$C$998=$B$1)*(Data!$D$2:$D$998=AO$9)*( (Data!$I$2:$I$998=$B$2)+(Data!$I$2:$I$998=$B$3)+(Data!$I$2:$I$998=$B$4) )*(Data!$J$2:$J$998&lt;=$B$5)*(Data!$J$2:$J$998&gt;=$B$6)*(Data!$G$2:$G$998&lt;=AO$11) ) ),"N/A")</f>
        <v>1</v>
      </c>
      <c r="AP18" s="6" t="str">
        <f>IF(AP$10="x",IF( SUMPRODUCT( (Data!$A$2:$A$998=$A18)*(Data!$B$2:$B$998=$B18)*(Data!$C$2:$C$998=$B$1)*(Data!$D$2:$D$998=AP$9)*( (Data!$I$2:$I$998=$B$2)+(Data!$I$2:$I$998=$B$3)+(Data!$I$2:$I$998=$B$4) )*(Data!$J$2:$J$998&lt;=$B$5)*(Data!$J$2:$J$998&gt;=$B$6)*(Data!$G$2:$G$998) )=0,"N/A",SUMPRODUCT( (Data!$A$2:$A$998=$A18)*(Data!$B$2:$B$998=$B18)*(Data!$C$2:$C$998=$B$1)*(Data!$D$2:$D$998=AP$9)*( (Data!$I$2:$I$998=$B$2)+(Data!$I$2:$I$998=$B$3)+(Data!$I$2:$I$998=$B$4) )*(Data!$J$2:$J$998&lt;=$B$5)*(Data!$J$2:$J$998&gt;=$B$6)*(Data!$G$2:$G$998&lt;=AP$11) ) ),"N/A")</f>
        <v>N/A</v>
      </c>
      <c r="AQ18" s="6" t="str">
        <f>IF(AQ$10="x",IF( SUMPRODUCT( (Data!$A$2:$A$998=$A18)*(Data!$B$2:$B$998=$B18)*(Data!$C$2:$C$998=$B$1)*(Data!$D$2:$D$998=AQ$9)*( (Data!$I$2:$I$998=$B$2)+(Data!$I$2:$I$998=$B$3)+(Data!$I$2:$I$998=$B$4) )*(Data!$J$2:$J$998&lt;=$B$5)*(Data!$J$2:$J$998&gt;=$B$6)*(Data!$G$2:$G$998) )=0,"N/A",SUMPRODUCT( (Data!$A$2:$A$998=$A18)*(Data!$B$2:$B$998=$B18)*(Data!$C$2:$C$998=$B$1)*(Data!$D$2:$D$998=AQ$9)*( (Data!$I$2:$I$998=$B$2)+(Data!$I$2:$I$998=$B$3)+(Data!$I$2:$I$998=$B$4) )*(Data!$J$2:$J$998&lt;=$B$5)*(Data!$J$2:$J$998&gt;=$B$6)*(Data!$G$2:$G$998&lt;=AQ$11) ) ),"N/A")</f>
        <v>N/A</v>
      </c>
      <c r="AR18" s="6" t="str">
        <f>IF(AR$10="x",IF( SUMPRODUCT( (Data!$A$2:$A$998=$A18)*(Data!$B$2:$B$998=$B18)*(Data!$C$2:$C$998=$B$1)*(Data!$D$2:$D$998=AR$9)*( (Data!$I$2:$I$998=$B$2)+(Data!$I$2:$I$998=$B$3)+(Data!$I$2:$I$998=$B$4) )*(Data!$J$2:$J$998&lt;=$B$5)*(Data!$J$2:$J$998&gt;=$B$6)*(Data!$G$2:$G$998) )=0,"N/A",SUMPRODUCT( (Data!$A$2:$A$998=$A18)*(Data!$B$2:$B$998=$B18)*(Data!$C$2:$C$998=$B$1)*(Data!$D$2:$D$998=AR$9)*( (Data!$I$2:$I$998=$B$2)+(Data!$I$2:$I$998=$B$3)+(Data!$I$2:$I$998=$B$4) )*(Data!$J$2:$J$998&lt;=$B$5)*(Data!$J$2:$J$998&gt;=$B$6)*(Data!$G$2:$G$998&lt;=AR$11) ) ),"N/A")</f>
        <v>N/A</v>
      </c>
      <c r="AS18" s="6" t="str">
        <f>IF(AS$10="x",IF( SUMPRODUCT( (Data!$A$2:$A$998=$A18)*(Data!$B$2:$B$998=$B18)*(Data!$C$2:$C$998=$B$1)*(Data!$D$2:$D$998=AS$9)*( (Data!$I$2:$I$998=$B$2)+(Data!$I$2:$I$998=$B$3)+(Data!$I$2:$I$998=$B$4) )*(Data!$J$2:$J$998&lt;=$B$5)*(Data!$J$2:$J$998&gt;=$B$6)*(Data!$G$2:$G$998) )=0,"N/A",SUMPRODUCT( (Data!$A$2:$A$998=$A18)*(Data!$B$2:$B$998=$B18)*(Data!$C$2:$C$998=$B$1)*(Data!$D$2:$D$998=AS$9)*( (Data!$I$2:$I$998=$B$2)+(Data!$I$2:$I$998=$B$3)+(Data!$I$2:$I$998=$B$4) )*(Data!$J$2:$J$998&lt;=$B$5)*(Data!$J$2:$J$998&gt;=$B$6)*(Data!$G$2:$G$998&lt;=AS$11) ) ),"N/A")</f>
        <v>N/A</v>
      </c>
      <c r="AT18" s="6">
        <f t="shared" si="11"/>
        <v>1</v>
      </c>
      <c r="AX18" s="6" t="str">
        <f t="shared" si="12"/>
        <v>N/A</v>
      </c>
      <c r="AY18" s="6" t="str">
        <f t="shared" si="7"/>
        <v>N/A</v>
      </c>
      <c r="AZ18" s="6" t="str">
        <f t="shared" si="7"/>
        <v>N/A</v>
      </c>
      <c r="BA18" s="6" t="str">
        <f t="shared" si="7"/>
        <v>N/A</v>
      </c>
      <c r="BB18" s="6">
        <f t="shared" si="7"/>
        <v>0</v>
      </c>
      <c r="BC18" s="6" t="str">
        <f t="shared" si="7"/>
        <v>N/A</v>
      </c>
      <c r="BD18" s="6">
        <f t="shared" si="7"/>
        <v>1</v>
      </c>
      <c r="BE18" s="6">
        <f t="shared" si="7"/>
        <v>1</v>
      </c>
      <c r="BF18" s="6" t="str">
        <f t="shared" si="7"/>
        <v>N/A</v>
      </c>
      <c r="BG18" s="6" t="str">
        <f t="shared" si="7"/>
        <v>N/A</v>
      </c>
      <c r="BH18" s="6">
        <f t="shared" si="7"/>
        <v>0</v>
      </c>
      <c r="BI18" s="6">
        <f t="shared" si="7"/>
        <v>0</v>
      </c>
      <c r="BJ18" s="6" t="str">
        <f t="shared" si="7"/>
        <v>N/A</v>
      </c>
      <c r="BK18" s="6">
        <f t="shared" si="7"/>
        <v>1</v>
      </c>
      <c r="BL18" s="6">
        <f t="shared" si="7"/>
        <v>1</v>
      </c>
      <c r="BM18" s="6" t="str">
        <f t="shared" si="7"/>
        <v>N/A</v>
      </c>
      <c r="BN18" s="6" t="str">
        <f t="shared" si="7"/>
        <v>N/A</v>
      </c>
      <c r="BO18" s="6" t="str">
        <f t="shared" si="7"/>
        <v>N/A</v>
      </c>
      <c r="BP18" s="6" t="str">
        <f t="shared" si="7"/>
        <v>N/A</v>
      </c>
      <c r="BQ18" s="6">
        <f t="shared" si="13"/>
        <v>0</v>
      </c>
      <c r="BU18" s="6" t="str">
        <f>IF(BU$10="x",IF( SUMPRODUCT( (Data!$A$2:$A$998=$A18)*(Data!$B$2:$B$998=$B18)*(Data!$C$2:$C$998=$B$1)*(Data!$D$2:$D$998=BU$9)*( (Data!$I$2:$I$998=$B$2)+(Data!$I$2:$I$998=$B$3)+(Data!$I$2:$I$998=$B$4) )*(Data!$J$2:$J$998&lt;=$B$5)*(Data!$J$2:$J$998&gt;=$B$6)*(Data!$F$2:$F$998) )=0,"N/A",SUMPRODUCT( (Data!$A$2:$A$998=$A18)*(Data!$B$2:$B$998=$B18)*(Data!$C$2:$C$998=$B$1)*(Data!$D$2:$D$998=BU$9)*( (Data!$I$2:$I$998=$B$2)+(Data!$I$2:$I$998=$B$3)+(Data!$I$2:$I$998=$B$4) )*(Data!$J$2:$J$998&lt;=$B$5)*(Data!$J$2:$J$998&gt;=$B$6)*(Data!$F$2:$F$998&gt;=BU$11) ) ),"N/A")</f>
        <v>N/A</v>
      </c>
      <c r="BV18" s="6" t="str">
        <f>IF(BV$10="x",IF( SUMPRODUCT( (Data!$A$2:$A$998=$A18)*(Data!$B$2:$B$998=$B18)*(Data!$C$2:$C$998=$B$1)*(Data!$D$2:$D$998=BV$9)*( (Data!$I$2:$I$998=$B$2)+(Data!$I$2:$I$998=$B$3)+(Data!$I$2:$I$998=$B$4) )*(Data!$J$2:$J$998&lt;=$B$5)*(Data!$J$2:$J$998&gt;=$B$6)*(Data!$F$2:$F$998) )=0,"N/A",SUMPRODUCT( (Data!$A$2:$A$998=$A18)*(Data!$B$2:$B$998=$B18)*(Data!$C$2:$C$998=$B$1)*(Data!$D$2:$D$998=BV$9)*( (Data!$I$2:$I$998=$B$2)+(Data!$I$2:$I$998=$B$3)+(Data!$I$2:$I$998=$B$4) )*(Data!$J$2:$J$998&lt;=$B$5)*(Data!$J$2:$J$998&gt;=$B$6)*(Data!$F$2:$F$998&gt;=BV$11) ) ),"N/A")</f>
        <v>N/A</v>
      </c>
      <c r="BW18" s="6" t="str">
        <f>IF(BW$10="x",IF( SUMPRODUCT( (Data!$A$2:$A$998=$A18)*(Data!$B$2:$B$998=$B18)*(Data!$C$2:$C$998=$B$1)*(Data!$D$2:$D$998=BW$9)*( (Data!$I$2:$I$998=$B$2)+(Data!$I$2:$I$998=$B$3)+(Data!$I$2:$I$998=$B$4) )*(Data!$J$2:$J$998&lt;=$B$5)*(Data!$J$2:$J$998&gt;=$B$6)*(Data!$F$2:$F$998) )=0,"N/A",SUMPRODUCT( (Data!$A$2:$A$998=$A18)*(Data!$B$2:$B$998=$B18)*(Data!$C$2:$C$998=$B$1)*(Data!$D$2:$D$998=BW$9)*( (Data!$I$2:$I$998=$B$2)+(Data!$I$2:$I$998=$B$3)+(Data!$I$2:$I$998=$B$4) )*(Data!$J$2:$J$998&lt;=$B$5)*(Data!$J$2:$J$998&gt;=$B$6)*(Data!$F$2:$F$998&gt;=BW$11) ) ),"N/A")</f>
        <v>N/A</v>
      </c>
      <c r="BX18" s="6" t="str">
        <f>IF(BX$10="x",IF( SUMPRODUCT( (Data!$A$2:$A$998=$A18)*(Data!$B$2:$B$998=$B18)*(Data!$C$2:$C$998=$B$1)*(Data!$D$2:$D$998=BX$9)*( (Data!$I$2:$I$998=$B$2)+(Data!$I$2:$I$998=$B$3)+(Data!$I$2:$I$998=$B$4) )*(Data!$J$2:$J$998&lt;=$B$5)*(Data!$J$2:$J$998&gt;=$B$6)*(Data!$F$2:$F$998) )=0,"N/A",SUMPRODUCT( (Data!$A$2:$A$998=$A18)*(Data!$B$2:$B$998=$B18)*(Data!$C$2:$C$998=$B$1)*(Data!$D$2:$D$998=BX$9)*( (Data!$I$2:$I$998=$B$2)+(Data!$I$2:$I$998=$B$3)+(Data!$I$2:$I$998=$B$4) )*(Data!$J$2:$J$998&lt;=$B$5)*(Data!$J$2:$J$998&gt;=$B$6)*(Data!$F$2:$F$998&gt;=BX$11) ) ),"N/A")</f>
        <v>N/A</v>
      </c>
      <c r="BY18" s="6">
        <f>IF(BY$10="x",IF( SUMPRODUCT( (Data!$A$2:$A$998=$A18)*(Data!$B$2:$B$998=$B18)*(Data!$C$2:$C$998=$B$1)*(Data!$D$2:$D$998=BY$9)*( (Data!$I$2:$I$998=$B$2)+(Data!$I$2:$I$998=$B$3)+(Data!$I$2:$I$998=$B$4) )*(Data!$J$2:$J$998&lt;=$B$5)*(Data!$J$2:$J$998&gt;=$B$6)*(Data!$F$2:$F$998) )=0,"N/A",SUMPRODUCT( (Data!$A$2:$A$998=$A18)*(Data!$B$2:$B$998=$B18)*(Data!$C$2:$C$998=$B$1)*(Data!$D$2:$D$998=BY$9)*( (Data!$I$2:$I$998=$B$2)+(Data!$I$2:$I$998=$B$3)+(Data!$I$2:$I$998=$B$4) )*(Data!$J$2:$J$998&lt;=$B$5)*(Data!$J$2:$J$998&gt;=$B$6)*(Data!$F$2:$F$998&gt;=BY$11) ) ),"N/A")</f>
        <v>0</v>
      </c>
      <c r="BZ18" s="6" t="str">
        <f>IF(BZ$10="x",IF( SUMPRODUCT( (Data!$A$2:$A$998=$A18)*(Data!$B$2:$B$998=$B18)*(Data!$C$2:$C$998=$B$1)*(Data!$D$2:$D$998=BZ$9)*( (Data!$I$2:$I$998=$B$2)+(Data!$I$2:$I$998=$B$3)+(Data!$I$2:$I$998=$B$4) )*(Data!$J$2:$J$998&lt;=$B$5)*(Data!$J$2:$J$998&gt;=$B$6)*(Data!$F$2:$F$998) )=0,"N/A",SUMPRODUCT( (Data!$A$2:$A$998=$A18)*(Data!$B$2:$B$998=$B18)*(Data!$C$2:$C$998=$B$1)*(Data!$D$2:$D$998=BZ$9)*( (Data!$I$2:$I$998=$B$2)+(Data!$I$2:$I$998=$B$3)+(Data!$I$2:$I$998=$B$4) )*(Data!$J$2:$J$998&lt;=$B$5)*(Data!$J$2:$J$998&gt;=$B$6)*(Data!$F$2:$F$998&gt;=BZ$11) ) ),"N/A")</f>
        <v>N/A</v>
      </c>
      <c r="CA18" s="6">
        <f>IF(CA$10="x",IF( SUMPRODUCT( (Data!$A$2:$A$998=$A18)*(Data!$B$2:$B$998=$B18)*(Data!$C$2:$C$998=$B$1)*(Data!$D$2:$D$998=CA$9)*( (Data!$I$2:$I$998=$B$2)+(Data!$I$2:$I$998=$B$3)+(Data!$I$2:$I$998=$B$4) )*(Data!$J$2:$J$998&lt;=$B$5)*(Data!$J$2:$J$998&gt;=$B$6)*(Data!$F$2:$F$998) )=0,"N/A",SUMPRODUCT( (Data!$A$2:$A$998=$A18)*(Data!$B$2:$B$998=$B18)*(Data!$C$2:$C$998=$B$1)*(Data!$D$2:$D$998=CA$9)*( (Data!$I$2:$I$998=$B$2)+(Data!$I$2:$I$998=$B$3)+(Data!$I$2:$I$998=$B$4) )*(Data!$J$2:$J$998&lt;=$B$5)*(Data!$J$2:$J$998&gt;=$B$6)*(Data!$F$2:$F$998&gt;=CA$11) ) ),"N/A")</f>
        <v>0</v>
      </c>
      <c r="CB18" s="6">
        <f>IF(CB$10="x",IF( SUMPRODUCT( (Data!$A$2:$A$998=$A18)*(Data!$B$2:$B$998=$B18)*(Data!$C$2:$C$998=$B$1)*(Data!$D$2:$D$998=CB$9)*( (Data!$I$2:$I$998=$B$2)+(Data!$I$2:$I$998=$B$3)+(Data!$I$2:$I$998=$B$4) )*(Data!$J$2:$J$998&lt;=$B$5)*(Data!$J$2:$J$998&gt;=$B$6)*(Data!$F$2:$F$998) )=0,"N/A",SUMPRODUCT( (Data!$A$2:$A$998=$A18)*(Data!$B$2:$B$998=$B18)*(Data!$C$2:$C$998=$B$1)*(Data!$D$2:$D$998=CB$9)*( (Data!$I$2:$I$998=$B$2)+(Data!$I$2:$I$998=$B$3)+(Data!$I$2:$I$998=$B$4) )*(Data!$J$2:$J$998&lt;=$B$5)*(Data!$J$2:$J$998&gt;=$B$6)*(Data!$F$2:$F$998&gt;=CB$11) ) ),"N/A")</f>
        <v>0</v>
      </c>
      <c r="CC18" s="6" t="str">
        <f>IF(CC$10="x",IF( SUMPRODUCT( (Data!$A$2:$A$998=$A18)*(Data!$B$2:$B$998=$B18)*(Data!$C$2:$C$998=$B$1)*(Data!$D$2:$D$998=CC$9)*( (Data!$I$2:$I$998=$B$2)+(Data!$I$2:$I$998=$B$3)+(Data!$I$2:$I$998=$B$4) )*(Data!$J$2:$J$998&lt;=$B$5)*(Data!$J$2:$J$998&gt;=$B$6)*(Data!$F$2:$F$998) )=0,"N/A",SUMPRODUCT( (Data!$A$2:$A$998=$A18)*(Data!$B$2:$B$998=$B18)*(Data!$C$2:$C$998=$B$1)*(Data!$D$2:$D$998=CC$9)*( (Data!$I$2:$I$998=$B$2)+(Data!$I$2:$I$998=$B$3)+(Data!$I$2:$I$998=$B$4) )*(Data!$J$2:$J$998&lt;=$B$5)*(Data!$J$2:$J$998&gt;=$B$6)*(Data!$F$2:$F$998&gt;=CC$11) ) ),"N/A")</f>
        <v>N/A</v>
      </c>
      <c r="CD18" s="6" t="str">
        <f>IF(CD$10="x",IF( SUMPRODUCT( (Data!$A$2:$A$998=$A18)*(Data!$B$2:$B$998=$B18)*(Data!$C$2:$C$998=$B$1)*(Data!$D$2:$D$998=CD$9)*( (Data!$I$2:$I$998=$B$2)+(Data!$I$2:$I$998=$B$3)+(Data!$I$2:$I$998=$B$4) )*(Data!$J$2:$J$998&lt;=$B$5)*(Data!$J$2:$J$998&gt;=$B$6)*(Data!$F$2:$F$998) )=0,"N/A",SUMPRODUCT( (Data!$A$2:$A$998=$A18)*(Data!$B$2:$B$998=$B18)*(Data!$C$2:$C$998=$B$1)*(Data!$D$2:$D$998=CD$9)*( (Data!$I$2:$I$998=$B$2)+(Data!$I$2:$I$998=$B$3)+(Data!$I$2:$I$998=$B$4) )*(Data!$J$2:$J$998&lt;=$B$5)*(Data!$J$2:$J$998&gt;=$B$6)*(Data!$F$2:$F$998&gt;=CD$11) ) ),"N/A")</f>
        <v>N/A</v>
      </c>
      <c r="CE18" s="6">
        <f>IF(CE$10="x",IF( SUMPRODUCT( (Data!$A$2:$A$998=$A18)*(Data!$B$2:$B$998=$B18)*(Data!$C$2:$C$998=$B$1)*(Data!$D$2:$D$998=CE$9)*( (Data!$I$2:$I$998=$B$2)+(Data!$I$2:$I$998=$B$3)+(Data!$I$2:$I$998=$B$4) )*(Data!$J$2:$J$998&lt;=$B$5)*(Data!$J$2:$J$998&gt;=$B$6)*(Data!$F$2:$F$998) )=0,"N/A",SUMPRODUCT( (Data!$A$2:$A$998=$A18)*(Data!$B$2:$B$998=$B18)*(Data!$C$2:$C$998=$B$1)*(Data!$D$2:$D$998=CE$9)*( (Data!$I$2:$I$998=$B$2)+(Data!$I$2:$I$998=$B$3)+(Data!$I$2:$I$998=$B$4) )*(Data!$J$2:$J$998&lt;=$B$5)*(Data!$J$2:$J$998&gt;=$B$6)*(Data!$F$2:$F$998&gt;=CE$11) ) ),"N/A")</f>
        <v>0</v>
      </c>
      <c r="CF18" s="6">
        <f>IF(CF$10="x",IF( SUMPRODUCT( (Data!$A$2:$A$998=$A18)*(Data!$B$2:$B$998=$B18)*(Data!$C$2:$C$998=$B$1)*(Data!$D$2:$D$998=CF$9)*( (Data!$I$2:$I$998=$B$2)+(Data!$I$2:$I$998=$B$3)+(Data!$I$2:$I$998=$B$4) )*(Data!$J$2:$J$998&lt;=$B$5)*(Data!$J$2:$J$998&gt;=$B$6)*(Data!$F$2:$F$998) )=0,"N/A",SUMPRODUCT( (Data!$A$2:$A$998=$A18)*(Data!$B$2:$B$998=$B18)*(Data!$C$2:$C$998=$B$1)*(Data!$D$2:$D$998=CF$9)*( (Data!$I$2:$I$998=$B$2)+(Data!$I$2:$I$998=$B$3)+(Data!$I$2:$I$998=$B$4) )*(Data!$J$2:$J$998&lt;=$B$5)*(Data!$J$2:$J$998&gt;=$B$6)*(Data!$F$2:$F$998&gt;=CF$11) ) ),"N/A")</f>
        <v>0</v>
      </c>
      <c r="CG18" s="6" t="str">
        <f>IF(CG$10="x",IF( SUMPRODUCT( (Data!$A$2:$A$998=$A18)*(Data!$B$2:$B$998=$B18)*(Data!$C$2:$C$998=$B$1)*(Data!$D$2:$D$998=CG$9)*( (Data!$I$2:$I$998=$B$2)+(Data!$I$2:$I$998=$B$3)+(Data!$I$2:$I$998=$B$4) )*(Data!$J$2:$J$998&lt;=$B$5)*(Data!$J$2:$J$998&gt;=$B$6)*(Data!$F$2:$F$998) )=0,"N/A",SUMPRODUCT( (Data!$A$2:$A$998=$A18)*(Data!$B$2:$B$998=$B18)*(Data!$C$2:$C$998=$B$1)*(Data!$D$2:$D$998=CG$9)*( (Data!$I$2:$I$998=$B$2)+(Data!$I$2:$I$998=$B$3)+(Data!$I$2:$I$998=$B$4) )*(Data!$J$2:$J$998&lt;=$B$5)*(Data!$J$2:$J$998&gt;=$B$6)*(Data!$F$2:$F$998&gt;=CG$11) ) ),"N/A")</f>
        <v>N/A</v>
      </c>
      <c r="CH18" s="6">
        <f>IF(CH$10="x",IF( SUMPRODUCT( (Data!$A$2:$A$998=$A18)*(Data!$B$2:$B$998=$B18)*(Data!$C$2:$C$998=$B$1)*(Data!$D$2:$D$998=CH$9)*( (Data!$I$2:$I$998=$B$2)+(Data!$I$2:$I$998=$B$3)+(Data!$I$2:$I$998=$B$4) )*(Data!$J$2:$J$998&lt;=$B$5)*(Data!$J$2:$J$998&gt;=$B$6)*(Data!$F$2:$F$998) )=0,"N/A",SUMPRODUCT( (Data!$A$2:$A$998=$A18)*(Data!$B$2:$B$998=$B18)*(Data!$C$2:$C$998=$B$1)*(Data!$D$2:$D$998=CH$9)*( (Data!$I$2:$I$998=$B$2)+(Data!$I$2:$I$998=$B$3)+(Data!$I$2:$I$998=$B$4) )*(Data!$J$2:$J$998&lt;=$B$5)*(Data!$J$2:$J$998&gt;=$B$6)*(Data!$F$2:$F$998&gt;=CH$11) ) ),"N/A")</f>
        <v>1</v>
      </c>
      <c r="CI18" s="6">
        <f>IF(CI$10="x",IF( SUMPRODUCT( (Data!$A$2:$A$998=$A18)*(Data!$B$2:$B$998=$B18)*(Data!$C$2:$C$998=$B$1)*(Data!$D$2:$D$998=CI$9)*( (Data!$I$2:$I$998=$B$2)+(Data!$I$2:$I$998=$B$3)+(Data!$I$2:$I$998=$B$4) )*(Data!$J$2:$J$998&lt;=$B$5)*(Data!$J$2:$J$998&gt;=$B$6)*(Data!$F$2:$F$998) )=0,"N/A",SUMPRODUCT( (Data!$A$2:$A$998=$A18)*(Data!$B$2:$B$998=$B18)*(Data!$C$2:$C$998=$B$1)*(Data!$D$2:$D$998=CI$9)*( (Data!$I$2:$I$998=$B$2)+(Data!$I$2:$I$998=$B$3)+(Data!$I$2:$I$998=$B$4) )*(Data!$J$2:$J$998&lt;=$B$5)*(Data!$J$2:$J$998&gt;=$B$6)*(Data!$F$2:$F$998&gt;=CI$11) ) ),"N/A")</f>
        <v>1</v>
      </c>
      <c r="CJ18" s="6" t="str">
        <f>IF(CJ$10="x",IF( SUMPRODUCT( (Data!$A$2:$A$998=$A18)*(Data!$B$2:$B$998=$B18)*(Data!$C$2:$C$998=$B$1)*(Data!$D$2:$D$998=CJ$9)*( (Data!$I$2:$I$998=$B$2)+(Data!$I$2:$I$998=$B$3)+(Data!$I$2:$I$998=$B$4) )*(Data!$J$2:$J$998&lt;=$B$5)*(Data!$J$2:$J$998&gt;=$B$6)*(Data!$F$2:$F$998) )=0,"N/A",SUMPRODUCT( (Data!$A$2:$A$998=$A18)*(Data!$B$2:$B$998=$B18)*(Data!$C$2:$C$998=$B$1)*(Data!$D$2:$D$998=CJ$9)*( (Data!$I$2:$I$998=$B$2)+(Data!$I$2:$I$998=$B$3)+(Data!$I$2:$I$998=$B$4) )*(Data!$J$2:$J$998&lt;=$B$5)*(Data!$J$2:$J$998&gt;=$B$6)*(Data!$F$2:$F$998&gt;=CJ$11) ) ),"N/A")</f>
        <v>N/A</v>
      </c>
      <c r="CK18" s="6" t="str">
        <f>IF(CK$10="x",IF( SUMPRODUCT( (Data!$A$2:$A$998=$A18)*(Data!$B$2:$B$998=$B18)*(Data!$C$2:$C$998=$B$1)*(Data!$D$2:$D$998=CK$9)*( (Data!$I$2:$I$998=$B$2)+(Data!$I$2:$I$998=$B$3)+(Data!$I$2:$I$998=$B$4) )*(Data!$J$2:$J$998&lt;=$B$5)*(Data!$J$2:$J$998&gt;=$B$6)*(Data!$F$2:$F$998) )=0,"N/A",SUMPRODUCT( (Data!$A$2:$A$998=$A18)*(Data!$B$2:$B$998=$B18)*(Data!$C$2:$C$998=$B$1)*(Data!$D$2:$D$998=CK$9)*( (Data!$I$2:$I$998=$B$2)+(Data!$I$2:$I$998=$B$3)+(Data!$I$2:$I$998=$B$4) )*(Data!$J$2:$J$998&lt;=$B$5)*(Data!$J$2:$J$998&gt;=$B$6)*(Data!$F$2:$F$998&gt;=CK$11) ) ),"N/A")</f>
        <v>N/A</v>
      </c>
      <c r="CL18" s="6" t="str">
        <f>IF(CL$10="x",IF( SUMPRODUCT( (Data!$A$2:$A$998=$A18)*(Data!$B$2:$B$998=$B18)*(Data!$C$2:$C$998=$B$1)*(Data!$D$2:$D$998=CL$9)*( (Data!$I$2:$I$998=$B$2)+(Data!$I$2:$I$998=$B$3)+(Data!$I$2:$I$998=$B$4) )*(Data!$J$2:$J$998&lt;=$B$5)*(Data!$J$2:$J$998&gt;=$B$6)*(Data!$F$2:$F$998) )=0,"N/A",SUMPRODUCT( (Data!$A$2:$A$998=$A18)*(Data!$B$2:$B$998=$B18)*(Data!$C$2:$C$998=$B$1)*(Data!$D$2:$D$998=CL$9)*( (Data!$I$2:$I$998=$B$2)+(Data!$I$2:$I$998=$B$3)+(Data!$I$2:$I$998=$B$4) )*(Data!$J$2:$J$998&lt;=$B$5)*(Data!$J$2:$J$998&gt;=$B$6)*(Data!$F$2:$F$998&gt;=CL$11) ) ),"N/A")</f>
        <v>N/A</v>
      </c>
      <c r="CM18" s="6" t="str">
        <f>IF(CM$10="x",IF( SUMPRODUCT( (Data!$A$2:$A$998=$A18)*(Data!$B$2:$B$998=$B18)*(Data!$C$2:$C$998=$B$1)*(Data!$D$2:$D$998=CM$9)*( (Data!$I$2:$I$998=$B$2)+(Data!$I$2:$I$998=$B$3)+(Data!$I$2:$I$998=$B$4) )*(Data!$J$2:$J$998&lt;=$B$5)*(Data!$J$2:$J$998&gt;=$B$6)*(Data!$F$2:$F$998) )=0,"N/A",SUMPRODUCT( (Data!$A$2:$A$998=$A18)*(Data!$B$2:$B$998=$B18)*(Data!$C$2:$C$998=$B$1)*(Data!$D$2:$D$998=CM$9)*( (Data!$I$2:$I$998=$B$2)+(Data!$I$2:$I$998=$B$3)+(Data!$I$2:$I$998=$B$4) )*(Data!$J$2:$J$998&lt;=$B$5)*(Data!$J$2:$J$998&gt;=$B$6)*(Data!$F$2:$F$998&gt;=CM$11) ) ),"N/A")</f>
        <v>N/A</v>
      </c>
      <c r="CN18" s="6">
        <f t="shared" si="14"/>
        <v>0</v>
      </c>
      <c r="CR18" s="6" t="str">
        <f>IF(CR$10="x",IF( SUMPRODUCT( (Data!$A$2:$A$998=$A18)*(Data!$B$2:$B$998=$B18)*(Data!$C$2:$C$998=$B$1)*(Data!$D$2:$D$998=CR$9)*( (Data!$I$2:$I$998=$B$2)+(Data!$I$2:$I$998=$B$3)+(Data!$I$2:$I$998=$B$4) )*(Data!$J$2:$J$998&lt;=$B$5)*(Data!$J$2:$J$998&gt;=$B$6)*(Data!$H$2:$H$998) )=0,"N/A",SUMPRODUCT( (Data!$A$2:$A$998=$A18)*(Data!$B$2:$B$998=$B18)*(Data!$C$2:$C$998=$B$1)*(Data!$D$2:$D$998=CR$9)*( (Data!$I$2:$I$998=$B$2)+(Data!$I$2:$I$998=$B$3)+(Data!$I$2:$I$998=$B$4) )*(Data!$J$2:$J$998&lt;=$B$5)*(Data!$J$2:$J$998&gt;=$B$6)*(Data!$H$2:$H$998&lt;=CR$11) ) ),"N/A")</f>
        <v>N/A</v>
      </c>
      <c r="CS18" s="6" t="str">
        <f>IF(CS$10="x",IF( SUMPRODUCT( (Data!$A$2:$A$998=$A18)*(Data!$B$2:$B$998=$B18)*(Data!$C$2:$C$998=$B$1)*(Data!$D$2:$D$998=CS$9)*( (Data!$I$2:$I$998=$B$2)+(Data!$I$2:$I$998=$B$3)+(Data!$I$2:$I$998=$B$4) )*(Data!$J$2:$J$998&lt;=$B$5)*(Data!$J$2:$J$998&gt;=$B$6)*(Data!$H$2:$H$998) )=0,"N/A",SUMPRODUCT( (Data!$A$2:$A$998=$A18)*(Data!$B$2:$B$998=$B18)*(Data!$C$2:$C$998=$B$1)*(Data!$D$2:$D$998=CS$9)*( (Data!$I$2:$I$998=$B$2)+(Data!$I$2:$I$998=$B$3)+(Data!$I$2:$I$998=$B$4) )*(Data!$J$2:$J$998&lt;=$B$5)*(Data!$J$2:$J$998&gt;=$B$6)*(Data!$H$2:$H$998&lt;=CS$11) ) ),"N/A")</f>
        <v>N/A</v>
      </c>
      <c r="CT18" s="6" t="str">
        <f>IF(CT$10="x",IF( SUMPRODUCT( (Data!$A$2:$A$998=$A18)*(Data!$B$2:$B$998=$B18)*(Data!$C$2:$C$998=$B$1)*(Data!$D$2:$D$998=CT$9)*( (Data!$I$2:$I$998=$B$2)+(Data!$I$2:$I$998=$B$3)+(Data!$I$2:$I$998=$B$4) )*(Data!$J$2:$J$998&lt;=$B$5)*(Data!$J$2:$J$998&gt;=$B$6)*(Data!$H$2:$H$998) )=0,"N/A",SUMPRODUCT( (Data!$A$2:$A$998=$A18)*(Data!$B$2:$B$998=$B18)*(Data!$C$2:$C$998=$B$1)*(Data!$D$2:$D$998=CT$9)*( (Data!$I$2:$I$998=$B$2)+(Data!$I$2:$I$998=$B$3)+(Data!$I$2:$I$998=$B$4) )*(Data!$J$2:$J$998&lt;=$B$5)*(Data!$J$2:$J$998&gt;=$B$6)*(Data!$H$2:$H$998&lt;=CT$11) ) ),"N/A")</f>
        <v>N/A</v>
      </c>
      <c r="CU18" s="6" t="str">
        <f>IF(CU$10="x",IF( SUMPRODUCT( (Data!$A$2:$A$998=$A18)*(Data!$B$2:$B$998=$B18)*(Data!$C$2:$C$998=$B$1)*(Data!$D$2:$D$998=CU$9)*( (Data!$I$2:$I$998=$B$2)+(Data!$I$2:$I$998=$B$3)+(Data!$I$2:$I$998=$B$4) )*(Data!$J$2:$J$998&lt;=$B$5)*(Data!$J$2:$J$998&gt;=$B$6)*(Data!$H$2:$H$998) )=0,"N/A",SUMPRODUCT( (Data!$A$2:$A$998=$A18)*(Data!$B$2:$B$998=$B18)*(Data!$C$2:$C$998=$B$1)*(Data!$D$2:$D$998=CU$9)*( (Data!$I$2:$I$998=$B$2)+(Data!$I$2:$I$998=$B$3)+(Data!$I$2:$I$998=$B$4) )*(Data!$J$2:$J$998&lt;=$B$5)*(Data!$J$2:$J$998&gt;=$B$6)*(Data!$H$2:$H$998&lt;=CU$11) ) ),"N/A")</f>
        <v>N/A</v>
      </c>
      <c r="CV18" s="6">
        <f>IF(CV$10="x",IF( SUMPRODUCT( (Data!$A$2:$A$998=$A18)*(Data!$B$2:$B$998=$B18)*(Data!$C$2:$C$998=$B$1)*(Data!$D$2:$D$998=CV$9)*( (Data!$I$2:$I$998=$B$2)+(Data!$I$2:$I$998=$B$3)+(Data!$I$2:$I$998=$B$4) )*(Data!$J$2:$J$998&lt;=$B$5)*(Data!$J$2:$J$998&gt;=$B$6)*(Data!$H$2:$H$998) )=0,"N/A",SUMPRODUCT( (Data!$A$2:$A$998=$A18)*(Data!$B$2:$B$998=$B18)*(Data!$C$2:$C$998=$B$1)*(Data!$D$2:$D$998=CV$9)*( (Data!$I$2:$I$998=$B$2)+(Data!$I$2:$I$998=$B$3)+(Data!$I$2:$I$998=$B$4) )*(Data!$J$2:$J$998&lt;=$B$5)*(Data!$J$2:$J$998&gt;=$B$6)*(Data!$H$2:$H$998&lt;=CV$11) ) ),"N/A")</f>
        <v>1</v>
      </c>
      <c r="CW18" s="6" t="str">
        <f>IF(CW$10="x",IF( SUMPRODUCT( (Data!$A$2:$A$998=$A18)*(Data!$B$2:$B$998=$B18)*(Data!$C$2:$C$998=$B$1)*(Data!$D$2:$D$998=CW$9)*( (Data!$I$2:$I$998=$B$2)+(Data!$I$2:$I$998=$B$3)+(Data!$I$2:$I$998=$B$4) )*(Data!$J$2:$J$998&lt;=$B$5)*(Data!$J$2:$J$998&gt;=$B$6)*(Data!$H$2:$H$998) )=0,"N/A",SUMPRODUCT( (Data!$A$2:$A$998=$A18)*(Data!$B$2:$B$998=$B18)*(Data!$C$2:$C$998=$B$1)*(Data!$D$2:$D$998=CW$9)*( (Data!$I$2:$I$998=$B$2)+(Data!$I$2:$I$998=$B$3)+(Data!$I$2:$I$998=$B$4) )*(Data!$J$2:$J$998&lt;=$B$5)*(Data!$J$2:$J$998&gt;=$B$6)*(Data!$H$2:$H$998&lt;=CW$11) ) ),"N/A")</f>
        <v>N/A</v>
      </c>
      <c r="CX18" s="6">
        <f>IF(CX$10="x",IF( SUMPRODUCT( (Data!$A$2:$A$998=$A18)*(Data!$B$2:$B$998=$B18)*(Data!$C$2:$C$998=$B$1)*(Data!$D$2:$D$998=CX$9)*( (Data!$I$2:$I$998=$B$2)+(Data!$I$2:$I$998=$B$3)+(Data!$I$2:$I$998=$B$4) )*(Data!$J$2:$J$998&lt;=$B$5)*(Data!$J$2:$J$998&gt;=$B$6)*(Data!$H$2:$H$998) )=0,"N/A",SUMPRODUCT( (Data!$A$2:$A$998=$A18)*(Data!$B$2:$B$998=$B18)*(Data!$C$2:$C$998=$B$1)*(Data!$D$2:$D$998=CX$9)*( (Data!$I$2:$I$998=$B$2)+(Data!$I$2:$I$998=$B$3)+(Data!$I$2:$I$998=$B$4) )*(Data!$J$2:$J$998&lt;=$B$5)*(Data!$J$2:$J$998&gt;=$B$6)*(Data!$H$2:$H$998&lt;=CX$11) ) ),"N/A")</f>
        <v>1</v>
      </c>
      <c r="CY18" s="6">
        <f>IF(CY$10="x",IF( SUMPRODUCT( (Data!$A$2:$A$998=$A18)*(Data!$B$2:$B$998=$B18)*(Data!$C$2:$C$998=$B$1)*(Data!$D$2:$D$998=CY$9)*( (Data!$I$2:$I$998=$B$2)+(Data!$I$2:$I$998=$B$3)+(Data!$I$2:$I$998=$B$4) )*(Data!$J$2:$J$998&lt;=$B$5)*(Data!$J$2:$J$998&gt;=$B$6)*(Data!$H$2:$H$998) )=0,"N/A",SUMPRODUCT( (Data!$A$2:$A$998=$A18)*(Data!$B$2:$B$998=$B18)*(Data!$C$2:$C$998=$B$1)*(Data!$D$2:$D$998=CY$9)*( (Data!$I$2:$I$998=$B$2)+(Data!$I$2:$I$998=$B$3)+(Data!$I$2:$I$998=$B$4) )*(Data!$J$2:$J$998&lt;=$B$5)*(Data!$J$2:$J$998&gt;=$B$6)*(Data!$H$2:$H$998&lt;=CY$11) ) ),"N/A")</f>
        <v>1</v>
      </c>
      <c r="CZ18" s="6" t="str">
        <f>IF(CZ$10="x",IF( SUMPRODUCT( (Data!$A$2:$A$998=$A18)*(Data!$B$2:$B$998=$B18)*(Data!$C$2:$C$998=$B$1)*(Data!$D$2:$D$998=CZ$9)*( (Data!$I$2:$I$998=$B$2)+(Data!$I$2:$I$998=$B$3)+(Data!$I$2:$I$998=$B$4) )*(Data!$J$2:$J$998&lt;=$B$5)*(Data!$J$2:$J$998&gt;=$B$6)*(Data!$H$2:$H$998) )=0,"N/A",SUMPRODUCT( (Data!$A$2:$A$998=$A18)*(Data!$B$2:$B$998=$B18)*(Data!$C$2:$C$998=$B$1)*(Data!$D$2:$D$998=CZ$9)*( (Data!$I$2:$I$998=$B$2)+(Data!$I$2:$I$998=$B$3)+(Data!$I$2:$I$998=$B$4) )*(Data!$J$2:$J$998&lt;=$B$5)*(Data!$J$2:$J$998&gt;=$B$6)*(Data!$H$2:$H$998&lt;=CZ$11) ) ),"N/A")</f>
        <v>N/A</v>
      </c>
      <c r="DA18" s="6" t="str">
        <f>IF(DA$10="x",IF( SUMPRODUCT( (Data!$A$2:$A$998=$A18)*(Data!$B$2:$B$998=$B18)*(Data!$C$2:$C$998=$B$1)*(Data!$D$2:$D$998=DA$9)*( (Data!$I$2:$I$998=$B$2)+(Data!$I$2:$I$998=$B$3)+(Data!$I$2:$I$998=$B$4) )*(Data!$J$2:$J$998&lt;=$B$5)*(Data!$J$2:$J$998&gt;=$B$6)*(Data!$H$2:$H$998) )=0,"N/A",SUMPRODUCT( (Data!$A$2:$A$998=$A18)*(Data!$B$2:$B$998=$B18)*(Data!$C$2:$C$998=$B$1)*(Data!$D$2:$D$998=DA$9)*( (Data!$I$2:$I$998=$B$2)+(Data!$I$2:$I$998=$B$3)+(Data!$I$2:$I$998=$B$4) )*(Data!$J$2:$J$998&lt;=$B$5)*(Data!$J$2:$J$998&gt;=$B$6)*(Data!$H$2:$H$998&lt;=DA$11) ) ),"N/A")</f>
        <v>N/A</v>
      </c>
      <c r="DB18" s="6">
        <f>IF(DB$10="x",IF( SUMPRODUCT( (Data!$A$2:$A$998=$A18)*(Data!$B$2:$B$998=$B18)*(Data!$C$2:$C$998=$B$1)*(Data!$D$2:$D$998=DB$9)*( (Data!$I$2:$I$998=$B$2)+(Data!$I$2:$I$998=$B$3)+(Data!$I$2:$I$998=$B$4) )*(Data!$J$2:$J$998&lt;=$B$5)*(Data!$J$2:$J$998&gt;=$B$6)*(Data!$H$2:$H$998) )=0,"N/A",SUMPRODUCT( (Data!$A$2:$A$998=$A18)*(Data!$B$2:$B$998=$B18)*(Data!$C$2:$C$998=$B$1)*(Data!$D$2:$D$998=DB$9)*( (Data!$I$2:$I$998=$B$2)+(Data!$I$2:$I$998=$B$3)+(Data!$I$2:$I$998=$B$4) )*(Data!$J$2:$J$998&lt;=$B$5)*(Data!$J$2:$J$998&gt;=$B$6)*(Data!$H$2:$H$998&lt;=DB$11) ) ),"N/A")</f>
        <v>1</v>
      </c>
      <c r="DC18" s="6">
        <f>IF(DC$10="x",IF( SUMPRODUCT( (Data!$A$2:$A$998=$A18)*(Data!$B$2:$B$998=$B18)*(Data!$C$2:$C$998=$B$1)*(Data!$D$2:$D$998=DC$9)*( (Data!$I$2:$I$998=$B$2)+(Data!$I$2:$I$998=$B$3)+(Data!$I$2:$I$998=$B$4) )*(Data!$J$2:$J$998&lt;=$B$5)*(Data!$J$2:$J$998&gt;=$B$6)*(Data!$H$2:$H$998) )=0,"N/A",SUMPRODUCT( (Data!$A$2:$A$998=$A18)*(Data!$B$2:$B$998=$B18)*(Data!$C$2:$C$998=$B$1)*(Data!$D$2:$D$998=DC$9)*( (Data!$I$2:$I$998=$B$2)+(Data!$I$2:$I$998=$B$3)+(Data!$I$2:$I$998=$B$4) )*(Data!$J$2:$J$998&lt;=$B$5)*(Data!$J$2:$J$998&gt;=$B$6)*(Data!$H$2:$H$998&lt;=DC$11) ) ),"N/A")</f>
        <v>1</v>
      </c>
      <c r="DD18" s="6" t="str">
        <f>IF(DD$10="x",IF( SUMPRODUCT( (Data!$A$2:$A$998=$A18)*(Data!$B$2:$B$998=$B18)*(Data!$C$2:$C$998=$B$1)*(Data!$D$2:$D$998=DD$9)*( (Data!$I$2:$I$998=$B$2)+(Data!$I$2:$I$998=$B$3)+(Data!$I$2:$I$998=$B$4) )*(Data!$J$2:$J$998&lt;=$B$5)*(Data!$J$2:$J$998&gt;=$B$6)*(Data!$H$2:$H$998) )=0,"N/A",SUMPRODUCT( (Data!$A$2:$A$998=$A18)*(Data!$B$2:$B$998=$B18)*(Data!$C$2:$C$998=$B$1)*(Data!$D$2:$D$998=DD$9)*( (Data!$I$2:$I$998=$B$2)+(Data!$I$2:$I$998=$B$3)+(Data!$I$2:$I$998=$B$4) )*(Data!$J$2:$J$998&lt;=$B$5)*(Data!$J$2:$J$998&gt;=$B$6)*(Data!$H$2:$H$998&lt;=DD$11) ) ),"N/A")</f>
        <v>N/A</v>
      </c>
      <c r="DE18" s="6">
        <f>IF(DE$10="x",IF( SUMPRODUCT( (Data!$A$2:$A$998=$A18)*(Data!$B$2:$B$998=$B18)*(Data!$C$2:$C$998=$B$1)*(Data!$D$2:$D$998=DE$9)*( (Data!$I$2:$I$998=$B$2)+(Data!$I$2:$I$998=$B$3)+(Data!$I$2:$I$998=$B$4) )*(Data!$J$2:$J$998&lt;=$B$5)*(Data!$J$2:$J$998&gt;=$B$6)*(Data!$H$2:$H$998) )=0,"N/A",SUMPRODUCT( (Data!$A$2:$A$998=$A18)*(Data!$B$2:$B$998=$B18)*(Data!$C$2:$C$998=$B$1)*(Data!$D$2:$D$998=DE$9)*( (Data!$I$2:$I$998=$B$2)+(Data!$I$2:$I$998=$B$3)+(Data!$I$2:$I$998=$B$4) )*(Data!$J$2:$J$998&lt;=$B$5)*(Data!$J$2:$J$998&gt;=$B$6)*(Data!$H$2:$H$998&lt;=DE$11) ) ),"N/A")</f>
        <v>1</v>
      </c>
      <c r="DF18" s="6">
        <f>IF(DF$10="x",IF( SUMPRODUCT( (Data!$A$2:$A$998=$A18)*(Data!$B$2:$B$998=$B18)*(Data!$C$2:$C$998=$B$1)*(Data!$D$2:$D$998=DF$9)*( (Data!$I$2:$I$998=$B$2)+(Data!$I$2:$I$998=$B$3)+(Data!$I$2:$I$998=$B$4) )*(Data!$J$2:$J$998&lt;=$B$5)*(Data!$J$2:$J$998&gt;=$B$6)*(Data!$H$2:$H$998) )=0,"N/A",SUMPRODUCT( (Data!$A$2:$A$998=$A18)*(Data!$B$2:$B$998=$B18)*(Data!$C$2:$C$998=$B$1)*(Data!$D$2:$D$998=DF$9)*( (Data!$I$2:$I$998=$B$2)+(Data!$I$2:$I$998=$B$3)+(Data!$I$2:$I$998=$B$4) )*(Data!$J$2:$J$998&lt;=$B$5)*(Data!$J$2:$J$998&gt;=$B$6)*(Data!$H$2:$H$998&lt;=DF$11) ) ),"N/A")</f>
        <v>1</v>
      </c>
      <c r="DG18" s="6" t="str">
        <f>IF(DG$10="x",IF( SUMPRODUCT( (Data!$A$2:$A$998=$A18)*(Data!$B$2:$B$998=$B18)*(Data!$C$2:$C$998=$B$1)*(Data!$D$2:$D$998=DG$9)*( (Data!$I$2:$I$998=$B$2)+(Data!$I$2:$I$998=$B$3)+(Data!$I$2:$I$998=$B$4) )*(Data!$J$2:$J$998&lt;=$B$5)*(Data!$J$2:$J$998&gt;=$B$6)*(Data!$H$2:$H$998) )=0,"N/A",SUMPRODUCT( (Data!$A$2:$A$998=$A18)*(Data!$B$2:$B$998=$B18)*(Data!$C$2:$C$998=$B$1)*(Data!$D$2:$D$998=DG$9)*( (Data!$I$2:$I$998=$B$2)+(Data!$I$2:$I$998=$B$3)+(Data!$I$2:$I$998=$B$4) )*(Data!$J$2:$J$998&lt;=$B$5)*(Data!$J$2:$J$998&gt;=$B$6)*(Data!$H$2:$H$998&lt;=DG$11) ) ),"N/A")</f>
        <v>N/A</v>
      </c>
      <c r="DH18" s="6" t="str">
        <f>IF(DH$10="x",IF( SUMPRODUCT( (Data!$A$2:$A$998=$A18)*(Data!$B$2:$B$998=$B18)*(Data!$C$2:$C$998=$B$1)*(Data!$D$2:$D$998=DH$9)*( (Data!$I$2:$I$998=$B$2)+(Data!$I$2:$I$998=$B$3)+(Data!$I$2:$I$998=$B$4) )*(Data!$J$2:$J$998&lt;=$B$5)*(Data!$J$2:$J$998&gt;=$B$6)*(Data!$H$2:$H$998) )=0,"N/A",SUMPRODUCT( (Data!$A$2:$A$998=$A18)*(Data!$B$2:$B$998=$B18)*(Data!$C$2:$C$998=$B$1)*(Data!$D$2:$D$998=DH$9)*( (Data!$I$2:$I$998=$B$2)+(Data!$I$2:$I$998=$B$3)+(Data!$I$2:$I$998=$B$4) )*(Data!$J$2:$J$998&lt;=$B$5)*(Data!$J$2:$J$998&gt;=$B$6)*(Data!$H$2:$H$998&lt;=DH$11) ) ),"N/A")</f>
        <v>N/A</v>
      </c>
      <c r="DI18" s="6" t="str">
        <f>IF(DI$10="x",IF( SUMPRODUCT( (Data!$A$2:$A$998=$A18)*(Data!$B$2:$B$998=$B18)*(Data!$C$2:$C$998=$B$1)*(Data!$D$2:$D$998=DI$9)*( (Data!$I$2:$I$998=$B$2)+(Data!$I$2:$I$998=$B$3)+(Data!$I$2:$I$998=$B$4) )*(Data!$J$2:$J$998&lt;=$B$5)*(Data!$J$2:$J$998&gt;=$B$6)*(Data!$H$2:$H$998) )=0,"N/A",SUMPRODUCT( (Data!$A$2:$A$998=$A18)*(Data!$B$2:$B$998=$B18)*(Data!$C$2:$C$998=$B$1)*(Data!$D$2:$D$998=DI$9)*( (Data!$I$2:$I$998=$B$2)+(Data!$I$2:$I$998=$B$3)+(Data!$I$2:$I$998=$B$4) )*(Data!$J$2:$J$998&lt;=$B$5)*(Data!$J$2:$J$998&gt;=$B$6)*(Data!$H$2:$H$998&lt;=DI$11) ) ),"N/A")</f>
        <v>N/A</v>
      </c>
      <c r="DJ18" s="6" t="str">
        <f>IF(DJ$10="x",IF( SUMPRODUCT( (Data!$A$2:$A$998=$A18)*(Data!$B$2:$B$998=$B18)*(Data!$C$2:$C$998=$B$1)*(Data!$D$2:$D$998=DJ$9)*( (Data!$I$2:$I$998=$B$2)+(Data!$I$2:$I$998=$B$3)+(Data!$I$2:$I$998=$B$4) )*(Data!$J$2:$J$998&lt;=$B$5)*(Data!$J$2:$J$998&gt;=$B$6)*(Data!$H$2:$H$998) )=0,"N/A",SUMPRODUCT( (Data!$A$2:$A$998=$A18)*(Data!$B$2:$B$998=$B18)*(Data!$C$2:$C$998=$B$1)*(Data!$D$2:$D$998=DJ$9)*( (Data!$I$2:$I$998=$B$2)+(Data!$I$2:$I$998=$B$3)+(Data!$I$2:$I$998=$B$4) )*(Data!$J$2:$J$998&lt;=$B$5)*(Data!$J$2:$J$998&gt;=$B$6)*(Data!$H$2:$H$998&lt;=DJ$11) ) ),"N/A")</f>
        <v>N/A</v>
      </c>
      <c r="DK18" s="6">
        <f t="shared" si="15"/>
        <v>1</v>
      </c>
      <c r="DO18" s="6" t="str">
        <f t="shared" si="16"/>
        <v>N/A</v>
      </c>
      <c r="DP18" s="6" t="str">
        <f t="shared" si="8"/>
        <v>N/A</v>
      </c>
      <c r="DQ18" s="6" t="str">
        <f t="shared" si="8"/>
        <v>N/A</v>
      </c>
      <c r="DR18" s="6" t="str">
        <f t="shared" si="8"/>
        <v>N/A</v>
      </c>
      <c r="DS18" s="6">
        <f t="shared" si="8"/>
        <v>0</v>
      </c>
      <c r="DT18" s="6" t="str">
        <f t="shared" si="8"/>
        <v>N/A</v>
      </c>
      <c r="DU18" s="6">
        <f t="shared" si="8"/>
        <v>0</v>
      </c>
      <c r="DV18" s="6">
        <f t="shared" si="8"/>
        <v>0</v>
      </c>
      <c r="DW18" s="6" t="str">
        <f t="shared" si="8"/>
        <v>N/A</v>
      </c>
      <c r="DX18" s="6" t="str">
        <f t="shared" si="8"/>
        <v>N/A</v>
      </c>
      <c r="DY18" s="6">
        <f t="shared" si="8"/>
        <v>0</v>
      </c>
      <c r="DZ18" s="6">
        <f t="shared" si="8"/>
        <v>0</v>
      </c>
      <c r="EA18" s="6" t="str">
        <f t="shared" si="8"/>
        <v>N/A</v>
      </c>
      <c r="EB18" s="6">
        <f t="shared" si="8"/>
        <v>1</v>
      </c>
      <c r="EC18" s="6">
        <f t="shared" si="8"/>
        <v>1</v>
      </c>
      <c r="ED18" s="6" t="str">
        <f t="shared" si="8"/>
        <v>N/A</v>
      </c>
      <c r="EE18" s="6" t="str">
        <f t="shared" si="8"/>
        <v>N/A</v>
      </c>
      <c r="EF18" s="6" t="str">
        <f t="shared" si="8"/>
        <v>N/A</v>
      </c>
      <c r="EG18" s="6" t="str">
        <f t="shared" si="8"/>
        <v>N/A</v>
      </c>
      <c r="EH18" s="6">
        <f t="shared" si="17"/>
        <v>0</v>
      </c>
      <c r="EL18" s="6" t="str">
        <f t="shared" si="18"/>
        <v>N/A</v>
      </c>
      <c r="EM18" s="6" t="str">
        <f t="shared" si="9"/>
        <v>N/A</v>
      </c>
      <c r="EN18" s="6" t="str">
        <f t="shared" si="9"/>
        <v>N/A</v>
      </c>
      <c r="EO18" s="6" t="str">
        <f t="shared" si="9"/>
        <v>N/A</v>
      </c>
      <c r="EP18" s="6">
        <f t="shared" si="9"/>
        <v>0</v>
      </c>
      <c r="EQ18" s="6" t="str">
        <f t="shared" si="9"/>
        <v>N/A</v>
      </c>
      <c r="ER18" s="6">
        <f t="shared" si="9"/>
        <v>0</v>
      </c>
      <c r="ES18" s="6">
        <f t="shared" si="9"/>
        <v>0</v>
      </c>
      <c r="ET18" s="6" t="str">
        <f t="shared" si="9"/>
        <v>N/A</v>
      </c>
      <c r="EU18" s="6" t="str">
        <f t="shared" si="9"/>
        <v>N/A</v>
      </c>
      <c r="EV18" s="6">
        <f t="shared" si="9"/>
        <v>0</v>
      </c>
      <c r="EW18" s="6">
        <f t="shared" si="9"/>
        <v>0</v>
      </c>
      <c r="EX18" s="6" t="str">
        <f t="shared" si="9"/>
        <v>N/A</v>
      </c>
      <c r="EY18" s="6">
        <f t="shared" si="9"/>
        <v>1</v>
      </c>
      <c r="EZ18" s="6">
        <f t="shared" si="9"/>
        <v>1</v>
      </c>
      <c r="FA18" s="6" t="str">
        <f t="shared" si="9"/>
        <v>N/A</v>
      </c>
      <c r="FB18" s="6" t="str">
        <f t="shared" si="9"/>
        <v>N/A</v>
      </c>
      <c r="FC18" s="6" t="str">
        <f t="shared" si="9"/>
        <v>N/A</v>
      </c>
      <c r="FD18" s="6" t="str">
        <f t="shared" si="9"/>
        <v>N/A</v>
      </c>
      <c r="FE18" s="6">
        <f t="shared" si="19"/>
        <v>0</v>
      </c>
      <c r="FI18" s="6">
        <f>SUMPRODUCT( (Data!$A$2:$A$1768=$A18)*(Data!$B$2:$B$1768=$B18)*(Data!$J$2:$J$1768) ) / (SUMPRODUCT( (Data!$A$2:$A$1768=$A18)*(Data!$B$2:$B$1768=$B18)*1 ))</f>
        <v>30</v>
      </c>
      <c r="FJ18" s="6">
        <f>IF(SUMPRODUCT( (Data!$A$2:$A$1768=$A18)*(Data!$B$2:$B$1768=$B18)*(Data!$I$2:$I$1768="YES") )&gt;0,1,0)</f>
        <v>1</v>
      </c>
      <c r="FK18" s="6">
        <f>IF(SUMPRODUCT( (Data!$A$2:$A$1768=$A18)*(Data!$B$2:$B$1768=$B18)*(Data!$I$2:$I$1768="NO") )&gt;0,1,0)</f>
        <v>0</v>
      </c>
      <c r="FL18" s="6">
        <f t="shared" si="20"/>
        <v>0</v>
      </c>
    </row>
    <row r="19" spans="1:168" x14ac:dyDescent="0.25">
      <c r="A19" s="7" t="s">
        <v>13</v>
      </c>
      <c r="B19" s="7" t="s">
        <v>21</v>
      </c>
      <c r="C19" s="30"/>
      <c r="D19" s="6" t="str">
        <f>IF(D$10="x",IF( SUMPRODUCT( (Data!$A$2:$A$998=$A19)*(Data!$B$2:$B$998=$B19)*(Data!$C$2:$C$998=$B$1)*(Data!$D$2:$D$998=D$9)*( (Data!$I$2:$I$998=$B$2)+(Data!$I$2:$I$998=$B$3)+(Data!$I$2:$I$998=$B$4) )*(Data!$J$2:$J$998&lt;=$B$5)*(Data!$J$2:$J$998&gt;=$B$6)*(Data!$E$2:$E$998) )=0,"N/A",SUMPRODUCT( (Data!$A$2:$A$998=$A19)*(Data!$B$2:$B$998=$B19)*(Data!$C$2:$C$998=$B$1)*(Data!$D$2:$D$998=D$9)*( (Data!$I$2:$I$998=$B$2)+(Data!$I$2:$I$998=$B$3)+(Data!$I$2:$I$998=$B$4) )*(Data!$J$2:$J$998&lt;=$B$5)*(Data!$J$2:$J$998&gt;=$B$6)*(Data!$E$2:$E$998&gt;=D$11) ) ),"N/A")</f>
        <v>N/A</v>
      </c>
      <c r="E19" s="6" t="str">
        <f>IF(E$10="x",IF( SUMPRODUCT( (Data!$A$2:$A$998=$A19)*(Data!$B$2:$B$998=$B19)*(Data!$C$2:$C$998=$B$1)*(Data!$D$2:$D$998=E$9)*( (Data!$I$2:$I$998=$B$2)+(Data!$I$2:$I$998=$B$3)+(Data!$I$2:$I$998=$B$4) )*(Data!$J$2:$J$998&lt;=$B$5)*(Data!$J$2:$J$998&gt;=$B$6)*(Data!$E$2:$E$998) )=0,"N/A",SUMPRODUCT( (Data!$A$2:$A$998=$A19)*(Data!$B$2:$B$998=$B19)*(Data!$C$2:$C$998=$B$1)*(Data!$D$2:$D$998=E$9)*( (Data!$I$2:$I$998=$B$2)+(Data!$I$2:$I$998=$B$3)+(Data!$I$2:$I$998=$B$4) )*(Data!$J$2:$J$998&lt;=$B$5)*(Data!$J$2:$J$998&gt;=$B$6)*(Data!$E$2:$E$998&gt;=E$11) ) ),"N/A")</f>
        <v>N/A</v>
      </c>
      <c r="F19" s="6" t="str">
        <f>IF(F$10="x",IF( SUMPRODUCT( (Data!$A$2:$A$998=$A19)*(Data!$B$2:$B$998=$B19)*(Data!$C$2:$C$998=$B$1)*(Data!$D$2:$D$998=F$9)*( (Data!$I$2:$I$998=$B$2)+(Data!$I$2:$I$998=$B$3)+(Data!$I$2:$I$998=$B$4) )*(Data!$J$2:$J$998&lt;=$B$5)*(Data!$J$2:$J$998&gt;=$B$6)*(Data!$E$2:$E$998) )=0,"N/A",SUMPRODUCT( (Data!$A$2:$A$998=$A19)*(Data!$B$2:$B$998=$B19)*(Data!$C$2:$C$998=$B$1)*(Data!$D$2:$D$998=F$9)*( (Data!$I$2:$I$998=$B$2)+(Data!$I$2:$I$998=$B$3)+(Data!$I$2:$I$998=$B$4) )*(Data!$J$2:$J$998&lt;=$B$5)*(Data!$J$2:$J$998&gt;=$B$6)*(Data!$E$2:$E$998&gt;=F$11) ) ),"N/A")</f>
        <v>N/A</v>
      </c>
      <c r="G19" s="6" t="str">
        <f>IF(G$10="x",IF( SUMPRODUCT( (Data!$A$2:$A$998=$A19)*(Data!$B$2:$B$998=$B19)*(Data!$C$2:$C$998=$B$1)*(Data!$D$2:$D$998=G$9)*( (Data!$I$2:$I$998=$B$2)+(Data!$I$2:$I$998=$B$3)+(Data!$I$2:$I$998=$B$4) )*(Data!$J$2:$J$998&lt;=$B$5)*(Data!$J$2:$J$998&gt;=$B$6)*(Data!$E$2:$E$998) )=0,"N/A",SUMPRODUCT( (Data!$A$2:$A$998=$A19)*(Data!$B$2:$B$998=$B19)*(Data!$C$2:$C$998=$B$1)*(Data!$D$2:$D$998=G$9)*( (Data!$I$2:$I$998=$B$2)+(Data!$I$2:$I$998=$B$3)+(Data!$I$2:$I$998=$B$4) )*(Data!$J$2:$J$998&lt;=$B$5)*(Data!$J$2:$J$998&gt;=$B$6)*(Data!$E$2:$E$998&gt;=G$11) ) ),"N/A")</f>
        <v>N/A</v>
      </c>
      <c r="H19" s="6" t="str">
        <f>IF(H$10="x",IF( SUMPRODUCT( (Data!$A$2:$A$998=$A19)*(Data!$B$2:$B$998=$B19)*(Data!$C$2:$C$998=$B$1)*(Data!$D$2:$D$998=H$9)*( (Data!$I$2:$I$998=$B$2)+(Data!$I$2:$I$998=$B$3)+(Data!$I$2:$I$998=$B$4) )*(Data!$J$2:$J$998&lt;=$B$5)*(Data!$J$2:$J$998&gt;=$B$6)*(Data!$E$2:$E$998) )=0,"N/A",SUMPRODUCT( (Data!$A$2:$A$998=$A19)*(Data!$B$2:$B$998=$B19)*(Data!$C$2:$C$998=$B$1)*(Data!$D$2:$D$998=H$9)*( (Data!$I$2:$I$998=$B$2)+(Data!$I$2:$I$998=$B$3)+(Data!$I$2:$I$998=$B$4) )*(Data!$J$2:$J$998&lt;=$B$5)*(Data!$J$2:$J$998&gt;=$B$6)*(Data!$E$2:$E$998&gt;=H$11) ) ),"N/A")</f>
        <v>N/A</v>
      </c>
      <c r="I19" s="6" t="str">
        <f>IF(I$10="x",IF( SUMPRODUCT( (Data!$A$2:$A$998=$A19)*(Data!$B$2:$B$998=$B19)*(Data!$C$2:$C$998=$B$1)*(Data!$D$2:$D$998=I$9)*( (Data!$I$2:$I$998=$B$2)+(Data!$I$2:$I$998=$B$3)+(Data!$I$2:$I$998=$B$4) )*(Data!$J$2:$J$998&lt;=$B$5)*(Data!$J$2:$J$998&gt;=$B$6)*(Data!$E$2:$E$998) )=0,"N/A",SUMPRODUCT( (Data!$A$2:$A$998=$A19)*(Data!$B$2:$B$998=$B19)*(Data!$C$2:$C$998=$B$1)*(Data!$D$2:$D$998=I$9)*( (Data!$I$2:$I$998=$B$2)+(Data!$I$2:$I$998=$B$3)+(Data!$I$2:$I$998=$B$4) )*(Data!$J$2:$J$998&lt;=$B$5)*(Data!$J$2:$J$998&gt;=$B$6)*(Data!$E$2:$E$998&gt;=I$11) ) ),"N/A")</f>
        <v>N/A</v>
      </c>
      <c r="J19" s="6" t="str">
        <f>IF(J$10="x",IF( SUMPRODUCT( (Data!$A$2:$A$998=$A19)*(Data!$B$2:$B$998=$B19)*(Data!$C$2:$C$998=$B$1)*(Data!$D$2:$D$998=J$9)*( (Data!$I$2:$I$998=$B$2)+(Data!$I$2:$I$998=$B$3)+(Data!$I$2:$I$998=$B$4) )*(Data!$J$2:$J$998&lt;=$B$5)*(Data!$J$2:$J$998&gt;=$B$6)*(Data!$E$2:$E$998) )=0,"N/A",SUMPRODUCT( (Data!$A$2:$A$998=$A19)*(Data!$B$2:$B$998=$B19)*(Data!$C$2:$C$998=$B$1)*(Data!$D$2:$D$998=J$9)*( (Data!$I$2:$I$998=$B$2)+(Data!$I$2:$I$998=$B$3)+(Data!$I$2:$I$998=$B$4) )*(Data!$J$2:$J$998&lt;=$B$5)*(Data!$J$2:$J$998&gt;=$B$6)*(Data!$E$2:$E$998&gt;=J$11) ) ),"N/A")</f>
        <v>N/A</v>
      </c>
      <c r="K19" s="6" t="str">
        <f>IF(K$10="x",IF( SUMPRODUCT( (Data!$A$2:$A$998=$A19)*(Data!$B$2:$B$998=$B19)*(Data!$C$2:$C$998=$B$1)*(Data!$D$2:$D$998=K$9)*( (Data!$I$2:$I$998=$B$2)+(Data!$I$2:$I$998=$B$3)+(Data!$I$2:$I$998=$B$4) )*(Data!$J$2:$J$998&lt;=$B$5)*(Data!$J$2:$J$998&gt;=$B$6)*(Data!$E$2:$E$998) )=0,"N/A",SUMPRODUCT( (Data!$A$2:$A$998=$A19)*(Data!$B$2:$B$998=$B19)*(Data!$C$2:$C$998=$B$1)*(Data!$D$2:$D$998=K$9)*( (Data!$I$2:$I$998=$B$2)+(Data!$I$2:$I$998=$B$3)+(Data!$I$2:$I$998=$B$4) )*(Data!$J$2:$J$998&lt;=$B$5)*(Data!$J$2:$J$998&gt;=$B$6)*(Data!$E$2:$E$998&gt;=K$11) ) ),"N/A")</f>
        <v>N/A</v>
      </c>
      <c r="L19" s="6" t="str">
        <f>IF(L$10="x",IF( SUMPRODUCT( (Data!$A$2:$A$998=$A19)*(Data!$B$2:$B$998=$B19)*(Data!$C$2:$C$998=$B$1)*(Data!$D$2:$D$998=L$9)*( (Data!$I$2:$I$998=$B$2)+(Data!$I$2:$I$998=$B$3)+(Data!$I$2:$I$998=$B$4) )*(Data!$J$2:$J$998&lt;=$B$5)*(Data!$J$2:$J$998&gt;=$B$6)*(Data!$E$2:$E$998) )=0,"N/A",SUMPRODUCT( (Data!$A$2:$A$998=$A19)*(Data!$B$2:$B$998=$B19)*(Data!$C$2:$C$998=$B$1)*(Data!$D$2:$D$998=L$9)*( (Data!$I$2:$I$998=$B$2)+(Data!$I$2:$I$998=$B$3)+(Data!$I$2:$I$998=$B$4) )*(Data!$J$2:$J$998&lt;=$B$5)*(Data!$J$2:$J$998&gt;=$B$6)*(Data!$E$2:$E$998&gt;=L$11) ) ),"N/A")</f>
        <v>N/A</v>
      </c>
      <c r="M19" s="6" t="str">
        <f>IF(M$10="x",IF( SUMPRODUCT( (Data!$A$2:$A$998=$A19)*(Data!$B$2:$B$998=$B19)*(Data!$C$2:$C$998=$B$1)*(Data!$D$2:$D$998=M$9)*( (Data!$I$2:$I$998=$B$2)+(Data!$I$2:$I$998=$B$3)+(Data!$I$2:$I$998=$B$4) )*(Data!$J$2:$J$998&lt;=$B$5)*(Data!$J$2:$J$998&gt;=$B$6)*(Data!$E$2:$E$998) )=0,"N/A",SUMPRODUCT( (Data!$A$2:$A$998=$A19)*(Data!$B$2:$B$998=$B19)*(Data!$C$2:$C$998=$B$1)*(Data!$D$2:$D$998=M$9)*( (Data!$I$2:$I$998=$B$2)+(Data!$I$2:$I$998=$B$3)+(Data!$I$2:$I$998=$B$4) )*(Data!$J$2:$J$998&lt;=$B$5)*(Data!$J$2:$J$998&gt;=$B$6)*(Data!$E$2:$E$998&gt;=M$11) ) ),"N/A")</f>
        <v>N/A</v>
      </c>
      <c r="N19" s="6" t="str">
        <f>IF(N$10="x",IF( SUMPRODUCT( (Data!$A$2:$A$998=$A19)*(Data!$B$2:$B$998=$B19)*(Data!$C$2:$C$998=$B$1)*(Data!$D$2:$D$998=N$9)*( (Data!$I$2:$I$998=$B$2)+(Data!$I$2:$I$998=$B$3)+(Data!$I$2:$I$998=$B$4) )*(Data!$J$2:$J$998&lt;=$B$5)*(Data!$J$2:$J$998&gt;=$B$6)*(Data!$E$2:$E$998) )=0,"N/A",SUMPRODUCT( (Data!$A$2:$A$998=$A19)*(Data!$B$2:$B$998=$B19)*(Data!$C$2:$C$998=$B$1)*(Data!$D$2:$D$998=N$9)*( (Data!$I$2:$I$998=$B$2)+(Data!$I$2:$I$998=$B$3)+(Data!$I$2:$I$998=$B$4) )*(Data!$J$2:$J$998&lt;=$B$5)*(Data!$J$2:$J$998&gt;=$B$6)*(Data!$E$2:$E$998&gt;=N$11) ) ),"N/A")</f>
        <v>N/A</v>
      </c>
      <c r="O19" s="6" t="str">
        <f>IF(O$10="x",IF( SUMPRODUCT( (Data!$A$2:$A$998=$A19)*(Data!$B$2:$B$998=$B19)*(Data!$C$2:$C$998=$B$1)*(Data!$D$2:$D$998=O$9)*( (Data!$I$2:$I$998=$B$2)+(Data!$I$2:$I$998=$B$3)+(Data!$I$2:$I$998=$B$4) )*(Data!$J$2:$J$998&lt;=$B$5)*(Data!$J$2:$J$998&gt;=$B$6)*(Data!$E$2:$E$998) )=0,"N/A",SUMPRODUCT( (Data!$A$2:$A$998=$A19)*(Data!$B$2:$B$998=$B19)*(Data!$C$2:$C$998=$B$1)*(Data!$D$2:$D$998=O$9)*( (Data!$I$2:$I$998=$B$2)+(Data!$I$2:$I$998=$B$3)+(Data!$I$2:$I$998=$B$4) )*(Data!$J$2:$J$998&lt;=$B$5)*(Data!$J$2:$J$998&gt;=$B$6)*(Data!$E$2:$E$998&gt;=O$11) ) ),"N/A")</f>
        <v>N/A</v>
      </c>
      <c r="P19" s="6" t="str">
        <f>IF(P$10="x",IF( SUMPRODUCT( (Data!$A$2:$A$998=$A19)*(Data!$B$2:$B$998=$B19)*(Data!$C$2:$C$998=$B$1)*(Data!$D$2:$D$998=P$9)*( (Data!$I$2:$I$998=$B$2)+(Data!$I$2:$I$998=$B$3)+(Data!$I$2:$I$998=$B$4) )*(Data!$J$2:$J$998&lt;=$B$5)*(Data!$J$2:$J$998&gt;=$B$6)*(Data!$E$2:$E$998) )=0,"N/A",SUMPRODUCT( (Data!$A$2:$A$998=$A19)*(Data!$B$2:$B$998=$B19)*(Data!$C$2:$C$998=$B$1)*(Data!$D$2:$D$998=P$9)*( (Data!$I$2:$I$998=$B$2)+(Data!$I$2:$I$998=$B$3)+(Data!$I$2:$I$998=$B$4) )*(Data!$J$2:$J$998&lt;=$B$5)*(Data!$J$2:$J$998&gt;=$B$6)*(Data!$E$2:$E$998&gt;=P$11) ) ),"N/A")</f>
        <v>N/A</v>
      </c>
      <c r="Q19" s="6" t="str">
        <f>IF(Q$10="x",IF( SUMPRODUCT( (Data!$A$2:$A$998=$A19)*(Data!$B$2:$B$998=$B19)*(Data!$C$2:$C$998=$B$1)*(Data!$D$2:$D$998=Q$9)*( (Data!$I$2:$I$998=$B$2)+(Data!$I$2:$I$998=$B$3)+(Data!$I$2:$I$998=$B$4) )*(Data!$J$2:$J$998&lt;=$B$5)*(Data!$J$2:$J$998&gt;=$B$6)*(Data!$E$2:$E$998) )=0,"N/A",SUMPRODUCT( (Data!$A$2:$A$998=$A19)*(Data!$B$2:$B$998=$B19)*(Data!$C$2:$C$998=$B$1)*(Data!$D$2:$D$998=Q$9)*( (Data!$I$2:$I$998=$B$2)+(Data!$I$2:$I$998=$B$3)+(Data!$I$2:$I$998=$B$4) )*(Data!$J$2:$J$998&lt;=$B$5)*(Data!$J$2:$J$998&gt;=$B$6)*(Data!$E$2:$E$998&gt;=Q$11) ) ),"N/A")</f>
        <v>N/A</v>
      </c>
      <c r="R19" s="6" t="str">
        <f>IF(R$10="x",IF( SUMPRODUCT( (Data!$A$2:$A$998=$A19)*(Data!$B$2:$B$998=$B19)*(Data!$C$2:$C$998=$B$1)*(Data!$D$2:$D$998=R$9)*( (Data!$I$2:$I$998=$B$2)+(Data!$I$2:$I$998=$B$3)+(Data!$I$2:$I$998=$B$4) )*(Data!$J$2:$J$998&lt;=$B$5)*(Data!$J$2:$J$998&gt;=$B$6)*(Data!$E$2:$E$998) )=0,"N/A",SUMPRODUCT( (Data!$A$2:$A$998=$A19)*(Data!$B$2:$B$998=$B19)*(Data!$C$2:$C$998=$B$1)*(Data!$D$2:$D$998=R$9)*( (Data!$I$2:$I$998=$B$2)+(Data!$I$2:$I$998=$B$3)+(Data!$I$2:$I$998=$B$4) )*(Data!$J$2:$J$998&lt;=$B$5)*(Data!$J$2:$J$998&gt;=$B$6)*(Data!$E$2:$E$998&gt;=R$11) ) ),"N/A")</f>
        <v>N/A</v>
      </c>
      <c r="S19" s="6" t="str">
        <f>IF(S$10="x",IF( SUMPRODUCT( (Data!$A$2:$A$998=$A19)*(Data!$B$2:$B$998=$B19)*(Data!$C$2:$C$998=$B$1)*(Data!$D$2:$D$998=S$9)*( (Data!$I$2:$I$998=$B$2)+(Data!$I$2:$I$998=$B$3)+(Data!$I$2:$I$998=$B$4) )*(Data!$J$2:$J$998&lt;=$B$5)*(Data!$J$2:$J$998&gt;=$B$6)*(Data!$E$2:$E$998) )=0,"N/A",SUMPRODUCT( (Data!$A$2:$A$998=$A19)*(Data!$B$2:$B$998=$B19)*(Data!$C$2:$C$998=$B$1)*(Data!$D$2:$D$998=S$9)*( (Data!$I$2:$I$998=$B$2)+(Data!$I$2:$I$998=$B$3)+(Data!$I$2:$I$998=$B$4) )*(Data!$J$2:$J$998&lt;=$B$5)*(Data!$J$2:$J$998&gt;=$B$6)*(Data!$E$2:$E$998&gt;=S$11) ) ),"N/A")</f>
        <v>N/A</v>
      </c>
      <c r="T19" s="6" t="str">
        <f>IF(T$10="x",IF( SUMPRODUCT( (Data!$A$2:$A$998=$A19)*(Data!$B$2:$B$998=$B19)*(Data!$C$2:$C$998=$B$1)*(Data!$D$2:$D$998=T$9)*( (Data!$I$2:$I$998=$B$2)+(Data!$I$2:$I$998=$B$3)+(Data!$I$2:$I$998=$B$4) )*(Data!$J$2:$J$998&lt;=$B$5)*(Data!$J$2:$J$998&gt;=$B$6)*(Data!$E$2:$E$998) )=0,"N/A",SUMPRODUCT( (Data!$A$2:$A$998=$A19)*(Data!$B$2:$B$998=$B19)*(Data!$C$2:$C$998=$B$1)*(Data!$D$2:$D$998=T$9)*( (Data!$I$2:$I$998=$B$2)+(Data!$I$2:$I$998=$B$3)+(Data!$I$2:$I$998=$B$4) )*(Data!$J$2:$J$998&lt;=$B$5)*(Data!$J$2:$J$998&gt;=$B$6)*(Data!$E$2:$E$998&gt;=T$11) ) ),"N/A")</f>
        <v>N/A</v>
      </c>
      <c r="U19" s="6" t="str">
        <f>IF(U$10="x",IF( SUMPRODUCT( (Data!$A$2:$A$998=$A19)*(Data!$B$2:$B$998=$B19)*(Data!$C$2:$C$998=$B$1)*(Data!$D$2:$D$998=U$9)*( (Data!$I$2:$I$998=$B$2)+(Data!$I$2:$I$998=$B$3)+(Data!$I$2:$I$998=$B$4) )*(Data!$J$2:$J$998&lt;=$B$5)*(Data!$J$2:$J$998&gt;=$B$6)*(Data!$E$2:$E$998) )=0,"N/A",SUMPRODUCT( (Data!$A$2:$A$998=$A19)*(Data!$B$2:$B$998=$B19)*(Data!$C$2:$C$998=$B$1)*(Data!$D$2:$D$998=U$9)*( (Data!$I$2:$I$998=$B$2)+(Data!$I$2:$I$998=$B$3)+(Data!$I$2:$I$998=$B$4) )*(Data!$J$2:$J$998&lt;=$B$5)*(Data!$J$2:$J$998&gt;=$B$6)*(Data!$E$2:$E$998&gt;=U$11) ) ),"N/A")</f>
        <v>N/A</v>
      </c>
      <c r="V19" s="6" t="str">
        <f>IF(V$10="x",IF( SUMPRODUCT( (Data!$A$2:$A$998=$A19)*(Data!$B$2:$B$998=$B19)*(Data!$C$2:$C$998=$B$1)*(Data!$D$2:$D$998=V$9)*( (Data!$I$2:$I$998=$B$2)+(Data!$I$2:$I$998=$B$3)+(Data!$I$2:$I$998=$B$4) )*(Data!$J$2:$J$998&lt;=$B$5)*(Data!$J$2:$J$998&gt;=$B$6)*(Data!$E$2:$E$998) )=0,"N/A",SUMPRODUCT( (Data!$A$2:$A$998=$A19)*(Data!$B$2:$B$998=$B19)*(Data!$C$2:$C$998=$B$1)*(Data!$D$2:$D$998=V$9)*( (Data!$I$2:$I$998=$B$2)+(Data!$I$2:$I$998=$B$3)+(Data!$I$2:$I$998=$B$4) )*(Data!$J$2:$J$998&lt;=$B$5)*(Data!$J$2:$J$998&gt;=$B$6)*(Data!$E$2:$E$998&gt;=V$11) ) ),"N/A")</f>
        <v>N/A</v>
      </c>
      <c r="W19" s="6" t="str">
        <f t="shared" si="10"/>
        <v>N/A</v>
      </c>
      <c r="AA19" s="6" t="str">
        <f>IF(AA$10="x",IF( SUMPRODUCT( (Data!$A$2:$A$998=$A19)*(Data!$B$2:$B$998=$B19)*(Data!$C$2:$C$998=$B$1)*(Data!$D$2:$D$998=AA$9)*( (Data!$I$2:$I$998=$B$2)+(Data!$I$2:$I$998=$B$3)+(Data!$I$2:$I$998=$B$4) )*(Data!$J$2:$J$998&lt;=$B$5)*(Data!$J$2:$J$998&gt;=$B$6)*(Data!$G$2:$G$998) )=0,"N/A",SUMPRODUCT( (Data!$A$2:$A$998=$A19)*(Data!$B$2:$B$998=$B19)*(Data!$C$2:$C$998=$B$1)*(Data!$D$2:$D$998=AA$9)*( (Data!$I$2:$I$998=$B$2)+(Data!$I$2:$I$998=$B$3)+(Data!$I$2:$I$998=$B$4) )*(Data!$J$2:$J$998&lt;=$B$5)*(Data!$J$2:$J$998&gt;=$B$6)*(Data!$G$2:$G$998&lt;=AA$11) ) ),"N/A")</f>
        <v>N/A</v>
      </c>
      <c r="AB19" s="6" t="str">
        <f>IF(AB$10="x",IF( SUMPRODUCT( (Data!$A$2:$A$998=$A19)*(Data!$B$2:$B$998=$B19)*(Data!$C$2:$C$998=$B$1)*(Data!$D$2:$D$998=AB$9)*( (Data!$I$2:$I$998=$B$2)+(Data!$I$2:$I$998=$B$3)+(Data!$I$2:$I$998=$B$4) )*(Data!$J$2:$J$998&lt;=$B$5)*(Data!$J$2:$J$998&gt;=$B$6)*(Data!$G$2:$G$998) )=0,"N/A",SUMPRODUCT( (Data!$A$2:$A$998=$A19)*(Data!$B$2:$B$998=$B19)*(Data!$C$2:$C$998=$B$1)*(Data!$D$2:$D$998=AB$9)*( (Data!$I$2:$I$998=$B$2)+(Data!$I$2:$I$998=$B$3)+(Data!$I$2:$I$998=$B$4) )*(Data!$J$2:$J$998&lt;=$B$5)*(Data!$J$2:$J$998&gt;=$B$6)*(Data!$G$2:$G$998&lt;=AB$11) ) ),"N/A")</f>
        <v>N/A</v>
      </c>
      <c r="AC19" s="6" t="str">
        <f>IF(AC$10="x",IF( SUMPRODUCT( (Data!$A$2:$A$998=$A19)*(Data!$B$2:$B$998=$B19)*(Data!$C$2:$C$998=$B$1)*(Data!$D$2:$D$998=AC$9)*( (Data!$I$2:$I$998=$B$2)+(Data!$I$2:$I$998=$B$3)+(Data!$I$2:$I$998=$B$4) )*(Data!$J$2:$J$998&lt;=$B$5)*(Data!$J$2:$J$998&gt;=$B$6)*(Data!$G$2:$G$998) )=0,"N/A",SUMPRODUCT( (Data!$A$2:$A$998=$A19)*(Data!$B$2:$B$998=$B19)*(Data!$C$2:$C$998=$B$1)*(Data!$D$2:$D$998=AC$9)*( (Data!$I$2:$I$998=$B$2)+(Data!$I$2:$I$998=$B$3)+(Data!$I$2:$I$998=$B$4) )*(Data!$J$2:$J$998&lt;=$B$5)*(Data!$J$2:$J$998&gt;=$B$6)*(Data!$G$2:$G$998&lt;=AC$11) ) ),"N/A")</f>
        <v>N/A</v>
      </c>
      <c r="AD19" s="6" t="str">
        <f>IF(AD$10="x",IF( SUMPRODUCT( (Data!$A$2:$A$998=$A19)*(Data!$B$2:$B$998=$B19)*(Data!$C$2:$C$998=$B$1)*(Data!$D$2:$D$998=AD$9)*( (Data!$I$2:$I$998=$B$2)+(Data!$I$2:$I$998=$B$3)+(Data!$I$2:$I$998=$B$4) )*(Data!$J$2:$J$998&lt;=$B$5)*(Data!$J$2:$J$998&gt;=$B$6)*(Data!$G$2:$G$998) )=0,"N/A",SUMPRODUCT( (Data!$A$2:$A$998=$A19)*(Data!$B$2:$B$998=$B19)*(Data!$C$2:$C$998=$B$1)*(Data!$D$2:$D$998=AD$9)*( (Data!$I$2:$I$998=$B$2)+(Data!$I$2:$I$998=$B$3)+(Data!$I$2:$I$998=$B$4) )*(Data!$J$2:$J$998&lt;=$B$5)*(Data!$J$2:$J$998&gt;=$B$6)*(Data!$G$2:$G$998&lt;=AD$11) ) ),"N/A")</f>
        <v>N/A</v>
      </c>
      <c r="AE19" s="6" t="str">
        <f>IF(AE$10="x",IF( SUMPRODUCT( (Data!$A$2:$A$998=$A19)*(Data!$B$2:$B$998=$B19)*(Data!$C$2:$C$998=$B$1)*(Data!$D$2:$D$998=AE$9)*( (Data!$I$2:$I$998=$B$2)+(Data!$I$2:$I$998=$B$3)+(Data!$I$2:$I$998=$B$4) )*(Data!$J$2:$J$998&lt;=$B$5)*(Data!$J$2:$J$998&gt;=$B$6)*(Data!$G$2:$G$998) )=0,"N/A",SUMPRODUCT( (Data!$A$2:$A$998=$A19)*(Data!$B$2:$B$998=$B19)*(Data!$C$2:$C$998=$B$1)*(Data!$D$2:$D$998=AE$9)*( (Data!$I$2:$I$998=$B$2)+(Data!$I$2:$I$998=$B$3)+(Data!$I$2:$I$998=$B$4) )*(Data!$J$2:$J$998&lt;=$B$5)*(Data!$J$2:$J$998&gt;=$B$6)*(Data!$G$2:$G$998&lt;=AE$11) ) ),"N/A")</f>
        <v>N/A</v>
      </c>
      <c r="AF19" s="6" t="str">
        <f>IF(AF$10="x",IF( SUMPRODUCT( (Data!$A$2:$A$998=$A19)*(Data!$B$2:$B$998=$B19)*(Data!$C$2:$C$998=$B$1)*(Data!$D$2:$D$998=AF$9)*( (Data!$I$2:$I$998=$B$2)+(Data!$I$2:$I$998=$B$3)+(Data!$I$2:$I$998=$B$4) )*(Data!$J$2:$J$998&lt;=$B$5)*(Data!$J$2:$J$998&gt;=$B$6)*(Data!$G$2:$G$998) )=0,"N/A",SUMPRODUCT( (Data!$A$2:$A$998=$A19)*(Data!$B$2:$B$998=$B19)*(Data!$C$2:$C$998=$B$1)*(Data!$D$2:$D$998=AF$9)*( (Data!$I$2:$I$998=$B$2)+(Data!$I$2:$I$998=$B$3)+(Data!$I$2:$I$998=$B$4) )*(Data!$J$2:$J$998&lt;=$B$5)*(Data!$J$2:$J$998&gt;=$B$6)*(Data!$G$2:$G$998&lt;=AF$11) ) ),"N/A")</f>
        <v>N/A</v>
      </c>
      <c r="AG19" s="6" t="str">
        <f>IF(AG$10="x",IF( SUMPRODUCT( (Data!$A$2:$A$998=$A19)*(Data!$B$2:$B$998=$B19)*(Data!$C$2:$C$998=$B$1)*(Data!$D$2:$D$998=AG$9)*( (Data!$I$2:$I$998=$B$2)+(Data!$I$2:$I$998=$B$3)+(Data!$I$2:$I$998=$B$4) )*(Data!$J$2:$J$998&lt;=$B$5)*(Data!$J$2:$J$998&gt;=$B$6)*(Data!$G$2:$G$998) )=0,"N/A",SUMPRODUCT( (Data!$A$2:$A$998=$A19)*(Data!$B$2:$B$998=$B19)*(Data!$C$2:$C$998=$B$1)*(Data!$D$2:$D$998=AG$9)*( (Data!$I$2:$I$998=$B$2)+(Data!$I$2:$I$998=$B$3)+(Data!$I$2:$I$998=$B$4) )*(Data!$J$2:$J$998&lt;=$B$5)*(Data!$J$2:$J$998&gt;=$B$6)*(Data!$G$2:$G$998&lt;=AG$11) ) ),"N/A")</f>
        <v>N/A</v>
      </c>
      <c r="AH19" s="6" t="str">
        <f>IF(AH$10="x",IF( SUMPRODUCT( (Data!$A$2:$A$998=$A19)*(Data!$B$2:$B$998=$B19)*(Data!$C$2:$C$998=$B$1)*(Data!$D$2:$D$998=AH$9)*( (Data!$I$2:$I$998=$B$2)+(Data!$I$2:$I$998=$B$3)+(Data!$I$2:$I$998=$B$4) )*(Data!$J$2:$J$998&lt;=$B$5)*(Data!$J$2:$J$998&gt;=$B$6)*(Data!$G$2:$G$998) )=0,"N/A",SUMPRODUCT( (Data!$A$2:$A$998=$A19)*(Data!$B$2:$B$998=$B19)*(Data!$C$2:$C$998=$B$1)*(Data!$D$2:$D$998=AH$9)*( (Data!$I$2:$I$998=$B$2)+(Data!$I$2:$I$998=$B$3)+(Data!$I$2:$I$998=$B$4) )*(Data!$J$2:$J$998&lt;=$B$5)*(Data!$J$2:$J$998&gt;=$B$6)*(Data!$G$2:$G$998&lt;=AH$11) ) ),"N/A")</f>
        <v>N/A</v>
      </c>
      <c r="AI19" s="6" t="str">
        <f>IF(AI$10="x",IF( SUMPRODUCT( (Data!$A$2:$A$998=$A19)*(Data!$B$2:$B$998=$B19)*(Data!$C$2:$C$998=$B$1)*(Data!$D$2:$D$998=AI$9)*( (Data!$I$2:$I$998=$B$2)+(Data!$I$2:$I$998=$B$3)+(Data!$I$2:$I$998=$B$4) )*(Data!$J$2:$J$998&lt;=$B$5)*(Data!$J$2:$J$998&gt;=$B$6)*(Data!$G$2:$G$998) )=0,"N/A",SUMPRODUCT( (Data!$A$2:$A$998=$A19)*(Data!$B$2:$B$998=$B19)*(Data!$C$2:$C$998=$B$1)*(Data!$D$2:$D$998=AI$9)*( (Data!$I$2:$I$998=$B$2)+(Data!$I$2:$I$998=$B$3)+(Data!$I$2:$I$998=$B$4) )*(Data!$J$2:$J$998&lt;=$B$5)*(Data!$J$2:$J$998&gt;=$B$6)*(Data!$G$2:$G$998&lt;=AI$11) ) ),"N/A")</f>
        <v>N/A</v>
      </c>
      <c r="AJ19" s="6" t="str">
        <f>IF(AJ$10="x",IF( SUMPRODUCT( (Data!$A$2:$A$998=$A19)*(Data!$B$2:$B$998=$B19)*(Data!$C$2:$C$998=$B$1)*(Data!$D$2:$D$998=AJ$9)*( (Data!$I$2:$I$998=$B$2)+(Data!$I$2:$I$998=$B$3)+(Data!$I$2:$I$998=$B$4) )*(Data!$J$2:$J$998&lt;=$B$5)*(Data!$J$2:$J$998&gt;=$B$6)*(Data!$G$2:$G$998) )=0,"N/A",SUMPRODUCT( (Data!$A$2:$A$998=$A19)*(Data!$B$2:$B$998=$B19)*(Data!$C$2:$C$998=$B$1)*(Data!$D$2:$D$998=AJ$9)*( (Data!$I$2:$I$998=$B$2)+(Data!$I$2:$I$998=$B$3)+(Data!$I$2:$I$998=$B$4) )*(Data!$J$2:$J$998&lt;=$B$5)*(Data!$J$2:$J$998&gt;=$B$6)*(Data!$G$2:$G$998&lt;=AJ$11) ) ),"N/A")</f>
        <v>N/A</v>
      </c>
      <c r="AK19" s="6" t="str">
        <f>IF(AK$10="x",IF( SUMPRODUCT( (Data!$A$2:$A$998=$A19)*(Data!$B$2:$B$998=$B19)*(Data!$C$2:$C$998=$B$1)*(Data!$D$2:$D$998=AK$9)*( (Data!$I$2:$I$998=$B$2)+(Data!$I$2:$I$998=$B$3)+(Data!$I$2:$I$998=$B$4) )*(Data!$J$2:$J$998&lt;=$B$5)*(Data!$J$2:$J$998&gt;=$B$6)*(Data!$G$2:$G$998) )=0,"N/A",SUMPRODUCT( (Data!$A$2:$A$998=$A19)*(Data!$B$2:$B$998=$B19)*(Data!$C$2:$C$998=$B$1)*(Data!$D$2:$D$998=AK$9)*( (Data!$I$2:$I$998=$B$2)+(Data!$I$2:$I$998=$B$3)+(Data!$I$2:$I$998=$B$4) )*(Data!$J$2:$J$998&lt;=$B$5)*(Data!$J$2:$J$998&gt;=$B$6)*(Data!$G$2:$G$998&lt;=AK$11) ) ),"N/A")</f>
        <v>N/A</v>
      </c>
      <c r="AL19" s="6" t="str">
        <f>IF(AL$10="x",IF( SUMPRODUCT( (Data!$A$2:$A$998=$A19)*(Data!$B$2:$B$998=$B19)*(Data!$C$2:$C$998=$B$1)*(Data!$D$2:$D$998=AL$9)*( (Data!$I$2:$I$998=$B$2)+(Data!$I$2:$I$998=$B$3)+(Data!$I$2:$I$998=$B$4) )*(Data!$J$2:$J$998&lt;=$B$5)*(Data!$J$2:$J$998&gt;=$B$6)*(Data!$G$2:$G$998) )=0,"N/A",SUMPRODUCT( (Data!$A$2:$A$998=$A19)*(Data!$B$2:$B$998=$B19)*(Data!$C$2:$C$998=$B$1)*(Data!$D$2:$D$998=AL$9)*( (Data!$I$2:$I$998=$B$2)+(Data!$I$2:$I$998=$B$3)+(Data!$I$2:$I$998=$B$4) )*(Data!$J$2:$J$998&lt;=$B$5)*(Data!$J$2:$J$998&gt;=$B$6)*(Data!$G$2:$G$998&lt;=AL$11) ) ),"N/A")</f>
        <v>N/A</v>
      </c>
      <c r="AM19" s="6" t="str">
        <f>IF(AM$10="x",IF( SUMPRODUCT( (Data!$A$2:$A$998=$A19)*(Data!$B$2:$B$998=$B19)*(Data!$C$2:$C$998=$B$1)*(Data!$D$2:$D$998=AM$9)*( (Data!$I$2:$I$998=$B$2)+(Data!$I$2:$I$998=$B$3)+(Data!$I$2:$I$998=$B$4) )*(Data!$J$2:$J$998&lt;=$B$5)*(Data!$J$2:$J$998&gt;=$B$6)*(Data!$G$2:$G$998) )=0,"N/A",SUMPRODUCT( (Data!$A$2:$A$998=$A19)*(Data!$B$2:$B$998=$B19)*(Data!$C$2:$C$998=$B$1)*(Data!$D$2:$D$998=AM$9)*( (Data!$I$2:$I$998=$B$2)+(Data!$I$2:$I$998=$B$3)+(Data!$I$2:$I$998=$B$4) )*(Data!$J$2:$J$998&lt;=$B$5)*(Data!$J$2:$J$998&gt;=$B$6)*(Data!$G$2:$G$998&lt;=AM$11) ) ),"N/A")</f>
        <v>N/A</v>
      </c>
      <c r="AN19" s="6" t="str">
        <f>IF(AN$10="x",IF( SUMPRODUCT( (Data!$A$2:$A$998=$A19)*(Data!$B$2:$B$998=$B19)*(Data!$C$2:$C$998=$B$1)*(Data!$D$2:$D$998=AN$9)*( (Data!$I$2:$I$998=$B$2)+(Data!$I$2:$I$998=$B$3)+(Data!$I$2:$I$998=$B$4) )*(Data!$J$2:$J$998&lt;=$B$5)*(Data!$J$2:$J$998&gt;=$B$6)*(Data!$G$2:$G$998) )=0,"N/A",SUMPRODUCT( (Data!$A$2:$A$998=$A19)*(Data!$B$2:$B$998=$B19)*(Data!$C$2:$C$998=$B$1)*(Data!$D$2:$D$998=AN$9)*( (Data!$I$2:$I$998=$B$2)+(Data!$I$2:$I$998=$B$3)+(Data!$I$2:$I$998=$B$4) )*(Data!$J$2:$J$998&lt;=$B$5)*(Data!$J$2:$J$998&gt;=$B$6)*(Data!$G$2:$G$998&lt;=AN$11) ) ),"N/A")</f>
        <v>N/A</v>
      </c>
      <c r="AO19" s="6" t="str">
        <f>IF(AO$10="x",IF( SUMPRODUCT( (Data!$A$2:$A$998=$A19)*(Data!$B$2:$B$998=$B19)*(Data!$C$2:$C$998=$B$1)*(Data!$D$2:$D$998=AO$9)*( (Data!$I$2:$I$998=$B$2)+(Data!$I$2:$I$998=$B$3)+(Data!$I$2:$I$998=$B$4) )*(Data!$J$2:$J$998&lt;=$B$5)*(Data!$J$2:$J$998&gt;=$B$6)*(Data!$G$2:$G$998) )=0,"N/A",SUMPRODUCT( (Data!$A$2:$A$998=$A19)*(Data!$B$2:$B$998=$B19)*(Data!$C$2:$C$998=$B$1)*(Data!$D$2:$D$998=AO$9)*( (Data!$I$2:$I$998=$B$2)+(Data!$I$2:$I$998=$B$3)+(Data!$I$2:$I$998=$B$4) )*(Data!$J$2:$J$998&lt;=$B$5)*(Data!$J$2:$J$998&gt;=$B$6)*(Data!$G$2:$G$998&lt;=AO$11) ) ),"N/A")</f>
        <v>N/A</v>
      </c>
      <c r="AP19" s="6" t="str">
        <f>IF(AP$10="x",IF( SUMPRODUCT( (Data!$A$2:$A$998=$A19)*(Data!$B$2:$B$998=$B19)*(Data!$C$2:$C$998=$B$1)*(Data!$D$2:$D$998=AP$9)*( (Data!$I$2:$I$998=$B$2)+(Data!$I$2:$I$998=$B$3)+(Data!$I$2:$I$998=$B$4) )*(Data!$J$2:$J$998&lt;=$B$5)*(Data!$J$2:$J$998&gt;=$B$6)*(Data!$G$2:$G$998) )=0,"N/A",SUMPRODUCT( (Data!$A$2:$A$998=$A19)*(Data!$B$2:$B$998=$B19)*(Data!$C$2:$C$998=$B$1)*(Data!$D$2:$D$998=AP$9)*( (Data!$I$2:$I$998=$B$2)+(Data!$I$2:$I$998=$B$3)+(Data!$I$2:$I$998=$B$4) )*(Data!$J$2:$J$998&lt;=$B$5)*(Data!$J$2:$J$998&gt;=$B$6)*(Data!$G$2:$G$998&lt;=AP$11) ) ),"N/A")</f>
        <v>N/A</v>
      </c>
      <c r="AQ19" s="6" t="str">
        <f>IF(AQ$10="x",IF( SUMPRODUCT( (Data!$A$2:$A$998=$A19)*(Data!$B$2:$B$998=$B19)*(Data!$C$2:$C$998=$B$1)*(Data!$D$2:$D$998=AQ$9)*( (Data!$I$2:$I$998=$B$2)+(Data!$I$2:$I$998=$B$3)+(Data!$I$2:$I$998=$B$4) )*(Data!$J$2:$J$998&lt;=$B$5)*(Data!$J$2:$J$998&gt;=$B$6)*(Data!$G$2:$G$998) )=0,"N/A",SUMPRODUCT( (Data!$A$2:$A$998=$A19)*(Data!$B$2:$B$998=$B19)*(Data!$C$2:$C$998=$B$1)*(Data!$D$2:$D$998=AQ$9)*( (Data!$I$2:$I$998=$B$2)+(Data!$I$2:$I$998=$B$3)+(Data!$I$2:$I$998=$B$4) )*(Data!$J$2:$J$998&lt;=$B$5)*(Data!$J$2:$J$998&gt;=$B$6)*(Data!$G$2:$G$998&lt;=AQ$11) ) ),"N/A")</f>
        <v>N/A</v>
      </c>
      <c r="AR19" s="6" t="str">
        <f>IF(AR$10="x",IF( SUMPRODUCT( (Data!$A$2:$A$998=$A19)*(Data!$B$2:$B$998=$B19)*(Data!$C$2:$C$998=$B$1)*(Data!$D$2:$D$998=AR$9)*( (Data!$I$2:$I$998=$B$2)+(Data!$I$2:$I$998=$B$3)+(Data!$I$2:$I$998=$B$4) )*(Data!$J$2:$J$998&lt;=$B$5)*(Data!$J$2:$J$998&gt;=$B$6)*(Data!$G$2:$G$998) )=0,"N/A",SUMPRODUCT( (Data!$A$2:$A$998=$A19)*(Data!$B$2:$B$998=$B19)*(Data!$C$2:$C$998=$B$1)*(Data!$D$2:$D$998=AR$9)*( (Data!$I$2:$I$998=$B$2)+(Data!$I$2:$I$998=$B$3)+(Data!$I$2:$I$998=$B$4) )*(Data!$J$2:$J$998&lt;=$B$5)*(Data!$J$2:$J$998&gt;=$B$6)*(Data!$G$2:$G$998&lt;=AR$11) ) ),"N/A")</f>
        <v>N/A</v>
      </c>
      <c r="AS19" s="6" t="str">
        <f>IF(AS$10="x",IF( SUMPRODUCT( (Data!$A$2:$A$998=$A19)*(Data!$B$2:$B$998=$B19)*(Data!$C$2:$C$998=$B$1)*(Data!$D$2:$D$998=AS$9)*( (Data!$I$2:$I$998=$B$2)+(Data!$I$2:$I$998=$B$3)+(Data!$I$2:$I$998=$B$4) )*(Data!$J$2:$J$998&lt;=$B$5)*(Data!$J$2:$J$998&gt;=$B$6)*(Data!$G$2:$G$998) )=0,"N/A",SUMPRODUCT( (Data!$A$2:$A$998=$A19)*(Data!$B$2:$B$998=$B19)*(Data!$C$2:$C$998=$B$1)*(Data!$D$2:$D$998=AS$9)*( (Data!$I$2:$I$998=$B$2)+(Data!$I$2:$I$998=$B$3)+(Data!$I$2:$I$998=$B$4) )*(Data!$J$2:$J$998&lt;=$B$5)*(Data!$J$2:$J$998&gt;=$B$6)*(Data!$G$2:$G$998&lt;=AS$11) ) ),"N/A")</f>
        <v>N/A</v>
      </c>
      <c r="AT19" s="6" t="str">
        <f t="shared" si="11"/>
        <v>N/A</v>
      </c>
      <c r="AX19" s="6" t="str">
        <f t="shared" si="12"/>
        <v>N/A</v>
      </c>
      <c r="AY19" s="6" t="str">
        <f t="shared" si="7"/>
        <v>N/A</v>
      </c>
      <c r="AZ19" s="6" t="str">
        <f t="shared" si="7"/>
        <v>N/A</v>
      </c>
      <c r="BA19" s="6" t="str">
        <f t="shared" si="7"/>
        <v>N/A</v>
      </c>
      <c r="BB19" s="6" t="str">
        <f t="shared" si="7"/>
        <v>N/A</v>
      </c>
      <c r="BC19" s="6" t="str">
        <f t="shared" si="7"/>
        <v>N/A</v>
      </c>
      <c r="BD19" s="6" t="str">
        <f t="shared" si="7"/>
        <v>N/A</v>
      </c>
      <c r="BE19" s="6" t="str">
        <f t="shared" si="7"/>
        <v>N/A</v>
      </c>
      <c r="BF19" s="6" t="str">
        <f t="shared" si="7"/>
        <v>N/A</v>
      </c>
      <c r="BG19" s="6" t="str">
        <f t="shared" si="7"/>
        <v>N/A</v>
      </c>
      <c r="BH19" s="6" t="str">
        <f t="shared" si="7"/>
        <v>N/A</v>
      </c>
      <c r="BI19" s="6" t="str">
        <f t="shared" si="7"/>
        <v>N/A</v>
      </c>
      <c r="BJ19" s="6" t="str">
        <f t="shared" si="7"/>
        <v>N/A</v>
      </c>
      <c r="BK19" s="6" t="str">
        <f t="shared" si="7"/>
        <v>N/A</v>
      </c>
      <c r="BL19" s="6" t="str">
        <f t="shared" si="7"/>
        <v>N/A</v>
      </c>
      <c r="BM19" s="6" t="str">
        <f t="shared" si="7"/>
        <v>N/A</v>
      </c>
      <c r="BN19" s="6" t="str">
        <f t="shared" si="7"/>
        <v>N/A</v>
      </c>
      <c r="BO19" s="6" t="str">
        <f t="shared" si="7"/>
        <v>N/A</v>
      </c>
      <c r="BP19" s="6" t="str">
        <f t="shared" si="7"/>
        <v>N/A</v>
      </c>
      <c r="BQ19" s="6" t="str">
        <f t="shared" si="13"/>
        <v>N/A</v>
      </c>
      <c r="BU19" s="6" t="str">
        <f>IF(BU$10="x",IF( SUMPRODUCT( (Data!$A$2:$A$998=$A19)*(Data!$B$2:$B$998=$B19)*(Data!$C$2:$C$998=$B$1)*(Data!$D$2:$D$998=BU$9)*( (Data!$I$2:$I$998=$B$2)+(Data!$I$2:$I$998=$B$3)+(Data!$I$2:$I$998=$B$4) )*(Data!$J$2:$J$998&lt;=$B$5)*(Data!$J$2:$J$998&gt;=$B$6)*(Data!$F$2:$F$998) )=0,"N/A",SUMPRODUCT( (Data!$A$2:$A$998=$A19)*(Data!$B$2:$B$998=$B19)*(Data!$C$2:$C$998=$B$1)*(Data!$D$2:$D$998=BU$9)*( (Data!$I$2:$I$998=$B$2)+(Data!$I$2:$I$998=$B$3)+(Data!$I$2:$I$998=$B$4) )*(Data!$J$2:$J$998&lt;=$B$5)*(Data!$J$2:$J$998&gt;=$B$6)*(Data!$F$2:$F$998&gt;=BU$11) ) ),"N/A")</f>
        <v>N/A</v>
      </c>
      <c r="BV19" s="6" t="str">
        <f>IF(BV$10="x",IF( SUMPRODUCT( (Data!$A$2:$A$998=$A19)*(Data!$B$2:$B$998=$B19)*(Data!$C$2:$C$998=$B$1)*(Data!$D$2:$D$998=BV$9)*( (Data!$I$2:$I$998=$B$2)+(Data!$I$2:$I$998=$B$3)+(Data!$I$2:$I$998=$B$4) )*(Data!$J$2:$J$998&lt;=$B$5)*(Data!$J$2:$J$998&gt;=$B$6)*(Data!$F$2:$F$998) )=0,"N/A",SUMPRODUCT( (Data!$A$2:$A$998=$A19)*(Data!$B$2:$B$998=$B19)*(Data!$C$2:$C$998=$B$1)*(Data!$D$2:$D$998=BV$9)*( (Data!$I$2:$I$998=$B$2)+(Data!$I$2:$I$998=$B$3)+(Data!$I$2:$I$998=$B$4) )*(Data!$J$2:$J$998&lt;=$B$5)*(Data!$J$2:$J$998&gt;=$B$6)*(Data!$F$2:$F$998&gt;=BV$11) ) ),"N/A")</f>
        <v>N/A</v>
      </c>
      <c r="BW19" s="6" t="str">
        <f>IF(BW$10="x",IF( SUMPRODUCT( (Data!$A$2:$A$998=$A19)*(Data!$B$2:$B$998=$B19)*(Data!$C$2:$C$998=$B$1)*(Data!$D$2:$D$998=BW$9)*( (Data!$I$2:$I$998=$B$2)+(Data!$I$2:$I$998=$B$3)+(Data!$I$2:$I$998=$B$4) )*(Data!$J$2:$J$998&lt;=$B$5)*(Data!$J$2:$J$998&gt;=$B$6)*(Data!$F$2:$F$998) )=0,"N/A",SUMPRODUCT( (Data!$A$2:$A$998=$A19)*(Data!$B$2:$B$998=$B19)*(Data!$C$2:$C$998=$B$1)*(Data!$D$2:$D$998=BW$9)*( (Data!$I$2:$I$998=$B$2)+(Data!$I$2:$I$998=$B$3)+(Data!$I$2:$I$998=$B$4) )*(Data!$J$2:$J$998&lt;=$B$5)*(Data!$J$2:$J$998&gt;=$B$6)*(Data!$F$2:$F$998&gt;=BW$11) ) ),"N/A")</f>
        <v>N/A</v>
      </c>
      <c r="BX19" s="6" t="str">
        <f>IF(BX$10="x",IF( SUMPRODUCT( (Data!$A$2:$A$998=$A19)*(Data!$B$2:$B$998=$B19)*(Data!$C$2:$C$998=$B$1)*(Data!$D$2:$D$998=BX$9)*( (Data!$I$2:$I$998=$B$2)+(Data!$I$2:$I$998=$B$3)+(Data!$I$2:$I$998=$B$4) )*(Data!$J$2:$J$998&lt;=$B$5)*(Data!$J$2:$J$998&gt;=$B$6)*(Data!$F$2:$F$998) )=0,"N/A",SUMPRODUCT( (Data!$A$2:$A$998=$A19)*(Data!$B$2:$B$998=$B19)*(Data!$C$2:$C$998=$B$1)*(Data!$D$2:$D$998=BX$9)*( (Data!$I$2:$I$998=$B$2)+(Data!$I$2:$I$998=$B$3)+(Data!$I$2:$I$998=$B$4) )*(Data!$J$2:$J$998&lt;=$B$5)*(Data!$J$2:$J$998&gt;=$B$6)*(Data!$F$2:$F$998&gt;=BX$11) ) ),"N/A")</f>
        <v>N/A</v>
      </c>
      <c r="BY19" s="6" t="str">
        <f>IF(BY$10="x",IF( SUMPRODUCT( (Data!$A$2:$A$998=$A19)*(Data!$B$2:$B$998=$B19)*(Data!$C$2:$C$998=$B$1)*(Data!$D$2:$D$998=BY$9)*( (Data!$I$2:$I$998=$B$2)+(Data!$I$2:$I$998=$B$3)+(Data!$I$2:$I$998=$B$4) )*(Data!$J$2:$J$998&lt;=$B$5)*(Data!$J$2:$J$998&gt;=$B$6)*(Data!$F$2:$F$998) )=0,"N/A",SUMPRODUCT( (Data!$A$2:$A$998=$A19)*(Data!$B$2:$B$998=$B19)*(Data!$C$2:$C$998=$B$1)*(Data!$D$2:$D$998=BY$9)*( (Data!$I$2:$I$998=$B$2)+(Data!$I$2:$I$998=$B$3)+(Data!$I$2:$I$998=$B$4) )*(Data!$J$2:$J$998&lt;=$B$5)*(Data!$J$2:$J$998&gt;=$B$6)*(Data!$F$2:$F$998&gt;=BY$11) ) ),"N/A")</f>
        <v>N/A</v>
      </c>
      <c r="BZ19" s="6" t="str">
        <f>IF(BZ$10="x",IF( SUMPRODUCT( (Data!$A$2:$A$998=$A19)*(Data!$B$2:$B$998=$B19)*(Data!$C$2:$C$998=$B$1)*(Data!$D$2:$D$998=BZ$9)*( (Data!$I$2:$I$998=$B$2)+(Data!$I$2:$I$998=$B$3)+(Data!$I$2:$I$998=$B$4) )*(Data!$J$2:$J$998&lt;=$B$5)*(Data!$J$2:$J$998&gt;=$B$6)*(Data!$F$2:$F$998) )=0,"N/A",SUMPRODUCT( (Data!$A$2:$A$998=$A19)*(Data!$B$2:$B$998=$B19)*(Data!$C$2:$C$998=$B$1)*(Data!$D$2:$D$998=BZ$9)*( (Data!$I$2:$I$998=$B$2)+(Data!$I$2:$I$998=$B$3)+(Data!$I$2:$I$998=$B$4) )*(Data!$J$2:$J$998&lt;=$B$5)*(Data!$J$2:$J$998&gt;=$B$6)*(Data!$F$2:$F$998&gt;=BZ$11) ) ),"N/A")</f>
        <v>N/A</v>
      </c>
      <c r="CA19" s="6" t="str">
        <f>IF(CA$10="x",IF( SUMPRODUCT( (Data!$A$2:$A$998=$A19)*(Data!$B$2:$B$998=$B19)*(Data!$C$2:$C$998=$B$1)*(Data!$D$2:$D$998=CA$9)*( (Data!$I$2:$I$998=$B$2)+(Data!$I$2:$I$998=$B$3)+(Data!$I$2:$I$998=$B$4) )*(Data!$J$2:$J$998&lt;=$B$5)*(Data!$J$2:$J$998&gt;=$B$6)*(Data!$F$2:$F$998) )=0,"N/A",SUMPRODUCT( (Data!$A$2:$A$998=$A19)*(Data!$B$2:$B$998=$B19)*(Data!$C$2:$C$998=$B$1)*(Data!$D$2:$D$998=CA$9)*( (Data!$I$2:$I$998=$B$2)+(Data!$I$2:$I$998=$B$3)+(Data!$I$2:$I$998=$B$4) )*(Data!$J$2:$J$998&lt;=$B$5)*(Data!$J$2:$J$998&gt;=$B$6)*(Data!$F$2:$F$998&gt;=CA$11) ) ),"N/A")</f>
        <v>N/A</v>
      </c>
      <c r="CB19" s="6" t="str">
        <f>IF(CB$10="x",IF( SUMPRODUCT( (Data!$A$2:$A$998=$A19)*(Data!$B$2:$B$998=$B19)*(Data!$C$2:$C$998=$B$1)*(Data!$D$2:$D$998=CB$9)*( (Data!$I$2:$I$998=$B$2)+(Data!$I$2:$I$998=$B$3)+(Data!$I$2:$I$998=$B$4) )*(Data!$J$2:$J$998&lt;=$B$5)*(Data!$J$2:$J$998&gt;=$B$6)*(Data!$F$2:$F$998) )=0,"N/A",SUMPRODUCT( (Data!$A$2:$A$998=$A19)*(Data!$B$2:$B$998=$B19)*(Data!$C$2:$C$998=$B$1)*(Data!$D$2:$D$998=CB$9)*( (Data!$I$2:$I$998=$B$2)+(Data!$I$2:$I$998=$B$3)+(Data!$I$2:$I$998=$B$4) )*(Data!$J$2:$J$998&lt;=$B$5)*(Data!$J$2:$J$998&gt;=$B$6)*(Data!$F$2:$F$998&gt;=CB$11) ) ),"N/A")</f>
        <v>N/A</v>
      </c>
      <c r="CC19" s="6" t="str">
        <f>IF(CC$10="x",IF( SUMPRODUCT( (Data!$A$2:$A$998=$A19)*(Data!$B$2:$B$998=$B19)*(Data!$C$2:$C$998=$B$1)*(Data!$D$2:$D$998=CC$9)*( (Data!$I$2:$I$998=$B$2)+(Data!$I$2:$I$998=$B$3)+(Data!$I$2:$I$998=$B$4) )*(Data!$J$2:$J$998&lt;=$B$5)*(Data!$J$2:$J$998&gt;=$B$6)*(Data!$F$2:$F$998) )=0,"N/A",SUMPRODUCT( (Data!$A$2:$A$998=$A19)*(Data!$B$2:$B$998=$B19)*(Data!$C$2:$C$998=$B$1)*(Data!$D$2:$D$998=CC$9)*( (Data!$I$2:$I$998=$B$2)+(Data!$I$2:$I$998=$B$3)+(Data!$I$2:$I$998=$B$4) )*(Data!$J$2:$J$998&lt;=$B$5)*(Data!$J$2:$J$998&gt;=$B$6)*(Data!$F$2:$F$998&gt;=CC$11) ) ),"N/A")</f>
        <v>N/A</v>
      </c>
      <c r="CD19" s="6" t="str">
        <f>IF(CD$10="x",IF( SUMPRODUCT( (Data!$A$2:$A$998=$A19)*(Data!$B$2:$B$998=$B19)*(Data!$C$2:$C$998=$B$1)*(Data!$D$2:$D$998=CD$9)*( (Data!$I$2:$I$998=$B$2)+(Data!$I$2:$I$998=$B$3)+(Data!$I$2:$I$998=$B$4) )*(Data!$J$2:$J$998&lt;=$B$5)*(Data!$J$2:$J$998&gt;=$B$6)*(Data!$F$2:$F$998) )=0,"N/A",SUMPRODUCT( (Data!$A$2:$A$998=$A19)*(Data!$B$2:$B$998=$B19)*(Data!$C$2:$C$998=$B$1)*(Data!$D$2:$D$998=CD$9)*( (Data!$I$2:$I$998=$B$2)+(Data!$I$2:$I$998=$B$3)+(Data!$I$2:$I$998=$B$4) )*(Data!$J$2:$J$998&lt;=$B$5)*(Data!$J$2:$J$998&gt;=$B$6)*(Data!$F$2:$F$998&gt;=CD$11) ) ),"N/A")</f>
        <v>N/A</v>
      </c>
      <c r="CE19" s="6" t="str">
        <f>IF(CE$10="x",IF( SUMPRODUCT( (Data!$A$2:$A$998=$A19)*(Data!$B$2:$B$998=$B19)*(Data!$C$2:$C$998=$B$1)*(Data!$D$2:$D$998=CE$9)*( (Data!$I$2:$I$998=$B$2)+(Data!$I$2:$I$998=$B$3)+(Data!$I$2:$I$998=$B$4) )*(Data!$J$2:$J$998&lt;=$B$5)*(Data!$J$2:$J$998&gt;=$B$6)*(Data!$F$2:$F$998) )=0,"N/A",SUMPRODUCT( (Data!$A$2:$A$998=$A19)*(Data!$B$2:$B$998=$B19)*(Data!$C$2:$C$998=$B$1)*(Data!$D$2:$D$998=CE$9)*( (Data!$I$2:$I$998=$B$2)+(Data!$I$2:$I$998=$B$3)+(Data!$I$2:$I$998=$B$4) )*(Data!$J$2:$J$998&lt;=$B$5)*(Data!$J$2:$J$998&gt;=$B$6)*(Data!$F$2:$F$998&gt;=CE$11) ) ),"N/A")</f>
        <v>N/A</v>
      </c>
      <c r="CF19" s="6" t="str">
        <f>IF(CF$10="x",IF( SUMPRODUCT( (Data!$A$2:$A$998=$A19)*(Data!$B$2:$B$998=$B19)*(Data!$C$2:$C$998=$B$1)*(Data!$D$2:$D$998=CF$9)*( (Data!$I$2:$I$998=$B$2)+(Data!$I$2:$I$998=$B$3)+(Data!$I$2:$I$998=$B$4) )*(Data!$J$2:$J$998&lt;=$B$5)*(Data!$J$2:$J$998&gt;=$B$6)*(Data!$F$2:$F$998) )=0,"N/A",SUMPRODUCT( (Data!$A$2:$A$998=$A19)*(Data!$B$2:$B$998=$B19)*(Data!$C$2:$C$998=$B$1)*(Data!$D$2:$D$998=CF$9)*( (Data!$I$2:$I$998=$B$2)+(Data!$I$2:$I$998=$B$3)+(Data!$I$2:$I$998=$B$4) )*(Data!$J$2:$J$998&lt;=$B$5)*(Data!$J$2:$J$998&gt;=$B$6)*(Data!$F$2:$F$998&gt;=CF$11) ) ),"N/A")</f>
        <v>N/A</v>
      </c>
      <c r="CG19" s="6" t="str">
        <f>IF(CG$10="x",IF( SUMPRODUCT( (Data!$A$2:$A$998=$A19)*(Data!$B$2:$B$998=$B19)*(Data!$C$2:$C$998=$B$1)*(Data!$D$2:$D$998=CG$9)*( (Data!$I$2:$I$998=$B$2)+(Data!$I$2:$I$998=$B$3)+(Data!$I$2:$I$998=$B$4) )*(Data!$J$2:$J$998&lt;=$B$5)*(Data!$J$2:$J$998&gt;=$B$6)*(Data!$F$2:$F$998) )=0,"N/A",SUMPRODUCT( (Data!$A$2:$A$998=$A19)*(Data!$B$2:$B$998=$B19)*(Data!$C$2:$C$998=$B$1)*(Data!$D$2:$D$998=CG$9)*( (Data!$I$2:$I$998=$B$2)+(Data!$I$2:$I$998=$B$3)+(Data!$I$2:$I$998=$B$4) )*(Data!$J$2:$J$998&lt;=$B$5)*(Data!$J$2:$J$998&gt;=$B$6)*(Data!$F$2:$F$998&gt;=CG$11) ) ),"N/A")</f>
        <v>N/A</v>
      </c>
      <c r="CH19" s="6" t="str">
        <f>IF(CH$10="x",IF( SUMPRODUCT( (Data!$A$2:$A$998=$A19)*(Data!$B$2:$B$998=$B19)*(Data!$C$2:$C$998=$B$1)*(Data!$D$2:$D$998=CH$9)*( (Data!$I$2:$I$998=$B$2)+(Data!$I$2:$I$998=$B$3)+(Data!$I$2:$I$998=$B$4) )*(Data!$J$2:$J$998&lt;=$B$5)*(Data!$J$2:$J$998&gt;=$B$6)*(Data!$F$2:$F$998) )=0,"N/A",SUMPRODUCT( (Data!$A$2:$A$998=$A19)*(Data!$B$2:$B$998=$B19)*(Data!$C$2:$C$998=$B$1)*(Data!$D$2:$D$998=CH$9)*( (Data!$I$2:$I$998=$B$2)+(Data!$I$2:$I$998=$B$3)+(Data!$I$2:$I$998=$B$4) )*(Data!$J$2:$J$998&lt;=$B$5)*(Data!$J$2:$J$998&gt;=$B$6)*(Data!$F$2:$F$998&gt;=CH$11) ) ),"N/A")</f>
        <v>N/A</v>
      </c>
      <c r="CI19" s="6" t="str">
        <f>IF(CI$10="x",IF( SUMPRODUCT( (Data!$A$2:$A$998=$A19)*(Data!$B$2:$B$998=$B19)*(Data!$C$2:$C$998=$B$1)*(Data!$D$2:$D$998=CI$9)*( (Data!$I$2:$I$998=$B$2)+(Data!$I$2:$I$998=$B$3)+(Data!$I$2:$I$998=$B$4) )*(Data!$J$2:$J$998&lt;=$B$5)*(Data!$J$2:$J$998&gt;=$B$6)*(Data!$F$2:$F$998) )=0,"N/A",SUMPRODUCT( (Data!$A$2:$A$998=$A19)*(Data!$B$2:$B$998=$B19)*(Data!$C$2:$C$998=$B$1)*(Data!$D$2:$D$998=CI$9)*( (Data!$I$2:$I$998=$B$2)+(Data!$I$2:$I$998=$B$3)+(Data!$I$2:$I$998=$B$4) )*(Data!$J$2:$J$998&lt;=$B$5)*(Data!$J$2:$J$998&gt;=$B$6)*(Data!$F$2:$F$998&gt;=CI$11) ) ),"N/A")</f>
        <v>N/A</v>
      </c>
      <c r="CJ19" s="6" t="str">
        <f>IF(CJ$10="x",IF( SUMPRODUCT( (Data!$A$2:$A$998=$A19)*(Data!$B$2:$B$998=$B19)*(Data!$C$2:$C$998=$B$1)*(Data!$D$2:$D$998=CJ$9)*( (Data!$I$2:$I$998=$B$2)+(Data!$I$2:$I$998=$B$3)+(Data!$I$2:$I$998=$B$4) )*(Data!$J$2:$J$998&lt;=$B$5)*(Data!$J$2:$J$998&gt;=$B$6)*(Data!$F$2:$F$998) )=0,"N/A",SUMPRODUCT( (Data!$A$2:$A$998=$A19)*(Data!$B$2:$B$998=$B19)*(Data!$C$2:$C$998=$B$1)*(Data!$D$2:$D$998=CJ$9)*( (Data!$I$2:$I$998=$B$2)+(Data!$I$2:$I$998=$B$3)+(Data!$I$2:$I$998=$B$4) )*(Data!$J$2:$J$998&lt;=$B$5)*(Data!$J$2:$J$998&gt;=$B$6)*(Data!$F$2:$F$998&gt;=CJ$11) ) ),"N/A")</f>
        <v>N/A</v>
      </c>
      <c r="CK19" s="6" t="str">
        <f>IF(CK$10="x",IF( SUMPRODUCT( (Data!$A$2:$A$998=$A19)*(Data!$B$2:$B$998=$B19)*(Data!$C$2:$C$998=$B$1)*(Data!$D$2:$D$998=CK$9)*( (Data!$I$2:$I$998=$B$2)+(Data!$I$2:$I$998=$B$3)+(Data!$I$2:$I$998=$B$4) )*(Data!$J$2:$J$998&lt;=$B$5)*(Data!$J$2:$J$998&gt;=$B$6)*(Data!$F$2:$F$998) )=0,"N/A",SUMPRODUCT( (Data!$A$2:$A$998=$A19)*(Data!$B$2:$B$998=$B19)*(Data!$C$2:$C$998=$B$1)*(Data!$D$2:$D$998=CK$9)*( (Data!$I$2:$I$998=$B$2)+(Data!$I$2:$I$998=$B$3)+(Data!$I$2:$I$998=$B$4) )*(Data!$J$2:$J$998&lt;=$B$5)*(Data!$J$2:$J$998&gt;=$B$6)*(Data!$F$2:$F$998&gt;=CK$11) ) ),"N/A")</f>
        <v>N/A</v>
      </c>
      <c r="CL19" s="6" t="str">
        <f>IF(CL$10="x",IF( SUMPRODUCT( (Data!$A$2:$A$998=$A19)*(Data!$B$2:$B$998=$B19)*(Data!$C$2:$C$998=$B$1)*(Data!$D$2:$D$998=CL$9)*( (Data!$I$2:$I$998=$B$2)+(Data!$I$2:$I$998=$B$3)+(Data!$I$2:$I$998=$B$4) )*(Data!$J$2:$J$998&lt;=$B$5)*(Data!$J$2:$J$998&gt;=$B$6)*(Data!$F$2:$F$998) )=0,"N/A",SUMPRODUCT( (Data!$A$2:$A$998=$A19)*(Data!$B$2:$B$998=$B19)*(Data!$C$2:$C$998=$B$1)*(Data!$D$2:$D$998=CL$9)*( (Data!$I$2:$I$998=$B$2)+(Data!$I$2:$I$998=$B$3)+(Data!$I$2:$I$998=$B$4) )*(Data!$J$2:$J$998&lt;=$B$5)*(Data!$J$2:$J$998&gt;=$B$6)*(Data!$F$2:$F$998&gt;=CL$11) ) ),"N/A")</f>
        <v>N/A</v>
      </c>
      <c r="CM19" s="6" t="str">
        <f>IF(CM$10="x",IF( SUMPRODUCT( (Data!$A$2:$A$998=$A19)*(Data!$B$2:$B$998=$B19)*(Data!$C$2:$C$998=$B$1)*(Data!$D$2:$D$998=CM$9)*( (Data!$I$2:$I$998=$B$2)+(Data!$I$2:$I$998=$B$3)+(Data!$I$2:$I$998=$B$4) )*(Data!$J$2:$J$998&lt;=$B$5)*(Data!$J$2:$J$998&gt;=$B$6)*(Data!$F$2:$F$998) )=0,"N/A",SUMPRODUCT( (Data!$A$2:$A$998=$A19)*(Data!$B$2:$B$998=$B19)*(Data!$C$2:$C$998=$B$1)*(Data!$D$2:$D$998=CM$9)*( (Data!$I$2:$I$998=$B$2)+(Data!$I$2:$I$998=$B$3)+(Data!$I$2:$I$998=$B$4) )*(Data!$J$2:$J$998&lt;=$B$5)*(Data!$J$2:$J$998&gt;=$B$6)*(Data!$F$2:$F$998&gt;=CM$11) ) ),"N/A")</f>
        <v>N/A</v>
      </c>
      <c r="CN19" s="6" t="str">
        <f t="shared" si="14"/>
        <v>N/A</v>
      </c>
      <c r="CR19" s="6" t="str">
        <f>IF(CR$10="x",IF( SUMPRODUCT( (Data!$A$2:$A$998=$A19)*(Data!$B$2:$B$998=$B19)*(Data!$C$2:$C$998=$B$1)*(Data!$D$2:$D$998=CR$9)*( (Data!$I$2:$I$998=$B$2)+(Data!$I$2:$I$998=$B$3)+(Data!$I$2:$I$998=$B$4) )*(Data!$J$2:$J$998&lt;=$B$5)*(Data!$J$2:$J$998&gt;=$B$6)*(Data!$H$2:$H$998) )=0,"N/A",SUMPRODUCT( (Data!$A$2:$A$998=$A19)*(Data!$B$2:$B$998=$B19)*(Data!$C$2:$C$998=$B$1)*(Data!$D$2:$D$998=CR$9)*( (Data!$I$2:$I$998=$B$2)+(Data!$I$2:$I$998=$B$3)+(Data!$I$2:$I$998=$B$4) )*(Data!$J$2:$J$998&lt;=$B$5)*(Data!$J$2:$J$998&gt;=$B$6)*(Data!$H$2:$H$998&lt;=CR$11) ) ),"N/A")</f>
        <v>N/A</v>
      </c>
      <c r="CS19" s="6" t="str">
        <f>IF(CS$10="x",IF( SUMPRODUCT( (Data!$A$2:$A$998=$A19)*(Data!$B$2:$B$998=$B19)*(Data!$C$2:$C$998=$B$1)*(Data!$D$2:$D$998=CS$9)*( (Data!$I$2:$I$998=$B$2)+(Data!$I$2:$I$998=$B$3)+(Data!$I$2:$I$998=$B$4) )*(Data!$J$2:$J$998&lt;=$B$5)*(Data!$J$2:$J$998&gt;=$B$6)*(Data!$H$2:$H$998) )=0,"N/A",SUMPRODUCT( (Data!$A$2:$A$998=$A19)*(Data!$B$2:$B$998=$B19)*(Data!$C$2:$C$998=$B$1)*(Data!$D$2:$D$998=CS$9)*( (Data!$I$2:$I$998=$B$2)+(Data!$I$2:$I$998=$B$3)+(Data!$I$2:$I$998=$B$4) )*(Data!$J$2:$J$998&lt;=$B$5)*(Data!$J$2:$J$998&gt;=$B$6)*(Data!$H$2:$H$998&lt;=CS$11) ) ),"N/A")</f>
        <v>N/A</v>
      </c>
      <c r="CT19" s="6" t="str">
        <f>IF(CT$10="x",IF( SUMPRODUCT( (Data!$A$2:$A$998=$A19)*(Data!$B$2:$B$998=$B19)*(Data!$C$2:$C$998=$B$1)*(Data!$D$2:$D$998=CT$9)*( (Data!$I$2:$I$998=$B$2)+(Data!$I$2:$I$998=$B$3)+(Data!$I$2:$I$998=$B$4) )*(Data!$J$2:$J$998&lt;=$B$5)*(Data!$J$2:$J$998&gt;=$B$6)*(Data!$H$2:$H$998) )=0,"N/A",SUMPRODUCT( (Data!$A$2:$A$998=$A19)*(Data!$B$2:$B$998=$B19)*(Data!$C$2:$C$998=$B$1)*(Data!$D$2:$D$998=CT$9)*( (Data!$I$2:$I$998=$B$2)+(Data!$I$2:$I$998=$B$3)+(Data!$I$2:$I$998=$B$4) )*(Data!$J$2:$J$998&lt;=$B$5)*(Data!$J$2:$J$998&gt;=$B$6)*(Data!$H$2:$H$998&lt;=CT$11) ) ),"N/A")</f>
        <v>N/A</v>
      </c>
      <c r="CU19" s="6" t="str">
        <f>IF(CU$10="x",IF( SUMPRODUCT( (Data!$A$2:$A$998=$A19)*(Data!$B$2:$B$998=$B19)*(Data!$C$2:$C$998=$B$1)*(Data!$D$2:$D$998=CU$9)*( (Data!$I$2:$I$998=$B$2)+(Data!$I$2:$I$998=$B$3)+(Data!$I$2:$I$998=$B$4) )*(Data!$J$2:$J$998&lt;=$B$5)*(Data!$J$2:$J$998&gt;=$B$6)*(Data!$H$2:$H$998) )=0,"N/A",SUMPRODUCT( (Data!$A$2:$A$998=$A19)*(Data!$B$2:$B$998=$B19)*(Data!$C$2:$C$998=$B$1)*(Data!$D$2:$D$998=CU$9)*( (Data!$I$2:$I$998=$B$2)+(Data!$I$2:$I$998=$B$3)+(Data!$I$2:$I$998=$B$4) )*(Data!$J$2:$J$998&lt;=$B$5)*(Data!$J$2:$J$998&gt;=$B$6)*(Data!$H$2:$H$998&lt;=CU$11) ) ),"N/A")</f>
        <v>N/A</v>
      </c>
      <c r="CV19" s="6" t="str">
        <f>IF(CV$10="x",IF( SUMPRODUCT( (Data!$A$2:$A$998=$A19)*(Data!$B$2:$B$998=$B19)*(Data!$C$2:$C$998=$B$1)*(Data!$D$2:$D$998=CV$9)*( (Data!$I$2:$I$998=$B$2)+(Data!$I$2:$I$998=$B$3)+(Data!$I$2:$I$998=$B$4) )*(Data!$J$2:$J$998&lt;=$B$5)*(Data!$J$2:$J$998&gt;=$B$6)*(Data!$H$2:$H$998) )=0,"N/A",SUMPRODUCT( (Data!$A$2:$A$998=$A19)*(Data!$B$2:$B$998=$B19)*(Data!$C$2:$C$998=$B$1)*(Data!$D$2:$D$998=CV$9)*( (Data!$I$2:$I$998=$B$2)+(Data!$I$2:$I$998=$B$3)+(Data!$I$2:$I$998=$B$4) )*(Data!$J$2:$J$998&lt;=$B$5)*(Data!$J$2:$J$998&gt;=$B$6)*(Data!$H$2:$H$998&lt;=CV$11) ) ),"N/A")</f>
        <v>N/A</v>
      </c>
      <c r="CW19" s="6" t="str">
        <f>IF(CW$10="x",IF( SUMPRODUCT( (Data!$A$2:$A$998=$A19)*(Data!$B$2:$B$998=$B19)*(Data!$C$2:$C$998=$B$1)*(Data!$D$2:$D$998=CW$9)*( (Data!$I$2:$I$998=$B$2)+(Data!$I$2:$I$998=$B$3)+(Data!$I$2:$I$998=$B$4) )*(Data!$J$2:$J$998&lt;=$B$5)*(Data!$J$2:$J$998&gt;=$B$6)*(Data!$H$2:$H$998) )=0,"N/A",SUMPRODUCT( (Data!$A$2:$A$998=$A19)*(Data!$B$2:$B$998=$B19)*(Data!$C$2:$C$998=$B$1)*(Data!$D$2:$D$998=CW$9)*( (Data!$I$2:$I$998=$B$2)+(Data!$I$2:$I$998=$B$3)+(Data!$I$2:$I$998=$B$4) )*(Data!$J$2:$J$998&lt;=$B$5)*(Data!$J$2:$J$998&gt;=$B$6)*(Data!$H$2:$H$998&lt;=CW$11) ) ),"N/A")</f>
        <v>N/A</v>
      </c>
      <c r="CX19" s="6" t="str">
        <f>IF(CX$10="x",IF( SUMPRODUCT( (Data!$A$2:$A$998=$A19)*(Data!$B$2:$B$998=$B19)*(Data!$C$2:$C$998=$B$1)*(Data!$D$2:$D$998=CX$9)*( (Data!$I$2:$I$998=$B$2)+(Data!$I$2:$I$998=$B$3)+(Data!$I$2:$I$998=$B$4) )*(Data!$J$2:$J$998&lt;=$B$5)*(Data!$J$2:$J$998&gt;=$B$6)*(Data!$H$2:$H$998) )=0,"N/A",SUMPRODUCT( (Data!$A$2:$A$998=$A19)*(Data!$B$2:$B$998=$B19)*(Data!$C$2:$C$998=$B$1)*(Data!$D$2:$D$998=CX$9)*( (Data!$I$2:$I$998=$B$2)+(Data!$I$2:$I$998=$B$3)+(Data!$I$2:$I$998=$B$4) )*(Data!$J$2:$J$998&lt;=$B$5)*(Data!$J$2:$J$998&gt;=$B$6)*(Data!$H$2:$H$998&lt;=CX$11) ) ),"N/A")</f>
        <v>N/A</v>
      </c>
      <c r="CY19" s="6" t="str">
        <f>IF(CY$10="x",IF( SUMPRODUCT( (Data!$A$2:$A$998=$A19)*(Data!$B$2:$B$998=$B19)*(Data!$C$2:$C$998=$B$1)*(Data!$D$2:$D$998=CY$9)*( (Data!$I$2:$I$998=$B$2)+(Data!$I$2:$I$998=$B$3)+(Data!$I$2:$I$998=$B$4) )*(Data!$J$2:$J$998&lt;=$B$5)*(Data!$J$2:$J$998&gt;=$B$6)*(Data!$H$2:$H$998) )=0,"N/A",SUMPRODUCT( (Data!$A$2:$A$998=$A19)*(Data!$B$2:$B$998=$B19)*(Data!$C$2:$C$998=$B$1)*(Data!$D$2:$D$998=CY$9)*( (Data!$I$2:$I$998=$B$2)+(Data!$I$2:$I$998=$B$3)+(Data!$I$2:$I$998=$B$4) )*(Data!$J$2:$J$998&lt;=$B$5)*(Data!$J$2:$J$998&gt;=$B$6)*(Data!$H$2:$H$998&lt;=CY$11) ) ),"N/A")</f>
        <v>N/A</v>
      </c>
      <c r="CZ19" s="6" t="str">
        <f>IF(CZ$10="x",IF( SUMPRODUCT( (Data!$A$2:$A$998=$A19)*(Data!$B$2:$B$998=$B19)*(Data!$C$2:$C$998=$B$1)*(Data!$D$2:$D$998=CZ$9)*( (Data!$I$2:$I$998=$B$2)+(Data!$I$2:$I$998=$B$3)+(Data!$I$2:$I$998=$B$4) )*(Data!$J$2:$J$998&lt;=$B$5)*(Data!$J$2:$J$998&gt;=$B$6)*(Data!$H$2:$H$998) )=0,"N/A",SUMPRODUCT( (Data!$A$2:$A$998=$A19)*(Data!$B$2:$B$998=$B19)*(Data!$C$2:$C$998=$B$1)*(Data!$D$2:$D$998=CZ$9)*( (Data!$I$2:$I$998=$B$2)+(Data!$I$2:$I$998=$B$3)+(Data!$I$2:$I$998=$B$4) )*(Data!$J$2:$J$998&lt;=$B$5)*(Data!$J$2:$J$998&gt;=$B$6)*(Data!$H$2:$H$998&lt;=CZ$11) ) ),"N/A")</f>
        <v>N/A</v>
      </c>
      <c r="DA19" s="6" t="str">
        <f>IF(DA$10="x",IF( SUMPRODUCT( (Data!$A$2:$A$998=$A19)*(Data!$B$2:$B$998=$B19)*(Data!$C$2:$C$998=$B$1)*(Data!$D$2:$D$998=DA$9)*( (Data!$I$2:$I$998=$B$2)+(Data!$I$2:$I$998=$B$3)+(Data!$I$2:$I$998=$B$4) )*(Data!$J$2:$J$998&lt;=$B$5)*(Data!$J$2:$J$998&gt;=$B$6)*(Data!$H$2:$H$998) )=0,"N/A",SUMPRODUCT( (Data!$A$2:$A$998=$A19)*(Data!$B$2:$B$998=$B19)*(Data!$C$2:$C$998=$B$1)*(Data!$D$2:$D$998=DA$9)*( (Data!$I$2:$I$998=$B$2)+(Data!$I$2:$I$998=$B$3)+(Data!$I$2:$I$998=$B$4) )*(Data!$J$2:$J$998&lt;=$B$5)*(Data!$J$2:$J$998&gt;=$B$6)*(Data!$H$2:$H$998&lt;=DA$11) ) ),"N/A")</f>
        <v>N/A</v>
      </c>
      <c r="DB19" s="6" t="str">
        <f>IF(DB$10="x",IF( SUMPRODUCT( (Data!$A$2:$A$998=$A19)*(Data!$B$2:$B$998=$B19)*(Data!$C$2:$C$998=$B$1)*(Data!$D$2:$D$998=DB$9)*( (Data!$I$2:$I$998=$B$2)+(Data!$I$2:$I$998=$B$3)+(Data!$I$2:$I$998=$B$4) )*(Data!$J$2:$J$998&lt;=$B$5)*(Data!$J$2:$J$998&gt;=$B$6)*(Data!$H$2:$H$998) )=0,"N/A",SUMPRODUCT( (Data!$A$2:$A$998=$A19)*(Data!$B$2:$B$998=$B19)*(Data!$C$2:$C$998=$B$1)*(Data!$D$2:$D$998=DB$9)*( (Data!$I$2:$I$998=$B$2)+(Data!$I$2:$I$998=$B$3)+(Data!$I$2:$I$998=$B$4) )*(Data!$J$2:$J$998&lt;=$B$5)*(Data!$J$2:$J$998&gt;=$B$6)*(Data!$H$2:$H$998&lt;=DB$11) ) ),"N/A")</f>
        <v>N/A</v>
      </c>
      <c r="DC19" s="6" t="str">
        <f>IF(DC$10="x",IF( SUMPRODUCT( (Data!$A$2:$A$998=$A19)*(Data!$B$2:$B$998=$B19)*(Data!$C$2:$C$998=$B$1)*(Data!$D$2:$D$998=DC$9)*( (Data!$I$2:$I$998=$B$2)+(Data!$I$2:$I$998=$B$3)+(Data!$I$2:$I$998=$B$4) )*(Data!$J$2:$J$998&lt;=$B$5)*(Data!$J$2:$J$998&gt;=$B$6)*(Data!$H$2:$H$998) )=0,"N/A",SUMPRODUCT( (Data!$A$2:$A$998=$A19)*(Data!$B$2:$B$998=$B19)*(Data!$C$2:$C$998=$B$1)*(Data!$D$2:$D$998=DC$9)*( (Data!$I$2:$I$998=$B$2)+(Data!$I$2:$I$998=$B$3)+(Data!$I$2:$I$998=$B$4) )*(Data!$J$2:$J$998&lt;=$B$5)*(Data!$J$2:$J$998&gt;=$B$6)*(Data!$H$2:$H$998&lt;=DC$11) ) ),"N/A")</f>
        <v>N/A</v>
      </c>
      <c r="DD19" s="6" t="str">
        <f>IF(DD$10="x",IF( SUMPRODUCT( (Data!$A$2:$A$998=$A19)*(Data!$B$2:$B$998=$B19)*(Data!$C$2:$C$998=$B$1)*(Data!$D$2:$D$998=DD$9)*( (Data!$I$2:$I$998=$B$2)+(Data!$I$2:$I$998=$B$3)+(Data!$I$2:$I$998=$B$4) )*(Data!$J$2:$J$998&lt;=$B$5)*(Data!$J$2:$J$998&gt;=$B$6)*(Data!$H$2:$H$998) )=0,"N/A",SUMPRODUCT( (Data!$A$2:$A$998=$A19)*(Data!$B$2:$B$998=$B19)*(Data!$C$2:$C$998=$B$1)*(Data!$D$2:$D$998=DD$9)*( (Data!$I$2:$I$998=$B$2)+(Data!$I$2:$I$998=$B$3)+(Data!$I$2:$I$998=$B$4) )*(Data!$J$2:$J$998&lt;=$B$5)*(Data!$J$2:$J$998&gt;=$B$6)*(Data!$H$2:$H$998&lt;=DD$11) ) ),"N/A")</f>
        <v>N/A</v>
      </c>
      <c r="DE19" s="6" t="str">
        <f>IF(DE$10="x",IF( SUMPRODUCT( (Data!$A$2:$A$998=$A19)*(Data!$B$2:$B$998=$B19)*(Data!$C$2:$C$998=$B$1)*(Data!$D$2:$D$998=DE$9)*( (Data!$I$2:$I$998=$B$2)+(Data!$I$2:$I$998=$B$3)+(Data!$I$2:$I$998=$B$4) )*(Data!$J$2:$J$998&lt;=$B$5)*(Data!$J$2:$J$998&gt;=$B$6)*(Data!$H$2:$H$998) )=0,"N/A",SUMPRODUCT( (Data!$A$2:$A$998=$A19)*(Data!$B$2:$B$998=$B19)*(Data!$C$2:$C$998=$B$1)*(Data!$D$2:$D$998=DE$9)*( (Data!$I$2:$I$998=$B$2)+(Data!$I$2:$I$998=$B$3)+(Data!$I$2:$I$998=$B$4) )*(Data!$J$2:$J$998&lt;=$B$5)*(Data!$J$2:$J$998&gt;=$B$6)*(Data!$H$2:$H$998&lt;=DE$11) ) ),"N/A")</f>
        <v>N/A</v>
      </c>
      <c r="DF19" s="6" t="str">
        <f>IF(DF$10="x",IF( SUMPRODUCT( (Data!$A$2:$A$998=$A19)*(Data!$B$2:$B$998=$B19)*(Data!$C$2:$C$998=$B$1)*(Data!$D$2:$D$998=DF$9)*( (Data!$I$2:$I$998=$B$2)+(Data!$I$2:$I$998=$B$3)+(Data!$I$2:$I$998=$B$4) )*(Data!$J$2:$J$998&lt;=$B$5)*(Data!$J$2:$J$998&gt;=$B$6)*(Data!$H$2:$H$998) )=0,"N/A",SUMPRODUCT( (Data!$A$2:$A$998=$A19)*(Data!$B$2:$B$998=$B19)*(Data!$C$2:$C$998=$B$1)*(Data!$D$2:$D$998=DF$9)*( (Data!$I$2:$I$998=$B$2)+(Data!$I$2:$I$998=$B$3)+(Data!$I$2:$I$998=$B$4) )*(Data!$J$2:$J$998&lt;=$B$5)*(Data!$J$2:$J$998&gt;=$B$6)*(Data!$H$2:$H$998&lt;=DF$11) ) ),"N/A")</f>
        <v>N/A</v>
      </c>
      <c r="DG19" s="6" t="str">
        <f>IF(DG$10="x",IF( SUMPRODUCT( (Data!$A$2:$A$998=$A19)*(Data!$B$2:$B$998=$B19)*(Data!$C$2:$C$998=$B$1)*(Data!$D$2:$D$998=DG$9)*( (Data!$I$2:$I$998=$B$2)+(Data!$I$2:$I$998=$B$3)+(Data!$I$2:$I$998=$B$4) )*(Data!$J$2:$J$998&lt;=$B$5)*(Data!$J$2:$J$998&gt;=$B$6)*(Data!$H$2:$H$998) )=0,"N/A",SUMPRODUCT( (Data!$A$2:$A$998=$A19)*(Data!$B$2:$B$998=$B19)*(Data!$C$2:$C$998=$B$1)*(Data!$D$2:$D$998=DG$9)*( (Data!$I$2:$I$998=$B$2)+(Data!$I$2:$I$998=$B$3)+(Data!$I$2:$I$998=$B$4) )*(Data!$J$2:$J$998&lt;=$B$5)*(Data!$J$2:$J$998&gt;=$B$6)*(Data!$H$2:$H$998&lt;=DG$11) ) ),"N/A")</f>
        <v>N/A</v>
      </c>
      <c r="DH19" s="6" t="str">
        <f>IF(DH$10="x",IF( SUMPRODUCT( (Data!$A$2:$A$998=$A19)*(Data!$B$2:$B$998=$B19)*(Data!$C$2:$C$998=$B$1)*(Data!$D$2:$D$998=DH$9)*( (Data!$I$2:$I$998=$B$2)+(Data!$I$2:$I$998=$B$3)+(Data!$I$2:$I$998=$B$4) )*(Data!$J$2:$J$998&lt;=$B$5)*(Data!$J$2:$J$998&gt;=$B$6)*(Data!$H$2:$H$998) )=0,"N/A",SUMPRODUCT( (Data!$A$2:$A$998=$A19)*(Data!$B$2:$B$998=$B19)*(Data!$C$2:$C$998=$B$1)*(Data!$D$2:$D$998=DH$9)*( (Data!$I$2:$I$998=$B$2)+(Data!$I$2:$I$998=$B$3)+(Data!$I$2:$I$998=$B$4) )*(Data!$J$2:$J$998&lt;=$B$5)*(Data!$J$2:$J$998&gt;=$B$6)*(Data!$H$2:$H$998&lt;=DH$11) ) ),"N/A")</f>
        <v>N/A</v>
      </c>
      <c r="DI19" s="6" t="str">
        <f>IF(DI$10="x",IF( SUMPRODUCT( (Data!$A$2:$A$998=$A19)*(Data!$B$2:$B$998=$B19)*(Data!$C$2:$C$998=$B$1)*(Data!$D$2:$D$998=DI$9)*( (Data!$I$2:$I$998=$B$2)+(Data!$I$2:$I$998=$B$3)+(Data!$I$2:$I$998=$B$4) )*(Data!$J$2:$J$998&lt;=$B$5)*(Data!$J$2:$J$998&gt;=$B$6)*(Data!$H$2:$H$998) )=0,"N/A",SUMPRODUCT( (Data!$A$2:$A$998=$A19)*(Data!$B$2:$B$998=$B19)*(Data!$C$2:$C$998=$B$1)*(Data!$D$2:$D$998=DI$9)*( (Data!$I$2:$I$998=$B$2)+(Data!$I$2:$I$998=$B$3)+(Data!$I$2:$I$998=$B$4) )*(Data!$J$2:$J$998&lt;=$B$5)*(Data!$J$2:$J$998&gt;=$B$6)*(Data!$H$2:$H$998&lt;=DI$11) ) ),"N/A")</f>
        <v>N/A</v>
      </c>
      <c r="DJ19" s="6" t="str">
        <f>IF(DJ$10="x",IF( SUMPRODUCT( (Data!$A$2:$A$998=$A19)*(Data!$B$2:$B$998=$B19)*(Data!$C$2:$C$998=$B$1)*(Data!$D$2:$D$998=DJ$9)*( (Data!$I$2:$I$998=$B$2)+(Data!$I$2:$I$998=$B$3)+(Data!$I$2:$I$998=$B$4) )*(Data!$J$2:$J$998&lt;=$B$5)*(Data!$J$2:$J$998&gt;=$B$6)*(Data!$H$2:$H$998) )=0,"N/A",SUMPRODUCT( (Data!$A$2:$A$998=$A19)*(Data!$B$2:$B$998=$B19)*(Data!$C$2:$C$998=$B$1)*(Data!$D$2:$D$998=DJ$9)*( (Data!$I$2:$I$998=$B$2)+(Data!$I$2:$I$998=$B$3)+(Data!$I$2:$I$998=$B$4) )*(Data!$J$2:$J$998&lt;=$B$5)*(Data!$J$2:$J$998&gt;=$B$6)*(Data!$H$2:$H$998&lt;=DJ$11) ) ),"N/A")</f>
        <v>N/A</v>
      </c>
      <c r="DK19" s="6" t="str">
        <f t="shared" si="15"/>
        <v>N/A</v>
      </c>
      <c r="DO19" s="6" t="str">
        <f t="shared" si="16"/>
        <v>N/A</v>
      </c>
      <c r="DP19" s="6" t="str">
        <f t="shared" si="8"/>
        <v>N/A</v>
      </c>
      <c r="DQ19" s="6" t="str">
        <f t="shared" si="8"/>
        <v>N/A</v>
      </c>
      <c r="DR19" s="6" t="str">
        <f t="shared" si="8"/>
        <v>N/A</v>
      </c>
      <c r="DS19" s="6" t="str">
        <f t="shared" si="8"/>
        <v>N/A</v>
      </c>
      <c r="DT19" s="6" t="str">
        <f t="shared" si="8"/>
        <v>N/A</v>
      </c>
      <c r="DU19" s="6" t="str">
        <f t="shared" si="8"/>
        <v>N/A</v>
      </c>
      <c r="DV19" s="6" t="str">
        <f t="shared" si="8"/>
        <v>N/A</v>
      </c>
      <c r="DW19" s="6" t="str">
        <f t="shared" si="8"/>
        <v>N/A</v>
      </c>
      <c r="DX19" s="6" t="str">
        <f t="shared" si="8"/>
        <v>N/A</v>
      </c>
      <c r="DY19" s="6" t="str">
        <f t="shared" si="8"/>
        <v>N/A</v>
      </c>
      <c r="DZ19" s="6" t="str">
        <f t="shared" si="8"/>
        <v>N/A</v>
      </c>
      <c r="EA19" s="6" t="str">
        <f t="shared" si="8"/>
        <v>N/A</v>
      </c>
      <c r="EB19" s="6" t="str">
        <f t="shared" si="8"/>
        <v>N/A</v>
      </c>
      <c r="EC19" s="6" t="str">
        <f t="shared" si="8"/>
        <v>N/A</v>
      </c>
      <c r="ED19" s="6" t="str">
        <f t="shared" si="8"/>
        <v>N/A</v>
      </c>
      <c r="EE19" s="6" t="str">
        <f t="shared" si="8"/>
        <v>N/A</v>
      </c>
      <c r="EF19" s="6" t="str">
        <f t="shared" si="8"/>
        <v>N/A</v>
      </c>
      <c r="EG19" s="6" t="str">
        <f t="shared" si="8"/>
        <v>N/A</v>
      </c>
      <c r="EH19" s="6" t="str">
        <f t="shared" si="17"/>
        <v>N/A</v>
      </c>
      <c r="EL19" s="6" t="str">
        <f t="shared" si="18"/>
        <v>N/A</v>
      </c>
      <c r="EM19" s="6" t="str">
        <f t="shared" si="9"/>
        <v>N/A</v>
      </c>
      <c r="EN19" s="6" t="str">
        <f t="shared" si="9"/>
        <v>N/A</v>
      </c>
      <c r="EO19" s="6" t="str">
        <f t="shared" si="9"/>
        <v>N/A</v>
      </c>
      <c r="EP19" s="6" t="str">
        <f t="shared" si="9"/>
        <v>N/A</v>
      </c>
      <c r="EQ19" s="6" t="str">
        <f t="shared" si="9"/>
        <v>N/A</v>
      </c>
      <c r="ER19" s="6" t="str">
        <f t="shared" si="9"/>
        <v>N/A</v>
      </c>
      <c r="ES19" s="6" t="str">
        <f t="shared" si="9"/>
        <v>N/A</v>
      </c>
      <c r="ET19" s="6" t="str">
        <f t="shared" si="9"/>
        <v>N/A</v>
      </c>
      <c r="EU19" s="6" t="str">
        <f t="shared" si="9"/>
        <v>N/A</v>
      </c>
      <c r="EV19" s="6" t="str">
        <f t="shared" si="9"/>
        <v>N/A</v>
      </c>
      <c r="EW19" s="6" t="str">
        <f t="shared" si="9"/>
        <v>N/A</v>
      </c>
      <c r="EX19" s="6" t="str">
        <f t="shared" si="9"/>
        <v>N/A</v>
      </c>
      <c r="EY19" s="6" t="str">
        <f t="shared" si="9"/>
        <v>N/A</v>
      </c>
      <c r="EZ19" s="6" t="str">
        <f t="shared" si="9"/>
        <v>N/A</v>
      </c>
      <c r="FA19" s="6" t="str">
        <f t="shared" si="9"/>
        <v>N/A</v>
      </c>
      <c r="FB19" s="6" t="str">
        <f t="shared" si="9"/>
        <v>N/A</v>
      </c>
      <c r="FC19" s="6" t="str">
        <f t="shared" si="9"/>
        <v>N/A</v>
      </c>
      <c r="FD19" s="6" t="str">
        <f t="shared" si="9"/>
        <v>N/A</v>
      </c>
      <c r="FE19" s="6" t="str">
        <f t="shared" si="19"/>
        <v>N/A</v>
      </c>
      <c r="FI19" s="6">
        <f>SUMPRODUCT( (Data!$A$2:$A$1768=$A19)*(Data!$B$2:$B$1768=$B19)*(Data!$J$2:$J$1768) ) / (SUMPRODUCT( (Data!$A$2:$A$1768=$A19)*(Data!$B$2:$B$1768=$B19)*1 ))</f>
        <v>14</v>
      </c>
      <c r="FJ19" s="6">
        <f>IF(SUMPRODUCT( (Data!$A$2:$A$1768=$A19)*(Data!$B$2:$B$1768=$B19)*(Data!$I$2:$I$1768="YES") )&gt;0,1,0)</f>
        <v>0</v>
      </c>
      <c r="FK19" s="6">
        <f>IF(SUMPRODUCT( (Data!$A$2:$A$1768=$A19)*(Data!$B$2:$B$1768=$B19)*(Data!$I$2:$I$1768="NO") )&gt;0,1,0)</f>
        <v>1</v>
      </c>
      <c r="FL19" s="6">
        <f t="shared" si="20"/>
        <v>0</v>
      </c>
    </row>
    <row r="20" spans="1:168" x14ac:dyDescent="0.25">
      <c r="A20" s="7" t="s">
        <v>14</v>
      </c>
      <c r="B20" s="7" t="s">
        <v>21</v>
      </c>
      <c r="C20" s="30"/>
      <c r="D20" s="6" t="str">
        <f>IF(D$10="x",IF( SUMPRODUCT( (Data!$A$2:$A$998=$A20)*(Data!$B$2:$B$998=$B20)*(Data!$C$2:$C$998=$B$1)*(Data!$D$2:$D$998=D$9)*( (Data!$I$2:$I$998=$B$2)+(Data!$I$2:$I$998=$B$3)+(Data!$I$2:$I$998=$B$4) )*(Data!$J$2:$J$998&lt;=$B$5)*(Data!$J$2:$J$998&gt;=$B$6)*(Data!$E$2:$E$998) )=0,"N/A",SUMPRODUCT( (Data!$A$2:$A$998=$A20)*(Data!$B$2:$B$998=$B20)*(Data!$C$2:$C$998=$B$1)*(Data!$D$2:$D$998=D$9)*( (Data!$I$2:$I$998=$B$2)+(Data!$I$2:$I$998=$B$3)+(Data!$I$2:$I$998=$B$4) )*(Data!$J$2:$J$998&lt;=$B$5)*(Data!$J$2:$J$998&gt;=$B$6)*(Data!$E$2:$E$998&gt;=D$11) ) ),"N/A")</f>
        <v>N/A</v>
      </c>
      <c r="E20" s="6" t="str">
        <f>IF(E$10="x",IF( SUMPRODUCT( (Data!$A$2:$A$998=$A20)*(Data!$B$2:$B$998=$B20)*(Data!$C$2:$C$998=$B$1)*(Data!$D$2:$D$998=E$9)*( (Data!$I$2:$I$998=$B$2)+(Data!$I$2:$I$998=$B$3)+(Data!$I$2:$I$998=$B$4) )*(Data!$J$2:$J$998&lt;=$B$5)*(Data!$J$2:$J$998&gt;=$B$6)*(Data!$E$2:$E$998) )=0,"N/A",SUMPRODUCT( (Data!$A$2:$A$998=$A20)*(Data!$B$2:$B$998=$B20)*(Data!$C$2:$C$998=$B$1)*(Data!$D$2:$D$998=E$9)*( (Data!$I$2:$I$998=$B$2)+(Data!$I$2:$I$998=$B$3)+(Data!$I$2:$I$998=$B$4) )*(Data!$J$2:$J$998&lt;=$B$5)*(Data!$J$2:$J$998&gt;=$B$6)*(Data!$E$2:$E$998&gt;=E$11) ) ),"N/A")</f>
        <v>N/A</v>
      </c>
      <c r="F20" s="6" t="str">
        <f>IF(F$10="x",IF( SUMPRODUCT( (Data!$A$2:$A$998=$A20)*(Data!$B$2:$B$998=$B20)*(Data!$C$2:$C$998=$B$1)*(Data!$D$2:$D$998=F$9)*( (Data!$I$2:$I$998=$B$2)+(Data!$I$2:$I$998=$B$3)+(Data!$I$2:$I$998=$B$4) )*(Data!$J$2:$J$998&lt;=$B$5)*(Data!$J$2:$J$998&gt;=$B$6)*(Data!$E$2:$E$998) )=0,"N/A",SUMPRODUCT( (Data!$A$2:$A$998=$A20)*(Data!$B$2:$B$998=$B20)*(Data!$C$2:$C$998=$B$1)*(Data!$D$2:$D$998=F$9)*( (Data!$I$2:$I$998=$B$2)+(Data!$I$2:$I$998=$B$3)+(Data!$I$2:$I$998=$B$4) )*(Data!$J$2:$J$998&lt;=$B$5)*(Data!$J$2:$J$998&gt;=$B$6)*(Data!$E$2:$E$998&gt;=F$11) ) ),"N/A")</f>
        <v>N/A</v>
      </c>
      <c r="G20" s="6" t="str">
        <f>IF(G$10="x",IF( SUMPRODUCT( (Data!$A$2:$A$998=$A20)*(Data!$B$2:$B$998=$B20)*(Data!$C$2:$C$998=$B$1)*(Data!$D$2:$D$998=G$9)*( (Data!$I$2:$I$998=$B$2)+(Data!$I$2:$I$998=$B$3)+(Data!$I$2:$I$998=$B$4) )*(Data!$J$2:$J$998&lt;=$B$5)*(Data!$J$2:$J$998&gt;=$B$6)*(Data!$E$2:$E$998) )=0,"N/A",SUMPRODUCT( (Data!$A$2:$A$998=$A20)*(Data!$B$2:$B$998=$B20)*(Data!$C$2:$C$998=$B$1)*(Data!$D$2:$D$998=G$9)*( (Data!$I$2:$I$998=$B$2)+(Data!$I$2:$I$998=$B$3)+(Data!$I$2:$I$998=$B$4) )*(Data!$J$2:$J$998&lt;=$B$5)*(Data!$J$2:$J$998&gt;=$B$6)*(Data!$E$2:$E$998&gt;=G$11) ) ),"N/A")</f>
        <v>N/A</v>
      </c>
      <c r="H20" s="6" t="str">
        <f>IF(H$10="x",IF( SUMPRODUCT( (Data!$A$2:$A$998=$A20)*(Data!$B$2:$B$998=$B20)*(Data!$C$2:$C$998=$B$1)*(Data!$D$2:$D$998=H$9)*( (Data!$I$2:$I$998=$B$2)+(Data!$I$2:$I$998=$B$3)+(Data!$I$2:$I$998=$B$4) )*(Data!$J$2:$J$998&lt;=$B$5)*(Data!$J$2:$J$998&gt;=$B$6)*(Data!$E$2:$E$998) )=0,"N/A",SUMPRODUCT( (Data!$A$2:$A$998=$A20)*(Data!$B$2:$B$998=$B20)*(Data!$C$2:$C$998=$B$1)*(Data!$D$2:$D$998=H$9)*( (Data!$I$2:$I$998=$B$2)+(Data!$I$2:$I$998=$B$3)+(Data!$I$2:$I$998=$B$4) )*(Data!$J$2:$J$998&lt;=$B$5)*(Data!$J$2:$J$998&gt;=$B$6)*(Data!$E$2:$E$998&gt;=H$11) ) ),"N/A")</f>
        <v>N/A</v>
      </c>
      <c r="I20" s="6" t="str">
        <f>IF(I$10="x",IF( SUMPRODUCT( (Data!$A$2:$A$998=$A20)*(Data!$B$2:$B$998=$B20)*(Data!$C$2:$C$998=$B$1)*(Data!$D$2:$D$998=I$9)*( (Data!$I$2:$I$998=$B$2)+(Data!$I$2:$I$998=$B$3)+(Data!$I$2:$I$998=$B$4) )*(Data!$J$2:$J$998&lt;=$B$5)*(Data!$J$2:$J$998&gt;=$B$6)*(Data!$E$2:$E$998) )=0,"N/A",SUMPRODUCT( (Data!$A$2:$A$998=$A20)*(Data!$B$2:$B$998=$B20)*(Data!$C$2:$C$998=$B$1)*(Data!$D$2:$D$998=I$9)*( (Data!$I$2:$I$998=$B$2)+(Data!$I$2:$I$998=$B$3)+(Data!$I$2:$I$998=$B$4) )*(Data!$J$2:$J$998&lt;=$B$5)*(Data!$J$2:$J$998&gt;=$B$6)*(Data!$E$2:$E$998&gt;=I$11) ) ),"N/A")</f>
        <v>N/A</v>
      </c>
      <c r="J20" s="6" t="str">
        <f>IF(J$10="x",IF( SUMPRODUCT( (Data!$A$2:$A$998=$A20)*(Data!$B$2:$B$998=$B20)*(Data!$C$2:$C$998=$B$1)*(Data!$D$2:$D$998=J$9)*( (Data!$I$2:$I$998=$B$2)+(Data!$I$2:$I$998=$B$3)+(Data!$I$2:$I$998=$B$4) )*(Data!$J$2:$J$998&lt;=$B$5)*(Data!$J$2:$J$998&gt;=$B$6)*(Data!$E$2:$E$998) )=0,"N/A",SUMPRODUCT( (Data!$A$2:$A$998=$A20)*(Data!$B$2:$B$998=$B20)*(Data!$C$2:$C$998=$B$1)*(Data!$D$2:$D$998=J$9)*( (Data!$I$2:$I$998=$B$2)+(Data!$I$2:$I$998=$B$3)+(Data!$I$2:$I$998=$B$4) )*(Data!$J$2:$J$998&lt;=$B$5)*(Data!$J$2:$J$998&gt;=$B$6)*(Data!$E$2:$E$998&gt;=J$11) ) ),"N/A")</f>
        <v>N/A</v>
      </c>
      <c r="K20" s="6" t="str">
        <f>IF(K$10="x",IF( SUMPRODUCT( (Data!$A$2:$A$998=$A20)*(Data!$B$2:$B$998=$B20)*(Data!$C$2:$C$998=$B$1)*(Data!$D$2:$D$998=K$9)*( (Data!$I$2:$I$998=$B$2)+(Data!$I$2:$I$998=$B$3)+(Data!$I$2:$I$998=$B$4) )*(Data!$J$2:$J$998&lt;=$B$5)*(Data!$J$2:$J$998&gt;=$B$6)*(Data!$E$2:$E$998) )=0,"N/A",SUMPRODUCT( (Data!$A$2:$A$998=$A20)*(Data!$B$2:$B$998=$B20)*(Data!$C$2:$C$998=$B$1)*(Data!$D$2:$D$998=K$9)*( (Data!$I$2:$I$998=$B$2)+(Data!$I$2:$I$998=$B$3)+(Data!$I$2:$I$998=$B$4) )*(Data!$J$2:$J$998&lt;=$B$5)*(Data!$J$2:$J$998&gt;=$B$6)*(Data!$E$2:$E$998&gt;=K$11) ) ),"N/A")</f>
        <v>N/A</v>
      </c>
      <c r="L20" s="6" t="str">
        <f>IF(L$10="x",IF( SUMPRODUCT( (Data!$A$2:$A$998=$A20)*(Data!$B$2:$B$998=$B20)*(Data!$C$2:$C$998=$B$1)*(Data!$D$2:$D$998=L$9)*( (Data!$I$2:$I$998=$B$2)+(Data!$I$2:$I$998=$B$3)+(Data!$I$2:$I$998=$B$4) )*(Data!$J$2:$J$998&lt;=$B$5)*(Data!$J$2:$J$998&gt;=$B$6)*(Data!$E$2:$E$998) )=0,"N/A",SUMPRODUCT( (Data!$A$2:$A$998=$A20)*(Data!$B$2:$B$998=$B20)*(Data!$C$2:$C$998=$B$1)*(Data!$D$2:$D$998=L$9)*( (Data!$I$2:$I$998=$B$2)+(Data!$I$2:$I$998=$B$3)+(Data!$I$2:$I$998=$B$4) )*(Data!$J$2:$J$998&lt;=$B$5)*(Data!$J$2:$J$998&gt;=$B$6)*(Data!$E$2:$E$998&gt;=L$11) ) ),"N/A")</f>
        <v>N/A</v>
      </c>
      <c r="M20" s="6" t="str">
        <f>IF(M$10="x",IF( SUMPRODUCT( (Data!$A$2:$A$998=$A20)*(Data!$B$2:$B$998=$B20)*(Data!$C$2:$C$998=$B$1)*(Data!$D$2:$D$998=M$9)*( (Data!$I$2:$I$998=$B$2)+(Data!$I$2:$I$998=$B$3)+(Data!$I$2:$I$998=$B$4) )*(Data!$J$2:$J$998&lt;=$B$5)*(Data!$J$2:$J$998&gt;=$B$6)*(Data!$E$2:$E$998) )=0,"N/A",SUMPRODUCT( (Data!$A$2:$A$998=$A20)*(Data!$B$2:$B$998=$B20)*(Data!$C$2:$C$998=$B$1)*(Data!$D$2:$D$998=M$9)*( (Data!$I$2:$I$998=$B$2)+(Data!$I$2:$I$998=$B$3)+(Data!$I$2:$I$998=$B$4) )*(Data!$J$2:$J$998&lt;=$B$5)*(Data!$J$2:$J$998&gt;=$B$6)*(Data!$E$2:$E$998&gt;=M$11) ) ),"N/A")</f>
        <v>N/A</v>
      </c>
      <c r="N20" s="6" t="str">
        <f>IF(N$10="x",IF( SUMPRODUCT( (Data!$A$2:$A$998=$A20)*(Data!$B$2:$B$998=$B20)*(Data!$C$2:$C$998=$B$1)*(Data!$D$2:$D$998=N$9)*( (Data!$I$2:$I$998=$B$2)+(Data!$I$2:$I$998=$B$3)+(Data!$I$2:$I$998=$B$4) )*(Data!$J$2:$J$998&lt;=$B$5)*(Data!$J$2:$J$998&gt;=$B$6)*(Data!$E$2:$E$998) )=0,"N/A",SUMPRODUCT( (Data!$A$2:$A$998=$A20)*(Data!$B$2:$B$998=$B20)*(Data!$C$2:$C$998=$B$1)*(Data!$D$2:$D$998=N$9)*( (Data!$I$2:$I$998=$B$2)+(Data!$I$2:$I$998=$B$3)+(Data!$I$2:$I$998=$B$4) )*(Data!$J$2:$J$998&lt;=$B$5)*(Data!$J$2:$J$998&gt;=$B$6)*(Data!$E$2:$E$998&gt;=N$11) ) ),"N/A")</f>
        <v>N/A</v>
      </c>
      <c r="O20" s="6" t="str">
        <f>IF(O$10="x",IF( SUMPRODUCT( (Data!$A$2:$A$998=$A20)*(Data!$B$2:$B$998=$B20)*(Data!$C$2:$C$998=$B$1)*(Data!$D$2:$D$998=O$9)*( (Data!$I$2:$I$998=$B$2)+(Data!$I$2:$I$998=$B$3)+(Data!$I$2:$I$998=$B$4) )*(Data!$J$2:$J$998&lt;=$B$5)*(Data!$J$2:$J$998&gt;=$B$6)*(Data!$E$2:$E$998) )=0,"N/A",SUMPRODUCT( (Data!$A$2:$A$998=$A20)*(Data!$B$2:$B$998=$B20)*(Data!$C$2:$C$998=$B$1)*(Data!$D$2:$D$998=O$9)*( (Data!$I$2:$I$998=$B$2)+(Data!$I$2:$I$998=$B$3)+(Data!$I$2:$I$998=$B$4) )*(Data!$J$2:$J$998&lt;=$B$5)*(Data!$J$2:$J$998&gt;=$B$6)*(Data!$E$2:$E$998&gt;=O$11) ) ),"N/A")</f>
        <v>N/A</v>
      </c>
      <c r="P20" s="6" t="str">
        <f>IF(P$10="x",IF( SUMPRODUCT( (Data!$A$2:$A$998=$A20)*(Data!$B$2:$B$998=$B20)*(Data!$C$2:$C$998=$B$1)*(Data!$D$2:$D$998=P$9)*( (Data!$I$2:$I$998=$B$2)+(Data!$I$2:$I$998=$B$3)+(Data!$I$2:$I$998=$B$4) )*(Data!$J$2:$J$998&lt;=$B$5)*(Data!$J$2:$J$998&gt;=$B$6)*(Data!$E$2:$E$998) )=0,"N/A",SUMPRODUCT( (Data!$A$2:$A$998=$A20)*(Data!$B$2:$B$998=$B20)*(Data!$C$2:$C$998=$B$1)*(Data!$D$2:$D$998=P$9)*( (Data!$I$2:$I$998=$B$2)+(Data!$I$2:$I$998=$B$3)+(Data!$I$2:$I$998=$B$4) )*(Data!$J$2:$J$998&lt;=$B$5)*(Data!$J$2:$J$998&gt;=$B$6)*(Data!$E$2:$E$998&gt;=P$11) ) ),"N/A")</f>
        <v>N/A</v>
      </c>
      <c r="Q20" s="6" t="str">
        <f>IF(Q$10="x",IF( SUMPRODUCT( (Data!$A$2:$A$998=$A20)*(Data!$B$2:$B$998=$B20)*(Data!$C$2:$C$998=$B$1)*(Data!$D$2:$D$998=Q$9)*( (Data!$I$2:$I$998=$B$2)+(Data!$I$2:$I$998=$B$3)+(Data!$I$2:$I$998=$B$4) )*(Data!$J$2:$J$998&lt;=$B$5)*(Data!$J$2:$J$998&gt;=$B$6)*(Data!$E$2:$E$998) )=0,"N/A",SUMPRODUCT( (Data!$A$2:$A$998=$A20)*(Data!$B$2:$B$998=$B20)*(Data!$C$2:$C$998=$B$1)*(Data!$D$2:$D$998=Q$9)*( (Data!$I$2:$I$998=$B$2)+(Data!$I$2:$I$998=$B$3)+(Data!$I$2:$I$998=$B$4) )*(Data!$J$2:$J$998&lt;=$B$5)*(Data!$J$2:$J$998&gt;=$B$6)*(Data!$E$2:$E$998&gt;=Q$11) ) ),"N/A")</f>
        <v>N/A</v>
      </c>
      <c r="R20" s="6" t="str">
        <f>IF(R$10="x",IF( SUMPRODUCT( (Data!$A$2:$A$998=$A20)*(Data!$B$2:$B$998=$B20)*(Data!$C$2:$C$998=$B$1)*(Data!$D$2:$D$998=R$9)*( (Data!$I$2:$I$998=$B$2)+(Data!$I$2:$I$998=$B$3)+(Data!$I$2:$I$998=$B$4) )*(Data!$J$2:$J$998&lt;=$B$5)*(Data!$J$2:$J$998&gt;=$B$6)*(Data!$E$2:$E$998) )=0,"N/A",SUMPRODUCT( (Data!$A$2:$A$998=$A20)*(Data!$B$2:$B$998=$B20)*(Data!$C$2:$C$998=$B$1)*(Data!$D$2:$D$998=R$9)*( (Data!$I$2:$I$998=$B$2)+(Data!$I$2:$I$998=$B$3)+(Data!$I$2:$I$998=$B$4) )*(Data!$J$2:$J$998&lt;=$B$5)*(Data!$J$2:$J$998&gt;=$B$6)*(Data!$E$2:$E$998&gt;=R$11) ) ),"N/A")</f>
        <v>N/A</v>
      </c>
      <c r="S20" s="6" t="str">
        <f>IF(S$10="x",IF( SUMPRODUCT( (Data!$A$2:$A$998=$A20)*(Data!$B$2:$B$998=$B20)*(Data!$C$2:$C$998=$B$1)*(Data!$D$2:$D$998=S$9)*( (Data!$I$2:$I$998=$B$2)+(Data!$I$2:$I$998=$B$3)+(Data!$I$2:$I$998=$B$4) )*(Data!$J$2:$J$998&lt;=$B$5)*(Data!$J$2:$J$998&gt;=$B$6)*(Data!$E$2:$E$998) )=0,"N/A",SUMPRODUCT( (Data!$A$2:$A$998=$A20)*(Data!$B$2:$B$998=$B20)*(Data!$C$2:$C$998=$B$1)*(Data!$D$2:$D$998=S$9)*( (Data!$I$2:$I$998=$B$2)+(Data!$I$2:$I$998=$B$3)+(Data!$I$2:$I$998=$B$4) )*(Data!$J$2:$J$998&lt;=$B$5)*(Data!$J$2:$J$998&gt;=$B$6)*(Data!$E$2:$E$998&gt;=S$11) ) ),"N/A")</f>
        <v>N/A</v>
      </c>
      <c r="T20" s="6" t="str">
        <f>IF(T$10="x",IF( SUMPRODUCT( (Data!$A$2:$A$998=$A20)*(Data!$B$2:$B$998=$B20)*(Data!$C$2:$C$998=$B$1)*(Data!$D$2:$D$998=T$9)*( (Data!$I$2:$I$998=$B$2)+(Data!$I$2:$I$998=$B$3)+(Data!$I$2:$I$998=$B$4) )*(Data!$J$2:$J$998&lt;=$B$5)*(Data!$J$2:$J$998&gt;=$B$6)*(Data!$E$2:$E$998) )=0,"N/A",SUMPRODUCT( (Data!$A$2:$A$998=$A20)*(Data!$B$2:$B$998=$B20)*(Data!$C$2:$C$998=$B$1)*(Data!$D$2:$D$998=T$9)*( (Data!$I$2:$I$998=$B$2)+(Data!$I$2:$I$998=$B$3)+(Data!$I$2:$I$998=$B$4) )*(Data!$J$2:$J$998&lt;=$B$5)*(Data!$J$2:$J$998&gt;=$B$6)*(Data!$E$2:$E$998&gt;=T$11) ) ),"N/A")</f>
        <v>N/A</v>
      </c>
      <c r="U20" s="6" t="str">
        <f>IF(U$10="x",IF( SUMPRODUCT( (Data!$A$2:$A$998=$A20)*(Data!$B$2:$B$998=$B20)*(Data!$C$2:$C$998=$B$1)*(Data!$D$2:$D$998=U$9)*( (Data!$I$2:$I$998=$B$2)+(Data!$I$2:$I$998=$B$3)+(Data!$I$2:$I$998=$B$4) )*(Data!$J$2:$J$998&lt;=$B$5)*(Data!$J$2:$J$998&gt;=$B$6)*(Data!$E$2:$E$998) )=0,"N/A",SUMPRODUCT( (Data!$A$2:$A$998=$A20)*(Data!$B$2:$B$998=$B20)*(Data!$C$2:$C$998=$B$1)*(Data!$D$2:$D$998=U$9)*( (Data!$I$2:$I$998=$B$2)+(Data!$I$2:$I$998=$B$3)+(Data!$I$2:$I$998=$B$4) )*(Data!$J$2:$J$998&lt;=$B$5)*(Data!$J$2:$J$998&gt;=$B$6)*(Data!$E$2:$E$998&gt;=U$11) ) ),"N/A")</f>
        <v>N/A</v>
      </c>
      <c r="V20" s="6" t="str">
        <f>IF(V$10="x",IF( SUMPRODUCT( (Data!$A$2:$A$998=$A20)*(Data!$B$2:$B$998=$B20)*(Data!$C$2:$C$998=$B$1)*(Data!$D$2:$D$998=V$9)*( (Data!$I$2:$I$998=$B$2)+(Data!$I$2:$I$998=$B$3)+(Data!$I$2:$I$998=$B$4) )*(Data!$J$2:$J$998&lt;=$B$5)*(Data!$J$2:$J$998&gt;=$B$6)*(Data!$E$2:$E$998) )=0,"N/A",SUMPRODUCT( (Data!$A$2:$A$998=$A20)*(Data!$B$2:$B$998=$B20)*(Data!$C$2:$C$998=$B$1)*(Data!$D$2:$D$998=V$9)*( (Data!$I$2:$I$998=$B$2)+(Data!$I$2:$I$998=$B$3)+(Data!$I$2:$I$998=$B$4) )*(Data!$J$2:$J$998&lt;=$B$5)*(Data!$J$2:$J$998&gt;=$B$6)*(Data!$E$2:$E$998&gt;=V$11) ) ),"N/A")</f>
        <v>N/A</v>
      </c>
      <c r="W20" s="6" t="str">
        <f t="shared" si="10"/>
        <v>N/A</v>
      </c>
      <c r="AA20" s="6" t="str">
        <f>IF(AA$10="x",IF( SUMPRODUCT( (Data!$A$2:$A$998=$A20)*(Data!$B$2:$B$998=$B20)*(Data!$C$2:$C$998=$B$1)*(Data!$D$2:$D$998=AA$9)*( (Data!$I$2:$I$998=$B$2)+(Data!$I$2:$I$998=$B$3)+(Data!$I$2:$I$998=$B$4) )*(Data!$J$2:$J$998&lt;=$B$5)*(Data!$J$2:$J$998&gt;=$B$6)*(Data!$G$2:$G$998) )=0,"N/A",SUMPRODUCT( (Data!$A$2:$A$998=$A20)*(Data!$B$2:$B$998=$B20)*(Data!$C$2:$C$998=$B$1)*(Data!$D$2:$D$998=AA$9)*( (Data!$I$2:$I$998=$B$2)+(Data!$I$2:$I$998=$B$3)+(Data!$I$2:$I$998=$B$4) )*(Data!$J$2:$J$998&lt;=$B$5)*(Data!$J$2:$J$998&gt;=$B$6)*(Data!$G$2:$G$998&lt;=AA$11) ) ),"N/A")</f>
        <v>N/A</v>
      </c>
      <c r="AB20" s="6" t="str">
        <f>IF(AB$10="x",IF( SUMPRODUCT( (Data!$A$2:$A$998=$A20)*(Data!$B$2:$B$998=$B20)*(Data!$C$2:$C$998=$B$1)*(Data!$D$2:$D$998=AB$9)*( (Data!$I$2:$I$998=$B$2)+(Data!$I$2:$I$998=$B$3)+(Data!$I$2:$I$998=$B$4) )*(Data!$J$2:$J$998&lt;=$B$5)*(Data!$J$2:$J$998&gt;=$B$6)*(Data!$G$2:$G$998) )=0,"N/A",SUMPRODUCT( (Data!$A$2:$A$998=$A20)*(Data!$B$2:$B$998=$B20)*(Data!$C$2:$C$998=$B$1)*(Data!$D$2:$D$998=AB$9)*( (Data!$I$2:$I$998=$B$2)+(Data!$I$2:$I$998=$B$3)+(Data!$I$2:$I$998=$B$4) )*(Data!$J$2:$J$998&lt;=$B$5)*(Data!$J$2:$J$998&gt;=$B$6)*(Data!$G$2:$G$998&lt;=AB$11) ) ),"N/A")</f>
        <v>N/A</v>
      </c>
      <c r="AC20" s="6" t="str">
        <f>IF(AC$10="x",IF( SUMPRODUCT( (Data!$A$2:$A$998=$A20)*(Data!$B$2:$B$998=$B20)*(Data!$C$2:$C$998=$B$1)*(Data!$D$2:$D$998=AC$9)*( (Data!$I$2:$I$998=$B$2)+(Data!$I$2:$I$998=$B$3)+(Data!$I$2:$I$998=$B$4) )*(Data!$J$2:$J$998&lt;=$B$5)*(Data!$J$2:$J$998&gt;=$B$6)*(Data!$G$2:$G$998) )=0,"N/A",SUMPRODUCT( (Data!$A$2:$A$998=$A20)*(Data!$B$2:$B$998=$B20)*(Data!$C$2:$C$998=$B$1)*(Data!$D$2:$D$998=AC$9)*( (Data!$I$2:$I$998=$B$2)+(Data!$I$2:$I$998=$B$3)+(Data!$I$2:$I$998=$B$4) )*(Data!$J$2:$J$998&lt;=$B$5)*(Data!$J$2:$J$998&gt;=$B$6)*(Data!$G$2:$G$998&lt;=AC$11) ) ),"N/A")</f>
        <v>N/A</v>
      </c>
      <c r="AD20" s="6" t="str">
        <f>IF(AD$10="x",IF( SUMPRODUCT( (Data!$A$2:$A$998=$A20)*(Data!$B$2:$B$998=$B20)*(Data!$C$2:$C$998=$B$1)*(Data!$D$2:$D$998=AD$9)*( (Data!$I$2:$I$998=$B$2)+(Data!$I$2:$I$998=$B$3)+(Data!$I$2:$I$998=$B$4) )*(Data!$J$2:$J$998&lt;=$B$5)*(Data!$J$2:$J$998&gt;=$B$6)*(Data!$G$2:$G$998) )=0,"N/A",SUMPRODUCT( (Data!$A$2:$A$998=$A20)*(Data!$B$2:$B$998=$B20)*(Data!$C$2:$C$998=$B$1)*(Data!$D$2:$D$998=AD$9)*( (Data!$I$2:$I$998=$B$2)+(Data!$I$2:$I$998=$B$3)+(Data!$I$2:$I$998=$B$4) )*(Data!$J$2:$J$998&lt;=$B$5)*(Data!$J$2:$J$998&gt;=$B$6)*(Data!$G$2:$G$998&lt;=AD$11) ) ),"N/A")</f>
        <v>N/A</v>
      </c>
      <c r="AE20" s="6" t="str">
        <f>IF(AE$10="x",IF( SUMPRODUCT( (Data!$A$2:$A$998=$A20)*(Data!$B$2:$B$998=$B20)*(Data!$C$2:$C$998=$B$1)*(Data!$D$2:$D$998=AE$9)*( (Data!$I$2:$I$998=$B$2)+(Data!$I$2:$I$998=$B$3)+(Data!$I$2:$I$998=$B$4) )*(Data!$J$2:$J$998&lt;=$B$5)*(Data!$J$2:$J$998&gt;=$B$6)*(Data!$G$2:$G$998) )=0,"N/A",SUMPRODUCT( (Data!$A$2:$A$998=$A20)*(Data!$B$2:$B$998=$B20)*(Data!$C$2:$C$998=$B$1)*(Data!$D$2:$D$998=AE$9)*( (Data!$I$2:$I$998=$B$2)+(Data!$I$2:$I$998=$B$3)+(Data!$I$2:$I$998=$B$4) )*(Data!$J$2:$J$998&lt;=$B$5)*(Data!$J$2:$J$998&gt;=$B$6)*(Data!$G$2:$G$998&lt;=AE$11) ) ),"N/A")</f>
        <v>N/A</v>
      </c>
      <c r="AF20" s="6" t="str">
        <f>IF(AF$10="x",IF( SUMPRODUCT( (Data!$A$2:$A$998=$A20)*(Data!$B$2:$B$998=$B20)*(Data!$C$2:$C$998=$B$1)*(Data!$D$2:$D$998=AF$9)*( (Data!$I$2:$I$998=$B$2)+(Data!$I$2:$I$998=$B$3)+(Data!$I$2:$I$998=$B$4) )*(Data!$J$2:$J$998&lt;=$B$5)*(Data!$J$2:$J$998&gt;=$B$6)*(Data!$G$2:$G$998) )=0,"N/A",SUMPRODUCT( (Data!$A$2:$A$998=$A20)*(Data!$B$2:$B$998=$B20)*(Data!$C$2:$C$998=$B$1)*(Data!$D$2:$D$998=AF$9)*( (Data!$I$2:$I$998=$B$2)+(Data!$I$2:$I$998=$B$3)+(Data!$I$2:$I$998=$B$4) )*(Data!$J$2:$J$998&lt;=$B$5)*(Data!$J$2:$J$998&gt;=$B$6)*(Data!$G$2:$G$998&lt;=AF$11) ) ),"N/A")</f>
        <v>N/A</v>
      </c>
      <c r="AG20" s="6" t="str">
        <f>IF(AG$10="x",IF( SUMPRODUCT( (Data!$A$2:$A$998=$A20)*(Data!$B$2:$B$998=$B20)*(Data!$C$2:$C$998=$B$1)*(Data!$D$2:$D$998=AG$9)*( (Data!$I$2:$I$998=$B$2)+(Data!$I$2:$I$998=$B$3)+(Data!$I$2:$I$998=$B$4) )*(Data!$J$2:$J$998&lt;=$B$5)*(Data!$J$2:$J$998&gt;=$B$6)*(Data!$G$2:$G$998) )=0,"N/A",SUMPRODUCT( (Data!$A$2:$A$998=$A20)*(Data!$B$2:$B$998=$B20)*(Data!$C$2:$C$998=$B$1)*(Data!$D$2:$D$998=AG$9)*( (Data!$I$2:$I$998=$B$2)+(Data!$I$2:$I$998=$B$3)+(Data!$I$2:$I$998=$B$4) )*(Data!$J$2:$J$998&lt;=$B$5)*(Data!$J$2:$J$998&gt;=$B$6)*(Data!$G$2:$G$998&lt;=AG$11) ) ),"N/A")</f>
        <v>N/A</v>
      </c>
      <c r="AH20" s="6" t="str">
        <f>IF(AH$10="x",IF( SUMPRODUCT( (Data!$A$2:$A$998=$A20)*(Data!$B$2:$B$998=$B20)*(Data!$C$2:$C$998=$B$1)*(Data!$D$2:$D$998=AH$9)*( (Data!$I$2:$I$998=$B$2)+(Data!$I$2:$I$998=$B$3)+(Data!$I$2:$I$998=$B$4) )*(Data!$J$2:$J$998&lt;=$B$5)*(Data!$J$2:$J$998&gt;=$B$6)*(Data!$G$2:$G$998) )=0,"N/A",SUMPRODUCT( (Data!$A$2:$A$998=$A20)*(Data!$B$2:$B$998=$B20)*(Data!$C$2:$C$998=$B$1)*(Data!$D$2:$D$998=AH$9)*( (Data!$I$2:$I$998=$B$2)+(Data!$I$2:$I$998=$B$3)+(Data!$I$2:$I$998=$B$4) )*(Data!$J$2:$J$998&lt;=$B$5)*(Data!$J$2:$J$998&gt;=$B$6)*(Data!$G$2:$G$998&lt;=AH$11) ) ),"N/A")</f>
        <v>N/A</v>
      </c>
      <c r="AI20" s="6" t="str">
        <f>IF(AI$10="x",IF( SUMPRODUCT( (Data!$A$2:$A$998=$A20)*(Data!$B$2:$B$998=$B20)*(Data!$C$2:$C$998=$B$1)*(Data!$D$2:$D$998=AI$9)*( (Data!$I$2:$I$998=$B$2)+(Data!$I$2:$I$998=$B$3)+(Data!$I$2:$I$998=$B$4) )*(Data!$J$2:$J$998&lt;=$B$5)*(Data!$J$2:$J$998&gt;=$B$6)*(Data!$G$2:$G$998) )=0,"N/A",SUMPRODUCT( (Data!$A$2:$A$998=$A20)*(Data!$B$2:$B$998=$B20)*(Data!$C$2:$C$998=$B$1)*(Data!$D$2:$D$998=AI$9)*( (Data!$I$2:$I$998=$B$2)+(Data!$I$2:$I$998=$B$3)+(Data!$I$2:$I$998=$B$4) )*(Data!$J$2:$J$998&lt;=$B$5)*(Data!$J$2:$J$998&gt;=$B$6)*(Data!$G$2:$G$998&lt;=AI$11) ) ),"N/A")</f>
        <v>N/A</v>
      </c>
      <c r="AJ20" s="6" t="str">
        <f>IF(AJ$10="x",IF( SUMPRODUCT( (Data!$A$2:$A$998=$A20)*(Data!$B$2:$B$998=$B20)*(Data!$C$2:$C$998=$B$1)*(Data!$D$2:$D$998=AJ$9)*( (Data!$I$2:$I$998=$B$2)+(Data!$I$2:$I$998=$B$3)+(Data!$I$2:$I$998=$B$4) )*(Data!$J$2:$J$998&lt;=$B$5)*(Data!$J$2:$J$998&gt;=$B$6)*(Data!$G$2:$G$998) )=0,"N/A",SUMPRODUCT( (Data!$A$2:$A$998=$A20)*(Data!$B$2:$B$998=$B20)*(Data!$C$2:$C$998=$B$1)*(Data!$D$2:$D$998=AJ$9)*( (Data!$I$2:$I$998=$B$2)+(Data!$I$2:$I$998=$B$3)+(Data!$I$2:$I$998=$B$4) )*(Data!$J$2:$J$998&lt;=$B$5)*(Data!$J$2:$J$998&gt;=$B$6)*(Data!$G$2:$G$998&lt;=AJ$11) ) ),"N/A")</f>
        <v>N/A</v>
      </c>
      <c r="AK20" s="6" t="str">
        <f>IF(AK$10="x",IF( SUMPRODUCT( (Data!$A$2:$A$998=$A20)*(Data!$B$2:$B$998=$B20)*(Data!$C$2:$C$998=$B$1)*(Data!$D$2:$D$998=AK$9)*( (Data!$I$2:$I$998=$B$2)+(Data!$I$2:$I$998=$B$3)+(Data!$I$2:$I$998=$B$4) )*(Data!$J$2:$J$998&lt;=$B$5)*(Data!$J$2:$J$998&gt;=$B$6)*(Data!$G$2:$G$998) )=0,"N/A",SUMPRODUCT( (Data!$A$2:$A$998=$A20)*(Data!$B$2:$B$998=$B20)*(Data!$C$2:$C$998=$B$1)*(Data!$D$2:$D$998=AK$9)*( (Data!$I$2:$I$998=$B$2)+(Data!$I$2:$I$998=$B$3)+(Data!$I$2:$I$998=$B$4) )*(Data!$J$2:$J$998&lt;=$B$5)*(Data!$J$2:$J$998&gt;=$B$6)*(Data!$G$2:$G$998&lt;=AK$11) ) ),"N/A")</f>
        <v>N/A</v>
      </c>
      <c r="AL20" s="6" t="str">
        <f>IF(AL$10="x",IF( SUMPRODUCT( (Data!$A$2:$A$998=$A20)*(Data!$B$2:$B$998=$B20)*(Data!$C$2:$C$998=$B$1)*(Data!$D$2:$D$998=AL$9)*( (Data!$I$2:$I$998=$B$2)+(Data!$I$2:$I$998=$B$3)+(Data!$I$2:$I$998=$B$4) )*(Data!$J$2:$J$998&lt;=$B$5)*(Data!$J$2:$J$998&gt;=$B$6)*(Data!$G$2:$G$998) )=0,"N/A",SUMPRODUCT( (Data!$A$2:$A$998=$A20)*(Data!$B$2:$B$998=$B20)*(Data!$C$2:$C$998=$B$1)*(Data!$D$2:$D$998=AL$9)*( (Data!$I$2:$I$998=$B$2)+(Data!$I$2:$I$998=$B$3)+(Data!$I$2:$I$998=$B$4) )*(Data!$J$2:$J$998&lt;=$B$5)*(Data!$J$2:$J$998&gt;=$B$6)*(Data!$G$2:$G$998&lt;=AL$11) ) ),"N/A")</f>
        <v>N/A</v>
      </c>
      <c r="AM20" s="6" t="str">
        <f>IF(AM$10="x",IF( SUMPRODUCT( (Data!$A$2:$A$998=$A20)*(Data!$B$2:$B$998=$B20)*(Data!$C$2:$C$998=$B$1)*(Data!$D$2:$D$998=AM$9)*( (Data!$I$2:$I$998=$B$2)+(Data!$I$2:$I$998=$B$3)+(Data!$I$2:$I$998=$B$4) )*(Data!$J$2:$J$998&lt;=$B$5)*(Data!$J$2:$J$998&gt;=$B$6)*(Data!$G$2:$G$998) )=0,"N/A",SUMPRODUCT( (Data!$A$2:$A$998=$A20)*(Data!$B$2:$B$998=$B20)*(Data!$C$2:$C$998=$B$1)*(Data!$D$2:$D$998=AM$9)*( (Data!$I$2:$I$998=$B$2)+(Data!$I$2:$I$998=$B$3)+(Data!$I$2:$I$998=$B$4) )*(Data!$J$2:$J$998&lt;=$B$5)*(Data!$J$2:$J$998&gt;=$B$6)*(Data!$G$2:$G$998&lt;=AM$11) ) ),"N/A")</f>
        <v>N/A</v>
      </c>
      <c r="AN20" s="6" t="str">
        <f>IF(AN$10="x",IF( SUMPRODUCT( (Data!$A$2:$A$998=$A20)*(Data!$B$2:$B$998=$B20)*(Data!$C$2:$C$998=$B$1)*(Data!$D$2:$D$998=AN$9)*( (Data!$I$2:$I$998=$B$2)+(Data!$I$2:$I$998=$B$3)+(Data!$I$2:$I$998=$B$4) )*(Data!$J$2:$J$998&lt;=$B$5)*(Data!$J$2:$J$998&gt;=$B$6)*(Data!$G$2:$G$998) )=0,"N/A",SUMPRODUCT( (Data!$A$2:$A$998=$A20)*(Data!$B$2:$B$998=$B20)*(Data!$C$2:$C$998=$B$1)*(Data!$D$2:$D$998=AN$9)*( (Data!$I$2:$I$998=$B$2)+(Data!$I$2:$I$998=$B$3)+(Data!$I$2:$I$998=$B$4) )*(Data!$J$2:$J$998&lt;=$B$5)*(Data!$J$2:$J$998&gt;=$B$6)*(Data!$G$2:$G$998&lt;=AN$11) ) ),"N/A")</f>
        <v>N/A</v>
      </c>
      <c r="AO20" s="6" t="str">
        <f>IF(AO$10="x",IF( SUMPRODUCT( (Data!$A$2:$A$998=$A20)*(Data!$B$2:$B$998=$B20)*(Data!$C$2:$C$998=$B$1)*(Data!$D$2:$D$998=AO$9)*( (Data!$I$2:$I$998=$B$2)+(Data!$I$2:$I$998=$B$3)+(Data!$I$2:$I$998=$B$4) )*(Data!$J$2:$J$998&lt;=$B$5)*(Data!$J$2:$J$998&gt;=$B$6)*(Data!$G$2:$G$998) )=0,"N/A",SUMPRODUCT( (Data!$A$2:$A$998=$A20)*(Data!$B$2:$B$998=$B20)*(Data!$C$2:$C$998=$B$1)*(Data!$D$2:$D$998=AO$9)*( (Data!$I$2:$I$998=$B$2)+(Data!$I$2:$I$998=$B$3)+(Data!$I$2:$I$998=$B$4) )*(Data!$J$2:$J$998&lt;=$B$5)*(Data!$J$2:$J$998&gt;=$B$6)*(Data!$G$2:$G$998&lt;=AO$11) ) ),"N/A")</f>
        <v>N/A</v>
      </c>
      <c r="AP20" s="6" t="str">
        <f>IF(AP$10="x",IF( SUMPRODUCT( (Data!$A$2:$A$998=$A20)*(Data!$B$2:$B$998=$B20)*(Data!$C$2:$C$998=$B$1)*(Data!$D$2:$D$998=AP$9)*( (Data!$I$2:$I$998=$B$2)+(Data!$I$2:$I$998=$B$3)+(Data!$I$2:$I$998=$B$4) )*(Data!$J$2:$J$998&lt;=$B$5)*(Data!$J$2:$J$998&gt;=$B$6)*(Data!$G$2:$G$998) )=0,"N/A",SUMPRODUCT( (Data!$A$2:$A$998=$A20)*(Data!$B$2:$B$998=$B20)*(Data!$C$2:$C$998=$B$1)*(Data!$D$2:$D$998=AP$9)*( (Data!$I$2:$I$998=$B$2)+(Data!$I$2:$I$998=$B$3)+(Data!$I$2:$I$998=$B$4) )*(Data!$J$2:$J$998&lt;=$B$5)*(Data!$J$2:$J$998&gt;=$B$6)*(Data!$G$2:$G$998&lt;=AP$11) ) ),"N/A")</f>
        <v>N/A</v>
      </c>
      <c r="AQ20" s="6" t="str">
        <f>IF(AQ$10="x",IF( SUMPRODUCT( (Data!$A$2:$A$998=$A20)*(Data!$B$2:$B$998=$B20)*(Data!$C$2:$C$998=$B$1)*(Data!$D$2:$D$998=AQ$9)*( (Data!$I$2:$I$998=$B$2)+(Data!$I$2:$I$998=$B$3)+(Data!$I$2:$I$998=$B$4) )*(Data!$J$2:$J$998&lt;=$B$5)*(Data!$J$2:$J$998&gt;=$B$6)*(Data!$G$2:$G$998) )=0,"N/A",SUMPRODUCT( (Data!$A$2:$A$998=$A20)*(Data!$B$2:$B$998=$B20)*(Data!$C$2:$C$998=$B$1)*(Data!$D$2:$D$998=AQ$9)*( (Data!$I$2:$I$998=$B$2)+(Data!$I$2:$I$998=$B$3)+(Data!$I$2:$I$998=$B$4) )*(Data!$J$2:$J$998&lt;=$B$5)*(Data!$J$2:$J$998&gt;=$B$6)*(Data!$G$2:$G$998&lt;=AQ$11) ) ),"N/A")</f>
        <v>N/A</v>
      </c>
      <c r="AR20" s="6" t="str">
        <f>IF(AR$10="x",IF( SUMPRODUCT( (Data!$A$2:$A$998=$A20)*(Data!$B$2:$B$998=$B20)*(Data!$C$2:$C$998=$B$1)*(Data!$D$2:$D$998=AR$9)*( (Data!$I$2:$I$998=$B$2)+(Data!$I$2:$I$998=$B$3)+(Data!$I$2:$I$998=$B$4) )*(Data!$J$2:$J$998&lt;=$B$5)*(Data!$J$2:$J$998&gt;=$B$6)*(Data!$G$2:$G$998) )=0,"N/A",SUMPRODUCT( (Data!$A$2:$A$998=$A20)*(Data!$B$2:$B$998=$B20)*(Data!$C$2:$C$998=$B$1)*(Data!$D$2:$D$998=AR$9)*( (Data!$I$2:$I$998=$B$2)+(Data!$I$2:$I$998=$B$3)+(Data!$I$2:$I$998=$B$4) )*(Data!$J$2:$J$998&lt;=$B$5)*(Data!$J$2:$J$998&gt;=$B$6)*(Data!$G$2:$G$998&lt;=AR$11) ) ),"N/A")</f>
        <v>N/A</v>
      </c>
      <c r="AS20" s="6" t="str">
        <f>IF(AS$10="x",IF( SUMPRODUCT( (Data!$A$2:$A$998=$A20)*(Data!$B$2:$B$998=$B20)*(Data!$C$2:$C$998=$B$1)*(Data!$D$2:$D$998=AS$9)*( (Data!$I$2:$I$998=$B$2)+(Data!$I$2:$I$998=$B$3)+(Data!$I$2:$I$998=$B$4) )*(Data!$J$2:$J$998&lt;=$B$5)*(Data!$J$2:$J$998&gt;=$B$6)*(Data!$G$2:$G$998) )=0,"N/A",SUMPRODUCT( (Data!$A$2:$A$998=$A20)*(Data!$B$2:$B$998=$B20)*(Data!$C$2:$C$998=$B$1)*(Data!$D$2:$D$998=AS$9)*( (Data!$I$2:$I$998=$B$2)+(Data!$I$2:$I$998=$B$3)+(Data!$I$2:$I$998=$B$4) )*(Data!$J$2:$J$998&lt;=$B$5)*(Data!$J$2:$J$998&gt;=$B$6)*(Data!$G$2:$G$998&lt;=AS$11) ) ),"N/A")</f>
        <v>N/A</v>
      </c>
      <c r="AT20" s="6" t="str">
        <f t="shared" si="11"/>
        <v>N/A</v>
      </c>
      <c r="AX20" s="6" t="str">
        <f t="shared" si="12"/>
        <v>N/A</v>
      </c>
      <c r="AY20" s="6" t="str">
        <f t="shared" si="7"/>
        <v>N/A</v>
      </c>
      <c r="AZ20" s="6" t="str">
        <f t="shared" si="7"/>
        <v>N/A</v>
      </c>
      <c r="BA20" s="6" t="str">
        <f t="shared" si="7"/>
        <v>N/A</v>
      </c>
      <c r="BB20" s="6" t="str">
        <f t="shared" si="7"/>
        <v>N/A</v>
      </c>
      <c r="BC20" s="6" t="str">
        <f t="shared" si="7"/>
        <v>N/A</v>
      </c>
      <c r="BD20" s="6" t="str">
        <f t="shared" si="7"/>
        <v>N/A</v>
      </c>
      <c r="BE20" s="6" t="str">
        <f t="shared" si="7"/>
        <v>N/A</v>
      </c>
      <c r="BF20" s="6" t="str">
        <f t="shared" si="7"/>
        <v>N/A</v>
      </c>
      <c r="BG20" s="6" t="str">
        <f t="shared" si="7"/>
        <v>N/A</v>
      </c>
      <c r="BH20" s="6" t="str">
        <f t="shared" si="7"/>
        <v>N/A</v>
      </c>
      <c r="BI20" s="6" t="str">
        <f t="shared" si="7"/>
        <v>N/A</v>
      </c>
      <c r="BJ20" s="6" t="str">
        <f t="shared" si="7"/>
        <v>N/A</v>
      </c>
      <c r="BK20" s="6" t="str">
        <f t="shared" si="7"/>
        <v>N/A</v>
      </c>
      <c r="BL20" s="6" t="str">
        <f t="shared" si="7"/>
        <v>N/A</v>
      </c>
      <c r="BM20" s="6" t="str">
        <f t="shared" si="7"/>
        <v>N/A</v>
      </c>
      <c r="BN20" s="6" t="str">
        <f t="shared" si="7"/>
        <v>N/A</v>
      </c>
      <c r="BO20" s="6" t="str">
        <f t="shared" si="7"/>
        <v>N/A</v>
      </c>
      <c r="BP20" s="6" t="str">
        <f t="shared" si="7"/>
        <v>N/A</v>
      </c>
      <c r="BQ20" s="6" t="str">
        <f t="shared" si="13"/>
        <v>N/A</v>
      </c>
      <c r="BU20" s="6" t="str">
        <f>IF(BU$10="x",IF( SUMPRODUCT( (Data!$A$2:$A$998=$A20)*(Data!$B$2:$B$998=$B20)*(Data!$C$2:$C$998=$B$1)*(Data!$D$2:$D$998=BU$9)*( (Data!$I$2:$I$998=$B$2)+(Data!$I$2:$I$998=$B$3)+(Data!$I$2:$I$998=$B$4) )*(Data!$J$2:$J$998&lt;=$B$5)*(Data!$J$2:$J$998&gt;=$B$6)*(Data!$F$2:$F$998) )=0,"N/A",SUMPRODUCT( (Data!$A$2:$A$998=$A20)*(Data!$B$2:$B$998=$B20)*(Data!$C$2:$C$998=$B$1)*(Data!$D$2:$D$998=BU$9)*( (Data!$I$2:$I$998=$B$2)+(Data!$I$2:$I$998=$B$3)+(Data!$I$2:$I$998=$B$4) )*(Data!$J$2:$J$998&lt;=$B$5)*(Data!$J$2:$J$998&gt;=$B$6)*(Data!$F$2:$F$998&gt;=BU$11) ) ),"N/A")</f>
        <v>N/A</v>
      </c>
      <c r="BV20" s="6" t="str">
        <f>IF(BV$10="x",IF( SUMPRODUCT( (Data!$A$2:$A$998=$A20)*(Data!$B$2:$B$998=$B20)*(Data!$C$2:$C$998=$B$1)*(Data!$D$2:$D$998=BV$9)*( (Data!$I$2:$I$998=$B$2)+(Data!$I$2:$I$998=$B$3)+(Data!$I$2:$I$998=$B$4) )*(Data!$J$2:$J$998&lt;=$B$5)*(Data!$J$2:$J$998&gt;=$B$6)*(Data!$F$2:$F$998) )=0,"N/A",SUMPRODUCT( (Data!$A$2:$A$998=$A20)*(Data!$B$2:$B$998=$B20)*(Data!$C$2:$C$998=$B$1)*(Data!$D$2:$D$998=BV$9)*( (Data!$I$2:$I$998=$B$2)+(Data!$I$2:$I$998=$B$3)+(Data!$I$2:$I$998=$B$4) )*(Data!$J$2:$J$998&lt;=$B$5)*(Data!$J$2:$J$998&gt;=$B$6)*(Data!$F$2:$F$998&gt;=BV$11) ) ),"N/A")</f>
        <v>N/A</v>
      </c>
      <c r="BW20" s="6" t="str">
        <f>IF(BW$10="x",IF( SUMPRODUCT( (Data!$A$2:$A$998=$A20)*(Data!$B$2:$B$998=$B20)*(Data!$C$2:$C$998=$B$1)*(Data!$D$2:$D$998=BW$9)*( (Data!$I$2:$I$998=$B$2)+(Data!$I$2:$I$998=$B$3)+(Data!$I$2:$I$998=$B$4) )*(Data!$J$2:$J$998&lt;=$B$5)*(Data!$J$2:$J$998&gt;=$B$6)*(Data!$F$2:$F$998) )=0,"N/A",SUMPRODUCT( (Data!$A$2:$A$998=$A20)*(Data!$B$2:$B$998=$B20)*(Data!$C$2:$C$998=$B$1)*(Data!$D$2:$D$998=BW$9)*( (Data!$I$2:$I$998=$B$2)+(Data!$I$2:$I$998=$B$3)+(Data!$I$2:$I$998=$B$4) )*(Data!$J$2:$J$998&lt;=$B$5)*(Data!$J$2:$J$998&gt;=$B$6)*(Data!$F$2:$F$998&gt;=BW$11) ) ),"N/A")</f>
        <v>N/A</v>
      </c>
      <c r="BX20" s="6" t="str">
        <f>IF(BX$10="x",IF( SUMPRODUCT( (Data!$A$2:$A$998=$A20)*(Data!$B$2:$B$998=$B20)*(Data!$C$2:$C$998=$B$1)*(Data!$D$2:$D$998=BX$9)*( (Data!$I$2:$I$998=$B$2)+(Data!$I$2:$I$998=$B$3)+(Data!$I$2:$I$998=$B$4) )*(Data!$J$2:$J$998&lt;=$B$5)*(Data!$J$2:$J$998&gt;=$B$6)*(Data!$F$2:$F$998) )=0,"N/A",SUMPRODUCT( (Data!$A$2:$A$998=$A20)*(Data!$B$2:$B$998=$B20)*(Data!$C$2:$C$998=$B$1)*(Data!$D$2:$D$998=BX$9)*( (Data!$I$2:$I$998=$B$2)+(Data!$I$2:$I$998=$B$3)+(Data!$I$2:$I$998=$B$4) )*(Data!$J$2:$J$998&lt;=$B$5)*(Data!$J$2:$J$998&gt;=$B$6)*(Data!$F$2:$F$998&gt;=BX$11) ) ),"N/A")</f>
        <v>N/A</v>
      </c>
      <c r="BY20" s="6" t="str">
        <f>IF(BY$10="x",IF( SUMPRODUCT( (Data!$A$2:$A$998=$A20)*(Data!$B$2:$B$998=$B20)*(Data!$C$2:$C$998=$B$1)*(Data!$D$2:$D$998=BY$9)*( (Data!$I$2:$I$998=$B$2)+(Data!$I$2:$I$998=$B$3)+(Data!$I$2:$I$998=$B$4) )*(Data!$J$2:$J$998&lt;=$B$5)*(Data!$J$2:$J$998&gt;=$B$6)*(Data!$F$2:$F$998) )=0,"N/A",SUMPRODUCT( (Data!$A$2:$A$998=$A20)*(Data!$B$2:$B$998=$B20)*(Data!$C$2:$C$998=$B$1)*(Data!$D$2:$D$998=BY$9)*( (Data!$I$2:$I$998=$B$2)+(Data!$I$2:$I$998=$B$3)+(Data!$I$2:$I$998=$B$4) )*(Data!$J$2:$J$998&lt;=$B$5)*(Data!$J$2:$J$998&gt;=$B$6)*(Data!$F$2:$F$998&gt;=BY$11) ) ),"N/A")</f>
        <v>N/A</v>
      </c>
      <c r="BZ20" s="6" t="str">
        <f>IF(BZ$10="x",IF( SUMPRODUCT( (Data!$A$2:$A$998=$A20)*(Data!$B$2:$B$998=$B20)*(Data!$C$2:$C$998=$B$1)*(Data!$D$2:$D$998=BZ$9)*( (Data!$I$2:$I$998=$B$2)+(Data!$I$2:$I$998=$B$3)+(Data!$I$2:$I$998=$B$4) )*(Data!$J$2:$J$998&lt;=$B$5)*(Data!$J$2:$J$998&gt;=$B$6)*(Data!$F$2:$F$998) )=0,"N/A",SUMPRODUCT( (Data!$A$2:$A$998=$A20)*(Data!$B$2:$B$998=$B20)*(Data!$C$2:$C$998=$B$1)*(Data!$D$2:$D$998=BZ$9)*( (Data!$I$2:$I$998=$B$2)+(Data!$I$2:$I$998=$B$3)+(Data!$I$2:$I$998=$B$4) )*(Data!$J$2:$J$998&lt;=$B$5)*(Data!$J$2:$J$998&gt;=$B$6)*(Data!$F$2:$F$998&gt;=BZ$11) ) ),"N/A")</f>
        <v>N/A</v>
      </c>
      <c r="CA20" s="6" t="str">
        <f>IF(CA$10="x",IF( SUMPRODUCT( (Data!$A$2:$A$998=$A20)*(Data!$B$2:$B$998=$B20)*(Data!$C$2:$C$998=$B$1)*(Data!$D$2:$D$998=CA$9)*( (Data!$I$2:$I$998=$B$2)+(Data!$I$2:$I$998=$B$3)+(Data!$I$2:$I$998=$B$4) )*(Data!$J$2:$J$998&lt;=$B$5)*(Data!$J$2:$J$998&gt;=$B$6)*(Data!$F$2:$F$998) )=0,"N/A",SUMPRODUCT( (Data!$A$2:$A$998=$A20)*(Data!$B$2:$B$998=$B20)*(Data!$C$2:$C$998=$B$1)*(Data!$D$2:$D$998=CA$9)*( (Data!$I$2:$I$998=$B$2)+(Data!$I$2:$I$998=$B$3)+(Data!$I$2:$I$998=$B$4) )*(Data!$J$2:$J$998&lt;=$B$5)*(Data!$J$2:$J$998&gt;=$B$6)*(Data!$F$2:$F$998&gt;=CA$11) ) ),"N/A")</f>
        <v>N/A</v>
      </c>
      <c r="CB20" s="6" t="str">
        <f>IF(CB$10="x",IF( SUMPRODUCT( (Data!$A$2:$A$998=$A20)*(Data!$B$2:$B$998=$B20)*(Data!$C$2:$C$998=$B$1)*(Data!$D$2:$D$998=CB$9)*( (Data!$I$2:$I$998=$B$2)+(Data!$I$2:$I$998=$B$3)+(Data!$I$2:$I$998=$B$4) )*(Data!$J$2:$J$998&lt;=$B$5)*(Data!$J$2:$J$998&gt;=$B$6)*(Data!$F$2:$F$998) )=0,"N/A",SUMPRODUCT( (Data!$A$2:$A$998=$A20)*(Data!$B$2:$B$998=$B20)*(Data!$C$2:$C$998=$B$1)*(Data!$D$2:$D$998=CB$9)*( (Data!$I$2:$I$998=$B$2)+(Data!$I$2:$I$998=$B$3)+(Data!$I$2:$I$998=$B$4) )*(Data!$J$2:$J$998&lt;=$B$5)*(Data!$J$2:$J$998&gt;=$B$6)*(Data!$F$2:$F$998&gt;=CB$11) ) ),"N/A")</f>
        <v>N/A</v>
      </c>
      <c r="CC20" s="6" t="str">
        <f>IF(CC$10="x",IF( SUMPRODUCT( (Data!$A$2:$A$998=$A20)*(Data!$B$2:$B$998=$B20)*(Data!$C$2:$C$998=$B$1)*(Data!$D$2:$D$998=CC$9)*( (Data!$I$2:$I$998=$B$2)+(Data!$I$2:$I$998=$B$3)+(Data!$I$2:$I$998=$B$4) )*(Data!$J$2:$J$998&lt;=$B$5)*(Data!$J$2:$J$998&gt;=$B$6)*(Data!$F$2:$F$998) )=0,"N/A",SUMPRODUCT( (Data!$A$2:$A$998=$A20)*(Data!$B$2:$B$998=$B20)*(Data!$C$2:$C$998=$B$1)*(Data!$D$2:$D$998=CC$9)*( (Data!$I$2:$I$998=$B$2)+(Data!$I$2:$I$998=$B$3)+(Data!$I$2:$I$998=$B$4) )*(Data!$J$2:$J$998&lt;=$B$5)*(Data!$J$2:$J$998&gt;=$B$6)*(Data!$F$2:$F$998&gt;=CC$11) ) ),"N/A")</f>
        <v>N/A</v>
      </c>
      <c r="CD20" s="6" t="str">
        <f>IF(CD$10="x",IF( SUMPRODUCT( (Data!$A$2:$A$998=$A20)*(Data!$B$2:$B$998=$B20)*(Data!$C$2:$C$998=$B$1)*(Data!$D$2:$D$998=CD$9)*( (Data!$I$2:$I$998=$B$2)+(Data!$I$2:$I$998=$B$3)+(Data!$I$2:$I$998=$B$4) )*(Data!$J$2:$J$998&lt;=$B$5)*(Data!$J$2:$J$998&gt;=$B$6)*(Data!$F$2:$F$998) )=0,"N/A",SUMPRODUCT( (Data!$A$2:$A$998=$A20)*(Data!$B$2:$B$998=$B20)*(Data!$C$2:$C$998=$B$1)*(Data!$D$2:$D$998=CD$9)*( (Data!$I$2:$I$998=$B$2)+(Data!$I$2:$I$998=$B$3)+(Data!$I$2:$I$998=$B$4) )*(Data!$J$2:$J$998&lt;=$B$5)*(Data!$J$2:$J$998&gt;=$B$6)*(Data!$F$2:$F$998&gt;=CD$11) ) ),"N/A")</f>
        <v>N/A</v>
      </c>
      <c r="CE20" s="6" t="str">
        <f>IF(CE$10="x",IF( SUMPRODUCT( (Data!$A$2:$A$998=$A20)*(Data!$B$2:$B$998=$B20)*(Data!$C$2:$C$998=$B$1)*(Data!$D$2:$D$998=CE$9)*( (Data!$I$2:$I$998=$B$2)+(Data!$I$2:$I$998=$B$3)+(Data!$I$2:$I$998=$B$4) )*(Data!$J$2:$J$998&lt;=$B$5)*(Data!$J$2:$J$998&gt;=$B$6)*(Data!$F$2:$F$998) )=0,"N/A",SUMPRODUCT( (Data!$A$2:$A$998=$A20)*(Data!$B$2:$B$998=$B20)*(Data!$C$2:$C$998=$B$1)*(Data!$D$2:$D$998=CE$9)*( (Data!$I$2:$I$998=$B$2)+(Data!$I$2:$I$998=$B$3)+(Data!$I$2:$I$998=$B$4) )*(Data!$J$2:$J$998&lt;=$B$5)*(Data!$J$2:$J$998&gt;=$B$6)*(Data!$F$2:$F$998&gt;=CE$11) ) ),"N/A")</f>
        <v>N/A</v>
      </c>
      <c r="CF20" s="6" t="str">
        <f>IF(CF$10="x",IF( SUMPRODUCT( (Data!$A$2:$A$998=$A20)*(Data!$B$2:$B$998=$B20)*(Data!$C$2:$C$998=$B$1)*(Data!$D$2:$D$998=CF$9)*( (Data!$I$2:$I$998=$B$2)+(Data!$I$2:$I$998=$B$3)+(Data!$I$2:$I$998=$B$4) )*(Data!$J$2:$J$998&lt;=$B$5)*(Data!$J$2:$J$998&gt;=$B$6)*(Data!$F$2:$F$998) )=0,"N/A",SUMPRODUCT( (Data!$A$2:$A$998=$A20)*(Data!$B$2:$B$998=$B20)*(Data!$C$2:$C$998=$B$1)*(Data!$D$2:$D$998=CF$9)*( (Data!$I$2:$I$998=$B$2)+(Data!$I$2:$I$998=$B$3)+(Data!$I$2:$I$998=$B$4) )*(Data!$J$2:$J$998&lt;=$B$5)*(Data!$J$2:$J$998&gt;=$B$6)*(Data!$F$2:$F$998&gt;=CF$11) ) ),"N/A")</f>
        <v>N/A</v>
      </c>
      <c r="CG20" s="6" t="str">
        <f>IF(CG$10="x",IF( SUMPRODUCT( (Data!$A$2:$A$998=$A20)*(Data!$B$2:$B$998=$B20)*(Data!$C$2:$C$998=$B$1)*(Data!$D$2:$D$998=CG$9)*( (Data!$I$2:$I$998=$B$2)+(Data!$I$2:$I$998=$B$3)+(Data!$I$2:$I$998=$B$4) )*(Data!$J$2:$J$998&lt;=$B$5)*(Data!$J$2:$J$998&gt;=$B$6)*(Data!$F$2:$F$998) )=0,"N/A",SUMPRODUCT( (Data!$A$2:$A$998=$A20)*(Data!$B$2:$B$998=$B20)*(Data!$C$2:$C$998=$B$1)*(Data!$D$2:$D$998=CG$9)*( (Data!$I$2:$I$998=$B$2)+(Data!$I$2:$I$998=$B$3)+(Data!$I$2:$I$998=$B$4) )*(Data!$J$2:$J$998&lt;=$B$5)*(Data!$J$2:$J$998&gt;=$B$6)*(Data!$F$2:$F$998&gt;=CG$11) ) ),"N/A")</f>
        <v>N/A</v>
      </c>
      <c r="CH20" s="6" t="str">
        <f>IF(CH$10="x",IF( SUMPRODUCT( (Data!$A$2:$A$998=$A20)*(Data!$B$2:$B$998=$B20)*(Data!$C$2:$C$998=$B$1)*(Data!$D$2:$D$998=CH$9)*( (Data!$I$2:$I$998=$B$2)+(Data!$I$2:$I$998=$B$3)+(Data!$I$2:$I$998=$B$4) )*(Data!$J$2:$J$998&lt;=$B$5)*(Data!$J$2:$J$998&gt;=$B$6)*(Data!$F$2:$F$998) )=0,"N/A",SUMPRODUCT( (Data!$A$2:$A$998=$A20)*(Data!$B$2:$B$998=$B20)*(Data!$C$2:$C$998=$B$1)*(Data!$D$2:$D$998=CH$9)*( (Data!$I$2:$I$998=$B$2)+(Data!$I$2:$I$998=$B$3)+(Data!$I$2:$I$998=$B$4) )*(Data!$J$2:$J$998&lt;=$B$5)*(Data!$J$2:$J$998&gt;=$B$6)*(Data!$F$2:$F$998&gt;=CH$11) ) ),"N/A")</f>
        <v>N/A</v>
      </c>
      <c r="CI20" s="6" t="str">
        <f>IF(CI$10="x",IF( SUMPRODUCT( (Data!$A$2:$A$998=$A20)*(Data!$B$2:$B$998=$B20)*(Data!$C$2:$C$998=$B$1)*(Data!$D$2:$D$998=CI$9)*( (Data!$I$2:$I$998=$B$2)+(Data!$I$2:$I$998=$B$3)+(Data!$I$2:$I$998=$B$4) )*(Data!$J$2:$J$998&lt;=$B$5)*(Data!$J$2:$J$998&gt;=$B$6)*(Data!$F$2:$F$998) )=0,"N/A",SUMPRODUCT( (Data!$A$2:$A$998=$A20)*(Data!$B$2:$B$998=$B20)*(Data!$C$2:$C$998=$B$1)*(Data!$D$2:$D$998=CI$9)*( (Data!$I$2:$I$998=$B$2)+(Data!$I$2:$I$998=$B$3)+(Data!$I$2:$I$998=$B$4) )*(Data!$J$2:$J$998&lt;=$B$5)*(Data!$J$2:$J$998&gt;=$B$6)*(Data!$F$2:$F$998&gt;=CI$11) ) ),"N/A")</f>
        <v>N/A</v>
      </c>
      <c r="CJ20" s="6" t="str">
        <f>IF(CJ$10="x",IF( SUMPRODUCT( (Data!$A$2:$A$998=$A20)*(Data!$B$2:$B$998=$B20)*(Data!$C$2:$C$998=$B$1)*(Data!$D$2:$D$998=CJ$9)*( (Data!$I$2:$I$998=$B$2)+(Data!$I$2:$I$998=$B$3)+(Data!$I$2:$I$998=$B$4) )*(Data!$J$2:$J$998&lt;=$B$5)*(Data!$J$2:$J$998&gt;=$B$6)*(Data!$F$2:$F$998) )=0,"N/A",SUMPRODUCT( (Data!$A$2:$A$998=$A20)*(Data!$B$2:$B$998=$B20)*(Data!$C$2:$C$998=$B$1)*(Data!$D$2:$D$998=CJ$9)*( (Data!$I$2:$I$998=$B$2)+(Data!$I$2:$I$998=$B$3)+(Data!$I$2:$I$998=$B$4) )*(Data!$J$2:$J$998&lt;=$B$5)*(Data!$J$2:$J$998&gt;=$B$6)*(Data!$F$2:$F$998&gt;=CJ$11) ) ),"N/A")</f>
        <v>N/A</v>
      </c>
      <c r="CK20" s="6" t="str">
        <f>IF(CK$10="x",IF( SUMPRODUCT( (Data!$A$2:$A$998=$A20)*(Data!$B$2:$B$998=$B20)*(Data!$C$2:$C$998=$B$1)*(Data!$D$2:$D$998=CK$9)*( (Data!$I$2:$I$998=$B$2)+(Data!$I$2:$I$998=$B$3)+(Data!$I$2:$I$998=$B$4) )*(Data!$J$2:$J$998&lt;=$B$5)*(Data!$J$2:$J$998&gt;=$B$6)*(Data!$F$2:$F$998) )=0,"N/A",SUMPRODUCT( (Data!$A$2:$A$998=$A20)*(Data!$B$2:$B$998=$B20)*(Data!$C$2:$C$998=$B$1)*(Data!$D$2:$D$998=CK$9)*( (Data!$I$2:$I$998=$B$2)+(Data!$I$2:$I$998=$B$3)+(Data!$I$2:$I$998=$B$4) )*(Data!$J$2:$J$998&lt;=$B$5)*(Data!$J$2:$J$998&gt;=$B$6)*(Data!$F$2:$F$998&gt;=CK$11) ) ),"N/A")</f>
        <v>N/A</v>
      </c>
      <c r="CL20" s="6" t="str">
        <f>IF(CL$10="x",IF( SUMPRODUCT( (Data!$A$2:$A$998=$A20)*(Data!$B$2:$B$998=$B20)*(Data!$C$2:$C$998=$B$1)*(Data!$D$2:$D$998=CL$9)*( (Data!$I$2:$I$998=$B$2)+(Data!$I$2:$I$998=$B$3)+(Data!$I$2:$I$998=$B$4) )*(Data!$J$2:$J$998&lt;=$B$5)*(Data!$J$2:$J$998&gt;=$B$6)*(Data!$F$2:$F$998) )=0,"N/A",SUMPRODUCT( (Data!$A$2:$A$998=$A20)*(Data!$B$2:$B$998=$B20)*(Data!$C$2:$C$998=$B$1)*(Data!$D$2:$D$998=CL$9)*( (Data!$I$2:$I$998=$B$2)+(Data!$I$2:$I$998=$B$3)+(Data!$I$2:$I$998=$B$4) )*(Data!$J$2:$J$998&lt;=$B$5)*(Data!$J$2:$J$998&gt;=$B$6)*(Data!$F$2:$F$998&gt;=CL$11) ) ),"N/A")</f>
        <v>N/A</v>
      </c>
      <c r="CM20" s="6" t="str">
        <f>IF(CM$10="x",IF( SUMPRODUCT( (Data!$A$2:$A$998=$A20)*(Data!$B$2:$B$998=$B20)*(Data!$C$2:$C$998=$B$1)*(Data!$D$2:$D$998=CM$9)*( (Data!$I$2:$I$998=$B$2)+(Data!$I$2:$I$998=$B$3)+(Data!$I$2:$I$998=$B$4) )*(Data!$J$2:$J$998&lt;=$B$5)*(Data!$J$2:$J$998&gt;=$B$6)*(Data!$F$2:$F$998) )=0,"N/A",SUMPRODUCT( (Data!$A$2:$A$998=$A20)*(Data!$B$2:$B$998=$B20)*(Data!$C$2:$C$998=$B$1)*(Data!$D$2:$D$998=CM$9)*( (Data!$I$2:$I$998=$B$2)+(Data!$I$2:$I$998=$B$3)+(Data!$I$2:$I$998=$B$4) )*(Data!$J$2:$J$998&lt;=$B$5)*(Data!$J$2:$J$998&gt;=$B$6)*(Data!$F$2:$F$998&gt;=CM$11) ) ),"N/A")</f>
        <v>N/A</v>
      </c>
      <c r="CN20" s="6" t="str">
        <f t="shared" si="14"/>
        <v>N/A</v>
      </c>
      <c r="CR20" s="6" t="str">
        <f>IF(CR$10="x",IF( SUMPRODUCT( (Data!$A$2:$A$998=$A20)*(Data!$B$2:$B$998=$B20)*(Data!$C$2:$C$998=$B$1)*(Data!$D$2:$D$998=CR$9)*( (Data!$I$2:$I$998=$B$2)+(Data!$I$2:$I$998=$B$3)+(Data!$I$2:$I$998=$B$4) )*(Data!$J$2:$J$998&lt;=$B$5)*(Data!$J$2:$J$998&gt;=$B$6)*(Data!$H$2:$H$998) )=0,"N/A",SUMPRODUCT( (Data!$A$2:$A$998=$A20)*(Data!$B$2:$B$998=$B20)*(Data!$C$2:$C$998=$B$1)*(Data!$D$2:$D$998=CR$9)*( (Data!$I$2:$I$998=$B$2)+(Data!$I$2:$I$998=$B$3)+(Data!$I$2:$I$998=$B$4) )*(Data!$J$2:$J$998&lt;=$B$5)*(Data!$J$2:$J$998&gt;=$B$6)*(Data!$H$2:$H$998&lt;=CR$11) ) ),"N/A")</f>
        <v>N/A</v>
      </c>
      <c r="CS20" s="6" t="str">
        <f>IF(CS$10="x",IF( SUMPRODUCT( (Data!$A$2:$A$998=$A20)*(Data!$B$2:$B$998=$B20)*(Data!$C$2:$C$998=$B$1)*(Data!$D$2:$D$998=CS$9)*( (Data!$I$2:$I$998=$B$2)+(Data!$I$2:$I$998=$B$3)+(Data!$I$2:$I$998=$B$4) )*(Data!$J$2:$J$998&lt;=$B$5)*(Data!$J$2:$J$998&gt;=$B$6)*(Data!$H$2:$H$998) )=0,"N/A",SUMPRODUCT( (Data!$A$2:$A$998=$A20)*(Data!$B$2:$B$998=$B20)*(Data!$C$2:$C$998=$B$1)*(Data!$D$2:$D$998=CS$9)*( (Data!$I$2:$I$998=$B$2)+(Data!$I$2:$I$998=$B$3)+(Data!$I$2:$I$998=$B$4) )*(Data!$J$2:$J$998&lt;=$B$5)*(Data!$J$2:$J$998&gt;=$B$6)*(Data!$H$2:$H$998&lt;=CS$11) ) ),"N/A")</f>
        <v>N/A</v>
      </c>
      <c r="CT20" s="6" t="str">
        <f>IF(CT$10="x",IF( SUMPRODUCT( (Data!$A$2:$A$998=$A20)*(Data!$B$2:$B$998=$B20)*(Data!$C$2:$C$998=$B$1)*(Data!$D$2:$D$998=CT$9)*( (Data!$I$2:$I$998=$B$2)+(Data!$I$2:$I$998=$B$3)+(Data!$I$2:$I$998=$B$4) )*(Data!$J$2:$J$998&lt;=$B$5)*(Data!$J$2:$J$998&gt;=$B$6)*(Data!$H$2:$H$998) )=0,"N/A",SUMPRODUCT( (Data!$A$2:$A$998=$A20)*(Data!$B$2:$B$998=$B20)*(Data!$C$2:$C$998=$B$1)*(Data!$D$2:$D$998=CT$9)*( (Data!$I$2:$I$998=$B$2)+(Data!$I$2:$I$998=$B$3)+(Data!$I$2:$I$998=$B$4) )*(Data!$J$2:$J$998&lt;=$B$5)*(Data!$J$2:$J$998&gt;=$B$6)*(Data!$H$2:$H$998&lt;=CT$11) ) ),"N/A")</f>
        <v>N/A</v>
      </c>
      <c r="CU20" s="6" t="str">
        <f>IF(CU$10="x",IF( SUMPRODUCT( (Data!$A$2:$A$998=$A20)*(Data!$B$2:$B$998=$B20)*(Data!$C$2:$C$998=$B$1)*(Data!$D$2:$D$998=CU$9)*( (Data!$I$2:$I$998=$B$2)+(Data!$I$2:$I$998=$B$3)+(Data!$I$2:$I$998=$B$4) )*(Data!$J$2:$J$998&lt;=$B$5)*(Data!$J$2:$J$998&gt;=$B$6)*(Data!$H$2:$H$998) )=0,"N/A",SUMPRODUCT( (Data!$A$2:$A$998=$A20)*(Data!$B$2:$B$998=$B20)*(Data!$C$2:$C$998=$B$1)*(Data!$D$2:$D$998=CU$9)*( (Data!$I$2:$I$998=$B$2)+(Data!$I$2:$I$998=$B$3)+(Data!$I$2:$I$998=$B$4) )*(Data!$J$2:$J$998&lt;=$B$5)*(Data!$J$2:$J$998&gt;=$B$6)*(Data!$H$2:$H$998&lt;=CU$11) ) ),"N/A")</f>
        <v>N/A</v>
      </c>
      <c r="CV20" s="6" t="str">
        <f>IF(CV$10="x",IF( SUMPRODUCT( (Data!$A$2:$A$998=$A20)*(Data!$B$2:$B$998=$B20)*(Data!$C$2:$C$998=$B$1)*(Data!$D$2:$D$998=CV$9)*( (Data!$I$2:$I$998=$B$2)+(Data!$I$2:$I$998=$B$3)+(Data!$I$2:$I$998=$B$4) )*(Data!$J$2:$J$998&lt;=$B$5)*(Data!$J$2:$J$998&gt;=$B$6)*(Data!$H$2:$H$998) )=0,"N/A",SUMPRODUCT( (Data!$A$2:$A$998=$A20)*(Data!$B$2:$B$998=$B20)*(Data!$C$2:$C$998=$B$1)*(Data!$D$2:$D$998=CV$9)*( (Data!$I$2:$I$998=$B$2)+(Data!$I$2:$I$998=$B$3)+(Data!$I$2:$I$998=$B$4) )*(Data!$J$2:$J$998&lt;=$B$5)*(Data!$J$2:$J$998&gt;=$B$6)*(Data!$H$2:$H$998&lt;=CV$11) ) ),"N/A")</f>
        <v>N/A</v>
      </c>
      <c r="CW20" s="6" t="str">
        <f>IF(CW$10="x",IF( SUMPRODUCT( (Data!$A$2:$A$998=$A20)*(Data!$B$2:$B$998=$B20)*(Data!$C$2:$C$998=$B$1)*(Data!$D$2:$D$998=CW$9)*( (Data!$I$2:$I$998=$B$2)+(Data!$I$2:$I$998=$B$3)+(Data!$I$2:$I$998=$B$4) )*(Data!$J$2:$J$998&lt;=$B$5)*(Data!$J$2:$J$998&gt;=$B$6)*(Data!$H$2:$H$998) )=0,"N/A",SUMPRODUCT( (Data!$A$2:$A$998=$A20)*(Data!$B$2:$B$998=$B20)*(Data!$C$2:$C$998=$B$1)*(Data!$D$2:$D$998=CW$9)*( (Data!$I$2:$I$998=$B$2)+(Data!$I$2:$I$998=$B$3)+(Data!$I$2:$I$998=$B$4) )*(Data!$J$2:$J$998&lt;=$B$5)*(Data!$J$2:$J$998&gt;=$B$6)*(Data!$H$2:$H$998&lt;=CW$11) ) ),"N/A")</f>
        <v>N/A</v>
      </c>
      <c r="CX20" s="6" t="str">
        <f>IF(CX$10="x",IF( SUMPRODUCT( (Data!$A$2:$A$998=$A20)*(Data!$B$2:$B$998=$B20)*(Data!$C$2:$C$998=$B$1)*(Data!$D$2:$D$998=CX$9)*( (Data!$I$2:$I$998=$B$2)+(Data!$I$2:$I$998=$B$3)+(Data!$I$2:$I$998=$B$4) )*(Data!$J$2:$J$998&lt;=$B$5)*(Data!$J$2:$J$998&gt;=$B$6)*(Data!$H$2:$H$998) )=0,"N/A",SUMPRODUCT( (Data!$A$2:$A$998=$A20)*(Data!$B$2:$B$998=$B20)*(Data!$C$2:$C$998=$B$1)*(Data!$D$2:$D$998=CX$9)*( (Data!$I$2:$I$998=$B$2)+(Data!$I$2:$I$998=$B$3)+(Data!$I$2:$I$998=$B$4) )*(Data!$J$2:$J$998&lt;=$B$5)*(Data!$J$2:$J$998&gt;=$B$6)*(Data!$H$2:$H$998&lt;=CX$11) ) ),"N/A")</f>
        <v>N/A</v>
      </c>
      <c r="CY20" s="6" t="str">
        <f>IF(CY$10="x",IF( SUMPRODUCT( (Data!$A$2:$A$998=$A20)*(Data!$B$2:$B$998=$B20)*(Data!$C$2:$C$998=$B$1)*(Data!$D$2:$D$998=CY$9)*( (Data!$I$2:$I$998=$B$2)+(Data!$I$2:$I$998=$B$3)+(Data!$I$2:$I$998=$B$4) )*(Data!$J$2:$J$998&lt;=$B$5)*(Data!$J$2:$J$998&gt;=$B$6)*(Data!$H$2:$H$998) )=0,"N/A",SUMPRODUCT( (Data!$A$2:$A$998=$A20)*(Data!$B$2:$B$998=$B20)*(Data!$C$2:$C$998=$B$1)*(Data!$D$2:$D$998=CY$9)*( (Data!$I$2:$I$998=$B$2)+(Data!$I$2:$I$998=$B$3)+(Data!$I$2:$I$998=$B$4) )*(Data!$J$2:$J$998&lt;=$B$5)*(Data!$J$2:$J$998&gt;=$B$6)*(Data!$H$2:$H$998&lt;=CY$11) ) ),"N/A")</f>
        <v>N/A</v>
      </c>
      <c r="CZ20" s="6" t="str">
        <f>IF(CZ$10="x",IF( SUMPRODUCT( (Data!$A$2:$A$998=$A20)*(Data!$B$2:$B$998=$B20)*(Data!$C$2:$C$998=$B$1)*(Data!$D$2:$D$998=CZ$9)*( (Data!$I$2:$I$998=$B$2)+(Data!$I$2:$I$998=$B$3)+(Data!$I$2:$I$998=$B$4) )*(Data!$J$2:$J$998&lt;=$B$5)*(Data!$J$2:$J$998&gt;=$B$6)*(Data!$H$2:$H$998) )=0,"N/A",SUMPRODUCT( (Data!$A$2:$A$998=$A20)*(Data!$B$2:$B$998=$B20)*(Data!$C$2:$C$998=$B$1)*(Data!$D$2:$D$998=CZ$9)*( (Data!$I$2:$I$998=$B$2)+(Data!$I$2:$I$998=$B$3)+(Data!$I$2:$I$998=$B$4) )*(Data!$J$2:$J$998&lt;=$B$5)*(Data!$J$2:$J$998&gt;=$B$6)*(Data!$H$2:$H$998&lt;=CZ$11) ) ),"N/A")</f>
        <v>N/A</v>
      </c>
      <c r="DA20" s="6" t="str">
        <f>IF(DA$10="x",IF( SUMPRODUCT( (Data!$A$2:$A$998=$A20)*(Data!$B$2:$B$998=$B20)*(Data!$C$2:$C$998=$B$1)*(Data!$D$2:$D$998=DA$9)*( (Data!$I$2:$I$998=$B$2)+(Data!$I$2:$I$998=$B$3)+(Data!$I$2:$I$998=$B$4) )*(Data!$J$2:$J$998&lt;=$B$5)*(Data!$J$2:$J$998&gt;=$B$6)*(Data!$H$2:$H$998) )=0,"N/A",SUMPRODUCT( (Data!$A$2:$A$998=$A20)*(Data!$B$2:$B$998=$B20)*(Data!$C$2:$C$998=$B$1)*(Data!$D$2:$D$998=DA$9)*( (Data!$I$2:$I$998=$B$2)+(Data!$I$2:$I$998=$B$3)+(Data!$I$2:$I$998=$B$4) )*(Data!$J$2:$J$998&lt;=$B$5)*(Data!$J$2:$J$998&gt;=$B$6)*(Data!$H$2:$H$998&lt;=DA$11) ) ),"N/A")</f>
        <v>N/A</v>
      </c>
      <c r="DB20" s="6" t="str">
        <f>IF(DB$10="x",IF( SUMPRODUCT( (Data!$A$2:$A$998=$A20)*(Data!$B$2:$B$998=$B20)*(Data!$C$2:$C$998=$B$1)*(Data!$D$2:$D$998=DB$9)*( (Data!$I$2:$I$998=$B$2)+(Data!$I$2:$I$998=$B$3)+(Data!$I$2:$I$998=$B$4) )*(Data!$J$2:$J$998&lt;=$B$5)*(Data!$J$2:$J$998&gt;=$B$6)*(Data!$H$2:$H$998) )=0,"N/A",SUMPRODUCT( (Data!$A$2:$A$998=$A20)*(Data!$B$2:$B$998=$B20)*(Data!$C$2:$C$998=$B$1)*(Data!$D$2:$D$998=DB$9)*( (Data!$I$2:$I$998=$B$2)+(Data!$I$2:$I$998=$B$3)+(Data!$I$2:$I$998=$B$4) )*(Data!$J$2:$J$998&lt;=$B$5)*(Data!$J$2:$J$998&gt;=$B$6)*(Data!$H$2:$H$998&lt;=DB$11) ) ),"N/A")</f>
        <v>N/A</v>
      </c>
      <c r="DC20" s="6" t="str">
        <f>IF(DC$10="x",IF( SUMPRODUCT( (Data!$A$2:$A$998=$A20)*(Data!$B$2:$B$998=$B20)*(Data!$C$2:$C$998=$B$1)*(Data!$D$2:$D$998=DC$9)*( (Data!$I$2:$I$998=$B$2)+(Data!$I$2:$I$998=$B$3)+(Data!$I$2:$I$998=$B$4) )*(Data!$J$2:$J$998&lt;=$B$5)*(Data!$J$2:$J$998&gt;=$B$6)*(Data!$H$2:$H$998) )=0,"N/A",SUMPRODUCT( (Data!$A$2:$A$998=$A20)*(Data!$B$2:$B$998=$B20)*(Data!$C$2:$C$998=$B$1)*(Data!$D$2:$D$998=DC$9)*( (Data!$I$2:$I$998=$B$2)+(Data!$I$2:$I$998=$B$3)+(Data!$I$2:$I$998=$B$4) )*(Data!$J$2:$J$998&lt;=$B$5)*(Data!$J$2:$J$998&gt;=$B$6)*(Data!$H$2:$H$998&lt;=DC$11) ) ),"N/A")</f>
        <v>N/A</v>
      </c>
      <c r="DD20" s="6" t="str">
        <f>IF(DD$10="x",IF( SUMPRODUCT( (Data!$A$2:$A$998=$A20)*(Data!$B$2:$B$998=$B20)*(Data!$C$2:$C$998=$B$1)*(Data!$D$2:$D$998=DD$9)*( (Data!$I$2:$I$998=$B$2)+(Data!$I$2:$I$998=$B$3)+(Data!$I$2:$I$998=$B$4) )*(Data!$J$2:$J$998&lt;=$B$5)*(Data!$J$2:$J$998&gt;=$B$6)*(Data!$H$2:$H$998) )=0,"N/A",SUMPRODUCT( (Data!$A$2:$A$998=$A20)*(Data!$B$2:$B$998=$B20)*(Data!$C$2:$C$998=$B$1)*(Data!$D$2:$D$998=DD$9)*( (Data!$I$2:$I$998=$B$2)+(Data!$I$2:$I$998=$B$3)+(Data!$I$2:$I$998=$B$4) )*(Data!$J$2:$J$998&lt;=$B$5)*(Data!$J$2:$J$998&gt;=$B$6)*(Data!$H$2:$H$998&lt;=DD$11) ) ),"N/A")</f>
        <v>N/A</v>
      </c>
      <c r="DE20" s="6" t="str">
        <f>IF(DE$10="x",IF( SUMPRODUCT( (Data!$A$2:$A$998=$A20)*(Data!$B$2:$B$998=$B20)*(Data!$C$2:$C$998=$B$1)*(Data!$D$2:$D$998=DE$9)*( (Data!$I$2:$I$998=$B$2)+(Data!$I$2:$I$998=$B$3)+(Data!$I$2:$I$998=$B$4) )*(Data!$J$2:$J$998&lt;=$B$5)*(Data!$J$2:$J$998&gt;=$B$6)*(Data!$H$2:$H$998) )=0,"N/A",SUMPRODUCT( (Data!$A$2:$A$998=$A20)*(Data!$B$2:$B$998=$B20)*(Data!$C$2:$C$998=$B$1)*(Data!$D$2:$D$998=DE$9)*( (Data!$I$2:$I$998=$B$2)+(Data!$I$2:$I$998=$B$3)+(Data!$I$2:$I$998=$B$4) )*(Data!$J$2:$J$998&lt;=$B$5)*(Data!$J$2:$J$998&gt;=$B$6)*(Data!$H$2:$H$998&lt;=DE$11) ) ),"N/A")</f>
        <v>N/A</v>
      </c>
      <c r="DF20" s="6" t="str">
        <f>IF(DF$10="x",IF( SUMPRODUCT( (Data!$A$2:$A$998=$A20)*(Data!$B$2:$B$998=$B20)*(Data!$C$2:$C$998=$B$1)*(Data!$D$2:$D$998=DF$9)*( (Data!$I$2:$I$998=$B$2)+(Data!$I$2:$I$998=$B$3)+(Data!$I$2:$I$998=$B$4) )*(Data!$J$2:$J$998&lt;=$B$5)*(Data!$J$2:$J$998&gt;=$B$6)*(Data!$H$2:$H$998) )=0,"N/A",SUMPRODUCT( (Data!$A$2:$A$998=$A20)*(Data!$B$2:$B$998=$B20)*(Data!$C$2:$C$998=$B$1)*(Data!$D$2:$D$998=DF$9)*( (Data!$I$2:$I$998=$B$2)+(Data!$I$2:$I$998=$B$3)+(Data!$I$2:$I$998=$B$4) )*(Data!$J$2:$J$998&lt;=$B$5)*(Data!$J$2:$J$998&gt;=$B$6)*(Data!$H$2:$H$998&lt;=DF$11) ) ),"N/A")</f>
        <v>N/A</v>
      </c>
      <c r="DG20" s="6" t="str">
        <f>IF(DG$10="x",IF( SUMPRODUCT( (Data!$A$2:$A$998=$A20)*(Data!$B$2:$B$998=$B20)*(Data!$C$2:$C$998=$B$1)*(Data!$D$2:$D$998=DG$9)*( (Data!$I$2:$I$998=$B$2)+(Data!$I$2:$I$998=$B$3)+(Data!$I$2:$I$998=$B$4) )*(Data!$J$2:$J$998&lt;=$B$5)*(Data!$J$2:$J$998&gt;=$B$6)*(Data!$H$2:$H$998) )=0,"N/A",SUMPRODUCT( (Data!$A$2:$A$998=$A20)*(Data!$B$2:$B$998=$B20)*(Data!$C$2:$C$998=$B$1)*(Data!$D$2:$D$998=DG$9)*( (Data!$I$2:$I$998=$B$2)+(Data!$I$2:$I$998=$B$3)+(Data!$I$2:$I$998=$B$4) )*(Data!$J$2:$J$998&lt;=$B$5)*(Data!$J$2:$J$998&gt;=$B$6)*(Data!$H$2:$H$998&lt;=DG$11) ) ),"N/A")</f>
        <v>N/A</v>
      </c>
      <c r="DH20" s="6" t="str">
        <f>IF(DH$10="x",IF( SUMPRODUCT( (Data!$A$2:$A$998=$A20)*(Data!$B$2:$B$998=$B20)*(Data!$C$2:$C$998=$B$1)*(Data!$D$2:$D$998=DH$9)*( (Data!$I$2:$I$998=$B$2)+(Data!$I$2:$I$998=$B$3)+(Data!$I$2:$I$998=$B$4) )*(Data!$J$2:$J$998&lt;=$B$5)*(Data!$J$2:$J$998&gt;=$B$6)*(Data!$H$2:$H$998) )=0,"N/A",SUMPRODUCT( (Data!$A$2:$A$998=$A20)*(Data!$B$2:$B$998=$B20)*(Data!$C$2:$C$998=$B$1)*(Data!$D$2:$D$998=DH$9)*( (Data!$I$2:$I$998=$B$2)+(Data!$I$2:$I$998=$B$3)+(Data!$I$2:$I$998=$B$4) )*(Data!$J$2:$J$998&lt;=$B$5)*(Data!$J$2:$J$998&gt;=$B$6)*(Data!$H$2:$H$998&lt;=DH$11) ) ),"N/A")</f>
        <v>N/A</v>
      </c>
      <c r="DI20" s="6" t="str">
        <f>IF(DI$10="x",IF( SUMPRODUCT( (Data!$A$2:$A$998=$A20)*(Data!$B$2:$B$998=$B20)*(Data!$C$2:$C$998=$B$1)*(Data!$D$2:$D$998=DI$9)*( (Data!$I$2:$I$998=$B$2)+(Data!$I$2:$I$998=$B$3)+(Data!$I$2:$I$998=$B$4) )*(Data!$J$2:$J$998&lt;=$B$5)*(Data!$J$2:$J$998&gt;=$B$6)*(Data!$H$2:$H$998) )=0,"N/A",SUMPRODUCT( (Data!$A$2:$A$998=$A20)*(Data!$B$2:$B$998=$B20)*(Data!$C$2:$C$998=$B$1)*(Data!$D$2:$D$998=DI$9)*( (Data!$I$2:$I$998=$B$2)+(Data!$I$2:$I$998=$B$3)+(Data!$I$2:$I$998=$B$4) )*(Data!$J$2:$J$998&lt;=$B$5)*(Data!$J$2:$J$998&gt;=$B$6)*(Data!$H$2:$H$998&lt;=DI$11) ) ),"N/A")</f>
        <v>N/A</v>
      </c>
      <c r="DJ20" s="6" t="str">
        <f>IF(DJ$10="x",IF( SUMPRODUCT( (Data!$A$2:$A$998=$A20)*(Data!$B$2:$B$998=$B20)*(Data!$C$2:$C$998=$B$1)*(Data!$D$2:$D$998=DJ$9)*( (Data!$I$2:$I$998=$B$2)+(Data!$I$2:$I$998=$B$3)+(Data!$I$2:$I$998=$B$4) )*(Data!$J$2:$J$998&lt;=$B$5)*(Data!$J$2:$J$998&gt;=$B$6)*(Data!$H$2:$H$998) )=0,"N/A",SUMPRODUCT( (Data!$A$2:$A$998=$A20)*(Data!$B$2:$B$998=$B20)*(Data!$C$2:$C$998=$B$1)*(Data!$D$2:$D$998=DJ$9)*( (Data!$I$2:$I$998=$B$2)+(Data!$I$2:$I$998=$B$3)+(Data!$I$2:$I$998=$B$4) )*(Data!$J$2:$J$998&lt;=$B$5)*(Data!$J$2:$J$998&gt;=$B$6)*(Data!$H$2:$H$998&lt;=DJ$11) ) ),"N/A")</f>
        <v>N/A</v>
      </c>
      <c r="DK20" s="6" t="str">
        <f t="shared" si="15"/>
        <v>N/A</v>
      </c>
      <c r="DO20" s="6" t="str">
        <f t="shared" si="16"/>
        <v>N/A</v>
      </c>
      <c r="DP20" s="6" t="str">
        <f t="shared" si="8"/>
        <v>N/A</v>
      </c>
      <c r="DQ20" s="6" t="str">
        <f t="shared" si="8"/>
        <v>N/A</v>
      </c>
      <c r="DR20" s="6" t="str">
        <f t="shared" si="8"/>
        <v>N/A</v>
      </c>
      <c r="DS20" s="6" t="str">
        <f t="shared" si="8"/>
        <v>N/A</v>
      </c>
      <c r="DT20" s="6" t="str">
        <f t="shared" si="8"/>
        <v>N/A</v>
      </c>
      <c r="DU20" s="6" t="str">
        <f t="shared" si="8"/>
        <v>N/A</v>
      </c>
      <c r="DV20" s="6" t="str">
        <f t="shared" si="8"/>
        <v>N/A</v>
      </c>
      <c r="DW20" s="6" t="str">
        <f t="shared" si="8"/>
        <v>N/A</v>
      </c>
      <c r="DX20" s="6" t="str">
        <f t="shared" si="8"/>
        <v>N/A</v>
      </c>
      <c r="DY20" s="6" t="str">
        <f t="shared" si="8"/>
        <v>N/A</v>
      </c>
      <c r="DZ20" s="6" t="str">
        <f t="shared" si="8"/>
        <v>N/A</v>
      </c>
      <c r="EA20" s="6" t="str">
        <f t="shared" si="8"/>
        <v>N/A</v>
      </c>
      <c r="EB20" s="6" t="str">
        <f t="shared" si="8"/>
        <v>N/A</v>
      </c>
      <c r="EC20" s="6" t="str">
        <f t="shared" si="8"/>
        <v>N/A</v>
      </c>
      <c r="ED20" s="6" t="str">
        <f t="shared" si="8"/>
        <v>N/A</v>
      </c>
      <c r="EE20" s="6" t="str">
        <f t="shared" si="8"/>
        <v>N/A</v>
      </c>
      <c r="EF20" s="6" t="str">
        <f t="shared" si="8"/>
        <v>N/A</v>
      </c>
      <c r="EG20" s="6" t="str">
        <f t="shared" si="8"/>
        <v>N/A</v>
      </c>
      <c r="EH20" s="6" t="str">
        <f t="shared" si="17"/>
        <v>N/A</v>
      </c>
      <c r="EL20" s="6" t="str">
        <f t="shared" si="18"/>
        <v>N/A</v>
      </c>
      <c r="EM20" s="6" t="str">
        <f t="shared" si="9"/>
        <v>N/A</v>
      </c>
      <c r="EN20" s="6" t="str">
        <f t="shared" si="9"/>
        <v>N/A</v>
      </c>
      <c r="EO20" s="6" t="str">
        <f t="shared" si="9"/>
        <v>N/A</v>
      </c>
      <c r="EP20" s="6" t="str">
        <f t="shared" si="9"/>
        <v>N/A</v>
      </c>
      <c r="EQ20" s="6" t="str">
        <f t="shared" si="9"/>
        <v>N/A</v>
      </c>
      <c r="ER20" s="6" t="str">
        <f t="shared" si="9"/>
        <v>N/A</v>
      </c>
      <c r="ES20" s="6" t="str">
        <f t="shared" si="9"/>
        <v>N/A</v>
      </c>
      <c r="ET20" s="6" t="str">
        <f t="shared" si="9"/>
        <v>N/A</v>
      </c>
      <c r="EU20" s="6" t="str">
        <f t="shared" si="9"/>
        <v>N/A</v>
      </c>
      <c r="EV20" s="6" t="str">
        <f t="shared" si="9"/>
        <v>N/A</v>
      </c>
      <c r="EW20" s="6" t="str">
        <f t="shared" si="9"/>
        <v>N/A</v>
      </c>
      <c r="EX20" s="6" t="str">
        <f t="shared" si="9"/>
        <v>N/A</v>
      </c>
      <c r="EY20" s="6" t="str">
        <f t="shared" si="9"/>
        <v>N/A</v>
      </c>
      <c r="EZ20" s="6" t="str">
        <f t="shared" si="9"/>
        <v>N/A</v>
      </c>
      <c r="FA20" s="6" t="str">
        <f t="shared" si="9"/>
        <v>N/A</v>
      </c>
      <c r="FB20" s="6" t="str">
        <f t="shared" si="9"/>
        <v>N/A</v>
      </c>
      <c r="FC20" s="6" t="str">
        <f t="shared" si="9"/>
        <v>N/A</v>
      </c>
      <c r="FD20" s="6" t="str">
        <f t="shared" si="9"/>
        <v>N/A</v>
      </c>
      <c r="FE20" s="6" t="str">
        <f t="shared" si="19"/>
        <v>N/A</v>
      </c>
      <c r="FI20" s="6">
        <f>SUMPRODUCT( (Data!$A$2:$A$1768=$A20)*(Data!$B$2:$B$1768=$B20)*(Data!$J$2:$J$1768) ) / (SUMPRODUCT( (Data!$A$2:$A$1768=$A20)*(Data!$B$2:$B$1768=$B20)*1 ))</f>
        <v>11</v>
      </c>
      <c r="FJ20" s="6">
        <f>IF(SUMPRODUCT( (Data!$A$2:$A$1768=$A20)*(Data!$B$2:$B$1768=$B20)*(Data!$I$2:$I$1768="YES") )&gt;0,1,0)</f>
        <v>0</v>
      </c>
      <c r="FK20" s="6">
        <f>IF(SUMPRODUCT( (Data!$A$2:$A$1768=$A20)*(Data!$B$2:$B$1768=$B20)*(Data!$I$2:$I$1768="NO") )&gt;0,1,0)</f>
        <v>1</v>
      </c>
      <c r="FL20" s="6">
        <f t="shared" si="20"/>
        <v>0</v>
      </c>
    </row>
    <row r="21" spans="1:168" x14ac:dyDescent="0.25">
      <c r="A21" s="7" t="s">
        <v>15</v>
      </c>
      <c r="B21" s="7" t="s">
        <v>21</v>
      </c>
      <c r="C21" s="30"/>
      <c r="D21" s="6" t="str">
        <f>IF(D$10="x",IF( SUMPRODUCT( (Data!$A$2:$A$998=$A21)*(Data!$B$2:$B$998=$B21)*(Data!$C$2:$C$998=$B$1)*(Data!$D$2:$D$998=D$9)*( (Data!$I$2:$I$998=$B$2)+(Data!$I$2:$I$998=$B$3)+(Data!$I$2:$I$998=$B$4) )*(Data!$J$2:$J$998&lt;=$B$5)*(Data!$J$2:$J$998&gt;=$B$6)*(Data!$E$2:$E$998) )=0,"N/A",SUMPRODUCT( (Data!$A$2:$A$998=$A21)*(Data!$B$2:$B$998=$B21)*(Data!$C$2:$C$998=$B$1)*(Data!$D$2:$D$998=D$9)*( (Data!$I$2:$I$998=$B$2)+(Data!$I$2:$I$998=$B$3)+(Data!$I$2:$I$998=$B$4) )*(Data!$J$2:$J$998&lt;=$B$5)*(Data!$J$2:$J$998&gt;=$B$6)*(Data!$E$2:$E$998&gt;=D$11) ) ),"N/A")</f>
        <v>N/A</v>
      </c>
      <c r="E21" s="6" t="str">
        <f>IF(E$10="x",IF( SUMPRODUCT( (Data!$A$2:$A$998=$A21)*(Data!$B$2:$B$998=$B21)*(Data!$C$2:$C$998=$B$1)*(Data!$D$2:$D$998=E$9)*( (Data!$I$2:$I$998=$B$2)+(Data!$I$2:$I$998=$B$3)+(Data!$I$2:$I$998=$B$4) )*(Data!$J$2:$J$998&lt;=$B$5)*(Data!$J$2:$J$998&gt;=$B$6)*(Data!$E$2:$E$998) )=0,"N/A",SUMPRODUCT( (Data!$A$2:$A$998=$A21)*(Data!$B$2:$B$998=$B21)*(Data!$C$2:$C$998=$B$1)*(Data!$D$2:$D$998=E$9)*( (Data!$I$2:$I$998=$B$2)+(Data!$I$2:$I$998=$B$3)+(Data!$I$2:$I$998=$B$4) )*(Data!$J$2:$J$998&lt;=$B$5)*(Data!$J$2:$J$998&gt;=$B$6)*(Data!$E$2:$E$998&gt;=E$11) ) ),"N/A")</f>
        <v>N/A</v>
      </c>
      <c r="F21" s="6" t="str">
        <f>IF(F$10="x",IF( SUMPRODUCT( (Data!$A$2:$A$998=$A21)*(Data!$B$2:$B$998=$B21)*(Data!$C$2:$C$998=$B$1)*(Data!$D$2:$D$998=F$9)*( (Data!$I$2:$I$998=$B$2)+(Data!$I$2:$I$998=$B$3)+(Data!$I$2:$I$998=$B$4) )*(Data!$J$2:$J$998&lt;=$B$5)*(Data!$J$2:$J$998&gt;=$B$6)*(Data!$E$2:$E$998) )=0,"N/A",SUMPRODUCT( (Data!$A$2:$A$998=$A21)*(Data!$B$2:$B$998=$B21)*(Data!$C$2:$C$998=$B$1)*(Data!$D$2:$D$998=F$9)*( (Data!$I$2:$I$998=$B$2)+(Data!$I$2:$I$998=$B$3)+(Data!$I$2:$I$998=$B$4) )*(Data!$J$2:$J$998&lt;=$B$5)*(Data!$J$2:$J$998&gt;=$B$6)*(Data!$E$2:$E$998&gt;=F$11) ) ),"N/A")</f>
        <v>N/A</v>
      </c>
      <c r="G21" s="6" t="str">
        <f>IF(G$10="x",IF( SUMPRODUCT( (Data!$A$2:$A$998=$A21)*(Data!$B$2:$B$998=$B21)*(Data!$C$2:$C$998=$B$1)*(Data!$D$2:$D$998=G$9)*( (Data!$I$2:$I$998=$B$2)+(Data!$I$2:$I$998=$B$3)+(Data!$I$2:$I$998=$B$4) )*(Data!$J$2:$J$998&lt;=$B$5)*(Data!$J$2:$J$998&gt;=$B$6)*(Data!$E$2:$E$998) )=0,"N/A",SUMPRODUCT( (Data!$A$2:$A$998=$A21)*(Data!$B$2:$B$998=$B21)*(Data!$C$2:$C$998=$B$1)*(Data!$D$2:$D$998=G$9)*( (Data!$I$2:$I$998=$B$2)+(Data!$I$2:$I$998=$B$3)+(Data!$I$2:$I$998=$B$4) )*(Data!$J$2:$J$998&lt;=$B$5)*(Data!$J$2:$J$998&gt;=$B$6)*(Data!$E$2:$E$998&gt;=G$11) ) ),"N/A")</f>
        <v>N/A</v>
      </c>
      <c r="H21" s="6" t="str">
        <f>IF(H$10="x",IF( SUMPRODUCT( (Data!$A$2:$A$998=$A21)*(Data!$B$2:$B$998=$B21)*(Data!$C$2:$C$998=$B$1)*(Data!$D$2:$D$998=H$9)*( (Data!$I$2:$I$998=$B$2)+(Data!$I$2:$I$998=$B$3)+(Data!$I$2:$I$998=$B$4) )*(Data!$J$2:$J$998&lt;=$B$5)*(Data!$J$2:$J$998&gt;=$B$6)*(Data!$E$2:$E$998) )=0,"N/A",SUMPRODUCT( (Data!$A$2:$A$998=$A21)*(Data!$B$2:$B$998=$B21)*(Data!$C$2:$C$998=$B$1)*(Data!$D$2:$D$998=H$9)*( (Data!$I$2:$I$998=$B$2)+(Data!$I$2:$I$998=$B$3)+(Data!$I$2:$I$998=$B$4) )*(Data!$J$2:$J$998&lt;=$B$5)*(Data!$J$2:$J$998&gt;=$B$6)*(Data!$E$2:$E$998&gt;=H$11) ) ),"N/A")</f>
        <v>N/A</v>
      </c>
      <c r="I21" s="6" t="str">
        <f>IF(I$10="x",IF( SUMPRODUCT( (Data!$A$2:$A$998=$A21)*(Data!$B$2:$B$998=$B21)*(Data!$C$2:$C$998=$B$1)*(Data!$D$2:$D$998=I$9)*( (Data!$I$2:$I$998=$B$2)+(Data!$I$2:$I$998=$B$3)+(Data!$I$2:$I$998=$B$4) )*(Data!$J$2:$J$998&lt;=$B$5)*(Data!$J$2:$J$998&gt;=$B$6)*(Data!$E$2:$E$998) )=0,"N/A",SUMPRODUCT( (Data!$A$2:$A$998=$A21)*(Data!$B$2:$B$998=$B21)*(Data!$C$2:$C$998=$B$1)*(Data!$D$2:$D$998=I$9)*( (Data!$I$2:$I$998=$B$2)+(Data!$I$2:$I$998=$B$3)+(Data!$I$2:$I$998=$B$4) )*(Data!$J$2:$J$998&lt;=$B$5)*(Data!$J$2:$J$998&gt;=$B$6)*(Data!$E$2:$E$998&gt;=I$11) ) ),"N/A")</f>
        <v>N/A</v>
      </c>
      <c r="J21" s="6" t="str">
        <f>IF(J$10="x",IF( SUMPRODUCT( (Data!$A$2:$A$998=$A21)*(Data!$B$2:$B$998=$B21)*(Data!$C$2:$C$998=$B$1)*(Data!$D$2:$D$998=J$9)*( (Data!$I$2:$I$998=$B$2)+(Data!$I$2:$I$998=$B$3)+(Data!$I$2:$I$998=$B$4) )*(Data!$J$2:$J$998&lt;=$B$5)*(Data!$J$2:$J$998&gt;=$B$6)*(Data!$E$2:$E$998) )=0,"N/A",SUMPRODUCT( (Data!$A$2:$A$998=$A21)*(Data!$B$2:$B$998=$B21)*(Data!$C$2:$C$998=$B$1)*(Data!$D$2:$D$998=J$9)*( (Data!$I$2:$I$998=$B$2)+(Data!$I$2:$I$998=$B$3)+(Data!$I$2:$I$998=$B$4) )*(Data!$J$2:$J$998&lt;=$B$5)*(Data!$J$2:$J$998&gt;=$B$6)*(Data!$E$2:$E$998&gt;=J$11) ) ),"N/A")</f>
        <v>N/A</v>
      </c>
      <c r="K21" s="6" t="str">
        <f>IF(K$10="x",IF( SUMPRODUCT( (Data!$A$2:$A$998=$A21)*(Data!$B$2:$B$998=$B21)*(Data!$C$2:$C$998=$B$1)*(Data!$D$2:$D$998=K$9)*( (Data!$I$2:$I$998=$B$2)+(Data!$I$2:$I$998=$B$3)+(Data!$I$2:$I$998=$B$4) )*(Data!$J$2:$J$998&lt;=$B$5)*(Data!$J$2:$J$998&gt;=$B$6)*(Data!$E$2:$E$998) )=0,"N/A",SUMPRODUCT( (Data!$A$2:$A$998=$A21)*(Data!$B$2:$B$998=$B21)*(Data!$C$2:$C$998=$B$1)*(Data!$D$2:$D$998=K$9)*( (Data!$I$2:$I$998=$B$2)+(Data!$I$2:$I$998=$B$3)+(Data!$I$2:$I$998=$B$4) )*(Data!$J$2:$J$998&lt;=$B$5)*(Data!$J$2:$J$998&gt;=$B$6)*(Data!$E$2:$E$998&gt;=K$11) ) ),"N/A")</f>
        <v>N/A</v>
      </c>
      <c r="L21" s="6" t="str">
        <f>IF(L$10="x",IF( SUMPRODUCT( (Data!$A$2:$A$998=$A21)*(Data!$B$2:$B$998=$B21)*(Data!$C$2:$C$998=$B$1)*(Data!$D$2:$D$998=L$9)*( (Data!$I$2:$I$998=$B$2)+(Data!$I$2:$I$998=$B$3)+(Data!$I$2:$I$998=$B$4) )*(Data!$J$2:$J$998&lt;=$B$5)*(Data!$J$2:$J$998&gt;=$B$6)*(Data!$E$2:$E$998) )=0,"N/A",SUMPRODUCT( (Data!$A$2:$A$998=$A21)*(Data!$B$2:$B$998=$B21)*(Data!$C$2:$C$998=$B$1)*(Data!$D$2:$D$998=L$9)*( (Data!$I$2:$I$998=$B$2)+(Data!$I$2:$I$998=$B$3)+(Data!$I$2:$I$998=$B$4) )*(Data!$J$2:$J$998&lt;=$B$5)*(Data!$J$2:$J$998&gt;=$B$6)*(Data!$E$2:$E$998&gt;=L$11) ) ),"N/A")</f>
        <v>N/A</v>
      </c>
      <c r="M21" s="6" t="str">
        <f>IF(M$10="x",IF( SUMPRODUCT( (Data!$A$2:$A$998=$A21)*(Data!$B$2:$B$998=$B21)*(Data!$C$2:$C$998=$B$1)*(Data!$D$2:$D$998=M$9)*( (Data!$I$2:$I$998=$B$2)+(Data!$I$2:$I$998=$B$3)+(Data!$I$2:$I$998=$B$4) )*(Data!$J$2:$J$998&lt;=$B$5)*(Data!$J$2:$J$998&gt;=$B$6)*(Data!$E$2:$E$998) )=0,"N/A",SUMPRODUCT( (Data!$A$2:$A$998=$A21)*(Data!$B$2:$B$998=$B21)*(Data!$C$2:$C$998=$B$1)*(Data!$D$2:$D$998=M$9)*( (Data!$I$2:$I$998=$B$2)+(Data!$I$2:$I$998=$B$3)+(Data!$I$2:$I$998=$B$4) )*(Data!$J$2:$J$998&lt;=$B$5)*(Data!$J$2:$J$998&gt;=$B$6)*(Data!$E$2:$E$998&gt;=M$11) ) ),"N/A")</f>
        <v>N/A</v>
      </c>
      <c r="N21" s="6" t="str">
        <f>IF(N$10="x",IF( SUMPRODUCT( (Data!$A$2:$A$998=$A21)*(Data!$B$2:$B$998=$B21)*(Data!$C$2:$C$998=$B$1)*(Data!$D$2:$D$998=N$9)*( (Data!$I$2:$I$998=$B$2)+(Data!$I$2:$I$998=$B$3)+(Data!$I$2:$I$998=$B$4) )*(Data!$J$2:$J$998&lt;=$B$5)*(Data!$J$2:$J$998&gt;=$B$6)*(Data!$E$2:$E$998) )=0,"N/A",SUMPRODUCT( (Data!$A$2:$A$998=$A21)*(Data!$B$2:$B$998=$B21)*(Data!$C$2:$C$998=$B$1)*(Data!$D$2:$D$998=N$9)*( (Data!$I$2:$I$998=$B$2)+(Data!$I$2:$I$998=$B$3)+(Data!$I$2:$I$998=$B$4) )*(Data!$J$2:$J$998&lt;=$B$5)*(Data!$J$2:$J$998&gt;=$B$6)*(Data!$E$2:$E$998&gt;=N$11) ) ),"N/A")</f>
        <v>N/A</v>
      </c>
      <c r="O21" s="6" t="str">
        <f>IF(O$10="x",IF( SUMPRODUCT( (Data!$A$2:$A$998=$A21)*(Data!$B$2:$B$998=$B21)*(Data!$C$2:$C$998=$B$1)*(Data!$D$2:$D$998=O$9)*( (Data!$I$2:$I$998=$B$2)+(Data!$I$2:$I$998=$B$3)+(Data!$I$2:$I$998=$B$4) )*(Data!$J$2:$J$998&lt;=$B$5)*(Data!$J$2:$J$998&gt;=$B$6)*(Data!$E$2:$E$998) )=0,"N/A",SUMPRODUCT( (Data!$A$2:$A$998=$A21)*(Data!$B$2:$B$998=$B21)*(Data!$C$2:$C$998=$B$1)*(Data!$D$2:$D$998=O$9)*( (Data!$I$2:$I$998=$B$2)+(Data!$I$2:$I$998=$B$3)+(Data!$I$2:$I$998=$B$4) )*(Data!$J$2:$J$998&lt;=$B$5)*(Data!$J$2:$J$998&gt;=$B$6)*(Data!$E$2:$E$998&gt;=O$11) ) ),"N/A")</f>
        <v>N/A</v>
      </c>
      <c r="P21" s="6" t="str">
        <f>IF(P$10="x",IF( SUMPRODUCT( (Data!$A$2:$A$998=$A21)*(Data!$B$2:$B$998=$B21)*(Data!$C$2:$C$998=$B$1)*(Data!$D$2:$D$998=P$9)*( (Data!$I$2:$I$998=$B$2)+(Data!$I$2:$I$998=$B$3)+(Data!$I$2:$I$998=$B$4) )*(Data!$J$2:$J$998&lt;=$B$5)*(Data!$J$2:$J$998&gt;=$B$6)*(Data!$E$2:$E$998) )=0,"N/A",SUMPRODUCT( (Data!$A$2:$A$998=$A21)*(Data!$B$2:$B$998=$B21)*(Data!$C$2:$C$998=$B$1)*(Data!$D$2:$D$998=P$9)*( (Data!$I$2:$I$998=$B$2)+(Data!$I$2:$I$998=$B$3)+(Data!$I$2:$I$998=$B$4) )*(Data!$J$2:$J$998&lt;=$B$5)*(Data!$J$2:$J$998&gt;=$B$6)*(Data!$E$2:$E$998&gt;=P$11) ) ),"N/A")</f>
        <v>N/A</v>
      </c>
      <c r="Q21" s="6" t="str">
        <f>IF(Q$10="x",IF( SUMPRODUCT( (Data!$A$2:$A$998=$A21)*(Data!$B$2:$B$998=$B21)*(Data!$C$2:$C$998=$B$1)*(Data!$D$2:$D$998=Q$9)*( (Data!$I$2:$I$998=$B$2)+(Data!$I$2:$I$998=$B$3)+(Data!$I$2:$I$998=$B$4) )*(Data!$J$2:$J$998&lt;=$B$5)*(Data!$J$2:$J$998&gt;=$B$6)*(Data!$E$2:$E$998) )=0,"N/A",SUMPRODUCT( (Data!$A$2:$A$998=$A21)*(Data!$B$2:$B$998=$B21)*(Data!$C$2:$C$998=$B$1)*(Data!$D$2:$D$998=Q$9)*( (Data!$I$2:$I$998=$B$2)+(Data!$I$2:$I$998=$B$3)+(Data!$I$2:$I$998=$B$4) )*(Data!$J$2:$J$998&lt;=$B$5)*(Data!$J$2:$J$998&gt;=$B$6)*(Data!$E$2:$E$998&gt;=Q$11) ) ),"N/A")</f>
        <v>N/A</v>
      </c>
      <c r="R21" s="6" t="str">
        <f>IF(R$10="x",IF( SUMPRODUCT( (Data!$A$2:$A$998=$A21)*(Data!$B$2:$B$998=$B21)*(Data!$C$2:$C$998=$B$1)*(Data!$D$2:$D$998=R$9)*( (Data!$I$2:$I$998=$B$2)+(Data!$I$2:$I$998=$B$3)+(Data!$I$2:$I$998=$B$4) )*(Data!$J$2:$J$998&lt;=$B$5)*(Data!$J$2:$J$998&gt;=$B$6)*(Data!$E$2:$E$998) )=0,"N/A",SUMPRODUCT( (Data!$A$2:$A$998=$A21)*(Data!$B$2:$B$998=$B21)*(Data!$C$2:$C$998=$B$1)*(Data!$D$2:$D$998=R$9)*( (Data!$I$2:$I$998=$B$2)+(Data!$I$2:$I$998=$B$3)+(Data!$I$2:$I$998=$B$4) )*(Data!$J$2:$J$998&lt;=$B$5)*(Data!$J$2:$J$998&gt;=$B$6)*(Data!$E$2:$E$998&gt;=R$11) ) ),"N/A")</f>
        <v>N/A</v>
      </c>
      <c r="S21" s="6" t="str">
        <f>IF(S$10="x",IF( SUMPRODUCT( (Data!$A$2:$A$998=$A21)*(Data!$B$2:$B$998=$B21)*(Data!$C$2:$C$998=$B$1)*(Data!$D$2:$D$998=S$9)*( (Data!$I$2:$I$998=$B$2)+(Data!$I$2:$I$998=$B$3)+(Data!$I$2:$I$998=$B$4) )*(Data!$J$2:$J$998&lt;=$B$5)*(Data!$J$2:$J$998&gt;=$B$6)*(Data!$E$2:$E$998) )=0,"N/A",SUMPRODUCT( (Data!$A$2:$A$998=$A21)*(Data!$B$2:$B$998=$B21)*(Data!$C$2:$C$998=$B$1)*(Data!$D$2:$D$998=S$9)*( (Data!$I$2:$I$998=$B$2)+(Data!$I$2:$I$998=$B$3)+(Data!$I$2:$I$998=$B$4) )*(Data!$J$2:$J$998&lt;=$B$5)*(Data!$J$2:$J$998&gt;=$B$6)*(Data!$E$2:$E$998&gt;=S$11) ) ),"N/A")</f>
        <v>N/A</v>
      </c>
      <c r="T21" s="6" t="str">
        <f>IF(T$10="x",IF( SUMPRODUCT( (Data!$A$2:$A$998=$A21)*(Data!$B$2:$B$998=$B21)*(Data!$C$2:$C$998=$B$1)*(Data!$D$2:$D$998=T$9)*( (Data!$I$2:$I$998=$B$2)+(Data!$I$2:$I$998=$B$3)+(Data!$I$2:$I$998=$B$4) )*(Data!$J$2:$J$998&lt;=$B$5)*(Data!$J$2:$J$998&gt;=$B$6)*(Data!$E$2:$E$998) )=0,"N/A",SUMPRODUCT( (Data!$A$2:$A$998=$A21)*(Data!$B$2:$B$998=$B21)*(Data!$C$2:$C$998=$B$1)*(Data!$D$2:$D$998=T$9)*( (Data!$I$2:$I$998=$B$2)+(Data!$I$2:$I$998=$B$3)+(Data!$I$2:$I$998=$B$4) )*(Data!$J$2:$J$998&lt;=$B$5)*(Data!$J$2:$J$998&gt;=$B$6)*(Data!$E$2:$E$998&gt;=T$11) ) ),"N/A")</f>
        <v>N/A</v>
      </c>
      <c r="U21" s="6" t="str">
        <f>IF(U$10="x",IF( SUMPRODUCT( (Data!$A$2:$A$998=$A21)*(Data!$B$2:$B$998=$B21)*(Data!$C$2:$C$998=$B$1)*(Data!$D$2:$D$998=U$9)*( (Data!$I$2:$I$998=$B$2)+(Data!$I$2:$I$998=$B$3)+(Data!$I$2:$I$998=$B$4) )*(Data!$J$2:$J$998&lt;=$B$5)*(Data!$J$2:$J$998&gt;=$B$6)*(Data!$E$2:$E$998) )=0,"N/A",SUMPRODUCT( (Data!$A$2:$A$998=$A21)*(Data!$B$2:$B$998=$B21)*(Data!$C$2:$C$998=$B$1)*(Data!$D$2:$D$998=U$9)*( (Data!$I$2:$I$998=$B$2)+(Data!$I$2:$I$998=$B$3)+(Data!$I$2:$I$998=$B$4) )*(Data!$J$2:$J$998&lt;=$B$5)*(Data!$J$2:$J$998&gt;=$B$6)*(Data!$E$2:$E$998&gt;=U$11) ) ),"N/A")</f>
        <v>N/A</v>
      </c>
      <c r="V21" s="6" t="str">
        <f>IF(V$10="x",IF( SUMPRODUCT( (Data!$A$2:$A$998=$A21)*(Data!$B$2:$B$998=$B21)*(Data!$C$2:$C$998=$B$1)*(Data!$D$2:$D$998=V$9)*( (Data!$I$2:$I$998=$B$2)+(Data!$I$2:$I$998=$B$3)+(Data!$I$2:$I$998=$B$4) )*(Data!$J$2:$J$998&lt;=$B$5)*(Data!$J$2:$J$998&gt;=$B$6)*(Data!$E$2:$E$998) )=0,"N/A",SUMPRODUCT( (Data!$A$2:$A$998=$A21)*(Data!$B$2:$B$998=$B21)*(Data!$C$2:$C$998=$B$1)*(Data!$D$2:$D$998=V$9)*( (Data!$I$2:$I$998=$B$2)+(Data!$I$2:$I$998=$B$3)+(Data!$I$2:$I$998=$B$4) )*(Data!$J$2:$J$998&lt;=$B$5)*(Data!$J$2:$J$998&gt;=$B$6)*(Data!$E$2:$E$998&gt;=V$11) ) ),"N/A")</f>
        <v>N/A</v>
      </c>
      <c r="W21" s="6" t="str">
        <f t="shared" si="10"/>
        <v>N/A</v>
      </c>
      <c r="AA21" s="6" t="str">
        <f>IF(AA$10="x",IF( SUMPRODUCT( (Data!$A$2:$A$998=$A21)*(Data!$B$2:$B$998=$B21)*(Data!$C$2:$C$998=$B$1)*(Data!$D$2:$D$998=AA$9)*( (Data!$I$2:$I$998=$B$2)+(Data!$I$2:$I$998=$B$3)+(Data!$I$2:$I$998=$B$4) )*(Data!$J$2:$J$998&lt;=$B$5)*(Data!$J$2:$J$998&gt;=$B$6)*(Data!$G$2:$G$998) )=0,"N/A",SUMPRODUCT( (Data!$A$2:$A$998=$A21)*(Data!$B$2:$B$998=$B21)*(Data!$C$2:$C$998=$B$1)*(Data!$D$2:$D$998=AA$9)*( (Data!$I$2:$I$998=$B$2)+(Data!$I$2:$I$998=$B$3)+(Data!$I$2:$I$998=$B$4) )*(Data!$J$2:$J$998&lt;=$B$5)*(Data!$J$2:$J$998&gt;=$B$6)*(Data!$G$2:$G$998&lt;=AA$11) ) ),"N/A")</f>
        <v>N/A</v>
      </c>
      <c r="AB21" s="6" t="str">
        <f>IF(AB$10="x",IF( SUMPRODUCT( (Data!$A$2:$A$998=$A21)*(Data!$B$2:$B$998=$B21)*(Data!$C$2:$C$998=$B$1)*(Data!$D$2:$D$998=AB$9)*( (Data!$I$2:$I$998=$B$2)+(Data!$I$2:$I$998=$B$3)+(Data!$I$2:$I$998=$B$4) )*(Data!$J$2:$J$998&lt;=$B$5)*(Data!$J$2:$J$998&gt;=$B$6)*(Data!$G$2:$G$998) )=0,"N/A",SUMPRODUCT( (Data!$A$2:$A$998=$A21)*(Data!$B$2:$B$998=$B21)*(Data!$C$2:$C$998=$B$1)*(Data!$D$2:$D$998=AB$9)*( (Data!$I$2:$I$998=$B$2)+(Data!$I$2:$I$998=$B$3)+(Data!$I$2:$I$998=$B$4) )*(Data!$J$2:$J$998&lt;=$B$5)*(Data!$J$2:$J$998&gt;=$B$6)*(Data!$G$2:$G$998&lt;=AB$11) ) ),"N/A")</f>
        <v>N/A</v>
      </c>
      <c r="AC21" s="6" t="str">
        <f>IF(AC$10="x",IF( SUMPRODUCT( (Data!$A$2:$A$998=$A21)*(Data!$B$2:$B$998=$B21)*(Data!$C$2:$C$998=$B$1)*(Data!$D$2:$D$998=AC$9)*( (Data!$I$2:$I$998=$B$2)+(Data!$I$2:$I$998=$B$3)+(Data!$I$2:$I$998=$B$4) )*(Data!$J$2:$J$998&lt;=$B$5)*(Data!$J$2:$J$998&gt;=$B$6)*(Data!$G$2:$G$998) )=0,"N/A",SUMPRODUCT( (Data!$A$2:$A$998=$A21)*(Data!$B$2:$B$998=$B21)*(Data!$C$2:$C$998=$B$1)*(Data!$D$2:$D$998=AC$9)*( (Data!$I$2:$I$998=$B$2)+(Data!$I$2:$I$998=$B$3)+(Data!$I$2:$I$998=$B$4) )*(Data!$J$2:$J$998&lt;=$B$5)*(Data!$J$2:$J$998&gt;=$B$6)*(Data!$G$2:$G$998&lt;=AC$11) ) ),"N/A")</f>
        <v>N/A</v>
      </c>
      <c r="AD21" s="6" t="str">
        <f>IF(AD$10="x",IF( SUMPRODUCT( (Data!$A$2:$A$998=$A21)*(Data!$B$2:$B$998=$B21)*(Data!$C$2:$C$998=$B$1)*(Data!$D$2:$D$998=AD$9)*( (Data!$I$2:$I$998=$B$2)+(Data!$I$2:$I$998=$B$3)+(Data!$I$2:$I$998=$B$4) )*(Data!$J$2:$J$998&lt;=$B$5)*(Data!$J$2:$J$998&gt;=$B$6)*(Data!$G$2:$G$998) )=0,"N/A",SUMPRODUCT( (Data!$A$2:$A$998=$A21)*(Data!$B$2:$B$998=$B21)*(Data!$C$2:$C$998=$B$1)*(Data!$D$2:$D$998=AD$9)*( (Data!$I$2:$I$998=$B$2)+(Data!$I$2:$I$998=$B$3)+(Data!$I$2:$I$998=$B$4) )*(Data!$J$2:$J$998&lt;=$B$5)*(Data!$J$2:$J$998&gt;=$B$6)*(Data!$G$2:$G$998&lt;=AD$11) ) ),"N/A")</f>
        <v>N/A</v>
      </c>
      <c r="AE21" s="6" t="str">
        <f>IF(AE$10="x",IF( SUMPRODUCT( (Data!$A$2:$A$998=$A21)*(Data!$B$2:$B$998=$B21)*(Data!$C$2:$C$998=$B$1)*(Data!$D$2:$D$998=AE$9)*( (Data!$I$2:$I$998=$B$2)+(Data!$I$2:$I$998=$B$3)+(Data!$I$2:$I$998=$B$4) )*(Data!$J$2:$J$998&lt;=$B$5)*(Data!$J$2:$J$998&gt;=$B$6)*(Data!$G$2:$G$998) )=0,"N/A",SUMPRODUCT( (Data!$A$2:$A$998=$A21)*(Data!$B$2:$B$998=$B21)*(Data!$C$2:$C$998=$B$1)*(Data!$D$2:$D$998=AE$9)*( (Data!$I$2:$I$998=$B$2)+(Data!$I$2:$I$998=$B$3)+(Data!$I$2:$I$998=$B$4) )*(Data!$J$2:$J$998&lt;=$B$5)*(Data!$J$2:$J$998&gt;=$B$6)*(Data!$G$2:$G$998&lt;=AE$11) ) ),"N/A")</f>
        <v>N/A</v>
      </c>
      <c r="AF21" s="6" t="str">
        <f>IF(AF$10="x",IF( SUMPRODUCT( (Data!$A$2:$A$998=$A21)*(Data!$B$2:$B$998=$B21)*(Data!$C$2:$C$998=$B$1)*(Data!$D$2:$D$998=AF$9)*( (Data!$I$2:$I$998=$B$2)+(Data!$I$2:$I$998=$B$3)+(Data!$I$2:$I$998=$B$4) )*(Data!$J$2:$J$998&lt;=$B$5)*(Data!$J$2:$J$998&gt;=$B$6)*(Data!$G$2:$G$998) )=0,"N/A",SUMPRODUCT( (Data!$A$2:$A$998=$A21)*(Data!$B$2:$B$998=$B21)*(Data!$C$2:$C$998=$B$1)*(Data!$D$2:$D$998=AF$9)*( (Data!$I$2:$I$998=$B$2)+(Data!$I$2:$I$998=$B$3)+(Data!$I$2:$I$998=$B$4) )*(Data!$J$2:$J$998&lt;=$B$5)*(Data!$J$2:$J$998&gt;=$B$6)*(Data!$G$2:$G$998&lt;=AF$11) ) ),"N/A")</f>
        <v>N/A</v>
      </c>
      <c r="AG21" s="6" t="str">
        <f>IF(AG$10="x",IF( SUMPRODUCT( (Data!$A$2:$A$998=$A21)*(Data!$B$2:$B$998=$B21)*(Data!$C$2:$C$998=$B$1)*(Data!$D$2:$D$998=AG$9)*( (Data!$I$2:$I$998=$B$2)+(Data!$I$2:$I$998=$B$3)+(Data!$I$2:$I$998=$B$4) )*(Data!$J$2:$J$998&lt;=$B$5)*(Data!$J$2:$J$998&gt;=$B$6)*(Data!$G$2:$G$998) )=0,"N/A",SUMPRODUCT( (Data!$A$2:$A$998=$A21)*(Data!$B$2:$B$998=$B21)*(Data!$C$2:$C$998=$B$1)*(Data!$D$2:$D$998=AG$9)*( (Data!$I$2:$I$998=$B$2)+(Data!$I$2:$I$998=$B$3)+(Data!$I$2:$I$998=$B$4) )*(Data!$J$2:$J$998&lt;=$B$5)*(Data!$J$2:$J$998&gt;=$B$6)*(Data!$G$2:$G$998&lt;=AG$11) ) ),"N/A")</f>
        <v>N/A</v>
      </c>
      <c r="AH21" s="6" t="str">
        <f>IF(AH$10="x",IF( SUMPRODUCT( (Data!$A$2:$A$998=$A21)*(Data!$B$2:$B$998=$B21)*(Data!$C$2:$C$998=$B$1)*(Data!$D$2:$D$998=AH$9)*( (Data!$I$2:$I$998=$B$2)+(Data!$I$2:$I$998=$B$3)+(Data!$I$2:$I$998=$B$4) )*(Data!$J$2:$J$998&lt;=$B$5)*(Data!$J$2:$J$998&gt;=$B$6)*(Data!$G$2:$G$998) )=0,"N/A",SUMPRODUCT( (Data!$A$2:$A$998=$A21)*(Data!$B$2:$B$998=$B21)*(Data!$C$2:$C$998=$B$1)*(Data!$D$2:$D$998=AH$9)*( (Data!$I$2:$I$998=$B$2)+(Data!$I$2:$I$998=$B$3)+(Data!$I$2:$I$998=$B$4) )*(Data!$J$2:$J$998&lt;=$B$5)*(Data!$J$2:$J$998&gt;=$B$6)*(Data!$G$2:$G$998&lt;=AH$11) ) ),"N/A")</f>
        <v>N/A</v>
      </c>
      <c r="AI21" s="6" t="str">
        <f>IF(AI$10="x",IF( SUMPRODUCT( (Data!$A$2:$A$998=$A21)*(Data!$B$2:$B$998=$B21)*(Data!$C$2:$C$998=$B$1)*(Data!$D$2:$D$998=AI$9)*( (Data!$I$2:$I$998=$B$2)+(Data!$I$2:$I$998=$B$3)+(Data!$I$2:$I$998=$B$4) )*(Data!$J$2:$J$998&lt;=$B$5)*(Data!$J$2:$J$998&gt;=$B$6)*(Data!$G$2:$G$998) )=0,"N/A",SUMPRODUCT( (Data!$A$2:$A$998=$A21)*(Data!$B$2:$B$998=$B21)*(Data!$C$2:$C$998=$B$1)*(Data!$D$2:$D$998=AI$9)*( (Data!$I$2:$I$998=$B$2)+(Data!$I$2:$I$998=$B$3)+(Data!$I$2:$I$998=$B$4) )*(Data!$J$2:$J$998&lt;=$B$5)*(Data!$J$2:$J$998&gt;=$B$6)*(Data!$G$2:$G$998&lt;=AI$11) ) ),"N/A")</f>
        <v>N/A</v>
      </c>
      <c r="AJ21" s="6" t="str">
        <f>IF(AJ$10="x",IF( SUMPRODUCT( (Data!$A$2:$A$998=$A21)*(Data!$B$2:$B$998=$B21)*(Data!$C$2:$C$998=$B$1)*(Data!$D$2:$D$998=AJ$9)*( (Data!$I$2:$I$998=$B$2)+(Data!$I$2:$I$998=$B$3)+(Data!$I$2:$I$998=$B$4) )*(Data!$J$2:$J$998&lt;=$B$5)*(Data!$J$2:$J$998&gt;=$B$6)*(Data!$G$2:$G$998) )=0,"N/A",SUMPRODUCT( (Data!$A$2:$A$998=$A21)*(Data!$B$2:$B$998=$B21)*(Data!$C$2:$C$998=$B$1)*(Data!$D$2:$D$998=AJ$9)*( (Data!$I$2:$I$998=$B$2)+(Data!$I$2:$I$998=$B$3)+(Data!$I$2:$I$998=$B$4) )*(Data!$J$2:$J$998&lt;=$B$5)*(Data!$J$2:$J$998&gt;=$B$6)*(Data!$G$2:$G$998&lt;=AJ$11) ) ),"N/A")</f>
        <v>N/A</v>
      </c>
      <c r="AK21" s="6" t="str">
        <f>IF(AK$10="x",IF( SUMPRODUCT( (Data!$A$2:$A$998=$A21)*(Data!$B$2:$B$998=$B21)*(Data!$C$2:$C$998=$B$1)*(Data!$D$2:$D$998=AK$9)*( (Data!$I$2:$I$998=$B$2)+(Data!$I$2:$I$998=$B$3)+(Data!$I$2:$I$998=$B$4) )*(Data!$J$2:$J$998&lt;=$B$5)*(Data!$J$2:$J$998&gt;=$B$6)*(Data!$G$2:$G$998) )=0,"N/A",SUMPRODUCT( (Data!$A$2:$A$998=$A21)*(Data!$B$2:$B$998=$B21)*(Data!$C$2:$C$998=$B$1)*(Data!$D$2:$D$998=AK$9)*( (Data!$I$2:$I$998=$B$2)+(Data!$I$2:$I$998=$B$3)+(Data!$I$2:$I$998=$B$4) )*(Data!$J$2:$J$998&lt;=$B$5)*(Data!$J$2:$J$998&gt;=$B$6)*(Data!$G$2:$G$998&lt;=AK$11) ) ),"N/A")</f>
        <v>N/A</v>
      </c>
      <c r="AL21" s="6" t="str">
        <f>IF(AL$10="x",IF( SUMPRODUCT( (Data!$A$2:$A$998=$A21)*(Data!$B$2:$B$998=$B21)*(Data!$C$2:$C$998=$B$1)*(Data!$D$2:$D$998=AL$9)*( (Data!$I$2:$I$998=$B$2)+(Data!$I$2:$I$998=$B$3)+(Data!$I$2:$I$998=$B$4) )*(Data!$J$2:$J$998&lt;=$B$5)*(Data!$J$2:$J$998&gt;=$B$6)*(Data!$G$2:$G$998) )=0,"N/A",SUMPRODUCT( (Data!$A$2:$A$998=$A21)*(Data!$B$2:$B$998=$B21)*(Data!$C$2:$C$998=$B$1)*(Data!$D$2:$D$998=AL$9)*( (Data!$I$2:$I$998=$B$2)+(Data!$I$2:$I$998=$B$3)+(Data!$I$2:$I$998=$B$4) )*(Data!$J$2:$J$998&lt;=$B$5)*(Data!$J$2:$J$998&gt;=$B$6)*(Data!$G$2:$G$998&lt;=AL$11) ) ),"N/A")</f>
        <v>N/A</v>
      </c>
      <c r="AM21" s="6" t="str">
        <f>IF(AM$10="x",IF( SUMPRODUCT( (Data!$A$2:$A$998=$A21)*(Data!$B$2:$B$998=$B21)*(Data!$C$2:$C$998=$B$1)*(Data!$D$2:$D$998=AM$9)*( (Data!$I$2:$I$998=$B$2)+(Data!$I$2:$I$998=$B$3)+(Data!$I$2:$I$998=$B$4) )*(Data!$J$2:$J$998&lt;=$B$5)*(Data!$J$2:$J$998&gt;=$B$6)*(Data!$G$2:$G$998) )=0,"N/A",SUMPRODUCT( (Data!$A$2:$A$998=$A21)*(Data!$B$2:$B$998=$B21)*(Data!$C$2:$C$998=$B$1)*(Data!$D$2:$D$998=AM$9)*( (Data!$I$2:$I$998=$B$2)+(Data!$I$2:$I$998=$B$3)+(Data!$I$2:$I$998=$B$4) )*(Data!$J$2:$J$998&lt;=$B$5)*(Data!$J$2:$J$998&gt;=$B$6)*(Data!$G$2:$G$998&lt;=AM$11) ) ),"N/A")</f>
        <v>N/A</v>
      </c>
      <c r="AN21" s="6" t="str">
        <f>IF(AN$10="x",IF( SUMPRODUCT( (Data!$A$2:$A$998=$A21)*(Data!$B$2:$B$998=$B21)*(Data!$C$2:$C$998=$B$1)*(Data!$D$2:$D$998=AN$9)*( (Data!$I$2:$I$998=$B$2)+(Data!$I$2:$I$998=$B$3)+(Data!$I$2:$I$998=$B$4) )*(Data!$J$2:$J$998&lt;=$B$5)*(Data!$J$2:$J$998&gt;=$B$6)*(Data!$G$2:$G$998) )=0,"N/A",SUMPRODUCT( (Data!$A$2:$A$998=$A21)*(Data!$B$2:$B$998=$B21)*(Data!$C$2:$C$998=$B$1)*(Data!$D$2:$D$998=AN$9)*( (Data!$I$2:$I$998=$B$2)+(Data!$I$2:$I$998=$B$3)+(Data!$I$2:$I$998=$B$4) )*(Data!$J$2:$J$998&lt;=$B$5)*(Data!$J$2:$J$998&gt;=$B$6)*(Data!$G$2:$G$998&lt;=AN$11) ) ),"N/A")</f>
        <v>N/A</v>
      </c>
      <c r="AO21" s="6" t="str">
        <f>IF(AO$10="x",IF( SUMPRODUCT( (Data!$A$2:$A$998=$A21)*(Data!$B$2:$B$998=$B21)*(Data!$C$2:$C$998=$B$1)*(Data!$D$2:$D$998=AO$9)*( (Data!$I$2:$I$998=$B$2)+(Data!$I$2:$I$998=$B$3)+(Data!$I$2:$I$998=$B$4) )*(Data!$J$2:$J$998&lt;=$B$5)*(Data!$J$2:$J$998&gt;=$B$6)*(Data!$G$2:$G$998) )=0,"N/A",SUMPRODUCT( (Data!$A$2:$A$998=$A21)*(Data!$B$2:$B$998=$B21)*(Data!$C$2:$C$998=$B$1)*(Data!$D$2:$D$998=AO$9)*( (Data!$I$2:$I$998=$B$2)+(Data!$I$2:$I$998=$B$3)+(Data!$I$2:$I$998=$B$4) )*(Data!$J$2:$J$998&lt;=$B$5)*(Data!$J$2:$J$998&gt;=$B$6)*(Data!$G$2:$G$998&lt;=AO$11) ) ),"N/A")</f>
        <v>N/A</v>
      </c>
      <c r="AP21" s="6" t="str">
        <f>IF(AP$10="x",IF( SUMPRODUCT( (Data!$A$2:$A$998=$A21)*(Data!$B$2:$B$998=$B21)*(Data!$C$2:$C$998=$B$1)*(Data!$D$2:$D$998=AP$9)*( (Data!$I$2:$I$998=$B$2)+(Data!$I$2:$I$998=$B$3)+(Data!$I$2:$I$998=$B$4) )*(Data!$J$2:$J$998&lt;=$B$5)*(Data!$J$2:$J$998&gt;=$B$6)*(Data!$G$2:$G$998) )=0,"N/A",SUMPRODUCT( (Data!$A$2:$A$998=$A21)*(Data!$B$2:$B$998=$B21)*(Data!$C$2:$C$998=$B$1)*(Data!$D$2:$D$998=AP$9)*( (Data!$I$2:$I$998=$B$2)+(Data!$I$2:$I$998=$B$3)+(Data!$I$2:$I$998=$B$4) )*(Data!$J$2:$J$998&lt;=$B$5)*(Data!$J$2:$J$998&gt;=$B$6)*(Data!$G$2:$G$998&lt;=AP$11) ) ),"N/A")</f>
        <v>N/A</v>
      </c>
      <c r="AQ21" s="6" t="str">
        <f>IF(AQ$10="x",IF( SUMPRODUCT( (Data!$A$2:$A$998=$A21)*(Data!$B$2:$B$998=$B21)*(Data!$C$2:$C$998=$B$1)*(Data!$D$2:$D$998=AQ$9)*( (Data!$I$2:$I$998=$B$2)+(Data!$I$2:$I$998=$B$3)+(Data!$I$2:$I$998=$B$4) )*(Data!$J$2:$J$998&lt;=$B$5)*(Data!$J$2:$J$998&gt;=$B$6)*(Data!$G$2:$G$998) )=0,"N/A",SUMPRODUCT( (Data!$A$2:$A$998=$A21)*(Data!$B$2:$B$998=$B21)*(Data!$C$2:$C$998=$B$1)*(Data!$D$2:$D$998=AQ$9)*( (Data!$I$2:$I$998=$B$2)+(Data!$I$2:$I$998=$B$3)+(Data!$I$2:$I$998=$B$4) )*(Data!$J$2:$J$998&lt;=$B$5)*(Data!$J$2:$J$998&gt;=$B$6)*(Data!$G$2:$G$998&lt;=AQ$11) ) ),"N/A")</f>
        <v>N/A</v>
      </c>
      <c r="AR21" s="6" t="str">
        <f>IF(AR$10="x",IF( SUMPRODUCT( (Data!$A$2:$A$998=$A21)*(Data!$B$2:$B$998=$B21)*(Data!$C$2:$C$998=$B$1)*(Data!$D$2:$D$998=AR$9)*( (Data!$I$2:$I$998=$B$2)+(Data!$I$2:$I$998=$B$3)+(Data!$I$2:$I$998=$B$4) )*(Data!$J$2:$J$998&lt;=$B$5)*(Data!$J$2:$J$998&gt;=$B$6)*(Data!$G$2:$G$998) )=0,"N/A",SUMPRODUCT( (Data!$A$2:$A$998=$A21)*(Data!$B$2:$B$998=$B21)*(Data!$C$2:$C$998=$B$1)*(Data!$D$2:$D$998=AR$9)*( (Data!$I$2:$I$998=$B$2)+(Data!$I$2:$I$998=$B$3)+(Data!$I$2:$I$998=$B$4) )*(Data!$J$2:$J$998&lt;=$B$5)*(Data!$J$2:$J$998&gt;=$B$6)*(Data!$G$2:$G$998&lt;=AR$11) ) ),"N/A")</f>
        <v>N/A</v>
      </c>
      <c r="AS21" s="6" t="str">
        <f>IF(AS$10="x",IF( SUMPRODUCT( (Data!$A$2:$A$998=$A21)*(Data!$B$2:$B$998=$B21)*(Data!$C$2:$C$998=$B$1)*(Data!$D$2:$D$998=AS$9)*( (Data!$I$2:$I$998=$B$2)+(Data!$I$2:$I$998=$B$3)+(Data!$I$2:$I$998=$B$4) )*(Data!$J$2:$J$998&lt;=$B$5)*(Data!$J$2:$J$998&gt;=$B$6)*(Data!$G$2:$G$998) )=0,"N/A",SUMPRODUCT( (Data!$A$2:$A$998=$A21)*(Data!$B$2:$B$998=$B21)*(Data!$C$2:$C$998=$B$1)*(Data!$D$2:$D$998=AS$9)*( (Data!$I$2:$I$998=$B$2)+(Data!$I$2:$I$998=$B$3)+(Data!$I$2:$I$998=$B$4) )*(Data!$J$2:$J$998&lt;=$B$5)*(Data!$J$2:$J$998&gt;=$B$6)*(Data!$G$2:$G$998&lt;=AS$11) ) ),"N/A")</f>
        <v>N/A</v>
      </c>
      <c r="AT21" s="6" t="str">
        <f t="shared" si="11"/>
        <v>N/A</v>
      </c>
      <c r="AX21" s="6" t="str">
        <f t="shared" si="12"/>
        <v>N/A</v>
      </c>
      <c r="AY21" s="6" t="str">
        <f t="shared" si="7"/>
        <v>N/A</v>
      </c>
      <c r="AZ21" s="6" t="str">
        <f t="shared" si="7"/>
        <v>N/A</v>
      </c>
      <c r="BA21" s="6" t="str">
        <f t="shared" si="7"/>
        <v>N/A</v>
      </c>
      <c r="BB21" s="6" t="str">
        <f t="shared" si="7"/>
        <v>N/A</v>
      </c>
      <c r="BC21" s="6" t="str">
        <f t="shared" si="7"/>
        <v>N/A</v>
      </c>
      <c r="BD21" s="6" t="str">
        <f t="shared" si="7"/>
        <v>N/A</v>
      </c>
      <c r="BE21" s="6" t="str">
        <f t="shared" si="7"/>
        <v>N/A</v>
      </c>
      <c r="BF21" s="6" t="str">
        <f t="shared" si="7"/>
        <v>N/A</v>
      </c>
      <c r="BG21" s="6" t="str">
        <f t="shared" si="7"/>
        <v>N/A</v>
      </c>
      <c r="BH21" s="6" t="str">
        <f t="shared" si="7"/>
        <v>N/A</v>
      </c>
      <c r="BI21" s="6" t="str">
        <f t="shared" si="7"/>
        <v>N/A</v>
      </c>
      <c r="BJ21" s="6" t="str">
        <f t="shared" si="7"/>
        <v>N/A</v>
      </c>
      <c r="BK21" s="6" t="str">
        <f t="shared" si="7"/>
        <v>N/A</v>
      </c>
      <c r="BL21" s="6" t="str">
        <f t="shared" si="7"/>
        <v>N/A</v>
      </c>
      <c r="BM21" s="6" t="str">
        <f t="shared" si="7"/>
        <v>N/A</v>
      </c>
      <c r="BN21" s="6" t="str">
        <f t="shared" si="7"/>
        <v>N/A</v>
      </c>
      <c r="BO21" s="6" t="str">
        <f t="shared" si="7"/>
        <v>N/A</v>
      </c>
      <c r="BP21" s="6" t="str">
        <f t="shared" si="7"/>
        <v>N/A</v>
      </c>
      <c r="BQ21" s="6" t="str">
        <f t="shared" si="13"/>
        <v>N/A</v>
      </c>
      <c r="BU21" s="6" t="str">
        <f>IF(BU$10="x",IF( SUMPRODUCT( (Data!$A$2:$A$998=$A21)*(Data!$B$2:$B$998=$B21)*(Data!$C$2:$C$998=$B$1)*(Data!$D$2:$D$998=BU$9)*( (Data!$I$2:$I$998=$B$2)+(Data!$I$2:$I$998=$B$3)+(Data!$I$2:$I$998=$B$4) )*(Data!$J$2:$J$998&lt;=$B$5)*(Data!$J$2:$J$998&gt;=$B$6)*(Data!$F$2:$F$998) )=0,"N/A",SUMPRODUCT( (Data!$A$2:$A$998=$A21)*(Data!$B$2:$B$998=$B21)*(Data!$C$2:$C$998=$B$1)*(Data!$D$2:$D$998=BU$9)*( (Data!$I$2:$I$998=$B$2)+(Data!$I$2:$I$998=$B$3)+(Data!$I$2:$I$998=$B$4) )*(Data!$J$2:$J$998&lt;=$B$5)*(Data!$J$2:$J$998&gt;=$B$6)*(Data!$F$2:$F$998&gt;=BU$11) ) ),"N/A")</f>
        <v>N/A</v>
      </c>
      <c r="BV21" s="6" t="str">
        <f>IF(BV$10="x",IF( SUMPRODUCT( (Data!$A$2:$A$998=$A21)*(Data!$B$2:$B$998=$B21)*(Data!$C$2:$C$998=$B$1)*(Data!$D$2:$D$998=BV$9)*( (Data!$I$2:$I$998=$B$2)+(Data!$I$2:$I$998=$B$3)+(Data!$I$2:$I$998=$B$4) )*(Data!$J$2:$J$998&lt;=$B$5)*(Data!$J$2:$J$998&gt;=$B$6)*(Data!$F$2:$F$998) )=0,"N/A",SUMPRODUCT( (Data!$A$2:$A$998=$A21)*(Data!$B$2:$B$998=$B21)*(Data!$C$2:$C$998=$B$1)*(Data!$D$2:$D$998=BV$9)*( (Data!$I$2:$I$998=$B$2)+(Data!$I$2:$I$998=$B$3)+(Data!$I$2:$I$998=$B$4) )*(Data!$J$2:$J$998&lt;=$B$5)*(Data!$J$2:$J$998&gt;=$B$6)*(Data!$F$2:$F$998&gt;=BV$11) ) ),"N/A")</f>
        <v>N/A</v>
      </c>
      <c r="BW21" s="6" t="str">
        <f>IF(BW$10="x",IF( SUMPRODUCT( (Data!$A$2:$A$998=$A21)*(Data!$B$2:$B$998=$B21)*(Data!$C$2:$C$998=$B$1)*(Data!$D$2:$D$998=BW$9)*( (Data!$I$2:$I$998=$B$2)+(Data!$I$2:$I$998=$B$3)+(Data!$I$2:$I$998=$B$4) )*(Data!$J$2:$J$998&lt;=$B$5)*(Data!$J$2:$J$998&gt;=$B$6)*(Data!$F$2:$F$998) )=0,"N/A",SUMPRODUCT( (Data!$A$2:$A$998=$A21)*(Data!$B$2:$B$998=$B21)*(Data!$C$2:$C$998=$B$1)*(Data!$D$2:$D$998=BW$9)*( (Data!$I$2:$I$998=$B$2)+(Data!$I$2:$I$998=$B$3)+(Data!$I$2:$I$998=$B$4) )*(Data!$J$2:$J$998&lt;=$B$5)*(Data!$J$2:$J$998&gt;=$B$6)*(Data!$F$2:$F$998&gt;=BW$11) ) ),"N/A")</f>
        <v>N/A</v>
      </c>
      <c r="BX21" s="6" t="str">
        <f>IF(BX$10="x",IF( SUMPRODUCT( (Data!$A$2:$A$998=$A21)*(Data!$B$2:$B$998=$B21)*(Data!$C$2:$C$998=$B$1)*(Data!$D$2:$D$998=BX$9)*( (Data!$I$2:$I$998=$B$2)+(Data!$I$2:$I$998=$B$3)+(Data!$I$2:$I$998=$B$4) )*(Data!$J$2:$J$998&lt;=$B$5)*(Data!$J$2:$J$998&gt;=$B$6)*(Data!$F$2:$F$998) )=0,"N/A",SUMPRODUCT( (Data!$A$2:$A$998=$A21)*(Data!$B$2:$B$998=$B21)*(Data!$C$2:$C$998=$B$1)*(Data!$D$2:$D$998=BX$9)*( (Data!$I$2:$I$998=$B$2)+(Data!$I$2:$I$998=$B$3)+(Data!$I$2:$I$998=$B$4) )*(Data!$J$2:$J$998&lt;=$B$5)*(Data!$J$2:$J$998&gt;=$B$6)*(Data!$F$2:$F$998&gt;=BX$11) ) ),"N/A")</f>
        <v>N/A</v>
      </c>
      <c r="BY21" s="6" t="str">
        <f>IF(BY$10="x",IF( SUMPRODUCT( (Data!$A$2:$A$998=$A21)*(Data!$B$2:$B$998=$B21)*(Data!$C$2:$C$998=$B$1)*(Data!$D$2:$D$998=BY$9)*( (Data!$I$2:$I$998=$B$2)+(Data!$I$2:$I$998=$B$3)+(Data!$I$2:$I$998=$B$4) )*(Data!$J$2:$J$998&lt;=$B$5)*(Data!$J$2:$J$998&gt;=$B$6)*(Data!$F$2:$F$998) )=0,"N/A",SUMPRODUCT( (Data!$A$2:$A$998=$A21)*(Data!$B$2:$B$998=$B21)*(Data!$C$2:$C$998=$B$1)*(Data!$D$2:$D$998=BY$9)*( (Data!$I$2:$I$998=$B$2)+(Data!$I$2:$I$998=$B$3)+(Data!$I$2:$I$998=$B$4) )*(Data!$J$2:$J$998&lt;=$B$5)*(Data!$J$2:$J$998&gt;=$B$6)*(Data!$F$2:$F$998&gt;=BY$11) ) ),"N/A")</f>
        <v>N/A</v>
      </c>
      <c r="BZ21" s="6" t="str">
        <f>IF(BZ$10="x",IF( SUMPRODUCT( (Data!$A$2:$A$998=$A21)*(Data!$B$2:$B$998=$B21)*(Data!$C$2:$C$998=$B$1)*(Data!$D$2:$D$998=BZ$9)*( (Data!$I$2:$I$998=$B$2)+(Data!$I$2:$I$998=$B$3)+(Data!$I$2:$I$998=$B$4) )*(Data!$J$2:$J$998&lt;=$B$5)*(Data!$J$2:$J$998&gt;=$B$6)*(Data!$F$2:$F$998) )=0,"N/A",SUMPRODUCT( (Data!$A$2:$A$998=$A21)*(Data!$B$2:$B$998=$B21)*(Data!$C$2:$C$998=$B$1)*(Data!$D$2:$D$998=BZ$9)*( (Data!$I$2:$I$998=$B$2)+(Data!$I$2:$I$998=$B$3)+(Data!$I$2:$I$998=$B$4) )*(Data!$J$2:$J$998&lt;=$B$5)*(Data!$J$2:$J$998&gt;=$B$6)*(Data!$F$2:$F$998&gt;=BZ$11) ) ),"N/A")</f>
        <v>N/A</v>
      </c>
      <c r="CA21" s="6" t="str">
        <f>IF(CA$10="x",IF( SUMPRODUCT( (Data!$A$2:$A$998=$A21)*(Data!$B$2:$B$998=$B21)*(Data!$C$2:$C$998=$B$1)*(Data!$D$2:$D$998=CA$9)*( (Data!$I$2:$I$998=$B$2)+(Data!$I$2:$I$998=$B$3)+(Data!$I$2:$I$998=$B$4) )*(Data!$J$2:$J$998&lt;=$B$5)*(Data!$J$2:$J$998&gt;=$B$6)*(Data!$F$2:$F$998) )=0,"N/A",SUMPRODUCT( (Data!$A$2:$A$998=$A21)*(Data!$B$2:$B$998=$B21)*(Data!$C$2:$C$998=$B$1)*(Data!$D$2:$D$998=CA$9)*( (Data!$I$2:$I$998=$B$2)+(Data!$I$2:$I$998=$B$3)+(Data!$I$2:$I$998=$B$4) )*(Data!$J$2:$J$998&lt;=$B$5)*(Data!$J$2:$J$998&gt;=$B$6)*(Data!$F$2:$F$998&gt;=CA$11) ) ),"N/A")</f>
        <v>N/A</v>
      </c>
      <c r="CB21" s="6" t="str">
        <f>IF(CB$10="x",IF( SUMPRODUCT( (Data!$A$2:$A$998=$A21)*(Data!$B$2:$B$998=$B21)*(Data!$C$2:$C$998=$B$1)*(Data!$D$2:$D$998=CB$9)*( (Data!$I$2:$I$998=$B$2)+(Data!$I$2:$I$998=$B$3)+(Data!$I$2:$I$998=$B$4) )*(Data!$J$2:$J$998&lt;=$B$5)*(Data!$J$2:$J$998&gt;=$B$6)*(Data!$F$2:$F$998) )=0,"N/A",SUMPRODUCT( (Data!$A$2:$A$998=$A21)*(Data!$B$2:$B$998=$B21)*(Data!$C$2:$C$998=$B$1)*(Data!$D$2:$D$998=CB$9)*( (Data!$I$2:$I$998=$B$2)+(Data!$I$2:$I$998=$B$3)+(Data!$I$2:$I$998=$B$4) )*(Data!$J$2:$J$998&lt;=$B$5)*(Data!$J$2:$J$998&gt;=$B$6)*(Data!$F$2:$F$998&gt;=CB$11) ) ),"N/A")</f>
        <v>N/A</v>
      </c>
      <c r="CC21" s="6" t="str">
        <f>IF(CC$10="x",IF( SUMPRODUCT( (Data!$A$2:$A$998=$A21)*(Data!$B$2:$B$998=$B21)*(Data!$C$2:$C$998=$B$1)*(Data!$D$2:$D$998=CC$9)*( (Data!$I$2:$I$998=$B$2)+(Data!$I$2:$I$998=$B$3)+(Data!$I$2:$I$998=$B$4) )*(Data!$J$2:$J$998&lt;=$B$5)*(Data!$J$2:$J$998&gt;=$B$6)*(Data!$F$2:$F$998) )=0,"N/A",SUMPRODUCT( (Data!$A$2:$A$998=$A21)*(Data!$B$2:$B$998=$B21)*(Data!$C$2:$C$998=$B$1)*(Data!$D$2:$D$998=CC$9)*( (Data!$I$2:$I$998=$B$2)+(Data!$I$2:$I$998=$B$3)+(Data!$I$2:$I$998=$B$4) )*(Data!$J$2:$J$998&lt;=$B$5)*(Data!$J$2:$J$998&gt;=$B$6)*(Data!$F$2:$F$998&gt;=CC$11) ) ),"N/A")</f>
        <v>N/A</v>
      </c>
      <c r="CD21" s="6" t="str">
        <f>IF(CD$10="x",IF( SUMPRODUCT( (Data!$A$2:$A$998=$A21)*(Data!$B$2:$B$998=$B21)*(Data!$C$2:$C$998=$B$1)*(Data!$D$2:$D$998=CD$9)*( (Data!$I$2:$I$998=$B$2)+(Data!$I$2:$I$998=$B$3)+(Data!$I$2:$I$998=$B$4) )*(Data!$J$2:$J$998&lt;=$B$5)*(Data!$J$2:$J$998&gt;=$B$6)*(Data!$F$2:$F$998) )=0,"N/A",SUMPRODUCT( (Data!$A$2:$A$998=$A21)*(Data!$B$2:$B$998=$B21)*(Data!$C$2:$C$998=$B$1)*(Data!$D$2:$D$998=CD$9)*( (Data!$I$2:$I$998=$B$2)+(Data!$I$2:$I$998=$B$3)+(Data!$I$2:$I$998=$B$4) )*(Data!$J$2:$J$998&lt;=$B$5)*(Data!$J$2:$J$998&gt;=$B$6)*(Data!$F$2:$F$998&gt;=CD$11) ) ),"N/A")</f>
        <v>N/A</v>
      </c>
      <c r="CE21" s="6" t="str">
        <f>IF(CE$10="x",IF( SUMPRODUCT( (Data!$A$2:$A$998=$A21)*(Data!$B$2:$B$998=$B21)*(Data!$C$2:$C$998=$B$1)*(Data!$D$2:$D$998=CE$9)*( (Data!$I$2:$I$998=$B$2)+(Data!$I$2:$I$998=$B$3)+(Data!$I$2:$I$998=$B$4) )*(Data!$J$2:$J$998&lt;=$B$5)*(Data!$J$2:$J$998&gt;=$B$6)*(Data!$F$2:$F$998) )=0,"N/A",SUMPRODUCT( (Data!$A$2:$A$998=$A21)*(Data!$B$2:$B$998=$B21)*(Data!$C$2:$C$998=$B$1)*(Data!$D$2:$D$998=CE$9)*( (Data!$I$2:$I$998=$B$2)+(Data!$I$2:$I$998=$B$3)+(Data!$I$2:$I$998=$B$4) )*(Data!$J$2:$J$998&lt;=$B$5)*(Data!$J$2:$J$998&gt;=$B$6)*(Data!$F$2:$F$998&gt;=CE$11) ) ),"N/A")</f>
        <v>N/A</v>
      </c>
      <c r="CF21" s="6" t="str">
        <f>IF(CF$10="x",IF( SUMPRODUCT( (Data!$A$2:$A$998=$A21)*(Data!$B$2:$B$998=$B21)*(Data!$C$2:$C$998=$B$1)*(Data!$D$2:$D$998=CF$9)*( (Data!$I$2:$I$998=$B$2)+(Data!$I$2:$I$998=$B$3)+(Data!$I$2:$I$998=$B$4) )*(Data!$J$2:$J$998&lt;=$B$5)*(Data!$J$2:$J$998&gt;=$B$6)*(Data!$F$2:$F$998) )=0,"N/A",SUMPRODUCT( (Data!$A$2:$A$998=$A21)*(Data!$B$2:$B$998=$B21)*(Data!$C$2:$C$998=$B$1)*(Data!$D$2:$D$998=CF$9)*( (Data!$I$2:$I$998=$B$2)+(Data!$I$2:$I$998=$B$3)+(Data!$I$2:$I$998=$B$4) )*(Data!$J$2:$J$998&lt;=$B$5)*(Data!$J$2:$J$998&gt;=$B$6)*(Data!$F$2:$F$998&gt;=CF$11) ) ),"N/A")</f>
        <v>N/A</v>
      </c>
      <c r="CG21" s="6" t="str">
        <f>IF(CG$10="x",IF( SUMPRODUCT( (Data!$A$2:$A$998=$A21)*(Data!$B$2:$B$998=$B21)*(Data!$C$2:$C$998=$B$1)*(Data!$D$2:$D$998=CG$9)*( (Data!$I$2:$I$998=$B$2)+(Data!$I$2:$I$998=$B$3)+(Data!$I$2:$I$998=$B$4) )*(Data!$J$2:$J$998&lt;=$B$5)*(Data!$J$2:$J$998&gt;=$B$6)*(Data!$F$2:$F$998) )=0,"N/A",SUMPRODUCT( (Data!$A$2:$A$998=$A21)*(Data!$B$2:$B$998=$B21)*(Data!$C$2:$C$998=$B$1)*(Data!$D$2:$D$998=CG$9)*( (Data!$I$2:$I$998=$B$2)+(Data!$I$2:$I$998=$B$3)+(Data!$I$2:$I$998=$B$4) )*(Data!$J$2:$J$998&lt;=$B$5)*(Data!$J$2:$J$998&gt;=$B$6)*(Data!$F$2:$F$998&gt;=CG$11) ) ),"N/A")</f>
        <v>N/A</v>
      </c>
      <c r="CH21" s="6" t="str">
        <f>IF(CH$10="x",IF( SUMPRODUCT( (Data!$A$2:$A$998=$A21)*(Data!$B$2:$B$998=$B21)*(Data!$C$2:$C$998=$B$1)*(Data!$D$2:$D$998=CH$9)*( (Data!$I$2:$I$998=$B$2)+(Data!$I$2:$I$998=$B$3)+(Data!$I$2:$I$998=$B$4) )*(Data!$J$2:$J$998&lt;=$B$5)*(Data!$J$2:$J$998&gt;=$B$6)*(Data!$F$2:$F$998) )=0,"N/A",SUMPRODUCT( (Data!$A$2:$A$998=$A21)*(Data!$B$2:$B$998=$B21)*(Data!$C$2:$C$998=$B$1)*(Data!$D$2:$D$998=CH$9)*( (Data!$I$2:$I$998=$B$2)+(Data!$I$2:$I$998=$B$3)+(Data!$I$2:$I$998=$B$4) )*(Data!$J$2:$J$998&lt;=$B$5)*(Data!$J$2:$J$998&gt;=$B$6)*(Data!$F$2:$F$998&gt;=CH$11) ) ),"N/A")</f>
        <v>N/A</v>
      </c>
      <c r="CI21" s="6" t="str">
        <f>IF(CI$10="x",IF( SUMPRODUCT( (Data!$A$2:$A$998=$A21)*(Data!$B$2:$B$998=$B21)*(Data!$C$2:$C$998=$B$1)*(Data!$D$2:$D$998=CI$9)*( (Data!$I$2:$I$998=$B$2)+(Data!$I$2:$I$998=$B$3)+(Data!$I$2:$I$998=$B$4) )*(Data!$J$2:$J$998&lt;=$B$5)*(Data!$J$2:$J$998&gt;=$B$6)*(Data!$F$2:$F$998) )=0,"N/A",SUMPRODUCT( (Data!$A$2:$A$998=$A21)*(Data!$B$2:$B$998=$B21)*(Data!$C$2:$C$998=$B$1)*(Data!$D$2:$D$998=CI$9)*( (Data!$I$2:$I$998=$B$2)+(Data!$I$2:$I$998=$B$3)+(Data!$I$2:$I$998=$B$4) )*(Data!$J$2:$J$998&lt;=$B$5)*(Data!$J$2:$J$998&gt;=$B$6)*(Data!$F$2:$F$998&gt;=CI$11) ) ),"N/A")</f>
        <v>N/A</v>
      </c>
      <c r="CJ21" s="6" t="str">
        <f>IF(CJ$10="x",IF( SUMPRODUCT( (Data!$A$2:$A$998=$A21)*(Data!$B$2:$B$998=$B21)*(Data!$C$2:$C$998=$B$1)*(Data!$D$2:$D$998=CJ$9)*( (Data!$I$2:$I$998=$B$2)+(Data!$I$2:$I$998=$B$3)+(Data!$I$2:$I$998=$B$4) )*(Data!$J$2:$J$998&lt;=$B$5)*(Data!$J$2:$J$998&gt;=$B$6)*(Data!$F$2:$F$998) )=0,"N/A",SUMPRODUCT( (Data!$A$2:$A$998=$A21)*(Data!$B$2:$B$998=$B21)*(Data!$C$2:$C$998=$B$1)*(Data!$D$2:$D$998=CJ$9)*( (Data!$I$2:$I$998=$B$2)+(Data!$I$2:$I$998=$B$3)+(Data!$I$2:$I$998=$B$4) )*(Data!$J$2:$J$998&lt;=$B$5)*(Data!$J$2:$J$998&gt;=$B$6)*(Data!$F$2:$F$998&gt;=CJ$11) ) ),"N/A")</f>
        <v>N/A</v>
      </c>
      <c r="CK21" s="6" t="str">
        <f>IF(CK$10="x",IF( SUMPRODUCT( (Data!$A$2:$A$998=$A21)*(Data!$B$2:$B$998=$B21)*(Data!$C$2:$C$998=$B$1)*(Data!$D$2:$D$998=CK$9)*( (Data!$I$2:$I$998=$B$2)+(Data!$I$2:$I$998=$B$3)+(Data!$I$2:$I$998=$B$4) )*(Data!$J$2:$J$998&lt;=$B$5)*(Data!$J$2:$J$998&gt;=$B$6)*(Data!$F$2:$F$998) )=0,"N/A",SUMPRODUCT( (Data!$A$2:$A$998=$A21)*(Data!$B$2:$B$998=$B21)*(Data!$C$2:$C$998=$B$1)*(Data!$D$2:$D$998=CK$9)*( (Data!$I$2:$I$998=$B$2)+(Data!$I$2:$I$998=$B$3)+(Data!$I$2:$I$998=$B$4) )*(Data!$J$2:$J$998&lt;=$B$5)*(Data!$J$2:$J$998&gt;=$B$6)*(Data!$F$2:$F$998&gt;=CK$11) ) ),"N/A")</f>
        <v>N/A</v>
      </c>
      <c r="CL21" s="6" t="str">
        <f>IF(CL$10="x",IF( SUMPRODUCT( (Data!$A$2:$A$998=$A21)*(Data!$B$2:$B$998=$B21)*(Data!$C$2:$C$998=$B$1)*(Data!$D$2:$D$998=CL$9)*( (Data!$I$2:$I$998=$B$2)+(Data!$I$2:$I$998=$B$3)+(Data!$I$2:$I$998=$B$4) )*(Data!$J$2:$J$998&lt;=$B$5)*(Data!$J$2:$J$998&gt;=$B$6)*(Data!$F$2:$F$998) )=0,"N/A",SUMPRODUCT( (Data!$A$2:$A$998=$A21)*(Data!$B$2:$B$998=$B21)*(Data!$C$2:$C$998=$B$1)*(Data!$D$2:$D$998=CL$9)*( (Data!$I$2:$I$998=$B$2)+(Data!$I$2:$I$998=$B$3)+(Data!$I$2:$I$998=$B$4) )*(Data!$J$2:$J$998&lt;=$B$5)*(Data!$J$2:$J$998&gt;=$B$6)*(Data!$F$2:$F$998&gt;=CL$11) ) ),"N/A")</f>
        <v>N/A</v>
      </c>
      <c r="CM21" s="6" t="str">
        <f>IF(CM$10="x",IF( SUMPRODUCT( (Data!$A$2:$A$998=$A21)*(Data!$B$2:$B$998=$B21)*(Data!$C$2:$C$998=$B$1)*(Data!$D$2:$D$998=CM$9)*( (Data!$I$2:$I$998=$B$2)+(Data!$I$2:$I$998=$B$3)+(Data!$I$2:$I$998=$B$4) )*(Data!$J$2:$J$998&lt;=$B$5)*(Data!$J$2:$J$998&gt;=$B$6)*(Data!$F$2:$F$998) )=0,"N/A",SUMPRODUCT( (Data!$A$2:$A$998=$A21)*(Data!$B$2:$B$998=$B21)*(Data!$C$2:$C$998=$B$1)*(Data!$D$2:$D$998=CM$9)*( (Data!$I$2:$I$998=$B$2)+(Data!$I$2:$I$998=$B$3)+(Data!$I$2:$I$998=$B$4) )*(Data!$J$2:$J$998&lt;=$B$5)*(Data!$J$2:$J$998&gt;=$B$6)*(Data!$F$2:$F$998&gt;=CM$11) ) ),"N/A")</f>
        <v>N/A</v>
      </c>
      <c r="CN21" s="6" t="str">
        <f t="shared" si="14"/>
        <v>N/A</v>
      </c>
      <c r="CR21" s="6" t="str">
        <f>IF(CR$10="x",IF( SUMPRODUCT( (Data!$A$2:$A$998=$A21)*(Data!$B$2:$B$998=$B21)*(Data!$C$2:$C$998=$B$1)*(Data!$D$2:$D$998=CR$9)*( (Data!$I$2:$I$998=$B$2)+(Data!$I$2:$I$998=$B$3)+(Data!$I$2:$I$998=$B$4) )*(Data!$J$2:$J$998&lt;=$B$5)*(Data!$J$2:$J$998&gt;=$B$6)*(Data!$H$2:$H$998) )=0,"N/A",SUMPRODUCT( (Data!$A$2:$A$998=$A21)*(Data!$B$2:$B$998=$B21)*(Data!$C$2:$C$998=$B$1)*(Data!$D$2:$D$998=CR$9)*( (Data!$I$2:$I$998=$B$2)+(Data!$I$2:$I$998=$B$3)+(Data!$I$2:$I$998=$B$4) )*(Data!$J$2:$J$998&lt;=$B$5)*(Data!$J$2:$J$998&gt;=$B$6)*(Data!$H$2:$H$998&lt;=CR$11) ) ),"N/A")</f>
        <v>N/A</v>
      </c>
      <c r="CS21" s="6" t="str">
        <f>IF(CS$10="x",IF( SUMPRODUCT( (Data!$A$2:$A$998=$A21)*(Data!$B$2:$B$998=$B21)*(Data!$C$2:$C$998=$B$1)*(Data!$D$2:$D$998=CS$9)*( (Data!$I$2:$I$998=$B$2)+(Data!$I$2:$I$998=$B$3)+(Data!$I$2:$I$998=$B$4) )*(Data!$J$2:$J$998&lt;=$B$5)*(Data!$J$2:$J$998&gt;=$B$6)*(Data!$H$2:$H$998) )=0,"N/A",SUMPRODUCT( (Data!$A$2:$A$998=$A21)*(Data!$B$2:$B$998=$B21)*(Data!$C$2:$C$998=$B$1)*(Data!$D$2:$D$998=CS$9)*( (Data!$I$2:$I$998=$B$2)+(Data!$I$2:$I$998=$B$3)+(Data!$I$2:$I$998=$B$4) )*(Data!$J$2:$J$998&lt;=$B$5)*(Data!$J$2:$J$998&gt;=$B$6)*(Data!$H$2:$H$998&lt;=CS$11) ) ),"N/A")</f>
        <v>N/A</v>
      </c>
      <c r="CT21" s="6" t="str">
        <f>IF(CT$10="x",IF( SUMPRODUCT( (Data!$A$2:$A$998=$A21)*(Data!$B$2:$B$998=$B21)*(Data!$C$2:$C$998=$B$1)*(Data!$D$2:$D$998=CT$9)*( (Data!$I$2:$I$998=$B$2)+(Data!$I$2:$I$998=$B$3)+(Data!$I$2:$I$998=$B$4) )*(Data!$J$2:$J$998&lt;=$B$5)*(Data!$J$2:$J$998&gt;=$B$6)*(Data!$H$2:$H$998) )=0,"N/A",SUMPRODUCT( (Data!$A$2:$A$998=$A21)*(Data!$B$2:$B$998=$B21)*(Data!$C$2:$C$998=$B$1)*(Data!$D$2:$D$998=CT$9)*( (Data!$I$2:$I$998=$B$2)+(Data!$I$2:$I$998=$B$3)+(Data!$I$2:$I$998=$B$4) )*(Data!$J$2:$J$998&lt;=$B$5)*(Data!$J$2:$J$998&gt;=$B$6)*(Data!$H$2:$H$998&lt;=CT$11) ) ),"N/A")</f>
        <v>N/A</v>
      </c>
      <c r="CU21" s="6" t="str">
        <f>IF(CU$10="x",IF( SUMPRODUCT( (Data!$A$2:$A$998=$A21)*(Data!$B$2:$B$998=$B21)*(Data!$C$2:$C$998=$B$1)*(Data!$D$2:$D$998=CU$9)*( (Data!$I$2:$I$998=$B$2)+(Data!$I$2:$I$998=$B$3)+(Data!$I$2:$I$998=$B$4) )*(Data!$J$2:$J$998&lt;=$B$5)*(Data!$J$2:$J$998&gt;=$B$6)*(Data!$H$2:$H$998) )=0,"N/A",SUMPRODUCT( (Data!$A$2:$A$998=$A21)*(Data!$B$2:$B$998=$B21)*(Data!$C$2:$C$998=$B$1)*(Data!$D$2:$D$998=CU$9)*( (Data!$I$2:$I$998=$B$2)+(Data!$I$2:$I$998=$B$3)+(Data!$I$2:$I$998=$B$4) )*(Data!$J$2:$J$998&lt;=$B$5)*(Data!$J$2:$J$998&gt;=$B$6)*(Data!$H$2:$H$998&lt;=CU$11) ) ),"N/A")</f>
        <v>N/A</v>
      </c>
      <c r="CV21" s="6" t="str">
        <f>IF(CV$10="x",IF( SUMPRODUCT( (Data!$A$2:$A$998=$A21)*(Data!$B$2:$B$998=$B21)*(Data!$C$2:$C$998=$B$1)*(Data!$D$2:$D$998=CV$9)*( (Data!$I$2:$I$998=$B$2)+(Data!$I$2:$I$998=$B$3)+(Data!$I$2:$I$998=$B$4) )*(Data!$J$2:$J$998&lt;=$B$5)*(Data!$J$2:$J$998&gt;=$B$6)*(Data!$H$2:$H$998) )=0,"N/A",SUMPRODUCT( (Data!$A$2:$A$998=$A21)*(Data!$B$2:$B$998=$B21)*(Data!$C$2:$C$998=$B$1)*(Data!$D$2:$D$998=CV$9)*( (Data!$I$2:$I$998=$B$2)+(Data!$I$2:$I$998=$B$3)+(Data!$I$2:$I$998=$B$4) )*(Data!$J$2:$J$998&lt;=$B$5)*(Data!$J$2:$J$998&gt;=$B$6)*(Data!$H$2:$H$998&lt;=CV$11) ) ),"N/A")</f>
        <v>N/A</v>
      </c>
      <c r="CW21" s="6" t="str">
        <f>IF(CW$10="x",IF( SUMPRODUCT( (Data!$A$2:$A$998=$A21)*(Data!$B$2:$B$998=$B21)*(Data!$C$2:$C$998=$B$1)*(Data!$D$2:$D$998=CW$9)*( (Data!$I$2:$I$998=$B$2)+(Data!$I$2:$I$998=$B$3)+(Data!$I$2:$I$998=$B$4) )*(Data!$J$2:$J$998&lt;=$B$5)*(Data!$J$2:$J$998&gt;=$B$6)*(Data!$H$2:$H$998) )=0,"N/A",SUMPRODUCT( (Data!$A$2:$A$998=$A21)*(Data!$B$2:$B$998=$B21)*(Data!$C$2:$C$998=$B$1)*(Data!$D$2:$D$998=CW$9)*( (Data!$I$2:$I$998=$B$2)+(Data!$I$2:$I$998=$B$3)+(Data!$I$2:$I$998=$B$4) )*(Data!$J$2:$J$998&lt;=$B$5)*(Data!$J$2:$J$998&gt;=$B$6)*(Data!$H$2:$H$998&lt;=CW$11) ) ),"N/A")</f>
        <v>N/A</v>
      </c>
      <c r="CX21" s="6" t="str">
        <f>IF(CX$10="x",IF( SUMPRODUCT( (Data!$A$2:$A$998=$A21)*(Data!$B$2:$B$998=$B21)*(Data!$C$2:$C$998=$B$1)*(Data!$D$2:$D$998=CX$9)*( (Data!$I$2:$I$998=$B$2)+(Data!$I$2:$I$998=$B$3)+(Data!$I$2:$I$998=$B$4) )*(Data!$J$2:$J$998&lt;=$B$5)*(Data!$J$2:$J$998&gt;=$B$6)*(Data!$H$2:$H$998) )=0,"N/A",SUMPRODUCT( (Data!$A$2:$A$998=$A21)*(Data!$B$2:$B$998=$B21)*(Data!$C$2:$C$998=$B$1)*(Data!$D$2:$D$998=CX$9)*( (Data!$I$2:$I$998=$B$2)+(Data!$I$2:$I$998=$B$3)+(Data!$I$2:$I$998=$B$4) )*(Data!$J$2:$J$998&lt;=$B$5)*(Data!$J$2:$J$998&gt;=$B$6)*(Data!$H$2:$H$998&lt;=CX$11) ) ),"N/A")</f>
        <v>N/A</v>
      </c>
      <c r="CY21" s="6" t="str">
        <f>IF(CY$10="x",IF( SUMPRODUCT( (Data!$A$2:$A$998=$A21)*(Data!$B$2:$B$998=$B21)*(Data!$C$2:$C$998=$B$1)*(Data!$D$2:$D$998=CY$9)*( (Data!$I$2:$I$998=$B$2)+(Data!$I$2:$I$998=$B$3)+(Data!$I$2:$I$998=$B$4) )*(Data!$J$2:$J$998&lt;=$B$5)*(Data!$J$2:$J$998&gt;=$B$6)*(Data!$H$2:$H$998) )=0,"N/A",SUMPRODUCT( (Data!$A$2:$A$998=$A21)*(Data!$B$2:$B$998=$B21)*(Data!$C$2:$C$998=$B$1)*(Data!$D$2:$D$998=CY$9)*( (Data!$I$2:$I$998=$B$2)+(Data!$I$2:$I$998=$B$3)+(Data!$I$2:$I$998=$B$4) )*(Data!$J$2:$J$998&lt;=$B$5)*(Data!$J$2:$J$998&gt;=$B$6)*(Data!$H$2:$H$998&lt;=CY$11) ) ),"N/A")</f>
        <v>N/A</v>
      </c>
      <c r="CZ21" s="6" t="str">
        <f>IF(CZ$10="x",IF( SUMPRODUCT( (Data!$A$2:$A$998=$A21)*(Data!$B$2:$B$998=$B21)*(Data!$C$2:$C$998=$B$1)*(Data!$D$2:$D$998=CZ$9)*( (Data!$I$2:$I$998=$B$2)+(Data!$I$2:$I$998=$B$3)+(Data!$I$2:$I$998=$B$4) )*(Data!$J$2:$J$998&lt;=$B$5)*(Data!$J$2:$J$998&gt;=$B$6)*(Data!$H$2:$H$998) )=0,"N/A",SUMPRODUCT( (Data!$A$2:$A$998=$A21)*(Data!$B$2:$B$998=$B21)*(Data!$C$2:$C$998=$B$1)*(Data!$D$2:$D$998=CZ$9)*( (Data!$I$2:$I$998=$B$2)+(Data!$I$2:$I$998=$B$3)+(Data!$I$2:$I$998=$B$4) )*(Data!$J$2:$J$998&lt;=$B$5)*(Data!$J$2:$J$998&gt;=$B$6)*(Data!$H$2:$H$998&lt;=CZ$11) ) ),"N/A")</f>
        <v>N/A</v>
      </c>
      <c r="DA21" s="6" t="str">
        <f>IF(DA$10="x",IF( SUMPRODUCT( (Data!$A$2:$A$998=$A21)*(Data!$B$2:$B$998=$B21)*(Data!$C$2:$C$998=$B$1)*(Data!$D$2:$D$998=DA$9)*( (Data!$I$2:$I$998=$B$2)+(Data!$I$2:$I$998=$B$3)+(Data!$I$2:$I$998=$B$4) )*(Data!$J$2:$J$998&lt;=$B$5)*(Data!$J$2:$J$998&gt;=$B$6)*(Data!$H$2:$H$998) )=0,"N/A",SUMPRODUCT( (Data!$A$2:$A$998=$A21)*(Data!$B$2:$B$998=$B21)*(Data!$C$2:$C$998=$B$1)*(Data!$D$2:$D$998=DA$9)*( (Data!$I$2:$I$998=$B$2)+(Data!$I$2:$I$998=$B$3)+(Data!$I$2:$I$998=$B$4) )*(Data!$J$2:$J$998&lt;=$B$5)*(Data!$J$2:$J$998&gt;=$B$6)*(Data!$H$2:$H$998&lt;=DA$11) ) ),"N/A")</f>
        <v>N/A</v>
      </c>
      <c r="DB21" s="6" t="str">
        <f>IF(DB$10="x",IF( SUMPRODUCT( (Data!$A$2:$A$998=$A21)*(Data!$B$2:$B$998=$B21)*(Data!$C$2:$C$998=$B$1)*(Data!$D$2:$D$998=DB$9)*( (Data!$I$2:$I$998=$B$2)+(Data!$I$2:$I$998=$B$3)+(Data!$I$2:$I$998=$B$4) )*(Data!$J$2:$J$998&lt;=$B$5)*(Data!$J$2:$J$998&gt;=$B$6)*(Data!$H$2:$H$998) )=0,"N/A",SUMPRODUCT( (Data!$A$2:$A$998=$A21)*(Data!$B$2:$B$998=$B21)*(Data!$C$2:$C$998=$B$1)*(Data!$D$2:$D$998=DB$9)*( (Data!$I$2:$I$998=$B$2)+(Data!$I$2:$I$998=$B$3)+(Data!$I$2:$I$998=$B$4) )*(Data!$J$2:$J$998&lt;=$B$5)*(Data!$J$2:$J$998&gt;=$B$6)*(Data!$H$2:$H$998&lt;=DB$11) ) ),"N/A")</f>
        <v>N/A</v>
      </c>
      <c r="DC21" s="6" t="str">
        <f>IF(DC$10="x",IF( SUMPRODUCT( (Data!$A$2:$A$998=$A21)*(Data!$B$2:$B$998=$B21)*(Data!$C$2:$C$998=$B$1)*(Data!$D$2:$D$998=DC$9)*( (Data!$I$2:$I$998=$B$2)+(Data!$I$2:$I$998=$B$3)+(Data!$I$2:$I$998=$B$4) )*(Data!$J$2:$J$998&lt;=$B$5)*(Data!$J$2:$J$998&gt;=$B$6)*(Data!$H$2:$H$998) )=0,"N/A",SUMPRODUCT( (Data!$A$2:$A$998=$A21)*(Data!$B$2:$B$998=$B21)*(Data!$C$2:$C$998=$B$1)*(Data!$D$2:$D$998=DC$9)*( (Data!$I$2:$I$998=$B$2)+(Data!$I$2:$I$998=$B$3)+(Data!$I$2:$I$998=$B$4) )*(Data!$J$2:$J$998&lt;=$B$5)*(Data!$J$2:$J$998&gt;=$B$6)*(Data!$H$2:$H$998&lt;=DC$11) ) ),"N/A")</f>
        <v>N/A</v>
      </c>
      <c r="DD21" s="6" t="str">
        <f>IF(DD$10="x",IF( SUMPRODUCT( (Data!$A$2:$A$998=$A21)*(Data!$B$2:$B$998=$B21)*(Data!$C$2:$C$998=$B$1)*(Data!$D$2:$D$998=DD$9)*( (Data!$I$2:$I$998=$B$2)+(Data!$I$2:$I$998=$B$3)+(Data!$I$2:$I$998=$B$4) )*(Data!$J$2:$J$998&lt;=$B$5)*(Data!$J$2:$J$998&gt;=$B$6)*(Data!$H$2:$H$998) )=0,"N/A",SUMPRODUCT( (Data!$A$2:$A$998=$A21)*(Data!$B$2:$B$998=$B21)*(Data!$C$2:$C$998=$B$1)*(Data!$D$2:$D$998=DD$9)*( (Data!$I$2:$I$998=$B$2)+(Data!$I$2:$I$998=$B$3)+(Data!$I$2:$I$998=$B$4) )*(Data!$J$2:$J$998&lt;=$B$5)*(Data!$J$2:$J$998&gt;=$B$6)*(Data!$H$2:$H$998&lt;=DD$11) ) ),"N/A")</f>
        <v>N/A</v>
      </c>
      <c r="DE21" s="6" t="str">
        <f>IF(DE$10="x",IF( SUMPRODUCT( (Data!$A$2:$A$998=$A21)*(Data!$B$2:$B$998=$B21)*(Data!$C$2:$C$998=$B$1)*(Data!$D$2:$D$998=DE$9)*( (Data!$I$2:$I$998=$B$2)+(Data!$I$2:$I$998=$B$3)+(Data!$I$2:$I$998=$B$4) )*(Data!$J$2:$J$998&lt;=$B$5)*(Data!$J$2:$J$998&gt;=$B$6)*(Data!$H$2:$H$998) )=0,"N/A",SUMPRODUCT( (Data!$A$2:$A$998=$A21)*(Data!$B$2:$B$998=$B21)*(Data!$C$2:$C$998=$B$1)*(Data!$D$2:$D$998=DE$9)*( (Data!$I$2:$I$998=$B$2)+(Data!$I$2:$I$998=$B$3)+(Data!$I$2:$I$998=$B$4) )*(Data!$J$2:$J$998&lt;=$B$5)*(Data!$J$2:$J$998&gt;=$B$6)*(Data!$H$2:$H$998&lt;=DE$11) ) ),"N/A")</f>
        <v>N/A</v>
      </c>
      <c r="DF21" s="6" t="str">
        <f>IF(DF$10="x",IF( SUMPRODUCT( (Data!$A$2:$A$998=$A21)*(Data!$B$2:$B$998=$B21)*(Data!$C$2:$C$998=$B$1)*(Data!$D$2:$D$998=DF$9)*( (Data!$I$2:$I$998=$B$2)+(Data!$I$2:$I$998=$B$3)+(Data!$I$2:$I$998=$B$4) )*(Data!$J$2:$J$998&lt;=$B$5)*(Data!$J$2:$J$998&gt;=$B$6)*(Data!$H$2:$H$998) )=0,"N/A",SUMPRODUCT( (Data!$A$2:$A$998=$A21)*(Data!$B$2:$B$998=$B21)*(Data!$C$2:$C$998=$B$1)*(Data!$D$2:$D$998=DF$9)*( (Data!$I$2:$I$998=$B$2)+(Data!$I$2:$I$998=$B$3)+(Data!$I$2:$I$998=$B$4) )*(Data!$J$2:$J$998&lt;=$B$5)*(Data!$J$2:$J$998&gt;=$B$6)*(Data!$H$2:$H$998&lt;=DF$11) ) ),"N/A")</f>
        <v>N/A</v>
      </c>
      <c r="DG21" s="6" t="str">
        <f>IF(DG$10="x",IF( SUMPRODUCT( (Data!$A$2:$A$998=$A21)*(Data!$B$2:$B$998=$B21)*(Data!$C$2:$C$998=$B$1)*(Data!$D$2:$D$998=DG$9)*( (Data!$I$2:$I$998=$B$2)+(Data!$I$2:$I$998=$B$3)+(Data!$I$2:$I$998=$B$4) )*(Data!$J$2:$J$998&lt;=$B$5)*(Data!$J$2:$J$998&gt;=$B$6)*(Data!$H$2:$H$998) )=0,"N/A",SUMPRODUCT( (Data!$A$2:$A$998=$A21)*(Data!$B$2:$B$998=$B21)*(Data!$C$2:$C$998=$B$1)*(Data!$D$2:$D$998=DG$9)*( (Data!$I$2:$I$998=$B$2)+(Data!$I$2:$I$998=$B$3)+(Data!$I$2:$I$998=$B$4) )*(Data!$J$2:$J$998&lt;=$B$5)*(Data!$J$2:$J$998&gt;=$B$6)*(Data!$H$2:$H$998&lt;=DG$11) ) ),"N/A")</f>
        <v>N/A</v>
      </c>
      <c r="DH21" s="6" t="str">
        <f>IF(DH$10="x",IF( SUMPRODUCT( (Data!$A$2:$A$998=$A21)*(Data!$B$2:$B$998=$B21)*(Data!$C$2:$C$998=$B$1)*(Data!$D$2:$D$998=DH$9)*( (Data!$I$2:$I$998=$B$2)+(Data!$I$2:$I$998=$B$3)+(Data!$I$2:$I$998=$B$4) )*(Data!$J$2:$J$998&lt;=$B$5)*(Data!$J$2:$J$998&gt;=$B$6)*(Data!$H$2:$H$998) )=0,"N/A",SUMPRODUCT( (Data!$A$2:$A$998=$A21)*(Data!$B$2:$B$998=$B21)*(Data!$C$2:$C$998=$B$1)*(Data!$D$2:$D$998=DH$9)*( (Data!$I$2:$I$998=$B$2)+(Data!$I$2:$I$998=$B$3)+(Data!$I$2:$I$998=$B$4) )*(Data!$J$2:$J$998&lt;=$B$5)*(Data!$J$2:$J$998&gt;=$B$6)*(Data!$H$2:$H$998&lt;=DH$11) ) ),"N/A")</f>
        <v>N/A</v>
      </c>
      <c r="DI21" s="6" t="str">
        <f>IF(DI$10="x",IF( SUMPRODUCT( (Data!$A$2:$A$998=$A21)*(Data!$B$2:$B$998=$B21)*(Data!$C$2:$C$998=$B$1)*(Data!$D$2:$D$998=DI$9)*( (Data!$I$2:$I$998=$B$2)+(Data!$I$2:$I$998=$B$3)+(Data!$I$2:$I$998=$B$4) )*(Data!$J$2:$J$998&lt;=$B$5)*(Data!$J$2:$J$998&gt;=$B$6)*(Data!$H$2:$H$998) )=0,"N/A",SUMPRODUCT( (Data!$A$2:$A$998=$A21)*(Data!$B$2:$B$998=$B21)*(Data!$C$2:$C$998=$B$1)*(Data!$D$2:$D$998=DI$9)*( (Data!$I$2:$I$998=$B$2)+(Data!$I$2:$I$998=$B$3)+(Data!$I$2:$I$998=$B$4) )*(Data!$J$2:$J$998&lt;=$B$5)*(Data!$J$2:$J$998&gt;=$B$6)*(Data!$H$2:$H$998&lt;=DI$11) ) ),"N/A")</f>
        <v>N/A</v>
      </c>
      <c r="DJ21" s="6" t="str">
        <f>IF(DJ$10="x",IF( SUMPRODUCT( (Data!$A$2:$A$998=$A21)*(Data!$B$2:$B$998=$B21)*(Data!$C$2:$C$998=$B$1)*(Data!$D$2:$D$998=DJ$9)*( (Data!$I$2:$I$998=$B$2)+(Data!$I$2:$I$998=$B$3)+(Data!$I$2:$I$998=$B$4) )*(Data!$J$2:$J$998&lt;=$B$5)*(Data!$J$2:$J$998&gt;=$B$6)*(Data!$H$2:$H$998) )=0,"N/A",SUMPRODUCT( (Data!$A$2:$A$998=$A21)*(Data!$B$2:$B$998=$B21)*(Data!$C$2:$C$998=$B$1)*(Data!$D$2:$D$998=DJ$9)*( (Data!$I$2:$I$998=$B$2)+(Data!$I$2:$I$998=$B$3)+(Data!$I$2:$I$998=$B$4) )*(Data!$J$2:$J$998&lt;=$B$5)*(Data!$J$2:$J$998&gt;=$B$6)*(Data!$H$2:$H$998&lt;=DJ$11) ) ),"N/A")</f>
        <v>N/A</v>
      </c>
      <c r="DK21" s="6" t="str">
        <f t="shared" si="15"/>
        <v>N/A</v>
      </c>
      <c r="DO21" s="6" t="str">
        <f t="shared" si="16"/>
        <v>N/A</v>
      </c>
      <c r="DP21" s="6" t="str">
        <f t="shared" si="8"/>
        <v>N/A</v>
      </c>
      <c r="DQ21" s="6" t="str">
        <f t="shared" si="8"/>
        <v>N/A</v>
      </c>
      <c r="DR21" s="6" t="str">
        <f t="shared" si="8"/>
        <v>N/A</v>
      </c>
      <c r="DS21" s="6" t="str">
        <f t="shared" si="8"/>
        <v>N/A</v>
      </c>
      <c r="DT21" s="6" t="str">
        <f t="shared" si="8"/>
        <v>N/A</v>
      </c>
      <c r="DU21" s="6" t="str">
        <f t="shared" si="8"/>
        <v>N/A</v>
      </c>
      <c r="DV21" s="6" t="str">
        <f t="shared" si="8"/>
        <v>N/A</v>
      </c>
      <c r="DW21" s="6" t="str">
        <f t="shared" si="8"/>
        <v>N/A</v>
      </c>
      <c r="DX21" s="6" t="str">
        <f t="shared" si="8"/>
        <v>N/A</v>
      </c>
      <c r="DY21" s="6" t="str">
        <f t="shared" si="8"/>
        <v>N/A</v>
      </c>
      <c r="DZ21" s="6" t="str">
        <f t="shared" si="8"/>
        <v>N/A</v>
      </c>
      <c r="EA21" s="6" t="str">
        <f t="shared" si="8"/>
        <v>N/A</v>
      </c>
      <c r="EB21" s="6" t="str">
        <f t="shared" si="8"/>
        <v>N/A</v>
      </c>
      <c r="EC21" s="6" t="str">
        <f t="shared" si="8"/>
        <v>N/A</v>
      </c>
      <c r="ED21" s="6" t="str">
        <f t="shared" si="8"/>
        <v>N/A</v>
      </c>
      <c r="EE21" s="6" t="str">
        <f t="shared" si="8"/>
        <v>N/A</v>
      </c>
      <c r="EF21" s="6" t="str">
        <f t="shared" si="8"/>
        <v>N/A</v>
      </c>
      <c r="EG21" s="6" t="str">
        <f t="shared" si="8"/>
        <v>N/A</v>
      </c>
      <c r="EH21" s="6" t="str">
        <f t="shared" si="17"/>
        <v>N/A</v>
      </c>
      <c r="EL21" s="6" t="str">
        <f t="shared" si="18"/>
        <v>N/A</v>
      </c>
      <c r="EM21" s="6" t="str">
        <f t="shared" si="9"/>
        <v>N/A</v>
      </c>
      <c r="EN21" s="6" t="str">
        <f t="shared" si="9"/>
        <v>N/A</v>
      </c>
      <c r="EO21" s="6" t="str">
        <f t="shared" si="9"/>
        <v>N/A</v>
      </c>
      <c r="EP21" s="6" t="str">
        <f t="shared" si="9"/>
        <v>N/A</v>
      </c>
      <c r="EQ21" s="6" t="str">
        <f t="shared" si="9"/>
        <v>N/A</v>
      </c>
      <c r="ER21" s="6" t="str">
        <f t="shared" si="9"/>
        <v>N/A</v>
      </c>
      <c r="ES21" s="6" t="str">
        <f t="shared" si="9"/>
        <v>N/A</v>
      </c>
      <c r="ET21" s="6" t="str">
        <f t="shared" si="9"/>
        <v>N/A</v>
      </c>
      <c r="EU21" s="6" t="str">
        <f t="shared" si="9"/>
        <v>N/A</v>
      </c>
      <c r="EV21" s="6" t="str">
        <f t="shared" si="9"/>
        <v>N/A</v>
      </c>
      <c r="EW21" s="6" t="str">
        <f t="shared" si="9"/>
        <v>N/A</v>
      </c>
      <c r="EX21" s="6" t="str">
        <f t="shared" si="9"/>
        <v>N/A</v>
      </c>
      <c r="EY21" s="6" t="str">
        <f t="shared" si="9"/>
        <v>N/A</v>
      </c>
      <c r="EZ21" s="6" t="str">
        <f t="shared" si="9"/>
        <v>N/A</v>
      </c>
      <c r="FA21" s="6" t="str">
        <f t="shared" si="9"/>
        <v>N/A</v>
      </c>
      <c r="FB21" s="6" t="str">
        <f t="shared" si="9"/>
        <v>N/A</v>
      </c>
      <c r="FC21" s="6" t="str">
        <f t="shared" si="9"/>
        <v>N/A</v>
      </c>
      <c r="FD21" s="6" t="str">
        <f t="shared" si="9"/>
        <v>N/A</v>
      </c>
      <c r="FE21" s="6" t="str">
        <f t="shared" si="19"/>
        <v>N/A</v>
      </c>
      <c r="FI21" s="6">
        <f>SUMPRODUCT( (Data!$A$2:$A$1768=$A21)*(Data!$B$2:$B$1768=$B21)*(Data!$J$2:$J$1768) ) / (SUMPRODUCT( (Data!$A$2:$A$1768=$A21)*(Data!$B$2:$B$1768=$B21)*1 ))</f>
        <v>12</v>
      </c>
      <c r="FJ21" s="6">
        <f>IF(SUMPRODUCT( (Data!$A$2:$A$1768=$A21)*(Data!$B$2:$B$1768=$B21)*(Data!$I$2:$I$1768="YES") )&gt;0,1,0)</f>
        <v>0</v>
      </c>
      <c r="FK21" s="6">
        <f>IF(SUMPRODUCT( (Data!$A$2:$A$1768=$A21)*(Data!$B$2:$B$1768=$B21)*(Data!$I$2:$I$1768="NO") )&gt;0,1,0)</f>
        <v>1</v>
      </c>
      <c r="FL21" s="6">
        <f t="shared" si="20"/>
        <v>0</v>
      </c>
    </row>
    <row r="22" spans="1:168" x14ac:dyDescent="0.25">
      <c r="A22" s="7" t="s">
        <v>165</v>
      </c>
      <c r="B22" s="7" t="s">
        <v>21</v>
      </c>
      <c r="C22" s="30"/>
      <c r="D22" s="6" t="str">
        <f>IF(D$10="x",IF( SUMPRODUCT( (Data!$A$2:$A$998=$A22)*(Data!$B$2:$B$998=$B22)*(Data!$C$2:$C$998=$B$1)*(Data!$D$2:$D$998=D$9)*( (Data!$I$2:$I$998=$B$2)+(Data!$I$2:$I$998=$B$3)+(Data!$I$2:$I$998=$B$4) )*(Data!$J$2:$J$998&lt;=$B$5)*(Data!$J$2:$J$998&gt;=$B$6)*(Data!$E$2:$E$998) )=0,"N/A",SUMPRODUCT( (Data!$A$2:$A$998=$A22)*(Data!$B$2:$B$998=$B22)*(Data!$C$2:$C$998=$B$1)*(Data!$D$2:$D$998=D$9)*( (Data!$I$2:$I$998=$B$2)+(Data!$I$2:$I$998=$B$3)+(Data!$I$2:$I$998=$B$4) )*(Data!$J$2:$J$998&lt;=$B$5)*(Data!$J$2:$J$998&gt;=$B$6)*(Data!$E$2:$E$998&gt;=D$11) ) ),"N/A")</f>
        <v>N/A</v>
      </c>
      <c r="E22" s="6" t="str">
        <f>IF(E$10="x",IF( SUMPRODUCT( (Data!$A$2:$A$998=$A22)*(Data!$B$2:$B$998=$B22)*(Data!$C$2:$C$998=$B$1)*(Data!$D$2:$D$998=E$9)*( (Data!$I$2:$I$998=$B$2)+(Data!$I$2:$I$998=$B$3)+(Data!$I$2:$I$998=$B$4) )*(Data!$J$2:$J$998&lt;=$B$5)*(Data!$J$2:$J$998&gt;=$B$6)*(Data!$E$2:$E$998) )=0,"N/A",SUMPRODUCT( (Data!$A$2:$A$998=$A22)*(Data!$B$2:$B$998=$B22)*(Data!$C$2:$C$998=$B$1)*(Data!$D$2:$D$998=E$9)*( (Data!$I$2:$I$998=$B$2)+(Data!$I$2:$I$998=$B$3)+(Data!$I$2:$I$998=$B$4) )*(Data!$J$2:$J$998&lt;=$B$5)*(Data!$J$2:$J$998&gt;=$B$6)*(Data!$E$2:$E$998&gt;=E$11) ) ),"N/A")</f>
        <v>N/A</v>
      </c>
      <c r="F22" s="6" t="str">
        <f>IF(F$10="x",IF( SUMPRODUCT( (Data!$A$2:$A$998=$A22)*(Data!$B$2:$B$998=$B22)*(Data!$C$2:$C$998=$B$1)*(Data!$D$2:$D$998=F$9)*( (Data!$I$2:$I$998=$B$2)+(Data!$I$2:$I$998=$B$3)+(Data!$I$2:$I$998=$B$4) )*(Data!$J$2:$J$998&lt;=$B$5)*(Data!$J$2:$J$998&gt;=$B$6)*(Data!$E$2:$E$998) )=0,"N/A",SUMPRODUCT( (Data!$A$2:$A$998=$A22)*(Data!$B$2:$B$998=$B22)*(Data!$C$2:$C$998=$B$1)*(Data!$D$2:$D$998=F$9)*( (Data!$I$2:$I$998=$B$2)+(Data!$I$2:$I$998=$B$3)+(Data!$I$2:$I$998=$B$4) )*(Data!$J$2:$J$998&lt;=$B$5)*(Data!$J$2:$J$998&gt;=$B$6)*(Data!$E$2:$E$998&gt;=F$11) ) ),"N/A")</f>
        <v>N/A</v>
      </c>
      <c r="G22" s="6" t="str">
        <f>IF(G$10="x",IF( SUMPRODUCT( (Data!$A$2:$A$998=$A22)*(Data!$B$2:$B$998=$B22)*(Data!$C$2:$C$998=$B$1)*(Data!$D$2:$D$998=G$9)*( (Data!$I$2:$I$998=$B$2)+(Data!$I$2:$I$998=$B$3)+(Data!$I$2:$I$998=$B$4) )*(Data!$J$2:$J$998&lt;=$B$5)*(Data!$J$2:$J$998&gt;=$B$6)*(Data!$E$2:$E$998) )=0,"N/A",SUMPRODUCT( (Data!$A$2:$A$998=$A22)*(Data!$B$2:$B$998=$B22)*(Data!$C$2:$C$998=$B$1)*(Data!$D$2:$D$998=G$9)*( (Data!$I$2:$I$998=$B$2)+(Data!$I$2:$I$998=$B$3)+(Data!$I$2:$I$998=$B$4) )*(Data!$J$2:$J$998&lt;=$B$5)*(Data!$J$2:$J$998&gt;=$B$6)*(Data!$E$2:$E$998&gt;=G$11) ) ),"N/A")</f>
        <v>N/A</v>
      </c>
      <c r="H22" s="6">
        <f>IF(H$10="x",IF( SUMPRODUCT( (Data!$A$2:$A$998=$A22)*(Data!$B$2:$B$998=$B22)*(Data!$C$2:$C$998=$B$1)*(Data!$D$2:$D$998=H$9)*( (Data!$I$2:$I$998=$B$2)+(Data!$I$2:$I$998=$B$3)+(Data!$I$2:$I$998=$B$4) )*(Data!$J$2:$J$998&lt;=$B$5)*(Data!$J$2:$J$998&gt;=$B$6)*(Data!$E$2:$E$998) )=0,"N/A",SUMPRODUCT( (Data!$A$2:$A$998=$A22)*(Data!$B$2:$B$998=$B22)*(Data!$C$2:$C$998=$B$1)*(Data!$D$2:$D$998=H$9)*( (Data!$I$2:$I$998=$B$2)+(Data!$I$2:$I$998=$B$3)+(Data!$I$2:$I$998=$B$4) )*(Data!$J$2:$J$998&lt;=$B$5)*(Data!$J$2:$J$998&gt;=$B$6)*(Data!$E$2:$E$998&gt;=H$11) ) ),"N/A")</f>
        <v>1</v>
      </c>
      <c r="I22" s="6" t="str">
        <f>IF(I$10="x",IF( SUMPRODUCT( (Data!$A$2:$A$998=$A22)*(Data!$B$2:$B$998=$B22)*(Data!$C$2:$C$998=$B$1)*(Data!$D$2:$D$998=I$9)*( (Data!$I$2:$I$998=$B$2)+(Data!$I$2:$I$998=$B$3)+(Data!$I$2:$I$998=$B$4) )*(Data!$J$2:$J$998&lt;=$B$5)*(Data!$J$2:$J$998&gt;=$B$6)*(Data!$E$2:$E$998) )=0,"N/A",SUMPRODUCT( (Data!$A$2:$A$998=$A22)*(Data!$B$2:$B$998=$B22)*(Data!$C$2:$C$998=$B$1)*(Data!$D$2:$D$998=I$9)*( (Data!$I$2:$I$998=$B$2)+(Data!$I$2:$I$998=$B$3)+(Data!$I$2:$I$998=$B$4) )*(Data!$J$2:$J$998&lt;=$B$5)*(Data!$J$2:$J$998&gt;=$B$6)*(Data!$E$2:$E$998&gt;=I$11) ) ),"N/A")</f>
        <v>N/A</v>
      </c>
      <c r="J22" s="6">
        <f>IF(J$10="x",IF( SUMPRODUCT( (Data!$A$2:$A$998=$A22)*(Data!$B$2:$B$998=$B22)*(Data!$C$2:$C$998=$B$1)*(Data!$D$2:$D$998=J$9)*( (Data!$I$2:$I$998=$B$2)+(Data!$I$2:$I$998=$B$3)+(Data!$I$2:$I$998=$B$4) )*(Data!$J$2:$J$998&lt;=$B$5)*(Data!$J$2:$J$998&gt;=$B$6)*(Data!$E$2:$E$998) )=0,"N/A",SUMPRODUCT( (Data!$A$2:$A$998=$A22)*(Data!$B$2:$B$998=$B22)*(Data!$C$2:$C$998=$B$1)*(Data!$D$2:$D$998=J$9)*( (Data!$I$2:$I$998=$B$2)+(Data!$I$2:$I$998=$B$3)+(Data!$I$2:$I$998=$B$4) )*(Data!$J$2:$J$998&lt;=$B$5)*(Data!$J$2:$J$998&gt;=$B$6)*(Data!$E$2:$E$998&gt;=J$11) ) ),"N/A")</f>
        <v>1</v>
      </c>
      <c r="K22" s="6">
        <f>IF(K$10="x",IF( SUMPRODUCT( (Data!$A$2:$A$998=$A22)*(Data!$B$2:$B$998=$B22)*(Data!$C$2:$C$998=$B$1)*(Data!$D$2:$D$998=K$9)*( (Data!$I$2:$I$998=$B$2)+(Data!$I$2:$I$998=$B$3)+(Data!$I$2:$I$998=$B$4) )*(Data!$J$2:$J$998&lt;=$B$5)*(Data!$J$2:$J$998&gt;=$B$6)*(Data!$E$2:$E$998) )=0,"N/A",SUMPRODUCT( (Data!$A$2:$A$998=$A22)*(Data!$B$2:$B$998=$B22)*(Data!$C$2:$C$998=$B$1)*(Data!$D$2:$D$998=K$9)*( (Data!$I$2:$I$998=$B$2)+(Data!$I$2:$I$998=$B$3)+(Data!$I$2:$I$998=$B$4) )*(Data!$J$2:$J$998&lt;=$B$5)*(Data!$J$2:$J$998&gt;=$B$6)*(Data!$E$2:$E$998&gt;=K$11) ) ),"N/A")</f>
        <v>1</v>
      </c>
      <c r="L22" s="6" t="str">
        <f>IF(L$10="x",IF( SUMPRODUCT( (Data!$A$2:$A$998=$A22)*(Data!$B$2:$B$998=$B22)*(Data!$C$2:$C$998=$B$1)*(Data!$D$2:$D$998=L$9)*( (Data!$I$2:$I$998=$B$2)+(Data!$I$2:$I$998=$B$3)+(Data!$I$2:$I$998=$B$4) )*(Data!$J$2:$J$998&lt;=$B$5)*(Data!$J$2:$J$998&gt;=$B$6)*(Data!$E$2:$E$998) )=0,"N/A",SUMPRODUCT( (Data!$A$2:$A$998=$A22)*(Data!$B$2:$B$998=$B22)*(Data!$C$2:$C$998=$B$1)*(Data!$D$2:$D$998=L$9)*( (Data!$I$2:$I$998=$B$2)+(Data!$I$2:$I$998=$B$3)+(Data!$I$2:$I$998=$B$4) )*(Data!$J$2:$J$998&lt;=$B$5)*(Data!$J$2:$J$998&gt;=$B$6)*(Data!$E$2:$E$998&gt;=L$11) ) ),"N/A")</f>
        <v>N/A</v>
      </c>
      <c r="M22" s="6" t="str">
        <f>IF(M$10="x",IF( SUMPRODUCT( (Data!$A$2:$A$998=$A22)*(Data!$B$2:$B$998=$B22)*(Data!$C$2:$C$998=$B$1)*(Data!$D$2:$D$998=M$9)*( (Data!$I$2:$I$998=$B$2)+(Data!$I$2:$I$998=$B$3)+(Data!$I$2:$I$998=$B$4) )*(Data!$J$2:$J$998&lt;=$B$5)*(Data!$J$2:$J$998&gt;=$B$6)*(Data!$E$2:$E$998) )=0,"N/A",SUMPRODUCT( (Data!$A$2:$A$998=$A22)*(Data!$B$2:$B$998=$B22)*(Data!$C$2:$C$998=$B$1)*(Data!$D$2:$D$998=M$9)*( (Data!$I$2:$I$998=$B$2)+(Data!$I$2:$I$998=$B$3)+(Data!$I$2:$I$998=$B$4) )*(Data!$J$2:$J$998&lt;=$B$5)*(Data!$J$2:$J$998&gt;=$B$6)*(Data!$E$2:$E$998&gt;=M$11) ) ),"N/A")</f>
        <v>N/A</v>
      </c>
      <c r="N22" s="6">
        <f>IF(N$10="x",IF( SUMPRODUCT( (Data!$A$2:$A$998=$A22)*(Data!$B$2:$B$998=$B22)*(Data!$C$2:$C$998=$B$1)*(Data!$D$2:$D$998=N$9)*( (Data!$I$2:$I$998=$B$2)+(Data!$I$2:$I$998=$B$3)+(Data!$I$2:$I$998=$B$4) )*(Data!$J$2:$J$998&lt;=$B$5)*(Data!$J$2:$J$998&gt;=$B$6)*(Data!$E$2:$E$998) )=0,"N/A",SUMPRODUCT( (Data!$A$2:$A$998=$A22)*(Data!$B$2:$B$998=$B22)*(Data!$C$2:$C$998=$B$1)*(Data!$D$2:$D$998=N$9)*( (Data!$I$2:$I$998=$B$2)+(Data!$I$2:$I$998=$B$3)+(Data!$I$2:$I$998=$B$4) )*(Data!$J$2:$J$998&lt;=$B$5)*(Data!$J$2:$J$998&gt;=$B$6)*(Data!$E$2:$E$998&gt;=N$11) ) ),"N/A")</f>
        <v>1</v>
      </c>
      <c r="O22" s="6">
        <f>IF(O$10="x",IF( SUMPRODUCT( (Data!$A$2:$A$998=$A22)*(Data!$B$2:$B$998=$B22)*(Data!$C$2:$C$998=$B$1)*(Data!$D$2:$D$998=O$9)*( (Data!$I$2:$I$998=$B$2)+(Data!$I$2:$I$998=$B$3)+(Data!$I$2:$I$998=$B$4) )*(Data!$J$2:$J$998&lt;=$B$5)*(Data!$J$2:$J$998&gt;=$B$6)*(Data!$E$2:$E$998) )=0,"N/A",SUMPRODUCT( (Data!$A$2:$A$998=$A22)*(Data!$B$2:$B$998=$B22)*(Data!$C$2:$C$998=$B$1)*(Data!$D$2:$D$998=O$9)*( (Data!$I$2:$I$998=$B$2)+(Data!$I$2:$I$998=$B$3)+(Data!$I$2:$I$998=$B$4) )*(Data!$J$2:$J$998&lt;=$B$5)*(Data!$J$2:$J$998&gt;=$B$6)*(Data!$E$2:$E$998&gt;=O$11) ) ),"N/A")</f>
        <v>1</v>
      </c>
      <c r="P22" s="6" t="str">
        <f>IF(P$10="x",IF( SUMPRODUCT( (Data!$A$2:$A$998=$A22)*(Data!$B$2:$B$998=$B22)*(Data!$C$2:$C$998=$B$1)*(Data!$D$2:$D$998=P$9)*( (Data!$I$2:$I$998=$B$2)+(Data!$I$2:$I$998=$B$3)+(Data!$I$2:$I$998=$B$4) )*(Data!$J$2:$J$998&lt;=$B$5)*(Data!$J$2:$J$998&gt;=$B$6)*(Data!$E$2:$E$998) )=0,"N/A",SUMPRODUCT( (Data!$A$2:$A$998=$A22)*(Data!$B$2:$B$998=$B22)*(Data!$C$2:$C$998=$B$1)*(Data!$D$2:$D$998=P$9)*( (Data!$I$2:$I$998=$B$2)+(Data!$I$2:$I$998=$B$3)+(Data!$I$2:$I$998=$B$4) )*(Data!$J$2:$J$998&lt;=$B$5)*(Data!$J$2:$J$998&gt;=$B$6)*(Data!$E$2:$E$998&gt;=P$11) ) ),"N/A")</f>
        <v>N/A</v>
      </c>
      <c r="Q22" s="6">
        <f>IF(Q$10="x",IF( SUMPRODUCT( (Data!$A$2:$A$998=$A22)*(Data!$B$2:$B$998=$B22)*(Data!$C$2:$C$998=$B$1)*(Data!$D$2:$D$998=Q$9)*( (Data!$I$2:$I$998=$B$2)+(Data!$I$2:$I$998=$B$3)+(Data!$I$2:$I$998=$B$4) )*(Data!$J$2:$J$998&lt;=$B$5)*(Data!$J$2:$J$998&gt;=$B$6)*(Data!$E$2:$E$998) )=0,"N/A",SUMPRODUCT( (Data!$A$2:$A$998=$A22)*(Data!$B$2:$B$998=$B22)*(Data!$C$2:$C$998=$B$1)*(Data!$D$2:$D$998=Q$9)*( (Data!$I$2:$I$998=$B$2)+(Data!$I$2:$I$998=$B$3)+(Data!$I$2:$I$998=$B$4) )*(Data!$J$2:$J$998&lt;=$B$5)*(Data!$J$2:$J$998&gt;=$B$6)*(Data!$E$2:$E$998&gt;=Q$11) ) ),"N/A")</f>
        <v>1</v>
      </c>
      <c r="R22" s="6">
        <f>IF(R$10="x",IF( SUMPRODUCT( (Data!$A$2:$A$998=$A22)*(Data!$B$2:$B$998=$B22)*(Data!$C$2:$C$998=$B$1)*(Data!$D$2:$D$998=R$9)*( (Data!$I$2:$I$998=$B$2)+(Data!$I$2:$I$998=$B$3)+(Data!$I$2:$I$998=$B$4) )*(Data!$J$2:$J$998&lt;=$B$5)*(Data!$J$2:$J$998&gt;=$B$6)*(Data!$E$2:$E$998) )=0,"N/A",SUMPRODUCT( (Data!$A$2:$A$998=$A22)*(Data!$B$2:$B$998=$B22)*(Data!$C$2:$C$998=$B$1)*(Data!$D$2:$D$998=R$9)*( (Data!$I$2:$I$998=$B$2)+(Data!$I$2:$I$998=$B$3)+(Data!$I$2:$I$998=$B$4) )*(Data!$J$2:$J$998&lt;=$B$5)*(Data!$J$2:$J$998&gt;=$B$6)*(Data!$E$2:$E$998&gt;=R$11) ) ),"N/A")</f>
        <v>1</v>
      </c>
      <c r="S22" s="6" t="str">
        <f>IF(S$10="x",IF( SUMPRODUCT( (Data!$A$2:$A$998=$A22)*(Data!$B$2:$B$998=$B22)*(Data!$C$2:$C$998=$B$1)*(Data!$D$2:$D$998=S$9)*( (Data!$I$2:$I$998=$B$2)+(Data!$I$2:$I$998=$B$3)+(Data!$I$2:$I$998=$B$4) )*(Data!$J$2:$J$998&lt;=$B$5)*(Data!$J$2:$J$998&gt;=$B$6)*(Data!$E$2:$E$998) )=0,"N/A",SUMPRODUCT( (Data!$A$2:$A$998=$A22)*(Data!$B$2:$B$998=$B22)*(Data!$C$2:$C$998=$B$1)*(Data!$D$2:$D$998=S$9)*( (Data!$I$2:$I$998=$B$2)+(Data!$I$2:$I$998=$B$3)+(Data!$I$2:$I$998=$B$4) )*(Data!$J$2:$J$998&lt;=$B$5)*(Data!$J$2:$J$998&gt;=$B$6)*(Data!$E$2:$E$998&gt;=S$11) ) ),"N/A")</f>
        <v>N/A</v>
      </c>
      <c r="T22" s="6" t="str">
        <f>IF(T$10="x",IF( SUMPRODUCT( (Data!$A$2:$A$998=$A22)*(Data!$B$2:$B$998=$B22)*(Data!$C$2:$C$998=$B$1)*(Data!$D$2:$D$998=T$9)*( (Data!$I$2:$I$998=$B$2)+(Data!$I$2:$I$998=$B$3)+(Data!$I$2:$I$998=$B$4) )*(Data!$J$2:$J$998&lt;=$B$5)*(Data!$J$2:$J$998&gt;=$B$6)*(Data!$E$2:$E$998) )=0,"N/A",SUMPRODUCT( (Data!$A$2:$A$998=$A22)*(Data!$B$2:$B$998=$B22)*(Data!$C$2:$C$998=$B$1)*(Data!$D$2:$D$998=T$9)*( (Data!$I$2:$I$998=$B$2)+(Data!$I$2:$I$998=$B$3)+(Data!$I$2:$I$998=$B$4) )*(Data!$J$2:$J$998&lt;=$B$5)*(Data!$J$2:$J$998&gt;=$B$6)*(Data!$E$2:$E$998&gt;=T$11) ) ),"N/A")</f>
        <v>N/A</v>
      </c>
      <c r="U22" s="6" t="str">
        <f>IF(U$10="x",IF( SUMPRODUCT( (Data!$A$2:$A$998=$A22)*(Data!$B$2:$B$998=$B22)*(Data!$C$2:$C$998=$B$1)*(Data!$D$2:$D$998=U$9)*( (Data!$I$2:$I$998=$B$2)+(Data!$I$2:$I$998=$B$3)+(Data!$I$2:$I$998=$B$4) )*(Data!$J$2:$J$998&lt;=$B$5)*(Data!$J$2:$J$998&gt;=$B$6)*(Data!$E$2:$E$998) )=0,"N/A",SUMPRODUCT( (Data!$A$2:$A$998=$A22)*(Data!$B$2:$B$998=$B22)*(Data!$C$2:$C$998=$B$1)*(Data!$D$2:$D$998=U$9)*( (Data!$I$2:$I$998=$B$2)+(Data!$I$2:$I$998=$B$3)+(Data!$I$2:$I$998=$B$4) )*(Data!$J$2:$J$998&lt;=$B$5)*(Data!$J$2:$J$998&gt;=$B$6)*(Data!$E$2:$E$998&gt;=U$11) ) ),"N/A")</f>
        <v>N/A</v>
      </c>
      <c r="V22" s="6" t="str">
        <f>IF(V$10="x",IF( SUMPRODUCT( (Data!$A$2:$A$998=$A22)*(Data!$B$2:$B$998=$B22)*(Data!$C$2:$C$998=$B$1)*(Data!$D$2:$D$998=V$9)*( (Data!$I$2:$I$998=$B$2)+(Data!$I$2:$I$998=$B$3)+(Data!$I$2:$I$998=$B$4) )*(Data!$J$2:$J$998&lt;=$B$5)*(Data!$J$2:$J$998&gt;=$B$6)*(Data!$E$2:$E$998) )=0,"N/A",SUMPRODUCT( (Data!$A$2:$A$998=$A22)*(Data!$B$2:$B$998=$B22)*(Data!$C$2:$C$998=$B$1)*(Data!$D$2:$D$998=V$9)*( (Data!$I$2:$I$998=$B$2)+(Data!$I$2:$I$998=$B$3)+(Data!$I$2:$I$998=$B$4) )*(Data!$J$2:$J$998&lt;=$B$5)*(Data!$J$2:$J$998&gt;=$B$6)*(Data!$E$2:$E$998&gt;=V$11) ) ),"N/A")</f>
        <v>N/A</v>
      </c>
      <c r="W22" s="6">
        <f t="shared" si="10"/>
        <v>1</v>
      </c>
      <c r="AA22" s="6" t="str">
        <f>IF(AA$10="x",IF( SUMPRODUCT( (Data!$A$2:$A$998=$A22)*(Data!$B$2:$B$998=$B22)*(Data!$C$2:$C$998=$B$1)*(Data!$D$2:$D$998=AA$9)*( (Data!$I$2:$I$998=$B$2)+(Data!$I$2:$I$998=$B$3)+(Data!$I$2:$I$998=$B$4) )*(Data!$J$2:$J$998&lt;=$B$5)*(Data!$J$2:$J$998&gt;=$B$6)*(Data!$G$2:$G$998) )=0,"N/A",SUMPRODUCT( (Data!$A$2:$A$998=$A22)*(Data!$B$2:$B$998=$B22)*(Data!$C$2:$C$998=$B$1)*(Data!$D$2:$D$998=AA$9)*( (Data!$I$2:$I$998=$B$2)+(Data!$I$2:$I$998=$B$3)+(Data!$I$2:$I$998=$B$4) )*(Data!$J$2:$J$998&lt;=$B$5)*(Data!$J$2:$J$998&gt;=$B$6)*(Data!$G$2:$G$998&lt;=AA$11) ) ),"N/A")</f>
        <v>N/A</v>
      </c>
      <c r="AB22" s="6" t="str">
        <f>IF(AB$10="x",IF( SUMPRODUCT( (Data!$A$2:$A$998=$A22)*(Data!$B$2:$B$998=$B22)*(Data!$C$2:$C$998=$B$1)*(Data!$D$2:$D$998=AB$9)*( (Data!$I$2:$I$998=$B$2)+(Data!$I$2:$I$998=$B$3)+(Data!$I$2:$I$998=$B$4) )*(Data!$J$2:$J$998&lt;=$B$5)*(Data!$J$2:$J$998&gt;=$B$6)*(Data!$G$2:$G$998) )=0,"N/A",SUMPRODUCT( (Data!$A$2:$A$998=$A22)*(Data!$B$2:$B$998=$B22)*(Data!$C$2:$C$998=$B$1)*(Data!$D$2:$D$998=AB$9)*( (Data!$I$2:$I$998=$B$2)+(Data!$I$2:$I$998=$B$3)+(Data!$I$2:$I$998=$B$4) )*(Data!$J$2:$J$998&lt;=$B$5)*(Data!$J$2:$J$998&gt;=$B$6)*(Data!$G$2:$G$998&lt;=AB$11) ) ),"N/A")</f>
        <v>N/A</v>
      </c>
      <c r="AC22" s="6" t="str">
        <f>IF(AC$10="x",IF( SUMPRODUCT( (Data!$A$2:$A$998=$A22)*(Data!$B$2:$B$998=$B22)*(Data!$C$2:$C$998=$B$1)*(Data!$D$2:$D$998=AC$9)*( (Data!$I$2:$I$998=$B$2)+(Data!$I$2:$I$998=$B$3)+(Data!$I$2:$I$998=$B$4) )*(Data!$J$2:$J$998&lt;=$B$5)*(Data!$J$2:$J$998&gt;=$B$6)*(Data!$G$2:$G$998) )=0,"N/A",SUMPRODUCT( (Data!$A$2:$A$998=$A22)*(Data!$B$2:$B$998=$B22)*(Data!$C$2:$C$998=$B$1)*(Data!$D$2:$D$998=AC$9)*( (Data!$I$2:$I$998=$B$2)+(Data!$I$2:$I$998=$B$3)+(Data!$I$2:$I$998=$B$4) )*(Data!$J$2:$J$998&lt;=$B$5)*(Data!$J$2:$J$998&gt;=$B$6)*(Data!$G$2:$G$998&lt;=AC$11) ) ),"N/A")</f>
        <v>N/A</v>
      </c>
      <c r="AD22" s="6" t="str">
        <f>IF(AD$10="x",IF( SUMPRODUCT( (Data!$A$2:$A$998=$A22)*(Data!$B$2:$B$998=$B22)*(Data!$C$2:$C$998=$B$1)*(Data!$D$2:$D$998=AD$9)*( (Data!$I$2:$I$998=$B$2)+(Data!$I$2:$I$998=$B$3)+(Data!$I$2:$I$998=$B$4) )*(Data!$J$2:$J$998&lt;=$B$5)*(Data!$J$2:$J$998&gt;=$B$6)*(Data!$G$2:$G$998) )=0,"N/A",SUMPRODUCT( (Data!$A$2:$A$998=$A22)*(Data!$B$2:$B$998=$B22)*(Data!$C$2:$C$998=$B$1)*(Data!$D$2:$D$998=AD$9)*( (Data!$I$2:$I$998=$B$2)+(Data!$I$2:$I$998=$B$3)+(Data!$I$2:$I$998=$B$4) )*(Data!$J$2:$J$998&lt;=$B$5)*(Data!$J$2:$J$998&gt;=$B$6)*(Data!$G$2:$G$998&lt;=AD$11) ) ),"N/A")</f>
        <v>N/A</v>
      </c>
      <c r="AE22" s="6">
        <f>IF(AE$10="x",IF( SUMPRODUCT( (Data!$A$2:$A$998=$A22)*(Data!$B$2:$B$998=$B22)*(Data!$C$2:$C$998=$B$1)*(Data!$D$2:$D$998=AE$9)*( (Data!$I$2:$I$998=$B$2)+(Data!$I$2:$I$998=$B$3)+(Data!$I$2:$I$998=$B$4) )*(Data!$J$2:$J$998&lt;=$B$5)*(Data!$J$2:$J$998&gt;=$B$6)*(Data!$G$2:$G$998) )=0,"N/A",SUMPRODUCT( (Data!$A$2:$A$998=$A22)*(Data!$B$2:$B$998=$B22)*(Data!$C$2:$C$998=$B$1)*(Data!$D$2:$D$998=AE$9)*( (Data!$I$2:$I$998=$B$2)+(Data!$I$2:$I$998=$B$3)+(Data!$I$2:$I$998=$B$4) )*(Data!$J$2:$J$998&lt;=$B$5)*(Data!$J$2:$J$998&gt;=$B$6)*(Data!$G$2:$G$998&lt;=AE$11) ) ),"N/A")</f>
        <v>1</v>
      </c>
      <c r="AF22" s="6" t="str">
        <f>IF(AF$10="x",IF( SUMPRODUCT( (Data!$A$2:$A$998=$A22)*(Data!$B$2:$B$998=$B22)*(Data!$C$2:$C$998=$B$1)*(Data!$D$2:$D$998=AF$9)*( (Data!$I$2:$I$998=$B$2)+(Data!$I$2:$I$998=$B$3)+(Data!$I$2:$I$998=$B$4) )*(Data!$J$2:$J$998&lt;=$B$5)*(Data!$J$2:$J$998&gt;=$B$6)*(Data!$G$2:$G$998) )=0,"N/A",SUMPRODUCT( (Data!$A$2:$A$998=$A22)*(Data!$B$2:$B$998=$B22)*(Data!$C$2:$C$998=$B$1)*(Data!$D$2:$D$998=AF$9)*( (Data!$I$2:$I$998=$B$2)+(Data!$I$2:$I$998=$B$3)+(Data!$I$2:$I$998=$B$4) )*(Data!$J$2:$J$998&lt;=$B$5)*(Data!$J$2:$J$998&gt;=$B$6)*(Data!$G$2:$G$998&lt;=AF$11) ) ),"N/A")</f>
        <v>N/A</v>
      </c>
      <c r="AG22" s="6">
        <f>IF(AG$10="x",IF( SUMPRODUCT( (Data!$A$2:$A$998=$A22)*(Data!$B$2:$B$998=$B22)*(Data!$C$2:$C$998=$B$1)*(Data!$D$2:$D$998=AG$9)*( (Data!$I$2:$I$998=$B$2)+(Data!$I$2:$I$998=$B$3)+(Data!$I$2:$I$998=$B$4) )*(Data!$J$2:$J$998&lt;=$B$5)*(Data!$J$2:$J$998&gt;=$B$6)*(Data!$G$2:$G$998) )=0,"N/A",SUMPRODUCT( (Data!$A$2:$A$998=$A22)*(Data!$B$2:$B$998=$B22)*(Data!$C$2:$C$998=$B$1)*(Data!$D$2:$D$998=AG$9)*( (Data!$I$2:$I$998=$B$2)+(Data!$I$2:$I$998=$B$3)+(Data!$I$2:$I$998=$B$4) )*(Data!$J$2:$J$998&lt;=$B$5)*(Data!$J$2:$J$998&gt;=$B$6)*(Data!$G$2:$G$998&lt;=AG$11) ) ),"N/A")</f>
        <v>1</v>
      </c>
      <c r="AH22" s="6">
        <f>IF(AH$10="x",IF( SUMPRODUCT( (Data!$A$2:$A$998=$A22)*(Data!$B$2:$B$998=$B22)*(Data!$C$2:$C$998=$B$1)*(Data!$D$2:$D$998=AH$9)*( (Data!$I$2:$I$998=$B$2)+(Data!$I$2:$I$998=$B$3)+(Data!$I$2:$I$998=$B$4) )*(Data!$J$2:$J$998&lt;=$B$5)*(Data!$J$2:$J$998&gt;=$B$6)*(Data!$G$2:$G$998) )=0,"N/A",SUMPRODUCT( (Data!$A$2:$A$998=$A22)*(Data!$B$2:$B$998=$B22)*(Data!$C$2:$C$998=$B$1)*(Data!$D$2:$D$998=AH$9)*( (Data!$I$2:$I$998=$B$2)+(Data!$I$2:$I$998=$B$3)+(Data!$I$2:$I$998=$B$4) )*(Data!$J$2:$J$998&lt;=$B$5)*(Data!$J$2:$J$998&gt;=$B$6)*(Data!$G$2:$G$998&lt;=AH$11) ) ),"N/A")</f>
        <v>1</v>
      </c>
      <c r="AI22" s="6" t="str">
        <f>IF(AI$10="x",IF( SUMPRODUCT( (Data!$A$2:$A$998=$A22)*(Data!$B$2:$B$998=$B22)*(Data!$C$2:$C$998=$B$1)*(Data!$D$2:$D$998=AI$9)*( (Data!$I$2:$I$998=$B$2)+(Data!$I$2:$I$998=$B$3)+(Data!$I$2:$I$998=$B$4) )*(Data!$J$2:$J$998&lt;=$B$5)*(Data!$J$2:$J$998&gt;=$B$6)*(Data!$G$2:$G$998) )=0,"N/A",SUMPRODUCT( (Data!$A$2:$A$998=$A22)*(Data!$B$2:$B$998=$B22)*(Data!$C$2:$C$998=$B$1)*(Data!$D$2:$D$998=AI$9)*( (Data!$I$2:$I$998=$B$2)+(Data!$I$2:$I$998=$B$3)+(Data!$I$2:$I$998=$B$4) )*(Data!$J$2:$J$998&lt;=$B$5)*(Data!$J$2:$J$998&gt;=$B$6)*(Data!$G$2:$G$998&lt;=AI$11) ) ),"N/A")</f>
        <v>N/A</v>
      </c>
      <c r="AJ22" s="6" t="str">
        <f>IF(AJ$10="x",IF( SUMPRODUCT( (Data!$A$2:$A$998=$A22)*(Data!$B$2:$B$998=$B22)*(Data!$C$2:$C$998=$B$1)*(Data!$D$2:$D$998=AJ$9)*( (Data!$I$2:$I$998=$B$2)+(Data!$I$2:$I$998=$B$3)+(Data!$I$2:$I$998=$B$4) )*(Data!$J$2:$J$998&lt;=$B$5)*(Data!$J$2:$J$998&gt;=$B$6)*(Data!$G$2:$G$998) )=0,"N/A",SUMPRODUCT( (Data!$A$2:$A$998=$A22)*(Data!$B$2:$B$998=$B22)*(Data!$C$2:$C$998=$B$1)*(Data!$D$2:$D$998=AJ$9)*( (Data!$I$2:$I$998=$B$2)+(Data!$I$2:$I$998=$B$3)+(Data!$I$2:$I$998=$B$4) )*(Data!$J$2:$J$998&lt;=$B$5)*(Data!$J$2:$J$998&gt;=$B$6)*(Data!$G$2:$G$998&lt;=AJ$11) ) ),"N/A")</f>
        <v>N/A</v>
      </c>
      <c r="AK22" s="6">
        <f>IF(AK$10="x",IF( SUMPRODUCT( (Data!$A$2:$A$998=$A22)*(Data!$B$2:$B$998=$B22)*(Data!$C$2:$C$998=$B$1)*(Data!$D$2:$D$998=AK$9)*( (Data!$I$2:$I$998=$B$2)+(Data!$I$2:$I$998=$B$3)+(Data!$I$2:$I$998=$B$4) )*(Data!$J$2:$J$998&lt;=$B$5)*(Data!$J$2:$J$998&gt;=$B$6)*(Data!$G$2:$G$998) )=0,"N/A",SUMPRODUCT( (Data!$A$2:$A$998=$A22)*(Data!$B$2:$B$998=$B22)*(Data!$C$2:$C$998=$B$1)*(Data!$D$2:$D$998=AK$9)*( (Data!$I$2:$I$998=$B$2)+(Data!$I$2:$I$998=$B$3)+(Data!$I$2:$I$998=$B$4) )*(Data!$J$2:$J$998&lt;=$B$5)*(Data!$J$2:$J$998&gt;=$B$6)*(Data!$G$2:$G$998&lt;=AK$11) ) ),"N/A")</f>
        <v>1</v>
      </c>
      <c r="AL22" s="6">
        <f>IF(AL$10="x",IF( SUMPRODUCT( (Data!$A$2:$A$998=$A22)*(Data!$B$2:$B$998=$B22)*(Data!$C$2:$C$998=$B$1)*(Data!$D$2:$D$998=AL$9)*( (Data!$I$2:$I$998=$B$2)+(Data!$I$2:$I$998=$B$3)+(Data!$I$2:$I$998=$B$4) )*(Data!$J$2:$J$998&lt;=$B$5)*(Data!$J$2:$J$998&gt;=$B$6)*(Data!$G$2:$G$998) )=0,"N/A",SUMPRODUCT( (Data!$A$2:$A$998=$A22)*(Data!$B$2:$B$998=$B22)*(Data!$C$2:$C$998=$B$1)*(Data!$D$2:$D$998=AL$9)*( (Data!$I$2:$I$998=$B$2)+(Data!$I$2:$I$998=$B$3)+(Data!$I$2:$I$998=$B$4) )*(Data!$J$2:$J$998&lt;=$B$5)*(Data!$J$2:$J$998&gt;=$B$6)*(Data!$G$2:$G$998&lt;=AL$11) ) ),"N/A")</f>
        <v>1</v>
      </c>
      <c r="AM22" s="6" t="str">
        <f>IF(AM$10="x",IF( SUMPRODUCT( (Data!$A$2:$A$998=$A22)*(Data!$B$2:$B$998=$B22)*(Data!$C$2:$C$998=$B$1)*(Data!$D$2:$D$998=AM$9)*( (Data!$I$2:$I$998=$B$2)+(Data!$I$2:$I$998=$B$3)+(Data!$I$2:$I$998=$B$4) )*(Data!$J$2:$J$998&lt;=$B$5)*(Data!$J$2:$J$998&gt;=$B$6)*(Data!$G$2:$G$998) )=0,"N/A",SUMPRODUCT( (Data!$A$2:$A$998=$A22)*(Data!$B$2:$B$998=$B22)*(Data!$C$2:$C$998=$B$1)*(Data!$D$2:$D$998=AM$9)*( (Data!$I$2:$I$998=$B$2)+(Data!$I$2:$I$998=$B$3)+(Data!$I$2:$I$998=$B$4) )*(Data!$J$2:$J$998&lt;=$B$5)*(Data!$J$2:$J$998&gt;=$B$6)*(Data!$G$2:$G$998&lt;=AM$11) ) ),"N/A")</f>
        <v>N/A</v>
      </c>
      <c r="AN22" s="6">
        <f>IF(AN$10="x",IF( SUMPRODUCT( (Data!$A$2:$A$998=$A22)*(Data!$B$2:$B$998=$B22)*(Data!$C$2:$C$998=$B$1)*(Data!$D$2:$D$998=AN$9)*( (Data!$I$2:$I$998=$B$2)+(Data!$I$2:$I$998=$B$3)+(Data!$I$2:$I$998=$B$4) )*(Data!$J$2:$J$998&lt;=$B$5)*(Data!$J$2:$J$998&gt;=$B$6)*(Data!$G$2:$G$998) )=0,"N/A",SUMPRODUCT( (Data!$A$2:$A$998=$A22)*(Data!$B$2:$B$998=$B22)*(Data!$C$2:$C$998=$B$1)*(Data!$D$2:$D$998=AN$9)*( (Data!$I$2:$I$998=$B$2)+(Data!$I$2:$I$998=$B$3)+(Data!$I$2:$I$998=$B$4) )*(Data!$J$2:$J$998&lt;=$B$5)*(Data!$J$2:$J$998&gt;=$B$6)*(Data!$G$2:$G$998&lt;=AN$11) ) ),"N/A")</f>
        <v>1</v>
      </c>
      <c r="AO22" s="6">
        <f>IF(AO$10="x",IF( SUMPRODUCT( (Data!$A$2:$A$998=$A22)*(Data!$B$2:$B$998=$B22)*(Data!$C$2:$C$998=$B$1)*(Data!$D$2:$D$998=AO$9)*( (Data!$I$2:$I$998=$B$2)+(Data!$I$2:$I$998=$B$3)+(Data!$I$2:$I$998=$B$4) )*(Data!$J$2:$J$998&lt;=$B$5)*(Data!$J$2:$J$998&gt;=$B$6)*(Data!$G$2:$G$998) )=0,"N/A",SUMPRODUCT( (Data!$A$2:$A$998=$A22)*(Data!$B$2:$B$998=$B22)*(Data!$C$2:$C$998=$B$1)*(Data!$D$2:$D$998=AO$9)*( (Data!$I$2:$I$998=$B$2)+(Data!$I$2:$I$998=$B$3)+(Data!$I$2:$I$998=$B$4) )*(Data!$J$2:$J$998&lt;=$B$5)*(Data!$J$2:$J$998&gt;=$B$6)*(Data!$G$2:$G$998&lt;=AO$11) ) ),"N/A")</f>
        <v>1</v>
      </c>
      <c r="AP22" s="6" t="str">
        <f>IF(AP$10="x",IF( SUMPRODUCT( (Data!$A$2:$A$998=$A22)*(Data!$B$2:$B$998=$B22)*(Data!$C$2:$C$998=$B$1)*(Data!$D$2:$D$998=AP$9)*( (Data!$I$2:$I$998=$B$2)+(Data!$I$2:$I$998=$B$3)+(Data!$I$2:$I$998=$B$4) )*(Data!$J$2:$J$998&lt;=$B$5)*(Data!$J$2:$J$998&gt;=$B$6)*(Data!$G$2:$G$998) )=0,"N/A",SUMPRODUCT( (Data!$A$2:$A$998=$A22)*(Data!$B$2:$B$998=$B22)*(Data!$C$2:$C$998=$B$1)*(Data!$D$2:$D$998=AP$9)*( (Data!$I$2:$I$998=$B$2)+(Data!$I$2:$I$998=$B$3)+(Data!$I$2:$I$998=$B$4) )*(Data!$J$2:$J$998&lt;=$B$5)*(Data!$J$2:$J$998&gt;=$B$6)*(Data!$G$2:$G$998&lt;=AP$11) ) ),"N/A")</f>
        <v>N/A</v>
      </c>
      <c r="AQ22" s="6" t="str">
        <f>IF(AQ$10="x",IF( SUMPRODUCT( (Data!$A$2:$A$998=$A22)*(Data!$B$2:$B$998=$B22)*(Data!$C$2:$C$998=$B$1)*(Data!$D$2:$D$998=AQ$9)*( (Data!$I$2:$I$998=$B$2)+(Data!$I$2:$I$998=$B$3)+(Data!$I$2:$I$998=$B$4) )*(Data!$J$2:$J$998&lt;=$B$5)*(Data!$J$2:$J$998&gt;=$B$6)*(Data!$G$2:$G$998) )=0,"N/A",SUMPRODUCT( (Data!$A$2:$A$998=$A22)*(Data!$B$2:$B$998=$B22)*(Data!$C$2:$C$998=$B$1)*(Data!$D$2:$D$998=AQ$9)*( (Data!$I$2:$I$998=$B$2)+(Data!$I$2:$I$998=$B$3)+(Data!$I$2:$I$998=$B$4) )*(Data!$J$2:$J$998&lt;=$B$5)*(Data!$J$2:$J$998&gt;=$B$6)*(Data!$G$2:$G$998&lt;=AQ$11) ) ),"N/A")</f>
        <v>N/A</v>
      </c>
      <c r="AR22" s="6" t="str">
        <f>IF(AR$10="x",IF( SUMPRODUCT( (Data!$A$2:$A$998=$A22)*(Data!$B$2:$B$998=$B22)*(Data!$C$2:$C$998=$B$1)*(Data!$D$2:$D$998=AR$9)*( (Data!$I$2:$I$998=$B$2)+(Data!$I$2:$I$998=$B$3)+(Data!$I$2:$I$998=$B$4) )*(Data!$J$2:$J$998&lt;=$B$5)*(Data!$J$2:$J$998&gt;=$B$6)*(Data!$G$2:$G$998) )=0,"N/A",SUMPRODUCT( (Data!$A$2:$A$998=$A22)*(Data!$B$2:$B$998=$B22)*(Data!$C$2:$C$998=$B$1)*(Data!$D$2:$D$998=AR$9)*( (Data!$I$2:$I$998=$B$2)+(Data!$I$2:$I$998=$B$3)+(Data!$I$2:$I$998=$B$4) )*(Data!$J$2:$J$998&lt;=$B$5)*(Data!$J$2:$J$998&gt;=$B$6)*(Data!$G$2:$G$998&lt;=AR$11) ) ),"N/A")</f>
        <v>N/A</v>
      </c>
      <c r="AS22" s="6" t="str">
        <f>IF(AS$10="x",IF( SUMPRODUCT( (Data!$A$2:$A$998=$A22)*(Data!$B$2:$B$998=$B22)*(Data!$C$2:$C$998=$B$1)*(Data!$D$2:$D$998=AS$9)*( (Data!$I$2:$I$998=$B$2)+(Data!$I$2:$I$998=$B$3)+(Data!$I$2:$I$998=$B$4) )*(Data!$J$2:$J$998&lt;=$B$5)*(Data!$J$2:$J$998&gt;=$B$6)*(Data!$G$2:$G$998) )=0,"N/A",SUMPRODUCT( (Data!$A$2:$A$998=$A22)*(Data!$B$2:$B$998=$B22)*(Data!$C$2:$C$998=$B$1)*(Data!$D$2:$D$998=AS$9)*( (Data!$I$2:$I$998=$B$2)+(Data!$I$2:$I$998=$B$3)+(Data!$I$2:$I$998=$B$4) )*(Data!$J$2:$J$998&lt;=$B$5)*(Data!$J$2:$J$998&gt;=$B$6)*(Data!$G$2:$G$998&lt;=AS$11) ) ),"N/A")</f>
        <v>N/A</v>
      </c>
      <c r="AT22" s="6">
        <f t="shared" si="11"/>
        <v>1</v>
      </c>
      <c r="AX22" s="6" t="str">
        <f t="shared" ref="AX22" si="21">IF(D22&lt;&gt;"N/A",IF(AA22&lt;&gt;"N/A",D22*AA22,"N/A"),"N/A")</f>
        <v>N/A</v>
      </c>
      <c r="AY22" s="6" t="str">
        <f t="shared" si="7"/>
        <v>N/A</v>
      </c>
      <c r="AZ22" s="6" t="str">
        <f t="shared" si="7"/>
        <v>N/A</v>
      </c>
      <c r="BA22" s="6" t="str">
        <f t="shared" si="7"/>
        <v>N/A</v>
      </c>
      <c r="BB22" s="6">
        <f t="shared" si="7"/>
        <v>1</v>
      </c>
      <c r="BC22" s="6" t="str">
        <f t="shared" si="7"/>
        <v>N/A</v>
      </c>
      <c r="BD22" s="6">
        <f t="shared" si="7"/>
        <v>1</v>
      </c>
      <c r="BE22" s="6">
        <f t="shared" si="7"/>
        <v>1</v>
      </c>
      <c r="BF22" s="6" t="str">
        <f t="shared" si="7"/>
        <v>N/A</v>
      </c>
      <c r="BG22" s="6" t="str">
        <f t="shared" si="7"/>
        <v>N/A</v>
      </c>
      <c r="BH22" s="6">
        <f t="shared" si="7"/>
        <v>1</v>
      </c>
      <c r="BI22" s="6">
        <f t="shared" si="7"/>
        <v>1</v>
      </c>
      <c r="BJ22" s="6" t="str">
        <f t="shared" si="7"/>
        <v>N/A</v>
      </c>
      <c r="BK22" s="6">
        <f t="shared" si="7"/>
        <v>1</v>
      </c>
      <c r="BL22" s="6">
        <f t="shared" si="7"/>
        <v>1</v>
      </c>
      <c r="BM22" s="6" t="str">
        <f t="shared" si="7"/>
        <v>N/A</v>
      </c>
      <c r="BN22" s="6" t="str">
        <f t="shared" si="7"/>
        <v>N/A</v>
      </c>
      <c r="BO22" s="6" t="str">
        <f t="shared" si="7"/>
        <v>N/A</v>
      </c>
      <c r="BP22" s="6" t="str">
        <f t="shared" si="7"/>
        <v>N/A</v>
      </c>
      <c r="BQ22" s="6">
        <f t="shared" si="13"/>
        <v>1</v>
      </c>
      <c r="BU22" s="6" t="str">
        <f>IF(BU$10="x",IF( SUMPRODUCT( (Data!$A$2:$A$998=$A22)*(Data!$B$2:$B$998=$B22)*(Data!$C$2:$C$998=$B$1)*(Data!$D$2:$D$998=BU$9)*( (Data!$I$2:$I$998=$B$2)+(Data!$I$2:$I$998=$B$3)+(Data!$I$2:$I$998=$B$4) )*(Data!$J$2:$J$998&lt;=$B$5)*(Data!$J$2:$J$998&gt;=$B$6)*(Data!$F$2:$F$998) )=0,"N/A",SUMPRODUCT( (Data!$A$2:$A$998=$A22)*(Data!$B$2:$B$998=$B22)*(Data!$C$2:$C$998=$B$1)*(Data!$D$2:$D$998=BU$9)*( (Data!$I$2:$I$998=$B$2)+(Data!$I$2:$I$998=$B$3)+(Data!$I$2:$I$998=$B$4) )*(Data!$J$2:$J$998&lt;=$B$5)*(Data!$J$2:$J$998&gt;=$B$6)*(Data!$F$2:$F$998&gt;=BU$11) ) ),"N/A")</f>
        <v>N/A</v>
      </c>
      <c r="BV22" s="6" t="str">
        <f>IF(BV$10="x",IF( SUMPRODUCT( (Data!$A$2:$A$998=$A22)*(Data!$B$2:$B$998=$B22)*(Data!$C$2:$C$998=$B$1)*(Data!$D$2:$D$998=BV$9)*( (Data!$I$2:$I$998=$B$2)+(Data!$I$2:$I$998=$B$3)+(Data!$I$2:$I$998=$B$4) )*(Data!$J$2:$J$998&lt;=$B$5)*(Data!$J$2:$J$998&gt;=$B$6)*(Data!$F$2:$F$998) )=0,"N/A",SUMPRODUCT( (Data!$A$2:$A$998=$A22)*(Data!$B$2:$B$998=$B22)*(Data!$C$2:$C$998=$B$1)*(Data!$D$2:$D$998=BV$9)*( (Data!$I$2:$I$998=$B$2)+(Data!$I$2:$I$998=$B$3)+(Data!$I$2:$I$998=$B$4) )*(Data!$J$2:$J$998&lt;=$B$5)*(Data!$J$2:$J$998&gt;=$B$6)*(Data!$F$2:$F$998&gt;=BV$11) ) ),"N/A")</f>
        <v>N/A</v>
      </c>
      <c r="BW22" s="6" t="str">
        <f>IF(BW$10="x",IF( SUMPRODUCT( (Data!$A$2:$A$998=$A22)*(Data!$B$2:$B$998=$B22)*(Data!$C$2:$C$998=$B$1)*(Data!$D$2:$D$998=BW$9)*( (Data!$I$2:$I$998=$B$2)+(Data!$I$2:$I$998=$B$3)+(Data!$I$2:$I$998=$B$4) )*(Data!$J$2:$J$998&lt;=$B$5)*(Data!$J$2:$J$998&gt;=$B$6)*(Data!$F$2:$F$998) )=0,"N/A",SUMPRODUCT( (Data!$A$2:$A$998=$A22)*(Data!$B$2:$B$998=$B22)*(Data!$C$2:$C$998=$B$1)*(Data!$D$2:$D$998=BW$9)*( (Data!$I$2:$I$998=$B$2)+(Data!$I$2:$I$998=$B$3)+(Data!$I$2:$I$998=$B$4) )*(Data!$J$2:$J$998&lt;=$B$5)*(Data!$J$2:$J$998&gt;=$B$6)*(Data!$F$2:$F$998&gt;=BW$11) ) ),"N/A")</f>
        <v>N/A</v>
      </c>
      <c r="BX22" s="6" t="str">
        <f>IF(BX$10="x",IF( SUMPRODUCT( (Data!$A$2:$A$998=$A22)*(Data!$B$2:$B$998=$B22)*(Data!$C$2:$C$998=$B$1)*(Data!$D$2:$D$998=BX$9)*( (Data!$I$2:$I$998=$B$2)+(Data!$I$2:$I$998=$B$3)+(Data!$I$2:$I$998=$B$4) )*(Data!$J$2:$J$998&lt;=$B$5)*(Data!$J$2:$J$998&gt;=$B$6)*(Data!$F$2:$F$998) )=0,"N/A",SUMPRODUCT( (Data!$A$2:$A$998=$A22)*(Data!$B$2:$B$998=$B22)*(Data!$C$2:$C$998=$B$1)*(Data!$D$2:$D$998=BX$9)*( (Data!$I$2:$I$998=$B$2)+(Data!$I$2:$I$998=$B$3)+(Data!$I$2:$I$998=$B$4) )*(Data!$J$2:$J$998&lt;=$B$5)*(Data!$J$2:$J$998&gt;=$B$6)*(Data!$F$2:$F$998&gt;=BX$11) ) ),"N/A")</f>
        <v>N/A</v>
      </c>
      <c r="BY22" s="6">
        <f>IF(BY$10="x",IF( SUMPRODUCT( (Data!$A$2:$A$998=$A22)*(Data!$B$2:$B$998=$B22)*(Data!$C$2:$C$998=$B$1)*(Data!$D$2:$D$998=BY$9)*( (Data!$I$2:$I$998=$B$2)+(Data!$I$2:$I$998=$B$3)+(Data!$I$2:$I$998=$B$4) )*(Data!$J$2:$J$998&lt;=$B$5)*(Data!$J$2:$J$998&gt;=$B$6)*(Data!$F$2:$F$998) )=0,"N/A",SUMPRODUCT( (Data!$A$2:$A$998=$A22)*(Data!$B$2:$B$998=$B22)*(Data!$C$2:$C$998=$B$1)*(Data!$D$2:$D$998=BY$9)*( (Data!$I$2:$I$998=$B$2)+(Data!$I$2:$I$998=$B$3)+(Data!$I$2:$I$998=$B$4) )*(Data!$J$2:$J$998&lt;=$B$5)*(Data!$J$2:$J$998&gt;=$B$6)*(Data!$F$2:$F$998&gt;=BY$11) ) ),"N/A")</f>
        <v>1</v>
      </c>
      <c r="BZ22" s="6" t="str">
        <f>IF(BZ$10="x",IF( SUMPRODUCT( (Data!$A$2:$A$998=$A22)*(Data!$B$2:$B$998=$B22)*(Data!$C$2:$C$998=$B$1)*(Data!$D$2:$D$998=BZ$9)*( (Data!$I$2:$I$998=$B$2)+(Data!$I$2:$I$998=$B$3)+(Data!$I$2:$I$998=$B$4) )*(Data!$J$2:$J$998&lt;=$B$5)*(Data!$J$2:$J$998&gt;=$B$6)*(Data!$F$2:$F$998) )=0,"N/A",SUMPRODUCT( (Data!$A$2:$A$998=$A22)*(Data!$B$2:$B$998=$B22)*(Data!$C$2:$C$998=$B$1)*(Data!$D$2:$D$998=BZ$9)*( (Data!$I$2:$I$998=$B$2)+(Data!$I$2:$I$998=$B$3)+(Data!$I$2:$I$998=$B$4) )*(Data!$J$2:$J$998&lt;=$B$5)*(Data!$J$2:$J$998&gt;=$B$6)*(Data!$F$2:$F$998&gt;=BZ$11) ) ),"N/A")</f>
        <v>N/A</v>
      </c>
      <c r="CA22" s="6">
        <f>IF(CA$10="x",IF( SUMPRODUCT( (Data!$A$2:$A$998=$A22)*(Data!$B$2:$B$998=$B22)*(Data!$C$2:$C$998=$B$1)*(Data!$D$2:$D$998=CA$9)*( (Data!$I$2:$I$998=$B$2)+(Data!$I$2:$I$998=$B$3)+(Data!$I$2:$I$998=$B$4) )*(Data!$J$2:$J$998&lt;=$B$5)*(Data!$J$2:$J$998&gt;=$B$6)*(Data!$F$2:$F$998) )=0,"N/A",SUMPRODUCT( (Data!$A$2:$A$998=$A22)*(Data!$B$2:$B$998=$B22)*(Data!$C$2:$C$998=$B$1)*(Data!$D$2:$D$998=CA$9)*( (Data!$I$2:$I$998=$B$2)+(Data!$I$2:$I$998=$B$3)+(Data!$I$2:$I$998=$B$4) )*(Data!$J$2:$J$998&lt;=$B$5)*(Data!$J$2:$J$998&gt;=$B$6)*(Data!$F$2:$F$998&gt;=CA$11) ) ),"N/A")</f>
        <v>1</v>
      </c>
      <c r="CB22" s="6">
        <f>IF(CB$10="x",IF( SUMPRODUCT( (Data!$A$2:$A$998=$A22)*(Data!$B$2:$B$998=$B22)*(Data!$C$2:$C$998=$B$1)*(Data!$D$2:$D$998=CB$9)*( (Data!$I$2:$I$998=$B$2)+(Data!$I$2:$I$998=$B$3)+(Data!$I$2:$I$998=$B$4) )*(Data!$J$2:$J$998&lt;=$B$5)*(Data!$J$2:$J$998&gt;=$B$6)*(Data!$F$2:$F$998) )=0,"N/A",SUMPRODUCT( (Data!$A$2:$A$998=$A22)*(Data!$B$2:$B$998=$B22)*(Data!$C$2:$C$998=$B$1)*(Data!$D$2:$D$998=CB$9)*( (Data!$I$2:$I$998=$B$2)+(Data!$I$2:$I$998=$B$3)+(Data!$I$2:$I$998=$B$4) )*(Data!$J$2:$J$998&lt;=$B$5)*(Data!$J$2:$J$998&gt;=$B$6)*(Data!$F$2:$F$998&gt;=CB$11) ) ),"N/A")</f>
        <v>1</v>
      </c>
      <c r="CC22" s="6" t="str">
        <f>IF(CC$10="x",IF( SUMPRODUCT( (Data!$A$2:$A$998=$A22)*(Data!$B$2:$B$998=$B22)*(Data!$C$2:$C$998=$B$1)*(Data!$D$2:$D$998=CC$9)*( (Data!$I$2:$I$998=$B$2)+(Data!$I$2:$I$998=$B$3)+(Data!$I$2:$I$998=$B$4) )*(Data!$J$2:$J$998&lt;=$B$5)*(Data!$J$2:$J$998&gt;=$B$6)*(Data!$F$2:$F$998) )=0,"N/A",SUMPRODUCT( (Data!$A$2:$A$998=$A22)*(Data!$B$2:$B$998=$B22)*(Data!$C$2:$C$998=$B$1)*(Data!$D$2:$D$998=CC$9)*( (Data!$I$2:$I$998=$B$2)+(Data!$I$2:$I$998=$B$3)+(Data!$I$2:$I$998=$B$4) )*(Data!$J$2:$J$998&lt;=$B$5)*(Data!$J$2:$J$998&gt;=$B$6)*(Data!$F$2:$F$998&gt;=CC$11) ) ),"N/A")</f>
        <v>N/A</v>
      </c>
      <c r="CD22" s="6" t="str">
        <f>IF(CD$10="x",IF( SUMPRODUCT( (Data!$A$2:$A$998=$A22)*(Data!$B$2:$B$998=$B22)*(Data!$C$2:$C$998=$B$1)*(Data!$D$2:$D$998=CD$9)*( (Data!$I$2:$I$998=$B$2)+(Data!$I$2:$I$998=$B$3)+(Data!$I$2:$I$998=$B$4) )*(Data!$J$2:$J$998&lt;=$B$5)*(Data!$J$2:$J$998&gt;=$B$6)*(Data!$F$2:$F$998) )=0,"N/A",SUMPRODUCT( (Data!$A$2:$A$998=$A22)*(Data!$B$2:$B$998=$B22)*(Data!$C$2:$C$998=$B$1)*(Data!$D$2:$D$998=CD$9)*( (Data!$I$2:$I$998=$B$2)+(Data!$I$2:$I$998=$B$3)+(Data!$I$2:$I$998=$B$4) )*(Data!$J$2:$J$998&lt;=$B$5)*(Data!$J$2:$J$998&gt;=$B$6)*(Data!$F$2:$F$998&gt;=CD$11) ) ),"N/A")</f>
        <v>N/A</v>
      </c>
      <c r="CE22" s="6">
        <f>IF(CE$10="x",IF( SUMPRODUCT( (Data!$A$2:$A$998=$A22)*(Data!$B$2:$B$998=$B22)*(Data!$C$2:$C$998=$B$1)*(Data!$D$2:$D$998=CE$9)*( (Data!$I$2:$I$998=$B$2)+(Data!$I$2:$I$998=$B$3)+(Data!$I$2:$I$998=$B$4) )*(Data!$J$2:$J$998&lt;=$B$5)*(Data!$J$2:$J$998&gt;=$B$6)*(Data!$F$2:$F$998) )=0,"N/A",SUMPRODUCT( (Data!$A$2:$A$998=$A22)*(Data!$B$2:$B$998=$B22)*(Data!$C$2:$C$998=$B$1)*(Data!$D$2:$D$998=CE$9)*( (Data!$I$2:$I$998=$B$2)+(Data!$I$2:$I$998=$B$3)+(Data!$I$2:$I$998=$B$4) )*(Data!$J$2:$J$998&lt;=$B$5)*(Data!$J$2:$J$998&gt;=$B$6)*(Data!$F$2:$F$998&gt;=CE$11) ) ),"N/A")</f>
        <v>0</v>
      </c>
      <c r="CF22" s="6">
        <f>IF(CF$10="x",IF( SUMPRODUCT( (Data!$A$2:$A$998=$A22)*(Data!$B$2:$B$998=$B22)*(Data!$C$2:$C$998=$B$1)*(Data!$D$2:$D$998=CF$9)*( (Data!$I$2:$I$998=$B$2)+(Data!$I$2:$I$998=$B$3)+(Data!$I$2:$I$998=$B$4) )*(Data!$J$2:$J$998&lt;=$B$5)*(Data!$J$2:$J$998&gt;=$B$6)*(Data!$F$2:$F$998) )=0,"N/A",SUMPRODUCT( (Data!$A$2:$A$998=$A22)*(Data!$B$2:$B$998=$B22)*(Data!$C$2:$C$998=$B$1)*(Data!$D$2:$D$998=CF$9)*( (Data!$I$2:$I$998=$B$2)+(Data!$I$2:$I$998=$B$3)+(Data!$I$2:$I$998=$B$4) )*(Data!$J$2:$J$998&lt;=$B$5)*(Data!$J$2:$J$998&gt;=$B$6)*(Data!$F$2:$F$998&gt;=CF$11) ) ),"N/A")</f>
        <v>0</v>
      </c>
      <c r="CG22" s="6" t="str">
        <f>IF(CG$10="x",IF( SUMPRODUCT( (Data!$A$2:$A$998=$A22)*(Data!$B$2:$B$998=$B22)*(Data!$C$2:$C$998=$B$1)*(Data!$D$2:$D$998=CG$9)*( (Data!$I$2:$I$998=$B$2)+(Data!$I$2:$I$998=$B$3)+(Data!$I$2:$I$998=$B$4) )*(Data!$J$2:$J$998&lt;=$B$5)*(Data!$J$2:$J$998&gt;=$B$6)*(Data!$F$2:$F$998) )=0,"N/A",SUMPRODUCT( (Data!$A$2:$A$998=$A22)*(Data!$B$2:$B$998=$B22)*(Data!$C$2:$C$998=$B$1)*(Data!$D$2:$D$998=CG$9)*( (Data!$I$2:$I$998=$B$2)+(Data!$I$2:$I$998=$B$3)+(Data!$I$2:$I$998=$B$4) )*(Data!$J$2:$J$998&lt;=$B$5)*(Data!$J$2:$J$998&gt;=$B$6)*(Data!$F$2:$F$998&gt;=CG$11) ) ),"N/A")</f>
        <v>N/A</v>
      </c>
      <c r="CH22" s="6">
        <f>IF(CH$10="x",IF( SUMPRODUCT( (Data!$A$2:$A$998=$A22)*(Data!$B$2:$B$998=$B22)*(Data!$C$2:$C$998=$B$1)*(Data!$D$2:$D$998=CH$9)*( (Data!$I$2:$I$998=$B$2)+(Data!$I$2:$I$998=$B$3)+(Data!$I$2:$I$998=$B$4) )*(Data!$J$2:$J$998&lt;=$B$5)*(Data!$J$2:$J$998&gt;=$B$6)*(Data!$F$2:$F$998) )=0,"N/A",SUMPRODUCT( (Data!$A$2:$A$998=$A22)*(Data!$B$2:$B$998=$B22)*(Data!$C$2:$C$998=$B$1)*(Data!$D$2:$D$998=CH$9)*( (Data!$I$2:$I$998=$B$2)+(Data!$I$2:$I$998=$B$3)+(Data!$I$2:$I$998=$B$4) )*(Data!$J$2:$J$998&lt;=$B$5)*(Data!$J$2:$J$998&gt;=$B$6)*(Data!$F$2:$F$998&gt;=CH$11) ) ),"N/A")</f>
        <v>0</v>
      </c>
      <c r="CI22" s="6">
        <f>IF(CI$10="x",IF( SUMPRODUCT( (Data!$A$2:$A$998=$A22)*(Data!$B$2:$B$998=$B22)*(Data!$C$2:$C$998=$B$1)*(Data!$D$2:$D$998=CI$9)*( (Data!$I$2:$I$998=$B$2)+(Data!$I$2:$I$998=$B$3)+(Data!$I$2:$I$998=$B$4) )*(Data!$J$2:$J$998&lt;=$B$5)*(Data!$J$2:$J$998&gt;=$B$6)*(Data!$F$2:$F$998) )=0,"N/A",SUMPRODUCT( (Data!$A$2:$A$998=$A22)*(Data!$B$2:$B$998=$B22)*(Data!$C$2:$C$998=$B$1)*(Data!$D$2:$D$998=CI$9)*( (Data!$I$2:$I$998=$B$2)+(Data!$I$2:$I$998=$B$3)+(Data!$I$2:$I$998=$B$4) )*(Data!$J$2:$J$998&lt;=$B$5)*(Data!$J$2:$J$998&gt;=$B$6)*(Data!$F$2:$F$998&gt;=CI$11) ) ),"N/A")</f>
        <v>1</v>
      </c>
      <c r="CJ22" s="6" t="str">
        <f>IF(CJ$10="x",IF( SUMPRODUCT( (Data!$A$2:$A$998=$A22)*(Data!$B$2:$B$998=$B22)*(Data!$C$2:$C$998=$B$1)*(Data!$D$2:$D$998=CJ$9)*( (Data!$I$2:$I$998=$B$2)+(Data!$I$2:$I$998=$B$3)+(Data!$I$2:$I$998=$B$4) )*(Data!$J$2:$J$998&lt;=$B$5)*(Data!$J$2:$J$998&gt;=$B$6)*(Data!$F$2:$F$998) )=0,"N/A",SUMPRODUCT( (Data!$A$2:$A$998=$A22)*(Data!$B$2:$B$998=$B22)*(Data!$C$2:$C$998=$B$1)*(Data!$D$2:$D$998=CJ$9)*( (Data!$I$2:$I$998=$B$2)+(Data!$I$2:$I$998=$B$3)+(Data!$I$2:$I$998=$B$4) )*(Data!$J$2:$J$998&lt;=$B$5)*(Data!$J$2:$J$998&gt;=$B$6)*(Data!$F$2:$F$998&gt;=CJ$11) ) ),"N/A")</f>
        <v>N/A</v>
      </c>
      <c r="CK22" s="6" t="str">
        <f>IF(CK$10="x",IF( SUMPRODUCT( (Data!$A$2:$A$998=$A22)*(Data!$B$2:$B$998=$B22)*(Data!$C$2:$C$998=$B$1)*(Data!$D$2:$D$998=CK$9)*( (Data!$I$2:$I$998=$B$2)+(Data!$I$2:$I$998=$B$3)+(Data!$I$2:$I$998=$B$4) )*(Data!$J$2:$J$998&lt;=$B$5)*(Data!$J$2:$J$998&gt;=$B$6)*(Data!$F$2:$F$998) )=0,"N/A",SUMPRODUCT( (Data!$A$2:$A$998=$A22)*(Data!$B$2:$B$998=$B22)*(Data!$C$2:$C$998=$B$1)*(Data!$D$2:$D$998=CK$9)*( (Data!$I$2:$I$998=$B$2)+(Data!$I$2:$I$998=$B$3)+(Data!$I$2:$I$998=$B$4) )*(Data!$J$2:$J$998&lt;=$B$5)*(Data!$J$2:$J$998&gt;=$B$6)*(Data!$F$2:$F$998&gt;=CK$11) ) ),"N/A")</f>
        <v>N/A</v>
      </c>
      <c r="CL22" s="6" t="str">
        <f>IF(CL$10="x",IF( SUMPRODUCT( (Data!$A$2:$A$998=$A22)*(Data!$B$2:$B$998=$B22)*(Data!$C$2:$C$998=$B$1)*(Data!$D$2:$D$998=CL$9)*( (Data!$I$2:$I$998=$B$2)+(Data!$I$2:$I$998=$B$3)+(Data!$I$2:$I$998=$B$4) )*(Data!$J$2:$J$998&lt;=$B$5)*(Data!$J$2:$J$998&gt;=$B$6)*(Data!$F$2:$F$998) )=0,"N/A",SUMPRODUCT( (Data!$A$2:$A$998=$A22)*(Data!$B$2:$B$998=$B22)*(Data!$C$2:$C$998=$B$1)*(Data!$D$2:$D$998=CL$9)*( (Data!$I$2:$I$998=$B$2)+(Data!$I$2:$I$998=$B$3)+(Data!$I$2:$I$998=$B$4) )*(Data!$J$2:$J$998&lt;=$B$5)*(Data!$J$2:$J$998&gt;=$B$6)*(Data!$F$2:$F$998&gt;=CL$11) ) ),"N/A")</f>
        <v>N/A</v>
      </c>
      <c r="CM22" s="6" t="str">
        <f>IF(CM$10="x",IF( SUMPRODUCT( (Data!$A$2:$A$998=$A22)*(Data!$B$2:$B$998=$B22)*(Data!$C$2:$C$998=$B$1)*(Data!$D$2:$D$998=CM$9)*( (Data!$I$2:$I$998=$B$2)+(Data!$I$2:$I$998=$B$3)+(Data!$I$2:$I$998=$B$4) )*(Data!$J$2:$J$998&lt;=$B$5)*(Data!$J$2:$J$998&gt;=$B$6)*(Data!$F$2:$F$998) )=0,"N/A",SUMPRODUCT( (Data!$A$2:$A$998=$A22)*(Data!$B$2:$B$998=$B22)*(Data!$C$2:$C$998=$B$1)*(Data!$D$2:$D$998=CM$9)*( (Data!$I$2:$I$998=$B$2)+(Data!$I$2:$I$998=$B$3)+(Data!$I$2:$I$998=$B$4) )*(Data!$J$2:$J$998&lt;=$B$5)*(Data!$J$2:$J$998&gt;=$B$6)*(Data!$F$2:$F$998&gt;=CM$11) ) ),"N/A")</f>
        <v>N/A</v>
      </c>
      <c r="CN22" s="6">
        <f t="shared" si="14"/>
        <v>0</v>
      </c>
      <c r="CR22" s="6" t="str">
        <f>IF(CR$10="x",IF( SUMPRODUCT( (Data!$A$2:$A$998=$A22)*(Data!$B$2:$B$998=$B22)*(Data!$C$2:$C$998=$B$1)*(Data!$D$2:$D$998=CR$9)*( (Data!$I$2:$I$998=$B$2)+(Data!$I$2:$I$998=$B$3)+(Data!$I$2:$I$998=$B$4) )*(Data!$J$2:$J$998&lt;=$B$5)*(Data!$J$2:$J$998&gt;=$B$6)*(Data!$H$2:$H$998) )=0,"N/A",SUMPRODUCT( (Data!$A$2:$A$998=$A22)*(Data!$B$2:$B$998=$B22)*(Data!$C$2:$C$998=$B$1)*(Data!$D$2:$D$998=CR$9)*( (Data!$I$2:$I$998=$B$2)+(Data!$I$2:$I$998=$B$3)+(Data!$I$2:$I$998=$B$4) )*(Data!$J$2:$J$998&lt;=$B$5)*(Data!$J$2:$J$998&gt;=$B$6)*(Data!$H$2:$H$998&lt;=CR$11) ) ),"N/A")</f>
        <v>N/A</v>
      </c>
      <c r="CS22" s="6" t="str">
        <f>IF(CS$10="x",IF( SUMPRODUCT( (Data!$A$2:$A$998=$A22)*(Data!$B$2:$B$998=$B22)*(Data!$C$2:$C$998=$B$1)*(Data!$D$2:$D$998=CS$9)*( (Data!$I$2:$I$998=$B$2)+(Data!$I$2:$I$998=$B$3)+(Data!$I$2:$I$998=$B$4) )*(Data!$J$2:$J$998&lt;=$B$5)*(Data!$J$2:$J$998&gt;=$B$6)*(Data!$H$2:$H$998) )=0,"N/A",SUMPRODUCT( (Data!$A$2:$A$998=$A22)*(Data!$B$2:$B$998=$B22)*(Data!$C$2:$C$998=$B$1)*(Data!$D$2:$D$998=CS$9)*( (Data!$I$2:$I$998=$B$2)+(Data!$I$2:$I$998=$B$3)+(Data!$I$2:$I$998=$B$4) )*(Data!$J$2:$J$998&lt;=$B$5)*(Data!$J$2:$J$998&gt;=$B$6)*(Data!$H$2:$H$998&lt;=CS$11) ) ),"N/A")</f>
        <v>N/A</v>
      </c>
      <c r="CT22" s="6" t="str">
        <f>IF(CT$10="x",IF( SUMPRODUCT( (Data!$A$2:$A$998=$A22)*(Data!$B$2:$B$998=$B22)*(Data!$C$2:$C$998=$B$1)*(Data!$D$2:$D$998=CT$9)*( (Data!$I$2:$I$998=$B$2)+(Data!$I$2:$I$998=$B$3)+(Data!$I$2:$I$998=$B$4) )*(Data!$J$2:$J$998&lt;=$B$5)*(Data!$J$2:$J$998&gt;=$B$6)*(Data!$H$2:$H$998) )=0,"N/A",SUMPRODUCT( (Data!$A$2:$A$998=$A22)*(Data!$B$2:$B$998=$B22)*(Data!$C$2:$C$998=$B$1)*(Data!$D$2:$D$998=CT$9)*( (Data!$I$2:$I$998=$B$2)+(Data!$I$2:$I$998=$B$3)+(Data!$I$2:$I$998=$B$4) )*(Data!$J$2:$J$998&lt;=$B$5)*(Data!$J$2:$J$998&gt;=$B$6)*(Data!$H$2:$H$998&lt;=CT$11) ) ),"N/A")</f>
        <v>N/A</v>
      </c>
      <c r="CU22" s="6" t="str">
        <f>IF(CU$10="x",IF( SUMPRODUCT( (Data!$A$2:$A$998=$A22)*(Data!$B$2:$B$998=$B22)*(Data!$C$2:$C$998=$B$1)*(Data!$D$2:$D$998=CU$9)*( (Data!$I$2:$I$998=$B$2)+(Data!$I$2:$I$998=$B$3)+(Data!$I$2:$I$998=$B$4) )*(Data!$J$2:$J$998&lt;=$B$5)*(Data!$J$2:$J$998&gt;=$B$6)*(Data!$H$2:$H$998) )=0,"N/A",SUMPRODUCT( (Data!$A$2:$A$998=$A22)*(Data!$B$2:$B$998=$B22)*(Data!$C$2:$C$998=$B$1)*(Data!$D$2:$D$998=CU$9)*( (Data!$I$2:$I$998=$B$2)+(Data!$I$2:$I$998=$B$3)+(Data!$I$2:$I$998=$B$4) )*(Data!$J$2:$J$998&lt;=$B$5)*(Data!$J$2:$J$998&gt;=$B$6)*(Data!$H$2:$H$998&lt;=CU$11) ) ),"N/A")</f>
        <v>N/A</v>
      </c>
      <c r="CV22" s="6">
        <f>IF(CV$10="x",IF( SUMPRODUCT( (Data!$A$2:$A$998=$A22)*(Data!$B$2:$B$998=$B22)*(Data!$C$2:$C$998=$B$1)*(Data!$D$2:$D$998=CV$9)*( (Data!$I$2:$I$998=$B$2)+(Data!$I$2:$I$998=$B$3)+(Data!$I$2:$I$998=$B$4) )*(Data!$J$2:$J$998&lt;=$B$5)*(Data!$J$2:$J$998&gt;=$B$6)*(Data!$H$2:$H$998) )=0,"N/A",SUMPRODUCT( (Data!$A$2:$A$998=$A22)*(Data!$B$2:$B$998=$B22)*(Data!$C$2:$C$998=$B$1)*(Data!$D$2:$D$998=CV$9)*( (Data!$I$2:$I$998=$B$2)+(Data!$I$2:$I$998=$B$3)+(Data!$I$2:$I$998=$B$4) )*(Data!$J$2:$J$998&lt;=$B$5)*(Data!$J$2:$J$998&gt;=$B$6)*(Data!$H$2:$H$998&lt;=CV$11) ) ),"N/A")</f>
        <v>1</v>
      </c>
      <c r="CW22" s="6" t="str">
        <f>IF(CW$10="x",IF( SUMPRODUCT( (Data!$A$2:$A$998=$A22)*(Data!$B$2:$B$998=$B22)*(Data!$C$2:$C$998=$B$1)*(Data!$D$2:$D$998=CW$9)*( (Data!$I$2:$I$998=$B$2)+(Data!$I$2:$I$998=$B$3)+(Data!$I$2:$I$998=$B$4) )*(Data!$J$2:$J$998&lt;=$B$5)*(Data!$J$2:$J$998&gt;=$B$6)*(Data!$H$2:$H$998) )=0,"N/A",SUMPRODUCT( (Data!$A$2:$A$998=$A22)*(Data!$B$2:$B$998=$B22)*(Data!$C$2:$C$998=$B$1)*(Data!$D$2:$D$998=CW$9)*( (Data!$I$2:$I$998=$B$2)+(Data!$I$2:$I$998=$B$3)+(Data!$I$2:$I$998=$B$4) )*(Data!$J$2:$J$998&lt;=$B$5)*(Data!$J$2:$J$998&gt;=$B$6)*(Data!$H$2:$H$998&lt;=CW$11) ) ),"N/A")</f>
        <v>N/A</v>
      </c>
      <c r="CX22" s="6">
        <f>IF(CX$10="x",IF( SUMPRODUCT( (Data!$A$2:$A$998=$A22)*(Data!$B$2:$B$998=$B22)*(Data!$C$2:$C$998=$B$1)*(Data!$D$2:$D$998=CX$9)*( (Data!$I$2:$I$998=$B$2)+(Data!$I$2:$I$998=$B$3)+(Data!$I$2:$I$998=$B$4) )*(Data!$J$2:$J$998&lt;=$B$5)*(Data!$J$2:$J$998&gt;=$B$6)*(Data!$H$2:$H$998) )=0,"N/A",SUMPRODUCT( (Data!$A$2:$A$998=$A22)*(Data!$B$2:$B$998=$B22)*(Data!$C$2:$C$998=$B$1)*(Data!$D$2:$D$998=CX$9)*( (Data!$I$2:$I$998=$B$2)+(Data!$I$2:$I$998=$B$3)+(Data!$I$2:$I$998=$B$4) )*(Data!$J$2:$J$998&lt;=$B$5)*(Data!$J$2:$J$998&gt;=$B$6)*(Data!$H$2:$H$998&lt;=CX$11) ) ),"N/A")</f>
        <v>1</v>
      </c>
      <c r="CY22" s="6">
        <f>IF(CY$10="x",IF( SUMPRODUCT( (Data!$A$2:$A$998=$A22)*(Data!$B$2:$B$998=$B22)*(Data!$C$2:$C$998=$B$1)*(Data!$D$2:$D$998=CY$9)*( (Data!$I$2:$I$998=$B$2)+(Data!$I$2:$I$998=$B$3)+(Data!$I$2:$I$998=$B$4) )*(Data!$J$2:$J$998&lt;=$B$5)*(Data!$J$2:$J$998&gt;=$B$6)*(Data!$H$2:$H$998) )=0,"N/A",SUMPRODUCT( (Data!$A$2:$A$998=$A22)*(Data!$B$2:$B$998=$B22)*(Data!$C$2:$C$998=$B$1)*(Data!$D$2:$D$998=CY$9)*( (Data!$I$2:$I$998=$B$2)+(Data!$I$2:$I$998=$B$3)+(Data!$I$2:$I$998=$B$4) )*(Data!$J$2:$J$998&lt;=$B$5)*(Data!$J$2:$J$998&gt;=$B$6)*(Data!$H$2:$H$998&lt;=CY$11) ) ),"N/A")</f>
        <v>1</v>
      </c>
      <c r="CZ22" s="6" t="str">
        <f>IF(CZ$10="x",IF( SUMPRODUCT( (Data!$A$2:$A$998=$A22)*(Data!$B$2:$B$998=$B22)*(Data!$C$2:$C$998=$B$1)*(Data!$D$2:$D$998=CZ$9)*( (Data!$I$2:$I$998=$B$2)+(Data!$I$2:$I$998=$B$3)+(Data!$I$2:$I$998=$B$4) )*(Data!$J$2:$J$998&lt;=$B$5)*(Data!$J$2:$J$998&gt;=$B$6)*(Data!$H$2:$H$998) )=0,"N/A",SUMPRODUCT( (Data!$A$2:$A$998=$A22)*(Data!$B$2:$B$998=$B22)*(Data!$C$2:$C$998=$B$1)*(Data!$D$2:$D$998=CZ$9)*( (Data!$I$2:$I$998=$B$2)+(Data!$I$2:$I$998=$B$3)+(Data!$I$2:$I$998=$B$4) )*(Data!$J$2:$J$998&lt;=$B$5)*(Data!$J$2:$J$998&gt;=$B$6)*(Data!$H$2:$H$998&lt;=CZ$11) ) ),"N/A")</f>
        <v>N/A</v>
      </c>
      <c r="DA22" s="6" t="str">
        <f>IF(DA$10="x",IF( SUMPRODUCT( (Data!$A$2:$A$998=$A22)*(Data!$B$2:$B$998=$B22)*(Data!$C$2:$C$998=$B$1)*(Data!$D$2:$D$998=DA$9)*( (Data!$I$2:$I$998=$B$2)+(Data!$I$2:$I$998=$B$3)+(Data!$I$2:$I$998=$B$4) )*(Data!$J$2:$J$998&lt;=$B$5)*(Data!$J$2:$J$998&gt;=$B$6)*(Data!$H$2:$H$998) )=0,"N/A",SUMPRODUCT( (Data!$A$2:$A$998=$A22)*(Data!$B$2:$B$998=$B22)*(Data!$C$2:$C$998=$B$1)*(Data!$D$2:$D$998=DA$9)*( (Data!$I$2:$I$998=$B$2)+(Data!$I$2:$I$998=$B$3)+(Data!$I$2:$I$998=$B$4) )*(Data!$J$2:$J$998&lt;=$B$5)*(Data!$J$2:$J$998&gt;=$B$6)*(Data!$H$2:$H$998&lt;=DA$11) ) ),"N/A")</f>
        <v>N/A</v>
      </c>
      <c r="DB22" s="6">
        <f>IF(DB$10="x",IF( SUMPRODUCT( (Data!$A$2:$A$998=$A22)*(Data!$B$2:$B$998=$B22)*(Data!$C$2:$C$998=$B$1)*(Data!$D$2:$D$998=DB$9)*( (Data!$I$2:$I$998=$B$2)+(Data!$I$2:$I$998=$B$3)+(Data!$I$2:$I$998=$B$4) )*(Data!$J$2:$J$998&lt;=$B$5)*(Data!$J$2:$J$998&gt;=$B$6)*(Data!$H$2:$H$998) )=0,"N/A",SUMPRODUCT( (Data!$A$2:$A$998=$A22)*(Data!$B$2:$B$998=$B22)*(Data!$C$2:$C$998=$B$1)*(Data!$D$2:$D$998=DB$9)*( (Data!$I$2:$I$998=$B$2)+(Data!$I$2:$I$998=$B$3)+(Data!$I$2:$I$998=$B$4) )*(Data!$J$2:$J$998&lt;=$B$5)*(Data!$J$2:$J$998&gt;=$B$6)*(Data!$H$2:$H$998&lt;=DB$11) ) ),"N/A")</f>
        <v>1</v>
      </c>
      <c r="DC22" s="6">
        <f>IF(DC$10="x",IF( SUMPRODUCT( (Data!$A$2:$A$998=$A22)*(Data!$B$2:$B$998=$B22)*(Data!$C$2:$C$998=$B$1)*(Data!$D$2:$D$998=DC$9)*( (Data!$I$2:$I$998=$B$2)+(Data!$I$2:$I$998=$B$3)+(Data!$I$2:$I$998=$B$4) )*(Data!$J$2:$J$998&lt;=$B$5)*(Data!$J$2:$J$998&gt;=$B$6)*(Data!$H$2:$H$998) )=0,"N/A",SUMPRODUCT( (Data!$A$2:$A$998=$A22)*(Data!$B$2:$B$998=$B22)*(Data!$C$2:$C$998=$B$1)*(Data!$D$2:$D$998=DC$9)*( (Data!$I$2:$I$998=$B$2)+(Data!$I$2:$I$998=$B$3)+(Data!$I$2:$I$998=$B$4) )*(Data!$J$2:$J$998&lt;=$B$5)*(Data!$J$2:$J$998&gt;=$B$6)*(Data!$H$2:$H$998&lt;=DC$11) ) ),"N/A")</f>
        <v>1</v>
      </c>
      <c r="DD22" s="6" t="str">
        <f>IF(DD$10="x",IF( SUMPRODUCT( (Data!$A$2:$A$998=$A22)*(Data!$B$2:$B$998=$B22)*(Data!$C$2:$C$998=$B$1)*(Data!$D$2:$D$998=DD$9)*( (Data!$I$2:$I$998=$B$2)+(Data!$I$2:$I$998=$B$3)+(Data!$I$2:$I$998=$B$4) )*(Data!$J$2:$J$998&lt;=$B$5)*(Data!$J$2:$J$998&gt;=$B$6)*(Data!$H$2:$H$998) )=0,"N/A",SUMPRODUCT( (Data!$A$2:$A$998=$A22)*(Data!$B$2:$B$998=$B22)*(Data!$C$2:$C$998=$B$1)*(Data!$D$2:$D$998=DD$9)*( (Data!$I$2:$I$998=$B$2)+(Data!$I$2:$I$998=$B$3)+(Data!$I$2:$I$998=$B$4) )*(Data!$J$2:$J$998&lt;=$B$5)*(Data!$J$2:$J$998&gt;=$B$6)*(Data!$H$2:$H$998&lt;=DD$11) ) ),"N/A")</f>
        <v>N/A</v>
      </c>
      <c r="DE22" s="6">
        <f>IF(DE$10="x",IF( SUMPRODUCT( (Data!$A$2:$A$998=$A22)*(Data!$B$2:$B$998=$B22)*(Data!$C$2:$C$998=$B$1)*(Data!$D$2:$D$998=DE$9)*( (Data!$I$2:$I$998=$B$2)+(Data!$I$2:$I$998=$B$3)+(Data!$I$2:$I$998=$B$4) )*(Data!$J$2:$J$998&lt;=$B$5)*(Data!$J$2:$J$998&gt;=$B$6)*(Data!$H$2:$H$998) )=0,"N/A",SUMPRODUCT( (Data!$A$2:$A$998=$A22)*(Data!$B$2:$B$998=$B22)*(Data!$C$2:$C$998=$B$1)*(Data!$D$2:$D$998=DE$9)*( (Data!$I$2:$I$998=$B$2)+(Data!$I$2:$I$998=$B$3)+(Data!$I$2:$I$998=$B$4) )*(Data!$J$2:$J$998&lt;=$B$5)*(Data!$J$2:$J$998&gt;=$B$6)*(Data!$H$2:$H$998&lt;=DE$11) ) ),"N/A")</f>
        <v>1</v>
      </c>
      <c r="DF22" s="6">
        <f>IF(DF$10="x",IF( SUMPRODUCT( (Data!$A$2:$A$998=$A22)*(Data!$B$2:$B$998=$B22)*(Data!$C$2:$C$998=$B$1)*(Data!$D$2:$D$998=DF$9)*( (Data!$I$2:$I$998=$B$2)+(Data!$I$2:$I$998=$B$3)+(Data!$I$2:$I$998=$B$4) )*(Data!$J$2:$J$998&lt;=$B$5)*(Data!$J$2:$J$998&gt;=$B$6)*(Data!$H$2:$H$998) )=0,"N/A",SUMPRODUCT( (Data!$A$2:$A$998=$A22)*(Data!$B$2:$B$998=$B22)*(Data!$C$2:$C$998=$B$1)*(Data!$D$2:$D$998=DF$9)*( (Data!$I$2:$I$998=$B$2)+(Data!$I$2:$I$998=$B$3)+(Data!$I$2:$I$998=$B$4) )*(Data!$J$2:$J$998&lt;=$B$5)*(Data!$J$2:$J$998&gt;=$B$6)*(Data!$H$2:$H$998&lt;=DF$11) ) ),"N/A")</f>
        <v>1</v>
      </c>
      <c r="DG22" s="6" t="str">
        <f>IF(DG$10="x",IF( SUMPRODUCT( (Data!$A$2:$A$998=$A22)*(Data!$B$2:$B$998=$B22)*(Data!$C$2:$C$998=$B$1)*(Data!$D$2:$D$998=DG$9)*( (Data!$I$2:$I$998=$B$2)+(Data!$I$2:$I$998=$B$3)+(Data!$I$2:$I$998=$B$4) )*(Data!$J$2:$J$998&lt;=$B$5)*(Data!$J$2:$J$998&gt;=$B$6)*(Data!$H$2:$H$998) )=0,"N/A",SUMPRODUCT( (Data!$A$2:$A$998=$A22)*(Data!$B$2:$B$998=$B22)*(Data!$C$2:$C$998=$B$1)*(Data!$D$2:$D$998=DG$9)*( (Data!$I$2:$I$998=$B$2)+(Data!$I$2:$I$998=$B$3)+(Data!$I$2:$I$998=$B$4) )*(Data!$J$2:$J$998&lt;=$B$5)*(Data!$J$2:$J$998&gt;=$B$6)*(Data!$H$2:$H$998&lt;=DG$11) ) ),"N/A")</f>
        <v>N/A</v>
      </c>
      <c r="DH22" s="6" t="str">
        <f>IF(DH$10="x",IF( SUMPRODUCT( (Data!$A$2:$A$998=$A22)*(Data!$B$2:$B$998=$B22)*(Data!$C$2:$C$998=$B$1)*(Data!$D$2:$D$998=DH$9)*( (Data!$I$2:$I$998=$B$2)+(Data!$I$2:$I$998=$B$3)+(Data!$I$2:$I$998=$B$4) )*(Data!$J$2:$J$998&lt;=$B$5)*(Data!$J$2:$J$998&gt;=$B$6)*(Data!$H$2:$H$998) )=0,"N/A",SUMPRODUCT( (Data!$A$2:$A$998=$A22)*(Data!$B$2:$B$998=$B22)*(Data!$C$2:$C$998=$B$1)*(Data!$D$2:$D$998=DH$9)*( (Data!$I$2:$I$998=$B$2)+(Data!$I$2:$I$998=$B$3)+(Data!$I$2:$I$998=$B$4) )*(Data!$J$2:$J$998&lt;=$B$5)*(Data!$J$2:$J$998&gt;=$B$6)*(Data!$H$2:$H$998&lt;=DH$11) ) ),"N/A")</f>
        <v>N/A</v>
      </c>
      <c r="DI22" s="6" t="str">
        <f>IF(DI$10="x",IF( SUMPRODUCT( (Data!$A$2:$A$998=$A22)*(Data!$B$2:$B$998=$B22)*(Data!$C$2:$C$998=$B$1)*(Data!$D$2:$D$998=DI$9)*( (Data!$I$2:$I$998=$B$2)+(Data!$I$2:$I$998=$B$3)+(Data!$I$2:$I$998=$B$4) )*(Data!$J$2:$J$998&lt;=$B$5)*(Data!$J$2:$J$998&gt;=$B$6)*(Data!$H$2:$H$998) )=0,"N/A",SUMPRODUCT( (Data!$A$2:$A$998=$A22)*(Data!$B$2:$B$998=$B22)*(Data!$C$2:$C$998=$B$1)*(Data!$D$2:$D$998=DI$9)*( (Data!$I$2:$I$998=$B$2)+(Data!$I$2:$I$998=$B$3)+(Data!$I$2:$I$998=$B$4) )*(Data!$J$2:$J$998&lt;=$B$5)*(Data!$J$2:$J$998&gt;=$B$6)*(Data!$H$2:$H$998&lt;=DI$11) ) ),"N/A")</f>
        <v>N/A</v>
      </c>
      <c r="DJ22" s="6" t="str">
        <f>IF(DJ$10="x",IF( SUMPRODUCT( (Data!$A$2:$A$998=$A22)*(Data!$B$2:$B$998=$B22)*(Data!$C$2:$C$998=$B$1)*(Data!$D$2:$D$998=DJ$9)*( (Data!$I$2:$I$998=$B$2)+(Data!$I$2:$I$998=$B$3)+(Data!$I$2:$I$998=$B$4) )*(Data!$J$2:$J$998&lt;=$B$5)*(Data!$J$2:$J$998&gt;=$B$6)*(Data!$H$2:$H$998) )=0,"N/A",SUMPRODUCT( (Data!$A$2:$A$998=$A22)*(Data!$B$2:$B$998=$B22)*(Data!$C$2:$C$998=$B$1)*(Data!$D$2:$D$998=DJ$9)*( (Data!$I$2:$I$998=$B$2)+(Data!$I$2:$I$998=$B$3)+(Data!$I$2:$I$998=$B$4) )*(Data!$J$2:$J$998&lt;=$B$5)*(Data!$J$2:$J$998&gt;=$B$6)*(Data!$H$2:$H$998&lt;=DJ$11) ) ),"N/A")</f>
        <v>N/A</v>
      </c>
      <c r="DK22" s="6">
        <f t="shared" si="15"/>
        <v>1</v>
      </c>
      <c r="DO22" s="6" t="str">
        <f t="shared" ref="DO22" si="22">IF(BU22&lt;&gt;"N/A",IF(CR22&lt;&gt;"N/A",BU22*CR22,"N/A"),"N/A")</f>
        <v>N/A</v>
      </c>
      <c r="DP22" s="6" t="str">
        <f t="shared" si="8"/>
        <v>N/A</v>
      </c>
      <c r="DQ22" s="6" t="str">
        <f t="shared" si="8"/>
        <v>N/A</v>
      </c>
      <c r="DR22" s="6" t="str">
        <f t="shared" si="8"/>
        <v>N/A</v>
      </c>
      <c r="DS22" s="6">
        <f t="shared" si="8"/>
        <v>1</v>
      </c>
      <c r="DT22" s="6" t="str">
        <f t="shared" si="8"/>
        <v>N/A</v>
      </c>
      <c r="DU22" s="6">
        <f t="shared" si="8"/>
        <v>1</v>
      </c>
      <c r="DV22" s="6">
        <f t="shared" si="8"/>
        <v>1</v>
      </c>
      <c r="DW22" s="6" t="str">
        <f t="shared" si="8"/>
        <v>N/A</v>
      </c>
      <c r="DX22" s="6" t="str">
        <f t="shared" si="8"/>
        <v>N/A</v>
      </c>
      <c r="DY22" s="6">
        <f t="shared" si="8"/>
        <v>0</v>
      </c>
      <c r="DZ22" s="6">
        <f t="shared" si="8"/>
        <v>0</v>
      </c>
      <c r="EA22" s="6" t="str">
        <f t="shared" si="8"/>
        <v>N/A</v>
      </c>
      <c r="EB22" s="6">
        <f t="shared" si="8"/>
        <v>0</v>
      </c>
      <c r="EC22" s="6">
        <f t="shared" si="8"/>
        <v>1</v>
      </c>
      <c r="ED22" s="6" t="str">
        <f t="shared" si="8"/>
        <v>N/A</v>
      </c>
      <c r="EE22" s="6" t="str">
        <f t="shared" si="8"/>
        <v>N/A</v>
      </c>
      <c r="EF22" s="6" t="str">
        <f t="shared" si="8"/>
        <v>N/A</v>
      </c>
      <c r="EG22" s="6" t="str">
        <f t="shared" si="8"/>
        <v>N/A</v>
      </c>
      <c r="EH22" s="6">
        <f t="shared" si="17"/>
        <v>0</v>
      </c>
      <c r="EL22" s="6" t="str">
        <f t="shared" ref="EL22" si="23">IF(AX22&lt;&gt;"N/A",IF(DO22&lt;&gt;"N/A",AX22*DO22,"N/A"),"N/A")</f>
        <v>N/A</v>
      </c>
      <c r="EM22" s="6" t="str">
        <f t="shared" si="9"/>
        <v>N/A</v>
      </c>
      <c r="EN22" s="6" t="str">
        <f t="shared" si="9"/>
        <v>N/A</v>
      </c>
      <c r="EO22" s="6" t="str">
        <f t="shared" si="9"/>
        <v>N/A</v>
      </c>
      <c r="EP22" s="6">
        <f t="shared" si="9"/>
        <v>1</v>
      </c>
      <c r="EQ22" s="6" t="str">
        <f t="shared" si="9"/>
        <v>N/A</v>
      </c>
      <c r="ER22" s="6">
        <f t="shared" si="9"/>
        <v>1</v>
      </c>
      <c r="ES22" s="6">
        <f t="shared" si="9"/>
        <v>1</v>
      </c>
      <c r="ET22" s="6" t="str">
        <f t="shared" si="9"/>
        <v>N/A</v>
      </c>
      <c r="EU22" s="6" t="str">
        <f t="shared" si="9"/>
        <v>N/A</v>
      </c>
      <c r="EV22" s="6">
        <f t="shared" si="9"/>
        <v>0</v>
      </c>
      <c r="EW22" s="6">
        <f t="shared" si="9"/>
        <v>0</v>
      </c>
      <c r="EX22" s="6" t="str">
        <f t="shared" si="9"/>
        <v>N/A</v>
      </c>
      <c r="EY22" s="6">
        <f t="shared" si="9"/>
        <v>0</v>
      </c>
      <c r="EZ22" s="6">
        <f t="shared" si="9"/>
        <v>1</v>
      </c>
      <c r="FA22" s="6" t="str">
        <f t="shared" si="9"/>
        <v>N/A</v>
      </c>
      <c r="FB22" s="6" t="str">
        <f t="shared" si="9"/>
        <v>N/A</v>
      </c>
      <c r="FC22" s="6" t="str">
        <f t="shared" si="9"/>
        <v>N/A</v>
      </c>
      <c r="FD22" s="6" t="str">
        <f t="shared" si="9"/>
        <v>N/A</v>
      </c>
      <c r="FE22" s="6">
        <f t="shared" si="19"/>
        <v>0</v>
      </c>
      <c r="FI22" s="6">
        <f>SUMPRODUCT( (Data!$A$2:$A$1768=$A22)*(Data!$B$2:$B$1768=$B22)*(Data!$J$2:$J$1768) ) / (SUMPRODUCT( (Data!$A$2:$A$1768=$A22)*(Data!$B$2:$B$1768=$B22)*1 ))</f>
        <v>32</v>
      </c>
      <c r="FJ22" s="6">
        <f>IF(SUMPRODUCT( (Data!$A$2:$A$1768=$A22)*(Data!$B$2:$B$1768=$B22)*(Data!$I$2:$I$1768="YES") )&gt;0,1,0)</f>
        <v>1</v>
      </c>
      <c r="FK22" s="6">
        <f>IF(SUMPRODUCT( (Data!$A$2:$A$1768=$A22)*(Data!$B$2:$B$1768=$B22)*(Data!$I$2:$I$1768="NO") )&gt;0,1,0)</f>
        <v>0</v>
      </c>
      <c r="FL22" s="6">
        <f t="shared" si="20"/>
        <v>0</v>
      </c>
    </row>
    <row r="23" spans="1:168" x14ac:dyDescent="0.25">
      <c r="A23" s="7" t="s">
        <v>195</v>
      </c>
      <c r="B23" s="7" t="s">
        <v>21</v>
      </c>
      <c r="C23" s="30"/>
      <c r="D23" s="6" t="str">
        <f>IF(D$10="x",IF( SUMPRODUCT( (Data!$A$2:$A$998=$A23)*(Data!$B$2:$B$998=$B23)*(Data!$C$2:$C$998=$B$1)*(Data!$D$2:$D$998=D$9)*( (Data!$I$2:$I$998=$B$2)+(Data!$I$2:$I$998=$B$3)+(Data!$I$2:$I$998=$B$4) )*(Data!$J$2:$J$998&lt;=$B$5)*(Data!$J$2:$J$998&gt;=$B$6)*(Data!$E$2:$E$998) )=0,"N/A",SUMPRODUCT( (Data!$A$2:$A$998=$A23)*(Data!$B$2:$B$998=$B23)*(Data!$C$2:$C$998=$B$1)*(Data!$D$2:$D$998=D$9)*( (Data!$I$2:$I$998=$B$2)+(Data!$I$2:$I$998=$B$3)+(Data!$I$2:$I$998=$B$4) )*(Data!$J$2:$J$998&lt;=$B$5)*(Data!$J$2:$J$998&gt;=$B$6)*(Data!$E$2:$E$998&gt;=D$11) ) ),"N/A")</f>
        <v>N/A</v>
      </c>
      <c r="E23" s="6" t="str">
        <f>IF(E$10="x",IF( SUMPRODUCT( (Data!$A$2:$A$998=$A23)*(Data!$B$2:$B$998=$B23)*(Data!$C$2:$C$998=$B$1)*(Data!$D$2:$D$998=E$9)*( (Data!$I$2:$I$998=$B$2)+(Data!$I$2:$I$998=$B$3)+(Data!$I$2:$I$998=$B$4) )*(Data!$J$2:$J$998&lt;=$B$5)*(Data!$J$2:$J$998&gt;=$B$6)*(Data!$E$2:$E$998) )=0,"N/A",SUMPRODUCT( (Data!$A$2:$A$998=$A23)*(Data!$B$2:$B$998=$B23)*(Data!$C$2:$C$998=$B$1)*(Data!$D$2:$D$998=E$9)*( (Data!$I$2:$I$998=$B$2)+(Data!$I$2:$I$998=$B$3)+(Data!$I$2:$I$998=$B$4) )*(Data!$J$2:$J$998&lt;=$B$5)*(Data!$J$2:$J$998&gt;=$B$6)*(Data!$E$2:$E$998&gt;=E$11) ) ),"N/A")</f>
        <v>N/A</v>
      </c>
      <c r="F23" s="6" t="str">
        <f>IF(F$10="x",IF( SUMPRODUCT( (Data!$A$2:$A$998=$A23)*(Data!$B$2:$B$998=$B23)*(Data!$C$2:$C$998=$B$1)*(Data!$D$2:$D$998=F$9)*( (Data!$I$2:$I$998=$B$2)+(Data!$I$2:$I$998=$B$3)+(Data!$I$2:$I$998=$B$4) )*(Data!$J$2:$J$998&lt;=$B$5)*(Data!$J$2:$J$998&gt;=$B$6)*(Data!$E$2:$E$998) )=0,"N/A",SUMPRODUCT( (Data!$A$2:$A$998=$A23)*(Data!$B$2:$B$998=$B23)*(Data!$C$2:$C$998=$B$1)*(Data!$D$2:$D$998=F$9)*( (Data!$I$2:$I$998=$B$2)+(Data!$I$2:$I$998=$B$3)+(Data!$I$2:$I$998=$B$4) )*(Data!$J$2:$J$998&lt;=$B$5)*(Data!$J$2:$J$998&gt;=$B$6)*(Data!$E$2:$E$998&gt;=F$11) ) ),"N/A")</f>
        <v>N/A</v>
      </c>
      <c r="G23" s="6" t="str">
        <f>IF(G$10="x",IF( SUMPRODUCT( (Data!$A$2:$A$998=$A23)*(Data!$B$2:$B$998=$B23)*(Data!$C$2:$C$998=$B$1)*(Data!$D$2:$D$998=G$9)*( (Data!$I$2:$I$998=$B$2)+(Data!$I$2:$I$998=$B$3)+(Data!$I$2:$I$998=$B$4) )*(Data!$J$2:$J$998&lt;=$B$5)*(Data!$J$2:$J$998&gt;=$B$6)*(Data!$E$2:$E$998) )=0,"N/A",SUMPRODUCT( (Data!$A$2:$A$998=$A23)*(Data!$B$2:$B$998=$B23)*(Data!$C$2:$C$998=$B$1)*(Data!$D$2:$D$998=G$9)*( (Data!$I$2:$I$998=$B$2)+(Data!$I$2:$I$998=$B$3)+(Data!$I$2:$I$998=$B$4) )*(Data!$J$2:$J$998&lt;=$B$5)*(Data!$J$2:$J$998&gt;=$B$6)*(Data!$E$2:$E$998&gt;=G$11) ) ),"N/A")</f>
        <v>N/A</v>
      </c>
      <c r="H23" s="6" t="str">
        <f>IF(H$10="x",IF( SUMPRODUCT( (Data!$A$2:$A$998=$A23)*(Data!$B$2:$B$998=$B23)*(Data!$C$2:$C$998=$B$1)*(Data!$D$2:$D$998=H$9)*( (Data!$I$2:$I$998=$B$2)+(Data!$I$2:$I$998=$B$3)+(Data!$I$2:$I$998=$B$4) )*(Data!$J$2:$J$998&lt;=$B$5)*(Data!$J$2:$J$998&gt;=$B$6)*(Data!$E$2:$E$998) )=0,"N/A",SUMPRODUCT( (Data!$A$2:$A$998=$A23)*(Data!$B$2:$B$998=$B23)*(Data!$C$2:$C$998=$B$1)*(Data!$D$2:$D$998=H$9)*( (Data!$I$2:$I$998=$B$2)+(Data!$I$2:$I$998=$B$3)+(Data!$I$2:$I$998=$B$4) )*(Data!$J$2:$J$998&lt;=$B$5)*(Data!$J$2:$J$998&gt;=$B$6)*(Data!$E$2:$E$998&gt;=H$11) ) ),"N/A")</f>
        <v>N/A</v>
      </c>
      <c r="I23" s="6" t="str">
        <f>IF(I$10="x",IF( SUMPRODUCT( (Data!$A$2:$A$998=$A23)*(Data!$B$2:$B$998=$B23)*(Data!$C$2:$C$998=$B$1)*(Data!$D$2:$D$998=I$9)*( (Data!$I$2:$I$998=$B$2)+(Data!$I$2:$I$998=$B$3)+(Data!$I$2:$I$998=$B$4) )*(Data!$J$2:$J$998&lt;=$B$5)*(Data!$J$2:$J$998&gt;=$B$6)*(Data!$E$2:$E$998) )=0,"N/A",SUMPRODUCT( (Data!$A$2:$A$998=$A23)*(Data!$B$2:$B$998=$B23)*(Data!$C$2:$C$998=$B$1)*(Data!$D$2:$D$998=I$9)*( (Data!$I$2:$I$998=$B$2)+(Data!$I$2:$I$998=$B$3)+(Data!$I$2:$I$998=$B$4) )*(Data!$J$2:$J$998&lt;=$B$5)*(Data!$J$2:$J$998&gt;=$B$6)*(Data!$E$2:$E$998&gt;=I$11) ) ),"N/A")</f>
        <v>N/A</v>
      </c>
      <c r="J23" s="6">
        <f>IF(J$10="x",IF( SUMPRODUCT( (Data!$A$2:$A$998=$A23)*(Data!$B$2:$B$998=$B23)*(Data!$C$2:$C$998=$B$1)*(Data!$D$2:$D$998=J$9)*( (Data!$I$2:$I$998=$B$2)+(Data!$I$2:$I$998=$B$3)+(Data!$I$2:$I$998=$B$4) )*(Data!$J$2:$J$998&lt;=$B$5)*(Data!$J$2:$J$998&gt;=$B$6)*(Data!$E$2:$E$998) )=0,"N/A",SUMPRODUCT( (Data!$A$2:$A$998=$A23)*(Data!$B$2:$B$998=$B23)*(Data!$C$2:$C$998=$B$1)*(Data!$D$2:$D$998=J$9)*( (Data!$I$2:$I$998=$B$2)+(Data!$I$2:$I$998=$B$3)+(Data!$I$2:$I$998=$B$4) )*(Data!$J$2:$J$998&lt;=$B$5)*(Data!$J$2:$J$998&gt;=$B$6)*(Data!$E$2:$E$998&gt;=J$11) ) ),"N/A")</f>
        <v>1</v>
      </c>
      <c r="K23" s="6" t="str">
        <f>IF(K$10="x",IF( SUMPRODUCT( (Data!$A$2:$A$998=$A23)*(Data!$B$2:$B$998=$B23)*(Data!$C$2:$C$998=$B$1)*(Data!$D$2:$D$998=K$9)*( (Data!$I$2:$I$998=$B$2)+(Data!$I$2:$I$998=$B$3)+(Data!$I$2:$I$998=$B$4) )*(Data!$J$2:$J$998&lt;=$B$5)*(Data!$J$2:$J$998&gt;=$B$6)*(Data!$E$2:$E$998) )=0,"N/A",SUMPRODUCT( (Data!$A$2:$A$998=$A23)*(Data!$B$2:$B$998=$B23)*(Data!$C$2:$C$998=$B$1)*(Data!$D$2:$D$998=K$9)*( (Data!$I$2:$I$998=$B$2)+(Data!$I$2:$I$998=$B$3)+(Data!$I$2:$I$998=$B$4) )*(Data!$J$2:$J$998&lt;=$B$5)*(Data!$J$2:$J$998&gt;=$B$6)*(Data!$E$2:$E$998&gt;=K$11) ) ),"N/A")</f>
        <v>N/A</v>
      </c>
      <c r="L23" s="6">
        <f>IF(L$10="x",IF( SUMPRODUCT( (Data!$A$2:$A$998=$A23)*(Data!$B$2:$B$998=$B23)*(Data!$C$2:$C$998=$B$1)*(Data!$D$2:$D$998=L$9)*( (Data!$I$2:$I$998=$B$2)+(Data!$I$2:$I$998=$B$3)+(Data!$I$2:$I$998=$B$4) )*(Data!$J$2:$J$998&lt;=$B$5)*(Data!$J$2:$J$998&gt;=$B$6)*(Data!$E$2:$E$998) )=0,"N/A",SUMPRODUCT( (Data!$A$2:$A$998=$A23)*(Data!$B$2:$B$998=$B23)*(Data!$C$2:$C$998=$B$1)*(Data!$D$2:$D$998=L$9)*( (Data!$I$2:$I$998=$B$2)+(Data!$I$2:$I$998=$B$3)+(Data!$I$2:$I$998=$B$4) )*(Data!$J$2:$J$998&lt;=$B$5)*(Data!$J$2:$J$998&gt;=$B$6)*(Data!$E$2:$E$998&gt;=L$11) ) ),"N/A")</f>
        <v>1</v>
      </c>
      <c r="M23" s="6" t="str">
        <f>IF(M$10="x",IF( SUMPRODUCT( (Data!$A$2:$A$998=$A23)*(Data!$B$2:$B$998=$B23)*(Data!$C$2:$C$998=$B$1)*(Data!$D$2:$D$998=M$9)*( (Data!$I$2:$I$998=$B$2)+(Data!$I$2:$I$998=$B$3)+(Data!$I$2:$I$998=$B$4) )*(Data!$J$2:$J$998&lt;=$B$5)*(Data!$J$2:$J$998&gt;=$B$6)*(Data!$E$2:$E$998) )=0,"N/A",SUMPRODUCT( (Data!$A$2:$A$998=$A23)*(Data!$B$2:$B$998=$B23)*(Data!$C$2:$C$998=$B$1)*(Data!$D$2:$D$998=M$9)*( (Data!$I$2:$I$998=$B$2)+(Data!$I$2:$I$998=$B$3)+(Data!$I$2:$I$998=$B$4) )*(Data!$J$2:$J$998&lt;=$B$5)*(Data!$J$2:$J$998&gt;=$B$6)*(Data!$E$2:$E$998&gt;=M$11) ) ),"N/A")</f>
        <v>N/A</v>
      </c>
      <c r="N23" s="6">
        <f>IF(N$10="x",IF( SUMPRODUCT( (Data!$A$2:$A$998=$A23)*(Data!$B$2:$B$998=$B23)*(Data!$C$2:$C$998=$B$1)*(Data!$D$2:$D$998=N$9)*( (Data!$I$2:$I$998=$B$2)+(Data!$I$2:$I$998=$B$3)+(Data!$I$2:$I$998=$B$4) )*(Data!$J$2:$J$998&lt;=$B$5)*(Data!$J$2:$J$998&gt;=$B$6)*(Data!$E$2:$E$998) )=0,"N/A",SUMPRODUCT( (Data!$A$2:$A$998=$A23)*(Data!$B$2:$B$998=$B23)*(Data!$C$2:$C$998=$B$1)*(Data!$D$2:$D$998=N$9)*( (Data!$I$2:$I$998=$B$2)+(Data!$I$2:$I$998=$B$3)+(Data!$I$2:$I$998=$B$4) )*(Data!$J$2:$J$998&lt;=$B$5)*(Data!$J$2:$J$998&gt;=$B$6)*(Data!$E$2:$E$998&gt;=N$11) ) ),"N/A")</f>
        <v>1</v>
      </c>
      <c r="O23" s="6">
        <f>IF(O$10="x",IF( SUMPRODUCT( (Data!$A$2:$A$998=$A23)*(Data!$B$2:$B$998=$B23)*(Data!$C$2:$C$998=$B$1)*(Data!$D$2:$D$998=O$9)*( (Data!$I$2:$I$998=$B$2)+(Data!$I$2:$I$998=$B$3)+(Data!$I$2:$I$998=$B$4) )*(Data!$J$2:$J$998&lt;=$B$5)*(Data!$J$2:$J$998&gt;=$B$6)*(Data!$E$2:$E$998) )=0,"N/A",SUMPRODUCT( (Data!$A$2:$A$998=$A23)*(Data!$B$2:$B$998=$B23)*(Data!$C$2:$C$998=$B$1)*(Data!$D$2:$D$998=O$9)*( (Data!$I$2:$I$998=$B$2)+(Data!$I$2:$I$998=$B$3)+(Data!$I$2:$I$998=$B$4) )*(Data!$J$2:$J$998&lt;=$B$5)*(Data!$J$2:$J$998&gt;=$B$6)*(Data!$E$2:$E$998&gt;=O$11) ) ),"N/A")</f>
        <v>1</v>
      </c>
      <c r="P23" s="6">
        <f>IF(P$10="x",IF( SUMPRODUCT( (Data!$A$2:$A$998=$A23)*(Data!$B$2:$B$998=$B23)*(Data!$C$2:$C$998=$B$1)*(Data!$D$2:$D$998=P$9)*( (Data!$I$2:$I$998=$B$2)+(Data!$I$2:$I$998=$B$3)+(Data!$I$2:$I$998=$B$4) )*(Data!$J$2:$J$998&lt;=$B$5)*(Data!$J$2:$J$998&gt;=$B$6)*(Data!$E$2:$E$998) )=0,"N/A",SUMPRODUCT( (Data!$A$2:$A$998=$A23)*(Data!$B$2:$B$998=$B23)*(Data!$C$2:$C$998=$B$1)*(Data!$D$2:$D$998=P$9)*( (Data!$I$2:$I$998=$B$2)+(Data!$I$2:$I$998=$B$3)+(Data!$I$2:$I$998=$B$4) )*(Data!$J$2:$J$998&lt;=$B$5)*(Data!$J$2:$J$998&gt;=$B$6)*(Data!$E$2:$E$998&gt;=P$11) ) ),"N/A")</f>
        <v>1</v>
      </c>
      <c r="Q23" s="6">
        <f>IF(Q$10="x",IF( SUMPRODUCT( (Data!$A$2:$A$998=$A23)*(Data!$B$2:$B$998=$B23)*(Data!$C$2:$C$998=$B$1)*(Data!$D$2:$D$998=Q$9)*( (Data!$I$2:$I$998=$B$2)+(Data!$I$2:$I$998=$B$3)+(Data!$I$2:$I$998=$B$4) )*(Data!$J$2:$J$998&lt;=$B$5)*(Data!$J$2:$J$998&gt;=$B$6)*(Data!$E$2:$E$998) )=0,"N/A",SUMPRODUCT( (Data!$A$2:$A$998=$A23)*(Data!$B$2:$B$998=$B23)*(Data!$C$2:$C$998=$B$1)*(Data!$D$2:$D$998=Q$9)*( (Data!$I$2:$I$998=$B$2)+(Data!$I$2:$I$998=$B$3)+(Data!$I$2:$I$998=$B$4) )*(Data!$J$2:$J$998&lt;=$B$5)*(Data!$J$2:$J$998&gt;=$B$6)*(Data!$E$2:$E$998&gt;=Q$11) ) ),"N/A")</f>
        <v>1</v>
      </c>
      <c r="R23" s="6" t="str">
        <f>IF(R$10="x",IF( SUMPRODUCT( (Data!$A$2:$A$998=$A23)*(Data!$B$2:$B$998=$B23)*(Data!$C$2:$C$998=$B$1)*(Data!$D$2:$D$998=R$9)*( (Data!$I$2:$I$998=$B$2)+(Data!$I$2:$I$998=$B$3)+(Data!$I$2:$I$998=$B$4) )*(Data!$J$2:$J$998&lt;=$B$5)*(Data!$J$2:$J$998&gt;=$B$6)*(Data!$E$2:$E$998) )=0,"N/A",SUMPRODUCT( (Data!$A$2:$A$998=$A23)*(Data!$B$2:$B$998=$B23)*(Data!$C$2:$C$998=$B$1)*(Data!$D$2:$D$998=R$9)*( (Data!$I$2:$I$998=$B$2)+(Data!$I$2:$I$998=$B$3)+(Data!$I$2:$I$998=$B$4) )*(Data!$J$2:$J$998&lt;=$B$5)*(Data!$J$2:$J$998&gt;=$B$6)*(Data!$E$2:$E$998&gt;=R$11) ) ),"N/A")</f>
        <v>N/A</v>
      </c>
      <c r="S23" s="6" t="str">
        <f>IF(S$10="x",IF( SUMPRODUCT( (Data!$A$2:$A$998=$A23)*(Data!$B$2:$B$998=$B23)*(Data!$C$2:$C$998=$B$1)*(Data!$D$2:$D$998=S$9)*( (Data!$I$2:$I$998=$B$2)+(Data!$I$2:$I$998=$B$3)+(Data!$I$2:$I$998=$B$4) )*(Data!$J$2:$J$998&lt;=$B$5)*(Data!$J$2:$J$998&gt;=$B$6)*(Data!$E$2:$E$998) )=0,"N/A",SUMPRODUCT( (Data!$A$2:$A$998=$A23)*(Data!$B$2:$B$998=$B23)*(Data!$C$2:$C$998=$B$1)*(Data!$D$2:$D$998=S$9)*( (Data!$I$2:$I$998=$B$2)+(Data!$I$2:$I$998=$B$3)+(Data!$I$2:$I$998=$B$4) )*(Data!$J$2:$J$998&lt;=$B$5)*(Data!$J$2:$J$998&gt;=$B$6)*(Data!$E$2:$E$998&gt;=S$11) ) ),"N/A")</f>
        <v>N/A</v>
      </c>
      <c r="T23" s="6" t="str">
        <f>IF(T$10="x",IF( SUMPRODUCT( (Data!$A$2:$A$998=$A23)*(Data!$B$2:$B$998=$B23)*(Data!$C$2:$C$998=$B$1)*(Data!$D$2:$D$998=T$9)*( (Data!$I$2:$I$998=$B$2)+(Data!$I$2:$I$998=$B$3)+(Data!$I$2:$I$998=$B$4) )*(Data!$J$2:$J$998&lt;=$B$5)*(Data!$J$2:$J$998&gt;=$B$6)*(Data!$E$2:$E$998) )=0,"N/A",SUMPRODUCT( (Data!$A$2:$A$998=$A23)*(Data!$B$2:$B$998=$B23)*(Data!$C$2:$C$998=$B$1)*(Data!$D$2:$D$998=T$9)*( (Data!$I$2:$I$998=$B$2)+(Data!$I$2:$I$998=$B$3)+(Data!$I$2:$I$998=$B$4) )*(Data!$J$2:$J$998&lt;=$B$5)*(Data!$J$2:$J$998&gt;=$B$6)*(Data!$E$2:$E$998&gt;=T$11) ) ),"N/A")</f>
        <v>N/A</v>
      </c>
      <c r="U23" s="6">
        <f>IF(U$10="x",IF( SUMPRODUCT( (Data!$A$2:$A$998=$A23)*(Data!$B$2:$B$998=$B23)*(Data!$C$2:$C$998=$B$1)*(Data!$D$2:$D$998=U$9)*( (Data!$I$2:$I$998=$B$2)+(Data!$I$2:$I$998=$B$3)+(Data!$I$2:$I$998=$B$4) )*(Data!$J$2:$J$998&lt;=$B$5)*(Data!$J$2:$J$998&gt;=$B$6)*(Data!$E$2:$E$998) )=0,"N/A",SUMPRODUCT( (Data!$A$2:$A$998=$A23)*(Data!$B$2:$B$998=$B23)*(Data!$C$2:$C$998=$B$1)*(Data!$D$2:$D$998=U$9)*( (Data!$I$2:$I$998=$B$2)+(Data!$I$2:$I$998=$B$3)+(Data!$I$2:$I$998=$B$4) )*(Data!$J$2:$J$998&lt;=$B$5)*(Data!$J$2:$J$998&gt;=$B$6)*(Data!$E$2:$E$998&gt;=U$11) ) ),"N/A")</f>
        <v>1</v>
      </c>
      <c r="V23" s="6" t="str">
        <f>IF(V$10="x",IF( SUMPRODUCT( (Data!$A$2:$A$998=$A23)*(Data!$B$2:$B$998=$B23)*(Data!$C$2:$C$998=$B$1)*(Data!$D$2:$D$998=V$9)*( (Data!$I$2:$I$998=$B$2)+(Data!$I$2:$I$998=$B$3)+(Data!$I$2:$I$998=$B$4) )*(Data!$J$2:$J$998&lt;=$B$5)*(Data!$J$2:$J$998&gt;=$B$6)*(Data!$E$2:$E$998) )=0,"N/A",SUMPRODUCT( (Data!$A$2:$A$998=$A23)*(Data!$B$2:$B$998=$B23)*(Data!$C$2:$C$998=$B$1)*(Data!$D$2:$D$998=V$9)*( (Data!$I$2:$I$998=$B$2)+(Data!$I$2:$I$998=$B$3)+(Data!$I$2:$I$998=$B$4) )*(Data!$J$2:$J$998&lt;=$B$5)*(Data!$J$2:$J$998&gt;=$B$6)*(Data!$E$2:$E$998&gt;=V$11) ) ),"N/A")</f>
        <v>N/A</v>
      </c>
      <c r="W23" s="6">
        <f t="shared" ref="W23:W42" si="24">IF(COUNTIF(D23:V23,"&lt;&gt;N/A")=0,"N/A",PRODUCT(D23:V23))</f>
        <v>1</v>
      </c>
      <c r="AA23" s="6" t="str">
        <f>IF(AA$10="x",IF( SUMPRODUCT( (Data!$A$2:$A$998=$A23)*(Data!$B$2:$B$998=$B23)*(Data!$C$2:$C$998=$B$1)*(Data!$D$2:$D$998=AA$9)*( (Data!$I$2:$I$998=$B$2)+(Data!$I$2:$I$998=$B$3)+(Data!$I$2:$I$998=$B$4) )*(Data!$J$2:$J$998&lt;=$B$5)*(Data!$J$2:$J$998&gt;=$B$6)*(Data!$G$2:$G$998) )=0,"N/A",SUMPRODUCT( (Data!$A$2:$A$998=$A23)*(Data!$B$2:$B$998=$B23)*(Data!$C$2:$C$998=$B$1)*(Data!$D$2:$D$998=AA$9)*( (Data!$I$2:$I$998=$B$2)+(Data!$I$2:$I$998=$B$3)+(Data!$I$2:$I$998=$B$4) )*(Data!$J$2:$J$998&lt;=$B$5)*(Data!$J$2:$J$998&gt;=$B$6)*(Data!$G$2:$G$998&lt;=AA$11) ) ),"N/A")</f>
        <v>N/A</v>
      </c>
      <c r="AB23" s="6" t="str">
        <f>IF(AB$10="x",IF( SUMPRODUCT( (Data!$A$2:$A$998=$A23)*(Data!$B$2:$B$998=$B23)*(Data!$C$2:$C$998=$B$1)*(Data!$D$2:$D$998=AB$9)*( (Data!$I$2:$I$998=$B$2)+(Data!$I$2:$I$998=$B$3)+(Data!$I$2:$I$998=$B$4) )*(Data!$J$2:$J$998&lt;=$B$5)*(Data!$J$2:$J$998&gt;=$B$6)*(Data!$G$2:$G$998) )=0,"N/A",SUMPRODUCT( (Data!$A$2:$A$998=$A23)*(Data!$B$2:$B$998=$B23)*(Data!$C$2:$C$998=$B$1)*(Data!$D$2:$D$998=AB$9)*( (Data!$I$2:$I$998=$B$2)+(Data!$I$2:$I$998=$B$3)+(Data!$I$2:$I$998=$B$4) )*(Data!$J$2:$J$998&lt;=$B$5)*(Data!$J$2:$J$998&gt;=$B$6)*(Data!$G$2:$G$998&lt;=AB$11) ) ),"N/A")</f>
        <v>N/A</v>
      </c>
      <c r="AC23" s="6" t="str">
        <f>IF(AC$10="x",IF( SUMPRODUCT( (Data!$A$2:$A$998=$A23)*(Data!$B$2:$B$998=$B23)*(Data!$C$2:$C$998=$B$1)*(Data!$D$2:$D$998=AC$9)*( (Data!$I$2:$I$998=$B$2)+(Data!$I$2:$I$998=$B$3)+(Data!$I$2:$I$998=$B$4) )*(Data!$J$2:$J$998&lt;=$B$5)*(Data!$J$2:$J$998&gt;=$B$6)*(Data!$G$2:$G$998) )=0,"N/A",SUMPRODUCT( (Data!$A$2:$A$998=$A23)*(Data!$B$2:$B$998=$B23)*(Data!$C$2:$C$998=$B$1)*(Data!$D$2:$D$998=AC$9)*( (Data!$I$2:$I$998=$B$2)+(Data!$I$2:$I$998=$B$3)+(Data!$I$2:$I$998=$B$4) )*(Data!$J$2:$J$998&lt;=$B$5)*(Data!$J$2:$J$998&gt;=$B$6)*(Data!$G$2:$G$998&lt;=AC$11) ) ),"N/A")</f>
        <v>N/A</v>
      </c>
      <c r="AD23" s="6" t="str">
        <f>IF(AD$10="x",IF( SUMPRODUCT( (Data!$A$2:$A$998=$A23)*(Data!$B$2:$B$998=$B23)*(Data!$C$2:$C$998=$B$1)*(Data!$D$2:$D$998=AD$9)*( (Data!$I$2:$I$998=$B$2)+(Data!$I$2:$I$998=$B$3)+(Data!$I$2:$I$998=$B$4) )*(Data!$J$2:$J$998&lt;=$B$5)*(Data!$J$2:$J$998&gt;=$B$6)*(Data!$G$2:$G$998) )=0,"N/A",SUMPRODUCT( (Data!$A$2:$A$998=$A23)*(Data!$B$2:$B$998=$B23)*(Data!$C$2:$C$998=$B$1)*(Data!$D$2:$D$998=AD$9)*( (Data!$I$2:$I$998=$B$2)+(Data!$I$2:$I$998=$B$3)+(Data!$I$2:$I$998=$B$4) )*(Data!$J$2:$J$998&lt;=$B$5)*(Data!$J$2:$J$998&gt;=$B$6)*(Data!$G$2:$G$998&lt;=AD$11) ) ),"N/A")</f>
        <v>N/A</v>
      </c>
      <c r="AE23" s="6" t="str">
        <f>IF(AE$10="x",IF( SUMPRODUCT( (Data!$A$2:$A$998=$A23)*(Data!$B$2:$B$998=$B23)*(Data!$C$2:$C$998=$B$1)*(Data!$D$2:$D$998=AE$9)*( (Data!$I$2:$I$998=$B$2)+(Data!$I$2:$I$998=$B$3)+(Data!$I$2:$I$998=$B$4) )*(Data!$J$2:$J$998&lt;=$B$5)*(Data!$J$2:$J$998&gt;=$B$6)*(Data!$G$2:$G$998) )=0,"N/A",SUMPRODUCT( (Data!$A$2:$A$998=$A23)*(Data!$B$2:$B$998=$B23)*(Data!$C$2:$C$998=$B$1)*(Data!$D$2:$D$998=AE$9)*( (Data!$I$2:$I$998=$B$2)+(Data!$I$2:$I$998=$B$3)+(Data!$I$2:$I$998=$B$4) )*(Data!$J$2:$J$998&lt;=$B$5)*(Data!$J$2:$J$998&gt;=$B$6)*(Data!$G$2:$G$998&lt;=AE$11) ) ),"N/A")</f>
        <v>N/A</v>
      </c>
      <c r="AF23" s="6" t="str">
        <f>IF(AF$10="x",IF( SUMPRODUCT( (Data!$A$2:$A$998=$A23)*(Data!$B$2:$B$998=$B23)*(Data!$C$2:$C$998=$B$1)*(Data!$D$2:$D$998=AF$9)*( (Data!$I$2:$I$998=$B$2)+(Data!$I$2:$I$998=$B$3)+(Data!$I$2:$I$998=$B$4) )*(Data!$J$2:$J$998&lt;=$B$5)*(Data!$J$2:$J$998&gt;=$B$6)*(Data!$G$2:$G$998) )=0,"N/A",SUMPRODUCT( (Data!$A$2:$A$998=$A23)*(Data!$B$2:$B$998=$B23)*(Data!$C$2:$C$998=$B$1)*(Data!$D$2:$D$998=AF$9)*( (Data!$I$2:$I$998=$B$2)+(Data!$I$2:$I$998=$B$3)+(Data!$I$2:$I$998=$B$4) )*(Data!$J$2:$J$998&lt;=$B$5)*(Data!$J$2:$J$998&gt;=$B$6)*(Data!$G$2:$G$998&lt;=AF$11) ) ),"N/A")</f>
        <v>N/A</v>
      </c>
      <c r="AG23" s="6">
        <f>IF(AG$10="x",IF( SUMPRODUCT( (Data!$A$2:$A$998=$A23)*(Data!$B$2:$B$998=$B23)*(Data!$C$2:$C$998=$B$1)*(Data!$D$2:$D$998=AG$9)*( (Data!$I$2:$I$998=$B$2)+(Data!$I$2:$I$998=$B$3)+(Data!$I$2:$I$998=$B$4) )*(Data!$J$2:$J$998&lt;=$B$5)*(Data!$J$2:$J$998&gt;=$B$6)*(Data!$G$2:$G$998) )=0,"N/A",SUMPRODUCT( (Data!$A$2:$A$998=$A23)*(Data!$B$2:$B$998=$B23)*(Data!$C$2:$C$998=$B$1)*(Data!$D$2:$D$998=AG$9)*( (Data!$I$2:$I$998=$B$2)+(Data!$I$2:$I$998=$B$3)+(Data!$I$2:$I$998=$B$4) )*(Data!$J$2:$J$998&lt;=$B$5)*(Data!$J$2:$J$998&gt;=$B$6)*(Data!$G$2:$G$998&lt;=AG$11) ) ),"N/A")</f>
        <v>1</v>
      </c>
      <c r="AH23" s="6" t="str">
        <f>IF(AH$10="x",IF( SUMPRODUCT( (Data!$A$2:$A$998=$A23)*(Data!$B$2:$B$998=$B23)*(Data!$C$2:$C$998=$B$1)*(Data!$D$2:$D$998=AH$9)*( (Data!$I$2:$I$998=$B$2)+(Data!$I$2:$I$998=$B$3)+(Data!$I$2:$I$998=$B$4) )*(Data!$J$2:$J$998&lt;=$B$5)*(Data!$J$2:$J$998&gt;=$B$6)*(Data!$G$2:$G$998) )=0,"N/A",SUMPRODUCT( (Data!$A$2:$A$998=$A23)*(Data!$B$2:$B$998=$B23)*(Data!$C$2:$C$998=$B$1)*(Data!$D$2:$D$998=AH$9)*( (Data!$I$2:$I$998=$B$2)+(Data!$I$2:$I$998=$B$3)+(Data!$I$2:$I$998=$B$4) )*(Data!$J$2:$J$998&lt;=$B$5)*(Data!$J$2:$J$998&gt;=$B$6)*(Data!$G$2:$G$998&lt;=AH$11) ) ),"N/A")</f>
        <v>N/A</v>
      </c>
      <c r="AI23" s="6">
        <f>IF(AI$10="x",IF( SUMPRODUCT( (Data!$A$2:$A$998=$A23)*(Data!$B$2:$B$998=$B23)*(Data!$C$2:$C$998=$B$1)*(Data!$D$2:$D$998=AI$9)*( (Data!$I$2:$I$998=$B$2)+(Data!$I$2:$I$998=$B$3)+(Data!$I$2:$I$998=$B$4) )*(Data!$J$2:$J$998&lt;=$B$5)*(Data!$J$2:$J$998&gt;=$B$6)*(Data!$G$2:$G$998) )=0,"N/A",SUMPRODUCT( (Data!$A$2:$A$998=$A23)*(Data!$B$2:$B$998=$B23)*(Data!$C$2:$C$998=$B$1)*(Data!$D$2:$D$998=AI$9)*( (Data!$I$2:$I$998=$B$2)+(Data!$I$2:$I$998=$B$3)+(Data!$I$2:$I$998=$B$4) )*(Data!$J$2:$J$998&lt;=$B$5)*(Data!$J$2:$J$998&gt;=$B$6)*(Data!$G$2:$G$998&lt;=AI$11) ) ),"N/A")</f>
        <v>1</v>
      </c>
      <c r="AJ23" s="6" t="str">
        <f>IF(AJ$10="x",IF( SUMPRODUCT( (Data!$A$2:$A$998=$A23)*(Data!$B$2:$B$998=$B23)*(Data!$C$2:$C$998=$B$1)*(Data!$D$2:$D$998=AJ$9)*( (Data!$I$2:$I$998=$B$2)+(Data!$I$2:$I$998=$B$3)+(Data!$I$2:$I$998=$B$4) )*(Data!$J$2:$J$998&lt;=$B$5)*(Data!$J$2:$J$998&gt;=$B$6)*(Data!$G$2:$G$998) )=0,"N/A",SUMPRODUCT( (Data!$A$2:$A$998=$A23)*(Data!$B$2:$B$998=$B23)*(Data!$C$2:$C$998=$B$1)*(Data!$D$2:$D$998=AJ$9)*( (Data!$I$2:$I$998=$B$2)+(Data!$I$2:$I$998=$B$3)+(Data!$I$2:$I$998=$B$4) )*(Data!$J$2:$J$998&lt;=$B$5)*(Data!$J$2:$J$998&gt;=$B$6)*(Data!$G$2:$G$998&lt;=AJ$11) ) ),"N/A")</f>
        <v>N/A</v>
      </c>
      <c r="AK23" s="6">
        <f>IF(AK$10="x",IF( SUMPRODUCT( (Data!$A$2:$A$998=$A23)*(Data!$B$2:$B$998=$B23)*(Data!$C$2:$C$998=$B$1)*(Data!$D$2:$D$998=AK$9)*( (Data!$I$2:$I$998=$B$2)+(Data!$I$2:$I$998=$B$3)+(Data!$I$2:$I$998=$B$4) )*(Data!$J$2:$J$998&lt;=$B$5)*(Data!$J$2:$J$998&gt;=$B$6)*(Data!$G$2:$G$998) )=0,"N/A",SUMPRODUCT( (Data!$A$2:$A$998=$A23)*(Data!$B$2:$B$998=$B23)*(Data!$C$2:$C$998=$B$1)*(Data!$D$2:$D$998=AK$9)*( (Data!$I$2:$I$998=$B$2)+(Data!$I$2:$I$998=$B$3)+(Data!$I$2:$I$998=$B$4) )*(Data!$J$2:$J$998&lt;=$B$5)*(Data!$J$2:$J$998&gt;=$B$6)*(Data!$G$2:$G$998&lt;=AK$11) ) ),"N/A")</f>
        <v>1</v>
      </c>
      <c r="AL23" s="6">
        <f>IF(AL$10="x",IF( SUMPRODUCT( (Data!$A$2:$A$998=$A23)*(Data!$B$2:$B$998=$B23)*(Data!$C$2:$C$998=$B$1)*(Data!$D$2:$D$998=AL$9)*( (Data!$I$2:$I$998=$B$2)+(Data!$I$2:$I$998=$B$3)+(Data!$I$2:$I$998=$B$4) )*(Data!$J$2:$J$998&lt;=$B$5)*(Data!$J$2:$J$998&gt;=$B$6)*(Data!$G$2:$G$998) )=0,"N/A",SUMPRODUCT( (Data!$A$2:$A$998=$A23)*(Data!$B$2:$B$998=$B23)*(Data!$C$2:$C$998=$B$1)*(Data!$D$2:$D$998=AL$9)*( (Data!$I$2:$I$998=$B$2)+(Data!$I$2:$I$998=$B$3)+(Data!$I$2:$I$998=$B$4) )*(Data!$J$2:$J$998&lt;=$B$5)*(Data!$J$2:$J$998&gt;=$B$6)*(Data!$G$2:$G$998&lt;=AL$11) ) ),"N/A")</f>
        <v>1</v>
      </c>
      <c r="AM23" s="6">
        <f>IF(AM$10="x",IF( SUMPRODUCT( (Data!$A$2:$A$998=$A23)*(Data!$B$2:$B$998=$B23)*(Data!$C$2:$C$998=$B$1)*(Data!$D$2:$D$998=AM$9)*( (Data!$I$2:$I$998=$B$2)+(Data!$I$2:$I$998=$B$3)+(Data!$I$2:$I$998=$B$4) )*(Data!$J$2:$J$998&lt;=$B$5)*(Data!$J$2:$J$998&gt;=$B$6)*(Data!$G$2:$G$998) )=0,"N/A",SUMPRODUCT( (Data!$A$2:$A$998=$A23)*(Data!$B$2:$B$998=$B23)*(Data!$C$2:$C$998=$B$1)*(Data!$D$2:$D$998=AM$9)*( (Data!$I$2:$I$998=$B$2)+(Data!$I$2:$I$998=$B$3)+(Data!$I$2:$I$998=$B$4) )*(Data!$J$2:$J$998&lt;=$B$5)*(Data!$J$2:$J$998&gt;=$B$6)*(Data!$G$2:$G$998&lt;=AM$11) ) ),"N/A")</f>
        <v>1</v>
      </c>
      <c r="AN23" s="6">
        <f>IF(AN$10="x",IF( SUMPRODUCT( (Data!$A$2:$A$998=$A23)*(Data!$B$2:$B$998=$B23)*(Data!$C$2:$C$998=$B$1)*(Data!$D$2:$D$998=AN$9)*( (Data!$I$2:$I$998=$B$2)+(Data!$I$2:$I$998=$B$3)+(Data!$I$2:$I$998=$B$4) )*(Data!$J$2:$J$998&lt;=$B$5)*(Data!$J$2:$J$998&gt;=$B$6)*(Data!$G$2:$G$998) )=0,"N/A",SUMPRODUCT( (Data!$A$2:$A$998=$A23)*(Data!$B$2:$B$998=$B23)*(Data!$C$2:$C$998=$B$1)*(Data!$D$2:$D$998=AN$9)*( (Data!$I$2:$I$998=$B$2)+(Data!$I$2:$I$998=$B$3)+(Data!$I$2:$I$998=$B$4) )*(Data!$J$2:$J$998&lt;=$B$5)*(Data!$J$2:$J$998&gt;=$B$6)*(Data!$G$2:$G$998&lt;=AN$11) ) ),"N/A")</f>
        <v>1</v>
      </c>
      <c r="AO23" s="6" t="str">
        <f>IF(AO$10="x",IF( SUMPRODUCT( (Data!$A$2:$A$998=$A23)*(Data!$B$2:$B$998=$B23)*(Data!$C$2:$C$998=$B$1)*(Data!$D$2:$D$998=AO$9)*( (Data!$I$2:$I$998=$B$2)+(Data!$I$2:$I$998=$B$3)+(Data!$I$2:$I$998=$B$4) )*(Data!$J$2:$J$998&lt;=$B$5)*(Data!$J$2:$J$998&gt;=$B$6)*(Data!$G$2:$G$998) )=0,"N/A",SUMPRODUCT( (Data!$A$2:$A$998=$A23)*(Data!$B$2:$B$998=$B23)*(Data!$C$2:$C$998=$B$1)*(Data!$D$2:$D$998=AO$9)*( (Data!$I$2:$I$998=$B$2)+(Data!$I$2:$I$998=$B$3)+(Data!$I$2:$I$998=$B$4) )*(Data!$J$2:$J$998&lt;=$B$5)*(Data!$J$2:$J$998&gt;=$B$6)*(Data!$G$2:$G$998&lt;=AO$11) ) ),"N/A")</f>
        <v>N/A</v>
      </c>
      <c r="AP23" s="6" t="str">
        <f>IF(AP$10="x",IF( SUMPRODUCT( (Data!$A$2:$A$998=$A23)*(Data!$B$2:$B$998=$B23)*(Data!$C$2:$C$998=$B$1)*(Data!$D$2:$D$998=AP$9)*( (Data!$I$2:$I$998=$B$2)+(Data!$I$2:$I$998=$B$3)+(Data!$I$2:$I$998=$B$4) )*(Data!$J$2:$J$998&lt;=$B$5)*(Data!$J$2:$J$998&gt;=$B$6)*(Data!$G$2:$G$998) )=0,"N/A",SUMPRODUCT( (Data!$A$2:$A$998=$A23)*(Data!$B$2:$B$998=$B23)*(Data!$C$2:$C$998=$B$1)*(Data!$D$2:$D$998=AP$9)*( (Data!$I$2:$I$998=$B$2)+(Data!$I$2:$I$998=$B$3)+(Data!$I$2:$I$998=$B$4) )*(Data!$J$2:$J$998&lt;=$B$5)*(Data!$J$2:$J$998&gt;=$B$6)*(Data!$G$2:$G$998&lt;=AP$11) ) ),"N/A")</f>
        <v>N/A</v>
      </c>
      <c r="AQ23" s="6" t="str">
        <f>IF(AQ$10="x",IF( SUMPRODUCT( (Data!$A$2:$A$998=$A23)*(Data!$B$2:$B$998=$B23)*(Data!$C$2:$C$998=$B$1)*(Data!$D$2:$D$998=AQ$9)*( (Data!$I$2:$I$998=$B$2)+(Data!$I$2:$I$998=$B$3)+(Data!$I$2:$I$998=$B$4) )*(Data!$J$2:$J$998&lt;=$B$5)*(Data!$J$2:$J$998&gt;=$B$6)*(Data!$G$2:$G$998) )=0,"N/A",SUMPRODUCT( (Data!$A$2:$A$998=$A23)*(Data!$B$2:$B$998=$B23)*(Data!$C$2:$C$998=$B$1)*(Data!$D$2:$D$998=AQ$9)*( (Data!$I$2:$I$998=$B$2)+(Data!$I$2:$I$998=$B$3)+(Data!$I$2:$I$998=$B$4) )*(Data!$J$2:$J$998&lt;=$B$5)*(Data!$J$2:$J$998&gt;=$B$6)*(Data!$G$2:$G$998&lt;=AQ$11) ) ),"N/A")</f>
        <v>N/A</v>
      </c>
      <c r="AR23" s="6">
        <f>IF(AR$10="x",IF( SUMPRODUCT( (Data!$A$2:$A$998=$A23)*(Data!$B$2:$B$998=$B23)*(Data!$C$2:$C$998=$B$1)*(Data!$D$2:$D$998=AR$9)*( (Data!$I$2:$I$998=$B$2)+(Data!$I$2:$I$998=$B$3)+(Data!$I$2:$I$998=$B$4) )*(Data!$J$2:$J$998&lt;=$B$5)*(Data!$J$2:$J$998&gt;=$B$6)*(Data!$G$2:$G$998) )=0,"N/A",SUMPRODUCT( (Data!$A$2:$A$998=$A23)*(Data!$B$2:$B$998=$B23)*(Data!$C$2:$C$998=$B$1)*(Data!$D$2:$D$998=AR$9)*( (Data!$I$2:$I$998=$B$2)+(Data!$I$2:$I$998=$B$3)+(Data!$I$2:$I$998=$B$4) )*(Data!$J$2:$J$998&lt;=$B$5)*(Data!$J$2:$J$998&gt;=$B$6)*(Data!$G$2:$G$998&lt;=AR$11) ) ),"N/A")</f>
        <v>1</v>
      </c>
      <c r="AS23" s="6" t="str">
        <f>IF(AS$10="x",IF( SUMPRODUCT( (Data!$A$2:$A$998=$A23)*(Data!$B$2:$B$998=$B23)*(Data!$C$2:$C$998=$B$1)*(Data!$D$2:$D$998=AS$9)*( (Data!$I$2:$I$998=$B$2)+(Data!$I$2:$I$998=$B$3)+(Data!$I$2:$I$998=$B$4) )*(Data!$J$2:$J$998&lt;=$B$5)*(Data!$J$2:$J$998&gt;=$B$6)*(Data!$G$2:$G$998) )=0,"N/A",SUMPRODUCT( (Data!$A$2:$A$998=$A23)*(Data!$B$2:$B$998=$B23)*(Data!$C$2:$C$998=$B$1)*(Data!$D$2:$D$998=AS$9)*( (Data!$I$2:$I$998=$B$2)+(Data!$I$2:$I$998=$B$3)+(Data!$I$2:$I$998=$B$4) )*(Data!$J$2:$J$998&lt;=$B$5)*(Data!$J$2:$J$998&gt;=$B$6)*(Data!$G$2:$G$998&lt;=AS$11) ) ),"N/A")</f>
        <v>N/A</v>
      </c>
      <c r="AT23" s="6">
        <f t="shared" ref="AT23:AT42" si="25">IF(COUNTIF(AA23:AS23,"&lt;&gt;N/A")=0,"N/A",PRODUCT(AA23:AS23))</f>
        <v>1</v>
      </c>
      <c r="AX23" s="6" t="str">
        <f t="shared" ref="AX23:AX42" si="26">IF(D23&lt;&gt;"N/A",IF(AA23&lt;&gt;"N/A",D23*AA23,"N/A"),"N/A")</f>
        <v>N/A</v>
      </c>
      <c r="AY23" s="6" t="str">
        <f t="shared" si="7"/>
        <v>N/A</v>
      </c>
      <c r="AZ23" s="6" t="str">
        <f t="shared" si="7"/>
        <v>N/A</v>
      </c>
      <c r="BA23" s="6" t="str">
        <f t="shared" si="7"/>
        <v>N/A</v>
      </c>
      <c r="BB23" s="6" t="str">
        <f t="shared" si="7"/>
        <v>N/A</v>
      </c>
      <c r="BC23" s="6" t="str">
        <f t="shared" si="7"/>
        <v>N/A</v>
      </c>
      <c r="BD23" s="6">
        <f t="shared" si="7"/>
        <v>1</v>
      </c>
      <c r="BE23" s="6" t="str">
        <f t="shared" si="7"/>
        <v>N/A</v>
      </c>
      <c r="BF23" s="6">
        <f t="shared" si="7"/>
        <v>1</v>
      </c>
      <c r="BG23" s="6" t="str">
        <f t="shared" si="7"/>
        <v>N/A</v>
      </c>
      <c r="BH23" s="6">
        <f t="shared" si="7"/>
        <v>1</v>
      </c>
      <c r="BI23" s="6">
        <f t="shared" si="7"/>
        <v>1</v>
      </c>
      <c r="BJ23" s="6">
        <f t="shared" si="7"/>
        <v>1</v>
      </c>
      <c r="BK23" s="6">
        <f t="shared" si="7"/>
        <v>1</v>
      </c>
      <c r="BL23" s="6" t="str">
        <f t="shared" si="7"/>
        <v>N/A</v>
      </c>
      <c r="BM23" s="6" t="str">
        <f t="shared" si="7"/>
        <v>N/A</v>
      </c>
      <c r="BN23" s="6" t="str">
        <f t="shared" si="7"/>
        <v>N/A</v>
      </c>
      <c r="BO23" s="6">
        <f t="shared" si="7"/>
        <v>1</v>
      </c>
      <c r="BP23" s="6" t="str">
        <f t="shared" si="7"/>
        <v>N/A</v>
      </c>
      <c r="BQ23" s="6">
        <f t="shared" ref="BQ23:BQ42" si="27">IF(COUNTIF(AX23:BP23,"&lt;&gt;N/A")=0,"N/A",PRODUCT(AX23:BP23))</f>
        <v>1</v>
      </c>
      <c r="BU23" s="6" t="str">
        <f>IF(BU$10="x",IF( SUMPRODUCT( (Data!$A$2:$A$998=$A23)*(Data!$B$2:$B$998=$B23)*(Data!$C$2:$C$998=$B$1)*(Data!$D$2:$D$998=BU$9)*( (Data!$I$2:$I$998=$B$2)+(Data!$I$2:$I$998=$B$3)+(Data!$I$2:$I$998=$B$4) )*(Data!$J$2:$J$998&lt;=$B$5)*(Data!$J$2:$J$998&gt;=$B$6)*(Data!$F$2:$F$998) )=0,"N/A",SUMPRODUCT( (Data!$A$2:$A$998=$A23)*(Data!$B$2:$B$998=$B23)*(Data!$C$2:$C$998=$B$1)*(Data!$D$2:$D$998=BU$9)*( (Data!$I$2:$I$998=$B$2)+(Data!$I$2:$I$998=$B$3)+(Data!$I$2:$I$998=$B$4) )*(Data!$J$2:$J$998&lt;=$B$5)*(Data!$J$2:$J$998&gt;=$B$6)*(Data!$F$2:$F$998&gt;=BU$11) ) ),"N/A")</f>
        <v>N/A</v>
      </c>
      <c r="BV23" s="6" t="str">
        <f>IF(BV$10="x",IF( SUMPRODUCT( (Data!$A$2:$A$998=$A23)*(Data!$B$2:$B$998=$B23)*(Data!$C$2:$C$998=$B$1)*(Data!$D$2:$D$998=BV$9)*( (Data!$I$2:$I$998=$B$2)+(Data!$I$2:$I$998=$B$3)+(Data!$I$2:$I$998=$B$4) )*(Data!$J$2:$J$998&lt;=$B$5)*(Data!$J$2:$J$998&gt;=$B$6)*(Data!$F$2:$F$998) )=0,"N/A",SUMPRODUCT( (Data!$A$2:$A$998=$A23)*(Data!$B$2:$B$998=$B23)*(Data!$C$2:$C$998=$B$1)*(Data!$D$2:$D$998=BV$9)*( (Data!$I$2:$I$998=$B$2)+(Data!$I$2:$I$998=$B$3)+(Data!$I$2:$I$998=$B$4) )*(Data!$J$2:$J$998&lt;=$B$5)*(Data!$J$2:$J$998&gt;=$B$6)*(Data!$F$2:$F$998&gt;=BV$11) ) ),"N/A")</f>
        <v>N/A</v>
      </c>
      <c r="BW23" s="6" t="str">
        <f>IF(BW$10="x",IF( SUMPRODUCT( (Data!$A$2:$A$998=$A23)*(Data!$B$2:$B$998=$B23)*(Data!$C$2:$C$998=$B$1)*(Data!$D$2:$D$998=BW$9)*( (Data!$I$2:$I$998=$B$2)+(Data!$I$2:$I$998=$B$3)+(Data!$I$2:$I$998=$B$4) )*(Data!$J$2:$J$998&lt;=$B$5)*(Data!$J$2:$J$998&gt;=$B$6)*(Data!$F$2:$F$998) )=0,"N/A",SUMPRODUCT( (Data!$A$2:$A$998=$A23)*(Data!$B$2:$B$998=$B23)*(Data!$C$2:$C$998=$B$1)*(Data!$D$2:$D$998=BW$9)*( (Data!$I$2:$I$998=$B$2)+(Data!$I$2:$I$998=$B$3)+(Data!$I$2:$I$998=$B$4) )*(Data!$J$2:$J$998&lt;=$B$5)*(Data!$J$2:$J$998&gt;=$B$6)*(Data!$F$2:$F$998&gt;=BW$11) ) ),"N/A")</f>
        <v>N/A</v>
      </c>
      <c r="BX23" s="6" t="str">
        <f>IF(BX$10="x",IF( SUMPRODUCT( (Data!$A$2:$A$998=$A23)*(Data!$B$2:$B$998=$B23)*(Data!$C$2:$C$998=$B$1)*(Data!$D$2:$D$998=BX$9)*( (Data!$I$2:$I$998=$B$2)+(Data!$I$2:$I$998=$B$3)+(Data!$I$2:$I$998=$B$4) )*(Data!$J$2:$J$998&lt;=$B$5)*(Data!$J$2:$J$998&gt;=$B$6)*(Data!$F$2:$F$998) )=0,"N/A",SUMPRODUCT( (Data!$A$2:$A$998=$A23)*(Data!$B$2:$B$998=$B23)*(Data!$C$2:$C$998=$B$1)*(Data!$D$2:$D$998=BX$9)*( (Data!$I$2:$I$998=$B$2)+(Data!$I$2:$I$998=$B$3)+(Data!$I$2:$I$998=$B$4) )*(Data!$J$2:$J$998&lt;=$B$5)*(Data!$J$2:$J$998&gt;=$B$6)*(Data!$F$2:$F$998&gt;=BX$11) ) ),"N/A")</f>
        <v>N/A</v>
      </c>
      <c r="BY23" s="6" t="str">
        <f>IF(BY$10="x",IF( SUMPRODUCT( (Data!$A$2:$A$998=$A23)*(Data!$B$2:$B$998=$B23)*(Data!$C$2:$C$998=$B$1)*(Data!$D$2:$D$998=BY$9)*( (Data!$I$2:$I$998=$B$2)+(Data!$I$2:$I$998=$B$3)+(Data!$I$2:$I$998=$B$4) )*(Data!$J$2:$J$998&lt;=$B$5)*(Data!$J$2:$J$998&gt;=$B$6)*(Data!$F$2:$F$998) )=0,"N/A",SUMPRODUCT( (Data!$A$2:$A$998=$A23)*(Data!$B$2:$B$998=$B23)*(Data!$C$2:$C$998=$B$1)*(Data!$D$2:$D$998=BY$9)*( (Data!$I$2:$I$998=$B$2)+(Data!$I$2:$I$998=$B$3)+(Data!$I$2:$I$998=$B$4) )*(Data!$J$2:$J$998&lt;=$B$5)*(Data!$J$2:$J$998&gt;=$B$6)*(Data!$F$2:$F$998&gt;=BY$11) ) ),"N/A")</f>
        <v>N/A</v>
      </c>
      <c r="BZ23" s="6" t="str">
        <f>IF(BZ$10="x",IF( SUMPRODUCT( (Data!$A$2:$A$998=$A23)*(Data!$B$2:$B$998=$B23)*(Data!$C$2:$C$998=$B$1)*(Data!$D$2:$D$998=BZ$9)*( (Data!$I$2:$I$998=$B$2)+(Data!$I$2:$I$998=$B$3)+(Data!$I$2:$I$998=$B$4) )*(Data!$J$2:$J$998&lt;=$B$5)*(Data!$J$2:$J$998&gt;=$B$6)*(Data!$F$2:$F$998) )=0,"N/A",SUMPRODUCT( (Data!$A$2:$A$998=$A23)*(Data!$B$2:$B$998=$B23)*(Data!$C$2:$C$998=$B$1)*(Data!$D$2:$D$998=BZ$9)*( (Data!$I$2:$I$998=$B$2)+(Data!$I$2:$I$998=$B$3)+(Data!$I$2:$I$998=$B$4) )*(Data!$J$2:$J$998&lt;=$B$5)*(Data!$J$2:$J$998&gt;=$B$6)*(Data!$F$2:$F$998&gt;=BZ$11) ) ),"N/A")</f>
        <v>N/A</v>
      </c>
      <c r="CA23" s="6">
        <f>IF(CA$10="x",IF( SUMPRODUCT( (Data!$A$2:$A$998=$A23)*(Data!$B$2:$B$998=$B23)*(Data!$C$2:$C$998=$B$1)*(Data!$D$2:$D$998=CA$9)*( (Data!$I$2:$I$998=$B$2)+(Data!$I$2:$I$998=$B$3)+(Data!$I$2:$I$998=$B$4) )*(Data!$J$2:$J$998&lt;=$B$5)*(Data!$J$2:$J$998&gt;=$B$6)*(Data!$F$2:$F$998) )=0,"N/A",SUMPRODUCT( (Data!$A$2:$A$998=$A23)*(Data!$B$2:$B$998=$B23)*(Data!$C$2:$C$998=$B$1)*(Data!$D$2:$D$998=CA$9)*( (Data!$I$2:$I$998=$B$2)+(Data!$I$2:$I$998=$B$3)+(Data!$I$2:$I$998=$B$4) )*(Data!$J$2:$J$998&lt;=$B$5)*(Data!$J$2:$J$998&gt;=$B$6)*(Data!$F$2:$F$998&gt;=CA$11) ) ),"N/A")</f>
        <v>1</v>
      </c>
      <c r="CB23" s="6" t="str">
        <f>IF(CB$10="x",IF( SUMPRODUCT( (Data!$A$2:$A$998=$A23)*(Data!$B$2:$B$998=$B23)*(Data!$C$2:$C$998=$B$1)*(Data!$D$2:$D$998=CB$9)*( (Data!$I$2:$I$998=$B$2)+(Data!$I$2:$I$998=$B$3)+(Data!$I$2:$I$998=$B$4) )*(Data!$J$2:$J$998&lt;=$B$5)*(Data!$J$2:$J$998&gt;=$B$6)*(Data!$F$2:$F$998) )=0,"N/A",SUMPRODUCT( (Data!$A$2:$A$998=$A23)*(Data!$B$2:$B$998=$B23)*(Data!$C$2:$C$998=$B$1)*(Data!$D$2:$D$998=CB$9)*( (Data!$I$2:$I$998=$B$2)+(Data!$I$2:$I$998=$B$3)+(Data!$I$2:$I$998=$B$4) )*(Data!$J$2:$J$998&lt;=$B$5)*(Data!$J$2:$J$998&gt;=$B$6)*(Data!$F$2:$F$998&gt;=CB$11) ) ),"N/A")</f>
        <v>N/A</v>
      </c>
      <c r="CC23" s="6">
        <f>IF(CC$10="x",IF( SUMPRODUCT( (Data!$A$2:$A$998=$A23)*(Data!$B$2:$B$998=$B23)*(Data!$C$2:$C$998=$B$1)*(Data!$D$2:$D$998=CC$9)*( (Data!$I$2:$I$998=$B$2)+(Data!$I$2:$I$998=$B$3)+(Data!$I$2:$I$998=$B$4) )*(Data!$J$2:$J$998&lt;=$B$5)*(Data!$J$2:$J$998&gt;=$B$6)*(Data!$F$2:$F$998) )=0,"N/A",SUMPRODUCT( (Data!$A$2:$A$998=$A23)*(Data!$B$2:$B$998=$B23)*(Data!$C$2:$C$998=$B$1)*(Data!$D$2:$D$998=CC$9)*( (Data!$I$2:$I$998=$B$2)+(Data!$I$2:$I$998=$B$3)+(Data!$I$2:$I$998=$B$4) )*(Data!$J$2:$J$998&lt;=$B$5)*(Data!$J$2:$J$998&gt;=$B$6)*(Data!$F$2:$F$998&gt;=CC$11) ) ),"N/A")</f>
        <v>1</v>
      </c>
      <c r="CD23" s="6" t="str">
        <f>IF(CD$10="x",IF( SUMPRODUCT( (Data!$A$2:$A$998=$A23)*(Data!$B$2:$B$998=$B23)*(Data!$C$2:$C$998=$B$1)*(Data!$D$2:$D$998=CD$9)*( (Data!$I$2:$I$998=$B$2)+(Data!$I$2:$I$998=$B$3)+(Data!$I$2:$I$998=$B$4) )*(Data!$J$2:$J$998&lt;=$B$5)*(Data!$J$2:$J$998&gt;=$B$6)*(Data!$F$2:$F$998) )=0,"N/A",SUMPRODUCT( (Data!$A$2:$A$998=$A23)*(Data!$B$2:$B$998=$B23)*(Data!$C$2:$C$998=$B$1)*(Data!$D$2:$D$998=CD$9)*( (Data!$I$2:$I$998=$B$2)+(Data!$I$2:$I$998=$B$3)+(Data!$I$2:$I$998=$B$4) )*(Data!$J$2:$J$998&lt;=$B$5)*(Data!$J$2:$J$998&gt;=$B$6)*(Data!$F$2:$F$998&gt;=CD$11) ) ),"N/A")</f>
        <v>N/A</v>
      </c>
      <c r="CE23" s="6">
        <f>IF(CE$10="x",IF( SUMPRODUCT( (Data!$A$2:$A$998=$A23)*(Data!$B$2:$B$998=$B23)*(Data!$C$2:$C$998=$B$1)*(Data!$D$2:$D$998=CE$9)*( (Data!$I$2:$I$998=$B$2)+(Data!$I$2:$I$998=$B$3)+(Data!$I$2:$I$998=$B$4) )*(Data!$J$2:$J$998&lt;=$B$5)*(Data!$J$2:$J$998&gt;=$B$6)*(Data!$F$2:$F$998) )=0,"N/A",SUMPRODUCT( (Data!$A$2:$A$998=$A23)*(Data!$B$2:$B$998=$B23)*(Data!$C$2:$C$998=$B$1)*(Data!$D$2:$D$998=CE$9)*( (Data!$I$2:$I$998=$B$2)+(Data!$I$2:$I$998=$B$3)+(Data!$I$2:$I$998=$B$4) )*(Data!$J$2:$J$998&lt;=$B$5)*(Data!$J$2:$J$998&gt;=$B$6)*(Data!$F$2:$F$998&gt;=CE$11) ) ),"N/A")</f>
        <v>1</v>
      </c>
      <c r="CF23" s="6">
        <f>IF(CF$10="x",IF( SUMPRODUCT( (Data!$A$2:$A$998=$A23)*(Data!$B$2:$B$998=$B23)*(Data!$C$2:$C$998=$B$1)*(Data!$D$2:$D$998=CF$9)*( (Data!$I$2:$I$998=$B$2)+(Data!$I$2:$I$998=$B$3)+(Data!$I$2:$I$998=$B$4) )*(Data!$J$2:$J$998&lt;=$B$5)*(Data!$J$2:$J$998&gt;=$B$6)*(Data!$F$2:$F$998) )=0,"N/A",SUMPRODUCT( (Data!$A$2:$A$998=$A23)*(Data!$B$2:$B$998=$B23)*(Data!$C$2:$C$998=$B$1)*(Data!$D$2:$D$998=CF$9)*( (Data!$I$2:$I$998=$B$2)+(Data!$I$2:$I$998=$B$3)+(Data!$I$2:$I$998=$B$4) )*(Data!$J$2:$J$998&lt;=$B$5)*(Data!$J$2:$J$998&gt;=$B$6)*(Data!$F$2:$F$998&gt;=CF$11) ) ),"N/A")</f>
        <v>1</v>
      </c>
      <c r="CG23" s="6">
        <f>IF(CG$10="x",IF( SUMPRODUCT( (Data!$A$2:$A$998=$A23)*(Data!$B$2:$B$998=$B23)*(Data!$C$2:$C$998=$B$1)*(Data!$D$2:$D$998=CG$9)*( (Data!$I$2:$I$998=$B$2)+(Data!$I$2:$I$998=$B$3)+(Data!$I$2:$I$998=$B$4) )*(Data!$J$2:$J$998&lt;=$B$5)*(Data!$J$2:$J$998&gt;=$B$6)*(Data!$F$2:$F$998) )=0,"N/A",SUMPRODUCT( (Data!$A$2:$A$998=$A23)*(Data!$B$2:$B$998=$B23)*(Data!$C$2:$C$998=$B$1)*(Data!$D$2:$D$998=CG$9)*( (Data!$I$2:$I$998=$B$2)+(Data!$I$2:$I$998=$B$3)+(Data!$I$2:$I$998=$B$4) )*(Data!$J$2:$J$998&lt;=$B$5)*(Data!$J$2:$J$998&gt;=$B$6)*(Data!$F$2:$F$998&gt;=CG$11) ) ),"N/A")</f>
        <v>1</v>
      </c>
      <c r="CH23" s="6">
        <f>IF(CH$10="x",IF( SUMPRODUCT( (Data!$A$2:$A$998=$A23)*(Data!$B$2:$B$998=$B23)*(Data!$C$2:$C$998=$B$1)*(Data!$D$2:$D$998=CH$9)*( (Data!$I$2:$I$998=$B$2)+(Data!$I$2:$I$998=$B$3)+(Data!$I$2:$I$998=$B$4) )*(Data!$J$2:$J$998&lt;=$B$5)*(Data!$J$2:$J$998&gt;=$B$6)*(Data!$F$2:$F$998) )=0,"N/A",SUMPRODUCT( (Data!$A$2:$A$998=$A23)*(Data!$B$2:$B$998=$B23)*(Data!$C$2:$C$998=$B$1)*(Data!$D$2:$D$998=CH$9)*( (Data!$I$2:$I$998=$B$2)+(Data!$I$2:$I$998=$B$3)+(Data!$I$2:$I$998=$B$4) )*(Data!$J$2:$J$998&lt;=$B$5)*(Data!$J$2:$J$998&gt;=$B$6)*(Data!$F$2:$F$998&gt;=CH$11) ) ),"N/A")</f>
        <v>1</v>
      </c>
      <c r="CI23" s="6" t="str">
        <f>IF(CI$10="x",IF( SUMPRODUCT( (Data!$A$2:$A$998=$A23)*(Data!$B$2:$B$998=$B23)*(Data!$C$2:$C$998=$B$1)*(Data!$D$2:$D$998=CI$9)*( (Data!$I$2:$I$998=$B$2)+(Data!$I$2:$I$998=$B$3)+(Data!$I$2:$I$998=$B$4) )*(Data!$J$2:$J$998&lt;=$B$5)*(Data!$J$2:$J$998&gt;=$B$6)*(Data!$F$2:$F$998) )=0,"N/A",SUMPRODUCT( (Data!$A$2:$A$998=$A23)*(Data!$B$2:$B$998=$B23)*(Data!$C$2:$C$998=$B$1)*(Data!$D$2:$D$998=CI$9)*( (Data!$I$2:$I$998=$B$2)+(Data!$I$2:$I$998=$B$3)+(Data!$I$2:$I$998=$B$4) )*(Data!$J$2:$J$998&lt;=$B$5)*(Data!$J$2:$J$998&gt;=$B$6)*(Data!$F$2:$F$998&gt;=CI$11) ) ),"N/A")</f>
        <v>N/A</v>
      </c>
      <c r="CJ23" s="6" t="str">
        <f>IF(CJ$10="x",IF( SUMPRODUCT( (Data!$A$2:$A$998=$A23)*(Data!$B$2:$B$998=$B23)*(Data!$C$2:$C$998=$B$1)*(Data!$D$2:$D$998=CJ$9)*( (Data!$I$2:$I$998=$B$2)+(Data!$I$2:$I$998=$B$3)+(Data!$I$2:$I$998=$B$4) )*(Data!$J$2:$J$998&lt;=$B$5)*(Data!$J$2:$J$998&gt;=$B$6)*(Data!$F$2:$F$998) )=0,"N/A",SUMPRODUCT( (Data!$A$2:$A$998=$A23)*(Data!$B$2:$B$998=$B23)*(Data!$C$2:$C$998=$B$1)*(Data!$D$2:$D$998=CJ$9)*( (Data!$I$2:$I$998=$B$2)+(Data!$I$2:$I$998=$B$3)+(Data!$I$2:$I$998=$B$4) )*(Data!$J$2:$J$998&lt;=$B$5)*(Data!$J$2:$J$998&gt;=$B$6)*(Data!$F$2:$F$998&gt;=CJ$11) ) ),"N/A")</f>
        <v>N/A</v>
      </c>
      <c r="CK23" s="6" t="str">
        <f>IF(CK$10="x",IF( SUMPRODUCT( (Data!$A$2:$A$998=$A23)*(Data!$B$2:$B$998=$B23)*(Data!$C$2:$C$998=$B$1)*(Data!$D$2:$D$998=CK$9)*( (Data!$I$2:$I$998=$B$2)+(Data!$I$2:$I$998=$B$3)+(Data!$I$2:$I$998=$B$4) )*(Data!$J$2:$J$998&lt;=$B$5)*(Data!$J$2:$J$998&gt;=$B$6)*(Data!$F$2:$F$998) )=0,"N/A",SUMPRODUCT( (Data!$A$2:$A$998=$A23)*(Data!$B$2:$B$998=$B23)*(Data!$C$2:$C$998=$B$1)*(Data!$D$2:$D$998=CK$9)*( (Data!$I$2:$I$998=$B$2)+(Data!$I$2:$I$998=$B$3)+(Data!$I$2:$I$998=$B$4) )*(Data!$J$2:$J$998&lt;=$B$5)*(Data!$J$2:$J$998&gt;=$B$6)*(Data!$F$2:$F$998&gt;=CK$11) ) ),"N/A")</f>
        <v>N/A</v>
      </c>
      <c r="CL23" s="6">
        <f>IF(CL$10="x",IF( SUMPRODUCT( (Data!$A$2:$A$998=$A23)*(Data!$B$2:$B$998=$B23)*(Data!$C$2:$C$998=$B$1)*(Data!$D$2:$D$998=CL$9)*( (Data!$I$2:$I$998=$B$2)+(Data!$I$2:$I$998=$B$3)+(Data!$I$2:$I$998=$B$4) )*(Data!$J$2:$J$998&lt;=$B$5)*(Data!$J$2:$J$998&gt;=$B$6)*(Data!$F$2:$F$998) )=0,"N/A",SUMPRODUCT( (Data!$A$2:$A$998=$A23)*(Data!$B$2:$B$998=$B23)*(Data!$C$2:$C$998=$B$1)*(Data!$D$2:$D$998=CL$9)*( (Data!$I$2:$I$998=$B$2)+(Data!$I$2:$I$998=$B$3)+(Data!$I$2:$I$998=$B$4) )*(Data!$J$2:$J$998&lt;=$B$5)*(Data!$J$2:$J$998&gt;=$B$6)*(Data!$F$2:$F$998&gt;=CL$11) ) ),"N/A")</f>
        <v>1</v>
      </c>
      <c r="CM23" s="6" t="str">
        <f>IF(CM$10="x",IF( SUMPRODUCT( (Data!$A$2:$A$998=$A23)*(Data!$B$2:$B$998=$B23)*(Data!$C$2:$C$998=$B$1)*(Data!$D$2:$D$998=CM$9)*( (Data!$I$2:$I$998=$B$2)+(Data!$I$2:$I$998=$B$3)+(Data!$I$2:$I$998=$B$4) )*(Data!$J$2:$J$998&lt;=$B$5)*(Data!$J$2:$J$998&gt;=$B$6)*(Data!$F$2:$F$998) )=0,"N/A",SUMPRODUCT( (Data!$A$2:$A$998=$A23)*(Data!$B$2:$B$998=$B23)*(Data!$C$2:$C$998=$B$1)*(Data!$D$2:$D$998=CM$9)*( (Data!$I$2:$I$998=$B$2)+(Data!$I$2:$I$998=$B$3)+(Data!$I$2:$I$998=$B$4) )*(Data!$J$2:$J$998&lt;=$B$5)*(Data!$J$2:$J$998&gt;=$B$6)*(Data!$F$2:$F$998&gt;=CM$11) ) ),"N/A")</f>
        <v>N/A</v>
      </c>
      <c r="CN23" s="6">
        <f t="shared" ref="CN23:CN42" si="28">IF(COUNTIF(BU23:CM23,"&lt;&gt;N/A")=0,"N/A",PRODUCT(BU23:CM23))</f>
        <v>1</v>
      </c>
      <c r="CR23" s="6" t="str">
        <f>IF(CR$10="x",IF( SUMPRODUCT( (Data!$A$2:$A$998=$A23)*(Data!$B$2:$B$998=$B23)*(Data!$C$2:$C$998=$B$1)*(Data!$D$2:$D$998=CR$9)*( (Data!$I$2:$I$998=$B$2)+(Data!$I$2:$I$998=$B$3)+(Data!$I$2:$I$998=$B$4) )*(Data!$J$2:$J$998&lt;=$B$5)*(Data!$J$2:$J$998&gt;=$B$6)*(Data!$H$2:$H$998) )=0,"N/A",SUMPRODUCT( (Data!$A$2:$A$998=$A23)*(Data!$B$2:$B$998=$B23)*(Data!$C$2:$C$998=$B$1)*(Data!$D$2:$D$998=CR$9)*( (Data!$I$2:$I$998=$B$2)+(Data!$I$2:$I$998=$B$3)+(Data!$I$2:$I$998=$B$4) )*(Data!$J$2:$J$998&lt;=$B$5)*(Data!$J$2:$J$998&gt;=$B$6)*(Data!$H$2:$H$998&lt;=CR$11) ) ),"N/A")</f>
        <v>N/A</v>
      </c>
      <c r="CS23" s="6" t="str">
        <f>IF(CS$10="x",IF( SUMPRODUCT( (Data!$A$2:$A$998=$A23)*(Data!$B$2:$B$998=$B23)*(Data!$C$2:$C$998=$B$1)*(Data!$D$2:$D$998=CS$9)*( (Data!$I$2:$I$998=$B$2)+(Data!$I$2:$I$998=$B$3)+(Data!$I$2:$I$998=$B$4) )*(Data!$J$2:$J$998&lt;=$B$5)*(Data!$J$2:$J$998&gt;=$B$6)*(Data!$H$2:$H$998) )=0,"N/A",SUMPRODUCT( (Data!$A$2:$A$998=$A23)*(Data!$B$2:$B$998=$B23)*(Data!$C$2:$C$998=$B$1)*(Data!$D$2:$D$998=CS$9)*( (Data!$I$2:$I$998=$B$2)+(Data!$I$2:$I$998=$B$3)+(Data!$I$2:$I$998=$B$4) )*(Data!$J$2:$J$998&lt;=$B$5)*(Data!$J$2:$J$998&gt;=$B$6)*(Data!$H$2:$H$998&lt;=CS$11) ) ),"N/A")</f>
        <v>N/A</v>
      </c>
      <c r="CT23" s="6" t="str">
        <f>IF(CT$10="x",IF( SUMPRODUCT( (Data!$A$2:$A$998=$A23)*(Data!$B$2:$B$998=$B23)*(Data!$C$2:$C$998=$B$1)*(Data!$D$2:$D$998=CT$9)*( (Data!$I$2:$I$998=$B$2)+(Data!$I$2:$I$998=$B$3)+(Data!$I$2:$I$998=$B$4) )*(Data!$J$2:$J$998&lt;=$B$5)*(Data!$J$2:$J$998&gt;=$B$6)*(Data!$H$2:$H$998) )=0,"N/A",SUMPRODUCT( (Data!$A$2:$A$998=$A23)*(Data!$B$2:$B$998=$B23)*(Data!$C$2:$C$998=$B$1)*(Data!$D$2:$D$998=CT$9)*( (Data!$I$2:$I$998=$B$2)+(Data!$I$2:$I$998=$B$3)+(Data!$I$2:$I$998=$B$4) )*(Data!$J$2:$J$998&lt;=$B$5)*(Data!$J$2:$J$998&gt;=$B$6)*(Data!$H$2:$H$998&lt;=CT$11) ) ),"N/A")</f>
        <v>N/A</v>
      </c>
      <c r="CU23" s="6" t="str">
        <f>IF(CU$10="x",IF( SUMPRODUCT( (Data!$A$2:$A$998=$A23)*(Data!$B$2:$B$998=$B23)*(Data!$C$2:$C$998=$B$1)*(Data!$D$2:$D$998=CU$9)*( (Data!$I$2:$I$998=$B$2)+(Data!$I$2:$I$998=$B$3)+(Data!$I$2:$I$998=$B$4) )*(Data!$J$2:$J$998&lt;=$B$5)*(Data!$J$2:$J$998&gt;=$B$6)*(Data!$H$2:$H$998) )=0,"N/A",SUMPRODUCT( (Data!$A$2:$A$998=$A23)*(Data!$B$2:$B$998=$B23)*(Data!$C$2:$C$998=$B$1)*(Data!$D$2:$D$998=CU$9)*( (Data!$I$2:$I$998=$B$2)+(Data!$I$2:$I$998=$B$3)+(Data!$I$2:$I$998=$B$4) )*(Data!$J$2:$J$998&lt;=$B$5)*(Data!$J$2:$J$998&gt;=$B$6)*(Data!$H$2:$H$998&lt;=CU$11) ) ),"N/A")</f>
        <v>N/A</v>
      </c>
      <c r="CV23" s="6" t="str">
        <f>IF(CV$10="x",IF( SUMPRODUCT( (Data!$A$2:$A$998=$A23)*(Data!$B$2:$B$998=$B23)*(Data!$C$2:$C$998=$B$1)*(Data!$D$2:$D$998=CV$9)*( (Data!$I$2:$I$998=$B$2)+(Data!$I$2:$I$998=$B$3)+(Data!$I$2:$I$998=$B$4) )*(Data!$J$2:$J$998&lt;=$B$5)*(Data!$J$2:$J$998&gt;=$B$6)*(Data!$H$2:$H$998) )=0,"N/A",SUMPRODUCT( (Data!$A$2:$A$998=$A23)*(Data!$B$2:$B$998=$B23)*(Data!$C$2:$C$998=$B$1)*(Data!$D$2:$D$998=CV$9)*( (Data!$I$2:$I$998=$B$2)+(Data!$I$2:$I$998=$B$3)+(Data!$I$2:$I$998=$B$4) )*(Data!$J$2:$J$998&lt;=$B$5)*(Data!$J$2:$J$998&gt;=$B$6)*(Data!$H$2:$H$998&lt;=CV$11) ) ),"N/A")</f>
        <v>N/A</v>
      </c>
      <c r="CW23" s="6" t="str">
        <f>IF(CW$10="x",IF( SUMPRODUCT( (Data!$A$2:$A$998=$A23)*(Data!$B$2:$B$998=$B23)*(Data!$C$2:$C$998=$B$1)*(Data!$D$2:$D$998=CW$9)*( (Data!$I$2:$I$998=$B$2)+(Data!$I$2:$I$998=$B$3)+(Data!$I$2:$I$998=$B$4) )*(Data!$J$2:$J$998&lt;=$B$5)*(Data!$J$2:$J$998&gt;=$B$6)*(Data!$H$2:$H$998) )=0,"N/A",SUMPRODUCT( (Data!$A$2:$A$998=$A23)*(Data!$B$2:$B$998=$B23)*(Data!$C$2:$C$998=$B$1)*(Data!$D$2:$D$998=CW$9)*( (Data!$I$2:$I$998=$B$2)+(Data!$I$2:$I$998=$B$3)+(Data!$I$2:$I$998=$B$4) )*(Data!$J$2:$J$998&lt;=$B$5)*(Data!$J$2:$J$998&gt;=$B$6)*(Data!$H$2:$H$998&lt;=CW$11) ) ),"N/A")</f>
        <v>N/A</v>
      </c>
      <c r="CX23" s="6">
        <f>IF(CX$10="x",IF( SUMPRODUCT( (Data!$A$2:$A$998=$A23)*(Data!$B$2:$B$998=$B23)*(Data!$C$2:$C$998=$B$1)*(Data!$D$2:$D$998=CX$9)*( (Data!$I$2:$I$998=$B$2)+(Data!$I$2:$I$998=$B$3)+(Data!$I$2:$I$998=$B$4) )*(Data!$J$2:$J$998&lt;=$B$5)*(Data!$J$2:$J$998&gt;=$B$6)*(Data!$H$2:$H$998) )=0,"N/A",SUMPRODUCT( (Data!$A$2:$A$998=$A23)*(Data!$B$2:$B$998=$B23)*(Data!$C$2:$C$998=$B$1)*(Data!$D$2:$D$998=CX$9)*( (Data!$I$2:$I$998=$B$2)+(Data!$I$2:$I$998=$B$3)+(Data!$I$2:$I$998=$B$4) )*(Data!$J$2:$J$998&lt;=$B$5)*(Data!$J$2:$J$998&gt;=$B$6)*(Data!$H$2:$H$998&lt;=CX$11) ) ),"N/A")</f>
        <v>1</v>
      </c>
      <c r="CY23" s="6" t="str">
        <f>IF(CY$10="x",IF( SUMPRODUCT( (Data!$A$2:$A$998=$A23)*(Data!$B$2:$B$998=$B23)*(Data!$C$2:$C$998=$B$1)*(Data!$D$2:$D$998=CY$9)*( (Data!$I$2:$I$998=$B$2)+(Data!$I$2:$I$998=$B$3)+(Data!$I$2:$I$998=$B$4) )*(Data!$J$2:$J$998&lt;=$B$5)*(Data!$J$2:$J$998&gt;=$B$6)*(Data!$H$2:$H$998) )=0,"N/A",SUMPRODUCT( (Data!$A$2:$A$998=$A23)*(Data!$B$2:$B$998=$B23)*(Data!$C$2:$C$998=$B$1)*(Data!$D$2:$D$998=CY$9)*( (Data!$I$2:$I$998=$B$2)+(Data!$I$2:$I$998=$B$3)+(Data!$I$2:$I$998=$B$4) )*(Data!$J$2:$J$998&lt;=$B$5)*(Data!$J$2:$J$998&gt;=$B$6)*(Data!$H$2:$H$998&lt;=CY$11) ) ),"N/A")</f>
        <v>N/A</v>
      </c>
      <c r="CZ23" s="6">
        <f>IF(CZ$10="x",IF( SUMPRODUCT( (Data!$A$2:$A$998=$A23)*(Data!$B$2:$B$998=$B23)*(Data!$C$2:$C$998=$B$1)*(Data!$D$2:$D$998=CZ$9)*( (Data!$I$2:$I$998=$B$2)+(Data!$I$2:$I$998=$B$3)+(Data!$I$2:$I$998=$B$4) )*(Data!$J$2:$J$998&lt;=$B$5)*(Data!$J$2:$J$998&gt;=$B$6)*(Data!$H$2:$H$998) )=0,"N/A",SUMPRODUCT( (Data!$A$2:$A$998=$A23)*(Data!$B$2:$B$998=$B23)*(Data!$C$2:$C$998=$B$1)*(Data!$D$2:$D$998=CZ$9)*( (Data!$I$2:$I$998=$B$2)+(Data!$I$2:$I$998=$B$3)+(Data!$I$2:$I$998=$B$4) )*(Data!$J$2:$J$998&lt;=$B$5)*(Data!$J$2:$J$998&gt;=$B$6)*(Data!$H$2:$H$998&lt;=CZ$11) ) ),"N/A")</f>
        <v>1</v>
      </c>
      <c r="DA23" s="6" t="str">
        <f>IF(DA$10="x",IF( SUMPRODUCT( (Data!$A$2:$A$998=$A23)*(Data!$B$2:$B$998=$B23)*(Data!$C$2:$C$998=$B$1)*(Data!$D$2:$D$998=DA$9)*( (Data!$I$2:$I$998=$B$2)+(Data!$I$2:$I$998=$B$3)+(Data!$I$2:$I$998=$B$4) )*(Data!$J$2:$J$998&lt;=$B$5)*(Data!$J$2:$J$998&gt;=$B$6)*(Data!$H$2:$H$998) )=0,"N/A",SUMPRODUCT( (Data!$A$2:$A$998=$A23)*(Data!$B$2:$B$998=$B23)*(Data!$C$2:$C$998=$B$1)*(Data!$D$2:$D$998=DA$9)*( (Data!$I$2:$I$998=$B$2)+(Data!$I$2:$I$998=$B$3)+(Data!$I$2:$I$998=$B$4) )*(Data!$J$2:$J$998&lt;=$B$5)*(Data!$J$2:$J$998&gt;=$B$6)*(Data!$H$2:$H$998&lt;=DA$11) ) ),"N/A")</f>
        <v>N/A</v>
      </c>
      <c r="DB23" s="6">
        <f>IF(DB$10="x",IF( SUMPRODUCT( (Data!$A$2:$A$998=$A23)*(Data!$B$2:$B$998=$B23)*(Data!$C$2:$C$998=$B$1)*(Data!$D$2:$D$998=DB$9)*( (Data!$I$2:$I$998=$B$2)+(Data!$I$2:$I$998=$B$3)+(Data!$I$2:$I$998=$B$4) )*(Data!$J$2:$J$998&lt;=$B$5)*(Data!$J$2:$J$998&gt;=$B$6)*(Data!$H$2:$H$998) )=0,"N/A",SUMPRODUCT( (Data!$A$2:$A$998=$A23)*(Data!$B$2:$B$998=$B23)*(Data!$C$2:$C$998=$B$1)*(Data!$D$2:$D$998=DB$9)*( (Data!$I$2:$I$998=$B$2)+(Data!$I$2:$I$998=$B$3)+(Data!$I$2:$I$998=$B$4) )*(Data!$J$2:$J$998&lt;=$B$5)*(Data!$J$2:$J$998&gt;=$B$6)*(Data!$H$2:$H$998&lt;=DB$11) ) ),"N/A")</f>
        <v>1</v>
      </c>
      <c r="DC23" s="6">
        <f>IF(DC$10="x",IF( SUMPRODUCT( (Data!$A$2:$A$998=$A23)*(Data!$B$2:$B$998=$B23)*(Data!$C$2:$C$998=$B$1)*(Data!$D$2:$D$998=DC$9)*( (Data!$I$2:$I$998=$B$2)+(Data!$I$2:$I$998=$B$3)+(Data!$I$2:$I$998=$B$4) )*(Data!$J$2:$J$998&lt;=$B$5)*(Data!$J$2:$J$998&gt;=$B$6)*(Data!$H$2:$H$998) )=0,"N/A",SUMPRODUCT( (Data!$A$2:$A$998=$A23)*(Data!$B$2:$B$998=$B23)*(Data!$C$2:$C$998=$B$1)*(Data!$D$2:$D$998=DC$9)*( (Data!$I$2:$I$998=$B$2)+(Data!$I$2:$I$998=$B$3)+(Data!$I$2:$I$998=$B$4) )*(Data!$J$2:$J$998&lt;=$B$5)*(Data!$J$2:$J$998&gt;=$B$6)*(Data!$H$2:$H$998&lt;=DC$11) ) ),"N/A")</f>
        <v>1</v>
      </c>
      <c r="DD23" s="6">
        <f>IF(DD$10="x",IF( SUMPRODUCT( (Data!$A$2:$A$998=$A23)*(Data!$B$2:$B$998=$B23)*(Data!$C$2:$C$998=$B$1)*(Data!$D$2:$D$998=DD$9)*( (Data!$I$2:$I$998=$B$2)+(Data!$I$2:$I$998=$B$3)+(Data!$I$2:$I$998=$B$4) )*(Data!$J$2:$J$998&lt;=$B$5)*(Data!$J$2:$J$998&gt;=$B$6)*(Data!$H$2:$H$998) )=0,"N/A",SUMPRODUCT( (Data!$A$2:$A$998=$A23)*(Data!$B$2:$B$998=$B23)*(Data!$C$2:$C$998=$B$1)*(Data!$D$2:$D$998=DD$9)*( (Data!$I$2:$I$998=$B$2)+(Data!$I$2:$I$998=$B$3)+(Data!$I$2:$I$998=$B$4) )*(Data!$J$2:$J$998&lt;=$B$5)*(Data!$J$2:$J$998&gt;=$B$6)*(Data!$H$2:$H$998&lt;=DD$11) ) ),"N/A")</f>
        <v>1</v>
      </c>
      <c r="DE23" s="6">
        <f>IF(DE$10="x",IF( SUMPRODUCT( (Data!$A$2:$A$998=$A23)*(Data!$B$2:$B$998=$B23)*(Data!$C$2:$C$998=$B$1)*(Data!$D$2:$D$998=DE$9)*( (Data!$I$2:$I$998=$B$2)+(Data!$I$2:$I$998=$B$3)+(Data!$I$2:$I$998=$B$4) )*(Data!$J$2:$J$998&lt;=$B$5)*(Data!$J$2:$J$998&gt;=$B$6)*(Data!$H$2:$H$998) )=0,"N/A",SUMPRODUCT( (Data!$A$2:$A$998=$A23)*(Data!$B$2:$B$998=$B23)*(Data!$C$2:$C$998=$B$1)*(Data!$D$2:$D$998=DE$9)*( (Data!$I$2:$I$998=$B$2)+(Data!$I$2:$I$998=$B$3)+(Data!$I$2:$I$998=$B$4) )*(Data!$J$2:$J$998&lt;=$B$5)*(Data!$J$2:$J$998&gt;=$B$6)*(Data!$H$2:$H$998&lt;=DE$11) ) ),"N/A")</f>
        <v>1</v>
      </c>
      <c r="DF23" s="6" t="str">
        <f>IF(DF$10="x",IF( SUMPRODUCT( (Data!$A$2:$A$998=$A23)*(Data!$B$2:$B$998=$B23)*(Data!$C$2:$C$998=$B$1)*(Data!$D$2:$D$998=DF$9)*( (Data!$I$2:$I$998=$B$2)+(Data!$I$2:$I$998=$B$3)+(Data!$I$2:$I$998=$B$4) )*(Data!$J$2:$J$998&lt;=$B$5)*(Data!$J$2:$J$998&gt;=$B$6)*(Data!$H$2:$H$998) )=0,"N/A",SUMPRODUCT( (Data!$A$2:$A$998=$A23)*(Data!$B$2:$B$998=$B23)*(Data!$C$2:$C$998=$B$1)*(Data!$D$2:$D$998=DF$9)*( (Data!$I$2:$I$998=$B$2)+(Data!$I$2:$I$998=$B$3)+(Data!$I$2:$I$998=$B$4) )*(Data!$J$2:$J$998&lt;=$B$5)*(Data!$J$2:$J$998&gt;=$B$6)*(Data!$H$2:$H$998&lt;=DF$11) ) ),"N/A")</f>
        <v>N/A</v>
      </c>
      <c r="DG23" s="6" t="str">
        <f>IF(DG$10="x",IF( SUMPRODUCT( (Data!$A$2:$A$998=$A23)*(Data!$B$2:$B$998=$B23)*(Data!$C$2:$C$998=$B$1)*(Data!$D$2:$D$998=DG$9)*( (Data!$I$2:$I$998=$B$2)+(Data!$I$2:$I$998=$B$3)+(Data!$I$2:$I$998=$B$4) )*(Data!$J$2:$J$998&lt;=$B$5)*(Data!$J$2:$J$998&gt;=$B$6)*(Data!$H$2:$H$998) )=0,"N/A",SUMPRODUCT( (Data!$A$2:$A$998=$A23)*(Data!$B$2:$B$998=$B23)*(Data!$C$2:$C$998=$B$1)*(Data!$D$2:$D$998=DG$9)*( (Data!$I$2:$I$998=$B$2)+(Data!$I$2:$I$998=$B$3)+(Data!$I$2:$I$998=$B$4) )*(Data!$J$2:$J$998&lt;=$B$5)*(Data!$J$2:$J$998&gt;=$B$6)*(Data!$H$2:$H$998&lt;=DG$11) ) ),"N/A")</f>
        <v>N/A</v>
      </c>
      <c r="DH23" s="6" t="str">
        <f>IF(DH$10="x",IF( SUMPRODUCT( (Data!$A$2:$A$998=$A23)*(Data!$B$2:$B$998=$B23)*(Data!$C$2:$C$998=$B$1)*(Data!$D$2:$D$998=DH$9)*( (Data!$I$2:$I$998=$B$2)+(Data!$I$2:$I$998=$B$3)+(Data!$I$2:$I$998=$B$4) )*(Data!$J$2:$J$998&lt;=$B$5)*(Data!$J$2:$J$998&gt;=$B$6)*(Data!$H$2:$H$998) )=0,"N/A",SUMPRODUCT( (Data!$A$2:$A$998=$A23)*(Data!$B$2:$B$998=$B23)*(Data!$C$2:$C$998=$B$1)*(Data!$D$2:$D$998=DH$9)*( (Data!$I$2:$I$998=$B$2)+(Data!$I$2:$I$998=$B$3)+(Data!$I$2:$I$998=$B$4) )*(Data!$J$2:$J$998&lt;=$B$5)*(Data!$J$2:$J$998&gt;=$B$6)*(Data!$H$2:$H$998&lt;=DH$11) ) ),"N/A")</f>
        <v>N/A</v>
      </c>
      <c r="DI23" s="6">
        <f>IF(DI$10="x",IF( SUMPRODUCT( (Data!$A$2:$A$998=$A23)*(Data!$B$2:$B$998=$B23)*(Data!$C$2:$C$998=$B$1)*(Data!$D$2:$D$998=DI$9)*( (Data!$I$2:$I$998=$B$2)+(Data!$I$2:$I$998=$B$3)+(Data!$I$2:$I$998=$B$4) )*(Data!$J$2:$J$998&lt;=$B$5)*(Data!$J$2:$J$998&gt;=$B$6)*(Data!$H$2:$H$998) )=0,"N/A",SUMPRODUCT( (Data!$A$2:$A$998=$A23)*(Data!$B$2:$B$998=$B23)*(Data!$C$2:$C$998=$B$1)*(Data!$D$2:$D$998=DI$9)*( (Data!$I$2:$I$998=$B$2)+(Data!$I$2:$I$998=$B$3)+(Data!$I$2:$I$998=$B$4) )*(Data!$J$2:$J$998&lt;=$B$5)*(Data!$J$2:$J$998&gt;=$B$6)*(Data!$H$2:$H$998&lt;=DI$11) ) ),"N/A")</f>
        <v>1</v>
      </c>
      <c r="DJ23" s="6" t="str">
        <f>IF(DJ$10="x",IF( SUMPRODUCT( (Data!$A$2:$A$998=$A23)*(Data!$B$2:$B$998=$B23)*(Data!$C$2:$C$998=$B$1)*(Data!$D$2:$D$998=DJ$9)*( (Data!$I$2:$I$998=$B$2)+(Data!$I$2:$I$998=$B$3)+(Data!$I$2:$I$998=$B$4) )*(Data!$J$2:$J$998&lt;=$B$5)*(Data!$J$2:$J$998&gt;=$B$6)*(Data!$H$2:$H$998) )=0,"N/A",SUMPRODUCT( (Data!$A$2:$A$998=$A23)*(Data!$B$2:$B$998=$B23)*(Data!$C$2:$C$998=$B$1)*(Data!$D$2:$D$998=DJ$9)*( (Data!$I$2:$I$998=$B$2)+(Data!$I$2:$I$998=$B$3)+(Data!$I$2:$I$998=$B$4) )*(Data!$J$2:$J$998&lt;=$B$5)*(Data!$J$2:$J$998&gt;=$B$6)*(Data!$H$2:$H$998&lt;=DJ$11) ) ),"N/A")</f>
        <v>N/A</v>
      </c>
      <c r="DK23" s="6">
        <f t="shared" ref="DK23:DK42" si="29">IF(COUNTIF(CR23:DJ23,"&lt;&gt;N/A")=0,"N/A",PRODUCT(CR23:DJ23))</f>
        <v>1</v>
      </c>
      <c r="DO23" s="6" t="str">
        <f t="shared" ref="DO23:DO42" si="30">IF(BU23&lt;&gt;"N/A",IF(CR23&lt;&gt;"N/A",BU23*CR23,"N/A"),"N/A")</f>
        <v>N/A</v>
      </c>
      <c r="DP23" s="6" t="str">
        <f t="shared" si="8"/>
        <v>N/A</v>
      </c>
      <c r="DQ23" s="6" t="str">
        <f t="shared" si="8"/>
        <v>N/A</v>
      </c>
      <c r="DR23" s="6" t="str">
        <f t="shared" si="8"/>
        <v>N/A</v>
      </c>
      <c r="DS23" s="6" t="str">
        <f t="shared" si="8"/>
        <v>N/A</v>
      </c>
      <c r="DT23" s="6" t="str">
        <f t="shared" si="8"/>
        <v>N/A</v>
      </c>
      <c r="DU23" s="6">
        <f t="shared" si="8"/>
        <v>1</v>
      </c>
      <c r="DV23" s="6" t="str">
        <f t="shared" si="8"/>
        <v>N/A</v>
      </c>
      <c r="DW23" s="6">
        <f t="shared" si="8"/>
        <v>1</v>
      </c>
      <c r="DX23" s="6" t="str">
        <f t="shared" si="8"/>
        <v>N/A</v>
      </c>
      <c r="DY23" s="6">
        <f t="shared" si="8"/>
        <v>1</v>
      </c>
      <c r="DZ23" s="6">
        <f t="shared" si="8"/>
        <v>1</v>
      </c>
      <c r="EA23" s="6">
        <f t="shared" si="8"/>
        <v>1</v>
      </c>
      <c r="EB23" s="6">
        <f t="shared" si="8"/>
        <v>1</v>
      </c>
      <c r="EC23" s="6" t="str">
        <f t="shared" si="8"/>
        <v>N/A</v>
      </c>
      <c r="ED23" s="6" t="str">
        <f t="shared" si="8"/>
        <v>N/A</v>
      </c>
      <c r="EE23" s="6" t="str">
        <f t="shared" si="8"/>
        <v>N/A</v>
      </c>
      <c r="EF23" s="6">
        <f t="shared" si="8"/>
        <v>1</v>
      </c>
      <c r="EG23" s="6" t="str">
        <f t="shared" si="8"/>
        <v>N/A</v>
      </c>
      <c r="EH23" s="6">
        <f t="shared" ref="EH23:EH42" si="31">IF(COUNTIF(DO23:EG23,"&lt;&gt;N/A")=0,"N/A",PRODUCT(DO23:EG23))</f>
        <v>1</v>
      </c>
      <c r="EL23" s="6" t="str">
        <f t="shared" ref="EL23:EL42" si="32">IF(AX23&lt;&gt;"N/A",IF(DO23&lt;&gt;"N/A",AX23*DO23,"N/A"),"N/A")</f>
        <v>N/A</v>
      </c>
      <c r="EM23" s="6" t="str">
        <f t="shared" si="9"/>
        <v>N/A</v>
      </c>
      <c r="EN23" s="6" t="str">
        <f t="shared" si="9"/>
        <v>N/A</v>
      </c>
      <c r="EO23" s="6" t="str">
        <f t="shared" si="9"/>
        <v>N/A</v>
      </c>
      <c r="EP23" s="6" t="str">
        <f t="shared" si="9"/>
        <v>N/A</v>
      </c>
      <c r="EQ23" s="6" t="str">
        <f t="shared" si="9"/>
        <v>N/A</v>
      </c>
      <c r="ER23" s="6">
        <f t="shared" si="9"/>
        <v>1</v>
      </c>
      <c r="ES23" s="6" t="str">
        <f t="shared" si="9"/>
        <v>N/A</v>
      </c>
      <c r="ET23" s="6">
        <f t="shared" si="9"/>
        <v>1</v>
      </c>
      <c r="EU23" s="6" t="str">
        <f t="shared" si="9"/>
        <v>N/A</v>
      </c>
      <c r="EV23" s="6">
        <f t="shared" si="9"/>
        <v>1</v>
      </c>
      <c r="EW23" s="6">
        <f t="shared" si="9"/>
        <v>1</v>
      </c>
      <c r="EX23" s="6">
        <f t="shared" si="9"/>
        <v>1</v>
      </c>
      <c r="EY23" s="6">
        <f t="shared" si="9"/>
        <v>1</v>
      </c>
      <c r="EZ23" s="6" t="str">
        <f t="shared" si="9"/>
        <v>N/A</v>
      </c>
      <c r="FA23" s="6" t="str">
        <f t="shared" si="9"/>
        <v>N/A</v>
      </c>
      <c r="FB23" s="6" t="str">
        <f t="shared" si="9"/>
        <v>N/A</v>
      </c>
      <c r="FC23" s="6">
        <f t="shared" si="9"/>
        <v>1</v>
      </c>
      <c r="FD23" s="6" t="str">
        <f t="shared" si="9"/>
        <v>N/A</v>
      </c>
      <c r="FE23" s="6">
        <f t="shared" ref="FE23:FE42" si="33">IF(COUNTIF(EL23:FD23,"&lt;&gt;N/A")=0,"N/A",PRODUCT(EL23:FD23))</f>
        <v>1</v>
      </c>
      <c r="FI23" s="6">
        <f>SUMPRODUCT( (Data!$A$2:$A$1768=$A23)*(Data!$B$2:$B$1768=$B23)*(Data!$J$2:$J$1768) ) / (SUMPRODUCT( (Data!$A$2:$A$1768=$A23)*(Data!$B$2:$B$1768=$B23)*1 ))</f>
        <v>23</v>
      </c>
      <c r="FJ23" s="6">
        <f>IF(SUMPRODUCT( (Data!$A$2:$A$1768=$A23)*(Data!$B$2:$B$1768=$B23)*(Data!$I$2:$I$1768="YES") )&gt;0,1,0)</f>
        <v>1</v>
      </c>
      <c r="FK23" s="6">
        <f>IF(SUMPRODUCT( (Data!$A$2:$A$1768=$A23)*(Data!$B$2:$B$1768=$B23)*(Data!$I$2:$I$1768="NO") )&gt;0,1,0)</f>
        <v>0</v>
      </c>
      <c r="FL23" s="6">
        <f t="shared" si="20"/>
        <v>0</v>
      </c>
    </row>
    <row r="24" spans="1:168" x14ac:dyDescent="0.25">
      <c r="A24" s="7" t="s">
        <v>196</v>
      </c>
      <c r="B24" s="7" t="s">
        <v>21</v>
      </c>
      <c r="C24" s="30"/>
      <c r="D24" s="6" t="str">
        <f>IF(D$10="x",IF( SUMPRODUCT( (Data!$A$2:$A$998=$A24)*(Data!$B$2:$B$998=$B24)*(Data!$C$2:$C$998=$B$1)*(Data!$D$2:$D$998=D$9)*( (Data!$I$2:$I$998=$B$2)+(Data!$I$2:$I$998=$B$3)+(Data!$I$2:$I$998=$B$4) )*(Data!$J$2:$J$998&lt;=$B$5)*(Data!$J$2:$J$998&gt;=$B$6)*(Data!$E$2:$E$998) )=0,"N/A",SUMPRODUCT( (Data!$A$2:$A$998=$A24)*(Data!$B$2:$B$998=$B24)*(Data!$C$2:$C$998=$B$1)*(Data!$D$2:$D$998=D$9)*( (Data!$I$2:$I$998=$B$2)+(Data!$I$2:$I$998=$B$3)+(Data!$I$2:$I$998=$B$4) )*(Data!$J$2:$J$998&lt;=$B$5)*(Data!$J$2:$J$998&gt;=$B$6)*(Data!$E$2:$E$998&gt;=D$11) ) ),"N/A")</f>
        <v>N/A</v>
      </c>
      <c r="E24" s="6">
        <f>IF(E$10="x",IF( SUMPRODUCT( (Data!$A$2:$A$998=$A24)*(Data!$B$2:$B$998=$B24)*(Data!$C$2:$C$998=$B$1)*(Data!$D$2:$D$998=E$9)*( (Data!$I$2:$I$998=$B$2)+(Data!$I$2:$I$998=$B$3)+(Data!$I$2:$I$998=$B$4) )*(Data!$J$2:$J$998&lt;=$B$5)*(Data!$J$2:$J$998&gt;=$B$6)*(Data!$E$2:$E$998) )=0,"N/A",SUMPRODUCT( (Data!$A$2:$A$998=$A24)*(Data!$B$2:$B$998=$B24)*(Data!$C$2:$C$998=$B$1)*(Data!$D$2:$D$998=E$9)*( (Data!$I$2:$I$998=$B$2)+(Data!$I$2:$I$998=$B$3)+(Data!$I$2:$I$998=$B$4) )*(Data!$J$2:$J$998&lt;=$B$5)*(Data!$J$2:$J$998&gt;=$B$6)*(Data!$E$2:$E$998&gt;=E$11) ) ),"N/A")</f>
        <v>1</v>
      </c>
      <c r="F24" s="6">
        <f>IF(F$10="x",IF( SUMPRODUCT( (Data!$A$2:$A$998=$A24)*(Data!$B$2:$B$998=$B24)*(Data!$C$2:$C$998=$B$1)*(Data!$D$2:$D$998=F$9)*( (Data!$I$2:$I$998=$B$2)+(Data!$I$2:$I$998=$B$3)+(Data!$I$2:$I$998=$B$4) )*(Data!$J$2:$J$998&lt;=$B$5)*(Data!$J$2:$J$998&gt;=$B$6)*(Data!$E$2:$E$998) )=0,"N/A",SUMPRODUCT( (Data!$A$2:$A$998=$A24)*(Data!$B$2:$B$998=$B24)*(Data!$C$2:$C$998=$B$1)*(Data!$D$2:$D$998=F$9)*( (Data!$I$2:$I$998=$B$2)+(Data!$I$2:$I$998=$B$3)+(Data!$I$2:$I$998=$B$4) )*(Data!$J$2:$J$998&lt;=$B$5)*(Data!$J$2:$J$998&gt;=$B$6)*(Data!$E$2:$E$998&gt;=F$11) ) ),"N/A")</f>
        <v>1</v>
      </c>
      <c r="G24" s="6" t="str">
        <f>IF(G$10="x",IF( SUMPRODUCT( (Data!$A$2:$A$998=$A24)*(Data!$B$2:$B$998=$B24)*(Data!$C$2:$C$998=$B$1)*(Data!$D$2:$D$998=G$9)*( (Data!$I$2:$I$998=$B$2)+(Data!$I$2:$I$998=$B$3)+(Data!$I$2:$I$998=$B$4) )*(Data!$J$2:$J$998&lt;=$B$5)*(Data!$J$2:$J$998&gt;=$B$6)*(Data!$E$2:$E$998) )=0,"N/A",SUMPRODUCT( (Data!$A$2:$A$998=$A24)*(Data!$B$2:$B$998=$B24)*(Data!$C$2:$C$998=$B$1)*(Data!$D$2:$D$998=G$9)*( (Data!$I$2:$I$998=$B$2)+(Data!$I$2:$I$998=$B$3)+(Data!$I$2:$I$998=$B$4) )*(Data!$J$2:$J$998&lt;=$B$5)*(Data!$J$2:$J$998&gt;=$B$6)*(Data!$E$2:$E$998&gt;=G$11) ) ),"N/A")</f>
        <v>N/A</v>
      </c>
      <c r="H24" s="6">
        <f>IF(H$10="x",IF( SUMPRODUCT( (Data!$A$2:$A$998=$A24)*(Data!$B$2:$B$998=$B24)*(Data!$C$2:$C$998=$B$1)*(Data!$D$2:$D$998=H$9)*( (Data!$I$2:$I$998=$B$2)+(Data!$I$2:$I$998=$B$3)+(Data!$I$2:$I$998=$B$4) )*(Data!$J$2:$J$998&lt;=$B$5)*(Data!$J$2:$J$998&gt;=$B$6)*(Data!$E$2:$E$998) )=0,"N/A",SUMPRODUCT( (Data!$A$2:$A$998=$A24)*(Data!$B$2:$B$998=$B24)*(Data!$C$2:$C$998=$B$1)*(Data!$D$2:$D$998=H$9)*( (Data!$I$2:$I$998=$B$2)+(Data!$I$2:$I$998=$B$3)+(Data!$I$2:$I$998=$B$4) )*(Data!$J$2:$J$998&lt;=$B$5)*(Data!$J$2:$J$998&gt;=$B$6)*(Data!$E$2:$E$998&gt;=H$11) ) ),"N/A")</f>
        <v>1</v>
      </c>
      <c r="I24" s="6" t="str">
        <f>IF(I$10="x",IF( SUMPRODUCT( (Data!$A$2:$A$998=$A24)*(Data!$B$2:$B$998=$B24)*(Data!$C$2:$C$998=$B$1)*(Data!$D$2:$D$998=I$9)*( (Data!$I$2:$I$998=$B$2)+(Data!$I$2:$I$998=$B$3)+(Data!$I$2:$I$998=$B$4) )*(Data!$J$2:$J$998&lt;=$B$5)*(Data!$J$2:$J$998&gt;=$B$6)*(Data!$E$2:$E$998) )=0,"N/A",SUMPRODUCT( (Data!$A$2:$A$998=$A24)*(Data!$B$2:$B$998=$B24)*(Data!$C$2:$C$998=$B$1)*(Data!$D$2:$D$998=I$9)*( (Data!$I$2:$I$998=$B$2)+(Data!$I$2:$I$998=$B$3)+(Data!$I$2:$I$998=$B$4) )*(Data!$J$2:$J$998&lt;=$B$5)*(Data!$J$2:$J$998&gt;=$B$6)*(Data!$E$2:$E$998&gt;=I$11) ) ),"N/A")</f>
        <v>N/A</v>
      </c>
      <c r="J24" s="6">
        <f>IF(J$10="x",IF( SUMPRODUCT( (Data!$A$2:$A$998=$A24)*(Data!$B$2:$B$998=$B24)*(Data!$C$2:$C$998=$B$1)*(Data!$D$2:$D$998=J$9)*( (Data!$I$2:$I$998=$B$2)+(Data!$I$2:$I$998=$B$3)+(Data!$I$2:$I$998=$B$4) )*(Data!$J$2:$J$998&lt;=$B$5)*(Data!$J$2:$J$998&gt;=$B$6)*(Data!$E$2:$E$998) )=0,"N/A",SUMPRODUCT( (Data!$A$2:$A$998=$A24)*(Data!$B$2:$B$998=$B24)*(Data!$C$2:$C$998=$B$1)*(Data!$D$2:$D$998=J$9)*( (Data!$I$2:$I$998=$B$2)+(Data!$I$2:$I$998=$B$3)+(Data!$I$2:$I$998=$B$4) )*(Data!$J$2:$J$998&lt;=$B$5)*(Data!$J$2:$J$998&gt;=$B$6)*(Data!$E$2:$E$998&gt;=J$11) ) ),"N/A")</f>
        <v>1</v>
      </c>
      <c r="K24" s="6" t="str">
        <f>IF(K$10="x",IF( SUMPRODUCT( (Data!$A$2:$A$998=$A24)*(Data!$B$2:$B$998=$B24)*(Data!$C$2:$C$998=$B$1)*(Data!$D$2:$D$998=K$9)*( (Data!$I$2:$I$998=$B$2)+(Data!$I$2:$I$998=$B$3)+(Data!$I$2:$I$998=$B$4) )*(Data!$J$2:$J$998&lt;=$B$5)*(Data!$J$2:$J$998&gt;=$B$6)*(Data!$E$2:$E$998) )=0,"N/A",SUMPRODUCT( (Data!$A$2:$A$998=$A24)*(Data!$B$2:$B$998=$B24)*(Data!$C$2:$C$998=$B$1)*(Data!$D$2:$D$998=K$9)*( (Data!$I$2:$I$998=$B$2)+(Data!$I$2:$I$998=$B$3)+(Data!$I$2:$I$998=$B$4) )*(Data!$J$2:$J$998&lt;=$B$5)*(Data!$J$2:$J$998&gt;=$B$6)*(Data!$E$2:$E$998&gt;=K$11) ) ),"N/A")</f>
        <v>N/A</v>
      </c>
      <c r="L24" s="6">
        <f>IF(L$10="x",IF( SUMPRODUCT( (Data!$A$2:$A$998=$A24)*(Data!$B$2:$B$998=$B24)*(Data!$C$2:$C$998=$B$1)*(Data!$D$2:$D$998=L$9)*( (Data!$I$2:$I$998=$B$2)+(Data!$I$2:$I$998=$B$3)+(Data!$I$2:$I$998=$B$4) )*(Data!$J$2:$J$998&lt;=$B$5)*(Data!$J$2:$J$998&gt;=$B$6)*(Data!$E$2:$E$998) )=0,"N/A",SUMPRODUCT( (Data!$A$2:$A$998=$A24)*(Data!$B$2:$B$998=$B24)*(Data!$C$2:$C$998=$B$1)*(Data!$D$2:$D$998=L$9)*( (Data!$I$2:$I$998=$B$2)+(Data!$I$2:$I$998=$B$3)+(Data!$I$2:$I$998=$B$4) )*(Data!$J$2:$J$998&lt;=$B$5)*(Data!$J$2:$J$998&gt;=$B$6)*(Data!$E$2:$E$998&gt;=L$11) ) ),"N/A")</f>
        <v>1</v>
      </c>
      <c r="M24" s="6" t="str">
        <f>IF(M$10="x",IF( SUMPRODUCT( (Data!$A$2:$A$998=$A24)*(Data!$B$2:$B$998=$B24)*(Data!$C$2:$C$998=$B$1)*(Data!$D$2:$D$998=M$9)*( (Data!$I$2:$I$998=$B$2)+(Data!$I$2:$I$998=$B$3)+(Data!$I$2:$I$998=$B$4) )*(Data!$J$2:$J$998&lt;=$B$5)*(Data!$J$2:$J$998&gt;=$B$6)*(Data!$E$2:$E$998) )=0,"N/A",SUMPRODUCT( (Data!$A$2:$A$998=$A24)*(Data!$B$2:$B$998=$B24)*(Data!$C$2:$C$998=$B$1)*(Data!$D$2:$D$998=M$9)*( (Data!$I$2:$I$998=$B$2)+(Data!$I$2:$I$998=$B$3)+(Data!$I$2:$I$998=$B$4) )*(Data!$J$2:$J$998&lt;=$B$5)*(Data!$J$2:$J$998&gt;=$B$6)*(Data!$E$2:$E$998&gt;=M$11) ) ),"N/A")</f>
        <v>N/A</v>
      </c>
      <c r="N24" s="6">
        <f>IF(N$10="x",IF( SUMPRODUCT( (Data!$A$2:$A$998=$A24)*(Data!$B$2:$B$998=$B24)*(Data!$C$2:$C$998=$B$1)*(Data!$D$2:$D$998=N$9)*( (Data!$I$2:$I$998=$B$2)+(Data!$I$2:$I$998=$B$3)+(Data!$I$2:$I$998=$B$4) )*(Data!$J$2:$J$998&lt;=$B$5)*(Data!$J$2:$J$998&gt;=$B$6)*(Data!$E$2:$E$998) )=0,"N/A",SUMPRODUCT( (Data!$A$2:$A$998=$A24)*(Data!$B$2:$B$998=$B24)*(Data!$C$2:$C$998=$B$1)*(Data!$D$2:$D$998=N$9)*( (Data!$I$2:$I$998=$B$2)+(Data!$I$2:$I$998=$B$3)+(Data!$I$2:$I$998=$B$4) )*(Data!$J$2:$J$998&lt;=$B$5)*(Data!$J$2:$J$998&gt;=$B$6)*(Data!$E$2:$E$998&gt;=N$11) ) ),"N/A")</f>
        <v>1</v>
      </c>
      <c r="O24" s="6">
        <f>IF(O$10="x",IF( SUMPRODUCT( (Data!$A$2:$A$998=$A24)*(Data!$B$2:$B$998=$B24)*(Data!$C$2:$C$998=$B$1)*(Data!$D$2:$D$998=O$9)*( (Data!$I$2:$I$998=$B$2)+(Data!$I$2:$I$998=$B$3)+(Data!$I$2:$I$998=$B$4) )*(Data!$J$2:$J$998&lt;=$B$5)*(Data!$J$2:$J$998&gt;=$B$6)*(Data!$E$2:$E$998) )=0,"N/A",SUMPRODUCT( (Data!$A$2:$A$998=$A24)*(Data!$B$2:$B$998=$B24)*(Data!$C$2:$C$998=$B$1)*(Data!$D$2:$D$998=O$9)*( (Data!$I$2:$I$998=$B$2)+(Data!$I$2:$I$998=$B$3)+(Data!$I$2:$I$998=$B$4) )*(Data!$J$2:$J$998&lt;=$B$5)*(Data!$J$2:$J$998&gt;=$B$6)*(Data!$E$2:$E$998&gt;=O$11) ) ),"N/A")</f>
        <v>1</v>
      </c>
      <c r="P24" s="6" t="str">
        <f>IF(P$10="x",IF( SUMPRODUCT( (Data!$A$2:$A$998=$A24)*(Data!$B$2:$B$998=$B24)*(Data!$C$2:$C$998=$B$1)*(Data!$D$2:$D$998=P$9)*( (Data!$I$2:$I$998=$B$2)+(Data!$I$2:$I$998=$B$3)+(Data!$I$2:$I$998=$B$4) )*(Data!$J$2:$J$998&lt;=$B$5)*(Data!$J$2:$J$998&gt;=$B$6)*(Data!$E$2:$E$998) )=0,"N/A",SUMPRODUCT( (Data!$A$2:$A$998=$A24)*(Data!$B$2:$B$998=$B24)*(Data!$C$2:$C$998=$B$1)*(Data!$D$2:$D$998=P$9)*( (Data!$I$2:$I$998=$B$2)+(Data!$I$2:$I$998=$B$3)+(Data!$I$2:$I$998=$B$4) )*(Data!$J$2:$J$998&lt;=$B$5)*(Data!$J$2:$J$998&gt;=$B$6)*(Data!$E$2:$E$998&gt;=P$11) ) ),"N/A")</f>
        <v>N/A</v>
      </c>
      <c r="Q24" s="6">
        <f>IF(Q$10="x",IF( SUMPRODUCT( (Data!$A$2:$A$998=$A24)*(Data!$B$2:$B$998=$B24)*(Data!$C$2:$C$998=$B$1)*(Data!$D$2:$D$998=Q$9)*( (Data!$I$2:$I$998=$B$2)+(Data!$I$2:$I$998=$B$3)+(Data!$I$2:$I$998=$B$4) )*(Data!$J$2:$J$998&lt;=$B$5)*(Data!$J$2:$J$998&gt;=$B$6)*(Data!$E$2:$E$998) )=0,"N/A",SUMPRODUCT( (Data!$A$2:$A$998=$A24)*(Data!$B$2:$B$998=$B24)*(Data!$C$2:$C$998=$B$1)*(Data!$D$2:$D$998=Q$9)*( (Data!$I$2:$I$998=$B$2)+(Data!$I$2:$I$998=$B$3)+(Data!$I$2:$I$998=$B$4) )*(Data!$J$2:$J$998&lt;=$B$5)*(Data!$J$2:$J$998&gt;=$B$6)*(Data!$E$2:$E$998&gt;=Q$11) ) ),"N/A")</f>
        <v>1</v>
      </c>
      <c r="R24" s="6">
        <f>IF(R$10="x",IF( SUMPRODUCT( (Data!$A$2:$A$998=$A24)*(Data!$B$2:$B$998=$B24)*(Data!$C$2:$C$998=$B$1)*(Data!$D$2:$D$998=R$9)*( (Data!$I$2:$I$998=$B$2)+(Data!$I$2:$I$998=$B$3)+(Data!$I$2:$I$998=$B$4) )*(Data!$J$2:$J$998&lt;=$B$5)*(Data!$J$2:$J$998&gt;=$B$6)*(Data!$E$2:$E$998) )=0,"N/A",SUMPRODUCT( (Data!$A$2:$A$998=$A24)*(Data!$B$2:$B$998=$B24)*(Data!$C$2:$C$998=$B$1)*(Data!$D$2:$D$998=R$9)*( (Data!$I$2:$I$998=$B$2)+(Data!$I$2:$I$998=$B$3)+(Data!$I$2:$I$998=$B$4) )*(Data!$J$2:$J$998&lt;=$B$5)*(Data!$J$2:$J$998&gt;=$B$6)*(Data!$E$2:$E$998&gt;=R$11) ) ),"N/A")</f>
        <v>1</v>
      </c>
      <c r="S24" s="6" t="str">
        <f>IF(S$10="x",IF( SUMPRODUCT( (Data!$A$2:$A$998=$A24)*(Data!$B$2:$B$998=$B24)*(Data!$C$2:$C$998=$B$1)*(Data!$D$2:$D$998=S$9)*( (Data!$I$2:$I$998=$B$2)+(Data!$I$2:$I$998=$B$3)+(Data!$I$2:$I$998=$B$4) )*(Data!$J$2:$J$998&lt;=$B$5)*(Data!$J$2:$J$998&gt;=$B$6)*(Data!$E$2:$E$998) )=0,"N/A",SUMPRODUCT( (Data!$A$2:$A$998=$A24)*(Data!$B$2:$B$998=$B24)*(Data!$C$2:$C$998=$B$1)*(Data!$D$2:$D$998=S$9)*( (Data!$I$2:$I$998=$B$2)+(Data!$I$2:$I$998=$B$3)+(Data!$I$2:$I$998=$B$4) )*(Data!$J$2:$J$998&lt;=$B$5)*(Data!$J$2:$J$998&gt;=$B$6)*(Data!$E$2:$E$998&gt;=S$11) ) ),"N/A")</f>
        <v>N/A</v>
      </c>
      <c r="T24" s="6">
        <f>IF(T$10="x",IF( SUMPRODUCT( (Data!$A$2:$A$998=$A24)*(Data!$B$2:$B$998=$B24)*(Data!$C$2:$C$998=$B$1)*(Data!$D$2:$D$998=T$9)*( (Data!$I$2:$I$998=$B$2)+(Data!$I$2:$I$998=$B$3)+(Data!$I$2:$I$998=$B$4) )*(Data!$J$2:$J$998&lt;=$B$5)*(Data!$J$2:$J$998&gt;=$B$6)*(Data!$E$2:$E$998) )=0,"N/A",SUMPRODUCT( (Data!$A$2:$A$998=$A24)*(Data!$B$2:$B$998=$B24)*(Data!$C$2:$C$998=$B$1)*(Data!$D$2:$D$998=T$9)*( (Data!$I$2:$I$998=$B$2)+(Data!$I$2:$I$998=$B$3)+(Data!$I$2:$I$998=$B$4) )*(Data!$J$2:$J$998&lt;=$B$5)*(Data!$J$2:$J$998&gt;=$B$6)*(Data!$E$2:$E$998&gt;=T$11) ) ),"N/A")</f>
        <v>1</v>
      </c>
      <c r="U24" s="6">
        <f>IF(U$10="x",IF( SUMPRODUCT( (Data!$A$2:$A$998=$A24)*(Data!$B$2:$B$998=$B24)*(Data!$C$2:$C$998=$B$1)*(Data!$D$2:$D$998=U$9)*( (Data!$I$2:$I$998=$B$2)+(Data!$I$2:$I$998=$B$3)+(Data!$I$2:$I$998=$B$4) )*(Data!$J$2:$J$998&lt;=$B$5)*(Data!$J$2:$J$998&gt;=$B$6)*(Data!$E$2:$E$998) )=0,"N/A",SUMPRODUCT( (Data!$A$2:$A$998=$A24)*(Data!$B$2:$B$998=$B24)*(Data!$C$2:$C$998=$B$1)*(Data!$D$2:$D$998=U$9)*( (Data!$I$2:$I$998=$B$2)+(Data!$I$2:$I$998=$B$3)+(Data!$I$2:$I$998=$B$4) )*(Data!$J$2:$J$998&lt;=$B$5)*(Data!$J$2:$J$998&gt;=$B$6)*(Data!$E$2:$E$998&gt;=U$11) ) ),"N/A")</f>
        <v>1</v>
      </c>
      <c r="V24" s="6" t="str">
        <f>IF(V$10="x",IF( SUMPRODUCT( (Data!$A$2:$A$998=$A24)*(Data!$B$2:$B$998=$B24)*(Data!$C$2:$C$998=$B$1)*(Data!$D$2:$D$998=V$9)*( (Data!$I$2:$I$998=$B$2)+(Data!$I$2:$I$998=$B$3)+(Data!$I$2:$I$998=$B$4) )*(Data!$J$2:$J$998&lt;=$B$5)*(Data!$J$2:$J$998&gt;=$B$6)*(Data!$E$2:$E$998) )=0,"N/A",SUMPRODUCT( (Data!$A$2:$A$998=$A24)*(Data!$B$2:$B$998=$B24)*(Data!$C$2:$C$998=$B$1)*(Data!$D$2:$D$998=V$9)*( (Data!$I$2:$I$998=$B$2)+(Data!$I$2:$I$998=$B$3)+(Data!$I$2:$I$998=$B$4) )*(Data!$J$2:$J$998&lt;=$B$5)*(Data!$J$2:$J$998&gt;=$B$6)*(Data!$E$2:$E$998&gt;=V$11) ) ),"N/A")</f>
        <v>N/A</v>
      </c>
      <c r="W24" s="6">
        <f t="shared" si="24"/>
        <v>1</v>
      </c>
      <c r="AA24" s="6" t="str">
        <f>IF(AA$10="x",IF( SUMPRODUCT( (Data!$A$2:$A$998=$A24)*(Data!$B$2:$B$998=$B24)*(Data!$C$2:$C$998=$B$1)*(Data!$D$2:$D$998=AA$9)*( (Data!$I$2:$I$998=$B$2)+(Data!$I$2:$I$998=$B$3)+(Data!$I$2:$I$998=$B$4) )*(Data!$J$2:$J$998&lt;=$B$5)*(Data!$J$2:$J$998&gt;=$B$6)*(Data!$G$2:$G$998) )=0,"N/A",SUMPRODUCT( (Data!$A$2:$A$998=$A24)*(Data!$B$2:$B$998=$B24)*(Data!$C$2:$C$998=$B$1)*(Data!$D$2:$D$998=AA$9)*( (Data!$I$2:$I$998=$B$2)+(Data!$I$2:$I$998=$B$3)+(Data!$I$2:$I$998=$B$4) )*(Data!$J$2:$J$998&lt;=$B$5)*(Data!$J$2:$J$998&gt;=$B$6)*(Data!$G$2:$G$998&lt;=AA$11) ) ),"N/A")</f>
        <v>N/A</v>
      </c>
      <c r="AB24" s="6">
        <f>IF(AB$10="x",IF( SUMPRODUCT( (Data!$A$2:$A$998=$A24)*(Data!$B$2:$B$998=$B24)*(Data!$C$2:$C$998=$B$1)*(Data!$D$2:$D$998=AB$9)*( (Data!$I$2:$I$998=$B$2)+(Data!$I$2:$I$998=$B$3)+(Data!$I$2:$I$998=$B$4) )*(Data!$J$2:$J$998&lt;=$B$5)*(Data!$J$2:$J$998&gt;=$B$6)*(Data!$G$2:$G$998) )=0,"N/A",SUMPRODUCT( (Data!$A$2:$A$998=$A24)*(Data!$B$2:$B$998=$B24)*(Data!$C$2:$C$998=$B$1)*(Data!$D$2:$D$998=AB$9)*( (Data!$I$2:$I$998=$B$2)+(Data!$I$2:$I$998=$B$3)+(Data!$I$2:$I$998=$B$4) )*(Data!$J$2:$J$998&lt;=$B$5)*(Data!$J$2:$J$998&gt;=$B$6)*(Data!$G$2:$G$998&lt;=AB$11) ) ),"N/A")</f>
        <v>1</v>
      </c>
      <c r="AC24" s="6">
        <f>IF(AC$10="x",IF( SUMPRODUCT( (Data!$A$2:$A$998=$A24)*(Data!$B$2:$B$998=$B24)*(Data!$C$2:$C$998=$B$1)*(Data!$D$2:$D$998=AC$9)*( (Data!$I$2:$I$998=$B$2)+(Data!$I$2:$I$998=$B$3)+(Data!$I$2:$I$998=$B$4) )*(Data!$J$2:$J$998&lt;=$B$5)*(Data!$J$2:$J$998&gt;=$B$6)*(Data!$G$2:$G$998) )=0,"N/A",SUMPRODUCT( (Data!$A$2:$A$998=$A24)*(Data!$B$2:$B$998=$B24)*(Data!$C$2:$C$998=$B$1)*(Data!$D$2:$D$998=AC$9)*( (Data!$I$2:$I$998=$B$2)+(Data!$I$2:$I$998=$B$3)+(Data!$I$2:$I$998=$B$4) )*(Data!$J$2:$J$998&lt;=$B$5)*(Data!$J$2:$J$998&gt;=$B$6)*(Data!$G$2:$G$998&lt;=AC$11) ) ),"N/A")</f>
        <v>1</v>
      </c>
      <c r="AD24" s="6" t="str">
        <f>IF(AD$10="x",IF( SUMPRODUCT( (Data!$A$2:$A$998=$A24)*(Data!$B$2:$B$998=$B24)*(Data!$C$2:$C$998=$B$1)*(Data!$D$2:$D$998=AD$9)*( (Data!$I$2:$I$998=$B$2)+(Data!$I$2:$I$998=$B$3)+(Data!$I$2:$I$998=$B$4) )*(Data!$J$2:$J$998&lt;=$B$5)*(Data!$J$2:$J$998&gt;=$B$6)*(Data!$G$2:$G$998) )=0,"N/A",SUMPRODUCT( (Data!$A$2:$A$998=$A24)*(Data!$B$2:$B$998=$B24)*(Data!$C$2:$C$998=$B$1)*(Data!$D$2:$D$998=AD$9)*( (Data!$I$2:$I$998=$B$2)+(Data!$I$2:$I$998=$B$3)+(Data!$I$2:$I$998=$B$4) )*(Data!$J$2:$J$998&lt;=$B$5)*(Data!$J$2:$J$998&gt;=$B$6)*(Data!$G$2:$G$998&lt;=AD$11) ) ),"N/A")</f>
        <v>N/A</v>
      </c>
      <c r="AE24" s="6">
        <f>IF(AE$10="x",IF( SUMPRODUCT( (Data!$A$2:$A$998=$A24)*(Data!$B$2:$B$998=$B24)*(Data!$C$2:$C$998=$B$1)*(Data!$D$2:$D$998=AE$9)*( (Data!$I$2:$I$998=$B$2)+(Data!$I$2:$I$998=$B$3)+(Data!$I$2:$I$998=$B$4) )*(Data!$J$2:$J$998&lt;=$B$5)*(Data!$J$2:$J$998&gt;=$B$6)*(Data!$G$2:$G$998) )=0,"N/A",SUMPRODUCT( (Data!$A$2:$A$998=$A24)*(Data!$B$2:$B$998=$B24)*(Data!$C$2:$C$998=$B$1)*(Data!$D$2:$D$998=AE$9)*( (Data!$I$2:$I$998=$B$2)+(Data!$I$2:$I$998=$B$3)+(Data!$I$2:$I$998=$B$4) )*(Data!$J$2:$J$998&lt;=$B$5)*(Data!$J$2:$J$998&gt;=$B$6)*(Data!$G$2:$G$998&lt;=AE$11) ) ),"N/A")</f>
        <v>1</v>
      </c>
      <c r="AF24" s="6" t="str">
        <f>IF(AF$10="x",IF( SUMPRODUCT( (Data!$A$2:$A$998=$A24)*(Data!$B$2:$B$998=$B24)*(Data!$C$2:$C$998=$B$1)*(Data!$D$2:$D$998=AF$9)*( (Data!$I$2:$I$998=$B$2)+(Data!$I$2:$I$998=$B$3)+(Data!$I$2:$I$998=$B$4) )*(Data!$J$2:$J$998&lt;=$B$5)*(Data!$J$2:$J$998&gt;=$B$6)*(Data!$G$2:$G$998) )=0,"N/A",SUMPRODUCT( (Data!$A$2:$A$998=$A24)*(Data!$B$2:$B$998=$B24)*(Data!$C$2:$C$998=$B$1)*(Data!$D$2:$D$998=AF$9)*( (Data!$I$2:$I$998=$B$2)+(Data!$I$2:$I$998=$B$3)+(Data!$I$2:$I$998=$B$4) )*(Data!$J$2:$J$998&lt;=$B$5)*(Data!$J$2:$J$998&gt;=$B$6)*(Data!$G$2:$G$998&lt;=AF$11) ) ),"N/A")</f>
        <v>N/A</v>
      </c>
      <c r="AG24" s="6">
        <f>IF(AG$10="x",IF( SUMPRODUCT( (Data!$A$2:$A$998=$A24)*(Data!$B$2:$B$998=$B24)*(Data!$C$2:$C$998=$B$1)*(Data!$D$2:$D$998=AG$9)*( (Data!$I$2:$I$998=$B$2)+(Data!$I$2:$I$998=$B$3)+(Data!$I$2:$I$998=$B$4) )*(Data!$J$2:$J$998&lt;=$B$5)*(Data!$J$2:$J$998&gt;=$B$6)*(Data!$G$2:$G$998) )=0,"N/A",SUMPRODUCT( (Data!$A$2:$A$998=$A24)*(Data!$B$2:$B$998=$B24)*(Data!$C$2:$C$998=$B$1)*(Data!$D$2:$D$998=AG$9)*( (Data!$I$2:$I$998=$B$2)+(Data!$I$2:$I$998=$B$3)+(Data!$I$2:$I$998=$B$4) )*(Data!$J$2:$J$998&lt;=$B$5)*(Data!$J$2:$J$998&gt;=$B$6)*(Data!$G$2:$G$998&lt;=AG$11) ) ),"N/A")</f>
        <v>1</v>
      </c>
      <c r="AH24" s="6" t="str">
        <f>IF(AH$10="x",IF( SUMPRODUCT( (Data!$A$2:$A$998=$A24)*(Data!$B$2:$B$998=$B24)*(Data!$C$2:$C$998=$B$1)*(Data!$D$2:$D$998=AH$9)*( (Data!$I$2:$I$998=$B$2)+(Data!$I$2:$I$998=$B$3)+(Data!$I$2:$I$998=$B$4) )*(Data!$J$2:$J$998&lt;=$B$5)*(Data!$J$2:$J$998&gt;=$B$6)*(Data!$G$2:$G$998) )=0,"N/A",SUMPRODUCT( (Data!$A$2:$A$998=$A24)*(Data!$B$2:$B$998=$B24)*(Data!$C$2:$C$998=$B$1)*(Data!$D$2:$D$998=AH$9)*( (Data!$I$2:$I$998=$B$2)+(Data!$I$2:$I$998=$B$3)+(Data!$I$2:$I$998=$B$4) )*(Data!$J$2:$J$998&lt;=$B$5)*(Data!$J$2:$J$998&gt;=$B$6)*(Data!$G$2:$G$998&lt;=AH$11) ) ),"N/A")</f>
        <v>N/A</v>
      </c>
      <c r="AI24" s="6">
        <f>IF(AI$10="x",IF( SUMPRODUCT( (Data!$A$2:$A$998=$A24)*(Data!$B$2:$B$998=$B24)*(Data!$C$2:$C$998=$B$1)*(Data!$D$2:$D$998=AI$9)*( (Data!$I$2:$I$998=$B$2)+(Data!$I$2:$I$998=$B$3)+(Data!$I$2:$I$998=$B$4) )*(Data!$J$2:$J$998&lt;=$B$5)*(Data!$J$2:$J$998&gt;=$B$6)*(Data!$G$2:$G$998) )=0,"N/A",SUMPRODUCT( (Data!$A$2:$A$998=$A24)*(Data!$B$2:$B$998=$B24)*(Data!$C$2:$C$998=$B$1)*(Data!$D$2:$D$998=AI$9)*( (Data!$I$2:$I$998=$B$2)+(Data!$I$2:$I$998=$B$3)+(Data!$I$2:$I$998=$B$4) )*(Data!$J$2:$J$998&lt;=$B$5)*(Data!$J$2:$J$998&gt;=$B$6)*(Data!$G$2:$G$998&lt;=AI$11) ) ),"N/A")</f>
        <v>1</v>
      </c>
      <c r="AJ24" s="6" t="str">
        <f>IF(AJ$10="x",IF( SUMPRODUCT( (Data!$A$2:$A$998=$A24)*(Data!$B$2:$B$998=$B24)*(Data!$C$2:$C$998=$B$1)*(Data!$D$2:$D$998=AJ$9)*( (Data!$I$2:$I$998=$B$2)+(Data!$I$2:$I$998=$B$3)+(Data!$I$2:$I$998=$B$4) )*(Data!$J$2:$J$998&lt;=$B$5)*(Data!$J$2:$J$998&gt;=$B$6)*(Data!$G$2:$G$998) )=0,"N/A",SUMPRODUCT( (Data!$A$2:$A$998=$A24)*(Data!$B$2:$B$998=$B24)*(Data!$C$2:$C$998=$B$1)*(Data!$D$2:$D$998=AJ$9)*( (Data!$I$2:$I$998=$B$2)+(Data!$I$2:$I$998=$B$3)+(Data!$I$2:$I$998=$B$4) )*(Data!$J$2:$J$998&lt;=$B$5)*(Data!$J$2:$J$998&gt;=$B$6)*(Data!$G$2:$G$998&lt;=AJ$11) ) ),"N/A")</f>
        <v>N/A</v>
      </c>
      <c r="AK24" s="6">
        <f>IF(AK$10="x",IF( SUMPRODUCT( (Data!$A$2:$A$998=$A24)*(Data!$B$2:$B$998=$B24)*(Data!$C$2:$C$998=$B$1)*(Data!$D$2:$D$998=AK$9)*( (Data!$I$2:$I$998=$B$2)+(Data!$I$2:$I$998=$B$3)+(Data!$I$2:$I$998=$B$4) )*(Data!$J$2:$J$998&lt;=$B$5)*(Data!$J$2:$J$998&gt;=$B$6)*(Data!$G$2:$G$998) )=0,"N/A",SUMPRODUCT( (Data!$A$2:$A$998=$A24)*(Data!$B$2:$B$998=$B24)*(Data!$C$2:$C$998=$B$1)*(Data!$D$2:$D$998=AK$9)*( (Data!$I$2:$I$998=$B$2)+(Data!$I$2:$I$998=$B$3)+(Data!$I$2:$I$998=$B$4) )*(Data!$J$2:$J$998&lt;=$B$5)*(Data!$J$2:$J$998&gt;=$B$6)*(Data!$G$2:$G$998&lt;=AK$11) ) ),"N/A")</f>
        <v>1</v>
      </c>
      <c r="AL24" s="6">
        <f>IF(AL$10="x",IF( SUMPRODUCT( (Data!$A$2:$A$998=$A24)*(Data!$B$2:$B$998=$B24)*(Data!$C$2:$C$998=$B$1)*(Data!$D$2:$D$998=AL$9)*( (Data!$I$2:$I$998=$B$2)+(Data!$I$2:$I$998=$B$3)+(Data!$I$2:$I$998=$B$4) )*(Data!$J$2:$J$998&lt;=$B$5)*(Data!$J$2:$J$998&gt;=$B$6)*(Data!$G$2:$G$998) )=0,"N/A",SUMPRODUCT( (Data!$A$2:$A$998=$A24)*(Data!$B$2:$B$998=$B24)*(Data!$C$2:$C$998=$B$1)*(Data!$D$2:$D$998=AL$9)*( (Data!$I$2:$I$998=$B$2)+(Data!$I$2:$I$998=$B$3)+(Data!$I$2:$I$998=$B$4) )*(Data!$J$2:$J$998&lt;=$B$5)*(Data!$J$2:$J$998&gt;=$B$6)*(Data!$G$2:$G$998&lt;=AL$11) ) ),"N/A")</f>
        <v>1</v>
      </c>
      <c r="AM24" s="6" t="str">
        <f>IF(AM$10="x",IF( SUMPRODUCT( (Data!$A$2:$A$998=$A24)*(Data!$B$2:$B$998=$B24)*(Data!$C$2:$C$998=$B$1)*(Data!$D$2:$D$998=AM$9)*( (Data!$I$2:$I$998=$B$2)+(Data!$I$2:$I$998=$B$3)+(Data!$I$2:$I$998=$B$4) )*(Data!$J$2:$J$998&lt;=$B$5)*(Data!$J$2:$J$998&gt;=$B$6)*(Data!$G$2:$G$998) )=0,"N/A",SUMPRODUCT( (Data!$A$2:$A$998=$A24)*(Data!$B$2:$B$998=$B24)*(Data!$C$2:$C$998=$B$1)*(Data!$D$2:$D$998=AM$9)*( (Data!$I$2:$I$998=$B$2)+(Data!$I$2:$I$998=$B$3)+(Data!$I$2:$I$998=$B$4) )*(Data!$J$2:$J$998&lt;=$B$5)*(Data!$J$2:$J$998&gt;=$B$6)*(Data!$G$2:$G$998&lt;=AM$11) ) ),"N/A")</f>
        <v>N/A</v>
      </c>
      <c r="AN24" s="6">
        <f>IF(AN$10="x",IF( SUMPRODUCT( (Data!$A$2:$A$998=$A24)*(Data!$B$2:$B$998=$B24)*(Data!$C$2:$C$998=$B$1)*(Data!$D$2:$D$998=AN$9)*( (Data!$I$2:$I$998=$B$2)+(Data!$I$2:$I$998=$B$3)+(Data!$I$2:$I$998=$B$4) )*(Data!$J$2:$J$998&lt;=$B$5)*(Data!$J$2:$J$998&gt;=$B$6)*(Data!$G$2:$G$998) )=0,"N/A",SUMPRODUCT( (Data!$A$2:$A$998=$A24)*(Data!$B$2:$B$998=$B24)*(Data!$C$2:$C$998=$B$1)*(Data!$D$2:$D$998=AN$9)*( (Data!$I$2:$I$998=$B$2)+(Data!$I$2:$I$998=$B$3)+(Data!$I$2:$I$998=$B$4) )*(Data!$J$2:$J$998&lt;=$B$5)*(Data!$J$2:$J$998&gt;=$B$6)*(Data!$G$2:$G$998&lt;=AN$11) ) ),"N/A")</f>
        <v>1</v>
      </c>
      <c r="AO24" s="6">
        <f>IF(AO$10="x",IF( SUMPRODUCT( (Data!$A$2:$A$998=$A24)*(Data!$B$2:$B$998=$B24)*(Data!$C$2:$C$998=$B$1)*(Data!$D$2:$D$998=AO$9)*( (Data!$I$2:$I$998=$B$2)+(Data!$I$2:$I$998=$B$3)+(Data!$I$2:$I$998=$B$4) )*(Data!$J$2:$J$998&lt;=$B$5)*(Data!$J$2:$J$998&gt;=$B$6)*(Data!$G$2:$G$998) )=0,"N/A",SUMPRODUCT( (Data!$A$2:$A$998=$A24)*(Data!$B$2:$B$998=$B24)*(Data!$C$2:$C$998=$B$1)*(Data!$D$2:$D$998=AO$9)*( (Data!$I$2:$I$998=$B$2)+(Data!$I$2:$I$998=$B$3)+(Data!$I$2:$I$998=$B$4) )*(Data!$J$2:$J$998&lt;=$B$5)*(Data!$J$2:$J$998&gt;=$B$6)*(Data!$G$2:$G$998&lt;=AO$11) ) ),"N/A")</f>
        <v>1</v>
      </c>
      <c r="AP24" s="6" t="str">
        <f>IF(AP$10="x",IF( SUMPRODUCT( (Data!$A$2:$A$998=$A24)*(Data!$B$2:$B$998=$B24)*(Data!$C$2:$C$998=$B$1)*(Data!$D$2:$D$998=AP$9)*( (Data!$I$2:$I$998=$B$2)+(Data!$I$2:$I$998=$B$3)+(Data!$I$2:$I$998=$B$4) )*(Data!$J$2:$J$998&lt;=$B$5)*(Data!$J$2:$J$998&gt;=$B$6)*(Data!$G$2:$G$998) )=0,"N/A",SUMPRODUCT( (Data!$A$2:$A$998=$A24)*(Data!$B$2:$B$998=$B24)*(Data!$C$2:$C$998=$B$1)*(Data!$D$2:$D$998=AP$9)*( (Data!$I$2:$I$998=$B$2)+(Data!$I$2:$I$998=$B$3)+(Data!$I$2:$I$998=$B$4) )*(Data!$J$2:$J$998&lt;=$B$5)*(Data!$J$2:$J$998&gt;=$B$6)*(Data!$G$2:$G$998&lt;=AP$11) ) ),"N/A")</f>
        <v>N/A</v>
      </c>
      <c r="AQ24" s="6">
        <f>IF(AQ$10="x",IF( SUMPRODUCT( (Data!$A$2:$A$998=$A24)*(Data!$B$2:$B$998=$B24)*(Data!$C$2:$C$998=$B$1)*(Data!$D$2:$D$998=AQ$9)*( (Data!$I$2:$I$998=$B$2)+(Data!$I$2:$I$998=$B$3)+(Data!$I$2:$I$998=$B$4) )*(Data!$J$2:$J$998&lt;=$B$5)*(Data!$J$2:$J$998&gt;=$B$6)*(Data!$G$2:$G$998) )=0,"N/A",SUMPRODUCT( (Data!$A$2:$A$998=$A24)*(Data!$B$2:$B$998=$B24)*(Data!$C$2:$C$998=$B$1)*(Data!$D$2:$D$998=AQ$9)*( (Data!$I$2:$I$998=$B$2)+(Data!$I$2:$I$998=$B$3)+(Data!$I$2:$I$998=$B$4) )*(Data!$J$2:$J$998&lt;=$B$5)*(Data!$J$2:$J$998&gt;=$B$6)*(Data!$G$2:$G$998&lt;=AQ$11) ) ),"N/A")</f>
        <v>1</v>
      </c>
      <c r="AR24" s="6">
        <f>IF(AR$10="x",IF( SUMPRODUCT( (Data!$A$2:$A$998=$A24)*(Data!$B$2:$B$998=$B24)*(Data!$C$2:$C$998=$B$1)*(Data!$D$2:$D$998=AR$9)*( (Data!$I$2:$I$998=$B$2)+(Data!$I$2:$I$998=$B$3)+(Data!$I$2:$I$998=$B$4) )*(Data!$J$2:$J$998&lt;=$B$5)*(Data!$J$2:$J$998&gt;=$B$6)*(Data!$G$2:$G$998) )=0,"N/A",SUMPRODUCT( (Data!$A$2:$A$998=$A24)*(Data!$B$2:$B$998=$B24)*(Data!$C$2:$C$998=$B$1)*(Data!$D$2:$D$998=AR$9)*( (Data!$I$2:$I$998=$B$2)+(Data!$I$2:$I$998=$B$3)+(Data!$I$2:$I$998=$B$4) )*(Data!$J$2:$J$998&lt;=$B$5)*(Data!$J$2:$J$998&gt;=$B$6)*(Data!$G$2:$G$998&lt;=AR$11) ) ),"N/A")</f>
        <v>1</v>
      </c>
      <c r="AS24" s="6" t="str">
        <f>IF(AS$10="x",IF( SUMPRODUCT( (Data!$A$2:$A$998=$A24)*(Data!$B$2:$B$998=$B24)*(Data!$C$2:$C$998=$B$1)*(Data!$D$2:$D$998=AS$9)*( (Data!$I$2:$I$998=$B$2)+(Data!$I$2:$I$998=$B$3)+(Data!$I$2:$I$998=$B$4) )*(Data!$J$2:$J$998&lt;=$B$5)*(Data!$J$2:$J$998&gt;=$B$6)*(Data!$G$2:$G$998) )=0,"N/A",SUMPRODUCT( (Data!$A$2:$A$998=$A24)*(Data!$B$2:$B$998=$B24)*(Data!$C$2:$C$998=$B$1)*(Data!$D$2:$D$998=AS$9)*( (Data!$I$2:$I$998=$B$2)+(Data!$I$2:$I$998=$B$3)+(Data!$I$2:$I$998=$B$4) )*(Data!$J$2:$J$998&lt;=$B$5)*(Data!$J$2:$J$998&gt;=$B$6)*(Data!$G$2:$G$998&lt;=AS$11) ) ),"N/A")</f>
        <v>N/A</v>
      </c>
      <c r="AT24" s="6">
        <f t="shared" si="25"/>
        <v>1</v>
      </c>
      <c r="AX24" s="6" t="str">
        <f t="shared" si="26"/>
        <v>N/A</v>
      </c>
      <c r="AY24" s="6">
        <f t="shared" si="7"/>
        <v>1</v>
      </c>
      <c r="AZ24" s="6">
        <f t="shared" si="7"/>
        <v>1</v>
      </c>
      <c r="BA24" s="6" t="str">
        <f t="shared" si="7"/>
        <v>N/A</v>
      </c>
      <c r="BB24" s="6">
        <f t="shared" si="7"/>
        <v>1</v>
      </c>
      <c r="BC24" s="6" t="str">
        <f t="shared" si="7"/>
        <v>N/A</v>
      </c>
      <c r="BD24" s="6">
        <f t="shared" si="7"/>
        <v>1</v>
      </c>
      <c r="BE24" s="6" t="str">
        <f t="shared" si="7"/>
        <v>N/A</v>
      </c>
      <c r="BF24" s="6">
        <f t="shared" si="7"/>
        <v>1</v>
      </c>
      <c r="BG24" s="6" t="str">
        <f t="shared" si="7"/>
        <v>N/A</v>
      </c>
      <c r="BH24" s="6">
        <f t="shared" si="7"/>
        <v>1</v>
      </c>
      <c r="BI24" s="6">
        <f t="shared" si="7"/>
        <v>1</v>
      </c>
      <c r="BJ24" s="6" t="str">
        <f t="shared" si="7"/>
        <v>N/A</v>
      </c>
      <c r="BK24" s="6">
        <f t="shared" si="7"/>
        <v>1</v>
      </c>
      <c r="BL24" s="6">
        <f t="shared" si="7"/>
        <v>1</v>
      </c>
      <c r="BM24" s="6" t="str">
        <f t="shared" si="7"/>
        <v>N/A</v>
      </c>
      <c r="BN24" s="6">
        <f t="shared" si="7"/>
        <v>1</v>
      </c>
      <c r="BO24" s="6">
        <f t="shared" si="7"/>
        <v>1</v>
      </c>
      <c r="BP24" s="6" t="str">
        <f t="shared" si="7"/>
        <v>N/A</v>
      </c>
      <c r="BQ24" s="6">
        <f t="shared" si="27"/>
        <v>1</v>
      </c>
      <c r="BU24" s="6" t="str">
        <f>IF(BU$10="x",IF( SUMPRODUCT( (Data!$A$2:$A$998=$A24)*(Data!$B$2:$B$998=$B24)*(Data!$C$2:$C$998=$B$1)*(Data!$D$2:$D$998=BU$9)*( (Data!$I$2:$I$998=$B$2)+(Data!$I$2:$I$998=$B$3)+(Data!$I$2:$I$998=$B$4) )*(Data!$J$2:$J$998&lt;=$B$5)*(Data!$J$2:$J$998&gt;=$B$6)*(Data!$F$2:$F$998) )=0,"N/A",SUMPRODUCT( (Data!$A$2:$A$998=$A24)*(Data!$B$2:$B$998=$B24)*(Data!$C$2:$C$998=$B$1)*(Data!$D$2:$D$998=BU$9)*( (Data!$I$2:$I$998=$B$2)+(Data!$I$2:$I$998=$B$3)+(Data!$I$2:$I$998=$B$4) )*(Data!$J$2:$J$998&lt;=$B$5)*(Data!$J$2:$J$998&gt;=$B$6)*(Data!$F$2:$F$998&gt;=BU$11) ) ),"N/A")</f>
        <v>N/A</v>
      </c>
      <c r="BV24" s="6">
        <f>IF(BV$10="x",IF( SUMPRODUCT( (Data!$A$2:$A$998=$A24)*(Data!$B$2:$B$998=$B24)*(Data!$C$2:$C$998=$B$1)*(Data!$D$2:$D$998=BV$9)*( (Data!$I$2:$I$998=$B$2)+(Data!$I$2:$I$998=$B$3)+(Data!$I$2:$I$998=$B$4) )*(Data!$J$2:$J$998&lt;=$B$5)*(Data!$J$2:$J$998&gt;=$B$6)*(Data!$F$2:$F$998) )=0,"N/A",SUMPRODUCT( (Data!$A$2:$A$998=$A24)*(Data!$B$2:$B$998=$B24)*(Data!$C$2:$C$998=$B$1)*(Data!$D$2:$D$998=BV$9)*( (Data!$I$2:$I$998=$B$2)+(Data!$I$2:$I$998=$B$3)+(Data!$I$2:$I$998=$B$4) )*(Data!$J$2:$J$998&lt;=$B$5)*(Data!$J$2:$J$998&gt;=$B$6)*(Data!$F$2:$F$998&gt;=BV$11) ) ),"N/A")</f>
        <v>1</v>
      </c>
      <c r="BW24" s="6">
        <f>IF(BW$10="x",IF( SUMPRODUCT( (Data!$A$2:$A$998=$A24)*(Data!$B$2:$B$998=$B24)*(Data!$C$2:$C$998=$B$1)*(Data!$D$2:$D$998=BW$9)*( (Data!$I$2:$I$998=$B$2)+(Data!$I$2:$I$998=$B$3)+(Data!$I$2:$I$998=$B$4) )*(Data!$J$2:$J$998&lt;=$B$5)*(Data!$J$2:$J$998&gt;=$B$6)*(Data!$F$2:$F$998) )=0,"N/A",SUMPRODUCT( (Data!$A$2:$A$998=$A24)*(Data!$B$2:$B$998=$B24)*(Data!$C$2:$C$998=$B$1)*(Data!$D$2:$D$998=BW$9)*( (Data!$I$2:$I$998=$B$2)+(Data!$I$2:$I$998=$B$3)+(Data!$I$2:$I$998=$B$4) )*(Data!$J$2:$J$998&lt;=$B$5)*(Data!$J$2:$J$998&gt;=$B$6)*(Data!$F$2:$F$998&gt;=BW$11) ) ),"N/A")</f>
        <v>1</v>
      </c>
      <c r="BX24" s="6" t="str">
        <f>IF(BX$10="x",IF( SUMPRODUCT( (Data!$A$2:$A$998=$A24)*(Data!$B$2:$B$998=$B24)*(Data!$C$2:$C$998=$B$1)*(Data!$D$2:$D$998=BX$9)*( (Data!$I$2:$I$998=$B$2)+(Data!$I$2:$I$998=$B$3)+(Data!$I$2:$I$998=$B$4) )*(Data!$J$2:$J$998&lt;=$B$5)*(Data!$J$2:$J$998&gt;=$B$6)*(Data!$F$2:$F$998) )=0,"N/A",SUMPRODUCT( (Data!$A$2:$A$998=$A24)*(Data!$B$2:$B$998=$B24)*(Data!$C$2:$C$998=$B$1)*(Data!$D$2:$D$998=BX$9)*( (Data!$I$2:$I$998=$B$2)+(Data!$I$2:$I$998=$B$3)+(Data!$I$2:$I$998=$B$4) )*(Data!$J$2:$J$998&lt;=$B$5)*(Data!$J$2:$J$998&gt;=$B$6)*(Data!$F$2:$F$998&gt;=BX$11) ) ),"N/A")</f>
        <v>N/A</v>
      </c>
      <c r="BY24" s="6">
        <f>IF(BY$10="x",IF( SUMPRODUCT( (Data!$A$2:$A$998=$A24)*(Data!$B$2:$B$998=$B24)*(Data!$C$2:$C$998=$B$1)*(Data!$D$2:$D$998=BY$9)*( (Data!$I$2:$I$998=$B$2)+(Data!$I$2:$I$998=$B$3)+(Data!$I$2:$I$998=$B$4) )*(Data!$J$2:$J$998&lt;=$B$5)*(Data!$J$2:$J$998&gt;=$B$6)*(Data!$F$2:$F$998) )=0,"N/A",SUMPRODUCT( (Data!$A$2:$A$998=$A24)*(Data!$B$2:$B$998=$B24)*(Data!$C$2:$C$998=$B$1)*(Data!$D$2:$D$998=BY$9)*( (Data!$I$2:$I$998=$B$2)+(Data!$I$2:$I$998=$B$3)+(Data!$I$2:$I$998=$B$4) )*(Data!$J$2:$J$998&lt;=$B$5)*(Data!$J$2:$J$998&gt;=$B$6)*(Data!$F$2:$F$998&gt;=BY$11) ) ),"N/A")</f>
        <v>1</v>
      </c>
      <c r="BZ24" s="6" t="str">
        <f>IF(BZ$10="x",IF( SUMPRODUCT( (Data!$A$2:$A$998=$A24)*(Data!$B$2:$B$998=$B24)*(Data!$C$2:$C$998=$B$1)*(Data!$D$2:$D$998=BZ$9)*( (Data!$I$2:$I$998=$B$2)+(Data!$I$2:$I$998=$B$3)+(Data!$I$2:$I$998=$B$4) )*(Data!$J$2:$J$998&lt;=$B$5)*(Data!$J$2:$J$998&gt;=$B$6)*(Data!$F$2:$F$998) )=0,"N/A",SUMPRODUCT( (Data!$A$2:$A$998=$A24)*(Data!$B$2:$B$998=$B24)*(Data!$C$2:$C$998=$B$1)*(Data!$D$2:$D$998=BZ$9)*( (Data!$I$2:$I$998=$B$2)+(Data!$I$2:$I$998=$B$3)+(Data!$I$2:$I$998=$B$4) )*(Data!$J$2:$J$998&lt;=$B$5)*(Data!$J$2:$J$998&gt;=$B$6)*(Data!$F$2:$F$998&gt;=BZ$11) ) ),"N/A")</f>
        <v>N/A</v>
      </c>
      <c r="CA24" s="6">
        <f>IF(CA$10="x",IF( SUMPRODUCT( (Data!$A$2:$A$998=$A24)*(Data!$B$2:$B$998=$B24)*(Data!$C$2:$C$998=$B$1)*(Data!$D$2:$D$998=CA$9)*( (Data!$I$2:$I$998=$B$2)+(Data!$I$2:$I$998=$B$3)+(Data!$I$2:$I$998=$B$4) )*(Data!$J$2:$J$998&lt;=$B$5)*(Data!$J$2:$J$998&gt;=$B$6)*(Data!$F$2:$F$998) )=0,"N/A",SUMPRODUCT( (Data!$A$2:$A$998=$A24)*(Data!$B$2:$B$998=$B24)*(Data!$C$2:$C$998=$B$1)*(Data!$D$2:$D$998=CA$9)*( (Data!$I$2:$I$998=$B$2)+(Data!$I$2:$I$998=$B$3)+(Data!$I$2:$I$998=$B$4) )*(Data!$J$2:$J$998&lt;=$B$5)*(Data!$J$2:$J$998&gt;=$B$6)*(Data!$F$2:$F$998&gt;=CA$11) ) ),"N/A")</f>
        <v>1</v>
      </c>
      <c r="CB24" s="6" t="str">
        <f>IF(CB$10="x",IF( SUMPRODUCT( (Data!$A$2:$A$998=$A24)*(Data!$B$2:$B$998=$B24)*(Data!$C$2:$C$998=$B$1)*(Data!$D$2:$D$998=CB$9)*( (Data!$I$2:$I$998=$B$2)+(Data!$I$2:$I$998=$B$3)+(Data!$I$2:$I$998=$B$4) )*(Data!$J$2:$J$998&lt;=$B$5)*(Data!$J$2:$J$998&gt;=$B$6)*(Data!$F$2:$F$998) )=0,"N/A",SUMPRODUCT( (Data!$A$2:$A$998=$A24)*(Data!$B$2:$B$998=$B24)*(Data!$C$2:$C$998=$B$1)*(Data!$D$2:$D$998=CB$9)*( (Data!$I$2:$I$998=$B$2)+(Data!$I$2:$I$998=$B$3)+(Data!$I$2:$I$998=$B$4) )*(Data!$J$2:$J$998&lt;=$B$5)*(Data!$J$2:$J$998&gt;=$B$6)*(Data!$F$2:$F$998&gt;=CB$11) ) ),"N/A")</f>
        <v>N/A</v>
      </c>
      <c r="CC24" s="6">
        <f>IF(CC$10="x",IF( SUMPRODUCT( (Data!$A$2:$A$998=$A24)*(Data!$B$2:$B$998=$B24)*(Data!$C$2:$C$998=$B$1)*(Data!$D$2:$D$998=CC$9)*( (Data!$I$2:$I$998=$B$2)+(Data!$I$2:$I$998=$B$3)+(Data!$I$2:$I$998=$B$4) )*(Data!$J$2:$J$998&lt;=$B$5)*(Data!$J$2:$J$998&gt;=$B$6)*(Data!$F$2:$F$998) )=0,"N/A",SUMPRODUCT( (Data!$A$2:$A$998=$A24)*(Data!$B$2:$B$998=$B24)*(Data!$C$2:$C$998=$B$1)*(Data!$D$2:$D$998=CC$9)*( (Data!$I$2:$I$998=$B$2)+(Data!$I$2:$I$998=$B$3)+(Data!$I$2:$I$998=$B$4) )*(Data!$J$2:$J$998&lt;=$B$5)*(Data!$J$2:$J$998&gt;=$B$6)*(Data!$F$2:$F$998&gt;=CC$11) ) ),"N/A")</f>
        <v>1</v>
      </c>
      <c r="CD24" s="6" t="str">
        <f>IF(CD$10="x",IF( SUMPRODUCT( (Data!$A$2:$A$998=$A24)*(Data!$B$2:$B$998=$B24)*(Data!$C$2:$C$998=$B$1)*(Data!$D$2:$D$998=CD$9)*( (Data!$I$2:$I$998=$B$2)+(Data!$I$2:$I$998=$B$3)+(Data!$I$2:$I$998=$B$4) )*(Data!$J$2:$J$998&lt;=$B$5)*(Data!$J$2:$J$998&gt;=$B$6)*(Data!$F$2:$F$998) )=0,"N/A",SUMPRODUCT( (Data!$A$2:$A$998=$A24)*(Data!$B$2:$B$998=$B24)*(Data!$C$2:$C$998=$B$1)*(Data!$D$2:$D$998=CD$9)*( (Data!$I$2:$I$998=$B$2)+(Data!$I$2:$I$998=$B$3)+(Data!$I$2:$I$998=$B$4) )*(Data!$J$2:$J$998&lt;=$B$5)*(Data!$J$2:$J$998&gt;=$B$6)*(Data!$F$2:$F$998&gt;=CD$11) ) ),"N/A")</f>
        <v>N/A</v>
      </c>
      <c r="CE24" s="6">
        <f>IF(CE$10="x",IF( SUMPRODUCT( (Data!$A$2:$A$998=$A24)*(Data!$B$2:$B$998=$B24)*(Data!$C$2:$C$998=$B$1)*(Data!$D$2:$D$998=CE$9)*( (Data!$I$2:$I$998=$B$2)+(Data!$I$2:$I$998=$B$3)+(Data!$I$2:$I$998=$B$4) )*(Data!$J$2:$J$998&lt;=$B$5)*(Data!$J$2:$J$998&gt;=$B$6)*(Data!$F$2:$F$998) )=0,"N/A",SUMPRODUCT( (Data!$A$2:$A$998=$A24)*(Data!$B$2:$B$998=$B24)*(Data!$C$2:$C$998=$B$1)*(Data!$D$2:$D$998=CE$9)*( (Data!$I$2:$I$998=$B$2)+(Data!$I$2:$I$998=$B$3)+(Data!$I$2:$I$998=$B$4) )*(Data!$J$2:$J$998&lt;=$B$5)*(Data!$J$2:$J$998&gt;=$B$6)*(Data!$F$2:$F$998&gt;=CE$11) ) ),"N/A")</f>
        <v>1</v>
      </c>
      <c r="CF24" s="6">
        <f>IF(CF$10="x",IF( SUMPRODUCT( (Data!$A$2:$A$998=$A24)*(Data!$B$2:$B$998=$B24)*(Data!$C$2:$C$998=$B$1)*(Data!$D$2:$D$998=CF$9)*( (Data!$I$2:$I$998=$B$2)+(Data!$I$2:$I$998=$B$3)+(Data!$I$2:$I$998=$B$4) )*(Data!$J$2:$J$998&lt;=$B$5)*(Data!$J$2:$J$998&gt;=$B$6)*(Data!$F$2:$F$998) )=0,"N/A",SUMPRODUCT( (Data!$A$2:$A$998=$A24)*(Data!$B$2:$B$998=$B24)*(Data!$C$2:$C$998=$B$1)*(Data!$D$2:$D$998=CF$9)*( (Data!$I$2:$I$998=$B$2)+(Data!$I$2:$I$998=$B$3)+(Data!$I$2:$I$998=$B$4) )*(Data!$J$2:$J$998&lt;=$B$5)*(Data!$J$2:$J$998&gt;=$B$6)*(Data!$F$2:$F$998&gt;=CF$11) ) ),"N/A")</f>
        <v>1</v>
      </c>
      <c r="CG24" s="6" t="str">
        <f>IF(CG$10="x",IF( SUMPRODUCT( (Data!$A$2:$A$998=$A24)*(Data!$B$2:$B$998=$B24)*(Data!$C$2:$C$998=$B$1)*(Data!$D$2:$D$998=CG$9)*( (Data!$I$2:$I$998=$B$2)+(Data!$I$2:$I$998=$B$3)+(Data!$I$2:$I$998=$B$4) )*(Data!$J$2:$J$998&lt;=$B$5)*(Data!$J$2:$J$998&gt;=$B$6)*(Data!$F$2:$F$998) )=0,"N/A",SUMPRODUCT( (Data!$A$2:$A$998=$A24)*(Data!$B$2:$B$998=$B24)*(Data!$C$2:$C$998=$B$1)*(Data!$D$2:$D$998=CG$9)*( (Data!$I$2:$I$998=$B$2)+(Data!$I$2:$I$998=$B$3)+(Data!$I$2:$I$998=$B$4) )*(Data!$J$2:$J$998&lt;=$B$5)*(Data!$J$2:$J$998&gt;=$B$6)*(Data!$F$2:$F$998&gt;=CG$11) ) ),"N/A")</f>
        <v>N/A</v>
      </c>
      <c r="CH24" s="6">
        <f>IF(CH$10="x",IF( SUMPRODUCT( (Data!$A$2:$A$998=$A24)*(Data!$B$2:$B$998=$B24)*(Data!$C$2:$C$998=$B$1)*(Data!$D$2:$D$998=CH$9)*( (Data!$I$2:$I$998=$B$2)+(Data!$I$2:$I$998=$B$3)+(Data!$I$2:$I$998=$B$4) )*(Data!$J$2:$J$998&lt;=$B$5)*(Data!$J$2:$J$998&gt;=$B$6)*(Data!$F$2:$F$998) )=0,"N/A",SUMPRODUCT( (Data!$A$2:$A$998=$A24)*(Data!$B$2:$B$998=$B24)*(Data!$C$2:$C$998=$B$1)*(Data!$D$2:$D$998=CH$9)*( (Data!$I$2:$I$998=$B$2)+(Data!$I$2:$I$998=$B$3)+(Data!$I$2:$I$998=$B$4) )*(Data!$J$2:$J$998&lt;=$B$5)*(Data!$J$2:$J$998&gt;=$B$6)*(Data!$F$2:$F$998&gt;=CH$11) ) ),"N/A")</f>
        <v>1</v>
      </c>
      <c r="CI24" s="6">
        <f>IF(CI$10="x",IF( SUMPRODUCT( (Data!$A$2:$A$998=$A24)*(Data!$B$2:$B$998=$B24)*(Data!$C$2:$C$998=$B$1)*(Data!$D$2:$D$998=CI$9)*( (Data!$I$2:$I$998=$B$2)+(Data!$I$2:$I$998=$B$3)+(Data!$I$2:$I$998=$B$4) )*(Data!$J$2:$J$998&lt;=$B$5)*(Data!$J$2:$J$998&gt;=$B$6)*(Data!$F$2:$F$998) )=0,"N/A",SUMPRODUCT( (Data!$A$2:$A$998=$A24)*(Data!$B$2:$B$998=$B24)*(Data!$C$2:$C$998=$B$1)*(Data!$D$2:$D$998=CI$9)*( (Data!$I$2:$I$998=$B$2)+(Data!$I$2:$I$998=$B$3)+(Data!$I$2:$I$998=$B$4) )*(Data!$J$2:$J$998&lt;=$B$5)*(Data!$J$2:$J$998&gt;=$B$6)*(Data!$F$2:$F$998&gt;=CI$11) ) ),"N/A")</f>
        <v>1</v>
      </c>
      <c r="CJ24" s="6" t="str">
        <f>IF(CJ$10="x",IF( SUMPRODUCT( (Data!$A$2:$A$998=$A24)*(Data!$B$2:$B$998=$B24)*(Data!$C$2:$C$998=$B$1)*(Data!$D$2:$D$998=CJ$9)*( (Data!$I$2:$I$998=$B$2)+(Data!$I$2:$I$998=$B$3)+(Data!$I$2:$I$998=$B$4) )*(Data!$J$2:$J$998&lt;=$B$5)*(Data!$J$2:$J$998&gt;=$B$6)*(Data!$F$2:$F$998) )=0,"N/A",SUMPRODUCT( (Data!$A$2:$A$998=$A24)*(Data!$B$2:$B$998=$B24)*(Data!$C$2:$C$998=$B$1)*(Data!$D$2:$D$998=CJ$9)*( (Data!$I$2:$I$998=$B$2)+(Data!$I$2:$I$998=$B$3)+(Data!$I$2:$I$998=$B$4) )*(Data!$J$2:$J$998&lt;=$B$5)*(Data!$J$2:$J$998&gt;=$B$6)*(Data!$F$2:$F$998&gt;=CJ$11) ) ),"N/A")</f>
        <v>N/A</v>
      </c>
      <c r="CK24" s="6">
        <f>IF(CK$10="x",IF( SUMPRODUCT( (Data!$A$2:$A$998=$A24)*(Data!$B$2:$B$998=$B24)*(Data!$C$2:$C$998=$B$1)*(Data!$D$2:$D$998=CK$9)*( (Data!$I$2:$I$998=$B$2)+(Data!$I$2:$I$998=$B$3)+(Data!$I$2:$I$998=$B$4) )*(Data!$J$2:$J$998&lt;=$B$5)*(Data!$J$2:$J$998&gt;=$B$6)*(Data!$F$2:$F$998) )=0,"N/A",SUMPRODUCT( (Data!$A$2:$A$998=$A24)*(Data!$B$2:$B$998=$B24)*(Data!$C$2:$C$998=$B$1)*(Data!$D$2:$D$998=CK$9)*( (Data!$I$2:$I$998=$B$2)+(Data!$I$2:$I$998=$B$3)+(Data!$I$2:$I$998=$B$4) )*(Data!$J$2:$J$998&lt;=$B$5)*(Data!$J$2:$J$998&gt;=$B$6)*(Data!$F$2:$F$998&gt;=CK$11) ) ),"N/A")</f>
        <v>1</v>
      </c>
      <c r="CL24" s="6">
        <f>IF(CL$10="x",IF( SUMPRODUCT( (Data!$A$2:$A$998=$A24)*(Data!$B$2:$B$998=$B24)*(Data!$C$2:$C$998=$B$1)*(Data!$D$2:$D$998=CL$9)*( (Data!$I$2:$I$998=$B$2)+(Data!$I$2:$I$998=$B$3)+(Data!$I$2:$I$998=$B$4) )*(Data!$J$2:$J$998&lt;=$B$5)*(Data!$J$2:$J$998&gt;=$B$6)*(Data!$F$2:$F$998) )=0,"N/A",SUMPRODUCT( (Data!$A$2:$A$998=$A24)*(Data!$B$2:$B$998=$B24)*(Data!$C$2:$C$998=$B$1)*(Data!$D$2:$D$998=CL$9)*( (Data!$I$2:$I$998=$B$2)+(Data!$I$2:$I$998=$B$3)+(Data!$I$2:$I$998=$B$4) )*(Data!$J$2:$J$998&lt;=$B$5)*(Data!$J$2:$J$998&gt;=$B$6)*(Data!$F$2:$F$998&gt;=CL$11) ) ),"N/A")</f>
        <v>1</v>
      </c>
      <c r="CM24" s="6" t="str">
        <f>IF(CM$10="x",IF( SUMPRODUCT( (Data!$A$2:$A$998=$A24)*(Data!$B$2:$B$998=$B24)*(Data!$C$2:$C$998=$B$1)*(Data!$D$2:$D$998=CM$9)*( (Data!$I$2:$I$998=$B$2)+(Data!$I$2:$I$998=$B$3)+(Data!$I$2:$I$998=$B$4) )*(Data!$J$2:$J$998&lt;=$B$5)*(Data!$J$2:$J$998&gt;=$B$6)*(Data!$F$2:$F$998) )=0,"N/A",SUMPRODUCT( (Data!$A$2:$A$998=$A24)*(Data!$B$2:$B$998=$B24)*(Data!$C$2:$C$998=$B$1)*(Data!$D$2:$D$998=CM$9)*( (Data!$I$2:$I$998=$B$2)+(Data!$I$2:$I$998=$B$3)+(Data!$I$2:$I$998=$B$4) )*(Data!$J$2:$J$998&lt;=$B$5)*(Data!$J$2:$J$998&gt;=$B$6)*(Data!$F$2:$F$998&gt;=CM$11) ) ),"N/A")</f>
        <v>N/A</v>
      </c>
      <c r="CN24" s="6">
        <f t="shared" si="28"/>
        <v>1</v>
      </c>
      <c r="CR24" s="6" t="str">
        <f>IF(CR$10="x",IF( SUMPRODUCT( (Data!$A$2:$A$998=$A24)*(Data!$B$2:$B$998=$B24)*(Data!$C$2:$C$998=$B$1)*(Data!$D$2:$D$998=CR$9)*( (Data!$I$2:$I$998=$B$2)+(Data!$I$2:$I$998=$B$3)+(Data!$I$2:$I$998=$B$4) )*(Data!$J$2:$J$998&lt;=$B$5)*(Data!$J$2:$J$998&gt;=$B$6)*(Data!$H$2:$H$998) )=0,"N/A",SUMPRODUCT( (Data!$A$2:$A$998=$A24)*(Data!$B$2:$B$998=$B24)*(Data!$C$2:$C$998=$B$1)*(Data!$D$2:$D$998=CR$9)*( (Data!$I$2:$I$998=$B$2)+(Data!$I$2:$I$998=$B$3)+(Data!$I$2:$I$998=$B$4) )*(Data!$J$2:$J$998&lt;=$B$5)*(Data!$J$2:$J$998&gt;=$B$6)*(Data!$H$2:$H$998&lt;=CR$11) ) ),"N/A")</f>
        <v>N/A</v>
      </c>
      <c r="CS24" s="6">
        <f>IF(CS$10="x",IF( SUMPRODUCT( (Data!$A$2:$A$998=$A24)*(Data!$B$2:$B$998=$B24)*(Data!$C$2:$C$998=$B$1)*(Data!$D$2:$D$998=CS$9)*( (Data!$I$2:$I$998=$B$2)+(Data!$I$2:$I$998=$B$3)+(Data!$I$2:$I$998=$B$4) )*(Data!$J$2:$J$998&lt;=$B$5)*(Data!$J$2:$J$998&gt;=$B$6)*(Data!$H$2:$H$998) )=0,"N/A",SUMPRODUCT( (Data!$A$2:$A$998=$A24)*(Data!$B$2:$B$998=$B24)*(Data!$C$2:$C$998=$B$1)*(Data!$D$2:$D$998=CS$9)*( (Data!$I$2:$I$998=$B$2)+(Data!$I$2:$I$998=$B$3)+(Data!$I$2:$I$998=$B$4) )*(Data!$J$2:$J$998&lt;=$B$5)*(Data!$J$2:$J$998&gt;=$B$6)*(Data!$H$2:$H$998&lt;=CS$11) ) ),"N/A")</f>
        <v>1</v>
      </c>
      <c r="CT24" s="6">
        <f>IF(CT$10="x",IF( SUMPRODUCT( (Data!$A$2:$A$998=$A24)*(Data!$B$2:$B$998=$B24)*(Data!$C$2:$C$998=$B$1)*(Data!$D$2:$D$998=CT$9)*( (Data!$I$2:$I$998=$B$2)+(Data!$I$2:$I$998=$B$3)+(Data!$I$2:$I$998=$B$4) )*(Data!$J$2:$J$998&lt;=$B$5)*(Data!$J$2:$J$998&gt;=$B$6)*(Data!$H$2:$H$998) )=0,"N/A",SUMPRODUCT( (Data!$A$2:$A$998=$A24)*(Data!$B$2:$B$998=$B24)*(Data!$C$2:$C$998=$B$1)*(Data!$D$2:$D$998=CT$9)*( (Data!$I$2:$I$998=$B$2)+(Data!$I$2:$I$998=$B$3)+(Data!$I$2:$I$998=$B$4) )*(Data!$J$2:$J$998&lt;=$B$5)*(Data!$J$2:$J$998&gt;=$B$6)*(Data!$H$2:$H$998&lt;=CT$11) ) ),"N/A")</f>
        <v>1</v>
      </c>
      <c r="CU24" s="6" t="str">
        <f>IF(CU$10="x",IF( SUMPRODUCT( (Data!$A$2:$A$998=$A24)*(Data!$B$2:$B$998=$B24)*(Data!$C$2:$C$998=$B$1)*(Data!$D$2:$D$998=CU$9)*( (Data!$I$2:$I$998=$B$2)+(Data!$I$2:$I$998=$B$3)+(Data!$I$2:$I$998=$B$4) )*(Data!$J$2:$J$998&lt;=$B$5)*(Data!$J$2:$J$998&gt;=$B$6)*(Data!$H$2:$H$998) )=0,"N/A",SUMPRODUCT( (Data!$A$2:$A$998=$A24)*(Data!$B$2:$B$998=$B24)*(Data!$C$2:$C$998=$B$1)*(Data!$D$2:$D$998=CU$9)*( (Data!$I$2:$I$998=$B$2)+(Data!$I$2:$I$998=$B$3)+(Data!$I$2:$I$998=$B$4) )*(Data!$J$2:$J$998&lt;=$B$5)*(Data!$J$2:$J$998&gt;=$B$6)*(Data!$H$2:$H$998&lt;=CU$11) ) ),"N/A")</f>
        <v>N/A</v>
      </c>
      <c r="CV24" s="6">
        <f>IF(CV$10="x",IF( SUMPRODUCT( (Data!$A$2:$A$998=$A24)*(Data!$B$2:$B$998=$B24)*(Data!$C$2:$C$998=$B$1)*(Data!$D$2:$D$998=CV$9)*( (Data!$I$2:$I$998=$B$2)+(Data!$I$2:$I$998=$B$3)+(Data!$I$2:$I$998=$B$4) )*(Data!$J$2:$J$998&lt;=$B$5)*(Data!$J$2:$J$998&gt;=$B$6)*(Data!$H$2:$H$998) )=0,"N/A",SUMPRODUCT( (Data!$A$2:$A$998=$A24)*(Data!$B$2:$B$998=$B24)*(Data!$C$2:$C$998=$B$1)*(Data!$D$2:$D$998=CV$9)*( (Data!$I$2:$I$998=$B$2)+(Data!$I$2:$I$998=$B$3)+(Data!$I$2:$I$998=$B$4) )*(Data!$J$2:$J$998&lt;=$B$5)*(Data!$J$2:$J$998&gt;=$B$6)*(Data!$H$2:$H$998&lt;=CV$11) ) ),"N/A")</f>
        <v>1</v>
      </c>
      <c r="CW24" s="6" t="str">
        <f>IF(CW$10="x",IF( SUMPRODUCT( (Data!$A$2:$A$998=$A24)*(Data!$B$2:$B$998=$B24)*(Data!$C$2:$C$998=$B$1)*(Data!$D$2:$D$998=CW$9)*( (Data!$I$2:$I$998=$B$2)+(Data!$I$2:$I$998=$B$3)+(Data!$I$2:$I$998=$B$4) )*(Data!$J$2:$J$998&lt;=$B$5)*(Data!$J$2:$J$998&gt;=$B$6)*(Data!$H$2:$H$998) )=0,"N/A",SUMPRODUCT( (Data!$A$2:$A$998=$A24)*(Data!$B$2:$B$998=$B24)*(Data!$C$2:$C$998=$B$1)*(Data!$D$2:$D$998=CW$9)*( (Data!$I$2:$I$998=$B$2)+(Data!$I$2:$I$998=$B$3)+(Data!$I$2:$I$998=$B$4) )*(Data!$J$2:$J$998&lt;=$B$5)*(Data!$J$2:$J$998&gt;=$B$6)*(Data!$H$2:$H$998&lt;=CW$11) ) ),"N/A")</f>
        <v>N/A</v>
      </c>
      <c r="CX24" s="6">
        <f>IF(CX$10="x",IF( SUMPRODUCT( (Data!$A$2:$A$998=$A24)*(Data!$B$2:$B$998=$B24)*(Data!$C$2:$C$998=$B$1)*(Data!$D$2:$D$998=CX$9)*( (Data!$I$2:$I$998=$B$2)+(Data!$I$2:$I$998=$B$3)+(Data!$I$2:$I$998=$B$4) )*(Data!$J$2:$J$998&lt;=$B$5)*(Data!$J$2:$J$998&gt;=$B$6)*(Data!$H$2:$H$998) )=0,"N/A",SUMPRODUCT( (Data!$A$2:$A$998=$A24)*(Data!$B$2:$B$998=$B24)*(Data!$C$2:$C$998=$B$1)*(Data!$D$2:$D$998=CX$9)*( (Data!$I$2:$I$998=$B$2)+(Data!$I$2:$I$998=$B$3)+(Data!$I$2:$I$998=$B$4) )*(Data!$J$2:$J$998&lt;=$B$5)*(Data!$J$2:$J$998&gt;=$B$6)*(Data!$H$2:$H$998&lt;=CX$11) ) ),"N/A")</f>
        <v>1</v>
      </c>
      <c r="CY24" s="6" t="str">
        <f>IF(CY$10="x",IF( SUMPRODUCT( (Data!$A$2:$A$998=$A24)*(Data!$B$2:$B$998=$B24)*(Data!$C$2:$C$998=$B$1)*(Data!$D$2:$D$998=CY$9)*( (Data!$I$2:$I$998=$B$2)+(Data!$I$2:$I$998=$B$3)+(Data!$I$2:$I$998=$B$4) )*(Data!$J$2:$J$998&lt;=$B$5)*(Data!$J$2:$J$998&gt;=$B$6)*(Data!$H$2:$H$998) )=0,"N/A",SUMPRODUCT( (Data!$A$2:$A$998=$A24)*(Data!$B$2:$B$998=$B24)*(Data!$C$2:$C$998=$B$1)*(Data!$D$2:$D$998=CY$9)*( (Data!$I$2:$I$998=$B$2)+(Data!$I$2:$I$998=$B$3)+(Data!$I$2:$I$998=$B$4) )*(Data!$J$2:$J$998&lt;=$B$5)*(Data!$J$2:$J$998&gt;=$B$6)*(Data!$H$2:$H$998&lt;=CY$11) ) ),"N/A")</f>
        <v>N/A</v>
      </c>
      <c r="CZ24" s="6">
        <f>IF(CZ$10="x",IF( SUMPRODUCT( (Data!$A$2:$A$998=$A24)*(Data!$B$2:$B$998=$B24)*(Data!$C$2:$C$998=$B$1)*(Data!$D$2:$D$998=CZ$9)*( (Data!$I$2:$I$998=$B$2)+(Data!$I$2:$I$998=$B$3)+(Data!$I$2:$I$998=$B$4) )*(Data!$J$2:$J$998&lt;=$B$5)*(Data!$J$2:$J$998&gt;=$B$6)*(Data!$H$2:$H$998) )=0,"N/A",SUMPRODUCT( (Data!$A$2:$A$998=$A24)*(Data!$B$2:$B$998=$B24)*(Data!$C$2:$C$998=$B$1)*(Data!$D$2:$D$998=CZ$9)*( (Data!$I$2:$I$998=$B$2)+(Data!$I$2:$I$998=$B$3)+(Data!$I$2:$I$998=$B$4) )*(Data!$J$2:$J$998&lt;=$B$5)*(Data!$J$2:$J$998&gt;=$B$6)*(Data!$H$2:$H$998&lt;=CZ$11) ) ),"N/A")</f>
        <v>1</v>
      </c>
      <c r="DA24" s="6" t="str">
        <f>IF(DA$10="x",IF( SUMPRODUCT( (Data!$A$2:$A$998=$A24)*(Data!$B$2:$B$998=$B24)*(Data!$C$2:$C$998=$B$1)*(Data!$D$2:$D$998=DA$9)*( (Data!$I$2:$I$998=$B$2)+(Data!$I$2:$I$998=$B$3)+(Data!$I$2:$I$998=$B$4) )*(Data!$J$2:$J$998&lt;=$B$5)*(Data!$J$2:$J$998&gt;=$B$6)*(Data!$H$2:$H$998) )=0,"N/A",SUMPRODUCT( (Data!$A$2:$A$998=$A24)*(Data!$B$2:$B$998=$B24)*(Data!$C$2:$C$998=$B$1)*(Data!$D$2:$D$998=DA$9)*( (Data!$I$2:$I$998=$B$2)+(Data!$I$2:$I$998=$B$3)+(Data!$I$2:$I$998=$B$4) )*(Data!$J$2:$J$998&lt;=$B$5)*(Data!$J$2:$J$998&gt;=$B$6)*(Data!$H$2:$H$998&lt;=DA$11) ) ),"N/A")</f>
        <v>N/A</v>
      </c>
      <c r="DB24" s="6">
        <f>IF(DB$10="x",IF( SUMPRODUCT( (Data!$A$2:$A$998=$A24)*(Data!$B$2:$B$998=$B24)*(Data!$C$2:$C$998=$B$1)*(Data!$D$2:$D$998=DB$9)*( (Data!$I$2:$I$998=$B$2)+(Data!$I$2:$I$998=$B$3)+(Data!$I$2:$I$998=$B$4) )*(Data!$J$2:$J$998&lt;=$B$5)*(Data!$J$2:$J$998&gt;=$B$6)*(Data!$H$2:$H$998) )=0,"N/A",SUMPRODUCT( (Data!$A$2:$A$998=$A24)*(Data!$B$2:$B$998=$B24)*(Data!$C$2:$C$998=$B$1)*(Data!$D$2:$D$998=DB$9)*( (Data!$I$2:$I$998=$B$2)+(Data!$I$2:$I$998=$B$3)+(Data!$I$2:$I$998=$B$4) )*(Data!$J$2:$J$998&lt;=$B$5)*(Data!$J$2:$J$998&gt;=$B$6)*(Data!$H$2:$H$998&lt;=DB$11) ) ),"N/A")</f>
        <v>1</v>
      </c>
      <c r="DC24" s="6">
        <f>IF(DC$10="x",IF( SUMPRODUCT( (Data!$A$2:$A$998=$A24)*(Data!$B$2:$B$998=$B24)*(Data!$C$2:$C$998=$B$1)*(Data!$D$2:$D$998=DC$9)*( (Data!$I$2:$I$998=$B$2)+(Data!$I$2:$I$998=$B$3)+(Data!$I$2:$I$998=$B$4) )*(Data!$J$2:$J$998&lt;=$B$5)*(Data!$J$2:$J$998&gt;=$B$6)*(Data!$H$2:$H$998) )=0,"N/A",SUMPRODUCT( (Data!$A$2:$A$998=$A24)*(Data!$B$2:$B$998=$B24)*(Data!$C$2:$C$998=$B$1)*(Data!$D$2:$D$998=DC$9)*( (Data!$I$2:$I$998=$B$2)+(Data!$I$2:$I$998=$B$3)+(Data!$I$2:$I$998=$B$4) )*(Data!$J$2:$J$998&lt;=$B$5)*(Data!$J$2:$J$998&gt;=$B$6)*(Data!$H$2:$H$998&lt;=DC$11) ) ),"N/A")</f>
        <v>1</v>
      </c>
      <c r="DD24" s="6" t="str">
        <f>IF(DD$10="x",IF( SUMPRODUCT( (Data!$A$2:$A$998=$A24)*(Data!$B$2:$B$998=$B24)*(Data!$C$2:$C$998=$B$1)*(Data!$D$2:$D$998=DD$9)*( (Data!$I$2:$I$998=$B$2)+(Data!$I$2:$I$998=$B$3)+(Data!$I$2:$I$998=$B$4) )*(Data!$J$2:$J$998&lt;=$B$5)*(Data!$J$2:$J$998&gt;=$B$6)*(Data!$H$2:$H$998) )=0,"N/A",SUMPRODUCT( (Data!$A$2:$A$998=$A24)*(Data!$B$2:$B$998=$B24)*(Data!$C$2:$C$998=$B$1)*(Data!$D$2:$D$998=DD$9)*( (Data!$I$2:$I$998=$B$2)+(Data!$I$2:$I$998=$B$3)+(Data!$I$2:$I$998=$B$4) )*(Data!$J$2:$J$998&lt;=$B$5)*(Data!$J$2:$J$998&gt;=$B$6)*(Data!$H$2:$H$998&lt;=DD$11) ) ),"N/A")</f>
        <v>N/A</v>
      </c>
      <c r="DE24" s="6">
        <f>IF(DE$10="x",IF( SUMPRODUCT( (Data!$A$2:$A$998=$A24)*(Data!$B$2:$B$998=$B24)*(Data!$C$2:$C$998=$B$1)*(Data!$D$2:$D$998=DE$9)*( (Data!$I$2:$I$998=$B$2)+(Data!$I$2:$I$998=$B$3)+(Data!$I$2:$I$998=$B$4) )*(Data!$J$2:$J$998&lt;=$B$5)*(Data!$J$2:$J$998&gt;=$B$6)*(Data!$H$2:$H$998) )=0,"N/A",SUMPRODUCT( (Data!$A$2:$A$998=$A24)*(Data!$B$2:$B$998=$B24)*(Data!$C$2:$C$998=$B$1)*(Data!$D$2:$D$998=DE$9)*( (Data!$I$2:$I$998=$B$2)+(Data!$I$2:$I$998=$B$3)+(Data!$I$2:$I$998=$B$4) )*(Data!$J$2:$J$998&lt;=$B$5)*(Data!$J$2:$J$998&gt;=$B$6)*(Data!$H$2:$H$998&lt;=DE$11) ) ),"N/A")</f>
        <v>1</v>
      </c>
      <c r="DF24" s="6">
        <f>IF(DF$10="x",IF( SUMPRODUCT( (Data!$A$2:$A$998=$A24)*(Data!$B$2:$B$998=$B24)*(Data!$C$2:$C$998=$B$1)*(Data!$D$2:$D$998=DF$9)*( (Data!$I$2:$I$998=$B$2)+(Data!$I$2:$I$998=$B$3)+(Data!$I$2:$I$998=$B$4) )*(Data!$J$2:$J$998&lt;=$B$5)*(Data!$J$2:$J$998&gt;=$B$6)*(Data!$H$2:$H$998) )=0,"N/A",SUMPRODUCT( (Data!$A$2:$A$998=$A24)*(Data!$B$2:$B$998=$B24)*(Data!$C$2:$C$998=$B$1)*(Data!$D$2:$D$998=DF$9)*( (Data!$I$2:$I$998=$B$2)+(Data!$I$2:$I$998=$B$3)+(Data!$I$2:$I$998=$B$4) )*(Data!$J$2:$J$998&lt;=$B$5)*(Data!$J$2:$J$998&gt;=$B$6)*(Data!$H$2:$H$998&lt;=DF$11) ) ),"N/A")</f>
        <v>1</v>
      </c>
      <c r="DG24" s="6" t="str">
        <f>IF(DG$10="x",IF( SUMPRODUCT( (Data!$A$2:$A$998=$A24)*(Data!$B$2:$B$998=$B24)*(Data!$C$2:$C$998=$B$1)*(Data!$D$2:$D$998=DG$9)*( (Data!$I$2:$I$998=$B$2)+(Data!$I$2:$I$998=$B$3)+(Data!$I$2:$I$998=$B$4) )*(Data!$J$2:$J$998&lt;=$B$5)*(Data!$J$2:$J$998&gt;=$B$6)*(Data!$H$2:$H$998) )=0,"N/A",SUMPRODUCT( (Data!$A$2:$A$998=$A24)*(Data!$B$2:$B$998=$B24)*(Data!$C$2:$C$998=$B$1)*(Data!$D$2:$D$998=DG$9)*( (Data!$I$2:$I$998=$B$2)+(Data!$I$2:$I$998=$B$3)+(Data!$I$2:$I$998=$B$4) )*(Data!$J$2:$J$998&lt;=$B$5)*(Data!$J$2:$J$998&gt;=$B$6)*(Data!$H$2:$H$998&lt;=DG$11) ) ),"N/A")</f>
        <v>N/A</v>
      </c>
      <c r="DH24" s="6">
        <f>IF(DH$10="x",IF( SUMPRODUCT( (Data!$A$2:$A$998=$A24)*(Data!$B$2:$B$998=$B24)*(Data!$C$2:$C$998=$B$1)*(Data!$D$2:$D$998=DH$9)*( (Data!$I$2:$I$998=$B$2)+(Data!$I$2:$I$998=$B$3)+(Data!$I$2:$I$998=$B$4) )*(Data!$J$2:$J$998&lt;=$B$5)*(Data!$J$2:$J$998&gt;=$B$6)*(Data!$H$2:$H$998) )=0,"N/A",SUMPRODUCT( (Data!$A$2:$A$998=$A24)*(Data!$B$2:$B$998=$B24)*(Data!$C$2:$C$998=$B$1)*(Data!$D$2:$D$998=DH$9)*( (Data!$I$2:$I$998=$B$2)+(Data!$I$2:$I$998=$B$3)+(Data!$I$2:$I$998=$B$4) )*(Data!$J$2:$J$998&lt;=$B$5)*(Data!$J$2:$J$998&gt;=$B$6)*(Data!$H$2:$H$998&lt;=DH$11) ) ),"N/A")</f>
        <v>1</v>
      </c>
      <c r="DI24" s="6">
        <f>IF(DI$10="x",IF( SUMPRODUCT( (Data!$A$2:$A$998=$A24)*(Data!$B$2:$B$998=$B24)*(Data!$C$2:$C$998=$B$1)*(Data!$D$2:$D$998=DI$9)*( (Data!$I$2:$I$998=$B$2)+(Data!$I$2:$I$998=$B$3)+(Data!$I$2:$I$998=$B$4) )*(Data!$J$2:$J$998&lt;=$B$5)*(Data!$J$2:$J$998&gt;=$B$6)*(Data!$H$2:$H$998) )=0,"N/A",SUMPRODUCT( (Data!$A$2:$A$998=$A24)*(Data!$B$2:$B$998=$B24)*(Data!$C$2:$C$998=$B$1)*(Data!$D$2:$D$998=DI$9)*( (Data!$I$2:$I$998=$B$2)+(Data!$I$2:$I$998=$B$3)+(Data!$I$2:$I$998=$B$4) )*(Data!$J$2:$J$998&lt;=$B$5)*(Data!$J$2:$J$998&gt;=$B$6)*(Data!$H$2:$H$998&lt;=DI$11) ) ),"N/A")</f>
        <v>1</v>
      </c>
      <c r="DJ24" s="6" t="str">
        <f>IF(DJ$10="x",IF( SUMPRODUCT( (Data!$A$2:$A$998=$A24)*(Data!$B$2:$B$998=$B24)*(Data!$C$2:$C$998=$B$1)*(Data!$D$2:$D$998=DJ$9)*( (Data!$I$2:$I$998=$B$2)+(Data!$I$2:$I$998=$B$3)+(Data!$I$2:$I$998=$B$4) )*(Data!$J$2:$J$998&lt;=$B$5)*(Data!$J$2:$J$998&gt;=$B$6)*(Data!$H$2:$H$998) )=0,"N/A",SUMPRODUCT( (Data!$A$2:$A$998=$A24)*(Data!$B$2:$B$998=$B24)*(Data!$C$2:$C$998=$B$1)*(Data!$D$2:$D$998=DJ$9)*( (Data!$I$2:$I$998=$B$2)+(Data!$I$2:$I$998=$B$3)+(Data!$I$2:$I$998=$B$4) )*(Data!$J$2:$J$998&lt;=$B$5)*(Data!$J$2:$J$998&gt;=$B$6)*(Data!$H$2:$H$998&lt;=DJ$11) ) ),"N/A")</f>
        <v>N/A</v>
      </c>
      <c r="DK24" s="6">
        <f t="shared" si="29"/>
        <v>1</v>
      </c>
      <c r="DO24" s="6" t="str">
        <f t="shared" si="30"/>
        <v>N/A</v>
      </c>
      <c r="DP24" s="6">
        <f t="shared" si="8"/>
        <v>1</v>
      </c>
      <c r="DQ24" s="6">
        <f t="shared" si="8"/>
        <v>1</v>
      </c>
      <c r="DR24" s="6" t="str">
        <f t="shared" si="8"/>
        <v>N/A</v>
      </c>
      <c r="DS24" s="6">
        <f t="shared" si="8"/>
        <v>1</v>
      </c>
      <c r="DT24" s="6" t="str">
        <f t="shared" si="8"/>
        <v>N/A</v>
      </c>
      <c r="DU24" s="6">
        <f t="shared" si="8"/>
        <v>1</v>
      </c>
      <c r="DV24" s="6" t="str">
        <f t="shared" si="8"/>
        <v>N/A</v>
      </c>
      <c r="DW24" s="6">
        <f t="shared" si="8"/>
        <v>1</v>
      </c>
      <c r="DX24" s="6" t="str">
        <f t="shared" si="8"/>
        <v>N/A</v>
      </c>
      <c r="DY24" s="6">
        <f t="shared" si="8"/>
        <v>1</v>
      </c>
      <c r="DZ24" s="6">
        <f t="shared" si="8"/>
        <v>1</v>
      </c>
      <c r="EA24" s="6" t="str">
        <f t="shared" si="8"/>
        <v>N/A</v>
      </c>
      <c r="EB24" s="6">
        <f t="shared" si="8"/>
        <v>1</v>
      </c>
      <c r="EC24" s="6">
        <f t="shared" si="8"/>
        <v>1</v>
      </c>
      <c r="ED24" s="6" t="str">
        <f t="shared" si="8"/>
        <v>N/A</v>
      </c>
      <c r="EE24" s="6">
        <f t="shared" si="8"/>
        <v>1</v>
      </c>
      <c r="EF24" s="6">
        <f t="shared" si="8"/>
        <v>1</v>
      </c>
      <c r="EG24" s="6" t="str">
        <f t="shared" si="8"/>
        <v>N/A</v>
      </c>
      <c r="EH24" s="6">
        <f t="shared" si="31"/>
        <v>1</v>
      </c>
      <c r="EL24" s="6" t="str">
        <f t="shared" si="32"/>
        <v>N/A</v>
      </c>
      <c r="EM24" s="6">
        <f t="shared" si="9"/>
        <v>1</v>
      </c>
      <c r="EN24" s="6">
        <f t="shared" si="9"/>
        <v>1</v>
      </c>
      <c r="EO24" s="6" t="str">
        <f t="shared" si="9"/>
        <v>N/A</v>
      </c>
      <c r="EP24" s="6">
        <f t="shared" si="9"/>
        <v>1</v>
      </c>
      <c r="EQ24" s="6" t="str">
        <f t="shared" si="9"/>
        <v>N/A</v>
      </c>
      <c r="ER24" s="6">
        <f t="shared" si="9"/>
        <v>1</v>
      </c>
      <c r="ES24" s="6" t="str">
        <f t="shared" si="9"/>
        <v>N/A</v>
      </c>
      <c r="ET24" s="6">
        <f t="shared" si="9"/>
        <v>1</v>
      </c>
      <c r="EU24" s="6" t="str">
        <f t="shared" si="9"/>
        <v>N/A</v>
      </c>
      <c r="EV24" s="6">
        <f t="shared" si="9"/>
        <v>1</v>
      </c>
      <c r="EW24" s="6">
        <f t="shared" si="9"/>
        <v>1</v>
      </c>
      <c r="EX24" s="6" t="str">
        <f t="shared" si="9"/>
        <v>N/A</v>
      </c>
      <c r="EY24" s="6">
        <f t="shared" si="9"/>
        <v>1</v>
      </c>
      <c r="EZ24" s="6">
        <f t="shared" si="9"/>
        <v>1</v>
      </c>
      <c r="FA24" s="6" t="str">
        <f t="shared" si="9"/>
        <v>N/A</v>
      </c>
      <c r="FB24" s="6">
        <f t="shared" si="9"/>
        <v>1</v>
      </c>
      <c r="FC24" s="6">
        <f t="shared" si="9"/>
        <v>1</v>
      </c>
      <c r="FD24" s="6" t="str">
        <f t="shared" si="9"/>
        <v>N/A</v>
      </c>
      <c r="FE24" s="6">
        <f t="shared" si="33"/>
        <v>1</v>
      </c>
      <c r="FI24" s="6">
        <f>SUMPRODUCT( (Data!$A$2:$A$1768=$A24)*(Data!$B$2:$B$1768=$B24)*(Data!$J$2:$J$1768) ) / (SUMPRODUCT( (Data!$A$2:$A$1768=$A24)*(Data!$B$2:$B$1768=$B24)*1 ))</f>
        <v>28</v>
      </c>
      <c r="FJ24" s="6">
        <f>IF(SUMPRODUCT( (Data!$A$2:$A$1768=$A24)*(Data!$B$2:$B$1768=$B24)*(Data!$I$2:$I$1768="YES") )&gt;0,1,0)</f>
        <v>1</v>
      </c>
      <c r="FK24" s="6">
        <f>IF(SUMPRODUCT( (Data!$A$2:$A$1768=$A24)*(Data!$B$2:$B$1768=$B24)*(Data!$I$2:$I$1768="NO") )&gt;0,1,0)</f>
        <v>0</v>
      </c>
      <c r="FL24" s="6">
        <f t="shared" si="20"/>
        <v>0</v>
      </c>
    </row>
    <row r="25" spans="1:168" x14ac:dyDescent="0.25">
      <c r="A25" s="7" t="s">
        <v>197</v>
      </c>
      <c r="B25" s="7" t="s">
        <v>21</v>
      </c>
      <c r="C25" s="30"/>
      <c r="D25" s="6" t="str">
        <f>IF(D$10="x",IF( SUMPRODUCT( (Data!$A$2:$A$998=$A25)*(Data!$B$2:$B$998=$B25)*(Data!$C$2:$C$998=$B$1)*(Data!$D$2:$D$998=D$9)*( (Data!$I$2:$I$998=$B$2)+(Data!$I$2:$I$998=$B$3)+(Data!$I$2:$I$998=$B$4) )*(Data!$J$2:$J$998&lt;=$B$5)*(Data!$J$2:$J$998&gt;=$B$6)*(Data!$E$2:$E$998) )=0,"N/A",SUMPRODUCT( (Data!$A$2:$A$998=$A25)*(Data!$B$2:$B$998=$B25)*(Data!$C$2:$C$998=$B$1)*(Data!$D$2:$D$998=D$9)*( (Data!$I$2:$I$998=$B$2)+(Data!$I$2:$I$998=$B$3)+(Data!$I$2:$I$998=$B$4) )*(Data!$J$2:$J$998&lt;=$B$5)*(Data!$J$2:$J$998&gt;=$B$6)*(Data!$E$2:$E$998&gt;=D$11) ) ),"N/A")</f>
        <v>N/A</v>
      </c>
      <c r="E25" s="6">
        <f>IF(E$10="x",IF( SUMPRODUCT( (Data!$A$2:$A$998=$A25)*(Data!$B$2:$B$998=$B25)*(Data!$C$2:$C$998=$B$1)*(Data!$D$2:$D$998=E$9)*( (Data!$I$2:$I$998=$B$2)+(Data!$I$2:$I$998=$B$3)+(Data!$I$2:$I$998=$B$4) )*(Data!$J$2:$J$998&lt;=$B$5)*(Data!$J$2:$J$998&gt;=$B$6)*(Data!$E$2:$E$998) )=0,"N/A",SUMPRODUCT( (Data!$A$2:$A$998=$A25)*(Data!$B$2:$B$998=$B25)*(Data!$C$2:$C$998=$B$1)*(Data!$D$2:$D$998=E$9)*( (Data!$I$2:$I$998=$B$2)+(Data!$I$2:$I$998=$B$3)+(Data!$I$2:$I$998=$B$4) )*(Data!$J$2:$J$998&lt;=$B$5)*(Data!$J$2:$J$998&gt;=$B$6)*(Data!$E$2:$E$998&gt;=E$11) ) ),"N/A")</f>
        <v>1</v>
      </c>
      <c r="F25" s="6">
        <f>IF(F$10="x",IF( SUMPRODUCT( (Data!$A$2:$A$998=$A25)*(Data!$B$2:$B$998=$B25)*(Data!$C$2:$C$998=$B$1)*(Data!$D$2:$D$998=F$9)*( (Data!$I$2:$I$998=$B$2)+(Data!$I$2:$I$998=$B$3)+(Data!$I$2:$I$998=$B$4) )*(Data!$J$2:$J$998&lt;=$B$5)*(Data!$J$2:$J$998&gt;=$B$6)*(Data!$E$2:$E$998) )=0,"N/A",SUMPRODUCT( (Data!$A$2:$A$998=$A25)*(Data!$B$2:$B$998=$B25)*(Data!$C$2:$C$998=$B$1)*(Data!$D$2:$D$998=F$9)*( (Data!$I$2:$I$998=$B$2)+(Data!$I$2:$I$998=$B$3)+(Data!$I$2:$I$998=$B$4) )*(Data!$J$2:$J$998&lt;=$B$5)*(Data!$J$2:$J$998&gt;=$B$6)*(Data!$E$2:$E$998&gt;=F$11) ) ),"N/A")</f>
        <v>1</v>
      </c>
      <c r="G25" s="6" t="str">
        <f>IF(G$10="x",IF( SUMPRODUCT( (Data!$A$2:$A$998=$A25)*(Data!$B$2:$B$998=$B25)*(Data!$C$2:$C$998=$B$1)*(Data!$D$2:$D$998=G$9)*( (Data!$I$2:$I$998=$B$2)+(Data!$I$2:$I$998=$B$3)+(Data!$I$2:$I$998=$B$4) )*(Data!$J$2:$J$998&lt;=$B$5)*(Data!$J$2:$J$998&gt;=$B$6)*(Data!$E$2:$E$998) )=0,"N/A",SUMPRODUCT( (Data!$A$2:$A$998=$A25)*(Data!$B$2:$B$998=$B25)*(Data!$C$2:$C$998=$B$1)*(Data!$D$2:$D$998=G$9)*( (Data!$I$2:$I$998=$B$2)+(Data!$I$2:$I$998=$B$3)+(Data!$I$2:$I$998=$B$4) )*(Data!$J$2:$J$998&lt;=$B$5)*(Data!$J$2:$J$998&gt;=$B$6)*(Data!$E$2:$E$998&gt;=G$11) ) ),"N/A")</f>
        <v>N/A</v>
      </c>
      <c r="H25" s="6">
        <f>IF(H$10="x",IF( SUMPRODUCT( (Data!$A$2:$A$998=$A25)*(Data!$B$2:$B$998=$B25)*(Data!$C$2:$C$998=$B$1)*(Data!$D$2:$D$998=H$9)*( (Data!$I$2:$I$998=$B$2)+(Data!$I$2:$I$998=$B$3)+(Data!$I$2:$I$998=$B$4) )*(Data!$J$2:$J$998&lt;=$B$5)*(Data!$J$2:$J$998&gt;=$B$6)*(Data!$E$2:$E$998) )=0,"N/A",SUMPRODUCT( (Data!$A$2:$A$998=$A25)*(Data!$B$2:$B$998=$B25)*(Data!$C$2:$C$998=$B$1)*(Data!$D$2:$D$998=H$9)*( (Data!$I$2:$I$998=$B$2)+(Data!$I$2:$I$998=$B$3)+(Data!$I$2:$I$998=$B$4) )*(Data!$J$2:$J$998&lt;=$B$5)*(Data!$J$2:$J$998&gt;=$B$6)*(Data!$E$2:$E$998&gt;=H$11) ) ),"N/A")</f>
        <v>1</v>
      </c>
      <c r="I25" s="6" t="str">
        <f>IF(I$10="x",IF( SUMPRODUCT( (Data!$A$2:$A$998=$A25)*(Data!$B$2:$B$998=$B25)*(Data!$C$2:$C$998=$B$1)*(Data!$D$2:$D$998=I$9)*( (Data!$I$2:$I$998=$B$2)+(Data!$I$2:$I$998=$B$3)+(Data!$I$2:$I$998=$B$4) )*(Data!$J$2:$J$998&lt;=$B$5)*(Data!$J$2:$J$998&gt;=$B$6)*(Data!$E$2:$E$998) )=0,"N/A",SUMPRODUCT( (Data!$A$2:$A$998=$A25)*(Data!$B$2:$B$998=$B25)*(Data!$C$2:$C$998=$B$1)*(Data!$D$2:$D$998=I$9)*( (Data!$I$2:$I$998=$B$2)+(Data!$I$2:$I$998=$B$3)+(Data!$I$2:$I$998=$B$4) )*(Data!$J$2:$J$998&lt;=$B$5)*(Data!$J$2:$J$998&gt;=$B$6)*(Data!$E$2:$E$998&gt;=I$11) ) ),"N/A")</f>
        <v>N/A</v>
      </c>
      <c r="J25" s="6">
        <f>IF(J$10="x",IF( SUMPRODUCT( (Data!$A$2:$A$998=$A25)*(Data!$B$2:$B$998=$B25)*(Data!$C$2:$C$998=$B$1)*(Data!$D$2:$D$998=J$9)*( (Data!$I$2:$I$998=$B$2)+(Data!$I$2:$I$998=$B$3)+(Data!$I$2:$I$998=$B$4) )*(Data!$J$2:$J$998&lt;=$B$5)*(Data!$J$2:$J$998&gt;=$B$6)*(Data!$E$2:$E$998) )=0,"N/A",SUMPRODUCT( (Data!$A$2:$A$998=$A25)*(Data!$B$2:$B$998=$B25)*(Data!$C$2:$C$998=$B$1)*(Data!$D$2:$D$998=J$9)*( (Data!$I$2:$I$998=$B$2)+(Data!$I$2:$I$998=$B$3)+(Data!$I$2:$I$998=$B$4) )*(Data!$J$2:$J$998&lt;=$B$5)*(Data!$J$2:$J$998&gt;=$B$6)*(Data!$E$2:$E$998&gt;=J$11) ) ),"N/A")</f>
        <v>1</v>
      </c>
      <c r="K25" s="6" t="str">
        <f>IF(K$10="x",IF( SUMPRODUCT( (Data!$A$2:$A$998=$A25)*(Data!$B$2:$B$998=$B25)*(Data!$C$2:$C$998=$B$1)*(Data!$D$2:$D$998=K$9)*( (Data!$I$2:$I$998=$B$2)+(Data!$I$2:$I$998=$B$3)+(Data!$I$2:$I$998=$B$4) )*(Data!$J$2:$J$998&lt;=$B$5)*(Data!$J$2:$J$998&gt;=$B$6)*(Data!$E$2:$E$998) )=0,"N/A",SUMPRODUCT( (Data!$A$2:$A$998=$A25)*(Data!$B$2:$B$998=$B25)*(Data!$C$2:$C$998=$B$1)*(Data!$D$2:$D$998=K$9)*( (Data!$I$2:$I$998=$B$2)+(Data!$I$2:$I$998=$B$3)+(Data!$I$2:$I$998=$B$4) )*(Data!$J$2:$J$998&lt;=$B$5)*(Data!$J$2:$J$998&gt;=$B$6)*(Data!$E$2:$E$998&gt;=K$11) ) ),"N/A")</f>
        <v>N/A</v>
      </c>
      <c r="L25" s="6">
        <f>IF(L$10="x",IF( SUMPRODUCT( (Data!$A$2:$A$998=$A25)*(Data!$B$2:$B$998=$B25)*(Data!$C$2:$C$998=$B$1)*(Data!$D$2:$D$998=L$9)*( (Data!$I$2:$I$998=$B$2)+(Data!$I$2:$I$998=$B$3)+(Data!$I$2:$I$998=$B$4) )*(Data!$J$2:$J$998&lt;=$B$5)*(Data!$J$2:$J$998&gt;=$B$6)*(Data!$E$2:$E$998) )=0,"N/A",SUMPRODUCT( (Data!$A$2:$A$998=$A25)*(Data!$B$2:$B$998=$B25)*(Data!$C$2:$C$998=$B$1)*(Data!$D$2:$D$998=L$9)*( (Data!$I$2:$I$998=$B$2)+(Data!$I$2:$I$998=$B$3)+(Data!$I$2:$I$998=$B$4) )*(Data!$J$2:$J$998&lt;=$B$5)*(Data!$J$2:$J$998&gt;=$B$6)*(Data!$E$2:$E$998&gt;=L$11) ) ),"N/A")</f>
        <v>1</v>
      </c>
      <c r="M25" s="6" t="str">
        <f>IF(M$10="x",IF( SUMPRODUCT( (Data!$A$2:$A$998=$A25)*(Data!$B$2:$B$998=$B25)*(Data!$C$2:$C$998=$B$1)*(Data!$D$2:$D$998=M$9)*( (Data!$I$2:$I$998=$B$2)+(Data!$I$2:$I$998=$B$3)+(Data!$I$2:$I$998=$B$4) )*(Data!$J$2:$J$998&lt;=$B$5)*(Data!$J$2:$J$998&gt;=$B$6)*(Data!$E$2:$E$998) )=0,"N/A",SUMPRODUCT( (Data!$A$2:$A$998=$A25)*(Data!$B$2:$B$998=$B25)*(Data!$C$2:$C$998=$B$1)*(Data!$D$2:$D$998=M$9)*( (Data!$I$2:$I$998=$B$2)+(Data!$I$2:$I$998=$B$3)+(Data!$I$2:$I$998=$B$4) )*(Data!$J$2:$J$998&lt;=$B$5)*(Data!$J$2:$J$998&gt;=$B$6)*(Data!$E$2:$E$998&gt;=M$11) ) ),"N/A")</f>
        <v>N/A</v>
      </c>
      <c r="N25" s="6">
        <f>IF(N$10="x",IF( SUMPRODUCT( (Data!$A$2:$A$998=$A25)*(Data!$B$2:$B$998=$B25)*(Data!$C$2:$C$998=$B$1)*(Data!$D$2:$D$998=N$9)*( (Data!$I$2:$I$998=$B$2)+(Data!$I$2:$I$998=$B$3)+(Data!$I$2:$I$998=$B$4) )*(Data!$J$2:$J$998&lt;=$B$5)*(Data!$J$2:$J$998&gt;=$B$6)*(Data!$E$2:$E$998) )=0,"N/A",SUMPRODUCT( (Data!$A$2:$A$998=$A25)*(Data!$B$2:$B$998=$B25)*(Data!$C$2:$C$998=$B$1)*(Data!$D$2:$D$998=N$9)*( (Data!$I$2:$I$998=$B$2)+(Data!$I$2:$I$998=$B$3)+(Data!$I$2:$I$998=$B$4) )*(Data!$J$2:$J$998&lt;=$B$5)*(Data!$J$2:$J$998&gt;=$B$6)*(Data!$E$2:$E$998&gt;=N$11) ) ),"N/A")</f>
        <v>1</v>
      </c>
      <c r="O25" s="6" t="str">
        <f>IF(O$10="x",IF( SUMPRODUCT( (Data!$A$2:$A$998=$A25)*(Data!$B$2:$B$998=$B25)*(Data!$C$2:$C$998=$B$1)*(Data!$D$2:$D$998=O$9)*( (Data!$I$2:$I$998=$B$2)+(Data!$I$2:$I$998=$B$3)+(Data!$I$2:$I$998=$B$4) )*(Data!$J$2:$J$998&lt;=$B$5)*(Data!$J$2:$J$998&gt;=$B$6)*(Data!$E$2:$E$998) )=0,"N/A",SUMPRODUCT( (Data!$A$2:$A$998=$A25)*(Data!$B$2:$B$998=$B25)*(Data!$C$2:$C$998=$B$1)*(Data!$D$2:$D$998=O$9)*( (Data!$I$2:$I$998=$B$2)+(Data!$I$2:$I$998=$B$3)+(Data!$I$2:$I$998=$B$4) )*(Data!$J$2:$J$998&lt;=$B$5)*(Data!$J$2:$J$998&gt;=$B$6)*(Data!$E$2:$E$998&gt;=O$11) ) ),"N/A")</f>
        <v>N/A</v>
      </c>
      <c r="P25" s="6">
        <f>IF(P$10="x",IF( SUMPRODUCT( (Data!$A$2:$A$998=$A25)*(Data!$B$2:$B$998=$B25)*(Data!$C$2:$C$998=$B$1)*(Data!$D$2:$D$998=P$9)*( (Data!$I$2:$I$998=$B$2)+(Data!$I$2:$I$998=$B$3)+(Data!$I$2:$I$998=$B$4) )*(Data!$J$2:$J$998&lt;=$B$5)*(Data!$J$2:$J$998&gt;=$B$6)*(Data!$E$2:$E$998) )=0,"N/A",SUMPRODUCT( (Data!$A$2:$A$998=$A25)*(Data!$B$2:$B$998=$B25)*(Data!$C$2:$C$998=$B$1)*(Data!$D$2:$D$998=P$9)*( (Data!$I$2:$I$998=$B$2)+(Data!$I$2:$I$998=$B$3)+(Data!$I$2:$I$998=$B$4) )*(Data!$J$2:$J$998&lt;=$B$5)*(Data!$J$2:$J$998&gt;=$B$6)*(Data!$E$2:$E$998&gt;=P$11) ) ),"N/A")</f>
        <v>1</v>
      </c>
      <c r="Q25" s="6">
        <f>IF(Q$10="x",IF( SUMPRODUCT( (Data!$A$2:$A$998=$A25)*(Data!$B$2:$B$998=$B25)*(Data!$C$2:$C$998=$B$1)*(Data!$D$2:$D$998=Q$9)*( (Data!$I$2:$I$998=$B$2)+(Data!$I$2:$I$998=$B$3)+(Data!$I$2:$I$998=$B$4) )*(Data!$J$2:$J$998&lt;=$B$5)*(Data!$J$2:$J$998&gt;=$B$6)*(Data!$E$2:$E$998) )=0,"N/A",SUMPRODUCT( (Data!$A$2:$A$998=$A25)*(Data!$B$2:$B$998=$B25)*(Data!$C$2:$C$998=$B$1)*(Data!$D$2:$D$998=Q$9)*( (Data!$I$2:$I$998=$B$2)+(Data!$I$2:$I$998=$B$3)+(Data!$I$2:$I$998=$B$4) )*(Data!$J$2:$J$998&lt;=$B$5)*(Data!$J$2:$J$998&gt;=$B$6)*(Data!$E$2:$E$998&gt;=Q$11) ) ),"N/A")</f>
        <v>1</v>
      </c>
      <c r="R25" s="6">
        <f>IF(R$10="x",IF( SUMPRODUCT( (Data!$A$2:$A$998=$A25)*(Data!$B$2:$B$998=$B25)*(Data!$C$2:$C$998=$B$1)*(Data!$D$2:$D$998=R$9)*( (Data!$I$2:$I$998=$B$2)+(Data!$I$2:$I$998=$B$3)+(Data!$I$2:$I$998=$B$4) )*(Data!$J$2:$J$998&lt;=$B$5)*(Data!$J$2:$J$998&gt;=$B$6)*(Data!$E$2:$E$998) )=0,"N/A",SUMPRODUCT( (Data!$A$2:$A$998=$A25)*(Data!$B$2:$B$998=$B25)*(Data!$C$2:$C$998=$B$1)*(Data!$D$2:$D$998=R$9)*( (Data!$I$2:$I$998=$B$2)+(Data!$I$2:$I$998=$B$3)+(Data!$I$2:$I$998=$B$4) )*(Data!$J$2:$J$998&lt;=$B$5)*(Data!$J$2:$J$998&gt;=$B$6)*(Data!$E$2:$E$998&gt;=R$11) ) ),"N/A")</f>
        <v>1</v>
      </c>
      <c r="S25" s="6" t="str">
        <f>IF(S$10="x",IF( SUMPRODUCT( (Data!$A$2:$A$998=$A25)*(Data!$B$2:$B$998=$B25)*(Data!$C$2:$C$998=$B$1)*(Data!$D$2:$D$998=S$9)*( (Data!$I$2:$I$998=$B$2)+(Data!$I$2:$I$998=$B$3)+(Data!$I$2:$I$998=$B$4) )*(Data!$J$2:$J$998&lt;=$B$5)*(Data!$J$2:$J$998&gt;=$B$6)*(Data!$E$2:$E$998) )=0,"N/A",SUMPRODUCT( (Data!$A$2:$A$998=$A25)*(Data!$B$2:$B$998=$B25)*(Data!$C$2:$C$998=$B$1)*(Data!$D$2:$D$998=S$9)*( (Data!$I$2:$I$998=$B$2)+(Data!$I$2:$I$998=$B$3)+(Data!$I$2:$I$998=$B$4) )*(Data!$J$2:$J$998&lt;=$B$5)*(Data!$J$2:$J$998&gt;=$B$6)*(Data!$E$2:$E$998&gt;=S$11) ) ),"N/A")</f>
        <v>N/A</v>
      </c>
      <c r="T25" s="6" t="str">
        <f>IF(T$10="x",IF( SUMPRODUCT( (Data!$A$2:$A$998=$A25)*(Data!$B$2:$B$998=$B25)*(Data!$C$2:$C$998=$B$1)*(Data!$D$2:$D$998=T$9)*( (Data!$I$2:$I$998=$B$2)+(Data!$I$2:$I$998=$B$3)+(Data!$I$2:$I$998=$B$4) )*(Data!$J$2:$J$998&lt;=$B$5)*(Data!$J$2:$J$998&gt;=$B$6)*(Data!$E$2:$E$998) )=0,"N/A",SUMPRODUCT( (Data!$A$2:$A$998=$A25)*(Data!$B$2:$B$998=$B25)*(Data!$C$2:$C$998=$B$1)*(Data!$D$2:$D$998=T$9)*( (Data!$I$2:$I$998=$B$2)+(Data!$I$2:$I$998=$B$3)+(Data!$I$2:$I$998=$B$4) )*(Data!$J$2:$J$998&lt;=$B$5)*(Data!$J$2:$J$998&gt;=$B$6)*(Data!$E$2:$E$998&gt;=T$11) ) ),"N/A")</f>
        <v>N/A</v>
      </c>
      <c r="U25" s="6">
        <f>IF(U$10="x",IF( SUMPRODUCT( (Data!$A$2:$A$998=$A25)*(Data!$B$2:$B$998=$B25)*(Data!$C$2:$C$998=$B$1)*(Data!$D$2:$D$998=U$9)*( (Data!$I$2:$I$998=$B$2)+(Data!$I$2:$I$998=$B$3)+(Data!$I$2:$I$998=$B$4) )*(Data!$J$2:$J$998&lt;=$B$5)*(Data!$J$2:$J$998&gt;=$B$6)*(Data!$E$2:$E$998) )=0,"N/A",SUMPRODUCT( (Data!$A$2:$A$998=$A25)*(Data!$B$2:$B$998=$B25)*(Data!$C$2:$C$998=$B$1)*(Data!$D$2:$D$998=U$9)*( (Data!$I$2:$I$998=$B$2)+(Data!$I$2:$I$998=$B$3)+(Data!$I$2:$I$998=$B$4) )*(Data!$J$2:$J$998&lt;=$B$5)*(Data!$J$2:$J$998&gt;=$B$6)*(Data!$E$2:$E$998&gt;=U$11) ) ),"N/A")</f>
        <v>1</v>
      </c>
      <c r="V25" s="6" t="str">
        <f>IF(V$10="x",IF( SUMPRODUCT( (Data!$A$2:$A$998=$A25)*(Data!$B$2:$B$998=$B25)*(Data!$C$2:$C$998=$B$1)*(Data!$D$2:$D$998=V$9)*( (Data!$I$2:$I$998=$B$2)+(Data!$I$2:$I$998=$B$3)+(Data!$I$2:$I$998=$B$4) )*(Data!$J$2:$J$998&lt;=$B$5)*(Data!$J$2:$J$998&gt;=$B$6)*(Data!$E$2:$E$998) )=0,"N/A",SUMPRODUCT( (Data!$A$2:$A$998=$A25)*(Data!$B$2:$B$998=$B25)*(Data!$C$2:$C$998=$B$1)*(Data!$D$2:$D$998=V$9)*( (Data!$I$2:$I$998=$B$2)+(Data!$I$2:$I$998=$B$3)+(Data!$I$2:$I$998=$B$4) )*(Data!$J$2:$J$998&lt;=$B$5)*(Data!$J$2:$J$998&gt;=$B$6)*(Data!$E$2:$E$998&gt;=V$11) ) ),"N/A")</f>
        <v>N/A</v>
      </c>
      <c r="W25" s="6">
        <f t="shared" si="24"/>
        <v>1</v>
      </c>
      <c r="AA25" s="6" t="str">
        <f>IF(AA$10="x",IF( SUMPRODUCT( (Data!$A$2:$A$998=$A25)*(Data!$B$2:$B$998=$B25)*(Data!$C$2:$C$998=$B$1)*(Data!$D$2:$D$998=AA$9)*( (Data!$I$2:$I$998=$B$2)+(Data!$I$2:$I$998=$B$3)+(Data!$I$2:$I$998=$B$4) )*(Data!$J$2:$J$998&lt;=$B$5)*(Data!$J$2:$J$998&gt;=$B$6)*(Data!$G$2:$G$998) )=0,"N/A",SUMPRODUCT( (Data!$A$2:$A$998=$A25)*(Data!$B$2:$B$998=$B25)*(Data!$C$2:$C$998=$B$1)*(Data!$D$2:$D$998=AA$9)*( (Data!$I$2:$I$998=$B$2)+(Data!$I$2:$I$998=$B$3)+(Data!$I$2:$I$998=$B$4) )*(Data!$J$2:$J$998&lt;=$B$5)*(Data!$J$2:$J$998&gt;=$B$6)*(Data!$G$2:$G$998&lt;=AA$11) ) ),"N/A")</f>
        <v>N/A</v>
      </c>
      <c r="AB25" s="6">
        <f>IF(AB$10="x",IF( SUMPRODUCT( (Data!$A$2:$A$998=$A25)*(Data!$B$2:$B$998=$B25)*(Data!$C$2:$C$998=$B$1)*(Data!$D$2:$D$998=AB$9)*( (Data!$I$2:$I$998=$B$2)+(Data!$I$2:$I$998=$B$3)+(Data!$I$2:$I$998=$B$4) )*(Data!$J$2:$J$998&lt;=$B$5)*(Data!$J$2:$J$998&gt;=$B$6)*(Data!$G$2:$G$998) )=0,"N/A",SUMPRODUCT( (Data!$A$2:$A$998=$A25)*(Data!$B$2:$B$998=$B25)*(Data!$C$2:$C$998=$B$1)*(Data!$D$2:$D$998=AB$9)*( (Data!$I$2:$I$998=$B$2)+(Data!$I$2:$I$998=$B$3)+(Data!$I$2:$I$998=$B$4) )*(Data!$J$2:$J$998&lt;=$B$5)*(Data!$J$2:$J$998&gt;=$B$6)*(Data!$G$2:$G$998&lt;=AB$11) ) ),"N/A")</f>
        <v>1</v>
      </c>
      <c r="AC25" s="6">
        <f>IF(AC$10="x",IF( SUMPRODUCT( (Data!$A$2:$A$998=$A25)*(Data!$B$2:$B$998=$B25)*(Data!$C$2:$C$998=$B$1)*(Data!$D$2:$D$998=AC$9)*( (Data!$I$2:$I$998=$B$2)+(Data!$I$2:$I$998=$B$3)+(Data!$I$2:$I$998=$B$4) )*(Data!$J$2:$J$998&lt;=$B$5)*(Data!$J$2:$J$998&gt;=$B$6)*(Data!$G$2:$G$998) )=0,"N/A",SUMPRODUCT( (Data!$A$2:$A$998=$A25)*(Data!$B$2:$B$998=$B25)*(Data!$C$2:$C$998=$B$1)*(Data!$D$2:$D$998=AC$9)*( (Data!$I$2:$I$998=$B$2)+(Data!$I$2:$I$998=$B$3)+(Data!$I$2:$I$998=$B$4) )*(Data!$J$2:$J$998&lt;=$B$5)*(Data!$J$2:$J$998&gt;=$B$6)*(Data!$G$2:$G$998&lt;=AC$11) ) ),"N/A")</f>
        <v>1</v>
      </c>
      <c r="AD25" s="6" t="str">
        <f>IF(AD$10="x",IF( SUMPRODUCT( (Data!$A$2:$A$998=$A25)*(Data!$B$2:$B$998=$B25)*(Data!$C$2:$C$998=$B$1)*(Data!$D$2:$D$998=AD$9)*( (Data!$I$2:$I$998=$B$2)+(Data!$I$2:$I$998=$B$3)+(Data!$I$2:$I$998=$B$4) )*(Data!$J$2:$J$998&lt;=$B$5)*(Data!$J$2:$J$998&gt;=$B$6)*(Data!$G$2:$G$998) )=0,"N/A",SUMPRODUCT( (Data!$A$2:$A$998=$A25)*(Data!$B$2:$B$998=$B25)*(Data!$C$2:$C$998=$B$1)*(Data!$D$2:$D$998=AD$9)*( (Data!$I$2:$I$998=$B$2)+(Data!$I$2:$I$998=$B$3)+(Data!$I$2:$I$998=$B$4) )*(Data!$J$2:$J$998&lt;=$B$5)*(Data!$J$2:$J$998&gt;=$B$6)*(Data!$G$2:$G$998&lt;=AD$11) ) ),"N/A")</f>
        <v>N/A</v>
      </c>
      <c r="AE25" s="6">
        <f>IF(AE$10="x",IF( SUMPRODUCT( (Data!$A$2:$A$998=$A25)*(Data!$B$2:$B$998=$B25)*(Data!$C$2:$C$998=$B$1)*(Data!$D$2:$D$998=AE$9)*( (Data!$I$2:$I$998=$B$2)+(Data!$I$2:$I$998=$B$3)+(Data!$I$2:$I$998=$B$4) )*(Data!$J$2:$J$998&lt;=$B$5)*(Data!$J$2:$J$998&gt;=$B$6)*(Data!$G$2:$G$998) )=0,"N/A",SUMPRODUCT( (Data!$A$2:$A$998=$A25)*(Data!$B$2:$B$998=$B25)*(Data!$C$2:$C$998=$B$1)*(Data!$D$2:$D$998=AE$9)*( (Data!$I$2:$I$998=$B$2)+(Data!$I$2:$I$998=$B$3)+(Data!$I$2:$I$998=$B$4) )*(Data!$J$2:$J$998&lt;=$B$5)*(Data!$J$2:$J$998&gt;=$B$6)*(Data!$G$2:$G$998&lt;=AE$11) ) ),"N/A")</f>
        <v>1</v>
      </c>
      <c r="AF25" s="6" t="str">
        <f>IF(AF$10="x",IF( SUMPRODUCT( (Data!$A$2:$A$998=$A25)*(Data!$B$2:$B$998=$B25)*(Data!$C$2:$C$998=$B$1)*(Data!$D$2:$D$998=AF$9)*( (Data!$I$2:$I$998=$B$2)+(Data!$I$2:$I$998=$B$3)+(Data!$I$2:$I$998=$B$4) )*(Data!$J$2:$J$998&lt;=$B$5)*(Data!$J$2:$J$998&gt;=$B$6)*(Data!$G$2:$G$998) )=0,"N/A",SUMPRODUCT( (Data!$A$2:$A$998=$A25)*(Data!$B$2:$B$998=$B25)*(Data!$C$2:$C$998=$B$1)*(Data!$D$2:$D$998=AF$9)*( (Data!$I$2:$I$998=$B$2)+(Data!$I$2:$I$998=$B$3)+(Data!$I$2:$I$998=$B$4) )*(Data!$J$2:$J$998&lt;=$B$5)*(Data!$J$2:$J$998&gt;=$B$6)*(Data!$G$2:$G$998&lt;=AF$11) ) ),"N/A")</f>
        <v>N/A</v>
      </c>
      <c r="AG25" s="6">
        <f>IF(AG$10="x",IF( SUMPRODUCT( (Data!$A$2:$A$998=$A25)*(Data!$B$2:$B$998=$B25)*(Data!$C$2:$C$998=$B$1)*(Data!$D$2:$D$998=AG$9)*( (Data!$I$2:$I$998=$B$2)+(Data!$I$2:$I$998=$B$3)+(Data!$I$2:$I$998=$B$4) )*(Data!$J$2:$J$998&lt;=$B$5)*(Data!$J$2:$J$998&gt;=$B$6)*(Data!$G$2:$G$998) )=0,"N/A",SUMPRODUCT( (Data!$A$2:$A$998=$A25)*(Data!$B$2:$B$998=$B25)*(Data!$C$2:$C$998=$B$1)*(Data!$D$2:$D$998=AG$9)*( (Data!$I$2:$I$998=$B$2)+(Data!$I$2:$I$998=$B$3)+(Data!$I$2:$I$998=$B$4) )*(Data!$J$2:$J$998&lt;=$B$5)*(Data!$J$2:$J$998&gt;=$B$6)*(Data!$G$2:$G$998&lt;=AG$11) ) ),"N/A")</f>
        <v>1</v>
      </c>
      <c r="AH25" s="6" t="str">
        <f>IF(AH$10="x",IF( SUMPRODUCT( (Data!$A$2:$A$998=$A25)*(Data!$B$2:$B$998=$B25)*(Data!$C$2:$C$998=$B$1)*(Data!$D$2:$D$998=AH$9)*( (Data!$I$2:$I$998=$B$2)+(Data!$I$2:$I$998=$B$3)+(Data!$I$2:$I$998=$B$4) )*(Data!$J$2:$J$998&lt;=$B$5)*(Data!$J$2:$J$998&gt;=$B$6)*(Data!$G$2:$G$998) )=0,"N/A",SUMPRODUCT( (Data!$A$2:$A$998=$A25)*(Data!$B$2:$B$998=$B25)*(Data!$C$2:$C$998=$B$1)*(Data!$D$2:$D$998=AH$9)*( (Data!$I$2:$I$998=$B$2)+(Data!$I$2:$I$998=$B$3)+(Data!$I$2:$I$998=$B$4) )*(Data!$J$2:$J$998&lt;=$B$5)*(Data!$J$2:$J$998&gt;=$B$6)*(Data!$G$2:$G$998&lt;=AH$11) ) ),"N/A")</f>
        <v>N/A</v>
      </c>
      <c r="AI25" s="6">
        <f>IF(AI$10="x",IF( SUMPRODUCT( (Data!$A$2:$A$998=$A25)*(Data!$B$2:$B$998=$B25)*(Data!$C$2:$C$998=$B$1)*(Data!$D$2:$D$998=AI$9)*( (Data!$I$2:$I$998=$B$2)+(Data!$I$2:$I$998=$B$3)+(Data!$I$2:$I$998=$B$4) )*(Data!$J$2:$J$998&lt;=$B$5)*(Data!$J$2:$J$998&gt;=$B$6)*(Data!$G$2:$G$998) )=0,"N/A",SUMPRODUCT( (Data!$A$2:$A$998=$A25)*(Data!$B$2:$B$998=$B25)*(Data!$C$2:$C$998=$B$1)*(Data!$D$2:$D$998=AI$9)*( (Data!$I$2:$I$998=$B$2)+(Data!$I$2:$I$998=$B$3)+(Data!$I$2:$I$998=$B$4) )*(Data!$J$2:$J$998&lt;=$B$5)*(Data!$J$2:$J$998&gt;=$B$6)*(Data!$G$2:$G$998&lt;=AI$11) ) ),"N/A")</f>
        <v>1</v>
      </c>
      <c r="AJ25" s="6" t="str">
        <f>IF(AJ$10="x",IF( SUMPRODUCT( (Data!$A$2:$A$998=$A25)*(Data!$B$2:$B$998=$B25)*(Data!$C$2:$C$998=$B$1)*(Data!$D$2:$D$998=AJ$9)*( (Data!$I$2:$I$998=$B$2)+(Data!$I$2:$I$998=$B$3)+(Data!$I$2:$I$998=$B$4) )*(Data!$J$2:$J$998&lt;=$B$5)*(Data!$J$2:$J$998&gt;=$B$6)*(Data!$G$2:$G$998) )=0,"N/A",SUMPRODUCT( (Data!$A$2:$A$998=$A25)*(Data!$B$2:$B$998=$B25)*(Data!$C$2:$C$998=$B$1)*(Data!$D$2:$D$998=AJ$9)*( (Data!$I$2:$I$998=$B$2)+(Data!$I$2:$I$998=$B$3)+(Data!$I$2:$I$998=$B$4) )*(Data!$J$2:$J$998&lt;=$B$5)*(Data!$J$2:$J$998&gt;=$B$6)*(Data!$G$2:$G$998&lt;=AJ$11) ) ),"N/A")</f>
        <v>N/A</v>
      </c>
      <c r="AK25" s="6">
        <f>IF(AK$10="x",IF( SUMPRODUCT( (Data!$A$2:$A$998=$A25)*(Data!$B$2:$B$998=$B25)*(Data!$C$2:$C$998=$B$1)*(Data!$D$2:$D$998=AK$9)*( (Data!$I$2:$I$998=$B$2)+(Data!$I$2:$I$998=$B$3)+(Data!$I$2:$I$998=$B$4) )*(Data!$J$2:$J$998&lt;=$B$5)*(Data!$J$2:$J$998&gt;=$B$6)*(Data!$G$2:$G$998) )=0,"N/A",SUMPRODUCT( (Data!$A$2:$A$998=$A25)*(Data!$B$2:$B$998=$B25)*(Data!$C$2:$C$998=$B$1)*(Data!$D$2:$D$998=AK$9)*( (Data!$I$2:$I$998=$B$2)+(Data!$I$2:$I$998=$B$3)+(Data!$I$2:$I$998=$B$4) )*(Data!$J$2:$J$998&lt;=$B$5)*(Data!$J$2:$J$998&gt;=$B$6)*(Data!$G$2:$G$998&lt;=AK$11) ) ),"N/A")</f>
        <v>1</v>
      </c>
      <c r="AL25" s="6" t="str">
        <f>IF(AL$10="x",IF( SUMPRODUCT( (Data!$A$2:$A$998=$A25)*(Data!$B$2:$B$998=$B25)*(Data!$C$2:$C$998=$B$1)*(Data!$D$2:$D$998=AL$9)*( (Data!$I$2:$I$998=$B$2)+(Data!$I$2:$I$998=$B$3)+(Data!$I$2:$I$998=$B$4) )*(Data!$J$2:$J$998&lt;=$B$5)*(Data!$J$2:$J$998&gt;=$B$6)*(Data!$G$2:$G$998) )=0,"N/A",SUMPRODUCT( (Data!$A$2:$A$998=$A25)*(Data!$B$2:$B$998=$B25)*(Data!$C$2:$C$998=$B$1)*(Data!$D$2:$D$998=AL$9)*( (Data!$I$2:$I$998=$B$2)+(Data!$I$2:$I$998=$B$3)+(Data!$I$2:$I$998=$B$4) )*(Data!$J$2:$J$998&lt;=$B$5)*(Data!$J$2:$J$998&gt;=$B$6)*(Data!$G$2:$G$998&lt;=AL$11) ) ),"N/A")</f>
        <v>N/A</v>
      </c>
      <c r="AM25" s="6">
        <f>IF(AM$10="x",IF( SUMPRODUCT( (Data!$A$2:$A$998=$A25)*(Data!$B$2:$B$998=$B25)*(Data!$C$2:$C$998=$B$1)*(Data!$D$2:$D$998=AM$9)*( (Data!$I$2:$I$998=$B$2)+(Data!$I$2:$I$998=$B$3)+(Data!$I$2:$I$998=$B$4) )*(Data!$J$2:$J$998&lt;=$B$5)*(Data!$J$2:$J$998&gt;=$B$6)*(Data!$G$2:$G$998) )=0,"N/A",SUMPRODUCT( (Data!$A$2:$A$998=$A25)*(Data!$B$2:$B$998=$B25)*(Data!$C$2:$C$998=$B$1)*(Data!$D$2:$D$998=AM$9)*( (Data!$I$2:$I$998=$B$2)+(Data!$I$2:$I$998=$B$3)+(Data!$I$2:$I$998=$B$4) )*(Data!$J$2:$J$998&lt;=$B$5)*(Data!$J$2:$J$998&gt;=$B$6)*(Data!$G$2:$G$998&lt;=AM$11) ) ),"N/A")</f>
        <v>1</v>
      </c>
      <c r="AN25" s="6">
        <f>IF(AN$10="x",IF( SUMPRODUCT( (Data!$A$2:$A$998=$A25)*(Data!$B$2:$B$998=$B25)*(Data!$C$2:$C$998=$B$1)*(Data!$D$2:$D$998=AN$9)*( (Data!$I$2:$I$998=$B$2)+(Data!$I$2:$I$998=$B$3)+(Data!$I$2:$I$998=$B$4) )*(Data!$J$2:$J$998&lt;=$B$5)*(Data!$J$2:$J$998&gt;=$B$6)*(Data!$G$2:$G$998) )=0,"N/A",SUMPRODUCT( (Data!$A$2:$A$998=$A25)*(Data!$B$2:$B$998=$B25)*(Data!$C$2:$C$998=$B$1)*(Data!$D$2:$D$998=AN$9)*( (Data!$I$2:$I$998=$B$2)+(Data!$I$2:$I$998=$B$3)+(Data!$I$2:$I$998=$B$4) )*(Data!$J$2:$J$998&lt;=$B$5)*(Data!$J$2:$J$998&gt;=$B$6)*(Data!$G$2:$G$998&lt;=AN$11) ) ),"N/A")</f>
        <v>1</v>
      </c>
      <c r="AO25" s="6">
        <f>IF(AO$10="x",IF( SUMPRODUCT( (Data!$A$2:$A$998=$A25)*(Data!$B$2:$B$998=$B25)*(Data!$C$2:$C$998=$B$1)*(Data!$D$2:$D$998=AO$9)*( (Data!$I$2:$I$998=$B$2)+(Data!$I$2:$I$998=$B$3)+(Data!$I$2:$I$998=$B$4) )*(Data!$J$2:$J$998&lt;=$B$5)*(Data!$J$2:$J$998&gt;=$B$6)*(Data!$G$2:$G$998) )=0,"N/A",SUMPRODUCT( (Data!$A$2:$A$998=$A25)*(Data!$B$2:$B$998=$B25)*(Data!$C$2:$C$998=$B$1)*(Data!$D$2:$D$998=AO$9)*( (Data!$I$2:$I$998=$B$2)+(Data!$I$2:$I$998=$B$3)+(Data!$I$2:$I$998=$B$4) )*(Data!$J$2:$J$998&lt;=$B$5)*(Data!$J$2:$J$998&gt;=$B$6)*(Data!$G$2:$G$998&lt;=AO$11) ) ),"N/A")</f>
        <v>1</v>
      </c>
      <c r="AP25" s="6" t="str">
        <f>IF(AP$10="x",IF( SUMPRODUCT( (Data!$A$2:$A$998=$A25)*(Data!$B$2:$B$998=$B25)*(Data!$C$2:$C$998=$B$1)*(Data!$D$2:$D$998=AP$9)*( (Data!$I$2:$I$998=$B$2)+(Data!$I$2:$I$998=$B$3)+(Data!$I$2:$I$998=$B$4) )*(Data!$J$2:$J$998&lt;=$B$5)*(Data!$J$2:$J$998&gt;=$B$6)*(Data!$G$2:$G$998) )=0,"N/A",SUMPRODUCT( (Data!$A$2:$A$998=$A25)*(Data!$B$2:$B$998=$B25)*(Data!$C$2:$C$998=$B$1)*(Data!$D$2:$D$998=AP$9)*( (Data!$I$2:$I$998=$B$2)+(Data!$I$2:$I$998=$B$3)+(Data!$I$2:$I$998=$B$4) )*(Data!$J$2:$J$998&lt;=$B$5)*(Data!$J$2:$J$998&gt;=$B$6)*(Data!$G$2:$G$998&lt;=AP$11) ) ),"N/A")</f>
        <v>N/A</v>
      </c>
      <c r="AQ25" s="6" t="str">
        <f>IF(AQ$10="x",IF( SUMPRODUCT( (Data!$A$2:$A$998=$A25)*(Data!$B$2:$B$998=$B25)*(Data!$C$2:$C$998=$B$1)*(Data!$D$2:$D$998=AQ$9)*( (Data!$I$2:$I$998=$B$2)+(Data!$I$2:$I$998=$B$3)+(Data!$I$2:$I$998=$B$4) )*(Data!$J$2:$J$998&lt;=$B$5)*(Data!$J$2:$J$998&gt;=$B$6)*(Data!$G$2:$G$998) )=0,"N/A",SUMPRODUCT( (Data!$A$2:$A$998=$A25)*(Data!$B$2:$B$998=$B25)*(Data!$C$2:$C$998=$B$1)*(Data!$D$2:$D$998=AQ$9)*( (Data!$I$2:$I$998=$B$2)+(Data!$I$2:$I$998=$B$3)+(Data!$I$2:$I$998=$B$4) )*(Data!$J$2:$J$998&lt;=$B$5)*(Data!$J$2:$J$998&gt;=$B$6)*(Data!$G$2:$G$998&lt;=AQ$11) ) ),"N/A")</f>
        <v>N/A</v>
      </c>
      <c r="AR25" s="6">
        <f>IF(AR$10="x",IF( SUMPRODUCT( (Data!$A$2:$A$998=$A25)*(Data!$B$2:$B$998=$B25)*(Data!$C$2:$C$998=$B$1)*(Data!$D$2:$D$998=AR$9)*( (Data!$I$2:$I$998=$B$2)+(Data!$I$2:$I$998=$B$3)+(Data!$I$2:$I$998=$B$4) )*(Data!$J$2:$J$998&lt;=$B$5)*(Data!$J$2:$J$998&gt;=$B$6)*(Data!$G$2:$G$998) )=0,"N/A",SUMPRODUCT( (Data!$A$2:$A$998=$A25)*(Data!$B$2:$B$998=$B25)*(Data!$C$2:$C$998=$B$1)*(Data!$D$2:$D$998=AR$9)*( (Data!$I$2:$I$998=$B$2)+(Data!$I$2:$I$998=$B$3)+(Data!$I$2:$I$998=$B$4) )*(Data!$J$2:$J$998&lt;=$B$5)*(Data!$J$2:$J$998&gt;=$B$6)*(Data!$G$2:$G$998&lt;=AR$11) ) ),"N/A")</f>
        <v>1</v>
      </c>
      <c r="AS25" s="6" t="str">
        <f>IF(AS$10="x",IF( SUMPRODUCT( (Data!$A$2:$A$998=$A25)*(Data!$B$2:$B$998=$B25)*(Data!$C$2:$C$998=$B$1)*(Data!$D$2:$D$998=AS$9)*( (Data!$I$2:$I$998=$B$2)+(Data!$I$2:$I$998=$B$3)+(Data!$I$2:$I$998=$B$4) )*(Data!$J$2:$J$998&lt;=$B$5)*(Data!$J$2:$J$998&gt;=$B$6)*(Data!$G$2:$G$998) )=0,"N/A",SUMPRODUCT( (Data!$A$2:$A$998=$A25)*(Data!$B$2:$B$998=$B25)*(Data!$C$2:$C$998=$B$1)*(Data!$D$2:$D$998=AS$9)*( (Data!$I$2:$I$998=$B$2)+(Data!$I$2:$I$998=$B$3)+(Data!$I$2:$I$998=$B$4) )*(Data!$J$2:$J$998&lt;=$B$5)*(Data!$J$2:$J$998&gt;=$B$6)*(Data!$G$2:$G$998&lt;=AS$11) ) ),"N/A")</f>
        <v>N/A</v>
      </c>
      <c r="AT25" s="6">
        <f t="shared" si="25"/>
        <v>1</v>
      </c>
      <c r="AX25" s="6" t="str">
        <f t="shared" si="26"/>
        <v>N/A</v>
      </c>
      <c r="AY25" s="6">
        <f t="shared" si="7"/>
        <v>1</v>
      </c>
      <c r="AZ25" s="6">
        <f t="shared" si="7"/>
        <v>1</v>
      </c>
      <c r="BA25" s="6" t="str">
        <f t="shared" si="7"/>
        <v>N/A</v>
      </c>
      <c r="BB25" s="6">
        <f t="shared" si="7"/>
        <v>1</v>
      </c>
      <c r="BC25" s="6" t="str">
        <f t="shared" si="7"/>
        <v>N/A</v>
      </c>
      <c r="BD25" s="6">
        <f t="shared" si="7"/>
        <v>1</v>
      </c>
      <c r="BE25" s="6" t="str">
        <f t="shared" si="7"/>
        <v>N/A</v>
      </c>
      <c r="BF25" s="6">
        <f t="shared" si="7"/>
        <v>1</v>
      </c>
      <c r="BG25" s="6" t="str">
        <f t="shared" si="7"/>
        <v>N/A</v>
      </c>
      <c r="BH25" s="6">
        <f t="shared" si="7"/>
        <v>1</v>
      </c>
      <c r="BI25" s="6" t="str">
        <f t="shared" si="7"/>
        <v>N/A</v>
      </c>
      <c r="BJ25" s="6">
        <f t="shared" si="7"/>
        <v>1</v>
      </c>
      <c r="BK25" s="6">
        <f t="shared" si="7"/>
        <v>1</v>
      </c>
      <c r="BL25" s="6">
        <f t="shared" si="7"/>
        <v>1</v>
      </c>
      <c r="BM25" s="6" t="str">
        <f t="shared" si="7"/>
        <v>N/A</v>
      </c>
      <c r="BN25" s="6" t="str">
        <f t="shared" si="7"/>
        <v>N/A</v>
      </c>
      <c r="BO25" s="6">
        <f t="shared" si="7"/>
        <v>1</v>
      </c>
      <c r="BP25" s="6" t="str">
        <f t="shared" si="7"/>
        <v>N/A</v>
      </c>
      <c r="BQ25" s="6">
        <f t="shared" si="27"/>
        <v>1</v>
      </c>
      <c r="BU25" s="6" t="str">
        <f>IF(BU$10="x",IF( SUMPRODUCT( (Data!$A$2:$A$998=$A25)*(Data!$B$2:$B$998=$B25)*(Data!$C$2:$C$998=$B$1)*(Data!$D$2:$D$998=BU$9)*( (Data!$I$2:$I$998=$B$2)+(Data!$I$2:$I$998=$B$3)+(Data!$I$2:$I$998=$B$4) )*(Data!$J$2:$J$998&lt;=$B$5)*(Data!$J$2:$J$998&gt;=$B$6)*(Data!$F$2:$F$998) )=0,"N/A",SUMPRODUCT( (Data!$A$2:$A$998=$A25)*(Data!$B$2:$B$998=$B25)*(Data!$C$2:$C$998=$B$1)*(Data!$D$2:$D$998=BU$9)*( (Data!$I$2:$I$998=$B$2)+(Data!$I$2:$I$998=$B$3)+(Data!$I$2:$I$998=$B$4) )*(Data!$J$2:$J$998&lt;=$B$5)*(Data!$J$2:$J$998&gt;=$B$6)*(Data!$F$2:$F$998&gt;=BU$11) ) ),"N/A")</f>
        <v>N/A</v>
      </c>
      <c r="BV25" s="6">
        <f>IF(BV$10="x",IF( SUMPRODUCT( (Data!$A$2:$A$998=$A25)*(Data!$B$2:$B$998=$B25)*(Data!$C$2:$C$998=$B$1)*(Data!$D$2:$D$998=BV$9)*( (Data!$I$2:$I$998=$B$2)+(Data!$I$2:$I$998=$B$3)+(Data!$I$2:$I$998=$B$4) )*(Data!$J$2:$J$998&lt;=$B$5)*(Data!$J$2:$J$998&gt;=$B$6)*(Data!$F$2:$F$998) )=0,"N/A",SUMPRODUCT( (Data!$A$2:$A$998=$A25)*(Data!$B$2:$B$998=$B25)*(Data!$C$2:$C$998=$B$1)*(Data!$D$2:$D$998=BV$9)*( (Data!$I$2:$I$998=$B$2)+(Data!$I$2:$I$998=$B$3)+(Data!$I$2:$I$998=$B$4) )*(Data!$J$2:$J$998&lt;=$B$5)*(Data!$J$2:$J$998&gt;=$B$6)*(Data!$F$2:$F$998&gt;=BV$11) ) ),"N/A")</f>
        <v>1</v>
      </c>
      <c r="BW25" s="6">
        <f>IF(BW$10="x",IF( SUMPRODUCT( (Data!$A$2:$A$998=$A25)*(Data!$B$2:$B$998=$B25)*(Data!$C$2:$C$998=$B$1)*(Data!$D$2:$D$998=BW$9)*( (Data!$I$2:$I$998=$B$2)+(Data!$I$2:$I$998=$B$3)+(Data!$I$2:$I$998=$B$4) )*(Data!$J$2:$J$998&lt;=$B$5)*(Data!$J$2:$J$998&gt;=$B$6)*(Data!$F$2:$F$998) )=0,"N/A",SUMPRODUCT( (Data!$A$2:$A$998=$A25)*(Data!$B$2:$B$998=$B25)*(Data!$C$2:$C$998=$B$1)*(Data!$D$2:$D$998=BW$9)*( (Data!$I$2:$I$998=$B$2)+(Data!$I$2:$I$998=$B$3)+(Data!$I$2:$I$998=$B$4) )*(Data!$J$2:$J$998&lt;=$B$5)*(Data!$J$2:$J$998&gt;=$B$6)*(Data!$F$2:$F$998&gt;=BW$11) ) ),"N/A")</f>
        <v>1</v>
      </c>
      <c r="BX25" s="6" t="str">
        <f>IF(BX$10="x",IF( SUMPRODUCT( (Data!$A$2:$A$998=$A25)*(Data!$B$2:$B$998=$B25)*(Data!$C$2:$C$998=$B$1)*(Data!$D$2:$D$998=BX$9)*( (Data!$I$2:$I$998=$B$2)+(Data!$I$2:$I$998=$B$3)+(Data!$I$2:$I$998=$B$4) )*(Data!$J$2:$J$998&lt;=$B$5)*(Data!$J$2:$J$998&gt;=$B$6)*(Data!$F$2:$F$998) )=0,"N/A",SUMPRODUCT( (Data!$A$2:$A$998=$A25)*(Data!$B$2:$B$998=$B25)*(Data!$C$2:$C$998=$B$1)*(Data!$D$2:$D$998=BX$9)*( (Data!$I$2:$I$998=$B$2)+(Data!$I$2:$I$998=$B$3)+(Data!$I$2:$I$998=$B$4) )*(Data!$J$2:$J$998&lt;=$B$5)*(Data!$J$2:$J$998&gt;=$B$6)*(Data!$F$2:$F$998&gt;=BX$11) ) ),"N/A")</f>
        <v>N/A</v>
      </c>
      <c r="BY25" s="6">
        <f>IF(BY$10="x",IF( SUMPRODUCT( (Data!$A$2:$A$998=$A25)*(Data!$B$2:$B$998=$B25)*(Data!$C$2:$C$998=$B$1)*(Data!$D$2:$D$998=BY$9)*( (Data!$I$2:$I$998=$B$2)+(Data!$I$2:$I$998=$B$3)+(Data!$I$2:$I$998=$B$4) )*(Data!$J$2:$J$998&lt;=$B$5)*(Data!$J$2:$J$998&gt;=$B$6)*(Data!$F$2:$F$998) )=0,"N/A",SUMPRODUCT( (Data!$A$2:$A$998=$A25)*(Data!$B$2:$B$998=$B25)*(Data!$C$2:$C$998=$B$1)*(Data!$D$2:$D$998=BY$9)*( (Data!$I$2:$I$998=$B$2)+(Data!$I$2:$I$998=$B$3)+(Data!$I$2:$I$998=$B$4) )*(Data!$J$2:$J$998&lt;=$B$5)*(Data!$J$2:$J$998&gt;=$B$6)*(Data!$F$2:$F$998&gt;=BY$11) ) ),"N/A")</f>
        <v>1</v>
      </c>
      <c r="BZ25" s="6" t="str">
        <f>IF(BZ$10="x",IF( SUMPRODUCT( (Data!$A$2:$A$998=$A25)*(Data!$B$2:$B$998=$B25)*(Data!$C$2:$C$998=$B$1)*(Data!$D$2:$D$998=BZ$9)*( (Data!$I$2:$I$998=$B$2)+(Data!$I$2:$I$998=$B$3)+(Data!$I$2:$I$998=$B$4) )*(Data!$J$2:$J$998&lt;=$B$5)*(Data!$J$2:$J$998&gt;=$B$6)*(Data!$F$2:$F$998) )=0,"N/A",SUMPRODUCT( (Data!$A$2:$A$998=$A25)*(Data!$B$2:$B$998=$B25)*(Data!$C$2:$C$998=$B$1)*(Data!$D$2:$D$998=BZ$9)*( (Data!$I$2:$I$998=$B$2)+(Data!$I$2:$I$998=$B$3)+(Data!$I$2:$I$998=$B$4) )*(Data!$J$2:$J$998&lt;=$B$5)*(Data!$J$2:$J$998&gt;=$B$6)*(Data!$F$2:$F$998&gt;=BZ$11) ) ),"N/A")</f>
        <v>N/A</v>
      </c>
      <c r="CA25" s="6">
        <f>IF(CA$10="x",IF( SUMPRODUCT( (Data!$A$2:$A$998=$A25)*(Data!$B$2:$B$998=$B25)*(Data!$C$2:$C$998=$B$1)*(Data!$D$2:$D$998=CA$9)*( (Data!$I$2:$I$998=$B$2)+(Data!$I$2:$I$998=$B$3)+(Data!$I$2:$I$998=$B$4) )*(Data!$J$2:$J$998&lt;=$B$5)*(Data!$J$2:$J$998&gt;=$B$6)*(Data!$F$2:$F$998) )=0,"N/A",SUMPRODUCT( (Data!$A$2:$A$998=$A25)*(Data!$B$2:$B$998=$B25)*(Data!$C$2:$C$998=$B$1)*(Data!$D$2:$D$998=CA$9)*( (Data!$I$2:$I$998=$B$2)+(Data!$I$2:$I$998=$B$3)+(Data!$I$2:$I$998=$B$4) )*(Data!$J$2:$J$998&lt;=$B$5)*(Data!$J$2:$J$998&gt;=$B$6)*(Data!$F$2:$F$998&gt;=CA$11) ) ),"N/A")</f>
        <v>1</v>
      </c>
      <c r="CB25" s="6" t="str">
        <f>IF(CB$10="x",IF( SUMPRODUCT( (Data!$A$2:$A$998=$A25)*(Data!$B$2:$B$998=$B25)*(Data!$C$2:$C$998=$B$1)*(Data!$D$2:$D$998=CB$9)*( (Data!$I$2:$I$998=$B$2)+(Data!$I$2:$I$998=$B$3)+(Data!$I$2:$I$998=$B$4) )*(Data!$J$2:$J$998&lt;=$B$5)*(Data!$J$2:$J$998&gt;=$B$6)*(Data!$F$2:$F$998) )=0,"N/A",SUMPRODUCT( (Data!$A$2:$A$998=$A25)*(Data!$B$2:$B$998=$B25)*(Data!$C$2:$C$998=$B$1)*(Data!$D$2:$D$998=CB$9)*( (Data!$I$2:$I$998=$B$2)+(Data!$I$2:$I$998=$B$3)+(Data!$I$2:$I$998=$B$4) )*(Data!$J$2:$J$998&lt;=$B$5)*(Data!$J$2:$J$998&gt;=$B$6)*(Data!$F$2:$F$998&gt;=CB$11) ) ),"N/A")</f>
        <v>N/A</v>
      </c>
      <c r="CC25" s="6">
        <f>IF(CC$10="x",IF( SUMPRODUCT( (Data!$A$2:$A$998=$A25)*(Data!$B$2:$B$998=$B25)*(Data!$C$2:$C$998=$B$1)*(Data!$D$2:$D$998=CC$9)*( (Data!$I$2:$I$998=$B$2)+(Data!$I$2:$I$998=$B$3)+(Data!$I$2:$I$998=$B$4) )*(Data!$J$2:$J$998&lt;=$B$5)*(Data!$J$2:$J$998&gt;=$B$6)*(Data!$F$2:$F$998) )=0,"N/A",SUMPRODUCT( (Data!$A$2:$A$998=$A25)*(Data!$B$2:$B$998=$B25)*(Data!$C$2:$C$998=$B$1)*(Data!$D$2:$D$998=CC$9)*( (Data!$I$2:$I$998=$B$2)+(Data!$I$2:$I$998=$B$3)+(Data!$I$2:$I$998=$B$4) )*(Data!$J$2:$J$998&lt;=$B$5)*(Data!$J$2:$J$998&gt;=$B$6)*(Data!$F$2:$F$998&gt;=CC$11) ) ),"N/A")</f>
        <v>1</v>
      </c>
      <c r="CD25" s="6" t="str">
        <f>IF(CD$10="x",IF( SUMPRODUCT( (Data!$A$2:$A$998=$A25)*(Data!$B$2:$B$998=$B25)*(Data!$C$2:$C$998=$B$1)*(Data!$D$2:$D$998=CD$9)*( (Data!$I$2:$I$998=$B$2)+(Data!$I$2:$I$998=$B$3)+(Data!$I$2:$I$998=$B$4) )*(Data!$J$2:$J$998&lt;=$B$5)*(Data!$J$2:$J$998&gt;=$B$6)*(Data!$F$2:$F$998) )=0,"N/A",SUMPRODUCT( (Data!$A$2:$A$998=$A25)*(Data!$B$2:$B$998=$B25)*(Data!$C$2:$C$998=$B$1)*(Data!$D$2:$D$998=CD$9)*( (Data!$I$2:$I$998=$B$2)+(Data!$I$2:$I$998=$B$3)+(Data!$I$2:$I$998=$B$4) )*(Data!$J$2:$J$998&lt;=$B$5)*(Data!$J$2:$J$998&gt;=$B$6)*(Data!$F$2:$F$998&gt;=CD$11) ) ),"N/A")</f>
        <v>N/A</v>
      </c>
      <c r="CE25" s="6">
        <f>IF(CE$10="x",IF( SUMPRODUCT( (Data!$A$2:$A$998=$A25)*(Data!$B$2:$B$998=$B25)*(Data!$C$2:$C$998=$B$1)*(Data!$D$2:$D$998=CE$9)*( (Data!$I$2:$I$998=$B$2)+(Data!$I$2:$I$998=$B$3)+(Data!$I$2:$I$998=$B$4) )*(Data!$J$2:$J$998&lt;=$B$5)*(Data!$J$2:$J$998&gt;=$B$6)*(Data!$F$2:$F$998) )=0,"N/A",SUMPRODUCT( (Data!$A$2:$A$998=$A25)*(Data!$B$2:$B$998=$B25)*(Data!$C$2:$C$998=$B$1)*(Data!$D$2:$D$998=CE$9)*( (Data!$I$2:$I$998=$B$2)+(Data!$I$2:$I$998=$B$3)+(Data!$I$2:$I$998=$B$4) )*(Data!$J$2:$J$998&lt;=$B$5)*(Data!$J$2:$J$998&gt;=$B$6)*(Data!$F$2:$F$998&gt;=CE$11) ) ),"N/A")</f>
        <v>1</v>
      </c>
      <c r="CF25" s="6" t="str">
        <f>IF(CF$10="x",IF( SUMPRODUCT( (Data!$A$2:$A$998=$A25)*(Data!$B$2:$B$998=$B25)*(Data!$C$2:$C$998=$B$1)*(Data!$D$2:$D$998=CF$9)*( (Data!$I$2:$I$998=$B$2)+(Data!$I$2:$I$998=$B$3)+(Data!$I$2:$I$998=$B$4) )*(Data!$J$2:$J$998&lt;=$B$5)*(Data!$J$2:$J$998&gt;=$B$6)*(Data!$F$2:$F$998) )=0,"N/A",SUMPRODUCT( (Data!$A$2:$A$998=$A25)*(Data!$B$2:$B$998=$B25)*(Data!$C$2:$C$998=$B$1)*(Data!$D$2:$D$998=CF$9)*( (Data!$I$2:$I$998=$B$2)+(Data!$I$2:$I$998=$B$3)+(Data!$I$2:$I$998=$B$4) )*(Data!$J$2:$J$998&lt;=$B$5)*(Data!$J$2:$J$998&gt;=$B$6)*(Data!$F$2:$F$998&gt;=CF$11) ) ),"N/A")</f>
        <v>N/A</v>
      </c>
      <c r="CG25" s="6">
        <f>IF(CG$10="x",IF( SUMPRODUCT( (Data!$A$2:$A$998=$A25)*(Data!$B$2:$B$998=$B25)*(Data!$C$2:$C$998=$B$1)*(Data!$D$2:$D$998=CG$9)*( (Data!$I$2:$I$998=$B$2)+(Data!$I$2:$I$998=$B$3)+(Data!$I$2:$I$998=$B$4) )*(Data!$J$2:$J$998&lt;=$B$5)*(Data!$J$2:$J$998&gt;=$B$6)*(Data!$F$2:$F$998) )=0,"N/A",SUMPRODUCT( (Data!$A$2:$A$998=$A25)*(Data!$B$2:$B$998=$B25)*(Data!$C$2:$C$998=$B$1)*(Data!$D$2:$D$998=CG$9)*( (Data!$I$2:$I$998=$B$2)+(Data!$I$2:$I$998=$B$3)+(Data!$I$2:$I$998=$B$4) )*(Data!$J$2:$J$998&lt;=$B$5)*(Data!$J$2:$J$998&gt;=$B$6)*(Data!$F$2:$F$998&gt;=CG$11) ) ),"N/A")</f>
        <v>1</v>
      </c>
      <c r="CH25" s="6">
        <f>IF(CH$10="x",IF( SUMPRODUCT( (Data!$A$2:$A$998=$A25)*(Data!$B$2:$B$998=$B25)*(Data!$C$2:$C$998=$B$1)*(Data!$D$2:$D$998=CH$9)*( (Data!$I$2:$I$998=$B$2)+(Data!$I$2:$I$998=$B$3)+(Data!$I$2:$I$998=$B$4) )*(Data!$J$2:$J$998&lt;=$B$5)*(Data!$J$2:$J$998&gt;=$B$6)*(Data!$F$2:$F$998) )=0,"N/A",SUMPRODUCT( (Data!$A$2:$A$998=$A25)*(Data!$B$2:$B$998=$B25)*(Data!$C$2:$C$998=$B$1)*(Data!$D$2:$D$998=CH$9)*( (Data!$I$2:$I$998=$B$2)+(Data!$I$2:$I$998=$B$3)+(Data!$I$2:$I$998=$B$4) )*(Data!$J$2:$J$998&lt;=$B$5)*(Data!$J$2:$J$998&gt;=$B$6)*(Data!$F$2:$F$998&gt;=CH$11) ) ),"N/A")</f>
        <v>1</v>
      </c>
      <c r="CI25" s="6">
        <f>IF(CI$10="x",IF( SUMPRODUCT( (Data!$A$2:$A$998=$A25)*(Data!$B$2:$B$998=$B25)*(Data!$C$2:$C$998=$B$1)*(Data!$D$2:$D$998=CI$9)*( (Data!$I$2:$I$998=$B$2)+(Data!$I$2:$I$998=$B$3)+(Data!$I$2:$I$998=$B$4) )*(Data!$J$2:$J$998&lt;=$B$5)*(Data!$J$2:$J$998&gt;=$B$6)*(Data!$F$2:$F$998) )=0,"N/A",SUMPRODUCT( (Data!$A$2:$A$998=$A25)*(Data!$B$2:$B$998=$B25)*(Data!$C$2:$C$998=$B$1)*(Data!$D$2:$D$998=CI$9)*( (Data!$I$2:$I$998=$B$2)+(Data!$I$2:$I$998=$B$3)+(Data!$I$2:$I$998=$B$4) )*(Data!$J$2:$J$998&lt;=$B$5)*(Data!$J$2:$J$998&gt;=$B$6)*(Data!$F$2:$F$998&gt;=CI$11) ) ),"N/A")</f>
        <v>1</v>
      </c>
      <c r="CJ25" s="6" t="str">
        <f>IF(CJ$10="x",IF( SUMPRODUCT( (Data!$A$2:$A$998=$A25)*(Data!$B$2:$B$998=$B25)*(Data!$C$2:$C$998=$B$1)*(Data!$D$2:$D$998=CJ$9)*( (Data!$I$2:$I$998=$B$2)+(Data!$I$2:$I$998=$B$3)+(Data!$I$2:$I$998=$B$4) )*(Data!$J$2:$J$998&lt;=$B$5)*(Data!$J$2:$J$998&gt;=$B$6)*(Data!$F$2:$F$998) )=0,"N/A",SUMPRODUCT( (Data!$A$2:$A$998=$A25)*(Data!$B$2:$B$998=$B25)*(Data!$C$2:$C$998=$B$1)*(Data!$D$2:$D$998=CJ$9)*( (Data!$I$2:$I$998=$B$2)+(Data!$I$2:$I$998=$B$3)+(Data!$I$2:$I$998=$B$4) )*(Data!$J$2:$J$998&lt;=$B$5)*(Data!$J$2:$J$998&gt;=$B$6)*(Data!$F$2:$F$998&gt;=CJ$11) ) ),"N/A")</f>
        <v>N/A</v>
      </c>
      <c r="CK25" s="6" t="str">
        <f>IF(CK$10="x",IF( SUMPRODUCT( (Data!$A$2:$A$998=$A25)*(Data!$B$2:$B$998=$B25)*(Data!$C$2:$C$998=$B$1)*(Data!$D$2:$D$998=CK$9)*( (Data!$I$2:$I$998=$B$2)+(Data!$I$2:$I$998=$B$3)+(Data!$I$2:$I$998=$B$4) )*(Data!$J$2:$J$998&lt;=$B$5)*(Data!$J$2:$J$998&gt;=$B$6)*(Data!$F$2:$F$998) )=0,"N/A",SUMPRODUCT( (Data!$A$2:$A$998=$A25)*(Data!$B$2:$B$998=$B25)*(Data!$C$2:$C$998=$B$1)*(Data!$D$2:$D$998=CK$9)*( (Data!$I$2:$I$998=$B$2)+(Data!$I$2:$I$998=$B$3)+(Data!$I$2:$I$998=$B$4) )*(Data!$J$2:$J$998&lt;=$B$5)*(Data!$J$2:$J$998&gt;=$B$6)*(Data!$F$2:$F$998&gt;=CK$11) ) ),"N/A")</f>
        <v>N/A</v>
      </c>
      <c r="CL25" s="6">
        <f>IF(CL$10="x",IF( SUMPRODUCT( (Data!$A$2:$A$998=$A25)*(Data!$B$2:$B$998=$B25)*(Data!$C$2:$C$998=$B$1)*(Data!$D$2:$D$998=CL$9)*( (Data!$I$2:$I$998=$B$2)+(Data!$I$2:$I$998=$B$3)+(Data!$I$2:$I$998=$B$4) )*(Data!$J$2:$J$998&lt;=$B$5)*(Data!$J$2:$J$998&gt;=$B$6)*(Data!$F$2:$F$998) )=0,"N/A",SUMPRODUCT( (Data!$A$2:$A$998=$A25)*(Data!$B$2:$B$998=$B25)*(Data!$C$2:$C$998=$B$1)*(Data!$D$2:$D$998=CL$9)*( (Data!$I$2:$I$998=$B$2)+(Data!$I$2:$I$998=$B$3)+(Data!$I$2:$I$998=$B$4) )*(Data!$J$2:$J$998&lt;=$B$5)*(Data!$J$2:$J$998&gt;=$B$6)*(Data!$F$2:$F$998&gt;=CL$11) ) ),"N/A")</f>
        <v>1</v>
      </c>
      <c r="CM25" s="6" t="str">
        <f>IF(CM$10="x",IF( SUMPRODUCT( (Data!$A$2:$A$998=$A25)*(Data!$B$2:$B$998=$B25)*(Data!$C$2:$C$998=$B$1)*(Data!$D$2:$D$998=CM$9)*( (Data!$I$2:$I$998=$B$2)+(Data!$I$2:$I$998=$B$3)+(Data!$I$2:$I$998=$B$4) )*(Data!$J$2:$J$998&lt;=$B$5)*(Data!$J$2:$J$998&gt;=$B$6)*(Data!$F$2:$F$998) )=0,"N/A",SUMPRODUCT( (Data!$A$2:$A$998=$A25)*(Data!$B$2:$B$998=$B25)*(Data!$C$2:$C$998=$B$1)*(Data!$D$2:$D$998=CM$9)*( (Data!$I$2:$I$998=$B$2)+(Data!$I$2:$I$998=$B$3)+(Data!$I$2:$I$998=$B$4) )*(Data!$J$2:$J$998&lt;=$B$5)*(Data!$J$2:$J$998&gt;=$B$6)*(Data!$F$2:$F$998&gt;=CM$11) ) ),"N/A")</f>
        <v>N/A</v>
      </c>
      <c r="CN25" s="6">
        <f t="shared" si="28"/>
        <v>1</v>
      </c>
      <c r="CR25" s="6" t="str">
        <f>IF(CR$10="x",IF( SUMPRODUCT( (Data!$A$2:$A$998=$A25)*(Data!$B$2:$B$998=$B25)*(Data!$C$2:$C$998=$B$1)*(Data!$D$2:$D$998=CR$9)*( (Data!$I$2:$I$998=$B$2)+(Data!$I$2:$I$998=$B$3)+(Data!$I$2:$I$998=$B$4) )*(Data!$J$2:$J$998&lt;=$B$5)*(Data!$J$2:$J$998&gt;=$B$6)*(Data!$H$2:$H$998) )=0,"N/A",SUMPRODUCT( (Data!$A$2:$A$998=$A25)*(Data!$B$2:$B$998=$B25)*(Data!$C$2:$C$998=$B$1)*(Data!$D$2:$D$998=CR$9)*( (Data!$I$2:$I$998=$B$2)+(Data!$I$2:$I$998=$B$3)+(Data!$I$2:$I$998=$B$4) )*(Data!$J$2:$J$998&lt;=$B$5)*(Data!$J$2:$J$998&gt;=$B$6)*(Data!$H$2:$H$998&lt;=CR$11) ) ),"N/A")</f>
        <v>N/A</v>
      </c>
      <c r="CS25" s="6">
        <f>IF(CS$10="x",IF( SUMPRODUCT( (Data!$A$2:$A$998=$A25)*(Data!$B$2:$B$998=$B25)*(Data!$C$2:$C$998=$B$1)*(Data!$D$2:$D$998=CS$9)*( (Data!$I$2:$I$998=$B$2)+(Data!$I$2:$I$998=$B$3)+(Data!$I$2:$I$998=$B$4) )*(Data!$J$2:$J$998&lt;=$B$5)*(Data!$J$2:$J$998&gt;=$B$6)*(Data!$H$2:$H$998) )=0,"N/A",SUMPRODUCT( (Data!$A$2:$A$998=$A25)*(Data!$B$2:$B$998=$B25)*(Data!$C$2:$C$998=$B$1)*(Data!$D$2:$D$998=CS$9)*( (Data!$I$2:$I$998=$B$2)+(Data!$I$2:$I$998=$B$3)+(Data!$I$2:$I$998=$B$4) )*(Data!$J$2:$J$998&lt;=$B$5)*(Data!$J$2:$J$998&gt;=$B$6)*(Data!$H$2:$H$998&lt;=CS$11) ) ),"N/A")</f>
        <v>1</v>
      </c>
      <c r="CT25" s="6">
        <f>IF(CT$10="x",IF( SUMPRODUCT( (Data!$A$2:$A$998=$A25)*(Data!$B$2:$B$998=$B25)*(Data!$C$2:$C$998=$B$1)*(Data!$D$2:$D$998=CT$9)*( (Data!$I$2:$I$998=$B$2)+(Data!$I$2:$I$998=$B$3)+(Data!$I$2:$I$998=$B$4) )*(Data!$J$2:$J$998&lt;=$B$5)*(Data!$J$2:$J$998&gt;=$B$6)*(Data!$H$2:$H$998) )=0,"N/A",SUMPRODUCT( (Data!$A$2:$A$998=$A25)*(Data!$B$2:$B$998=$B25)*(Data!$C$2:$C$998=$B$1)*(Data!$D$2:$D$998=CT$9)*( (Data!$I$2:$I$998=$B$2)+(Data!$I$2:$I$998=$B$3)+(Data!$I$2:$I$998=$B$4) )*(Data!$J$2:$J$998&lt;=$B$5)*(Data!$J$2:$J$998&gt;=$B$6)*(Data!$H$2:$H$998&lt;=CT$11) ) ),"N/A")</f>
        <v>1</v>
      </c>
      <c r="CU25" s="6" t="str">
        <f>IF(CU$10="x",IF( SUMPRODUCT( (Data!$A$2:$A$998=$A25)*(Data!$B$2:$B$998=$B25)*(Data!$C$2:$C$998=$B$1)*(Data!$D$2:$D$998=CU$9)*( (Data!$I$2:$I$998=$B$2)+(Data!$I$2:$I$998=$B$3)+(Data!$I$2:$I$998=$B$4) )*(Data!$J$2:$J$998&lt;=$B$5)*(Data!$J$2:$J$998&gt;=$B$6)*(Data!$H$2:$H$998) )=0,"N/A",SUMPRODUCT( (Data!$A$2:$A$998=$A25)*(Data!$B$2:$B$998=$B25)*(Data!$C$2:$C$998=$B$1)*(Data!$D$2:$D$998=CU$9)*( (Data!$I$2:$I$998=$B$2)+(Data!$I$2:$I$998=$B$3)+(Data!$I$2:$I$998=$B$4) )*(Data!$J$2:$J$998&lt;=$B$5)*(Data!$J$2:$J$998&gt;=$B$6)*(Data!$H$2:$H$998&lt;=CU$11) ) ),"N/A")</f>
        <v>N/A</v>
      </c>
      <c r="CV25" s="6">
        <f>IF(CV$10="x",IF( SUMPRODUCT( (Data!$A$2:$A$998=$A25)*(Data!$B$2:$B$998=$B25)*(Data!$C$2:$C$998=$B$1)*(Data!$D$2:$D$998=CV$9)*( (Data!$I$2:$I$998=$B$2)+(Data!$I$2:$I$998=$B$3)+(Data!$I$2:$I$998=$B$4) )*(Data!$J$2:$J$998&lt;=$B$5)*(Data!$J$2:$J$998&gt;=$B$6)*(Data!$H$2:$H$998) )=0,"N/A",SUMPRODUCT( (Data!$A$2:$A$998=$A25)*(Data!$B$2:$B$998=$B25)*(Data!$C$2:$C$998=$B$1)*(Data!$D$2:$D$998=CV$9)*( (Data!$I$2:$I$998=$B$2)+(Data!$I$2:$I$998=$B$3)+(Data!$I$2:$I$998=$B$4) )*(Data!$J$2:$J$998&lt;=$B$5)*(Data!$J$2:$J$998&gt;=$B$6)*(Data!$H$2:$H$998&lt;=CV$11) ) ),"N/A")</f>
        <v>1</v>
      </c>
      <c r="CW25" s="6" t="str">
        <f>IF(CW$10="x",IF( SUMPRODUCT( (Data!$A$2:$A$998=$A25)*(Data!$B$2:$B$998=$B25)*(Data!$C$2:$C$998=$B$1)*(Data!$D$2:$D$998=CW$9)*( (Data!$I$2:$I$998=$B$2)+(Data!$I$2:$I$998=$B$3)+(Data!$I$2:$I$998=$B$4) )*(Data!$J$2:$J$998&lt;=$B$5)*(Data!$J$2:$J$998&gt;=$B$6)*(Data!$H$2:$H$998) )=0,"N/A",SUMPRODUCT( (Data!$A$2:$A$998=$A25)*(Data!$B$2:$B$998=$B25)*(Data!$C$2:$C$998=$B$1)*(Data!$D$2:$D$998=CW$9)*( (Data!$I$2:$I$998=$B$2)+(Data!$I$2:$I$998=$B$3)+(Data!$I$2:$I$998=$B$4) )*(Data!$J$2:$J$998&lt;=$B$5)*(Data!$J$2:$J$998&gt;=$B$6)*(Data!$H$2:$H$998&lt;=CW$11) ) ),"N/A")</f>
        <v>N/A</v>
      </c>
      <c r="CX25" s="6">
        <f>IF(CX$10="x",IF( SUMPRODUCT( (Data!$A$2:$A$998=$A25)*(Data!$B$2:$B$998=$B25)*(Data!$C$2:$C$998=$B$1)*(Data!$D$2:$D$998=CX$9)*( (Data!$I$2:$I$998=$B$2)+(Data!$I$2:$I$998=$B$3)+(Data!$I$2:$I$998=$B$4) )*(Data!$J$2:$J$998&lt;=$B$5)*(Data!$J$2:$J$998&gt;=$B$6)*(Data!$H$2:$H$998) )=0,"N/A",SUMPRODUCT( (Data!$A$2:$A$998=$A25)*(Data!$B$2:$B$998=$B25)*(Data!$C$2:$C$998=$B$1)*(Data!$D$2:$D$998=CX$9)*( (Data!$I$2:$I$998=$B$2)+(Data!$I$2:$I$998=$B$3)+(Data!$I$2:$I$998=$B$4) )*(Data!$J$2:$J$998&lt;=$B$5)*(Data!$J$2:$J$998&gt;=$B$6)*(Data!$H$2:$H$998&lt;=CX$11) ) ),"N/A")</f>
        <v>1</v>
      </c>
      <c r="CY25" s="6" t="str">
        <f>IF(CY$10="x",IF( SUMPRODUCT( (Data!$A$2:$A$998=$A25)*(Data!$B$2:$B$998=$B25)*(Data!$C$2:$C$998=$B$1)*(Data!$D$2:$D$998=CY$9)*( (Data!$I$2:$I$998=$B$2)+(Data!$I$2:$I$998=$B$3)+(Data!$I$2:$I$998=$B$4) )*(Data!$J$2:$J$998&lt;=$B$5)*(Data!$J$2:$J$998&gt;=$B$6)*(Data!$H$2:$H$998) )=0,"N/A",SUMPRODUCT( (Data!$A$2:$A$998=$A25)*(Data!$B$2:$B$998=$B25)*(Data!$C$2:$C$998=$B$1)*(Data!$D$2:$D$998=CY$9)*( (Data!$I$2:$I$998=$B$2)+(Data!$I$2:$I$998=$B$3)+(Data!$I$2:$I$998=$B$4) )*(Data!$J$2:$J$998&lt;=$B$5)*(Data!$J$2:$J$998&gt;=$B$6)*(Data!$H$2:$H$998&lt;=CY$11) ) ),"N/A")</f>
        <v>N/A</v>
      </c>
      <c r="CZ25" s="6">
        <f>IF(CZ$10="x",IF( SUMPRODUCT( (Data!$A$2:$A$998=$A25)*(Data!$B$2:$B$998=$B25)*(Data!$C$2:$C$998=$B$1)*(Data!$D$2:$D$998=CZ$9)*( (Data!$I$2:$I$998=$B$2)+(Data!$I$2:$I$998=$B$3)+(Data!$I$2:$I$998=$B$4) )*(Data!$J$2:$J$998&lt;=$B$5)*(Data!$J$2:$J$998&gt;=$B$6)*(Data!$H$2:$H$998) )=0,"N/A",SUMPRODUCT( (Data!$A$2:$A$998=$A25)*(Data!$B$2:$B$998=$B25)*(Data!$C$2:$C$998=$B$1)*(Data!$D$2:$D$998=CZ$9)*( (Data!$I$2:$I$998=$B$2)+(Data!$I$2:$I$998=$B$3)+(Data!$I$2:$I$998=$B$4) )*(Data!$J$2:$J$998&lt;=$B$5)*(Data!$J$2:$J$998&gt;=$B$6)*(Data!$H$2:$H$998&lt;=CZ$11) ) ),"N/A")</f>
        <v>1</v>
      </c>
      <c r="DA25" s="6" t="str">
        <f>IF(DA$10="x",IF( SUMPRODUCT( (Data!$A$2:$A$998=$A25)*(Data!$B$2:$B$998=$B25)*(Data!$C$2:$C$998=$B$1)*(Data!$D$2:$D$998=DA$9)*( (Data!$I$2:$I$998=$B$2)+(Data!$I$2:$I$998=$B$3)+(Data!$I$2:$I$998=$B$4) )*(Data!$J$2:$J$998&lt;=$B$5)*(Data!$J$2:$J$998&gt;=$B$6)*(Data!$H$2:$H$998) )=0,"N/A",SUMPRODUCT( (Data!$A$2:$A$998=$A25)*(Data!$B$2:$B$998=$B25)*(Data!$C$2:$C$998=$B$1)*(Data!$D$2:$D$998=DA$9)*( (Data!$I$2:$I$998=$B$2)+(Data!$I$2:$I$998=$B$3)+(Data!$I$2:$I$998=$B$4) )*(Data!$J$2:$J$998&lt;=$B$5)*(Data!$J$2:$J$998&gt;=$B$6)*(Data!$H$2:$H$998&lt;=DA$11) ) ),"N/A")</f>
        <v>N/A</v>
      </c>
      <c r="DB25" s="6">
        <f>IF(DB$10="x",IF( SUMPRODUCT( (Data!$A$2:$A$998=$A25)*(Data!$B$2:$B$998=$B25)*(Data!$C$2:$C$998=$B$1)*(Data!$D$2:$D$998=DB$9)*( (Data!$I$2:$I$998=$B$2)+(Data!$I$2:$I$998=$B$3)+(Data!$I$2:$I$998=$B$4) )*(Data!$J$2:$J$998&lt;=$B$5)*(Data!$J$2:$J$998&gt;=$B$6)*(Data!$H$2:$H$998) )=0,"N/A",SUMPRODUCT( (Data!$A$2:$A$998=$A25)*(Data!$B$2:$B$998=$B25)*(Data!$C$2:$C$998=$B$1)*(Data!$D$2:$D$998=DB$9)*( (Data!$I$2:$I$998=$B$2)+(Data!$I$2:$I$998=$B$3)+(Data!$I$2:$I$998=$B$4) )*(Data!$J$2:$J$998&lt;=$B$5)*(Data!$J$2:$J$998&gt;=$B$6)*(Data!$H$2:$H$998&lt;=DB$11) ) ),"N/A")</f>
        <v>1</v>
      </c>
      <c r="DC25" s="6" t="str">
        <f>IF(DC$10="x",IF( SUMPRODUCT( (Data!$A$2:$A$998=$A25)*(Data!$B$2:$B$998=$B25)*(Data!$C$2:$C$998=$B$1)*(Data!$D$2:$D$998=DC$9)*( (Data!$I$2:$I$998=$B$2)+(Data!$I$2:$I$998=$B$3)+(Data!$I$2:$I$998=$B$4) )*(Data!$J$2:$J$998&lt;=$B$5)*(Data!$J$2:$J$998&gt;=$B$6)*(Data!$H$2:$H$998) )=0,"N/A",SUMPRODUCT( (Data!$A$2:$A$998=$A25)*(Data!$B$2:$B$998=$B25)*(Data!$C$2:$C$998=$B$1)*(Data!$D$2:$D$998=DC$9)*( (Data!$I$2:$I$998=$B$2)+(Data!$I$2:$I$998=$B$3)+(Data!$I$2:$I$998=$B$4) )*(Data!$J$2:$J$998&lt;=$B$5)*(Data!$J$2:$J$998&gt;=$B$6)*(Data!$H$2:$H$998&lt;=DC$11) ) ),"N/A")</f>
        <v>N/A</v>
      </c>
      <c r="DD25" s="6">
        <f>IF(DD$10="x",IF( SUMPRODUCT( (Data!$A$2:$A$998=$A25)*(Data!$B$2:$B$998=$B25)*(Data!$C$2:$C$998=$B$1)*(Data!$D$2:$D$998=DD$9)*( (Data!$I$2:$I$998=$B$2)+(Data!$I$2:$I$998=$B$3)+(Data!$I$2:$I$998=$B$4) )*(Data!$J$2:$J$998&lt;=$B$5)*(Data!$J$2:$J$998&gt;=$B$6)*(Data!$H$2:$H$998) )=0,"N/A",SUMPRODUCT( (Data!$A$2:$A$998=$A25)*(Data!$B$2:$B$998=$B25)*(Data!$C$2:$C$998=$B$1)*(Data!$D$2:$D$998=DD$9)*( (Data!$I$2:$I$998=$B$2)+(Data!$I$2:$I$998=$B$3)+(Data!$I$2:$I$998=$B$4) )*(Data!$J$2:$J$998&lt;=$B$5)*(Data!$J$2:$J$998&gt;=$B$6)*(Data!$H$2:$H$998&lt;=DD$11) ) ),"N/A")</f>
        <v>1</v>
      </c>
      <c r="DE25" s="6">
        <f>IF(DE$10="x",IF( SUMPRODUCT( (Data!$A$2:$A$998=$A25)*(Data!$B$2:$B$998=$B25)*(Data!$C$2:$C$998=$B$1)*(Data!$D$2:$D$998=DE$9)*( (Data!$I$2:$I$998=$B$2)+(Data!$I$2:$I$998=$B$3)+(Data!$I$2:$I$998=$B$4) )*(Data!$J$2:$J$998&lt;=$B$5)*(Data!$J$2:$J$998&gt;=$B$6)*(Data!$H$2:$H$998) )=0,"N/A",SUMPRODUCT( (Data!$A$2:$A$998=$A25)*(Data!$B$2:$B$998=$B25)*(Data!$C$2:$C$998=$B$1)*(Data!$D$2:$D$998=DE$9)*( (Data!$I$2:$I$998=$B$2)+(Data!$I$2:$I$998=$B$3)+(Data!$I$2:$I$998=$B$4) )*(Data!$J$2:$J$998&lt;=$B$5)*(Data!$J$2:$J$998&gt;=$B$6)*(Data!$H$2:$H$998&lt;=DE$11) ) ),"N/A")</f>
        <v>1</v>
      </c>
      <c r="DF25" s="6">
        <f>IF(DF$10="x",IF( SUMPRODUCT( (Data!$A$2:$A$998=$A25)*(Data!$B$2:$B$998=$B25)*(Data!$C$2:$C$998=$B$1)*(Data!$D$2:$D$998=DF$9)*( (Data!$I$2:$I$998=$B$2)+(Data!$I$2:$I$998=$B$3)+(Data!$I$2:$I$998=$B$4) )*(Data!$J$2:$J$998&lt;=$B$5)*(Data!$J$2:$J$998&gt;=$B$6)*(Data!$H$2:$H$998) )=0,"N/A",SUMPRODUCT( (Data!$A$2:$A$998=$A25)*(Data!$B$2:$B$998=$B25)*(Data!$C$2:$C$998=$B$1)*(Data!$D$2:$D$998=DF$9)*( (Data!$I$2:$I$998=$B$2)+(Data!$I$2:$I$998=$B$3)+(Data!$I$2:$I$998=$B$4) )*(Data!$J$2:$J$998&lt;=$B$5)*(Data!$J$2:$J$998&gt;=$B$6)*(Data!$H$2:$H$998&lt;=DF$11) ) ),"N/A")</f>
        <v>1</v>
      </c>
      <c r="DG25" s="6" t="str">
        <f>IF(DG$10="x",IF( SUMPRODUCT( (Data!$A$2:$A$998=$A25)*(Data!$B$2:$B$998=$B25)*(Data!$C$2:$C$998=$B$1)*(Data!$D$2:$D$998=DG$9)*( (Data!$I$2:$I$998=$B$2)+(Data!$I$2:$I$998=$B$3)+(Data!$I$2:$I$998=$B$4) )*(Data!$J$2:$J$998&lt;=$B$5)*(Data!$J$2:$J$998&gt;=$B$6)*(Data!$H$2:$H$998) )=0,"N/A",SUMPRODUCT( (Data!$A$2:$A$998=$A25)*(Data!$B$2:$B$998=$B25)*(Data!$C$2:$C$998=$B$1)*(Data!$D$2:$D$998=DG$9)*( (Data!$I$2:$I$998=$B$2)+(Data!$I$2:$I$998=$B$3)+(Data!$I$2:$I$998=$B$4) )*(Data!$J$2:$J$998&lt;=$B$5)*(Data!$J$2:$J$998&gt;=$B$6)*(Data!$H$2:$H$998&lt;=DG$11) ) ),"N/A")</f>
        <v>N/A</v>
      </c>
      <c r="DH25" s="6" t="str">
        <f>IF(DH$10="x",IF( SUMPRODUCT( (Data!$A$2:$A$998=$A25)*(Data!$B$2:$B$998=$B25)*(Data!$C$2:$C$998=$B$1)*(Data!$D$2:$D$998=DH$9)*( (Data!$I$2:$I$998=$B$2)+(Data!$I$2:$I$998=$B$3)+(Data!$I$2:$I$998=$B$4) )*(Data!$J$2:$J$998&lt;=$B$5)*(Data!$J$2:$J$998&gt;=$B$6)*(Data!$H$2:$H$998) )=0,"N/A",SUMPRODUCT( (Data!$A$2:$A$998=$A25)*(Data!$B$2:$B$998=$B25)*(Data!$C$2:$C$998=$B$1)*(Data!$D$2:$D$998=DH$9)*( (Data!$I$2:$I$998=$B$2)+(Data!$I$2:$I$998=$B$3)+(Data!$I$2:$I$998=$B$4) )*(Data!$J$2:$J$998&lt;=$B$5)*(Data!$J$2:$J$998&gt;=$B$6)*(Data!$H$2:$H$998&lt;=DH$11) ) ),"N/A")</f>
        <v>N/A</v>
      </c>
      <c r="DI25" s="6">
        <f>IF(DI$10="x",IF( SUMPRODUCT( (Data!$A$2:$A$998=$A25)*(Data!$B$2:$B$998=$B25)*(Data!$C$2:$C$998=$B$1)*(Data!$D$2:$D$998=DI$9)*( (Data!$I$2:$I$998=$B$2)+(Data!$I$2:$I$998=$B$3)+(Data!$I$2:$I$998=$B$4) )*(Data!$J$2:$J$998&lt;=$B$5)*(Data!$J$2:$J$998&gt;=$B$6)*(Data!$H$2:$H$998) )=0,"N/A",SUMPRODUCT( (Data!$A$2:$A$998=$A25)*(Data!$B$2:$B$998=$B25)*(Data!$C$2:$C$998=$B$1)*(Data!$D$2:$D$998=DI$9)*( (Data!$I$2:$I$998=$B$2)+(Data!$I$2:$I$998=$B$3)+(Data!$I$2:$I$998=$B$4) )*(Data!$J$2:$J$998&lt;=$B$5)*(Data!$J$2:$J$998&gt;=$B$6)*(Data!$H$2:$H$998&lt;=DI$11) ) ),"N/A")</f>
        <v>1</v>
      </c>
      <c r="DJ25" s="6" t="str">
        <f>IF(DJ$10="x",IF( SUMPRODUCT( (Data!$A$2:$A$998=$A25)*(Data!$B$2:$B$998=$B25)*(Data!$C$2:$C$998=$B$1)*(Data!$D$2:$D$998=DJ$9)*( (Data!$I$2:$I$998=$B$2)+(Data!$I$2:$I$998=$B$3)+(Data!$I$2:$I$998=$B$4) )*(Data!$J$2:$J$998&lt;=$B$5)*(Data!$J$2:$J$998&gt;=$B$6)*(Data!$H$2:$H$998) )=0,"N/A",SUMPRODUCT( (Data!$A$2:$A$998=$A25)*(Data!$B$2:$B$998=$B25)*(Data!$C$2:$C$998=$B$1)*(Data!$D$2:$D$998=DJ$9)*( (Data!$I$2:$I$998=$B$2)+(Data!$I$2:$I$998=$B$3)+(Data!$I$2:$I$998=$B$4) )*(Data!$J$2:$J$998&lt;=$B$5)*(Data!$J$2:$J$998&gt;=$B$6)*(Data!$H$2:$H$998&lt;=DJ$11) ) ),"N/A")</f>
        <v>N/A</v>
      </c>
      <c r="DK25" s="6">
        <f t="shared" si="29"/>
        <v>1</v>
      </c>
      <c r="DO25" s="6" t="str">
        <f t="shared" si="30"/>
        <v>N/A</v>
      </c>
      <c r="DP25" s="6">
        <f t="shared" si="8"/>
        <v>1</v>
      </c>
      <c r="DQ25" s="6">
        <f t="shared" si="8"/>
        <v>1</v>
      </c>
      <c r="DR25" s="6" t="str">
        <f t="shared" si="8"/>
        <v>N/A</v>
      </c>
      <c r="DS25" s="6">
        <f t="shared" si="8"/>
        <v>1</v>
      </c>
      <c r="DT25" s="6" t="str">
        <f t="shared" si="8"/>
        <v>N/A</v>
      </c>
      <c r="DU25" s="6">
        <f t="shared" si="8"/>
        <v>1</v>
      </c>
      <c r="DV25" s="6" t="str">
        <f t="shared" si="8"/>
        <v>N/A</v>
      </c>
      <c r="DW25" s="6">
        <f t="shared" si="8"/>
        <v>1</v>
      </c>
      <c r="DX25" s="6" t="str">
        <f t="shared" si="8"/>
        <v>N/A</v>
      </c>
      <c r="DY25" s="6">
        <f t="shared" si="8"/>
        <v>1</v>
      </c>
      <c r="DZ25" s="6" t="str">
        <f t="shared" si="8"/>
        <v>N/A</v>
      </c>
      <c r="EA25" s="6">
        <f t="shared" si="8"/>
        <v>1</v>
      </c>
      <c r="EB25" s="6">
        <f t="shared" si="8"/>
        <v>1</v>
      </c>
      <c r="EC25" s="6">
        <f t="shared" si="8"/>
        <v>1</v>
      </c>
      <c r="ED25" s="6" t="str">
        <f t="shared" si="8"/>
        <v>N/A</v>
      </c>
      <c r="EE25" s="6" t="str">
        <f t="shared" si="8"/>
        <v>N/A</v>
      </c>
      <c r="EF25" s="6">
        <f t="shared" si="8"/>
        <v>1</v>
      </c>
      <c r="EG25" s="6" t="str">
        <f t="shared" si="8"/>
        <v>N/A</v>
      </c>
      <c r="EH25" s="6">
        <f t="shared" si="31"/>
        <v>1</v>
      </c>
      <c r="EL25" s="6" t="str">
        <f t="shared" si="32"/>
        <v>N/A</v>
      </c>
      <c r="EM25" s="6">
        <f t="shared" si="9"/>
        <v>1</v>
      </c>
      <c r="EN25" s="6">
        <f t="shared" si="9"/>
        <v>1</v>
      </c>
      <c r="EO25" s="6" t="str">
        <f t="shared" si="9"/>
        <v>N/A</v>
      </c>
      <c r="EP25" s="6">
        <f t="shared" si="9"/>
        <v>1</v>
      </c>
      <c r="EQ25" s="6" t="str">
        <f t="shared" si="9"/>
        <v>N/A</v>
      </c>
      <c r="ER25" s="6">
        <f t="shared" si="9"/>
        <v>1</v>
      </c>
      <c r="ES25" s="6" t="str">
        <f t="shared" si="9"/>
        <v>N/A</v>
      </c>
      <c r="ET25" s="6">
        <f t="shared" si="9"/>
        <v>1</v>
      </c>
      <c r="EU25" s="6" t="str">
        <f t="shared" si="9"/>
        <v>N/A</v>
      </c>
      <c r="EV25" s="6">
        <f t="shared" si="9"/>
        <v>1</v>
      </c>
      <c r="EW25" s="6" t="str">
        <f t="shared" si="9"/>
        <v>N/A</v>
      </c>
      <c r="EX25" s="6">
        <f t="shared" si="9"/>
        <v>1</v>
      </c>
      <c r="EY25" s="6">
        <f t="shared" si="9"/>
        <v>1</v>
      </c>
      <c r="EZ25" s="6">
        <f t="shared" si="9"/>
        <v>1</v>
      </c>
      <c r="FA25" s="6" t="str">
        <f t="shared" si="9"/>
        <v>N/A</v>
      </c>
      <c r="FB25" s="6" t="str">
        <f t="shared" si="9"/>
        <v>N/A</v>
      </c>
      <c r="FC25" s="6">
        <f t="shared" si="9"/>
        <v>1</v>
      </c>
      <c r="FD25" s="6" t="str">
        <f t="shared" si="9"/>
        <v>N/A</v>
      </c>
      <c r="FE25" s="6">
        <f t="shared" si="33"/>
        <v>1</v>
      </c>
      <c r="FI25" s="6">
        <f>SUMPRODUCT( (Data!$A$2:$A$1768=$A25)*(Data!$B$2:$B$1768=$B25)*(Data!$J$2:$J$1768) ) / (SUMPRODUCT( (Data!$A$2:$A$1768=$A25)*(Data!$B$2:$B$1768=$B25)*1 ))</f>
        <v>38</v>
      </c>
      <c r="FJ25" s="6">
        <f>IF(SUMPRODUCT( (Data!$A$2:$A$1768=$A25)*(Data!$B$2:$B$1768=$B25)*(Data!$I$2:$I$1768="YES") )&gt;0,1,0)</f>
        <v>1</v>
      </c>
      <c r="FK25" s="6">
        <f>IF(SUMPRODUCT( (Data!$A$2:$A$1768=$A25)*(Data!$B$2:$B$1768=$B25)*(Data!$I$2:$I$1768="NO") )&gt;0,1,0)</f>
        <v>0</v>
      </c>
      <c r="FL25" s="6">
        <f t="shared" si="20"/>
        <v>0</v>
      </c>
    </row>
    <row r="26" spans="1:168" x14ac:dyDescent="0.25">
      <c r="A26" s="7" t="s">
        <v>198</v>
      </c>
      <c r="B26" s="7" t="s">
        <v>21</v>
      </c>
      <c r="C26" s="30"/>
      <c r="D26" s="6" t="str">
        <f>IF(D$10="x",IF( SUMPRODUCT( (Data!$A$2:$A$998=$A26)*(Data!$B$2:$B$998=$B26)*(Data!$C$2:$C$998=$B$1)*(Data!$D$2:$D$998=D$9)*( (Data!$I$2:$I$998=$B$2)+(Data!$I$2:$I$998=$B$3)+(Data!$I$2:$I$998=$B$4) )*(Data!$J$2:$J$998&lt;=$B$5)*(Data!$J$2:$J$998&gt;=$B$6)*(Data!$E$2:$E$998) )=0,"N/A",SUMPRODUCT( (Data!$A$2:$A$998=$A26)*(Data!$B$2:$B$998=$B26)*(Data!$C$2:$C$998=$B$1)*(Data!$D$2:$D$998=D$9)*( (Data!$I$2:$I$998=$B$2)+(Data!$I$2:$I$998=$B$3)+(Data!$I$2:$I$998=$B$4) )*(Data!$J$2:$J$998&lt;=$B$5)*(Data!$J$2:$J$998&gt;=$B$6)*(Data!$E$2:$E$998&gt;=D$11) ) ),"N/A")</f>
        <v>N/A</v>
      </c>
      <c r="E26" s="6">
        <f>IF(E$10="x",IF( SUMPRODUCT( (Data!$A$2:$A$998=$A26)*(Data!$B$2:$B$998=$B26)*(Data!$C$2:$C$998=$B$1)*(Data!$D$2:$D$998=E$9)*( (Data!$I$2:$I$998=$B$2)+(Data!$I$2:$I$998=$B$3)+(Data!$I$2:$I$998=$B$4) )*(Data!$J$2:$J$998&lt;=$B$5)*(Data!$J$2:$J$998&gt;=$B$6)*(Data!$E$2:$E$998) )=0,"N/A",SUMPRODUCT( (Data!$A$2:$A$998=$A26)*(Data!$B$2:$B$998=$B26)*(Data!$C$2:$C$998=$B$1)*(Data!$D$2:$D$998=E$9)*( (Data!$I$2:$I$998=$B$2)+(Data!$I$2:$I$998=$B$3)+(Data!$I$2:$I$998=$B$4) )*(Data!$J$2:$J$998&lt;=$B$5)*(Data!$J$2:$J$998&gt;=$B$6)*(Data!$E$2:$E$998&gt;=E$11) ) ),"N/A")</f>
        <v>1</v>
      </c>
      <c r="F26" s="6">
        <f>IF(F$10="x",IF( SUMPRODUCT( (Data!$A$2:$A$998=$A26)*(Data!$B$2:$B$998=$B26)*(Data!$C$2:$C$998=$B$1)*(Data!$D$2:$D$998=F$9)*( (Data!$I$2:$I$998=$B$2)+(Data!$I$2:$I$998=$B$3)+(Data!$I$2:$I$998=$B$4) )*(Data!$J$2:$J$998&lt;=$B$5)*(Data!$J$2:$J$998&gt;=$B$6)*(Data!$E$2:$E$998) )=0,"N/A",SUMPRODUCT( (Data!$A$2:$A$998=$A26)*(Data!$B$2:$B$998=$B26)*(Data!$C$2:$C$998=$B$1)*(Data!$D$2:$D$998=F$9)*( (Data!$I$2:$I$998=$B$2)+(Data!$I$2:$I$998=$B$3)+(Data!$I$2:$I$998=$B$4) )*(Data!$J$2:$J$998&lt;=$B$5)*(Data!$J$2:$J$998&gt;=$B$6)*(Data!$E$2:$E$998&gt;=F$11) ) ),"N/A")</f>
        <v>1</v>
      </c>
      <c r="G26" s="6" t="str">
        <f>IF(G$10="x",IF( SUMPRODUCT( (Data!$A$2:$A$998=$A26)*(Data!$B$2:$B$998=$B26)*(Data!$C$2:$C$998=$B$1)*(Data!$D$2:$D$998=G$9)*( (Data!$I$2:$I$998=$B$2)+(Data!$I$2:$I$998=$B$3)+(Data!$I$2:$I$998=$B$4) )*(Data!$J$2:$J$998&lt;=$B$5)*(Data!$J$2:$J$998&gt;=$B$6)*(Data!$E$2:$E$998) )=0,"N/A",SUMPRODUCT( (Data!$A$2:$A$998=$A26)*(Data!$B$2:$B$998=$B26)*(Data!$C$2:$C$998=$B$1)*(Data!$D$2:$D$998=G$9)*( (Data!$I$2:$I$998=$B$2)+(Data!$I$2:$I$998=$B$3)+(Data!$I$2:$I$998=$B$4) )*(Data!$J$2:$J$998&lt;=$B$5)*(Data!$J$2:$J$998&gt;=$B$6)*(Data!$E$2:$E$998&gt;=G$11) ) ),"N/A")</f>
        <v>N/A</v>
      </c>
      <c r="H26" s="6">
        <f>IF(H$10="x",IF( SUMPRODUCT( (Data!$A$2:$A$998=$A26)*(Data!$B$2:$B$998=$B26)*(Data!$C$2:$C$998=$B$1)*(Data!$D$2:$D$998=H$9)*( (Data!$I$2:$I$998=$B$2)+(Data!$I$2:$I$998=$B$3)+(Data!$I$2:$I$998=$B$4) )*(Data!$J$2:$J$998&lt;=$B$5)*(Data!$J$2:$J$998&gt;=$B$6)*(Data!$E$2:$E$998) )=0,"N/A",SUMPRODUCT( (Data!$A$2:$A$998=$A26)*(Data!$B$2:$B$998=$B26)*(Data!$C$2:$C$998=$B$1)*(Data!$D$2:$D$998=H$9)*( (Data!$I$2:$I$998=$B$2)+(Data!$I$2:$I$998=$B$3)+(Data!$I$2:$I$998=$B$4) )*(Data!$J$2:$J$998&lt;=$B$5)*(Data!$J$2:$J$998&gt;=$B$6)*(Data!$E$2:$E$998&gt;=H$11) ) ),"N/A")</f>
        <v>1</v>
      </c>
      <c r="I26" s="6" t="str">
        <f>IF(I$10="x",IF( SUMPRODUCT( (Data!$A$2:$A$998=$A26)*(Data!$B$2:$B$998=$B26)*(Data!$C$2:$C$998=$B$1)*(Data!$D$2:$D$998=I$9)*( (Data!$I$2:$I$998=$B$2)+(Data!$I$2:$I$998=$B$3)+(Data!$I$2:$I$998=$B$4) )*(Data!$J$2:$J$998&lt;=$B$5)*(Data!$J$2:$J$998&gt;=$B$6)*(Data!$E$2:$E$998) )=0,"N/A",SUMPRODUCT( (Data!$A$2:$A$998=$A26)*(Data!$B$2:$B$998=$B26)*(Data!$C$2:$C$998=$B$1)*(Data!$D$2:$D$998=I$9)*( (Data!$I$2:$I$998=$B$2)+(Data!$I$2:$I$998=$B$3)+(Data!$I$2:$I$998=$B$4) )*(Data!$J$2:$J$998&lt;=$B$5)*(Data!$J$2:$J$998&gt;=$B$6)*(Data!$E$2:$E$998&gt;=I$11) ) ),"N/A")</f>
        <v>N/A</v>
      </c>
      <c r="J26" s="6">
        <f>IF(J$10="x",IF( SUMPRODUCT( (Data!$A$2:$A$998=$A26)*(Data!$B$2:$B$998=$B26)*(Data!$C$2:$C$998=$B$1)*(Data!$D$2:$D$998=J$9)*( (Data!$I$2:$I$998=$B$2)+(Data!$I$2:$I$998=$B$3)+(Data!$I$2:$I$998=$B$4) )*(Data!$J$2:$J$998&lt;=$B$5)*(Data!$J$2:$J$998&gt;=$B$6)*(Data!$E$2:$E$998) )=0,"N/A",SUMPRODUCT( (Data!$A$2:$A$998=$A26)*(Data!$B$2:$B$998=$B26)*(Data!$C$2:$C$998=$B$1)*(Data!$D$2:$D$998=J$9)*( (Data!$I$2:$I$998=$B$2)+(Data!$I$2:$I$998=$B$3)+(Data!$I$2:$I$998=$B$4) )*(Data!$J$2:$J$998&lt;=$B$5)*(Data!$J$2:$J$998&gt;=$B$6)*(Data!$E$2:$E$998&gt;=J$11) ) ),"N/A")</f>
        <v>1</v>
      </c>
      <c r="K26" s="6" t="str">
        <f>IF(K$10="x",IF( SUMPRODUCT( (Data!$A$2:$A$998=$A26)*(Data!$B$2:$B$998=$B26)*(Data!$C$2:$C$998=$B$1)*(Data!$D$2:$D$998=K$9)*( (Data!$I$2:$I$998=$B$2)+(Data!$I$2:$I$998=$B$3)+(Data!$I$2:$I$998=$B$4) )*(Data!$J$2:$J$998&lt;=$B$5)*(Data!$J$2:$J$998&gt;=$B$6)*(Data!$E$2:$E$998) )=0,"N/A",SUMPRODUCT( (Data!$A$2:$A$998=$A26)*(Data!$B$2:$B$998=$B26)*(Data!$C$2:$C$998=$B$1)*(Data!$D$2:$D$998=K$9)*( (Data!$I$2:$I$998=$B$2)+(Data!$I$2:$I$998=$B$3)+(Data!$I$2:$I$998=$B$4) )*(Data!$J$2:$J$998&lt;=$B$5)*(Data!$J$2:$J$998&gt;=$B$6)*(Data!$E$2:$E$998&gt;=K$11) ) ),"N/A")</f>
        <v>N/A</v>
      </c>
      <c r="L26" s="6">
        <f>IF(L$10="x",IF( SUMPRODUCT( (Data!$A$2:$A$998=$A26)*(Data!$B$2:$B$998=$B26)*(Data!$C$2:$C$998=$B$1)*(Data!$D$2:$D$998=L$9)*( (Data!$I$2:$I$998=$B$2)+(Data!$I$2:$I$998=$B$3)+(Data!$I$2:$I$998=$B$4) )*(Data!$J$2:$J$998&lt;=$B$5)*(Data!$J$2:$J$998&gt;=$B$6)*(Data!$E$2:$E$998) )=0,"N/A",SUMPRODUCT( (Data!$A$2:$A$998=$A26)*(Data!$B$2:$B$998=$B26)*(Data!$C$2:$C$998=$B$1)*(Data!$D$2:$D$998=L$9)*( (Data!$I$2:$I$998=$B$2)+(Data!$I$2:$I$998=$B$3)+(Data!$I$2:$I$998=$B$4) )*(Data!$J$2:$J$998&lt;=$B$5)*(Data!$J$2:$J$998&gt;=$B$6)*(Data!$E$2:$E$998&gt;=L$11) ) ),"N/A")</f>
        <v>1</v>
      </c>
      <c r="M26" s="6" t="str">
        <f>IF(M$10="x",IF( SUMPRODUCT( (Data!$A$2:$A$998=$A26)*(Data!$B$2:$B$998=$B26)*(Data!$C$2:$C$998=$B$1)*(Data!$D$2:$D$998=M$9)*( (Data!$I$2:$I$998=$B$2)+(Data!$I$2:$I$998=$B$3)+(Data!$I$2:$I$998=$B$4) )*(Data!$J$2:$J$998&lt;=$B$5)*(Data!$J$2:$J$998&gt;=$B$6)*(Data!$E$2:$E$998) )=0,"N/A",SUMPRODUCT( (Data!$A$2:$A$998=$A26)*(Data!$B$2:$B$998=$B26)*(Data!$C$2:$C$998=$B$1)*(Data!$D$2:$D$998=M$9)*( (Data!$I$2:$I$998=$B$2)+(Data!$I$2:$I$998=$B$3)+(Data!$I$2:$I$998=$B$4) )*(Data!$J$2:$J$998&lt;=$B$5)*(Data!$J$2:$J$998&gt;=$B$6)*(Data!$E$2:$E$998&gt;=M$11) ) ),"N/A")</f>
        <v>N/A</v>
      </c>
      <c r="N26" s="6">
        <f>IF(N$10="x",IF( SUMPRODUCT( (Data!$A$2:$A$998=$A26)*(Data!$B$2:$B$998=$B26)*(Data!$C$2:$C$998=$B$1)*(Data!$D$2:$D$998=N$9)*( (Data!$I$2:$I$998=$B$2)+(Data!$I$2:$I$998=$B$3)+(Data!$I$2:$I$998=$B$4) )*(Data!$J$2:$J$998&lt;=$B$5)*(Data!$J$2:$J$998&gt;=$B$6)*(Data!$E$2:$E$998) )=0,"N/A",SUMPRODUCT( (Data!$A$2:$A$998=$A26)*(Data!$B$2:$B$998=$B26)*(Data!$C$2:$C$998=$B$1)*(Data!$D$2:$D$998=N$9)*( (Data!$I$2:$I$998=$B$2)+(Data!$I$2:$I$998=$B$3)+(Data!$I$2:$I$998=$B$4) )*(Data!$J$2:$J$998&lt;=$B$5)*(Data!$J$2:$J$998&gt;=$B$6)*(Data!$E$2:$E$998&gt;=N$11) ) ),"N/A")</f>
        <v>1</v>
      </c>
      <c r="O26" s="6" t="str">
        <f>IF(O$10="x",IF( SUMPRODUCT( (Data!$A$2:$A$998=$A26)*(Data!$B$2:$B$998=$B26)*(Data!$C$2:$C$998=$B$1)*(Data!$D$2:$D$998=O$9)*( (Data!$I$2:$I$998=$B$2)+(Data!$I$2:$I$998=$B$3)+(Data!$I$2:$I$998=$B$4) )*(Data!$J$2:$J$998&lt;=$B$5)*(Data!$J$2:$J$998&gt;=$B$6)*(Data!$E$2:$E$998) )=0,"N/A",SUMPRODUCT( (Data!$A$2:$A$998=$A26)*(Data!$B$2:$B$998=$B26)*(Data!$C$2:$C$998=$B$1)*(Data!$D$2:$D$998=O$9)*( (Data!$I$2:$I$998=$B$2)+(Data!$I$2:$I$998=$B$3)+(Data!$I$2:$I$998=$B$4) )*(Data!$J$2:$J$998&lt;=$B$5)*(Data!$J$2:$J$998&gt;=$B$6)*(Data!$E$2:$E$998&gt;=O$11) ) ),"N/A")</f>
        <v>N/A</v>
      </c>
      <c r="P26" s="6" t="str">
        <f>IF(P$10="x",IF( SUMPRODUCT( (Data!$A$2:$A$998=$A26)*(Data!$B$2:$B$998=$B26)*(Data!$C$2:$C$998=$B$1)*(Data!$D$2:$D$998=P$9)*( (Data!$I$2:$I$998=$B$2)+(Data!$I$2:$I$998=$B$3)+(Data!$I$2:$I$998=$B$4) )*(Data!$J$2:$J$998&lt;=$B$5)*(Data!$J$2:$J$998&gt;=$B$6)*(Data!$E$2:$E$998) )=0,"N/A",SUMPRODUCT( (Data!$A$2:$A$998=$A26)*(Data!$B$2:$B$998=$B26)*(Data!$C$2:$C$998=$B$1)*(Data!$D$2:$D$998=P$9)*( (Data!$I$2:$I$998=$B$2)+(Data!$I$2:$I$998=$B$3)+(Data!$I$2:$I$998=$B$4) )*(Data!$J$2:$J$998&lt;=$B$5)*(Data!$J$2:$J$998&gt;=$B$6)*(Data!$E$2:$E$998&gt;=P$11) ) ),"N/A")</f>
        <v>N/A</v>
      </c>
      <c r="Q26" s="6">
        <f>IF(Q$10="x",IF( SUMPRODUCT( (Data!$A$2:$A$998=$A26)*(Data!$B$2:$B$998=$B26)*(Data!$C$2:$C$998=$B$1)*(Data!$D$2:$D$998=Q$9)*( (Data!$I$2:$I$998=$B$2)+(Data!$I$2:$I$998=$B$3)+(Data!$I$2:$I$998=$B$4) )*(Data!$J$2:$J$998&lt;=$B$5)*(Data!$J$2:$J$998&gt;=$B$6)*(Data!$E$2:$E$998) )=0,"N/A",SUMPRODUCT( (Data!$A$2:$A$998=$A26)*(Data!$B$2:$B$998=$B26)*(Data!$C$2:$C$998=$B$1)*(Data!$D$2:$D$998=Q$9)*( (Data!$I$2:$I$998=$B$2)+(Data!$I$2:$I$998=$B$3)+(Data!$I$2:$I$998=$B$4) )*(Data!$J$2:$J$998&lt;=$B$5)*(Data!$J$2:$J$998&gt;=$B$6)*(Data!$E$2:$E$998&gt;=Q$11) ) ),"N/A")</f>
        <v>1</v>
      </c>
      <c r="R26" s="6">
        <f>IF(R$10="x",IF( SUMPRODUCT( (Data!$A$2:$A$998=$A26)*(Data!$B$2:$B$998=$B26)*(Data!$C$2:$C$998=$B$1)*(Data!$D$2:$D$998=R$9)*( (Data!$I$2:$I$998=$B$2)+(Data!$I$2:$I$998=$B$3)+(Data!$I$2:$I$998=$B$4) )*(Data!$J$2:$J$998&lt;=$B$5)*(Data!$J$2:$J$998&gt;=$B$6)*(Data!$E$2:$E$998) )=0,"N/A",SUMPRODUCT( (Data!$A$2:$A$998=$A26)*(Data!$B$2:$B$998=$B26)*(Data!$C$2:$C$998=$B$1)*(Data!$D$2:$D$998=R$9)*( (Data!$I$2:$I$998=$B$2)+(Data!$I$2:$I$998=$B$3)+(Data!$I$2:$I$998=$B$4) )*(Data!$J$2:$J$998&lt;=$B$5)*(Data!$J$2:$J$998&gt;=$B$6)*(Data!$E$2:$E$998&gt;=R$11) ) ),"N/A")</f>
        <v>1</v>
      </c>
      <c r="S26" s="6" t="str">
        <f>IF(S$10="x",IF( SUMPRODUCT( (Data!$A$2:$A$998=$A26)*(Data!$B$2:$B$998=$B26)*(Data!$C$2:$C$998=$B$1)*(Data!$D$2:$D$998=S$9)*( (Data!$I$2:$I$998=$B$2)+(Data!$I$2:$I$998=$B$3)+(Data!$I$2:$I$998=$B$4) )*(Data!$J$2:$J$998&lt;=$B$5)*(Data!$J$2:$J$998&gt;=$B$6)*(Data!$E$2:$E$998) )=0,"N/A",SUMPRODUCT( (Data!$A$2:$A$998=$A26)*(Data!$B$2:$B$998=$B26)*(Data!$C$2:$C$998=$B$1)*(Data!$D$2:$D$998=S$9)*( (Data!$I$2:$I$998=$B$2)+(Data!$I$2:$I$998=$B$3)+(Data!$I$2:$I$998=$B$4) )*(Data!$J$2:$J$998&lt;=$B$5)*(Data!$J$2:$J$998&gt;=$B$6)*(Data!$E$2:$E$998&gt;=S$11) ) ),"N/A")</f>
        <v>N/A</v>
      </c>
      <c r="T26" s="6" t="str">
        <f>IF(T$10="x",IF( SUMPRODUCT( (Data!$A$2:$A$998=$A26)*(Data!$B$2:$B$998=$B26)*(Data!$C$2:$C$998=$B$1)*(Data!$D$2:$D$998=T$9)*( (Data!$I$2:$I$998=$B$2)+(Data!$I$2:$I$998=$B$3)+(Data!$I$2:$I$998=$B$4) )*(Data!$J$2:$J$998&lt;=$B$5)*(Data!$J$2:$J$998&gt;=$B$6)*(Data!$E$2:$E$998) )=0,"N/A",SUMPRODUCT( (Data!$A$2:$A$998=$A26)*(Data!$B$2:$B$998=$B26)*(Data!$C$2:$C$998=$B$1)*(Data!$D$2:$D$998=T$9)*( (Data!$I$2:$I$998=$B$2)+(Data!$I$2:$I$998=$B$3)+(Data!$I$2:$I$998=$B$4) )*(Data!$J$2:$J$998&lt;=$B$5)*(Data!$J$2:$J$998&gt;=$B$6)*(Data!$E$2:$E$998&gt;=T$11) ) ),"N/A")</f>
        <v>N/A</v>
      </c>
      <c r="U26" s="6">
        <f>IF(U$10="x",IF( SUMPRODUCT( (Data!$A$2:$A$998=$A26)*(Data!$B$2:$B$998=$B26)*(Data!$C$2:$C$998=$B$1)*(Data!$D$2:$D$998=U$9)*( (Data!$I$2:$I$998=$B$2)+(Data!$I$2:$I$998=$B$3)+(Data!$I$2:$I$998=$B$4) )*(Data!$J$2:$J$998&lt;=$B$5)*(Data!$J$2:$J$998&gt;=$B$6)*(Data!$E$2:$E$998) )=0,"N/A",SUMPRODUCT( (Data!$A$2:$A$998=$A26)*(Data!$B$2:$B$998=$B26)*(Data!$C$2:$C$998=$B$1)*(Data!$D$2:$D$998=U$9)*( (Data!$I$2:$I$998=$B$2)+(Data!$I$2:$I$998=$B$3)+(Data!$I$2:$I$998=$B$4) )*(Data!$J$2:$J$998&lt;=$B$5)*(Data!$J$2:$J$998&gt;=$B$6)*(Data!$E$2:$E$998&gt;=U$11) ) ),"N/A")</f>
        <v>1</v>
      </c>
      <c r="V26" s="6" t="str">
        <f>IF(V$10="x",IF( SUMPRODUCT( (Data!$A$2:$A$998=$A26)*(Data!$B$2:$B$998=$B26)*(Data!$C$2:$C$998=$B$1)*(Data!$D$2:$D$998=V$9)*( (Data!$I$2:$I$998=$B$2)+(Data!$I$2:$I$998=$B$3)+(Data!$I$2:$I$998=$B$4) )*(Data!$J$2:$J$998&lt;=$B$5)*(Data!$J$2:$J$998&gt;=$B$6)*(Data!$E$2:$E$998) )=0,"N/A",SUMPRODUCT( (Data!$A$2:$A$998=$A26)*(Data!$B$2:$B$998=$B26)*(Data!$C$2:$C$998=$B$1)*(Data!$D$2:$D$998=V$9)*( (Data!$I$2:$I$998=$B$2)+(Data!$I$2:$I$998=$B$3)+(Data!$I$2:$I$998=$B$4) )*(Data!$J$2:$J$998&lt;=$B$5)*(Data!$J$2:$J$998&gt;=$B$6)*(Data!$E$2:$E$998&gt;=V$11) ) ),"N/A")</f>
        <v>N/A</v>
      </c>
      <c r="W26" s="6">
        <f t="shared" si="24"/>
        <v>1</v>
      </c>
      <c r="AA26" s="6" t="str">
        <f>IF(AA$10="x",IF( SUMPRODUCT( (Data!$A$2:$A$998=$A26)*(Data!$B$2:$B$998=$B26)*(Data!$C$2:$C$998=$B$1)*(Data!$D$2:$D$998=AA$9)*( (Data!$I$2:$I$998=$B$2)+(Data!$I$2:$I$998=$B$3)+(Data!$I$2:$I$998=$B$4) )*(Data!$J$2:$J$998&lt;=$B$5)*(Data!$J$2:$J$998&gt;=$B$6)*(Data!$G$2:$G$998) )=0,"N/A",SUMPRODUCT( (Data!$A$2:$A$998=$A26)*(Data!$B$2:$B$998=$B26)*(Data!$C$2:$C$998=$B$1)*(Data!$D$2:$D$998=AA$9)*( (Data!$I$2:$I$998=$B$2)+(Data!$I$2:$I$998=$B$3)+(Data!$I$2:$I$998=$B$4) )*(Data!$J$2:$J$998&lt;=$B$5)*(Data!$J$2:$J$998&gt;=$B$6)*(Data!$G$2:$G$998&lt;=AA$11) ) ),"N/A")</f>
        <v>N/A</v>
      </c>
      <c r="AB26" s="6">
        <f>IF(AB$10="x",IF( SUMPRODUCT( (Data!$A$2:$A$998=$A26)*(Data!$B$2:$B$998=$B26)*(Data!$C$2:$C$998=$B$1)*(Data!$D$2:$D$998=AB$9)*( (Data!$I$2:$I$998=$B$2)+(Data!$I$2:$I$998=$B$3)+(Data!$I$2:$I$998=$B$4) )*(Data!$J$2:$J$998&lt;=$B$5)*(Data!$J$2:$J$998&gt;=$B$6)*(Data!$G$2:$G$998) )=0,"N/A",SUMPRODUCT( (Data!$A$2:$A$998=$A26)*(Data!$B$2:$B$998=$B26)*(Data!$C$2:$C$998=$B$1)*(Data!$D$2:$D$998=AB$9)*( (Data!$I$2:$I$998=$B$2)+(Data!$I$2:$I$998=$B$3)+(Data!$I$2:$I$998=$B$4) )*(Data!$J$2:$J$998&lt;=$B$5)*(Data!$J$2:$J$998&gt;=$B$6)*(Data!$G$2:$G$998&lt;=AB$11) ) ),"N/A")</f>
        <v>1</v>
      </c>
      <c r="AC26" s="6">
        <f>IF(AC$10="x",IF( SUMPRODUCT( (Data!$A$2:$A$998=$A26)*(Data!$B$2:$B$998=$B26)*(Data!$C$2:$C$998=$B$1)*(Data!$D$2:$D$998=AC$9)*( (Data!$I$2:$I$998=$B$2)+(Data!$I$2:$I$998=$B$3)+(Data!$I$2:$I$998=$B$4) )*(Data!$J$2:$J$998&lt;=$B$5)*(Data!$J$2:$J$998&gt;=$B$6)*(Data!$G$2:$G$998) )=0,"N/A",SUMPRODUCT( (Data!$A$2:$A$998=$A26)*(Data!$B$2:$B$998=$B26)*(Data!$C$2:$C$998=$B$1)*(Data!$D$2:$D$998=AC$9)*( (Data!$I$2:$I$998=$B$2)+(Data!$I$2:$I$998=$B$3)+(Data!$I$2:$I$998=$B$4) )*(Data!$J$2:$J$998&lt;=$B$5)*(Data!$J$2:$J$998&gt;=$B$6)*(Data!$G$2:$G$998&lt;=AC$11) ) ),"N/A")</f>
        <v>1</v>
      </c>
      <c r="AD26" s="6" t="str">
        <f>IF(AD$10="x",IF( SUMPRODUCT( (Data!$A$2:$A$998=$A26)*(Data!$B$2:$B$998=$B26)*(Data!$C$2:$C$998=$B$1)*(Data!$D$2:$D$998=AD$9)*( (Data!$I$2:$I$998=$B$2)+(Data!$I$2:$I$998=$B$3)+(Data!$I$2:$I$998=$B$4) )*(Data!$J$2:$J$998&lt;=$B$5)*(Data!$J$2:$J$998&gt;=$B$6)*(Data!$G$2:$G$998) )=0,"N/A",SUMPRODUCT( (Data!$A$2:$A$998=$A26)*(Data!$B$2:$B$998=$B26)*(Data!$C$2:$C$998=$B$1)*(Data!$D$2:$D$998=AD$9)*( (Data!$I$2:$I$998=$B$2)+(Data!$I$2:$I$998=$B$3)+(Data!$I$2:$I$998=$B$4) )*(Data!$J$2:$J$998&lt;=$B$5)*(Data!$J$2:$J$998&gt;=$B$6)*(Data!$G$2:$G$998&lt;=AD$11) ) ),"N/A")</f>
        <v>N/A</v>
      </c>
      <c r="AE26" s="6">
        <f>IF(AE$10="x",IF( SUMPRODUCT( (Data!$A$2:$A$998=$A26)*(Data!$B$2:$B$998=$B26)*(Data!$C$2:$C$998=$B$1)*(Data!$D$2:$D$998=AE$9)*( (Data!$I$2:$I$998=$B$2)+(Data!$I$2:$I$998=$B$3)+(Data!$I$2:$I$998=$B$4) )*(Data!$J$2:$J$998&lt;=$B$5)*(Data!$J$2:$J$998&gt;=$B$6)*(Data!$G$2:$G$998) )=0,"N/A",SUMPRODUCT( (Data!$A$2:$A$998=$A26)*(Data!$B$2:$B$998=$B26)*(Data!$C$2:$C$998=$B$1)*(Data!$D$2:$D$998=AE$9)*( (Data!$I$2:$I$998=$B$2)+(Data!$I$2:$I$998=$B$3)+(Data!$I$2:$I$998=$B$4) )*(Data!$J$2:$J$998&lt;=$B$5)*(Data!$J$2:$J$998&gt;=$B$6)*(Data!$G$2:$G$998&lt;=AE$11) ) ),"N/A")</f>
        <v>1</v>
      </c>
      <c r="AF26" s="6" t="str">
        <f>IF(AF$10="x",IF( SUMPRODUCT( (Data!$A$2:$A$998=$A26)*(Data!$B$2:$B$998=$B26)*(Data!$C$2:$C$998=$B$1)*(Data!$D$2:$D$998=AF$9)*( (Data!$I$2:$I$998=$B$2)+(Data!$I$2:$I$998=$B$3)+(Data!$I$2:$I$998=$B$4) )*(Data!$J$2:$J$998&lt;=$B$5)*(Data!$J$2:$J$998&gt;=$B$6)*(Data!$G$2:$G$998) )=0,"N/A",SUMPRODUCT( (Data!$A$2:$A$998=$A26)*(Data!$B$2:$B$998=$B26)*(Data!$C$2:$C$998=$B$1)*(Data!$D$2:$D$998=AF$9)*( (Data!$I$2:$I$998=$B$2)+(Data!$I$2:$I$998=$B$3)+(Data!$I$2:$I$998=$B$4) )*(Data!$J$2:$J$998&lt;=$B$5)*(Data!$J$2:$J$998&gt;=$B$6)*(Data!$G$2:$G$998&lt;=AF$11) ) ),"N/A")</f>
        <v>N/A</v>
      </c>
      <c r="AG26" s="6">
        <f>IF(AG$10="x",IF( SUMPRODUCT( (Data!$A$2:$A$998=$A26)*(Data!$B$2:$B$998=$B26)*(Data!$C$2:$C$998=$B$1)*(Data!$D$2:$D$998=AG$9)*( (Data!$I$2:$I$998=$B$2)+(Data!$I$2:$I$998=$B$3)+(Data!$I$2:$I$998=$B$4) )*(Data!$J$2:$J$998&lt;=$B$5)*(Data!$J$2:$J$998&gt;=$B$6)*(Data!$G$2:$G$998) )=0,"N/A",SUMPRODUCT( (Data!$A$2:$A$998=$A26)*(Data!$B$2:$B$998=$B26)*(Data!$C$2:$C$998=$B$1)*(Data!$D$2:$D$998=AG$9)*( (Data!$I$2:$I$998=$B$2)+(Data!$I$2:$I$998=$B$3)+(Data!$I$2:$I$998=$B$4) )*(Data!$J$2:$J$998&lt;=$B$5)*(Data!$J$2:$J$998&gt;=$B$6)*(Data!$G$2:$G$998&lt;=AG$11) ) ),"N/A")</f>
        <v>1</v>
      </c>
      <c r="AH26" s="6" t="str">
        <f>IF(AH$10="x",IF( SUMPRODUCT( (Data!$A$2:$A$998=$A26)*(Data!$B$2:$B$998=$B26)*(Data!$C$2:$C$998=$B$1)*(Data!$D$2:$D$998=AH$9)*( (Data!$I$2:$I$998=$B$2)+(Data!$I$2:$I$998=$B$3)+(Data!$I$2:$I$998=$B$4) )*(Data!$J$2:$J$998&lt;=$B$5)*(Data!$J$2:$J$998&gt;=$B$6)*(Data!$G$2:$G$998) )=0,"N/A",SUMPRODUCT( (Data!$A$2:$A$998=$A26)*(Data!$B$2:$B$998=$B26)*(Data!$C$2:$C$998=$B$1)*(Data!$D$2:$D$998=AH$9)*( (Data!$I$2:$I$998=$B$2)+(Data!$I$2:$I$998=$B$3)+(Data!$I$2:$I$998=$B$4) )*(Data!$J$2:$J$998&lt;=$B$5)*(Data!$J$2:$J$998&gt;=$B$6)*(Data!$G$2:$G$998&lt;=AH$11) ) ),"N/A")</f>
        <v>N/A</v>
      </c>
      <c r="AI26" s="6">
        <f>IF(AI$10="x",IF( SUMPRODUCT( (Data!$A$2:$A$998=$A26)*(Data!$B$2:$B$998=$B26)*(Data!$C$2:$C$998=$B$1)*(Data!$D$2:$D$998=AI$9)*( (Data!$I$2:$I$998=$B$2)+(Data!$I$2:$I$998=$B$3)+(Data!$I$2:$I$998=$B$4) )*(Data!$J$2:$J$998&lt;=$B$5)*(Data!$J$2:$J$998&gt;=$B$6)*(Data!$G$2:$G$998) )=0,"N/A",SUMPRODUCT( (Data!$A$2:$A$998=$A26)*(Data!$B$2:$B$998=$B26)*(Data!$C$2:$C$998=$B$1)*(Data!$D$2:$D$998=AI$9)*( (Data!$I$2:$I$998=$B$2)+(Data!$I$2:$I$998=$B$3)+(Data!$I$2:$I$998=$B$4) )*(Data!$J$2:$J$998&lt;=$B$5)*(Data!$J$2:$J$998&gt;=$B$6)*(Data!$G$2:$G$998&lt;=AI$11) ) ),"N/A")</f>
        <v>1</v>
      </c>
      <c r="AJ26" s="6" t="str">
        <f>IF(AJ$10="x",IF( SUMPRODUCT( (Data!$A$2:$A$998=$A26)*(Data!$B$2:$B$998=$B26)*(Data!$C$2:$C$998=$B$1)*(Data!$D$2:$D$998=AJ$9)*( (Data!$I$2:$I$998=$B$2)+(Data!$I$2:$I$998=$B$3)+(Data!$I$2:$I$998=$B$4) )*(Data!$J$2:$J$998&lt;=$B$5)*(Data!$J$2:$J$998&gt;=$B$6)*(Data!$G$2:$G$998) )=0,"N/A",SUMPRODUCT( (Data!$A$2:$A$998=$A26)*(Data!$B$2:$B$998=$B26)*(Data!$C$2:$C$998=$B$1)*(Data!$D$2:$D$998=AJ$9)*( (Data!$I$2:$I$998=$B$2)+(Data!$I$2:$I$998=$B$3)+(Data!$I$2:$I$998=$B$4) )*(Data!$J$2:$J$998&lt;=$B$5)*(Data!$J$2:$J$998&gt;=$B$6)*(Data!$G$2:$G$998&lt;=AJ$11) ) ),"N/A")</f>
        <v>N/A</v>
      </c>
      <c r="AK26" s="6">
        <f>IF(AK$10="x",IF( SUMPRODUCT( (Data!$A$2:$A$998=$A26)*(Data!$B$2:$B$998=$B26)*(Data!$C$2:$C$998=$B$1)*(Data!$D$2:$D$998=AK$9)*( (Data!$I$2:$I$998=$B$2)+(Data!$I$2:$I$998=$B$3)+(Data!$I$2:$I$998=$B$4) )*(Data!$J$2:$J$998&lt;=$B$5)*(Data!$J$2:$J$998&gt;=$B$6)*(Data!$G$2:$G$998) )=0,"N/A",SUMPRODUCT( (Data!$A$2:$A$998=$A26)*(Data!$B$2:$B$998=$B26)*(Data!$C$2:$C$998=$B$1)*(Data!$D$2:$D$998=AK$9)*( (Data!$I$2:$I$998=$B$2)+(Data!$I$2:$I$998=$B$3)+(Data!$I$2:$I$998=$B$4) )*(Data!$J$2:$J$998&lt;=$B$5)*(Data!$J$2:$J$998&gt;=$B$6)*(Data!$G$2:$G$998&lt;=AK$11) ) ),"N/A")</f>
        <v>1</v>
      </c>
      <c r="AL26" s="6" t="str">
        <f>IF(AL$10="x",IF( SUMPRODUCT( (Data!$A$2:$A$998=$A26)*(Data!$B$2:$B$998=$B26)*(Data!$C$2:$C$998=$B$1)*(Data!$D$2:$D$998=AL$9)*( (Data!$I$2:$I$998=$B$2)+(Data!$I$2:$I$998=$B$3)+(Data!$I$2:$I$998=$B$4) )*(Data!$J$2:$J$998&lt;=$B$5)*(Data!$J$2:$J$998&gt;=$B$6)*(Data!$G$2:$G$998) )=0,"N/A",SUMPRODUCT( (Data!$A$2:$A$998=$A26)*(Data!$B$2:$B$998=$B26)*(Data!$C$2:$C$998=$B$1)*(Data!$D$2:$D$998=AL$9)*( (Data!$I$2:$I$998=$B$2)+(Data!$I$2:$I$998=$B$3)+(Data!$I$2:$I$998=$B$4) )*(Data!$J$2:$J$998&lt;=$B$5)*(Data!$J$2:$J$998&gt;=$B$6)*(Data!$G$2:$G$998&lt;=AL$11) ) ),"N/A")</f>
        <v>N/A</v>
      </c>
      <c r="AM26" s="6" t="str">
        <f>IF(AM$10="x",IF( SUMPRODUCT( (Data!$A$2:$A$998=$A26)*(Data!$B$2:$B$998=$B26)*(Data!$C$2:$C$998=$B$1)*(Data!$D$2:$D$998=AM$9)*( (Data!$I$2:$I$998=$B$2)+(Data!$I$2:$I$998=$B$3)+(Data!$I$2:$I$998=$B$4) )*(Data!$J$2:$J$998&lt;=$B$5)*(Data!$J$2:$J$998&gt;=$B$6)*(Data!$G$2:$G$998) )=0,"N/A",SUMPRODUCT( (Data!$A$2:$A$998=$A26)*(Data!$B$2:$B$998=$B26)*(Data!$C$2:$C$998=$B$1)*(Data!$D$2:$D$998=AM$9)*( (Data!$I$2:$I$998=$B$2)+(Data!$I$2:$I$998=$B$3)+(Data!$I$2:$I$998=$B$4) )*(Data!$J$2:$J$998&lt;=$B$5)*(Data!$J$2:$J$998&gt;=$B$6)*(Data!$G$2:$G$998&lt;=AM$11) ) ),"N/A")</f>
        <v>N/A</v>
      </c>
      <c r="AN26" s="6">
        <f>IF(AN$10="x",IF( SUMPRODUCT( (Data!$A$2:$A$998=$A26)*(Data!$B$2:$B$998=$B26)*(Data!$C$2:$C$998=$B$1)*(Data!$D$2:$D$998=AN$9)*( (Data!$I$2:$I$998=$B$2)+(Data!$I$2:$I$998=$B$3)+(Data!$I$2:$I$998=$B$4) )*(Data!$J$2:$J$998&lt;=$B$5)*(Data!$J$2:$J$998&gt;=$B$6)*(Data!$G$2:$G$998) )=0,"N/A",SUMPRODUCT( (Data!$A$2:$A$998=$A26)*(Data!$B$2:$B$998=$B26)*(Data!$C$2:$C$998=$B$1)*(Data!$D$2:$D$998=AN$9)*( (Data!$I$2:$I$998=$B$2)+(Data!$I$2:$I$998=$B$3)+(Data!$I$2:$I$998=$B$4) )*(Data!$J$2:$J$998&lt;=$B$5)*(Data!$J$2:$J$998&gt;=$B$6)*(Data!$G$2:$G$998&lt;=AN$11) ) ),"N/A")</f>
        <v>1</v>
      </c>
      <c r="AO26" s="6">
        <f>IF(AO$10="x",IF( SUMPRODUCT( (Data!$A$2:$A$998=$A26)*(Data!$B$2:$B$998=$B26)*(Data!$C$2:$C$998=$B$1)*(Data!$D$2:$D$998=AO$9)*( (Data!$I$2:$I$998=$B$2)+(Data!$I$2:$I$998=$B$3)+(Data!$I$2:$I$998=$B$4) )*(Data!$J$2:$J$998&lt;=$B$5)*(Data!$J$2:$J$998&gt;=$B$6)*(Data!$G$2:$G$998) )=0,"N/A",SUMPRODUCT( (Data!$A$2:$A$998=$A26)*(Data!$B$2:$B$998=$B26)*(Data!$C$2:$C$998=$B$1)*(Data!$D$2:$D$998=AO$9)*( (Data!$I$2:$I$998=$B$2)+(Data!$I$2:$I$998=$B$3)+(Data!$I$2:$I$998=$B$4) )*(Data!$J$2:$J$998&lt;=$B$5)*(Data!$J$2:$J$998&gt;=$B$6)*(Data!$G$2:$G$998&lt;=AO$11) ) ),"N/A")</f>
        <v>1</v>
      </c>
      <c r="AP26" s="6" t="str">
        <f>IF(AP$10="x",IF( SUMPRODUCT( (Data!$A$2:$A$998=$A26)*(Data!$B$2:$B$998=$B26)*(Data!$C$2:$C$998=$B$1)*(Data!$D$2:$D$998=AP$9)*( (Data!$I$2:$I$998=$B$2)+(Data!$I$2:$I$998=$B$3)+(Data!$I$2:$I$998=$B$4) )*(Data!$J$2:$J$998&lt;=$B$5)*(Data!$J$2:$J$998&gt;=$B$6)*(Data!$G$2:$G$998) )=0,"N/A",SUMPRODUCT( (Data!$A$2:$A$998=$A26)*(Data!$B$2:$B$998=$B26)*(Data!$C$2:$C$998=$B$1)*(Data!$D$2:$D$998=AP$9)*( (Data!$I$2:$I$998=$B$2)+(Data!$I$2:$I$998=$B$3)+(Data!$I$2:$I$998=$B$4) )*(Data!$J$2:$J$998&lt;=$B$5)*(Data!$J$2:$J$998&gt;=$B$6)*(Data!$G$2:$G$998&lt;=AP$11) ) ),"N/A")</f>
        <v>N/A</v>
      </c>
      <c r="AQ26" s="6" t="str">
        <f>IF(AQ$10="x",IF( SUMPRODUCT( (Data!$A$2:$A$998=$A26)*(Data!$B$2:$B$998=$B26)*(Data!$C$2:$C$998=$B$1)*(Data!$D$2:$D$998=AQ$9)*( (Data!$I$2:$I$998=$B$2)+(Data!$I$2:$I$998=$B$3)+(Data!$I$2:$I$998=$B$4) )*(Data!$J$2:$J$998&lt;=$B$5)*(Data!$J$2:$J$998&gt;=$B$6)*(Data!$G$2:$G$998) )=0,"N/A",SUMPRODUCT( (Data!$A$2:$A$998=$A26)*(Data!$B$2:$B$998=$B26)*(Data!$C$2:$C$998=$B$1)*(Data!$D$2:$D$998=AQ$9)*( (Data!$I$2:$I$998=$B$2)+(Data!$I$2:$I$998=$B$3)+(Data!$I$2:$I$998=$B$4) )*(Data!$J$2:$J$998&lt;=$B$5)*(Data!$J$2:$J$998&gt;=$B$6)*(Data!$G$2:$G$998&lt;=AQ$11) ) ),"N/A")</f>
        <v>N/A</v>
      </c>
      <c r="AR26" s="6">
        <f>IF(AR$10="x",IF( SUMPRODUCT( (Data!$A$2:$A$998=$A26)*(Data!$B$2:$B$998=$B26)*(Data!$C$2:$C$998=$B$1)*(Data!$D$2:$D$998=AR$9)*( (Data!$I$2:$I$998=$B$2)+(Data!$I$2:$I$998=$B$3)+(Data!$I$2:$I$998=$B$4) )*(Data!$J$2:$J$998&lt;=$B$5)*(Data!$J$2:$J$998&gt;=$B$6)*(Data!$G$2:$G$998) )=0,"N/A",SUMPRODUCT( (Data!$A$2:$A$998=$A26)*(Data!$B$2:$B$998=$B26)*(Data!$C$2:$C$998=$B$1)*(Data!$D$2:$D$998=AR$9)*( (Data!$I$2:$I$998=$B$2)+(Data!$I$2:$I$998=$B$3)+(Data!$I$2:$I$998=$B$4) )*(Data!$J$2:$J$998&lt;=$B$5)*(Data!$J$2:$J$998&gt;=$B$6)*(Data!$G$2:$G$998&lt;=AR$11) ) ),"N/A")</f>
        <v>1</v>
      </c>
      <c r="AS26" s="6" t="str">
        <f>IF(AS$10="x",IF( SUMPRODUCT( (Data!$A$2:$A$998=$A26)*(Data!$B$2:$B$998=$B26)*(Data!$C$2:$C$998=$B$1)*(Data!$D$2:$D$998=AS$9)*( (Data!$I$2:$I$998=$B$2)+(Data!$I$2:$I$998=$B$3)+(Data!$I$2:$I$998=$B$4) )*(Data!$J$2:$J$998&lt;=$B$5)*(Data!$J$2:$J$998&gt;=$B$6)*(Data!$G$2:$G$998) )=0,"N/A",SUMPRODUCT( (Data!$A$2:$A$998=$A26)*(Data!$B$2:$B$998=$B26)*(Data!$C$2:$C$998=$B$1)*(Data!$D$2:$D$998=AS$9)*( (Data!$I$2:$I$998=$B$2)+(Data!$I$2:$I$998=$B$3)+(Data!$I$2:$I$998=$B$4) )*(Data!$J$2:$J$998&lt;=$B$5)*(Data!$J$2:$J$998&gt;=$B$6)*(Data!$G$2:$G$998&lt;=AS$11) ) ),"N/A")</f>
        <v>N/A</v>
      </c>
      <c r="AT26" s="6">
        <f t="shared" si="25"/>
        <v>1</v>
      </c>
      <c r="AX26" s="6" t="str">
        <f t="shared" si="26"/>
        <v>N/A</v>
      </c>
      <c r="AY26" s="6">
        <f t="shared" si="7"/>
        <v>1</v>
      </c>
      <c r="AZ26" s="6">
        <f t="shared" si="7"/>
        <v>1</v>
      </c>
      <c r="BA26" s="6" t="str">
        <f t="shared" si="7"/>
        <v>N/A</v>
      </c>
      <c r="BB26" s="6">
        <f t="shared" si="7"/>
        <v>1</v>
      </c>
      <c r="BC26" s="6" t="str">
        <f t="shared" si="7"/>
        <v>N/A</v>
      </c>
      <c r="BD26" s="6">
        <f t="shared" si="7"/>
        <v>1</v>
      </c>
      <c r="BE26" s="6" t="str">
        <f t="shared" si="7"/>
        <v>N/A</v>
      </c>
      <c r="BF26" s="6">
        <f t="shared" si="7"/>
        <v>1</v>
      </c>
      <c r="BG26" s="6" t="str">
        <f t="shared" si="7"/>
        <v>N/A</v>
      </c>
      <c r="BH26" s="6">
        <f t="shared" si="7"/>
        <v>1</v>
      </c>
      <c r="BI26" s="6" t="str">
        <f t="shared" si="7"/>
        <v>N/A</v>
      </c>
      <c r="BJ26" s="6" t="str">
        <f t="shared" si="7"/>
        <v>N/A</v>
      </c>
      <c r="BK26" s="6">
        <f t="shared" si="7"/>
        <v>1</v>
      </c>
      <c r="BL26" s="6">
        <f t="shared" si="7"/>
        <v>1</v>
      </c>
      <c r="BM26" s="6" t="str">
        <f t="shared" si="7"/>
        <v>N/A</v>
      </c>
      <c r="BN26" s="6" t="str">
        <f t="shared" si="7"/>
        <v>N/A</v>
      </c>
      <c r="BO26" s="6">
        <f t="shared" si="7"/>
        <v>1</v>
      </c>
      <c r="BP26" s="6" t="str">
        <f t="shared" si="7"/>
        <v>N/A</v>
      </c>
      <c r="BQ26" s="6">
        <f t="shared" si="27"/>
        <v>1</v>
      </c>
      <c r="BU26" s="6" t="str">
        <f>IF(BU$10="x",IF( SUMPRODUCT( (Data!$A$2:$A$998=$A26)*(Data!$B$2:$B$998=$B26)*(Data!$C$2:$C$998=$B$1)*(Data!$D$2:$D$998=BU$9)*( (Data!$I$2:$I$998=$B$2)+(Data!$I$2:$I$998=$B$3)+(Data!$I$2:$I$998=$B$4) )*(Data!$J$2:$J$998&lt;=$B$5)*(Data!$J$2:$J$998&gt;=$B$6)*(Data!$F$2:$F$998) )=0,"N/A",SUMPRODUCT( (Data!$A$2:$A$998=$A26)*(Data!$B$2:$B$998=$B26)*(Data!$C$2:$C$998=$B$1)*(Data!$D$2:$D$998=BU$9)*( (Data!$I$2:$I$998=$B$2)+(Data!$I$2:$I$998=$B$3)+(Data!$I$2:$I$998=$B$4) )*(Data!$J$2:$J$998&lt;=$B$5)*(Data!$J$2:$J$998&gt;=$B$6)*(Data!$F$2:$F$998&gt;=BU$11) ) ),"N/A")</f>
        <v>N/A</v>
      </c>
      <c r="BV26" s="6">
        <f>IF(BV$10="x",IF( SUMPRODUCT( (Data!$A$2:$A$998=$A26)*(Data!$B$2:$B$998=$B26)*(Data!$C$2:$C$998=$B$1)*(Data!$D$2:$D$998=BV$9)*( (Data!$I$2:$I$998=$B$2)+(Data!$I$2:$I$998=$B$3)+(Data!$I$2:$I$998=$B$4) )*(Data!$J$2:$J$998&lt;=$B$5)*(Data!$J$2:$J$998&gt;=$B$6)*(Data!$F$2:$F$998) )=0,"N/A",SUMPRODUCT( (Data!$A$2:$A$998=$A26)*(Data!$B$2:$B$998=$B26)*(Data!$C$2:$C$998=$B$1)*(Data!$D$2:$D$998=BV$9)*( (Data!$I$2:$I$998=$B$2)+(Data!$I$2:$I$998=$B$3)+(Data!$I$2:$I$998=$B$4) )*(Data!$J$2:$J$998&lt;=$B$5)*(Data!$J$2:$J$998&gt;=$B$6)*(Data!$F$2:$F$998&gt;=BV$11) ) ),"N/A")</f>
        <v>1</v>
      </c>
      <c r="BW26" s="6">
        <f>IF(BW$10="x",IF( SUMPRODUCT( (Data!$A$2:$A$998=$A26)*(Data!$B$2:$B$998=$B26)*(Data!$C$2:$C$998=$B$1)*(Data!$D$2:$D$998=BW$9)*( (Data!$I$2:$I$998=$B$2)+(Data!$I$2:$I$998=$B$3)+(Data!$I$2:$I$998=$B$4) )*(Data!$J$2:$J$998&lt;=$B$5)*(Data!$J$2:$J$998&gt;=$B$6)*(Data!$F$2:$F$998) )=0,"N/A",SUMPRODUCT( (Data!$A$2:$A$998=$A26)*(Data!$B$2:$B$998=$B26)*(Data!$C$2:$C$998=$B$1)*(Data!$D$2:$D$998=BW$9)*( (Data!$I$2:$I$998=$B$2)+(Data!$I$2:$I$998=$B$3)+(Data!$I$2:$I$998=$B$4) )*(Data!$J$2:$J$998&lt;=$B$5)*(Data!$J$2:$J$998&gt;=$B$6)*(Data!$F$2:$F$998&gt;=BW$11) ) ),"N/A")</f>
        <v>1</v>
      </c>
      <c r="BX26" s="6" t="str">
        <f>IF(BX$10="x",IF( SUMPRODUCT( (Data!$A$2:$A$998=$A26)*(Data!$B$2:$B$998=$B26)*(Data!$C$2:$C$998=$B$1)*(Data!$D$2:$D$998=BX$9)*( (Data!$I$2:$I$998=$B$2)+(Data!$I$2:$I$998=$B$3)+(Data!$I$2:$I$998=$B$4) )*(Data!$J$2:$J$998&lt;=$B$5)*(Data!$J$2:$J$998&gt;=$B$6)*(Data!$F$2:$F$998) )=0,"N/A",SUMPRODUCT( (Data!$A$2:$A$998=$A26)*(Data!$B$2:$B$998=$B26)*(Data!$C$2:$C$998=$B$1)*(Data!$D$2:$D$998=BX$9)*( (Data!$I$2:$I$998=$B$2)+(Data!$I$2:$I$998=$B$3)+(Data!$I$2:$I$998=$B$4) )*(Data!$J$2:$J$998&lt;=$B$5)*(Data!$J$2:$J$998&gt;=$B$6)*(Data!$F$2:$F$998&gt;=BX$11) ) ),"N/A")</f>
        <v>N/A</v>
      </c>
      <c r="BY26" s="6">
        <f>IF(BY$10="x",IF( SUMPRODUCT( (Data!$A$2:$A$998=$A26)*(Data!$B$2:$B$998=$B26)*(Data!$C$2:$C$998=$B$1)*(Data!$D$2:$D$998=BY$9)*( (Data!$I$2:$I$998=$B$2)+(Data!$I$2:$I$998=$B$3)+(Data!$I$2:$I$998=$B$4) )*(Data!$J$2:$J$998&lt;=$B$5)*(Data!$J$2:$J$998&gt;=$B$6)*(Data!$F$2:$F$998) )=0,"N/A",SUMPRODUCT( (Data!$A$2:$A$998=$A26)*(Data!$B$2:$B$998=$B26)*(Data!$C$2:$C$998=$B$1)*(Data!$D$2:$D$998=BY$9)*( (Data!$I$2:$I$998=$B$2)+(Data!$I$2:$I$998=$B$3)+(Data!$I$2:$I$998=$B$4) )*(Data!$J$2:$J$998&lt;=$B$5)*(Data!$J$2:$J$998&gt;=$B$6)*(Data!$F$2:$F$998&gt;=BY$11) ) ),"N/A")</f>
        <v>1</v>
      </c>
      <c r="BZ26" s="6" t="str">
        <f>IF(BZ$10="x",IF( SUMPRODUCT( (Data!$A$2:$A$998=$A26)*(Data!$B$2:$B$998=$B26)*(Data!$C$2:$C$998=$B$1)*(Data!$D$2:$D$998=BZ$9)*( (Data!$I$2:$I$998=$B$2)+(Data!$I$2:$I$998=$B$3)+(Data!$I$2:$I$998=$B$4) )*(Data!$J$2:$J$998&lt;=$B$5)*(Data!$J$2:$J$998&gt;=$B$6)*(Data!$F$2:$F$998) )=0,"N/A",SUMPRODUCT( (Data!$A$2:$A$998=$A26)*(Data!$B$2:$B$998=$B26)*(Data!$C$2:$C$998=$B$1)*(Data!$D$2:$D$998=BZ$9)*( (Data!$I$2:$I$998=$B$2)+(Data!$I$2:$I$998=$B$3)+(Data!$I$2:$I$998=$B$4) )*(Data!$J$2:$J$998&lt;=$B$5)*(Data!$J$2:$J$998&gt;=$B$6)*(Data!$F$2:$F$998&gt;=BZ$11) ) ),"N/A")</f>
        <v>N/A</v>
      </c>
      <c r="CA26" s="6">
        <f>IF(CA$10="x",IF( SUMPRODUCT( (Data!$A$2:$A$998=$A26)*(Data!$B$2:$B$998=$B26)*(Data!$C$2:$C$998=$B$1)*(Data!$D$2:$D$998=CA$9)*( (Data!$I$2:$I$998=$B$2)+(Data!$I$2:$I$998=$B$3)+(Data!$I$2:$I$998=$B$4) )*(Data!$J$2:$J$998&lt;=$B$5)*(Data!$J$2:$J$998&gt;=$B$6)*(Data!$F$2:$F$998) )=0,"N/A",SUMPRODUCT( (Data!$A$2:$A$998=$A26)*(Data!$B$2:$B$998=$B26)*(Data!$C$2:$C$998=$B$1)*(Data!$D$2:$D$998=CA$9)*( (Data!$I$2:$I$998=$B$2)+(Data!$I$2:$I$998=$B$3)+(Data!$I$2:$I$998=$B$4) )*(Data!$J$2:$J$998&lt;=$B$5)*(Data!$J$2:$J$998&gt;=$B$6)*(Data!$F$2:$F$998&gt;=CA$11) ) ),"N/A")</f>
        <v>1</v>
      </c>
      <c r="CB26" s="6" t="str">
        <f>IF(CB$10="x",IF( SUMPRODUCT( (Data!$A$2:$A$998=$A26)*(Data!$B$2:$B$998=$B26)*(Data!$C$2:$C$998=$B$1)*(Data!$D$2:$D$998=CB$9)*( (Data!$I$2:$I$998=$B$2)+(Data!$I$2:$I$998=$B$3)+(Data!$I$2:$I$998=$B$4) )*(Data!$J$2:$J$998&lt;=$B$5)*(Data!$J$2:$J$998&gt;=$B$6)*(Data!$F$2:$F$998) )=0,"N/A",SUMPRODUCT( (Data!$A$2:$A$998=$A26)*(Data!$B$2:$B$998=$B26)*(Data!$C$2:$C$998=$B$1)*(Data!$D$2:$D$998=CB$9)*( (Data!$I$2:$I$998=$B$2)+(Data!$I$2:$I$998=$B$3)+(Data!$I$2:$I$998=$B$4) )*(Data!$J$2:$J$998&lt;=$B$5)*(Data!$J$2:$J$998&gt;=$B$6)*(Data!$F$2:$F$998&gt;=CB$11) ) ),"N/A")</f>
        <v>N/A</v>
      </c>
      <c r="CC26" s="6">
        <f>IF(CC$10="x",IF( SUMPRODUCT( (Data!$A$2:$A$998=$A26)*(Data!$B$2:$B$998=$B26)*(Data!$C$2:$C$998=$B$1)*(Data!$D$2:$D$998=CC$9)*( (Data!$I$2:$I$998=$B$2)+(Data!$I$2:$I$998=$B$3)+(Data!$I$2:$I$998=$B$4) )*(Data!$J$2:$J$998&lt;=$B$5)*(Data!$J$2:$J$998&gt;=$B$6)*(Data!$F$2:$F$998) )=0,"N/A",SUMPRODUCT( (Data!$A$2:$A$998=$A26)*(Data!$B$2:$B$998=$B26)*(Data!$C$2:$C$998=$B$1)*(Data!$D$2:$D$998=CC$9)*( (Data!$I$2:$I$998=$B$2)+(Data!$I$2:$I$998=$B$3)+(Data!$I$2:$I$998=$B$4) )*(Data!$J$2:$J$998&lt;=$B$5)*(Data!$J$2:$J$998&gt;=$B$6)*(Data!$F$2:$F$998&gt;=CC$11) ) ),"N/A")</f>
        <v>1</v>
      </c>
      <c r="CD26" s="6" t="str">
        <f>IF(CD$10="x",IF( SUMPRODUCT( (Data!$A$2:$A$998=$A26)*(Data!$B$2:$B$998=$B26)*(Data!$C$2:$C$998=$B$1)*(Data!$D$2:$D$998=CD$9)*( (Data!$I$2:$I$998=$B$2)+(Data!$I$2:$I$998=$B$3)+(Data!$I$2:$I$998=$B$4) )*(Data!$J$2:$J$998&lt;=$B$5)*(Data!$J$2:$J$998&gt;=$B$6)*(Data!$F$2:$F$998) )=0,"N/A",SUMPRODUCT( (Data!$A$2:$A$998=$A26)*(Data!$B$2:$B$998=$B26)*(Data!$C$2:$C$998=$B$1)*(Data!$D$2:$D$998=CD$9)*( (Data!$I$2:$I$998=$B$2)+(Data!$I$2:$I$998=$B$3)+(Data!$I$2:$I$998=$B$4) )*(Data!$J$2:$J$998&lt;=$B$5)*(Data!$J$2:$J$998&gt;=$B$6)*(Data!$F$2:$F$998&gt;=CD$11) ) ),"N/A")</f>
        <v>N/A</v>
      </c>
      <c r="CE26" s="6">
        <f>IF(CE$10="x",IF( SUMPRODUCT( (Data!$A$2:$A$998=$A26)*(Data!$B$2:$B$998=$B26)*(Data!$C$2:$C$998=$B$1)*(Data!$D$2:$D$998=CE$9)*( (Data!$I$2:$I$998=$B$2)+(Data!$I$2:$I$998=$B$3)+(Data!$I$2:$I$998=$B$4) )*(Data!$J$2:$J$998&lt;=$B$5)*(Data!$J$2:$J$998&gt;=$B$6)*(Data!$F$2:$F$998) )=0,"N/A",SUMPRODUCT( (Data!$A$2:$A$998=$A26)*(Data!$B$2:$B$998=$B26)*(Data!$C$2:$C$998=$B$1)*(Data!$D$2:$D$998=CE$9)*( (Data!$I$2:$I$998=$B$2)+(Data!$I$2:$I$998=$B$3)+(Data!$I$2:$I$998=$B$4) )*(Data!$J$2:$J$998&lt;=$B$5)*(Data!$J$2:$J$998&gt;=$B$6)*(Data!$F$2:$F$998&gt;=CE$11) ) ),"N/A")</f>
        <v>1</v>
      </c>
      <c r="CF26" s="6" t="str">
        <f>IF(CF$10="x",IF( SUMPRODUCT( (Data!$A$2:$A$998=$A26)*(Data!$B$2:$B$998=$B26)*(Data!$C$2:$C$998=$B$1)*(Data!$D$2:$D$998=CF$9)*( (Data!$I$2:$I$998=$B$2)+(Data!$I$2:$I$998=$B$3)+(Data!$I$2:$I$998=$B$4) )*(Data!$J$2:$J$998&lt;=$B$5)*(Data!$J$2:$J$998&gt;=$B$6)*(Data!$F$2:$F$998) )=0,"N/A",SUMPRODUCT( (Data!$A$2:$A$998=$A26)*(Data!$B$2:$B$998=$B26)*(Data!$C$2:$C$998=$B$1)*(Data!$D$2:$D$998=CF$9)*( (Data!$I$2:$I$998=$B$2)+(Data!$I$2:$I$998=$B$3)+(Data!$I$2:$I$998=$B$4) )*(Data!$J$2:$J$998&lt;=$B$5)*(Data!$J$2:$J$998&gt;=$B$6)*(Data!$F$2:$F$998&gt;=CF$11) ) ),"N/A")</f>
        <v>N/A</v>
      </c>
      <c r="CG26" s="6" t="str">
        <f>IF(CG$10="x",IF( SUMPRODUCT( (Data!$A$2:$A$998=$A26)*(Data!$B$2:$B$998=$B26)*(Data!$C$2:$C$998=$B$1)*(Data!$D$2:$D$998=CG$9)*( (Data!$I$2:$I$998=$B$2)+(Data!$I$2:$I$998=$B$3)+(Data!$I$2:$I$998=$B$4) )*(Data!$J$2:$J$998&lt;=$B$5)*(Data!$J$2:$J$998&gt;=$B$6)*(Data!$F$2:$F$998) )=0,"N/A",SUMPRODUCT( (Data!$A$2:$A$998=$A26)*(Data!$B$2:$B$998=$B26)*(Data!$C$2:$C$998=$B$1)*(Data!$D$2:$D$998=CG$9)*( (Data!$I$2:$I$998=$B$2)+(Data!$I$2:$I$998=$B$3)+(Data!$I$2:$I$998=$B$4) )*(Data!$J$2:$J$998&lt;=$B$5)*(Data!$J$2:$J$998&gt;=$B$6)*(Data!$F$2:$F$998&gt;=CG$11) ) ),"N/A")</f>
        <v>N/A</v>
      </c>
      <c r="CH26" s="6">
        <f>IF(CH$10="x",IF( SUMPRODUCT( (Data!$A$2:$A$998=$A26)*(Data!$B$2:$B$998=$B26)*(Data!$C$2:$C$998=$B$1)*(Data!$D$2:$D$998=CH$9)*( (Data!$I$2:$I$998=$B$2)+(Data!$I$2:$I$998=$B$3)+(Data!$I$2:$I$998=$B$4) )*(Data!$J$2:$J$998&lt;=$B$5)*(Data!$J$2:$J$998&gt;=$B$6)*(Data!$F$2:$F$998) )=0,"N/A",SUMPRODUCT( (Data!$A$2:$A$998=$A26)*(Data!$B$2:$B$998=$B26)*(Data!$C$2:$C$998=$B$1)*(Data!$D$2:$D$998=CH$9)*( (Data!$I$2:$I$998=$B$2)+(Data!$I$2:$I$998=$B$3)+(Data!$I$2:$I$998=$B$4) )*(Data!$J$2:$J$998&lt;=$B$5)*(Data!$J$2:$J$998&gt;=$B$6)*(Data!$F$2:$F$998&gt;=CH$11) ) ),"N/A")</f>
        <v>1</v>
      </c>
      <c r="CI26" s="6">
        <f>IF(CI$10="x",IF( SUMPRODUCT( (Data!$A$2:$A$998=$A26)*(Data!$B$2:$B$998=$B26)*(Data!$C$2:$C$998=$B$1)*(Data!$D$2:$D$998=CI$9)*( (Data!$I$2:$I$998=$B$2)+(Data!$I$2:$I$998=$B$3)+(Data!$I$2:$I$998=$B$4) )*(Data!$J$2:$J$998&lt;=$B$5)*(Data!$J$2:$J$998&gt;=$B$6)*(Data!$F$2:$F$998) )=0,"N/A",SUMPRODUCT( (Data!$A$2:$A$998=$A26)*(Data!$B$2:$B$998=$B26)*(Data!$C$2:$C$998=$B$1)*(Data!$D$2:$D$998=CI$9)*( (Data!$I$2:$I$998=$B$2)+(Data!$I$2:$I$998=$B$3)+(Data!$I$2:$I$998=$B$4) )*(Data!$J$2:$J$998&lt;=$B$5)*(Data!$J$2:$J$998&gt;=$B$6)*(Data!$F$2:$F$998&gt;=CI$11) ) ),"N/A")</f>
        <v>1</v>
      </c>
      <c r="CJ26" s="6" t="str">
        <f>IF(CJ$10="x",IF( SUMPRODUCT( (Data!$A$2:$A$998=$A26)*(Data!$B$2:$B$998=$B26)*(Data!$C$2:$C$998=$B$1)*(Data!$D$2:$D$998=CJ$9)*( (Data!$I$2:$I$998=$B$2)+(Data!$I$2:$I$998=$B$3)+(Data!$I$2:$I$998=$B$4) )*(Data!$J$2:$J$998&lt;=$B$5)*(Data!$J$2:$J$998&gt;=$B$6)*(Data!$F$2:$F$998) )=0,"N/A",SUMPRODUCT( (Data!$A$2:$A$998=$A26)*(Data!$B$2:$B$998=$B26)*(Data!$C$2:$C$998=$B$1)*(Data!$D$2:$D$998=CJ$9)*( (Data!$I$2:$I$998=$B$2)+(Data!$I$2:$I$998=$B$3)+(Data!$I$2:$I$998=$B$4) )*(Data!$J$2:$J$998&lt;=$B$5)*(Data!$J$2:$J$998&gt;=$B$6)*(Data!$F$2:$F$998&gt;=CJ$11) ) ),"N/A")</f>
        <v>N/A</v>
      </c>
      <c r="CK26" s="6" t="str">
        <f>IF(CK$10="x",IF( SUMPRODUCT( (Data!$A$2:$A$998=$A26)*(Data!$B$2:$B$998=$B26)*(Data!$C$2:$C$998=$B$1)*(Data!$D$2:$D$998=CK$9)*( (Data!$I$2:$I$998=$B$2)+(Data!$I$2:$I$998=$B$3)+(Data!$I$2:$I$998=$B$4) )*(Data!$J$2:$J$998&lt;=$B$5)*(Data!$J$2:$J$998&gt;=$B$6)*(Data!$F$2:$F$998) )=0,"N/A",SUMPRODUCT( (Data!$A$2:$A$998=$A26)*(Data!$B$2:$B$998=$B26)*(Data!$C$2:$C$998=$B$1)*(Data!$D$2:$D$998=CK$9)*( (Data!$I$2:$I$998=$B$2)+(Data!$I$2:$I$998=$B$3)+(Data!$I$2:$I$998=$B$4) )*(Data!$J$2:$J$998&lt;=$B$5)*(Data!$J$2:$J$998&gt;=$B$6)*(Data!$F$2:$F$998&gt;=CK$11) ) ),"N/A")</f>
        <v>N/A</v>
      </c>
      <c r="CL26" s="6">
        <f>IF(CL$10="x",IF( SUMPRODUCT( (Data!$A$2:$A$998=$A26)*(Data!$B$2:$B$998=$B26)*(Data!$C$2:$C$998=$B$1)*(Data!$D$2:$D$998=CL$9)*( (Data!$I$2:$I$998=$B$2)+(Data!$I$2:$I$998=$B$3)+(Data!$I$2:$I$998=$B$4) )*(Data!$J$2:$J$998&lt;=$B$5)*(Data!$J$2:$J$998&gt;=$B$6)*(Data!$F$2:$F$998) )=0,"N/A",SUMPRODUCT( (Data!$A$2:$A$998=$A26)*(Data!$B$2:$B$998=$B26)*(Data!$C$2:$C$998=$B$1)*(Data!$D$2:$D$998=CL$9)*( (Data!$I$2:$I$998=$B$2)+(Data!$I$2:$I$998=$B$3)+(Data!$I$2:$I$998=$B$4) )*(Data!$J$2:$J$998&lt;=$B$5)*(Data!$J$2:$J$998&gt;=$B$6)*(Data!$F$2:$F$998&gt;=CL$11) ) ),"N/A")</f>
        <v>1</v>
      </c>
      <c r="CM26" s="6" t="str">
        <f>IF(CM$10="x",IF( SUMPRODUCT( (Data!$A$2:$A$998=$A26)*(Data!$B$2:$B$998=$B26)*(Data!$C$2:$C$998=$B$1)*(Data!$D$2:$D$998=CM$9)*( (Data!$I$2:$I$998=$B$2)+(Data!$I$2:$I$998=$B$3)+(Data!$I$2:$I$998=$B$4) )*(Data!$J$2:$J$998&lt;=$B$5)*(Data!$J$2:$J$998&gt;=$B$6)*(Data!$F$2:$F$998) )=0,"N/A",SUMPRODUCT( (Data!$A$2:$A$998=$A26)*(Data!$B$2:$B$998=$B26)*(Data!$C$2:$C$998=$B$1)*(Data!$D$2:$D$998=CM$9)*( (Data!$I$2:$I$998=$B$2)+(Data!$I$2:$I$998=$B$3)+(Data!$I$2:$I$998=$B$4) )*(Data!$J$2:$J$998&lt;=$B$5)*(Data!$J$2:$J$998&gt;=$B$6)*(Data!$F$2:$F$998&gt;=CM$11) ) ),"N/A")</f>
        <v>N/A</v>
      </c>
      <c r="CN26" s="6">
        <f t="shared" si="28"/>
        <v>1</v>
      </c>
      <c r="CR26" s="6" t="str">
        <f>IF(CR$10="x",IF( SUMPRODUCT( (Data!$A$2:$A$998=$A26)*(Data!$B$2:$B$998=$B26)*(Data!$C$2:$C$998=$B$1)*(Data!$D$2:$D$998=CR$9)*( (Data!$I$2:$I$998=$B$2)+(Data!$I$2:$I$998=$B$3)+(Data!$I$2:$I$998=$B$4) )*(Data!$J$2:$J$998&lt;=$B$5)*(Data!$J$2:$J$998&gt;=$B$6)*(Data!$H$2:$H$998) )=0,"N/A",SUMPRODUCT( (Data!$A$2:$A$998=$A26)*(Data!$B$2:$B$998=$B26)*(Data!$C$2:$C$998=$B$1)*(Data!$D$2:$D$998=CR$9)*( (Data!$I$2:$I$998=$B$2)+(Data!$I$2:$I$998=$B$3)+(Data!$I$2:$I$998=$B$4) )*(Data!$J$2:$J$998&lt;=$B$5)*(Data!$J$2:$J$998&gt;=$B$6)*(Data!$H$2:$H$998&lt;=CR$11) ) ),"N/A")</f>
        <v>N/A</v>
      </c>
      <c r="CS26" s="6">
        <f>IF(CS$10="x",IF( SUMPRODUCT( (Data!$A$2:$A$998=$A26)*(Data!$B$2:$B$998=$B26)*(Data!$C$2:$C$998=$B$1)*(Data!$D$2:$D$998=CS$9)*( (Data!$I$2:$I$998=$B$2)+(Data!$I$2:$I$998=$B$3)+(Data!$I$2:$I$998=$B$4) )*(Data!$J$2:$J$998&lt;=$B$5)*(Data!$J$2:$J$998&gt;=$B$6)*(Data!$H$2:$H$998) )=0,"N/A",SUMPRODUCT( (Data!$A$2:$A$998=$A26)*(Data!$B$2:$B$998=$B26)*(Data!$C$2:$C$998=$B$1)*(Data!$D$2:$D$998=CS$9)*( (Data!$I$2:$I$998=$B$2)+(Data!$I$2:$I$998=$B$3)+(Data!$I$2:$I$998=$B$4) )*(Data!$J$2:$J$998&lt;=$B$5)*(Data!$J$2:$J$998&gt;=$B$6)*(Data!$H$2:$H$998&lt;=CS$11) ) ),"N/A")</f>
        <v>1</v>
      </c>
      <c r="CT26" s="6">
        <f>IF(CT$10="x",IF( SUMPRODUCT( (Data!$A$2:$A$998=$A26)*(Data!$B$2:$B$998=$B26)*(Data!$C$2:$C$998=$B$1)*(Data!$D$2:$D$998=CT$9)*( (Data!$I$2:$I$998=$B$2)+(Data!$I$2:$I$998=$B$3)+(Data!$I$2:$I$998=$B$4) )*(Data!$J$2:$J$998&lt;=$B$5)*(Data!$J$2:$J$998&gt;=$B$6)*(Data!$H$2:$H$998) )=0,"N/A",SUMPRODUCT( (Data!$A$2:$A$998=$A26)*(Data!$B$2:$B$998=$B26)*(Data!$C$2:$C$998=$B$1)*(Data!$D$2:$D$998=CT$9)*( (Data!$I$2:$I$998=$B$2)+(Data!$I$2:$I$998=$B$3)+(Data!$I$2:$I$998=$B$4) )*(Data!$J$2:$J$998&lt;=$B$5)*(Data!$J$2:$J$998&gt;=$B$6)*(Data!$H$2:$H$998&lt;=CT$11) ) ),"N/A")</f>
        <v>1</v>
      </c>
      <c r="CU26" s="6" t="str">
        <f>IF(CU$10="x",IF( SUMPRODUCT( (Data!$A$2:$A$998=$A26)*(Data!$B$2:$B$998=$B26)*(Data!$C$2:$C$998=$B$1)*(Data!$D$2:$D$998=CU$9)*( (Data!$I$2:$I$998=$B$2)+(Data!$I$2:$I$998=$B$3)+(Data!$I$2:$I$998=$B$4) )*(Data!$J$2:$J$998&lt;=$B$5)*(Data!$J$2:$J$998&gt;=$B$6)*(Data!$H$2:$H$998) )=0,"N/A",SUMPRODUCT( (Data!$A$2:$A$998=$A26)*(Data!$B$2:$B$998=$B26)*(Data!$C$2:$C$998=$B$1)*(Data!$D$2:$D$998=CU$9)*( (Data!$I$2:$I$998=$B$2)+(Data!$I$2:$I$998=$B$3)+(Data!$I$2:$I$998=$B$4) )*(Data!$J$2:$J$998&lt;=$B$5)*(Data!$J$2:$J$998&gt;=$B$6)*(Data!$H$2:$H$998&lt;=CU$11) ) ),"N/A")</f>
        <v>N/A</v>
      </c>
      <c r="CV26" s="6">
        <f>IF(CV$10="x",IF( SUMPRODUCT( (Data!$A$2:$A$998=$A26)*(Data!$B$2:$B$998=$B26)*(Data!$C$2:$C$998=$B$1)*(Data!$D$2:$D$998=CV$9)*( (Data!$I$2:$I$998=$B$2)+(Data!$I$2:$I$998=$B$3)+(Data!$I$2:$I$998=$B$4) )*(Data!$J$2:$J$998&lt;=$B$5)*(Data!$J$2:$J$998&gt;=$B$6)*(Data!$H$2:$H$998) )=0,"N/A",SUMPRODUCT( (Data!$A$2:$A$998=$A26)*(Data!$B$2:$B$998=$B26)*(Data!$C$2:$C$998=$B$1)*(Data!$D$2:$D$998=CV$9)*( (Data!$I$2:$I$998=$B$2)+(Data!$I$2:$I$998=$B$3)+(Data!$I$2:$I$998=$B$4) )*(Data!$J$2:$J$998&lt;=$B$5)*(Data!$J$2:$J$998&gt;=$B$6)*(Data!$H$2:$H$998&lt;=CV$11) ) ),"N/A")</f>
        <v>1</v>
      </c>
      <c r="CW26" s="6" t="str">
        <f>IF(CW$10="x",IF( SUMPRODUCT( (Data!$A$2:$A$998=$A26)*(Data!$B$2:$B$998=$B26)*(Data!$C$2:$C$998=$B$1)*(Data!$D$2:$D$998=CW$9)*( (Data!$I$2:$I$998=$B$2)+(Data!$I$2:$I$998=$B$3)+(Data!$I$2:$I$998=$B$4) )*(Data!$J$2:$J$998&lt;=$B$5)*(Data!$J$2:$J$998&gt;=$B$6)*(Data!$H$2:$H$998) )=0,"N/A",SUMPRODUCT( (Data!$A$2:$A$998=$A26)*(Data!$B$2:$B$998=$B26)*(Data!$C$2:$C$998=$B$1)*(Data!$D$2:$D$998=CW$9)*( (Data!$I$2:$I$998=$B$2)+(Data!$I$2:$I$998=$B$3)+(Data!$I$2:$I$998=$B$4) )*(Data!$J$2:$J$998&lt;=$B$5)*(Data!$J$2:$J$998&gt;=$B$6)*(Data!$H$2:$H$998&lt;=CW$11) ) ),"N/A")</f>
        <v>N/A</v>
      </c>
      <c r="CX26" s="6">
        <f>IF(CX$10="x",IF( SUMPRODUCT( (Data!$A$2:$A$998=$A26)*(Data!$B$2:$B$998=$B26)*(Data!$C$2:$C$998=$B$1)*(Data!$D$2:$D$998=CX$9)*( (Data!$I$2:$I$998=$B$2)+(Data!$I$2:$I$998=$B$3)+(Data!$I$2:$I$998=$B$4) )*(Data!$J$2:$J$998&lt;=$B$5)*(Data!$J$2:$J$998&gt;=$B$6)*(Data!$H$2:$H$998) )=0,"N/A",SUMPRODUCT( (Data!$A$2:$A$998=$A26)*(Data!$B$2:$B$998=$B26)*(Data!$C$2:$C$998=$B$1)*(Data!$D$2:$D$998=CX$9)*( (Data!$I$2:$I$998=$B$2)+(Data!$I$2:$I$998=$B$3)+(Data!$I$2:$I$998=$B$4) )*(Data!$J$2:$J$998&lt;=$B$5)*(Data!$J$2:$J$998&gt;=$B$6)*(Data!$H$2:$H$998&lt;=CX$11) ) ),"N/A")</f>
        <v>1</v>
      </c>
      <c r="CY26" s="6" t="str">
        <f>IF(CY$10="x",IF( SUMPRODUCT( (Data!$A$2:$A$998=$A26)*(Data!$B$2:$B$998=$B26)*(Data!$C$2:$C$998=$B$1)*(Data!$D$2:$D$998=CY$9)*( (Data!$I$2:$I$998=$B$2)+(Data!$I$2:$I$998=$B$3)+(Data!$I$2:$I$998=$B$4) )*(Data!$J$2:$J$998&lt;=$B$5)*(Data!$J$2:$J$998&gt;=$B$6)*(Data!$H$2:$H$998) )=0,"N/A",SUMPRODUCT( (Data!$A$2:$A$998=$A26)*(Data!$B$2:$B$998=$B26)*(Data!$C$2:$C$998=$B$1)*(Data!$D$2:$D$998=CY$9)*( (Data!$I$2:$I$998=$B$2)+(Data!$I$2:$I$998=$B$3)+(Data!$I$2:$I$998=$B$4) )*(Data!$J$2:$J$998&lt;=$B$5)*(Data!$J$2:$J$998&gt;=$B$6)*(Data!$H$2:$H$998&lt;=CY$11) ) ),"N/A")</f>
        <v>N/A</v>
      </c>
      <c r="CZ26" s="6">
        <f>IF(CZ$10="x",IF( SUMPRODUCT( (Data!$A$2:$A$998=$A26)*(Data!$B$2:$B$998=$B26)*(Data!$C$2:$C$998=$B$1)*(Data!$D$2:$D$998=CZ$9)*( (Data!$I$2:$I$998=$B$2)+(Data!$I$2:$I$998=$B$3)+(Data!$I$2:$I$998=$B$4) )*(Data!$J$2:$J$998&lt;=$B$5)*(Data!$J$2:$J$998&gt;=$B$6)*(Data!$H$2:$H$998) )=0,"N/A",SUMPRODUCT( (Data!$A$2:$A$998=$A26)*(Data!$B$2:$B$998=$B26)*(Data!$C$2:$C$998=$B$1)*(Data!$D$2:$D$998=CZ$9)*( (Data!$I$2:$I$998=$B$2)+(Data!$I$2:$I$998=$B$3)+(Data!$I$2:$I$998=$B$4) )*(Data!$J$2:$J$998&lt;=$B$5)*(Data!$J$2:$J$998&gt;=$B$6)*(Data!$H$2:$H$998&lt;=CZ$11) ) ),"N/A")</f>
        <v>1</v>
      </c>
      <c r="DA26" s="6" t="str">
        <f>IF(DA$10="x",IF( SUMPRODUCT( (Data!$A$2:$A$998=$A26)*(Data!$B$2:$B$998=$B26)*(Data!$C$2:$C$998=$B$1)*(Data!$D$2:$D$998=DA$9)*( (Data!$I$2:$I$998=$B$2)+(Data!$I$2:$I$998=$B$3)+(Data!$I$2:$I$998=$B$4) )*(Data!$J$2:$J$998&lt;=$B$5)*(Data!$J$2:$J$998&gt;=$B$6)*(Data!$H$2:$H$998) )=0,"N/A",SUMPRODUCT( (Data!$A$2:$A$998=$A26)*(Data!$B$2:$B$998=$B26)*(Data!$C$2:$C$998=$B$1)*(Data!$D$2:$D$998=DA$9)*( (Data!$I$2:$I$998=$B$2)+(Data!$I$2:$I$998=$B$3)+(Data!$I$2:$I$998=$B$4) )*(Data!$J$2:$J$998&lt;=$B$5)*(Data!$J$2:$J$998&gt;=$B$6)*(Data!$H$2:$H$998&lt;=DA$11) ) ),"N/A")</f>
        <v>N/A</v>
      </c>
      <c r="DB26" s="6">
        <f>IF(DB$10="x",IF( SUMPRODUCT( (Data!$A$2:$A$998=$A26)*(Data!$B$2:$B$998=$B26)*(Data!$C$2:$C$998=$B$1)*(Data!$D$2:$D$998=DB$9)*( (Data!$I$2:$I$998=$B$2)+(Data!$I$2:$I$998=$B$3)+(Data!$I$2:$I$998=$B$4) )*(Data!$J$2:$J$998&lt;=$B$5)*(Data!$J$2:$J$998&gt;=$B$6)*(Data!$H$2:$H$998) )=0,"N/A",SUMPRODUCT( (Data!$A$2:$A$998=$A26)*(Data!$B$2:$B$998=$B26)*(Data!$C$2:$C$998=$B$1)*(Data!$D$2:$D$998=DB$9)*( (Data!$I$2:$I$998=$B$2)+(Data!$I$2:$I$998=$B$3)+(Data!$I$2:$I$998=$B$4) )*(Data!$J$2:$J$998&lt;=$B$5)*(Data!$J$2:$J$998&gt;=$B$6)*(Data!$H$2:$H$998&lt;=DB$11) ) ),"N/A")</f>
        <v>1</v>
      </c>
      <c r="DC26" s="6" t="str">
        <f>IF(DC$10="x",IF( SUMPRODUCT( (Data!$A$2:$A$998=$A26)*(Data!$B$2:$B$998=$B26)*(Data!$C$2:$C$998=$B$1)*(Data!$D$2:$D$998=DC$9)*( (Data!$I$2:$I$998=$B$2)+(Data!$I$2:$I$998=$B$3)+(Data!$I$2:$I$998=$B$4) )*(Data!$J$2:$J$998&lt;=$B$5)*(Data!$J$2:$J$998&gt;=$B$6)*(Data!$H$2:$H$998) )=0,"N/A",SUMPRODUCT( (Data!$A$2:$A$998=$A26)*(Data!$B$2:$B$998=$B26)*(Data!$C$2:$C$998=$B$1)*(Data!$D$2:$D$998=DC$9)*( (Data!$I$2:$I$998=$B$2)+(Data!$I$2:$I$998=$B$3)+(Data!$I$2:$I$998=$B$4) )*(Data!$J$2:$J$998&lt;=$B$5)*(Data!$J$2:$J$998&gt;=$B$6)*(Data!$H$2:$H$998&lt;=DC$11) ) ),"N/A")</f>
        <v>N/A</v>
      </c>
      <c r="DD26" s="6" t="str">
        <f>IF(DD$10="x",IF( SUMPRODUCT( (Data!$A$2:$A$998=$A26)*(Data!$B$2:$B$998=$B26)*(Data!$C$2:$C$998=$B$1)*(Data!$D$2:$D$998=DD$9)*( (Data!$I$2:$I$998=$B$2)+(Data!$I$2:$I$998=$B$3)+(Data!$I$2:$I$998=$B$4) )*(Data!$J$2:$J$998&lt;=$B$5)*(Data!$J$2:$J$998&gt;=$B$6)*(Data!$H$2:$H$998) )=0,"N/A",SUMPRODUCT( (Data!$A$2:$A$998=$A26)*(Data!$B$2:$B$998=$B26)*(Data!$C$2:$C$998=$B$1)*(Data!$D$2:$D$998=DD$9)*( (Data!$I$2:$I$998=$B$2)+(Data!$I$2:$I$998=$B$3)+(Data!$I$2:$I$998=$B$4) )*(Data!$J$2:$J$998&lt;=$B$5)*(Data!$J$2:$J$998&gt;=$B$6)*(Data!$H$2:$H$998&lt;=DD$11) ) ),"N/A")</f>
        <v>N/A</v>
      </c>
      <c r="DE26" s="6">
        <f>IF(DE$10="x",IF( SUMPRODUCT( (Data!$A$2:$A$998=$A26)*(Data!$B$2:$B$998=$B26)*(Data!$C$2:$C$998=$B$1)*(Data!$D$2:$D$998=DE$9)*( (Data!$I$2:$I$998=$B$2)+(Data!$I$2:$I$998=$B$3)+(Data!$I$2:$I$998=$B$4) )*(Data!$J$2:$J$998&lt;=$B$5)*(Data!$J$2:$J$998&gt;=$B$6)*(Data!$H$2:$H$998) )=0,"N/A",SUMPRODUCT( (Data!$A$2:$A$998=$A26)*(Data!$B$2:$B$998=$B26)*(Data!$C$2:$C$998=$B$1)*(Data!$D$2:$D$998=DE$9)*( (Data!$I$2:$I$998=$B$2)+(Data!$I$2:$I$998=$B$3)+(Data!$I$2:$I$998=$B$4) )*(Data!$J$2:$J$998&lt;=$B$5)*(Data!$J$2:$J$998&gt;=$B$6)*(Data!$H$2:$H$998&lt;=DE$11) ) ),"N/A")</f>
        <v>1</v>
      </c>
      <c r="DF26" s="6">
        <f>IF(DF$10="x",IF( SUMPRODUCT( (Data!$A$2:$A$998=$A26)*(Data!$B$2:$B$998=$B26)*(Data!$C$2:$C$998=$B$1)*(Data!$D$2:$D$998=DF$9)*( (Data!$I$2:$I$998=$B$2)+(Data!$I$2:$I$998=$B$3)+(Data!$I$2:$I$998=$B$4) )*(Data!$J$2:$J$998&lt;=$B$5)*(Data!$J$2:$J$998&gt;=$B$6)*(Data!$H$2:$H$998) )=0,"N/A",SUMPRODUCT( (Data!$A$2:$A$998=$A26)*(Data!$B$2:$B$998=$B26)*(Data!$C$2:$C$998=$B$1)*(Data!$D$2:$D$998=DF$9)*( (Data!$I$2:$I$998=$B$2)+(Data!$I$2:$I$998=$B$3)+(Data!$I$2:$I$998=$B$4) )*(Data!$J$2:$J$998&lt;=$B$5)*(Data!$J$2:$J$998&gt;=$B$6)*(Data!$H$2:$H$998&lt;=DF$11) ) ),"N/A")</f>
        <v>1</v>
      </c>
      <c r="DG26" s="6" t="str">
        <f>IF(DG$10="x",IF( SUMPRODUCT( (Data!$A$2:$A$998=$A26)*(Data!$B$2:$B$998=$B26)*(Data!$C$2:$C$998=$B$1)*(Data!$D$2:$D$998=DG$9)*( (Data!$I$2:$I$998=$B$2)+(Data!$I$2:$I$998=$B$3)+(Data!$I$2:$I$998=$B$4) )*(Data!$J$2:$J$998&lt;=$B$5)*(Data!$J$2:$J$998&gt;=$B$6)*(Data!$H$2:$H$998) )=0,"N/A",SUMPRODUCT( (Data!$A$2:$A$998=$A26)*(Data!$B$2:$B$998=$B26)*(Data!$C$2:$C$998=$B$1)*(Data!$D$2:$D$998=DG$9)*( (Data!$I$2:$I$998=$B$2)+(Data!$I$2:$I$998=$B$3)+(Data!$I$2:$I$998=$B$4) )*(Data!$J$2:$J$998&lt;=$B$5)*(Data!$J$2:$J$998&gt;=$B$6)*(Data!$H$2:$H$998&lt;=DG$11) ) ),"N/A")</f>
        <v>N/A</v>
      </c>
      <c r="DH26" s="6" t="str">
        <f>IF(DH$10="x",IF( SUMPRODUCT( (Data!$A$2:$A$998=$A26)*(Data!$B$2:$B$998=$B26)*(Data!$C$2:$C$998=$B$1)*(Data!$D$2:$D$998=DH$9)*( (Data!$I$2:$I$998=$B$2)+(Data!$I$2:$I$998=$B$3)+(Data!$I$2:$I$998=$B$4) )*(Data!$J$2:$J$998&lt;=$B$5)*(Data!$J$2:$J$998&gt;=$B$6)*(Data!$H$2:$H$998) )=0,"N/A",SUMPRODUCT( (Data!$A$2:$A$998=$A26)*(Data!$B$2:$B$998=$B26)*(Data!$C$2:$C$998=$B$1)*(Data!$D$2:$D$998=DH$9)*( (Data!$I$2:$I$998=$B$2)+(Data!$I$2:$I$998=$B$3)+(Data!$I$2:$I$998=$B$4) )*(Data!$J$2:$J$998&lt;=$B$5)*(Data!$J$2:$J$998&gt;=$B$6)*(Data!$H$2:$H$998&lt;=DH$11) ) ),"N/A")</f>
        <v>N/A</v>
      </c>
      <c r="DI26" s="6">
        <f>IF(DI$10="x",IF( SUMPRODUCT( (Data!$A$2:$A$998=$A26)*(Data!$B$2:$B$998=$B26)*(Data!$C$2:$C$998=$B$1)*(Data!$D$2:$D$998=DI$9)*( (Data!$I$2:$I$998=$B$2)+(Data!$I$2:$I$998=$B$3)+(Data!$I$2:$I$998=$B$4) )*(Data!$J$2:$J$998&lt;=$B$5)*(Data!$J$2:$J$998&gt;=$B$6)*(Data!$H$2:$H$998) )=0,"N/A",SUMPRODUCT( (Data!$A$2:$A$998=$A26)*(Data!$B$2:$B$998=$B26)*(Data!$C$2:$C$998=$B$1)*(Data!$D$2:$D$998=DI$9)*( (Data!$I$2:$I$998=$B$2)+(Data!$I$2:$I$998=$B$3)+(Data!$I$2:$I$998=$B$4) )*(Data!$J$2:$J$998&lt;=$B$5)*(Data!$J$2:$J$998&gt;=$B$6)*(Data!$H$2:$H$998&lt;=DI$11) ) ),"N/A")</f>
        <v>1</v>
      </c>
      <c r="DJ26" s="6" t="str">
        <f>IF(DJ$10="x",IF( SUMPRODUCT( (Data!$A$2:$A$998=$A26)*(Data!$B$2:$B$998=$B26)*(Data!$C$2:$C$998=$B$1)*(Data!$D$2:$D$998=DJ$9)*( (Data!$I$2:$I$998=$B$2)+(Data!$I$2:$I$998=$B$3)+(Data!$I$2:$I$998=$B$4) )*(Data!$J$2:$J$998&lt;=$B$5)*(Data!$J$2:$J$998&gt;=$B$6)*(Data!$H$2:$H$998) )=0,"N/A",SUMPRODUCT( (Data!$A$2:$A$998=$A26)*(Data!$B$2:$B$998=$B26)*(Data!$C$2:$C$998=$B$1)*(Data!$D$2:$D$998=DJ$9)*( (Data!$I$2:$I$998=$B$2)+(Data!$I$2:$I$998=$B$3)+(Data!$I$2:$I$998=$B$4) )*(Data!$J$2:$J$998&lt;=$B$5)*(Data!$J$2:$J$998&gt;=$B$6)*(Data!$H$2:$H$998&lt;=DJ$11) ) ),"N/A")</f>
        <v>N/A</v>
      </c>
      <c r="DK26" s="6">
        <f t="shared" si="29"/>
        <v>1</v>
      </c>
      <c r="DO26" s="6" t="str">
        <f t="shared" si="30"/>
        <v>N/A</v>
      </c>
      <c r="DP26" s="6">
        <f t="shared" si="8"/>
        <v>1</v>
      </c>
      <c r="DQ26" s="6">
        <f t="shared" si="8"/>
        <v>1</v>
      </c>
      <c r="DR26" s="6" t="str">
        <f t="shared" si="8"/>
        <v>N/A</v>
      </c>
      <c r="DS26" s="6">
        <f t="shared" si="8"/>
        <v>1</v>
      </c>
      <c r="DT26" s="6" t="str">
        <f t="shared" si="8"/>
        <v>N/A</v>
      </c>
      <c r="DU26" s="6">
        <f t="shared" si="8"/>
        <v>1</v>
      </c>
      <c r="DV26" s="6" t="str">
        <f t="shared" si="8"/>
        <v>N/A</v>
      </c>
      <c r="DW26" s="6">
        <f t="shared" si="8"/>
        <v>1</v>
      </c>
      <c r="DX26" s="6" t="str">
        <f t="shared" si="8"/>
        <v>N/A</v>
      </c>
      <c r="DY26" s="6">
        <f t="shared" si="8"/>
        <v>1</v>
      </c>
      <c r="DZ26" s="6" t="str">
        <f t="shared" si="8"/>
        <v>N/A</v>
      </c>
      <c r="EA26" s="6" t="str">
        <f t="shared" si="8"/>
        <v>N/A</v>
      </c>
      <c r="EB26" s="6">
        <f t="shared" si="8"/>
        <v>1</v>
      </c>
      <c r="EC26" s="6">
        <f t="shared" si="8"/>
        <v>1</v>
      </c>
      <c r="ED26" s="6" t="str">
        <f t="shared" si="8"/>
        <v>N/A</v>
      </c>
      <c r="EE26" s="6" t="str">
        <f t="shared" si="8"/>
        <v>N/A</v>
      </c>
      <c r="EF26" s="6">
        <f t="shared" si="8"/>
        <v>1</v>
      </c>
      <c r="EG26" s="6" t="str">
        <f t="shared" si="8"/>
        <v>N/A</v>
      </c>
      <c r="EH26" s="6">
        <f t="shared" si="31"/>
        <v>1</v>
      </c>
      <c r="EL26" s="6" t="str">
        <f t="shared" si="32"/>
        <v>N/A</v>
      </c>
      <c r="EM26" s="6">
        <f t="shared" si="9"/>
        <v>1</v>
      </c>
      <c r="EN26" s="6">
        <f t="shared" si="9"/>
        <v>1</v>
      </c>
      <c r="EO26" s="6" t="str">
        <f t="shared" si="9"/>
        <v>N/A</v>
      </c>
      <c r="EP26" s="6">
        <f t="shared" si="9"/>
        <v>1</v>
      </c>
      <c r="EQ26" s="6" t="str">
        <f t="shared" si="9"/>
        <v>N/A</v>
      </c>
      <c r="ER26" s="6">
        <f t="shared" si="9"/>
        <v>1</v>
      </c>
      <c r="ES26" s="6" t="str">
        <f t="shared" si="9"/>
        <v>N/A</v>
      </c>
      <c r="ET26" s="6">
        <f t="shared" si="9"/>
        <v>1</v>
      </c>
      <c r="EU26" s="6" t="str">
        <f t="shared" si="9"/>
        <v>N/A</v>
      </c>
      <c r="EV26" s="6">
        <f t="shared" si="9"/>
        <v>1</v>
      </c>
      <c r="EW26" s="6" t="str">
        <f t="shared" si="9"/>
        <v>N/A</v>
      </c>
      <c r="EX26" s="6" t="str">
        <f t="shared" si="9"/>
        <v>N/A</v>
      </c>
      <c r="EY26" s="6">
        <f t="shared" si="9"/>
        <v>1</v>
      </c>
      <c r="EZ26" s="6">
        <f t="shared" si="9"/>
        <v>1</v>
      </c>
      <c r="FA26" s="6" t="str">
        <f t="shared" si="9"/>
        <v>N/A</v>
      </c>
      <c r="FB26" s="6" t="str">
        <f t="shared" si="9"/>
        <v>N/A</v>
      </c>
      <c r="FC26" s="6">
        <f t="shared" si="9"/>
        <v>1</v>
      </c>
      <c r="FD26" s="6" t="str">
        <f t="shared" si="9"/>
        <v>N/A</v>
      </c>
      <c r="FE26" s="6">
        <f t="shared" si="33"/>
        <v>1</v>
      </c>
      <c r="FI26" s="6">
        <f>SUMPRODUCT( (Data!$A$2:$A$1768=$A26)*(Data!$B$2:$B$1768=$B26)*(Data!$J$2:$J$1768) ) / (SUMPRODUCT( (Data!$A$2:$A$1768=$A26)*(Data!$B$2:$B$1768=$B26)*1 ))</f>
        <v>36</v>
      </c>
      <c r="FJ26" s="6">
        <f>IF(SUMPRODUCT( (Data!$A$2:$A$1768=$A26)*(Data!$B$2:$B$1768=$B26)*(Data!$I$2:$I$1768="YES") )&gt;0,1,0)</f>
        <v>1</v>
      </c>
      <c r="FK26" s="6">
        <f>IF(SUMPRODUCT( (Data!$A$2:$A$1768=$A26)*(Data!$B$2:$B$1768=$B26)*(Data!$I$2:$I$1768="NO") )&gt;0,1,0)</f>
        <v>0</v>
      </c>
      <c r="FL26" s="6">
        <f t="shared" si="20"/>
        <v>0</v>
      </c>
    </row>
    <row r="27" spans="1:168" x14ac:dyDescent="0.25">
      <c r="A27" s="7" t="s">
        <v>199</v>
      </c>
      <c r="B27" s="7" t="s">
        <v>21</v>
      </c>
      <c r="C27" s="30"/>
      <c r="D27" s="6" t="str">
        <f>IF(D$10="x",IF( SUMPRODUCT( (Data!$A$2:$A$998=$A27)*(Data!$B$2:$B$998=$B27)*(Data!$C$2:$C$998=$B$1)*(Data!$D$2:$D$998=D$9)*( (Data!$I$2:$I$998=$B$2)+(Data!$I$2:$I$998=$B$3)+(Data!$I$2:$I$998=$B$4) )*(Data!$J$2:$J$998&lt;=$B$5)*(Data!$J$2:$J$998&gt;=$B$6)*(Data!$E$2:$E$998) )=0,"N/A",SUMPRODUCT( (Data!$A$2:$A$998=$A27)*(Data!$B$2:$B$998=$B27)*(Data!$C$2:$C$998=$B$1)*(Data!$D$2:$D$998=D$9)*( (Data!$I$2:$I$998=$B$2)+(Data!$I$2:$I$998=$B$3)+(Data!$I$2:$I$998=$B$4) )*(Data!$J$2:$J$998&lt;=$B$5)*(Data!$J$2:$J$998&gt;=$B$6)*(Data!$E$2:$E$998&gt;=D$11) ) ),"N/A")</f>
        <v>N/A</v>
      </c>
      <c r="E27" s="6">
        <f>IF(E$10="x",IF( SUMPRODUCT( (Data!$A$2:$A$998=$A27)*(Data!$B$2:$B$998=$B27)*(Data!$C$2:$C$998=$B$1)*(Data!$D$2:$D$998=E$9)*( (Data!$I$2:$I$998=$B$2)+(Data!$I$2:$I$998=$B$3)+(Data!$I$2:$I$998=$B$4) )*(Data!$J$2:$J$998&lt;=$B$5)*(Data!$J$2:$J$998&gt;=$B$6)*(Data!$E$2:$E$998) )=0,"N/A",SUMPRODUCT( (Data!$A$2:$A$998=$A27)*(Data!$B$2:$B$998=$B27)*(Data!$C$2:$C$998=$B$1)*(Data!$D$2:$D$998=E$9)*( (Data!$I$2:$I$998=$B$2)+(Data!$I$2:$I$998=$B$3)+(Data!$I$2:$I$998=$B$4) )*(Data!$J$2:$J$998&lt;=$B$5)*(Data!$J$2:$J$998&gt;=$B$6)*(Data!$E$2:$E$998&gt;=E$11) ) ),"N/A")</f>
        <v>1</v>
      </c>
      <c r="F27" s="6">
        <f>IF(F$10="x",IF( SUMPRODUCT( (Data!$A$2:$A$998=$A27)*(Data!$B$2:$B$998=$B27)*(Data!$C$2:$C$998=$B$1)*(Data!$D$2:$D$998=F$9)*( (Data!$I$2:$I$998=$B$2)+(Data!$I$2:$I$998=$B$3)+(Data!$I$2:$I$998=$B$4) )*(Data!$J$2:$J$998&lt;=$B$5)*(Data!$J$2:$J$998&gt;=$B$6)*(Data!$E$2:$E$998) )=0,"N/A",SUMPRODUCT( (Data!$A$2:$A$998=$A27)*(Data!$B$2:$B$998=$B27)*(Data!$C$2:$C$998=$B$1)*(Data!$D$2:$D$998=F$9)*( (Data!$I$2:$I$998=$B$2)+(Data!$I$2:$I$998=$B$3)+(Data!$I$2:$I$998=$B$4) )*(Data!$J$2:$J$998&lt;=$B$5)*(Data!$J$2:$J$998&gt;=$B$6)*(Data!$E$2:$E$998&gt;=F$11) ) ),"N/A")</f>
        <v>1</v>
      </c>
      <c r="G27" s="6" t="str">
        <f>IF(G$10="x",IF( SUMPRODUCT( (Data!$A$2:$A$998=$A27)*(Data!$B$2:$B$998=$B27)*(Data!$C$2:$C$998=$B$1)*(Data!$D$2:$D$998=G$9)*( (Data!$I$2:$I$998=$B$2)+(Data!$I$2:$I$998=$B$3)+(Data!$I$2:$I$998=$B$4) )*(Data!$J$2:$J$998&lt;=$B$5)*(Data!$J$2:$J$998&gt;=$B$6)*(Data!$E$2:$E$998) )=0,"N/A",SUMPRODUCT( (Data!$A$2:$A$998=$A27)*(Data!$B$2:$B$998=$B27)*(Data!$C$2:$C$998=$B$1)*(Data!$D$2:$D$998=G$9)*( (Data!$I$2:$I$998=$B$2)+(Data!$I$2:$I$998=$B$3)+(Data!$I$2:$I$998=$B$4) )*(Data!$J$2:$J$998&lt;=$B$5)*(Data!$J$2:$J$998&gt;=$B$6)*(Data!$E$2:$E$998&gt;=G$11) ) ),"N/A")</f>
        <v>N/A</v>
      </c>
      <c r="H27" s="6" t="str">
        <f>IF(H$10="x",IF( SUMPRODUCT( (Data!$A$2:$A$998=$A27)*(Data!$B$2:$B$998=$B27)*(Data!$C$2:$C$998=$B$1)*(Data!$D$2:$D$998=H$9)*( (Data!$I$2:$I$998=$B$2)+(Data!$I$2:$I$998=$B$3)+(Data!$I$2:$I$998=$B$4) )*(Data!$J$2:$J$998&lt;=$B$5)*(Data!$J$2:$J$998&gt;=$B$6)*(Data!$E$2:$E$998) )=0,"N/A",SUMPRODUCT( (Data!$A$2:$A$998=$A27)*(Data!$B$2:$B$998=$B27)*(Data!$C$2:$C$998=$B$1)*(Data!$D$2:$D$998=H$9)*( (Data!$I$2:$I$998=$B$2)+(Data!$I$2:$I$998=$B$3)+(Data!$I$2:$I$998=$B$4) )*(Data!$J$2:$J$998&lt;=$B$5)*(Data!$J$2:$J$998&gt;=$B$6)*(Data!$E$2:$E$998&gt;=H$11) ) ),"N/A")</f>
        <v>N/A</v>
      </c>
      <c r="I27" s="6" t="str">
        <f>IF(I$10="x",IF( SUMPRODUCT( (Data!$A$2:$A$998=$A27)*(Data!$B$2:$B$998=$B27)*(Data!$C$2:$C$998=$B$1)*(Data!$D$2:$D$998=I$9)*( (Data!$I$2:$I$998=$B$2)+(Data!$I$2:$I$998=$B$3)+(Data!$I$2:$I$998=$B$4) )*(Data!$J$2:$J$998&lt;=$B$5)*(Data!$J$2:$J$998&gt;=$B$6)*(Data!$E$2:$E$998) )=0,"N/A",SUMPRODUCT( (Data!$A$2:$A$998=$A27)*(Data!$B$2:$B$998=$B27)*(Data!$C$2:$C$998=$B$1)*(Data!$D$2:$D$998=I$9)*( (Data!$I$2:$I$998=$B$2)+(Data!$I$2:$I$998=$B$3)+(Data!$I$2:$I$998=$B$4) )*(Data!$J$2:$J$998&lt;=$B$5)*(Data!$J$2:$J$998&gt;=$B$6)*(Data!$E$2:$E$998&gt;=I$11) ) ),"N/A")</f>
        <v>N/A</v>
      </c>
      <c r="J27" s="6">
        <f>IF(J$10="x",IF( SUMPRODUCT( (Data!$A$2:$A$998=$A27)*(Data!$B$2:$B$998=$B27)*(Data!$C$2:$C$998=$B$1)*(Data!$D$2:$D$998=J$9)*( (Data!$I$2:$I$998=$B$2)+(Data!$I$2:$I$998=$B$3)+(Data!$I$2:$I$998=$B$4) )*(Data!$J$2:$J$998&lt;=$B$5)*(Data!$J$2:$J$998&gt;=$B$6)*(Data!$E$2:$E$998) )=0,"N/A",SUMPRODUCT( (Data!$A$2:$A$998=$A27)*(Data!$B$2:$B$998=$B27)*(Data!$C$2:$C$998=$B$1)*(Data!$D$2:$D$998=J$9)*( (Data!$I$2:$I$998=$B$2)+(Data!$I$2:$I$998=$B$3)+(Data!$I$2:$I$998=$B$4) )*(Data!$J$2:$J$998&lt;=$B$5)*(Data!$J$2:$J$998&gt;=$B$6)*(Data!$E$2:$E$998&gt;=J$11) ) ),"N/A")</f>
        <v>1</v>
      </c>
      <c r="K27" s="6" t="str">
        <f>IF(K$10="x",IF( SUMPRODUCT( (Data!$A$2:$A$998=$A27)*(Data!$B$2:$B$998=$B27)*(Data!$C$2:$C$998=$B$1)*(Data!$D$2:$D$998=K$9)*( (Data!$I$2:$I$998=$B$2)+(Data!$I$2:$I$998=$B$3)+(Data!$I$2:$I$998=$B$4) )*(Data!$J$2:$J$998&lt;=$B$5)*(Data!$J$2:$J$998&gt;=$B$6)*(Data!$E$2:$E$998) )=0,"N/A",SUMPRODUCT( (Data!$A$2:$A$998=$A27)*(Data!$B$2:$B$998=$B27)*(Data!$C$2:$C$998=$B$1)*(Data!$D$2:$D$998=K$9)*( (Data!$I$2:$I$998=$B$2)+(Data!$I$2:$I$998=$B$3)+(Data!$I$2:$I$998=$B$4) )*(Data!$J$2:$J$998&lt;=$B$5)*(Data!$J$2:$J$998&gt;=$B$6)*(Data!$E$2:$E$998&gt;=K$11) ) ),"N/A")</f>
        <v>N/A</v>
      </c>
      <c r="L27" s="6">
        <f>IF(L$10="x",IF( SUMPRODUCT( (Data!$A$2:$A$998=$A27)*(Data!$B$2:$B$998=$B27)*(Data!$C$2:$C$998=$B$1)*(Data!$D$2:$D$998=L$9)*( (Data!$I$2:$I$998=$B$2)+(Data!$I$2:$I$998=$B$3)+(Data!$I$2:$I$998=$B$4) )*(Data!$J$2:$J$998&lt;=$B$5)*(Data!$J$2:$J$998&gt;=$B$6)*(Data!$E$2:$E$998) )=0,"N/A",SUMPRODUCT( (Data!$A$2:$A$998=$A27)*(Data!$B$2:$B$998=$B27)*(Data!$C$2:$C$998=$B$1)*(Data!$D$2:$D$998=L$9)*( (Data!$I$2:$I$998=$B$2)+(Data!$I$2:$I$998=$B$3)+(Data!$I$2:$I$998=$B$4) )*(Data!$J$2:$J$998&lt;=$B$5)*(Data!$J$2:$J$998&gt;=$B$6)*(Data!$E$2:$E$998&gt;=L$11) ) ),"N/A")</f>
        <v>1</v>
      </c>
      <c r="M27" s="6" t="str">
        <f>IF(M$10="x",IF( SUMPRODUCT( (Data!$A$2:$A$998=$A27)*(Data!$B$2:$B$998=$B27)*(Data!$C$2:$C$998=$B$1)*(Data!$D$2:$D$998=M$9)*( (Data!$I$2:$I$998=$B$2)+(Data!$I$2:$I$998=$B$3)+(Data!$I$2:$I$998=$B$4) )*(Data!$J$2:$J$998&lt;=$B$5)*(Data!$J$2:$J$998&gt;=$B$6)*(Data!$E$2:$E$998) )=0,"N/A",SUMPRODUCT( (Data!$A$2:$A$998=$A27)*(Data!$B$2:$B$998=$B27)*(Data!$C$2:$C$998=$B$1)*(Data!$D$2:$D$998=M$9)*( (Data!$I$2:$I$998=$B$2)+(Data!$I$2:$I$998=$B$3)+(Data!$I$2:$I$998=$B$4) )*(Data!$J$2:$J$998&lt;=$B$5)*(Data!$J$2:$J$998&gt;=$B$6)*(Data!$E$2:$E$998&gt;=M$11) ) ),"N/A")</f>
        <v>N/A</v>
      </c>
      <c r="N27" s="6" t="str">
        <f>IF(N$10="x",IF( SUMPRODUCT( (Data!$A$2:$A$998=$A27)*(Data!$B$2:$B$998=$B27)*(Data!$C$2:$C$998=$B$1)*(Data!$D$2:$D$998=N$9)*( (Data!$I$2:$I$998=$B$2)+(Data!$I$2:$I$998=$B$3)+(Data!$I$2:$I$998=$B$4) )*(Data!$J$2:$J$998&lt;=$B$5)*(Data!$J$2:$J$998&gt;=$B$6)*(Data!$E$2:$E$998) )=0,"N/A",SUMPRODUCT( (Data!$A$2:$A$998=$A27)*(Data!$B$2:$B$998=$B27)*(Data!$C$2:$C$998=$B$1)*(Data!$D$2:$D$998=N$9)*( (Data!$I$2:$I$998=$B$2)+(Data!$I$2:$I$998=$B$3)+(Data!$I$2:$I$998=$B$4) )*(Data!$J$2:$J$998&lt;=$B$5)*(Data!$J$2:$J$998&gt;=$B$6)*(Data!$E$2:$E$998&gt;=N$11) ) ),"N/A")</f>
        <v>N/A</v>
      </c>
      <c r="O27" s="6">
        <f>IF(O$10="x",IF( SUMPRODUCT( (Data!$A$2:$A$998=$A27)*(Data!$B$2:$B$998=$B27)*(Data!$C$2:$C$998=$B$1)*(Data!$D$2:$D$998=O$9)*( (Data!$I$2:$I$998=$B$2)+(Data!$I$2:$I$998=$B$3)+(Data!$I$2:$I$998=$B$4) )*(Data!$J$2:$J$998&lt;=$B$5)*(Data!$J$2:$J$998&gt;=$B$6)*(Data!$E$2:$E$998) )=0,"N/A",SUMPRODUCT( (Data!$A$2:$A$998=$A27)*(Data!$B$2:$B$998=$B27)*(Data!$C$2:$C$998=$B$1)*(Data!$D$2:$D$998=O$9)*( (Data!$I$2:$I$998=$B$2)+(Data!$I$2:$I$998=$B$3)+(Data!$I$2:$I$998=$B$4) )*(Data!$J$2:$J$998&lt;=$B$5)*(Data!$J$2:$J$998&gt;=$B$6)*(Data!$E$2:$E$998&gt;=O$11) ) ),"N/A")</f>
        <v>1</v>
      </c>
      <c r="P27" s="6">
        <f>IF(P$10="x",IF( SUMPRODUCT( (Data!$A$2:$A$998=$A27)*(Data!$B$2:$B$998=$B27)*(Data!$C$2:$C$998=$B$1)*(Data!$D$2:$D$998=P$9)*( (Data!$I$2:$I$998=$B$2)+(Data!$I$2:$I$998=$B$3)+(Data!$I$2:$I$998=$B$4) )*(Data!$J$2:$J$998&lt;=$B$5)*(Data!$J$2:$J$998&gt;=$B$6)*(Data!$E$2:$E$998) )=0,"N/A",SUMPRODUCT( (Data!$A$2:$A$998=$A27)*(Data!$B$2:$B$998=$B27)*(Data!$C$2:$C$998=$B$1)*(Data!$D$2:$D$998=P$9)*( (Data!$I$2:$I$998=$B$2)+(Data!$I$2:$I$998=$B$3)+(Data!$I$2:$I$998=$B$4) )*(Data!$J$2:$J$998&lt;=$B$5)*(Data!$J$2:$J$998&gt;=$B$6)*(Data!$E$2:$E$998&gt;=P$11) ) ),"N/A")</f>
        <v>1</v>
      </c>
      <c r="Q27" s="6">
        <f>IF(Q$10="x",IF( SUMPRODUCT( (Data!$A$2:$A$998=$A27)*(Data!$B$2:$B$998=$B27)*(Data!$C$2:$C$998=$B$1)*(Data!$D$2:$D$998=Q$9)*( (Data!$I$2:$I$998=$B$2)+(Data!$I$2:$I$998=$B$3)+(Data!$I$2:$I$998=$B$4) )*(Data!$J$2:$J$998&lt;=$B$5)*(Data!$J$2:$J$998&gt;=$B$6)*(Data!$E$2:$E$998) )=0,"N/A",SUMPRODUCT( (Data!$A$2:$A$998=$A27)*(Data!$B$2:$B$998=$B27)*(Data!$C$2:$C$998=$B$1)*(Data!$D$2:$D$998=Q$9)*( (Data!$I$2:$I$998=$B$2)+(Data!$I$2:$I$998=$B$3)+(Data!$I$2:$I$998=$B$4) )*(Data!$J$2:$J$998&lt;=$B$5)*(Data!$J$2:$J$998&gt;=$B$6)*(Data!$E$2:$E$998&gt;=Q$11) ) ),"N/A")</f>
        <v>1</v>
      </c>
      <c r="R27" s="6">
        <f>IF(R$10="x",IF( SUMPRODUCT( (Data!$A$2:$A$998=$A27)*(Data!$B$2:$B$998=$B27)*(Data!$C$2:$C$998=$B$1)*(Data!$D$2:$D$998=R$9)*( (Data!$I$2:$I$998=$B$2)+(Data!$I$2:$I$998=$B$3)+(Data!$I$2:$I$998=$B$4) )*(Data!$J$2:$J$998&lt;=$B$5)*(Data!$J$2:$J$998&gt;=$B$6)*(Data!$E$2:$E$998) )=0,"N/A",SUMPRODUCT( (Data!$A$2:$A$998=$A27)*(Data!$B$2:$B$998=$B27)*(Data!$C$2:$C$998=$B$1)*(Data!$D$2:$D$998=R$9)*( (Data!$I$2:$I$998=$B$2)+(Data!$I$2:$I$998=$B$3)+(Data!$I$2:$I$998=$B$4) )*(Data!$J$2:$J$998&lt;=$B$5)*(Data!$J$2:$J$998&gt;=$B$6)*(Data!$E$2:$E$998&gt;=R$11) ) ),"N/A")</f>
        <v>1</v>
      </c>
      <c r="S27" s="6">
        <f>IF(S$10="x",IF( SUMPRODUCT( (Data!$A$2:$A$998=$A27)*(Data!$B$2:$B$998=$B27)*(Data!$C$2:$C$998=$B$1)*(Data!$D$2:$D$998=S$9)*( (Data!$I$2:$I$998=$B$2)+(Data!$I$2:$I$998=$B$3)+(Data!$I$2:$I$998=$B$4) )*(Data!$J$2:$J$998&lt;=$B$5)*(Data!$J$2:$J$998&gt;=$B$6)*(Data!$E$2:$E$998) )=0,"N/A",SUMPRODUCT( (Data!$A$2:$A$998=$A27)*(Data!$B$2:$B$998=$B27)*(Data!$C$2:$C$998=$B$1)*(Data!$D$2:$D$998=S$9)*( (Data!$I$2:$I$998=$B$2)+(Data!$I$2:$I$998=$B$3)+(Data!$I$2:$I$998=$B$4) )*(Data!$J$2:$J$998&lt;=$B$5)*(Data!$J$2:$J$998&gt;=$B$6)*(Data!$E$2:$E$998&gt;=S$11) ) ),"N/A")</f>
        <v>1</v>
      </c>
      <c r="T27" s="6">
        <f>IF(T$10="x",IF( SUMPRODUCT( (Data!$A$2:$A$998=$A27)*(Data!$B$2:$B$998=$B27)*(Data!$C$2:$C$998=$B$1)*(Data!$D$2:$D$998=T$9)*( (Data!$I$2:$I$998=$B$2)+(Data!$I$2:$I$998=$B$3)+(Data!$I$2:$I$998=$B$4) )*(Data!$J$2:$J$998&lt;=$B$5)*(Data!$J$2:$J$998&gt;=$B$6)*(Data!$E$2:$E$998) )=0,"N/A",SUMPRODUCT( (Data!$A$2:$A$998=$A27)*(Data!$B$2:$B$998=$B27)*(Data!$C$2:$C$998=$B$1)*(Data!$D$2:$D$998=T$9)*( (Data!$I$2:$I$998=$B$2)+(Data!$I$2:$I$998=$B$3)+(Data!$I$2:$I$998=$B$4) )*(Data!$J$2:$J$998&lt;=$B$5)*(Data!$J$2:$J$998&gt;=$B$6)*(Data!$E$2:$E$998&gt;=T$11) ) ),"N/A")</f>
        <v>1</v>
      </c>
      <c r="U27" s="6">
        <f>IF(U$10="x",IF( SUMPRODUCT( (Data!$A$2:$A$998=$A27)*(Data!$B$2:$B$998=$B27)*(Data!$C$2:$C$998=$B$1)*(Data!$D$2:$D$998=U$9)*( (Data!$I$2:$I$998=$B$2)+(Data!$I$2:$I$998=$B$3)+(Data!$I$2:$I$998=$B$4) )*(Data!$J$2:$J$998&lt;=$B$5)*(Data!$J$2:$J$998&gt;=$B$6)*(Data!$E$2:$E$998) )=0,"N/A",SUMPRODUCT( (Data!$A$2:$A$998=$A27)*(Data!$B$2:$B$998=$B27)*(Data!$C$2:$C$998=$B$1)*(Data!$D$2:$D$998=U$9)*( (Data!$I$2:$I$998=$B$2)+(Data!$I$2:$I$998=$B$3)+(Data!$I$2:$I$998=$B$4) )*(Data!$J$2:$J$998&lt;=$B$5)*(Data!$J$2:$J$998&gt;=$B$6)*(Data!$E$2:$E$998&gt;=U$11) ) ),"N/A")</f>
        <v>1</v>
      </c>
      <c r="V27" s="6">
        <f>IF(V$10="x",IF( SUMPRODUCT( (Data!$A$2:$A$998=$A27)*(Data!$B$2:$B$998=$B27)*(Data!$C$2:$C$998=$B$1)*(Data!$D$2:$D$998=V$9)*( (Data!$I$2:$I$998=$B$2)+(Data!$I$2:$I$998=$B$3)+(Data!$I$2:$I$998=$B$4) )*(Data!$J$2:$J$998&lt;=$B$5)*(Data!$J$2:$J$998&gt;=$B$6)*(Data!$E$2:$E$998) )=0,"N/A",SUMPRODUCT( (Data!$A$2:$A$998=$A27)*(Data!$B$2:$B$998=$B27)*(Data!$C$2:$C$998=$B$1)*(Data!$D$2:$D$998=V$9)*( (Data!$I$2:$I$998=$B$2)+(Data!$I$2:$I$998=$B$3)+(Data!$I$2:$I$998=$B$4) )*(Data!$J$2:$J$998&lt;=$B$5)*(Data!$J$2:$J$998&gt;=$B$6)*(Data!$E$2:$E$998&gt;=V$11) ) ),"N/A")</f>
        <v>1</v>
      </c>
      <c r="W27" s="6">
        <f t="shared" si="24"/>
        <v>1</v>
      </c>
      <c r="AA27" s="6" t="str">
        <f>IF(AA$10="x",IF( SUMPRODUCT( (Data!$A$2:$A$998=$A27)*(Data!$B$2:$B$998=$B27)*(Data!$C$2:$C$998=$B$1)*(Data!$D$2:$D$998=AA$9)*( (Data!$I$2:$I$998=$B$2)+(Data!$I$2:$I$998=$B$3)+(Data!$I$2:$I$998=$B$4) )*(Data!$J$2:$J$998&lt;=$B$5)*(Data!$J$2:$J$998&gt;=$B$6)*(Data!$G$2:$G$998) )=0,"N/A",SUMPRODUCT( (Data!$A$2:$A$998=$A27)*(Data!$B$2:$B$998=$B27)*(Data!$C$2:$C$998=$B$1)*(Data!$D$2:$D$998=AA$9)*( (Data!$I$2:$I$998=$B$2)+(Data!$I$2:$I$998=$B$3)+(Data!$I$2:$I$998=$B$4) )*(Data!$J$2:$J$998&lt;=$B$5)*(Data!$J$2:$J$998&gt;=$B$6)*(Data!$G$2:$G$998&lt;=AA$11) ) ),"N/A")</f>
        <v>N/A</v>
      </c>
      <c r="AB27" s="6">
        <f>IF(AB$10="x",IF( SUMPRODUCT( (Data!$A$2:$A$998=$A27)*(Data!$B$2:$B$998=$B27)*(Data!$C$2:$C$998=$B$1)*(Data!$D$2:$D$998=AB$9)*( (Data!$I$2:$I$998=$B$2)+(Data!$I$2:$I$998=$B$3)+(Data!$I$2:$I$998=$B$4) )*(Data!$J$2:$J$998&lt;=$B$5)*(Data!$J$2:$J$998&gt;=$B$6)*(Data!$G$2:$G$998) )=0,"N/A",SUMPRODUCT( (Data!$A$2:$A$998=$A27)*(Data!$B$2:$B$998=$B27)*(Data!$C$2:$C$998=$B$1)*(Data!$D$2:$D$998=AB$9)*( (Data!$I$2:$I$998=$B$2)+(Data!$I$2:$I$998=$B$3)+(Data!$I$2:$I$998=$B$4) )*(Data!$J$2:$J$998&lt;=$B$5)*(Data!$J$2:$J$998&gt;=$B$6)*(Data!$G$2:$G$998&lt;=AB$11) ) ),"N/A")</f>
        <v>1</v>
      </c>
      <c r="AC27" s="6">
        <f>IF(AC$10="x",IF( SUMPRODUCT( (Data!$A$2:$A$998=$A27)*(Data!$B$2:$B$998=$B27)*(Data!$C$2:$C$998=$B$1)*(Data!$D$2:$D$998=AC$9)*( (Data!$I$2:$I$998=$B$2)+(Data!$I$2:$I$998=$B$3)+(Data!$I$2:$I$998=$B$4) )*(Data!$J$2:$J$998&lt;=$B$5)*(Data!$J$2:$J$998&gt;=$B$6)*(Data!$G$2:$G$998) )=0,"N/A",SUMPRODUCT( (Data!$A$2:$A$998=$A27)*(Data!$B$2:$B$998=$B27)*(Data!$C$2:$C$998=$B$1)*(Data!$D$2:$D$998=AC$9)*( (Data!$I$2:$I$998=$B$2)+(Data!$I$2:$I$998=$B$3)+(Data!$I$2:$I$998=$B$4) )*(Data!$J$2:$J$998&lt;=$B$5)*(Data!$J$2:$J$998&gt;=$B$6)*(Data!$G$2:$G$998&lt;=AC$11) ) ),"N/A")</f>
        <v>1</v>
      </c>
      <c r="AD27" s="6" t="str">
        <f>IF(AD$10="x",IF( SUMPRODUCT( (Data!$A$2:$A$998=$A27)*(Data!$B$2:$B$998=$B27)*(Data!$C$2:$C$998=$B$1)*(Data!$D$2:$D$998=AD$9)*( (Data!$I$2:$I$998=$B$2)+(Data!$I$2:$I$998=$B$3)+(Data!$I$2:$I$998=$B$4) )*(Data!$J$2:$J$998&lt;=$B$5)*(Data!$J$2:$J$998&gt;=$B$6)*(Data!$G$2:$G$998) )=0,"N/A",SUMPRODUCT( (Data!$A$2:$A$998=$A27)*(Data!$B$2:$B$998=$B27)*(Data!$C$2:$C$998=$B$1)*(Data!$D$2:$D$998=AD$9)*( (Data!$I$2:$I$998=$B$2)+(Data!$I$2:$I$998=$B$3)+(Data!$I$2:$I$998=$B$4) )*(Data!$J$2:$J$998&lt;=$B$5)*(Data!$J$2:$J$998&gt;=$B$6)*(Data!$G$2:$G$998&lt;=AD$11) ) ),"N/A")</f>
        <v>N/A</v>
      </c>
      <c r="AE27" s="6" t="str">
        <f>IF(AE$10="x",IF( SUMPRODUCT( (Data!$A$2:$A$998=$A27)*(Data!$B$2:$B$998=$B27)*(Data!$C$2:$C$998=$B$1)*(Data!$D$2:$D$998=AE$9)*( (Data!$I$2:$I$998=$B$2)+(Data!$I$2:$I$998=$B$3)+(Data!$I$2:$I$998=$B$4) )*(Data!$J$2:$J$998&lt;=$B$5)*(Data!$J$2:$J$998&gt;=$B$6)*(Data!$G$2:$G$998) )=0,"N/A",SUMPRODUCT( (Data!$A$2:$A$998=$A27)*(Data!$B$2:$B$998=$B27)*(Data!$C$2:$C$998=$B$1)*(Data!$D$2:$D$998=AE$9)*( (Data!$I$2:$I$998=$B$2)+(Data!$I$2:$I$998=$B$3)+(Data!$I$2:$I$998=$B$4) )*(Data!$J$2:$J$998&lt;=$B$5)*(Data!$J$2:$J$998&gt;=$B$6)*(Data!$G$2:$G$998&lt;=AE$11) ) ),"N/A")</f>
        <v>N/A</v>
      </c>
      <c r="AF27" s="6" t="str">
        <f>IF(AF$10="x",IF( SUMPRODUCT( (Data!$A$2:$A$998=$A27)*(Data!$B$2:$B$998=$B27)*(Data!$C$2:$C$998=$B$1)*(Data!$D$2:$D$998=AF$9)*( (Data!$I$2:$I$998=$B$2)+(Data!$I$2:$I$998=$B$3)+(Data!$I$2:$I$998=$B$4) )*(Data!$J$2:$J$998&lt;=$B$5)*(Data!$J$2:$J$998&gt;=$B$6)*(Data!$G$2:$G$998) )=0,"N/A",SUMPRODUCT( (Data!$A$2:$A$998=$A27)*(Data!$B$2:$B$998=$B27)*(Data!$C$2:$C$998=$B$1)*(Data!$D$2:$D$998=AF$9)*( (Data!$I$2:$I$998=$B$2)+(Data!$I$2:$I$998=$B$3)+(Data!$I$2:$I$998=$B$4) )*(Data!$J$2:$J$998&lt;=$B$5)*(Data!$J$2:$J$998&gt;=$B$6)*(Data!$G$2:$G$998&lt;=AF$11) ) ),"N/A")</f>
        <v>N/A</v>
      </c>
      <c r="AG27" s="6">
        <f>IF(AG$10="x",IF( SUMPRODUCT( (Data!$A$2:$A$998=$A27)*(Data!$B$2:$B$998=$B27)*(Data!$C$2:$C$998=$B$1)*(Data!$D$2:$D$998=AG$9)*( (Data!$I$2:$I$998=$B$2)+(Data!$I$2:$I$998=$B$3)+(Data!$I$2:$I$998=$B$4) )*(Data!$J$2:$J$998&lt;=$B$5)*(Data!$J$2:$J$998&gt;=$B$6)*(Data!$G$2:$G$998) )=0,"N/A",SUMPRODUCT( (Data!$A$2:$A$998=$A27)*(Data!$B$2:$B$998=$B27)*(Data!$C$2:$C$998=$B$1)*(Data!$D$2:$D$998=AG$9)*( (Data!$I$2:$I$998=$B$2)+(Data!$I$2:$I$998=$B$3)+(Data!$I$2:$I$998=$B$4) )*(Data!$J$2:$J$998&lt;=$B$5)*(Data!$J$2:$J$998&gt;=$B$6)*(Data!$G$2:$G$998&lt;=AG$11) ) ),"N/A")</f>
        <v>1</v>
      </c>
      <c r="AH27" s="6" t="str">
        <f>IF(AH$10="x",IF( SUMPRODUCT( (Data!$A$2:$A$998=$A27)*(Data!$B$2:$B$998=$B27)*(Data!$C$2:$C$998=$B$1)*(Data!$D$2:$D$998=AH$9)*( (Data!$I$2:$I$998=$B$2)+(Data!$I$2:$I$998=$B$3)+(Data!$I$2:$I$998=$B$4) )*(Data!$J$2:$J$998&lt;=$B$5)*(Data!$J$2:$J$998&gt;=$B$6)*(Data!$G$2:$G$998) )=0,"N/A",SUMPRODUCT( (Data!$A$2:$A$998=$A27)*(Data!$B$2:$B$998=$B27)*(Data!$C$2:$C$998=$B$1)*(Data!$D$2:$D$998=AH$9)*( (Data!$I$2:$I$998=$B$2)+(Data!$I$2:$I$998=$B$3)+(Data!$I$2:$I$998=$B$4) )*(Data!$J$2:$J$998&lt;=$B$5)*(Data!$J$2:$J$998&gt;=$B$6)*(Data!$G$2:$G$998&lt;=AH$11) ) ),"N/A")</f>
        <v>N/A</v>
      </c>
      <c r="AI27" s="6">
        <f>IF(AI$10="x",IF( SUMPRODUCT( (Data!$A$2:$A$998=$A27)*(Data!$B$2:$B$998=$B27)*(Data!$C$2:$C$998=$B$1)*(Data!$D$2:$D$998=AI$9)*( (Data!$I$2:$I$998=$B$2)+(Data!$I$2:$I$998=$B$3)+(Data!$I$2:$I$998=$B$4) )*(Data!$J$2:$J$998&lt;=$B$5)*(Data!$J$2:$J$998&gt;=$B$6)*(Data!$G$2:$G$998) )=0,"N/A",SUMPRODUCT( (Data!$A$2:$A$998=$A27)*(Data!$B$2:$B$998=$B27)*(Data!$C$2:$C$998=$B$1)*(Data!$D$2:$D$998=AI$9)*( (Data!$I$2:$I$998=$B$2)+(Data!$I$2:$I$998=$B$3)+(Data!$I$2:$I$998=$B$4) )*(Data!$J$2:$J$998&lt;=$B$5)*(Data!$J$2:$J$998&gt;=$B$6)*(Data!$G$2:$G$998&lt;=AI$11) ) ),"N/A")</f>
        <v>1</v>
      </c>
      <c r="AJ27" s="6" t="str">
        <f>IF(AJ$10="x",IF( SUMPRODUCT( (Data!$A$2:$A$998=$A27)*(Data!$B$2:$B$998=$B27)*(Data!$C$2:$C$998=$B$1)*(Data!$D$2:$D$998=AJ$9)*( (Data!$I$2:$I$998=$B$2)+(Data!$I$2:$I$998=$B$3)+(Data!$I$2:$I$998=$B$4) )*(Data!$J$2:$J$998&lt;=$B$5)*(Data!$J$2:$J$998&gt;=$B$6)*(Data!$G$2:$G$998) )=0,"N/A",SUMPRODUCT( (Data!$A$2:$A$998=$A27)*(Data!$B$2:$B$998=$B27)*(Data!$C$2:$C$998=$B$1)*(Data!$D$2:$D$998=AJ$9)*( (Data!$I$2:$I$998=$B$2)+(Data!$I$2:$I$998=$B$3)+(Data!$I$2:$I$998=$B$4) )*(Data!$J$2:$J$998&lt;=$B$5)*(Data!$J$2:$J$998&gt;=$B$6)*(Data!$G$2:$G$998&lt;=AJ$11) ) ),"N/A")</f>
        <v>N/A</v>
      </c>
      <c r="AK27" s="6" t="str">
        <f>IF(AK$10="x",IF( SUMPRODUCT( (Data!$A$2:$A$998=$A27)*(Data!$B$2:$B$998=$B27)*(Data!$C$2:$C$998=$B$1)*(Data!$D$2:$D$998=AK$9)*( (Data!$I$2:$I$998=$B$2)+(Data!$I$2:$I$998=$B$3)+(Data!$I$2:$I$998=$B$4) )*(Data!$J$2:$J$998&lt;=$B$5)*(Data!$J$2:$J$998&gt;=$B$6)*(Data!$G$2:$G$998) )=0,"N/A",SUMPRODUCT( (Data!$A$2:$A$998=$A27)*(Data!$B$2:$B$998=$B27)*(Data!$C$2:$C$998=$B$1)*(Data!$D$2:$D$998=AK$9)*( (Data!$I$2:$I$998=$B$2)+(Data!$I$2:$I$998=$B$3)+(Data!$I$2:$I$998=$B$4) )*(Data!$J$2:$J$998&lt;=$B$5)*(Data!$J$2:$J$998&gt;=$B$6)*(Data!$G$2:$G$998&lt;=AK$11) ) ),"N/A")</f>
        <v>N/A</v>
      </c>
      <c r="AL27" s="6">
        <f>IF(AL$10="x",IF( SUMPRODUCT( (Data!$A$2:$A$998=$A27)*(Data!$B$2:$B$998=$B27)*(Data!$C$2:$C$998=$B$1)*(Data!$D$2:$D$998=AL$9)*( (Data!$I$2:$I$998=$B$2)+(Data!$I$2:$I$998=$B$3)+(Data!$I$2:$I$998=$B$4) )*(Data!$J$2:$J$998&lt;=$B$5)*(Data!$J$2:$J$998&gt;=$B$6)*(Data!$G$2:$G$998) )=0,"N/A",SUMPRODUCT( (Data!$A$2:$A$998=$A27)*(Data!$B$2:$B$998=$B27)*(Data!$C$2:$C$998=$B$1)*(Data!$D$2:$D$998=AL$9)*( (Data!$I$2:$I$998=$B$2)+(Data!$I$2:$I$998=$B$3)+(Data!$I$2:$I$998=$B$4) )*(Data!$J$2:$J$998&lt;=$B$5)*(Data!$J$2:$J$998&gt;=$B$6)*(Data!$G$2:$G$998&lt;=AL$11) ) ),"N/A")</f>
        <v>1</v>
      </c>
      <c r="AM27" s="6">
        <f>IF(AM$10="x",IF( SUMPRODUCT( (Data!$A$2:$A$998=$A27)*(Data!$B$2:$B$998=$B27)*(Data!$C$2:$C$998=$B$1)*(Data!$D$2:$D$998=AM$9)*( (Data!$I$2:$I$998=$B$2)+(Data!$I$2:$I$998=$B$3)+(Data!$I$2:$I$998=$B$4) )*(Data!$J$2:$J$998&lt;=$B$5)*(Data!$J$2:$J$998&gt;=$B$6)*(Data!$G$2:$G$998) )=0,"N/A",SUMPRODUCT( (Data!$A$2:$A$998=$A27)*(Data!$B$2:$B$998=$B27)*(Data!$C$2:$C$998=$B$1)*(Data!$D$2:$D$998=AM$9)*( (Data!$I$2:$I$998=$B$2)+(Data!$I$2:$I$998=$B$3)+(Data!$I$2:$I$998=$B$4) )*(Data!$J$2:$J$998&lt;=$B$5)*(Data!$J$2:$J$998&gt;=$B$6)*(Data!$G$2:$G$998&lt;=AM$11) ) ),"N/A")</f>
        <v>1</v>
      </c>
      <c r="AN27" s="6">
        <f>IF(AN$10="x",IF( SUMPRODUCT( (Data!$A$2:$A$998=$A27)*(Data!$B$2:$B$998=$B27)*(Data!$C$2:$C$998=$B$1)*(Data!$D$2:$D$998=AN$9)*( (Data!$I$2:$I$998=$B$2)+(Data!$I$2:$I$998=$B$3)+(Data!$I$2:$I$998=$B$4) )*(Data!$J$2:$J$998&lt;=$B$5)*(Data!$J$2:$J$998&gt;=$B$6)*(Data!$G$2:$G$998) )=0,"N/A",SUMPRODUCT( (Data!$A$2:$A$998=$A27)*(Data!$B$2:$B$998=$B27)*(Data!$C$2:$C$998=$B$1)*(Data!$D$2:$D$998=AN$9)*( (Data!$I$2:$I$998=$B$2)+(Data!$I$2:$I$998=$B$3)+(Data!$I$2:$I$998=$B$4) )*(Data!$J$2:$J$998&lt;=$B$5)*(Data!$J$2:$J$998&gt;=$B$6)*(Data!$G$2:$G$998&lt;=AN$11) ) ),"N/A")</f>
        <v>1</v>
      </c>
      <c r="AO27" s="6">
        <f>IF(AO$10="x",IF( SUMPRODUCT( (Data!$A$2:$A$998=$A27)*(Data!$B$2:$B$998=$B27)*(Data!$C$2:$C$998=$B$1)*(Data!$D$2:$D$998=AO$9)*( (Data!$I$2:$I$998=$B$2)+(Data!$I$2:$I$998=$B$3)+(Data!$I$2:$I$998=$B$4) )*(Data!$J$2:$J$998&lt;=$B$5)*(Data!$J$2:$J$998&gt;=$B$6)*(Data!$G$2:$G$998) )=0,"N/A",SUMPRODUCT( (Data!$A$2:$A$998=$A27)*(Data!$B$2:$B$998=$B27)*(Data!$C$2:$C$998=$B$1)*(Data!$D$2:$D$998=AO$9)*( (Data!$I$2:$I$998=$B$2)+(Data!$I$2:$I$998=$B$3)+(Data!$I$2:$I$998=$B$4) )*(Data!$J$2:$J$998&lt;=$B$5)*(Data!$J$2:$J$998&gt;=$B$6)*(Data!$G$2:$G$998&lt;=AO$11) ) ),"N/A")</f>
        <v>1</v>
      </c>
      <c r="AP27" s="6">
        <f>IF(AP$10="x",IF( SUMPRODUCT( (Data!$A$2:$A$998=$A27)*(Data!$B$2:$B$998=$B27)*(Data!$C$2:$C$998=$B$1)*(Data!$D$2:$D$998=AP$9)*( (Data!$I$2:$I$998=$B$2)+(Data!$I$2:$I$998=$B$3)+(Data!$I$2:$I$998=$B$4) )*(Data!$J$2:$J$998&lt;=$B$5)*(Data!$J$2:$J$998&gt;=$B$6)*(Data!$G$2:$G$998) )=0,"N/A",SUMPRODUCT( (Data!$A$2:$A$998=$A27)*(Data!$B$2:$B$998=$B27)*(Data!$C$2:$C$998=$B$1)*(Data!$D$2:$D$998=AP$9)*( (Data!$I$2:$I$998=$B$2)+(Data!$I$2:$I$998=$B$3)+(Data!$I$2:$I$998=$B$4) )*(Data!$J$2:$J$998&lt;=$B$5)*(Data!$J$2:$J$998&gt;=$B$6)*(Data!$G$2:$G$998&lt;=AP$11) ) ),"N/A")</f>
        <v>1</v>
      </c>
      <c r="AQ27" s="6">
        <f>IF(AQ$10="x",IF( SUMPRODUCT( (Data!$A$2:$A$998=$A27)*(Data!$B$2:$B$998=$B27)*(Data!$C$2:$C$998=$B$1)*(Data!$D$2:$D$998=AQ$9)*( (Data!$I$2:$I$998=$B$2)+(Data!$I$2:$I$998=$B$3)+(Data!$I$2:$I$998=$B$4) )*(Data!$J$2:$J$998&lt;=$B$5)*(Data!$J$2:$J$998&gt;=$B$6)*(Data!$G$2:$G$998) )=0,"N/A",SUMPRODUCT( (Data!$A$2:$A$998=$A27)*(Data!$B$2:$B$998=$B27)*(Data!$C$2:$C$998=$B$1)*(Data!$D$2:$D$998=AQ$9)*( (Data!$I$2:$I$998=$B$2)+(Data!$I$2:$I$998=$B$3)+(Data!$I$2:$I$998=$B$4) )*(Data!$J$2:$J$998&lt;=$B$5)*(Data!$J$2:$J$998&gt;=$B$6)*(Data!$G$2:$G$998&lt;=AQ$11) ) ),"N/A")</f>
        <v>1</v>
      </c>
      <c r="AR27" s="6">
        <f>IF(AR$10="x",IF( SUMPRODUCT( (Data!$A$2:$A$998=$A27)*(Data!$B$2:$B$998=$B27)*(Data!$C$2:$C$998=$B$1)*(Data!$D$2:$D$998=AR$9)*( (Data!$I$2:$I$998=$B$2)+(Data!$I$2:$I$998=$B$3)+(Data!$I$2:$I$998=$B$4) )*(Data!$J$2:$J$998&lt;=$B$5)*(Data!$J$2:$J$998&gt;=$B$6)*(Data!$G$2:$G$998) )=0,"N/A",SUMPRODUCT( (Data!$A$2:$A$998=$A27)*(Data!$B$2:$B$998=$B27)*(Data!$C$2:$C$998=$B$1)*(Data!$D$2:$D$998=AR$9)*( (Data!$I$2:$I$998=$B$2)+(Data!$I$2:$I$998=$B$3)+(Data!$I$2:$I$998=$B$4) )*(Data!$J$2:$J$998&lt;=$B$5)*(Data!$J$2:$J$998&gt;=$B$6)*(Data!$G$2:$G$998&lt;=AR$11) ) ),"N/A")</f>
        <v>1</v>
      </c>
      <c r="AS27" s="6">
        <f>IF(AS$10="x",IF( SUMPRODUCT( (Data!$A$2:$A$998=$A27)*(Data!$B$2:$B$998=$B27)*(Data!$C$2:$C$998=$B$1)*(Data!$D$2:$D$998=AS$9)*( (Data!$I$2:$I$998=$B$2)+(Data!$I$2:$I$998=$B$3)+(Data!$I$2:$I$998=$B$4) )*(Data!$J$2:$J$998&lt;=$B$5)*(Data!$J$2:$J$998&gt;=$B$6)*(Data!$G$2:$G$998) )=0,"N/A",SUMPRODUCT( (Data!$A$2:$A$998=$A27)*(Data!$B$2:$B$998=$B27)*(Data!$C$2:$C$998=$B$1)*(Data!$D$2:$D$998=AS$9)*( (Data!$I$2:$I$998=$B$2)+(Data!$I$2:$I$998=$B$3)+(Data!$I$2:$I$998=$B$4) )*(Data!$J$2:$J$998&lt;=$B$5)*(Data!$J$2:$J$998&gt;=$B$6)*(Data!$G$2:$G$998&lt;=AS$11) ) ),"N/A")</f>
        <v>1</v>
      </c>
      <c r="AT27" s="6">
        <f t="shared" si="25"/>
        <v>1</v>
      </c>
      <c r="AX27" s="6" t="str">
        <f t="shared" si="26"/>
        <v>N/A</v>
      </c>
      <c r="AY27" s="6">
        <f t="shared" si="7"/>
        <v>1</v>
      </c>
      <c r="AZ27" s="6">
        <f t="shared" si="7"/>
        <v>1</v>
      </c>
      <c r="BA27" s="6" t="str">
        <f t="shared" si="7"/>
        <v>N/A</v>
      </c>
      <c r="BB27" s="6" t="str">
        <f t="shared" si="7"/>
        <v>N/A</v>
      </c>
      <c r="BC27" s="6" t="str">
        <f t="shared" si="7"/>
        <v>N/A</v>
      </c>
      <c r="BD27" s="6">
        <f t="shared" si="7"/>
        <v>1</v>
      </c>
      <c r="BE27" s="6" t="str">
        <f t="shared" si="7"/>
        <v>N/A</v>
      </c>
      <c r="BF27" s="6">
        <f t="shared" si="7"/>
        <v>1</v>
      </c>
      <c r="BG27" s="6" t="str">
        <f t="shared" si="7"/>
        <v>N/A</v>
      </c>
      <c r="BH27" s="6" t="str">
        <f t="shared" si="7"/>
        <v>N/A</v>
      </c>
      <c r="BI27" s="6">
        <f t="shared" si="7"/>
        <v>1</v>
      </c>
      <c r="BJ27" s="6">
        <f t="shared" si="7"/>
        <v>1</v>
      </c>
      <c r="BK27" s="6">
        <f t="shared" si="7"/>
        <v>1</v>
      </c>
      <c r="BL27" s="6">
        <f t="shared" si="7"/>
        <v>1</v>
      </c>
      <c r="BM27" s="6">
        <f t="shared" si="7"/>
        <v>1</v>
      </c>
      <c r="BN27" s="6">
        <f t="shared" si="7"/>
        <v>1</v>
      </c>
      <c r="BO27" s="6">
        <f t="shared" si="7"/>
        <v>1</v>
      </c>
      <c r="BP27" s="6">
        <f t="shared" si="7"/>
        <v>1</v>
      </c>
      <c r="BQ27" s="6">
        <f t="shared" si="27"/>
        <v>1</v>
      </c>
      <c r="BU27" s="6" t="str">
        <f>IF(BU$10="x",IF( SUMPRODUCT( (Data!$A$2:$A$998=$A27)*(Data!$B$2:$B$998=$B27)*(Data!$C$2:$C$998=$B$1)*(Data!$D$2:$D$998=BU$9)*( (Data!$I$2:$I$998=$B$2)+(Data!$I$2:$I$998=$B$3)+(Data!$I$2:$I$998=$B$4) )*(Data!$J$2:$J$998&lt;=$B$5)*(Data!$J$2:$J$998&gt;=$B$6)*(Data!$F$2:$F$998) )=0,"N/A",SUMPRODUCT( (Data!$A$2:$A$998=$A27)*(Data!$B$2:$B$998=$B27)*(Data!$C$2:$C$998=$B$1)*(Data!$D$2:$D$998=BU$9)*( (Data!$I$2:$I$998=$B$2)+(Data!$I$2:$I$998=$B$3)+(Data!$I$2:$I$998=$B$4) )*(Data!$J$2:$J$998&lt;=$B$5)*(Data!$J$2:$J$998&gt;=$B$6)*(Data!$F$2:$F$998&gt;=BU$11) ) ),"N/A")</f>
        <v>N/A</v>
      </c>
      <c r="BV27" s="6">
        <f>IF(BV$10="x",IF( SUMPRODUCT( (Data!$A$2:$A$998=$A27)*(Data!$B$2:$B$998=$B27)*(Data!$C$2:$C$998=$B$1)*(Data!$D$2:$D$998=BV$9)*( (Data!$I$2:$I$998=$B$2)+(Data!$I$2:$I$998=$B$3)+(Data!$I$2:$I$998=$B$4) )*(Data!$J$2:$J$998&lt;=$B$5)*(Data!$J$2:$J$998&gt;=$B$6)*(Data!$F$2:$F$998) )=0,"N/A",SUMPRODUCT( (Data!$A$2:$A$998=$A27)*(Data!$B$2:$B$998=$B27)*(Data!$C$2:$C$998=$B$1)*(Data!$D$2:$D$998=BV$9)*( (Data!$I$2:$I$998=$B$2)+(Data!$I$2:$I$998=$B$3)+(Data!$I$2:$I$998=$B$4) )*(Data!$J$2:$J$998&lt;=$B$5)*(Data!$J$2:$J$998&gt;=$B$6)*(Data!$F$2:$F$998&gt;=BV$11) ) ),"N/A")</f>
        <v>1</v>
      </c>
      <c r="BW27" s="6">
        <f>IF(BW$10="x",IF( SUMPRODUCT( (Data!$A$2:$A$998=$A27)*(Data!$B$2:$B$998=$B27)*(Data!$C$2:$C$998=$B$1)*(Data!$D$2:$D$998=BW$9)*( (Data!$I$2:$I$998=$B$2)+(Data!$I$2:$I$998=$B$3)+(Data!$I$2:$I$998=$B$4) )*(Data!$J$2:$J$998&lt;=$B$5)*(Data!$J$2:$J$998&gt;=$B$6)*(Data!$F$2:$F$998) )=0,"N/A",SUMPRODUCT( (Data!$A$2:$A$998=$A27)*(Data!$B$2:$B$998=$B27)*(Data!$C$2:$C$998=$B$1)*(Data!$D$2:$D$998=BW$9)*( (Data!$I$2:$I$998=$B$2)+(Data!$I$2:$I$998=$B$3)+(Data!$I$2:$I$998=$B$4) )*(Data!$J$2:$J$998&lt;=$B$5)*(Data!$J$2:$J$998&gt;=$B$6)*(Data!$F$2:$F$998&gt;=BW$11) ) ),"N/A")</f>
        <v>1</v>
      </c>
      <c r="BX27" s="6" t="str">
        <f>IF(BX$10="x",IF( SUMPRODUCT( (Data!$A$2:$A$998=$A27)*(Data!$B$2:$B$998=$B27)*(Data!$C$2:$C$998=$B$1)*(Data!$D$2:$D$998=BX$9)*( (Data!$I$2:$I$998=$B$2)+(Data!$I$2:$I$998=$B$3)+(Data!$I$2:$I$998=$B$4) )*(Data!$J$2:$J$998&lt;=$B$5)*(Data!$J$2:$J$998&gt;=$B$6)*(Data!$F$2:$F$998) )=0,"N/A",SUMPRODUCT( (Data!$A$2:$A$998=$A27)*(Data!$B$2:$B$998=$B27)*(Data!$C$2:$C$998=$B$1)*(Data!$D$2:$D$998=BX$9)*( (Data!$I$2:$I$998=$B$2)+(Data!$I$2:$I$998=$B$3)+(Data!$I$2:$I$998=$B$4) )*(Data!$J$2:$J$998&lt;=$B$5)*(Data!$J$2:$J$998&gt;=$B$6)*(Data!$F$2:$F$998&gt;=BX$11) ) ),"N/A")</f>
        <v>N/A</v>
      </c>
      <c r="BY27" s="6" t="str">
        <f>IF(BY$10="x",IF( SUMPRODUCT( (Data!$A$2:$A$998=$A27)*(Data!$B$2:$B$998=$B27)*(Data!$C$2:$C$998=$B$1)*(Data!$D$2:$D$998=BY$9)*( (Data!$I$2:$I$998=$B$2)+(Data!$I$2:$I$998=$B$3)+(Data!$I$2:$I$998=$B$4) )*(Data!$J$2:$J$998&lt;=$B$5)*(Data!$J$2:$J$998&gt;=$B$6)*(Data!$F$2:$F$998) )=0,"N/A",SUMPRODUCT( (Data!$A$2:$A$998=$A27)*(Data!$B$2:$B$998=$B27)*(Data!$C$2:$C$998=$B$1)*(Data!$D$2:$D$998=BY$9)*( (Data!$I$2:$I$998=$B$2)+(Data!$I$2:$I$998=$B$3)+(Data!$I$2:$I$998=$B$4) )*(Data!$J$2:$J$998&lt;=$B$5)*(Data!$J$2:$J$998&gt;=$B$6)*(Data!$F$2:$F$998&gt;=BY$11) ) ),"N/A")</f>
        <v>N/A</v>
      </c>
      <c r="BZ27" s="6" t="str">
        <f>IF(BZ$10="x",IF( SUMPRODUCT( (Data!$A$2:$A$998=$A27)*(Data!$B$2:$B$998=$B27)*(Data!$C$2:$C$998=$B$1)*(Data!$D$2:$D$998=BZ$9)*( (Data!$I$2:$I$998=$B$2)+(Data!$I$2:$I$998=$B$3)+(Data!$I$2:$I$998=$B$4) )*(Data!$J$2:$J$998&lt;=$B$5)*(Data!$J$2:$J$998&gt;=$B$6)*(Data!$F$2:$F$998) )=0,"N/A",SUMPRODUCT( (Data!$A$2:$A$998=$A27)*(Data!$B$2:$B$998=$B27)*(Data!$C$2:$C$998=$B$1)*(Data!$D$2:$D$998=BZ$9)*( (Data!$I$2:$I$998=$B$2)+(Data!$I$2:$I$998=$B$3)+(Data!$I$2:$I$998=$B$4) )*(Data!$J$2:$J$998&lt;=$B$5)*(Data!$J$2:$J$998&gt;=$B$6)*(Data!$F$2:$F$998&gt;=BZ$11) ) ),"N/A")</f>
        <v>N/A</v>
      </c>
      <c r="CA27" s="6">
        <f>IF(CA$10="x",IF( SUMPRODUCT( (Data!$A$2:$A$998=$A27)*(Data!$B$2:$B$998=$B27)*(Data!$C$2:$C$998=$B$1)*(Data!$D$2:$D$998=CA$9)*( (Data!$I$2:$I$998=$B$2)+(Data!$I$2:$I$998=$B$3)+(Data!$I$2:$I$998=$B$4) )*(Data!$J$2:$J$998&lt;=$B$5)*(Data!$J$2:$J$998&gt;=$B$6)*(Data!$F$2:$F$998) )=0,"N/A",SUMPRODUCT( (Data!$A$2:$A$998=$A27)*(Data!$B$2:$B$998=$B27)*(Data!$C$2:$C$998=$B$1)*(Data!$D$2:$D$998=CA$9)*( (Data!$I$2:$I$998=$B$2)+(Data!$I$2:$I$998=$B$3)+(Data!$I$2:$I$998=$B$4) )*(Data!$J$2:$J$998&lt;=$B$5)*(Data!$J$2:$J$998&gt;=$B$6)*(Data!$F$2:$F$998&gt;=CA$11) ) ),"N/A")</f>
        <v>1</v>
      </c>
      <c r="CB27" s="6" t="str">
        <f>IF(CB$10="x",IF( SUMPRODUCT( (Data!$A$2:$A$998=$A27)*(Data!$B$2:$B$998=$B27)*(Data!$C$2:$C$998=$B$1)*(Data!$D$2:$D$998=CB$9)*( (Data!$I$2:$I$998=$B$2)+(Data!$I$2:$I$998=$B$3)+(Data!$I$2:$I$998=$B$4) )*(Data!$J$2:$J$998&lt;=$B$5)*(Data!$J$2:$J$998&gt;=$B$6)*(Data!$F$2:$F$998) )=0,"N/A",SUMPRODUCT( (Data!$A$2:$A$998=$A27)*(Data!$B$2:$B$998=$B27)*(Data!$C$2:$C$998=$B$1)*(Data!$D$2:$D$998=CB$9)*( (Data!$I$2:$I$998=$B$2)+(Data!$I$2:$I$998=$B$3)+(Data!$I$2:$I$998=$B$4) )*(Data!$J$2:$J$998&lt;=$B$5)*(Data!$J$2:$J$998&gt;=$B$6)*(Data!$F$2:$F$998&gt;=CB$11) ) ),"N/A")</f>
        <v>N/A</v>
      </c>
      <c r="CC27" s="6">
        <f>IF(CC$10="x",IF( SUMPRODUCT( (Data!$A$2:$A$998=$A27)*(Data!$B$2:$B$998=$B27)*(Data!$C$2:$C$998=$B$1)*(Data!$D$2:$D$998=CC$9)*( (Data!$I$2:$I$998=$B$2)+(Data!$I$2:$I$998=$B$3)+(Data!$I$2:$I$998=$B$4) )*(Data!$J$2:$J$998&lt;=$B$5)*(Data!$J$2:$J$998&gt;=$B$6)*(Data!$F$2:$F$998) )=0,"N/A",SUMPRODUCT( (Data!$A$2:$A$998=$A27)*(Data!$B$2:$B$998=$B27)*(Data!$C$2:$C$998=$B$1)*(Data!$D$2:$D$998=CC$9)*( (Data!$I$2:$I$998=$B$2)+(Data!$I$2:$I$998=$B$3)+(Data!$I$2:$I$998=$B$4) )*(Data!$J$2:$J$998&lt;=$B$5)*(Data!$J$2:$J$998&gt;=$B$6)*(Data!$F$2:$F$998&gt;=CC$11) ) ),"N/A")</f>
        <v>1</v>
      </c>
      <c r="CD27" s="6" t="str">
        <f>IF(CD$10="x",IF( SUMPRODUCT( (Data!$A$2:$A$998=$A27)*(Data!$B$2:$B$998=$B27)*(Data!$C$2:$C$998=$B$1)*(Data!$D$2:$D$998=CD$9)*( (Data!$I$2:$I$998=$B$2)+(Data!$I$2:$I$998=$B$3)+(Data!$I$2:$I$998=$B$4) )*(Data!$J$2:$J$998&lt;=$B$5)*(Data!$J$2:$J$998&gt;=$B$6)*(Data!$F$2:$F$998) )=0,"N/A",SUMPRODUCT( (Data!$A$2:$A$998=$A27)*(Data!$B$2:$B$998=$B27)*(Data!$C$2:$C$998=$B$1)*(Data!$D$2:$D$998=CD$9)*( (Data!$I$2:$I$998=$B$2)+(Data!$I$2:$I$998=$B$3)+(Data!$I$2:$I$998=$B$4) )*(Data!$J$2:$J$998&lt;=$B$5)*(Data!$J$2:$J$998&gt;=$B$6)*(Data!$F$2:$F$998&gt;=CD$11) ) ),"N/A")</f>
        <v>N/A</v>
      </c>
      <c r="CE27" s="6" t="str">
        <f>IF(CE$10="x",IF( SUMPRODUCT( (Data!$A$2:$A$998=$A27)*(Data!$B$2:$B$998=$B27)*(Data!$C$2:$C$998=$B$1)*(Data!$D$2:$D$998=CE$9)*( (Data!$I$2:$I$998=$B$2)+(Data!$I$2:$I$998=$B$3)+(Data!$I$2:$I$998=$B$4) )*(Data!$J$2:$J$998&lt;=$B$5)*(Data!$J$2:$J$998&gt;=$B$6)*(Data!$F$2:$F$998) )=0,"N/A",SUMPRODUCT( (Data!$A$2:$A$998=$A27)*(Data!$B$2:$B$998=$B27)*(Data!$C$2:$C$998=$B$1)*(Data!$D$2:$D$998=CE$9)*( (Data!$I$2:$I$998=$B$2)+(Data!$I$2:$I$998=$B$3)+(Data!$I$2:$I$998=$B$4) )*(Data!$J$2:$J$998&lt;=$B$5)*(Data!$J$2:$J$998&gt;=$B$6)*(Data!$F$2:$F$998&gt;=CE$11) ) ),"N/A")</f>
        <v>N/A</v>
      </c>
      <c r="CF27" s="6">
        <f>IF(CF$10="x",IF( SUMPRODUCT( (Data!$A$2:$A$998=$A27)*(Data!$B$2:$B$998=$B27)*(Data!$C$2:$C$998=$B$1)*(Data!$D$2:$D$998=CF$9)*( (Data!$I$2:$I$998=$B$2)+(Data!$I$2:$I$998=$B$3)+(Data!$I$2:$I$998=$B$4) )*(Data!$J$2:$J$998&lt;=$B$5)*(Data!$J$2:$J$998&gt;=$B$6)*(Data!$F$2:$F$998) )=0,"N/A",SUMPRODUCT( (Data!$A$2:$A$998=$A27)*(Data!$B$2:$B$998=$B27)*(Data!$C$2:$C$998=$B$1)*(Data!$D$2:$D$998=CF$9)*( (Data!$I$2:$I$998=$B$2)+(Data!$I$2:$I$998=$B$3)+(Data!$I$2:$I$998=$B$4) )*(Data!$J$2:$J$998&lt;=$B$5)*(Data!$J$2:$J$998&gt;=$B$6)*(Data!$F$2:$F$998&gt;=CF$11) ) ),"N/A")</f>
        <v>1</v>
      </c>
      <c r="CG27" s="6">
        <f>IF(CG$10="x",IF( SUMPRODUCT( (Data!$A$2:$A$998=$A27)*(Data!$B$2:$B$998=$B27)*(Data!$C$2:$C$998=$B$1)*(Data!$D$2:$D$998=CG$9)*( (Data!$I$2:$I$998=$B$2)+(Data!$I$2:$I$998=$B$3)+(Data!$I$2:$I$998=$B$4) )*(Data!$J$2:$J$998&lt;=$B$5)*(Data!$J$2:$J$998&gt;=$B$6)*(Data!$F$2:$F$998) )=0,"N/A",SUMPRODUCT( (Data!$A$2:$A$998=$A27)*(Data!$B$2:$B$998=$B27)*(Data!$C$2:$C$998=$B$1)*(Data!$D$2:$D$998=CG$9)*( (Data!$I$2:$I$998=$B$2)+(Data!$I$2:$I$998=$B$3)+(Data!$I$2:$I$998=$B$4) )*(Data!$J$2:$J$998&lt;=$B$5)*(Data!$J$2:$J$998&gt;=$B$6)*(Data!$F$2:$F$998&gt;=CG$11) ) ),"N/A")</f>
        <v>1</v>
      </c>
      <c r="CH27" s="6">
        <f>IF(CH$10="x",IF( SUMPRODUCT( (Data!$A$2:$A$998=$A27)*(Data!$B$2:$B$998=$B27)*(Data!$C$2:$C$998=$B$1)*(Data!$D$2:$D$998=CH$9)*( (Data!$I$2:$I$998=$B$2)+(Data!$I$2:$I$998=$B$3)+(Data!$I$2:$I$998=$B$4) )*(Data!$J$2:$J$998&lt;=$B$5)*(Data!$J$2:$J$998&gt;=$B$6)*(Data!$F$2:$F$998) )=0,"N/A",SUMPRODUCT( (Data!$A$2:$A$998=$A27)*(Data!$B$2:$B$998=$B27)*(Data!$C$2:$C$998=$B$1)*(Data!$D$2:$D$998=CH$9)*( (Data!$I$2:$I$998=$B$2)+(Data!$I$2:$I$998=$B$3)+(Data!$I$2:$I$998=$B$4) )*(Data!$J$2:$J$998&lt;=$B$5)*(Data!$J$2:$J$998&gt;=$B$6)*(Data!$F$2:$F$998&gt;=CH$11) ) ),"N/A")</f>
        <v>1</v>
      </c>
      <c r="CI27" s="6">
        <f>IF(CI$10="x",IF( SUMPRODUCT( (Data!$A$2:$A$998=$A27)*(Data!$B$2:$B$998=$B27)*(Data!$C$2:$C$998=$B$1)*(Data!$D$2:$D$998=CI$9)*( (Data!$I$2:$I$998=$B$2)+(Data!$I$2:$I$998=$B$3)+(Data!$I$2:$I$998=$B$4) )*(Data!$J$2:$J$998&lt;=$B$5)*(Data!$J$2:$J$998&gt;=$B$6)*(Data!$F$2:$F$998) )=0,"N/A",SUMPRODUCT( (Data!$A$2:$A$998=$A27)*(Data!$B$2:$B$998=$B27)*(Data!$C$2:$C$998=$B$1)*(Data!$D$2:$D$998=CI$9)*( (Data!$I$2:$I$998=$B$2)+(Data!$I$2:$I$998=$B$3)+(Data!$I$2:$I$998=$B$4) )*(Data!$J$2:$J$998&lt;=$B$5)*(Data!$J$2:$J$998&gt;=$B$6)*(Data!$F$2:$F$998&gt;=CI$11) ) ),"N/A")</f>
        <v>1</v>
      </c>
      <c r="CJ27" s="6">
        <f>IF(CJ$10="x",IF( SUMPRODUCT( (Data!$A$2:$A$998=$A27)*(Data!$B$2:$B$998=$B27)*(Data!$C$2:$C$998=$B$1)*(Data!$D$2:$D$998=CJ$9)*( (Data!$I$2:$I$998=$B$2)+(Data!$I$2:$I$998=$B$3)+(Data!$I$2:$I$998=$B$4) )*(Data!$J$2:$J$998&lt;=$B$5)*(Data!$J$2:$J$998&gt;=$B$6)*(Data!$F$2:$F$998) )=0,"N/A",SUMPRODUCT( (Data!$A$2:$A$998=$A27)*(Data!$B$2:$B$998=$B27)*(Data!$C$2:$C$998=$B$1)*(Data!$D$2:$D$998=CJ$9)*( (Data!$I$2:$I$998=$B$2)+(Data!$I$2:$I$998=$B$3)+(Data!$I$2:$I$998=$B$4) )*(Data!$J$2:$J$998&lt;=$B$5)*(Data!$J$2:$J$998&gt;=$B$6)*(Data!$F$2:$F$998&gt;=CJ$11) ) ),"N/A")</f>
        <v>1</v>
      </c>
      <c r="CK27" s="6">
        <f>IF(CK$10="x",IF( SUMPRODUCT( (Data!$A$2:$A$998=$A27)*(Data!$B$2:$B$998=$B27)*(Data!$C$2:$C$998=$B$1)*(Data!$D$2:$D$998=CK$9)*( (Data!$I$2:$I$998=$B$2)+(Data!$I$2:$I$998=$B$3)+(Data!$I$2:$I$998=$B$4) )*(Data!$J$2:$J$998&lt;=$B$5)*(Data!$J$2:$J$998&gt;=$B$6)*(Data!$F$2:$F$998) )=0,"N/A",SUMPRODUCT( (Data!$A$2:$A$998=$A27)*(Data!$B$2:$B$998=$B27)*(Data!$C$2:$C$998=$B$1)*(Data!$D$2:$D$998=CK$9)*( (Data!$I$2:$I$998=$B$2)+(Data!$I$2:$I$998=$B$3)+(Data!$I$2:$I$998=$B$4) )*(Data!$J$2:$J$998&lt;=$B$5)*(Data!$J$2:$J$998&gt;=$B$6)*(Data!$F$2:$F$998&gt;=CK$11) ) ),"N/A")</f>
        <v>1</v>
      </c>
      <c r="CL27" s="6">
        <f>IF(CL$10="x",IF( SUMPRODUCT( (Data!$A$2:$A$998=$A27)*(Data!$B$2:$B$998=$B27)*(Data!$C$2:$C$998=$B$1)*(Data!$D$2:$D$998=CL$9)*( (Data!$I$2:$I$998=$B$2)+(Data!$I$2:$I$998=$B$3)+(Data!$I$2:$I$998=$B$4) )*(Data!$J$2:$J$998&lt;=$B$5)*(Data!$J$2:$J$998&gt;=$B$6)*(Data!$F$2:$F$998) )=0,"N/A",SUMPRODUCT( (Data!$A$2:$A$998=$A27)*(Data!$B$2:$B$998=$B27)*(Data!$C$2:$C$998=$B$1)*(Data!$D$2:$D$998=CL$9)*( (Data!$I$2:$I$998=$B$2)+(Data!$I$2:$I$998=$B$3)+(Data!$I$2:$I$998=$B$4) )*(Data!$J$2:$J$998&lt;=$B$5)*(Data!$J$2:$J$998&gt;=$B$6)*(Data!$F$2:$F$998&gt;=CL$11) ) ),"N/A")</f>
        <v>1</v>
      </c>
      <c r="CM27" s="6">
        <f>IF(CM$10="x",IF( SUMPRODUCT( (Data!$A$2:$A$998=$A27)*(Data!$B$2:$B$998=$B27)*(Data!$C$2:$C$998=$B$1)*(Data!$D$2:$D$998=CM$9)*( (Data!$I$2:$I$998=$B$2)+(Data!$I$2:$I$998=$B$3)+(Data!$I$2:$I$998=$B$4) )*(Data!$J$2:$J$998&lt;=$B$5)*(Data!$J$2:$J$998&gt;=$B$6)*(Data!$F$2:$F$998) )=0,"N/A",SUMPRODUCT( (Data!$A$2:$A$998=$A27)*(Data!$B$2:$B$998=$B27)*(Data!$C$2:$C$998=$B$1)*(Data!$D$2:$D$998=CM$9)*( (Data!$I$2:$I$998=$B$2)+(Data!$I$2:$I$998=$B$3)+(Data!$I$2:$I$998=$B$4) )*(Data!$J$2:$J$998&lt;=$B$5)*(Data!$J$2:$J$998&gt;=$B$6)*(Data!$F$2:$F$998&gt;=CM$11) ) ),"N/A")</f>
        <v>1</v>
      </c>
      <c r="CN27" s="6">
        <f t="shared" si="28"/>
        <v>1</v>
      </c>
      <c r="CR27" s="6" t="str">
        <f>IF(CR$10="x",IF( SUMPRODUCT( (Data!$A$2:$A$998=$A27)*(Data!$B$2:$B$998=$B27)*(Data!$C$2:$C$998=$B$1)*(Data!$D$2:$D$998=CR$9)*( (Data!$I$2:$I$998=$B$2)+(Data!$I$2:$I$998=$B$3)+(Data!$I$2:$I$998=$B$4) )*(Data!$J$2:$J$998&lt;=$B$5)*(Data!$J$2:$J$998&gt;=$B$6)*(Data!$H$2:$H$998) )=0,"N/A",SUMPRODUCT( (Data!$A$2:$A$998=$A27)*(Data!$B$2:$B$998=$B27)*(Data!$C$2:$C$998=$B$1)*(Data!$D$2:$D$998=CR$9)*( (Data!$I$2:$I$998=$B$2)+(Data!$I$2:$I$998=$B$3)+(Data!$I$2:$I$998=$B$4) )*(Data!$J$2:$J$998&lt;=$B$5)*(Data!$J$2:$J$998&gt;=$B$6)*(Data!$H$2:$H$998&lt;=CR$11) ) ),"N/A")</f>
        <v>N/A</v>
      </c>
      <c r="CS27" s="6">
        <f>IF(CS$10="x",IF( SUMPRODUCT( (Data!$A$2:$A$998=$A27)*(Data!$B$2:$B$998=$B27)*(Data!$C$2:$C$998=$B$1)*(Data!$D$2:$D$998=CS$9)*( (Data!$I$2:$I$998=$B$2)+(Data!$I$2:$I$998=$B$3)+(Data!$I$2:$I$998=$B$4) )*(Data!$J$2:$J$998&lt;=$B$5)*(Data!$J$2:$J$998&gt;=$B$6)*(Data!$H$2:$H$998) )=0,"N/A",SUMPRODUCT( (Data!$A$2:$A$998=$A27)*(Data!$B$2:$B$998=$B27)*(Data!$C$2:$C$998=$B$1)*(Data!$D$2:$D$998=CS$9)*( (Data!$I$2:$I$998=$B$2)+(Data!$I$2:$I$998=$B$3)+(Data!$I$2:$I$998=$B$4) )*(Data!$J$2:$J$998&lt;=$B$5)*(Data!$J$2:$J$998&gt;=$B$6)*(Data!$H$2:$H$998&lt;=CS$11) ) ),"N/A")</f>
        <v>1</v>
      </c>
      <c r="CT27" s="6">
        <f>IF(CT$10="x",IF( SUMPRODUCT( (Data!$A$2:$A$998=$A27)*(Data!$B$2:$B$998=$B27)*(Data!$C$2:$C$998=$B$1)*(Data!$D$2:$D$998=CT$9)*( (Data!$I$2:$I$998=$B$2)+(Data!$I$2:$I$998=$B$3)+(Data!$I$2:$I$998=$B$4) )*(Data!$J$2:$J$998&lt;=$B$5)*(Data!$J$2:$J$998&gt;=$B$6)*(Data!$H$2:$H$998) )=0,"N/A",SUMPRODUCT( (Data!$A$2:$A$998=$A27)*(Data!$B$2:$B$998=$B27)*(Data!$C$2:$C$998=$B$1)*(Data!$D$2:$D$998=CT$9)*( (Data!$I$2:$I$998=$B$2)+(Data!$I$2:$I$998=$B$3)+(Data!$I$2:$I$998=$B$4) )*(Data!$J$2:$J$998&lt;=$B$5)*(Data!$J$2:$J$998&gt;=$B$6)*(Data!$H$2:$H$998&lt;=CT$11) ) ),"N/A")</f>
        <v>1</v>
      </c>
      <c r="CU27" s="6" t="str">
        <f>IF(CU$10="x",IF( SUMPRODUCT( (Data!$A$2:$A$998=$A27)*(Data!$B$2:$B$998=$B27)*(Data!$C$2:$C$998=$B$1)*(Data!$D$2:$D$998=CU$9)*( (Data!$I$2:$I$998=$B$2)+(Data!$I$2:$I$998=$B$3)+(Data!$I$2:$I$998=$B$4) )*(Data!$J$2:$J$998&lt;=$B$5)*(Data!$J$2:$J$998&gt;=$B$6)*(Data!$H$2:$H$998) )=0,"N/A",SUMPRODUCT( (Data!$A$2:$A$998=$A27)*(Data!$B$2:$B$998=$B27)*(Data!$C$2:$C$998=$B$1)*(Data!$D$2:$D$998=CU$9)*( (Data!$I$2:$I$998=$B$2)+(Data!$I$2:$I$998=$B$3)+(Data!$I$2:$I$998=$B$4) )*(Data!$J$2:$J$998&lt;=$B$5)*(Data!$J$2:$J$998&gt;=$B$6)*(Data!$H$2:$H$998&lt;=CU$11) ) ),"N/A")</f>
        <v>N/A</v>
      </c>
      <c r="CV27" s="6" t="str">
        <f>IF(CV$10="x",IF( SUMPRODUCT( (Data!$A$2:$A$998=$A27)*(Data!$B$2:$B$998=$B27)*(Data!$C$2:$C$998=$B$1)*(Data!$D$2:$D$998=CV$9)*( (Data!$I$2:$I$998=$B$2)+(Data!$I$2:$I$998=$B$3)+(Data!$I$2:$I$998=$B$4) )*(Data!$J$2:$J$998&lt;=$B$5)*(Data!$J$2:$J$998&gt;=$B$6)*(Data!$H$2:$H$998) )=0,"N/A",SUMPRODUCT( (Data!$A$2:$A$998=$A27)*(Data!$B$2:$B$998=$B27)*(Data!$C$2:$C$998=$B$1)*(Data!$D$2:$D$998=CV$9)*( (Data!$I$2:$I$998=$B$2)+(Data!$I$2:$I$998=$B$3)+(Data!$I$2:$I$998=$B$4) )*(Data!$J$2:$J$998&lt;=$B$5)*(Data!$J$2:$J$998&gt;=$B$6)*(Data!$H$2:$H$998&lt;=CV$11) ) ),"N/A")</f>
        <v>N/A</v>
      </c>
      <c r="CW27" s="6" t="str">
        <f>IF(CW$10="x",IF( SUMPRODUCT( (Data!$A$2:$A$998=$A27)*(Data!$B$2:$B$998=$B27)*(Data!$C$2:$C$998=$B$1)*(Data!$D$2:$D$998=CW$9)*( (Data!$I$2:$I$998=$B$2)+(Data!$I$2:$I$998=$B$3)+(Data!$I$2:$I$998=$B$4) )*(Data!$J$2:$J$998&lt;=$B$5)*(Data!$J$2:$J$998&gt;=$B$6)*(Data!$H$2:$H$998) )=0,"N/A",SUMPRODUCT( (Data!$A$2:$A$998=$A27)*(Data!$B$2:$B$998=$B27)*(Data!$C$2:$C$998=$B$1)*(Data!$D$2:$D$998=CW$9)*( (Data!$I$2:$I$998=$B$2)+(Data!$I$2:$I$998=$B$3)+(Data!$I$2:$I$998=$B$4) )*(Data!$J$2:$J$998&lt;=$B$5)*(Data!$J$2:$J$998&gt;=$B$6)*(Data!$H$2:$H$998&lt;=CW$11) ) ),"N/A")</f>
        <v>N/A</v>
      </c>
      <c r="CX27" s="6">
        <f>IF(CX$10="x",IF( SUMPRODUCT( (Data!$A$2:$A$998=$A27)*(Data!$B$2:$B$998=$B27)*(Data!$C$2:$C$998=$B$1)*(Data!$D$2:$D$998=CX$9)*( (Data!$I$2:$I$998=$B$2)+(Data!$I$2:$I$998=$B$3)+(Data!$I$2:$I$998=$B$4) )*(Data!$J$2:$J$998&lt;=$B$5)*(Data!$J$2:$J$998&gt;=$B$6)*(Data!$H$2:$H$998) )=0,"N/A",SUMPRODUCT( (Data!$A$2:$A$998=$A27)*(Data!$B$2:$B$998=$B27)*(Data!$C$2:$C$998=$B$1)*(Data!$D$2:$D$998=CX$9)*( (Data!$I$2:$I$998=$B$2)+(Data!$I$2:$I$998=$B$3)+(Data!$I$2:$I$998=$B$4) )*(Data!$J$2:$J$998&lt;=$B$5)*(Data!$J$2:$J$998&gt;=$B$6)*(Data!$H$2:$H$998&lt;=CX$11) ) ),"N/A")</f>
        <v>1</v>
      </c>
      <c r="CY27" s="6" t="str">
        <f>IF(CY$10="x",IF( SUMPRODUCT( (Data!$A$2:$A$998=$A27)*(Data!$B$2:$B$998=$B27)*(Data!$C$2:$C$998=$B$1)*(Data!$D$2:$D$998=CY$9)*( (Data!$I$2:$I$998=$B$2)+(Data!$I$2:$I$998=$B$3)+(Data!$I$2:$I$998=$B$4) )*(Data!$J$2:$J$998&lt;=$B$5)*(Data!$J$2:$J$998&gt;=$B$6)*(Data!$H$2:$H$998) )=0,"N/A",SUMPRODUCT( (Data!$A$2:$A$998=$A27)*(Data!$B$2:$B$998=$B27)*(Data!$C$2:$C$998=$B$1)*(Data!$D$2:$D$998=CY$9)*( (Data!$I$2:$I$998=$B$2)+(Data!$I$2:$I$998=$B$3)+(Data!$I$2:$I$998=$B$4) )*(Data!$J$2:$J$998&lt;=$B$5)*(Data!$J$2:$J$998&gt;=$B$6)*(Data!$H$2:$H$998&lt;=CY$11) ) ),"N/A")</f>
        <v>N/A</v>
      </c>
      <c r="CZ27" s="6">
        <f>IF(CZ$10="x",IF( SUMPRODUCT( (Data!$A$2:$A$998=$A27)*(Data!$B$2:$B$998=$B27)*(Data!$C$2:$C$998=$B$1)*(Data!$D$2:$D$998=CZ$9)*( (Data!$I$2:$I$998=$B$2)+(Data!$I$2:$I$998=$B$3)+(Data!$I$2:$I$998=$B$4) )*(Data!$J$2:$J$998&lt;=$B$5)*(Data!$J$2:$J$998&gt;=$B$6)*(Data!$H$2:$H$998) )=0,"N/A",SUMPRODUCT( (Data!$A$2:$A$998=$A27)*(Data!$B$2:$B$998=$B27)*(Data!$C$2:$C$998=$B$1)*(Data!$D$2:$D$998=CZ$9)*( (Data!$I$2:$I$998=$B$2)+(Data!$I$2:$I$998=$B$3)+(Data!$I$2:$I$998=$B$4) )*(Data!$J$2:$J$998&lt;=$B$5)*(Data!$J$2:$J$998&gt;=$B$6)*(Data!$H$2:$H$998&lt;=CZ$11) ) ),"N/A")</f>
        <v>1</v>
      </c>
      <c r="DA27" s="6" t="str">
        <f>IF(DA$10="x",IF( SUMPRODUCT( (Data!$A$2:$A$998=$A27)*(Data!$B$2:$B$998=$B27)*(Data!$C$2:$C$998=$B$1)*(Data!$D$2:$D$998=DA$9)*( (Data!$I$2:$I$998=$B$2)+(Data!$I$2:$I$998=$B$3)+(Data!$I$2:$I$998=$B$4) )*(Data!$J$2:$J$998&lt;=$B$5)*(Data!$J$2:$J$998&gt;=$B$6)*(Data!$H$2:$H$998) )=0,"N/A",SUMPRODUCT( (Data!$A$2:$A$998=$A27)*(Data!$B$2:$B$998=$B27)*(Data!$C$2:$C$998=$B$1)*(Data!$D$2:$D$998=DA$9)*( (Data!$I$2:$I$998=$B$2)+(Data!$I$2:$I$998=$B$3)+(Data!$I$2:$I$998=$B$4) )*(Data!$J$2:$J$998&lt;=$B$5)*(Data!$J$2:$J$998&gt;=$B$6)*(Data!$H$2:$H$998&lt;=DA$11) ) ),"N/A")</f>
        <v>N/A</v>
      </c>
      <c r="DB27" s="6" t="str">
        <f>IF(DB$10="x",IF( SUMPRODUCT( (Data!$A$2:$A$998=$A27)*(Data!$B$2:$B$998=$B27)*(Data!$C$2:$C$998=$B$1)*(Data!$D$2:$D$998=DB$9)*( (Data!$I$2:$I$998=$B$2)+(Data!$I$2:$I$998=$B$3)+(Data!$I$2:$I$998=$B$4) )*(Data!$J$2:$J$998&lt;=$B$5)*(Data!$J$2:$J$998&gt;=$B$6)*(Data!$H$2:$H$998) )=0,"N/A",SUMPRODUCT( (Data!$A$2:$A$998=$A27)*(Data!$B$2:$B$998=$B27)*(Data!$C$2:$C$998=$B$1)*(Data!$D$2:$D$998=DB$9)*( (Data!$I$2:$I$998=$B$2)+(Data!$I$2:$I$998=$B$3)+(Data!$I$2:$I$998=$B$4) )*(Data!$J$2:$J$998&lt;=$B$5)*(Data!$J$2:$J$998&gt;=$B$6)*(Data!$H$2:$H$998&lt;=DB$11) ) ),"N/A")</f>
        <v>N/A</v>
      </c>
      <c r="DC27" s="6">
        <f>IF(DC$10="x",IF( SUMPRODUCT( (Data!$A$2:$A$998=$A27)*(Data!$B$2:$B$998=$B27)*(Data!$C$2:$C$998=$B$1)*(Data!$D$2:$D$998=DC$9)*( (Data!$I$2:$I$998=$B$2)+(Data!$I$2:$I$998=$B$3)+(Data!$I$2:$I$998=$B$4) )*(Data!$J$2:$J$998&lt;=$B$5)*(Data!$J$2:$J$998&gt;=$B$6)*(Data!$H$2:$H$998) )=0,"N/A",SUMPRODUCT( (Data!$A$2:$A$998=$A27)*(Data!$B$2:$B$998=$B27)*(Data!$C$2:$C$998=$B$1)*(Data!$D$2:$D$998=DC$9)*( (Data!$I$2:$I$998=$B$2)+(Data!$I$2:$I$998=$B$3)+(Data!$I$2:$I$998=$B$4) )*(Data!$J$2:$J$998&lt;=$B$5)*(Data!$J$2:$J$998&gt;=$B$6)*(Data!$H$2:$H$998&lt;=DC$11) ) ),"N/A")</f>
        <v>1</v>
      </c>
      <c r="DD27" s="6">
        <f>IF(DD$10="x",IF( SUMPRODUCT( (Data!$A$2:$A$998=$A27)*(Data!$B$2:$B$998=$B27)*(Data!$C$2:$C$998=$B$1)*(Data!$D$2:$D$998=DD$9)*( (Data!$I$2:$I$998=$B$2)+(Data!$I$2:$I$998=$B$3)+(Data!$I$2:$I$998=$B$4) )*(Data!$J$2:$J$998&lt;=$B$5)*(Data!$J$2:$J$998&gt;=$B$6)*(Data!$H$2:$H$998) )=0,"N/A",SUMPRODUCT( (Data!$A$2:$A$998=$A27)*(Data!$B$2:$B$998=$B27)*(Data!$C$2:$C$998=$B$1)*(Data!$D$2:$D$998=DD$9)*( (Data!$I$2:$I$998=$B$2)+(Data!$I$2:$I$998=$B$3)+(Data!$I$2:$I$998=$B$4) )*(Data!$J$2:$J$998&lt;=$B$5)*(Data!$J$2:$J$998&gt;=$B$6)*(Data!$H$2:$H$998&lt;=DD$11) ) ),"N/A")</f>
        <v>1</v>
      </c>
      <c r="DE27" s="6">
        <f>IF(DE$10="x",IF( SUMPRODUCT( (Data!$A$2:$A$998=$A27)*(Data!$B$2:$B$998=$B27)*(Data!$C$2:$C$998=$B$1)*(Data!$D$2:$D$998=DE$9)*( (Data!$I$2:$I$998=$B$2)+(Data!$I$2:$I$998=$B$3)+(Data!$I$2:$I$998=$B$4) )*(Data!$J$2:$J$998&lt;=$B$5)*(Data!$J$2:$J$998&gt;=$B$6)*(Data!$H$2:$H$998) )=0,"N/A",SUMPRODUCT( (Data!$A$2:$A$998=$A27)*(Data!$B$2:$B$998=$B27)*(Data!$C$2:$C$998=$B$1)*(Data!$D$2:$D$998=DE$9)*( (Data!$I$2:$I$998=$B$2)+(Data!$I$2:$I$998=$B$3)+(Data!$I$2:$I$998=$B$4) )*(Data!$J$2:$J$998&lt;=$B$5)*(Data!$J$2:$J$998&gt;=$B$6)*(Data!$H$2:$H$998&lt;=DE$11) ) ),"N/A")</f>
        <v>1</v>
      </c>
      <c r="DF27" s="6">
        <f>IF(DF$10="x",IF( SUMPRODUCT( (Data!$A$2:$A$998=$A27)*(Data!$B$2:$B$998=$B27)*(Data!$C$2:$C$998=$B$1)*(Data!$D$2:$D$998=DF$9)*( (Data!$I$2:$I$998=$B$2)+(Data!$I$2:$I$998=$B$3)+(Data!$I$2:$I$998=$B$4) )*(Data!$J$2:$J$998&lt;=$B$5)*(Data!$J$2:$J$998&gt;=$B$6)*(Data!$H$2:$H$998) )=0,"N/A",SUMPRODUCT( (Data!$A$2:$A$998=$A27)*(Data!$B$2:$B$998=$B27)*(Data!$C$2:$C$998=$B$1)*(Data!$D$2:$D$998=DF$9)*( (Data!$I$2:$I$998=$B$2)+(Data!$I$2:$I$998=$B$3)+(Data!$I$2:$I$998=$B$4) )*(Data!$J$2:$J$998&lt;=$B$5)*(Data!$J$2:$J$998&gt;=$B$6)*(Data!$H$2:$H$998&lt;=DF$11) ) ),"N/A")</f>
        <v>1</v>
      </c>
      <c r="DG27" s="6">
        <f>IF(DG$10="x",IF( SUMPRODUCT( (Data!$A$2:$A$998=$A27)*(Data!$B$2:$B$998=$B27)*(Data!$C$2:$C$998=$B$1)*(Data!$D$2:$D$998=DG$9)*( (Data!$I$2:$I$998=$B$2)+(Data!$I$2:$I$998=$B$3)+(Data!$I$2:$I$998=$B$4) )*(Data!$J$2:$J$998&lt;=$B$5)*(Data!$J$2:$J$998&gt;=$B$6)*(Data!$H$2:$H$998) )=0,"N/A",SUMPRODUCT( (Data!$A$2:$A$998=$A27)*(Data!$B$2:$B$998=$B27)*(Data!$C$2:$C$998=$B$1)*(Data!$D$2:$D$998=DG$9)*( (Data!$I$2:$I$998=$B$2)+(Data!$I$2:$I$998=$B$3)+(Data!$I$2:$I$998=$B$4) )*(Data!$J$2:$J$998&lt;=$B$5)*(Data!$J$2:$J$998&gt;=$B$6)*(Data!$H$2:$H$998&lt;=DG$11) ) ),"N/A")</f>
        <v>1</v>
      </c>
      <c r="DH27" s="6">
        <f>IF(DH$10="x",IF( SUMPRODUCT( (Data!$A$2:$A$998=$A27)*(Data!$B$2:$B$998=$B27)*(Data!$C$2:$C$998=$B$1)*(Data!$D$2:$D$998=DH$9)*( (Data!$I$2:$I$998=$B$2)+(Data!$I$2:$I$998=$B$3)+(Data!$I$2:$I$998=$B$4) )*(Data!$J$2:$J$998&lt;=$B$5)*(Data!$J$2:$J$998&gt;=$B$6)*(Data!$H$2:$H$998) )=0,"N/A",SUMPRODUCT( (Data!$A$2:$A$998=$A27)*(Data!$B$2:$B$998=$B27)*(Data!$C$2:$C$998=$B$1)*(Data!$D$2:$D$998=DH$9)*( (Data!$I$2:$I$998=$B$2)+(Data!$I$2:$I$998=$B$3)+(Data!$I$2:$I$998=$B$4) )*(Data!$J$2:$J$998&lt;=$B$5)*(Data!$J$2:$J$998&gt;=$B$6)*(Data!$H$2:$H$998&lt;=DH$11) ) ),"N/A")</f>
        <v>1</v>
      </c>
      <c r="DI27" s="6">
        <f>IF(DI$10="x",IF( SUMPRODUCT( (Data!$A$2:$A$998=$A27)*(Data!$B$2:$B$998=$B27)*(Data!$C$2:$C$998=$B$1)*(Data!$D$2:$D$998=DI$9)*( (Data!$I$2:$I$998=$B$2)+(Data!$I$2:$I$998=$B$3)+(Data!$I$2:$I$998=$B$4) )*(Data!$J$2:$J$998&lt;=$B$5)*(Data!$J$2:$J$998&gt;=$B$6)*(Data!$H$2:$H$998) )=0,"N/A",SUMPRODUCT( (Data!$A$2:$A$998=$A27)*(Data!$B$2:$B$998=$B27)*(Data!$C$2:$C$998=$B$1)*(Data!$D$2:$D$998=DI$9)*( (Data!$I$2:$I$998=$B$2)+(Data!$I$2:$I$998=$B$3)+(Data!$I$2:$I$998=$B$4) )*(Data!$J$2:$J$998&lt;=$B$5)*(Data!$J$2:$J$998&gt;=$B$6)*(Data!$H$2:$H$998&lt;=DI$11) ) ),"N/A")</f>
        <v>1</v>
      </c>
      <c r="DJ27" s="6">
        <f>IF(DJ$10="x",IF( SUMPRODUCT( (Data!$A$2:$A$998=$A27)*(Data!$B$2:$B$998=$B27)*(Data!$C$2:$C$998=$B$1)*(Data!$D$2:$D$998=DJ$9)*( (Data!$I$2:$I$998=$B$2)+(Data!$I$2:$I$998=$B$3)+(Data!$I$2:$I$998=$B$4) )*(Data!$J$2:$J$998&lt;=$B$5)*(Data!$J$2:$J$998&gt;=$B$6)*(Data!$H$2:$H$998) )=0,"N/A",SUMPRODUCT( (Data!$A$2:$A$998=$A27)*(Data!$B$2:$B$998=$B27)*(Data!$C$2:$C$998=$B$1)*(Data!$D$2:$D$998=DJ$9)*( (Data!$I$2:$I$998=$B$2)+(Data!$I$2:$I$998=$B$3)+(Data!$I$2:$I$998=$B$4) )*(Data!$J$2:$J$998&lt;=$B$5)*(Data!$J$2:$J$998&gt;=$B$6)*(Data!$H$2:$H$998&lt;=DJ$11) ) ),"N/A")</f>
        <v>1</v>
      </c>
      <c r="DK27" s="6">
        <f t="shared" si="29"/>
        <v>1</v>
      </c>
      <c r="DO27" s="6" t="str">
        <f t="shared" si="30"/>
        <v>N/A</v>
      </c>
      <c r="DP27" s="6">
        <f t="shared" si="8"/>
        <v>1</v>
      </c>
      <c r="DQ27" s="6">
        <f t="shared" si="8"/>
        <v>1</v>
      </c>
      <c r="DR27" s="6" t="str">
        <f t="shared" si="8"/>
        <v>N/A</v>
      </c>
      <c r="DS27" s="6" t="str">
        <f t="shared" si="8"/>
        <v>N/A</v>
      </c>
      <c r="DT27" s="6" t="str">
        <f t="shared" si="8"/>
        <v>N/A</v>
      </c>
      <c r="DU27" s="6">
        <f t="shared" si="8"/>
        <v>1</v>
      </c>
      <c r="DV27" s="6" t="str">
        <f t="shared" si="8"/>
        <v>N/A</v>
      </c>
      <c r="DW27" s="6">
        <f t="shared" si="8"/>
        <v>1</v>
      </c>
      <c r="DX27" s="6" t="str">
        <f t="shared" si="8"/>
        <v>N/A</v>
      </c>
      <c r="DY27" s="6" t="str">
        <f t="shared" si="8"/>
        <v>N/A</v>
      </c>
      <c r="DZ27" s="6">
        <f t="shared" si="8"/>
        <v>1</v>
      </c>
      <c r="EA27" s="6">
        <f t="shared" si="8"/>
        <v>1</v>
      </c>
      <c r="EB27" s="6">
        <f t="shared" si="8"/>
        <v>1</v>
      </c>
      <c r="EC27" s="6">
        <f t="shared" si="8"/>
        <v>1</v>
      </c>
      <c r="ED27" s="6">
        <f t="shared" si="8"/>
        <v>1</v>
      </c>
      <c r="EE27" s="6">
        <f t="shared" si="8"/>
        <v>1</v>
      </c>
      <c r="EF27" s="6">
        <f t="shared" si="8"/>
        <v>1</v>
      </c>
      <c r="EG27" s="6">
        <f t="shared" si="8"/>
        <v>1</v>
      </c>
      <c r="EH27" s="6">
        <f t="shared" si="31"/>
        <v>1</v>
      </c>
      <c r="EL27" s="6" t="str">
        <f t="shared" si="32"/>
        <v>N/A</v>
      </c>
      <c r="EM27" s="6">
        <f t="shared" si="9"/>
        <v>1</v>
      </c>
      <c r="EN27" s="6">
        <f t="shared" si="9"/>
        <v>1</v>
      </c>
      <c r="EO27" s="6" t="str">
        <f t="shared" si="9"/>
        <v>N/A</v>
      </c>
      <c r="EP27" s="6" t="str">
        <f t="shared" si="9"/>
        <v>N/A</v>
      </c>
      <c r="EQ27" s="6" t="str">
        <f t="shared" si="9"/>
        <v>N/A</v>
      </c>
      <c r="ER27" s="6">
        <f t="shared" si="9"/>
        <v>1</v>
      </c>
      <c r="ES27" s="6" t="str">
        <f t="shared" si="9"/>
        <v>N/A</v>
      </c>
      <c r="ET27" s="6">
        <f t="shared" si="9"/>
        <v>1</v>
      </c>
      <c r="EU27" s="6" t="str">
        <f t="shared" si="9"/>
        <v>N/A</v>
      </c>
      <c r="EV27" s="6" t="str">
        <f t="shared" si="9"/>
        <v>N/A</v>
      </c>
      <c r="EW27" s="6">
        <f t="shared" si="9"/>
        <v>1</v>
      </c>
      <c r="EX27" s="6">
        <f t="shared" si="9"/>
        <v>1</v>
      </c>
      <c r="EY27" s="6">
        <f t="shared" si="9"/>
        <v>1</v>
      </c>
      <c r="EZ27" s="6">
        <f t="shared" si="9"/>
        <v>1</v>
      </c>
      <c r="FA27" s="6">
        <f t="shared" si="9"/>
        <v>1</v>
      </c>
      <c r="FB27" s="6">
        <f t="shared" si="9"/>
        <v>1</v>
      </c>
      <c r="FC27" s="6">
        <f t="shared" si="9"/>
        <v>1</v>
      </c>
      <c r="FD27" s="6">
        <f t="shared" si="9"/>
        <v>1</v>
      </c>
      <c r="FE27" s="6">
        <f t="shared" si="33"/>
        <v>1</v>
      </c>
      <c r="FI27" s="6">
        <f>SUMPRODUCT( (Data!$A$2:$A$1768=$A27)*(Data!$B$2:$B$1768=$B27)*(Data!$J$2:$J$1768) ) / (SUMPRODUCT( (Data!$A$2:$A$1768=$A27)*(Data!$B$2:$B$1768=$B27)*1 ))</f>
        <v>22</v>
      </c>
      <c r="FJ27" s="6">
        <f>IF(SUMPRODUCT( (Data!$A$2:$A$1768=$A27)*(Data!$B$2:$B$1768=$B27)*(Data!$I$2:$I$1768="YES") )&gt;0,1,0)</f>
        <v>1</v>
      </c>
      <c r="FK27" s="6">
        <f>IF(SUMPRODUCT( (Data!$A$2:$A$1768=$A27)*(Data!$B$2:$B$1768=$B27)*(Data!$I$2:$I$1768="NO") )&gt;0,1,0)</f>
        <v>0</v>
      </c>
      <c r="FL27" s="6">
        <f t="shared" si="20"/>
        <v>0</v>
      </c>
    </row>
    <row r="28" spans="1:168" x14ac:dyDescent="0.25">
      <c r="A28" s="7" t="s">
        <v>200</v>
      </c>
      <c r="B28" s="7" t="s">
        <v>21</v>
      </c>
      <c r="C28" s="30"/>
      <c r="D28" s="6" t="str">
        <f>IF(D$10="x",IF( SUMPRODUCT( (Data!$A$2:$A$998=$A28)*(Data!$B$2:$B$998=$B28)*(Data!$C$2:$C$998=$B$1)*(Data!$D$2:$D$998=D$9)*( (Data!$I$2:$I$998=$B$2)+(Data!$I$2:$I$998=$B$3)+(Data!$I$2:$I$998=$B$4) )*(Data!$J$2:$J$998&lt;=$B$5)*(Data!$J$2:$J$998&gt;=$B$6)*(Data!$E$2:$E$998) )=0,"N/A",SUMPRODUCT( (Data!$A$2:$A$998=$A28)*(Data!$B$2:$B$998=$B28)*(Data!$C$2:$C$998=$B$1)*(Data!$D$2:$D$998=D$9)*( (Data!$I$2:$I$998=$B$2)+(Data!$I$2:$I$998=$B$3)+(Data!$I$2:$I$998=$B$4) )*(Data!$J$2:$J$998&lt;=$B$5)*(Data!$J$2:$J$998&gt;=$B$6)*(Data!$E$2:$E$998&gt;=D$11) ) ),"N/A")</f>
        <v>N/A</v>
      </c>
      <c r="E28" s="6" t="str">
        <f>IF(E$10="x",IF( SUMPRODUCT( (Data!$A$2:$A$998=$A28)*(Data!$B$2:$B$998=$B28)*(Data!$C$2:$C$998=$B$1)*(Data!$D$2:$D$998=E$9)*( (Data!$I$2:$I$998=$B$2)+(Data!$I$2:$I$998=$B$3)+(Data!$I$2:$I$998=$B$4) )*(Data!$J$2:$J$998&lt;=$B$5)*(Data!$J$2:$J$998&gt;=$B$6)*(Data!$E$2:$E$998) )=0,"N/A",SUMPRODUCT( (Data!$A$2:$A$998=$A28)*(Data!$B$2:$B$998=$B28)*(Data!$C$2:$C$998=$B$1)*(Data!$D$2:$D$998=E$9)*( (Data!$I$2:$I$998=$B$2)+(Data!$I$2:$I$998=$B$3)+(Data!$I$2:$I$998=$B$4) )*(Data!$J$2:$J$998&lt;=$B$5)*(Data!$J$2:$J$998&gt;=$B$6)*(Data!$E$2:$E$998&gt;=E$11) ) ),"N/A")</f>
        <v>N/A</v>
      </c>
      <c r="F28" s="6" t="str">
        <f>IF(F$10="x",IF( SUMPRODUCT( (Data!$A$2:$A$998=$A28)*(Data!$B$2:$B$998=$B28)*(Data!$C$2:$C$998=$B$1)*(Data!$D$2:$D$998=F$9)*( (Data!$I$2:$I$998=$B$2)+(Data!$I$2:$I$998=$B$3)+(Data!$I$2:$I$998=$B$4) )*(Data!$J$2:$J$998&lt;=$B$5)*(Data!$J$2:$J$998&gt;=$B$6)*(Data!$E$2:$E$998) )=0,"N/A",SUMPRODUCT( (Data!$A$2:$A$998=$A28)*(Data!$B$2:$B$998=$B28)*(Data!$C$2:$C$998=$B$1)*(Data!$D$2:$D$998=F$9)*( (Data!$I$2:$I$998=$B$2)+(Data!$I$2:$I$998=$B$3)+(Data!$I$2:$I$998=$B$4) )*(Data!$J$2:$J$998&lt;=$B$5)*(Data!$J$2:$J$998&gt;=$B$6)*(Data!$E$2:$E$998&gt;=F$11) ) ),"N/A")</f>
        <v>N/A</v>
      </c>
      <c r="G28" s="6" t="str">
        <f>IF(G$10="x",IF( SUMPRODUCT( (Data!$A$2:$A$998=$A28)*(Data!$B$2:$B$998=$B28)*(Data!$C$2:$C$998=$B$1)*(Data!$D$2:$D$998=G$9)*( (Data!$I$2:$I$998=$B$2)+(Data!$I$2:$I$998=$B$3)+(Data!$I$2:$I$998=$B$4) )*(Data!$J$2:$J$998&lt;=$B$5)*(Data!$J$2:$J$998&gt;=$B$6)*(Data!$E$2:$E$998) )=0,"N/A",SUMPRODUCT( (Data!$A$2:$A$998=$A28)*(Data!$B$2:$B$998=$B28)*(Data!$C$2:$C$998=$B$1)*(Data!$D$2:$D$998=G$9)*( (Data!$I$2:$I$998=$B$2)+(Data!$I$2:$I$998=$B$3)+(Data!$I$2:$I$998=$B$4) )*(Data!$J$2:$J$998&lt;=$B$5)*(Data!$J$2:$J$998&gt;=$B$6)*(Data!$E$2:$E$998&gt;=G$11) ) ),"N/A")</f>
        <v>N/A</v>
      </c>
      <c r="H28" s="6" t="str">
        <f>IF(H$10="x",IF( SUMPRODUCT( (Data!$A$2:$A$998=$A28)*(Data!$B$2:$B$998=$B28)*(Data!$C$2:$C$998=$B$1)*(Data!$D$2:$D$998=H$9)*( (Data!$I$2:$I$998=$B$2)+(Data!$I$2:$I$998=$B$3)+(Data!$I$2:$I$998=$B$4) )*(Data!$J$2:$J$998&lt;=$B$5)*(Data!$J$2:$J$998&gt;=$B$6)*(Data!$E$2:$E$998) )=0,"N/A",SUMPRODUCT( (Data!$A$2:$A$998=$A28)*(Data!$B$2:$B$998=$B28)*(Data!$C$2:$C$998=$B$1)*(Data!$D$2:$D$998=H$9)*( (Data!$I$2:$I$998=$B$2)+(Data!$I$2:$I$998=$B$3)+(Data!$I$2:$I$998=$B$4) )*(Data!$J$2:$J$998&lt;=$B$5)*(Data!$J$2:$J$998&gt;=$B$6)*(Data!$E$2:$E$998&gt;=H$11) ) ),"N/A")</f>
        <v>N/A</v>
      </c>
      <c r="I28" s="6" t="str">
        <f>IF(I$10="x",IF( SUMPRODUCT( (Data!$A$2:$A$998=$A28)*(Data!$B$2:$B$998=$B28)*(Data!$C$2:$C$998=$B$1)*(Data!$D$2:$D$998=I$9)*( (Data!$I$2:$I$998=$B$2)+(Data!$I$2:$I$998=$B$3)+(Data!$I$2:$I$998=$B$4) )*(Data!$J$2:$J$998&lt;=$B$5)*(Data!$J$2:$J$998&gt;=$B$6)*(Data!$E$2:$E$998) )=0,"N/A",SUMPRODUCT( (Data!$A$2:$A$998=$A28)*(Data!$B$2:$B$998=$B28)*(Data!$C$2:$C$998=$B$1)*(Data!$D$2:$D$998=I$9)*( (Data!$I$2:$I$998=$B$2)+(Data!$I$2:$I$998=$B$3)+(Data!$I$2:$I$998=$B$4) )*(Data!$J$2:$J$998&lt;=$B$5)*(Data!$J$2:$J$998&gt;=$B$6)*(Data!$E$2:$E$998&gt;=I$11) ) ),"N/A")</f>
        <v>N/A</v>
      </c>
      <c r="J28" s="6" t="str">
        <f>IF(J$10="x",IF( SUMPRODUCT( (Data!$A$2:$A$998=$A28)*(Data!$B$2:$B$998=$B28)*(Data!$C$2:$C$998=$B$1)*(Data!$D$2:$D$998=J$9)*( (Data!$I$2:$I$998=$B$2)+(Data!$I$2:$I$998=$B$3)+(Data!$I$2:$I$998=$B$4) )*(Data!$J$2:$J$998&lt;=$B$5)*(Data!$J$2:$J$998&gt;=$B$6)*(Data!$E$2:$E$998) )=0,"N/A",SUMPRODUCT( (Data!$A$2:$A$998=$A28)*(Data!$B$2:$B$998=$B28)*(Data!$C$2:$C$998=$B$1)*(Data!$D$2:$D$998=J$9)*( (Data!$I$2:$I$998=$B$2)+(Data!$I$2:$I$998=$B$3)+(Data!$I$2:$I$998=$B$4) )*(Data!$J$2:$J$998&lt;=$B$5)*(Data!$J$2:$J$998&gt;=$B$6)*(Data!$E$2:$E$998&gt;=J$11) ) ),"N/A")</f>
        <v>N/A</v>
      </c>
      <c r="K28" s="6" t="str">
        <f>IF(K$10="x",IF( SUMPRODUCT( (Data!$A$2:$A$998=$A28)*(Data!$B$2:$B$998=$B28)*(Data!$C$2:$C$998=$B$1)*(Data!$D$2:$D$998=K$9)*( (Data!$I$2:$I$998=$B$2)+(Data!$I$2:$I$998=$B$3)+(Data!$I$2:$I$998=$B$4) )*(Data!$J$2:$J$998&lt;=$B$5)*(Data!$J$2:$J$998&gt;=$B$6)*(Data!$E$2:$E$998) )=0,"N/A",SUMPRODUCT( (Data!$A$2:$A$998=$A28)*(Data!$B$2:$B$998=$B28)*(Data!$C$2:$C$998=$B$1)*(Data!$D$2:$D$998=K$9)*( (Data!$I$2:$I$998=$B$2)+(Data!$I$2:$I$998=$B$3)+(Data!$I$2:$I$998=$B$4) )*(Data!$J$2:$J$998&lt;=$B$5)*(Data!$J$2:$J$998&gt;=$B$6)*(Data!$E$2:$E$998&gt;=K$11) ) ),"N/A")</f>
        <v>N/A</v>
      </c>
      <c r="L28" s="6" t="str">
        <f>IF(L$10="x",IF( SUMPRODUCT( (Data!$A$2:$A$998=$A28)*(Data!$B$2:$B$998=$B28)*(Data!$C$2:$C$998=$B$1)*(Data!$D$2:$D$998=L$9)*( (Data!$I$2:$I$998=$B$2)+(Data!$I$2:$I$998=$B$3)+(Data!$I$2:$I$998=$B$4) )*(Data!$J$2:$J$998&lt;=$B$5)*(Data!$J$2:$J$998&gt;=$B$6)*(Data!$E$2:$E$998) )=0,"N/A",SUMPRODUCT( (Data!$A$2:$A$998=$A28)*(Data!$B$2:$B$998=$B28)*(Data!$C$2:$C$998=$B$1)*(Data!$D$2:$D$998=L$9)*( (Data!$I$2:$I$998=$B$2)+(Data!$I$2:$I$998=$B$3)+(Data!$I$2:$I$998=$B$4) )*(Data!$J$2:$J$998&lt;=$B$5)*(Data!$J$2:$J$998&gt;=$B$6)*(Data!$E$2:$E$998&gt;=L$11) ) ),"N/A")</f>
        <v>N/A</v>
      </c>
      <c r="M28" s="6" t="str">
        <f>IF(M$10="x",IF( SUMPRODUCT( (Data!$A$2:$A$998=$A28)*(Data!$B$2:$B$998=$B28)*(Data!$C$2:$C$998=$B$1)*(Data!$D$2:$D$998=M$9)*( (Data!$I$2:$I$998=$B$2)+(Data!$I$2:$I$998=$B$3)+(Data!$I$2:$I$998=$B$4) )*(Data!$J$2:$J$998&lt;=$B$5)*(Data!$J$2:$J$998&gt;=$B$6)*(Data!$E$2:$E$998) )=0,"N/A",SUMPRODUCT( (Data!$A$2:$A$998=$A28)*(Data!$B$2:$B$998=$B28)*(Data!$C$2:$C$998=$B$1)*(Data!$D$2:$D$998=M$9)*( (Data!$I$2:$I$998=$B$2)+(Data!$I$2:$I$998=$B$3)+(Data!$I$2:$I$998=$B$4) )*(Data!$J$2:$J$998&lt;=$B$5)*(Data!$J$2:$J$998&gt;=$B$6)*(Data!$E$2:$E$998&gt;=M$11) ) ),"N/A")</f>
        <v>N/A</v>
      </c>
      <c r="N28" s="6" t="str">
        <f>IF(N$10="x",IF( SUMPRODUCT( (Data!$A$2:$A$998=$A28)*(Data!$B$2:$B$998=$B28)*(Data!$C$2:$C$998=$B$1)*(Data!$D$2:$D$998=N$9)*( (Data!$I$2:$I$998=$B$2)+(Data!$I$2:$I$998=$B$3)+(Data!$I$2:$I$998=$B$4) )*(Data!$J$2:$J$998&lt;=$B$5)*(Data!$J$2:$J$998&gt;=$B$6)*(Data!$E$2:$E$998) )=0,"N/A",SUMPRODUCT( (Data!$A$2:$A$998=$A28)*(Data!$B$2:$B$998=$B28)*(Data!$C$2:$C$998=$B$1)*(Data!$D$2:$D$998=N$9)*( (Data!$I$2:$I$998=$B$2)+(Data!$I$2:$I$998=$B$3)+(Data!$I$2:$I$998=$B$4) )*(Data!$J$2:$J$998&lt;=$B$5)*(Data!$J$2:$J$998&gt;=$B$6)*(Data!$E$2:$E$998&gt;=N$11) ) ),"N/A")</f>
        <v>N/A</v>
      </c>
      <c r="O28" s="6" t="str">
        <f>IF(O$10="x",IF( SUMPRODUCT( (Data!$A$2:$A$998=$A28)*(Data!$B$2:$B$998=$B28)*(Data!$C$2:$C$998=$B$1)*(Data!$D$2:$D$998=O$9)*( (Data!$I$2:$I$998=$B$2)+(Data!$I$2:$I$998=$B$3)+(Data!$I$2:$I$998=$B$4) )*(Data!$J$2:$J$998&lt;=$B$5)*(Data!$J$2:$J$998&gt;=$B$6)*(Data!$E$2:$E$998) )=0,"N/A",SUMPRODUCT( (Data!$A$2:$A$998=$A28)*(Data!$B$2:$B$998=$B28)*(Data!$C$2:$C$998=$B$1)*(Data!$D$2:$D$998=O$9)*( (Data!$I$2:$I$998=$B$2)+(Data!$I$2:$I$998=$B$3)+(Data!$I$2:$I$998=$B$4) )*(Data!$J$2:$J$998&lt;=$B$5)*(Data!$J$2:$J$998&gt;=$B$6)*(Data!$E$2:$E$998&gt;=O$11) ) ),"N/A")</f>
        <v>N/A</v>
      </c>
      <c r="P28" s="6" t="str">
        <f>IF(P$10="x",IF( SUMPRODUCT( (Data!$A$2:$A$998=$A28)*(Data!$B$2:$B$998=$B28)*(Data!$C$2:$C$998=$B$1)*(Data!$D$2:$D$998=P$9)*( (Data!$I$2:$I$998=$B$2)+(Data!$I$2:$I$998=$B$3)+(Data!$I$2:$I$998=$B$4) )*(Data!$J$2:$J$998&lt;=$B$5)*(Data!$J$2:$J$998&gt;=$B$6)*(Data!$E$2:$E$998) )=0,"N/A",SUMPRODUCT( (Data!$A$2:$A$998=$A28)*(Data!$B$2:$B$998=$B28)*(Data!$C$2:$C$998=$B$1)*(Data!$D$2:$D$998=P$9)*( (Data!$I$2:$I$998=$B$2)+(Data!$I$2:$I$998=$B$3)+(Data!$I$2:$I$998=$B$4) )*(Data!$J$2:$J$998&lt;=$B$5)*(Data!$J$2:$J$998&gt;=$B$6)*(Data!$E$2:$E$998&gt;=P$11) ) ),"N/A")</f>
        <v>N/A</v>
      </c>
      <c r="Q28" s="6" t="str">
        <f>IF(Q$10="x",IF( SUMPRODUCT( (Data!$A$2:$A$998=$A28)*(Data!$B$2:$B$998=$B28)*(Data!$C$2:$C$998=$B$1)*(Data!$D$2:$D$998=Q$9)*( (Data!$I$2:$I$998=$B$2)+(Data!$I$2:$I$998=$B$3)+(Data!$I$2:$I$998=$B$4) )*(Data!$J$2:$J$998&lt;=$B$5)*(Data!$J$2:$J$998&gt;=$B$6)*(Data!$E$2:$E$998) )=0,"N/A",SUMPRODUCT( (Data!$A$2:$A$998=$A28)*(Data!$B$2:$B$998=$B28)*(Data!$C$2:$C$998=$B$1)*(Data!$D$2:$D$998=Q$9)*( (Data!$I$2:$I$998=$B$2)+(Data!$I$2:$I$998=$B$3)+(Data!$I$2:$I$998=$B$4) )*(Data!$J$2:$J$998&lt;=$B$5)*(Data!$J$2:$J$998&gt;=$B$6)*(Data!$E$2:$E$998&gt;=Q$11) ) ),"N/A")</f>
        <v>N/A</v>
      </c>
      <c r="R28" s="6" t="str">
        <f>IF(R$10="x",IF( SUMPRODUCT( (Data!$A$2:$A$998=$A28)*(Data!$B$2:$B$998=$B28)*(Data!$C$2:$C$998=$B$1)*(Data!$D$2:$D$998=R$9)*( (Data!$I$2:$I$998=$B$2)+(Data!$I$2:$I$998=$B$3)+(Data!$I$2:$I$998=$B$4) )*(Data!$J$2:$J$998&lt;=$B$5)*(Data!$J$2:$J$998&gt;=$B$6)*(Data!$E$2:$E$998) )=0,"N/A",SUMPRODUCT( (Data!$A$2:$A$998=$A28)*(Data!$B$2:$B$998=$B28)*(Data!$C$2:$C$998=$B$1)*(Data!$D$2:$D$998=R$9)*( (Data!$I$2:$I$998=$B$2)+(Data!$I$2:$I$998=$B$3)+(Data!$I$2:$I$998=$B$4) )*(Data!$J$2:$J$998&lt;=$B$5)*(Data!$J$2:$J$998&gt;=$B$6)*(Data!$E$2:$E$998&gt;=R$11) ) ),"N/A")</f>
        <v>N/A</v>
      </c>
      <c r="S28" s="6" t="str">
        <f>IF(S$10="x",IF( SUMPRODUCT( (Data!$A$2:$A$998=$A28)*(Data!$B$2:$B$998=$B28)*(Data!$C$2:$C$998=$B$1)*(Data!$D$2:$D$998=S$9)*( (Data!$I$2:$I$998=$B$2)+(Data!$I$2:$I$998=$B$3)+(Data!$I$2:$I$998=$B$4) )*(Data!$J$2:$J$998&lt;=$B$5)*(Data!$J$2:$J$998&gt;=$B$6)*(Data!$E$2:$E$998) )=0,"N/A",SUMPRODUCT( (Data!$A$2:$A$998=$A28)*(Data!$B$2:$B$998=$B28)*(Data!$C$2:$C$998=$B$1)*(Data!$D$2:$D$998=S$9)*( (Data!$I$2:$I$998=$B$2)+(Data!$I$2:$I$998=$B$3)+(Data!$I$2:$I$998=$B$4) )*(Data!$J$2:$J$998&lt;=$B$5)*(Data!$J$2:$J$998&gt;=$B$6)*(Data!$E$2:$E$998&gt;=S$11) ) ),"N/A")</f>
        <v>N/A</v>
      </c>
      <c r="T28" s="6" t="str">
        <f>IF(T$10="x",IF( SUMPRODUCT( (Data!$A$2:$A$998=$A28)*(Data!$B$2:$B$998=$B28)*(Data!$C$2:$C$998=$B$1)*(Data!$D$2:$D$998=T$9)*( (Data!$I$2:$I$998=$B$2)+(Data!$I$2:$I$998=$B$3)+(Data!$I$2:$I$998=$B$4) )*(Data!$J$2:$J$998&lt;=$B$5)*(Data!$J$2:$J$998&gt;=$B$6)*(Data!$E$2:$E$998) )=0,"N/A",SUMPRODUCT( (Data!$A$2:$A$998=$A28)*(Data!$B$2:$B$998=$B28)*(Data!$C$2:$C$998=$B$1)*(Data!$D$2:$D$998=T$9)*( (Data!$I$2:$I$998=$B$2)+(Data!$I$2:$I$998=$B$3)+(Data!$I$2:$I$998=$B$4) )*(Data!$J$2:$J$998&lt;=$B$5)*(Data!$J$2:$J$998&gt;=$B$6)*(Data!$E$2:$E$998&gt;=T$11) ) ),"N/A")</f>
        <v>N/A</v>
      </c>
      <c r="U28" s="6" t="str">
        <f>IF(U$10="x",IF( SUMPRODUCT( (Data!$A$2:$A$998=$A28)*(Data!$B$2:$B$998=$B28)*(Data!$C$2:$C$998=$B$1)*(Data!$D$2:$D$998=U$9)*( (Data!$I$2:$I$998=$B$2)+(Data!$I$2:$I$998=$B$3)+(Data!$I$2:$I$998=$B$4) )*(Data!$J$2:$J$998&lt;=$B$5)*(Data!$J$2:$J$998&gt;=$B$6)*(Data!$E$2:$E$998) )=0,"N/A",SUMPRODUCT( (Data!$A$2:$A$998=$A28)*(Data!$B$2:$B$998=$B28)*(Data!$C$2:$C$998=$B$1)*(Data!$D$2:$D$998=U$9)*( (Data!$I$2:$I$998=$B$2)+(Data!$I$2:$I$998=$B$3)+(Data!$I$2:$I$998=$B$4) )*(Data!$J$2:$J$998&lt;=$B$5)*(Data!$J$2:$J$998&gt;=$B$6)*(Data!$E$2:$E$998&gt;=U$11) ) ),"N/A")</f>
        <v>N/A</v>
      </c>
      <c r="V28" s="6" t="str">
        <f>IF(V$10="x",IF( SUMPRODUCT( (Data!$A$2:$A$998=$A28)*(Data!$B$2:$B$998=$B28)*(Data!$C$2:$C$998=$B$1)*(Data!$D$2:$D$998=V$9)*( (Data!$I$2:$I$998=$B$2)+(Data!$I$2:$I$998=$B$3)+(Data!$I$2:$I$998=$B$4) )*(Data!$J$2:$J$998&lt;=$B$5)*(Data!$J$2:$J$998&gt;=$B$6)*(Data!$E$2:$E$998) )=0,"N/A",SUMPRODUCT( (Data!$A$2:$A$998=$A28)*(Data!$B$2:$B$998=$B28)*(Data!$C$2:$C$998=$B$1)*(Data!$D$2:$D$998=V$9)*( (Data!$I$2:$I$998=$B$2)+(Data!$I$2:$I$998=$B$3)+(Data!$I$2:$I$998=$B$4) )*(Data!$J$2:$J$998&lt;=$B$5)*(Data!$J$2:$J$998&gt;=$B$6)*(Data!$E$2:$E$998&gt;=V$11) ) ),"N/A")</f>
        <v>N/A</v>
      </c>
      <c r="W28" s="6" t="str">
        <f t="shared" si="24"/>
        <v>N/A</v>
      </c>
      <c r="AA28" s="6" t="str">
        <f>IF(AA$10="x",IF( SUMPRODUCT( (Data!$A$2:$A$998=$A28)*(Data!$B$2:$B$998=$B28)*(Data!$C$2:$C$998=$B$1)*(Data!$D$2:$D$998=AA$9)*( (Data!$I$2:$I$998=$B$2)+(Data!$I$2:$I$998=$B$3)+(Data!$I$2:$I$998=$B$4) )*(Data!$J$2:$J$998&lt;=$B$5)*(Data!$J$2:$J$998&gt;=$B$6)*(Data!$G$2:$G$998) )=0,"N/A",SUMPRODUCT( (Data!$A$2:$A$998=$A28)*(Data!$B$2:$B$998=$B28)*(Data!$C$2:$C$998=$B$1)*(Data!$D$2:$D$998=AA$9)*( (Data!$I$2:$I$998=$B$2)+(Data!$I$2:$I$998=$B$3)+(Data!$I$2:$I$998=$B$4) )*(Data!$J$2:$J$998&lt;=$B$5)*(Data!$J$2:$J$998&gt;=$B$6)*(Data!$G$2:$G$998&lt;=AA$11) ) ),"N/A")</f>
        <v>N/A</v>
      </c>
      <c r="AB28" s="6" t="str">
        <f>IF(AB$10="x",IF( SUMPRODUCT( (Data!$A$2:$A$998=$A28)*(Data!$B$2:$B$998=$B28)*(Data!$C$2:$C$998=$B$1)*(Data!$D$2:$D$998=AB$9)*( (Data!$I$2:$I$998=$B$2)+(Data!$I$2:$I$998=$B$3)+(Data!$I$2:$I$998=$B$4) )*(Data!$J$2:$J$998&lt;=$B$5)*(Data!$J$2:$J$998&gt;=$B$6)*(Data!$G$2:$G$998) )=0,"N/A",SUMPRODUCT( (Data!$A$2:$A$998=$A28)*(Data!$B$2:$B$998=$B28)*(Data!$C$2:$C$998=$B$1)*(Data!$D$2:$D$998=AB$9)*( (Data!$I$2:$I$998=$B$2)+(Data!$I$2:$I$998=$B$3)+(Data!$I$2:$I$998=$B$4) )*(Data!$J$2:$J$998&lt;=$B$5)*(Data!$J$2:$J$998&gt;=$B$6)*(Data!$G$2:$G$998&lt;=AB$11) ) ),"N/A")</f>
        <v>N/A</v>
      </c>
      <c r="AC28" s="6" t="str">
        <f>IF(AC$10="x",IF( SUMPRODUCT( (Data!$A$2:$A$998=$A28)*(Data!$B$2:$B$998=$B28)*(Data!$C$2:$C$998=$B$1)*(Data!$D$2:$D$998=AC$9)*( (Data!$I$2:$I$998=$B$2)+(Data!$I$2:$I$998=$B$3)+(Data!$I$2:$I$998=$B$4) )*(Data!$J$2:$J$998&lt;=$B$5)*(Data!$J$2:$J$998&gt;=$B$6)*(Data!$G$2:$G$998) )=0,"N/A",SUMPRODUCT( (Data!$A$2:$A$998=$A28)*(Data!$B$2:$B$998=$B28)*(Data!$C$2:$C$998=$B$1)*(Data!$D$2:$D$998=AC$9)*( (Data!$I$2:$I$998=$B$2)+(Data!$I$2:$I$998=$B$3)+(Data!$I$2:$I$998=$B$4) )*(Data!$J$2:$J$998&lt;=$B$5)*(Data!$J$2:$J$998&gt;=$B$6)*(Data!$G$2:$G$998&lt;=AC$11) ) ),"N/A")</f>
        <v>N/A</v>
      </c>
      <c r="AD28" s="6" t="str">
        <f>IF(AD$10="x",IF( SUMPRODUCT( (Data!$A$2:$A$998=$A28)*(Data!$B$2:$B$998=$B28)*(Data!$C$2:$C$998=$B$1)*(Data!$D$2:$D$998=AD$9)*( (Data!$I$2:$I$998=$B$2)+(Data!$I$2:$I$998=$B$3)+(Data!$I$2:$I$998=$B$4) )*(Data!$J$2:$J$998&lt;=$B$5)*(Data!$J$2:$J$998&gt;=$B$6)*(Data!$G$2:$G$998) )=0,"N/A",SUMPRODUCT( (Data!$A$2:$A$998=$A28)*(Data!$B$2:$B$998=$B28)*(Data!$C$2:$C$998=$B$1)*(Data!$D$2:$D$998=AD$9)*( (Data!$I$2:$I$998=$B$2)+(Data!$I$2:$I$998=$B$3)+(Data!$I$2:$I$998=$B$4) )*(Data!$J$2:$J$998&lt;=$B$5)*(Data!$J$2:$J$998&gt;=$B$6)*(Data!$G$2:$G$998&lt;=AD$11) ) ),"N/A")</f>
        <v>N/A</v>
      </c>
      <c r="AE28" s="6" t="str">
        <f>IF(AE$10="x",IF( SUMPRODUCT( (Data!$A$2:$A$998=$A28)*(Data!$B$2:$B$998=$B28)*(Data!$C$2:$C$998=$B$1)*(Data!$D$2:$D$998=AE$9)*( (Data!$I$2:$I$998=$B$2)+(Data!$I$2:$I$998=$B$3)+(Data!$I$2:$I$998=$B$4) )*(Data!$J$2:$J$998&lt;=$B$5)*(Data!$J$2:$J$998&gt;=$B$6)*(Data!$G$2:$G$998) )=0,"N/A",SUMPRODUCT( (Data!$A$2:$A$998=$A28)*(Data!$B$2:$B$998=$B28)*(Data!$C$2:$C$998=$B$1)*(Data!$D$2:$D$998=AE$9)*( (Data!$I$2:$I$998=$B$2)+(Data!$I$2:$I$998=$B$3)+(Data!$I$2:$I$998=$B$4) )*(Data!$J$2:$J$998&lt;=$B$5)*(Data!$J$2:$J$998&gt;=$B$6)*(Data!$G$2:$G$998&lt;=AE$11) ) ),"N/A")</f>
        <v>N/A</v>
      </c>
      <c r="AF28" s="6" t="str">
        <f>IF(AF$10="x",IF( SUMPRODUCT( (Data!$A$2:$A$998=$A28)*(Data!$B$2:$B$998=$B28)*(Data!$C$2:$C$998=$B$1)*(Data!$D$2:$D$998=AF$9)*( (Data!$I$2:$I$998=$B$2)+(Data!$I$2:$I$998=$B$3)+(Data!$I$2:$I$998=$B$4) )*(Data!$J$2:$J$998&lt;=$B$5)*(Data!$J$2:$J$998&gt;=$B$6)*(Data!$G$2:$G$998) )=0,"N/A",SUMPRODUCT( (Data!$A$2:$A$998=$A28)*(Data!$B$2:$B$998=$B28)*(Data!$C$2:$C$998=$B$1)*(Data!$D$2:$D$998=AF$9)*( (Data!$I$2:$I$998=$B$2)+(Data!$I$2:$I$998=$B$3)+(Data!$I$2:$I$998=$B$4) )*(Data!$J$2:$J$998&lt;=$B$5)*(Data!$J$2:$J$998&gt;=$B$6)*(Data!$G$2:$G$998&lt;=AF$11) ) ),"N/A")</f>
        <v>N/A</v>
      </c>
      <c r="AG28" s="6" t="str">
        <f>IF(AG$10="x",IF( SUMPRODUCT( (Data!$A$2:$A$998=$A28)*(Data!$B$2:$B$998=$B28)*(Data!$C$2:$C$998=$B$1)*(Data!$D$2:$D$998=AG$9)*( (Data!$I$2:$I$998=$B$2)+(Data!$I$2:$I$998=$B$3)+(Data!$I$2:$I$998=$B$4) )*(Data!$J$2:$J$998&lt;=$B$5)*(Data!$J$2:$J$998&gt;=$B$6)*(Data!$G$2:$G$998) )=0,"N/A",SUMPRODUCT( (Data!$A$2:$A$998=$A28)*(Data!$B$2:$B$998=$B28)*(Data!$C$2:$C$998=$B$1)*(Data!$D$2:$D$998=AG$9)*( (Data!$I$2:$I$998=$B$2)+(Data!$I$2:$I$998=$B$3)+(Data!$I$2:$I$998=$B$4) )*(Data!$J$2:$J$998&lt;=$B$5)*(Data!$J$2:$J$998&gt;=$B$6)*(Data!$G$2:$G$998&lt;=AG$11) ) ),"N/A")</f>
        <v>N/A</v>
      </c>
      <c r="AH28" s="6" t="str">
        <f>IF(AH$10="x",IF( SUMPRODUCT( (Data!$A$2:$A$998=$A28)*(Data!$B$2:$B$998=$B28)*(Data!$C$2:$C$998=$B$1)*(Data!$D$2:$D$998=AH$9)*( (Data!$I$2:$I$998=$B$2)+(Data!$I$2:$I$998=$B$3)+(Data!$I$2:$I$998=$B$4) )*(Data!$J$2:$J$998&lt;=$B$5)*(Data!$J$2:$J$998&gt;=$B$6)*(Data!$G$2:$G$998) )=0,"N/A",SUMPRODUCT( (Data!$A$2:$A$998=$A28)*(Data!$B$2:$B$998=$B28)*(Data!$C$2:$C$998=$B$1)*(Data!$D$2:$D$998=AH$9)*( (Data!$I$2:$I$998=$B$2)+(Data!$I$2:$I$998=$B$3)+(Data!$I$2:$I$998=$B$4) )*(Data!$J$2:$J$998&lt;=$B$5)*(Data!$J$2:$J$998&gt;=$B$6)*(Data!$G$2:$G$998&lt;=AH$11) ) ),"N/A")</f>
        <v>N/A</v>
      </c>
      <c r="AI28" s="6" t="str">
        <f>IF(AI$10="x",IF( SUMPRODUCT( (Data!$A$2:$A$998=$A28)*(Data!$B$2:$B$998=$B28)*(Data!$C$2:$C$998=$B$1)*(Data!$D$2:$D$998=AI$9)*( (Data!$I$2:$I$998=$B$2)+(Data!$I$2:$I$998=$B$3)+(Data!$I$2:$I$998=$B$4) )*(Data!$J$2:$J$998&lt;=$B$5)*(Data!$J$2:$J$998&gt;=$B$6)*(Data!$G$2:$G$998) )=0,"N/A",SUMPRODUCT( (Data!$A$2:$A$998=$A28)*(Data!$B$2:$B$998=$B28)*(Data!$C$2:$C$998=$B$1)*(Data!$D$2:$D$998=AI$9)*( (Data!$I$2:$I$998=$B$2)+(Data!$I$2:$I$998=$B$3)+(Data!$I$2:$I$998=$B$4) )*(Data!$J$2:$J$998&lt;=$B$5)*(Data!$J$2:$J$998&gt;=$B$6)*(Data!$G$2:$G$998&lt;=AI$11) ) ),"N/A")</f>
        <v>N/A</v>
      </c>
      <c r="AJ28" s="6" t="str">
        <f>IF(AJ$10="x",IF( SUMPRODUCT( (Data!$A$2:$A$998=$A28)*(Data!$B$2:$B$998=$B28)*(Data!$C$2:$C$998=$B$1)*(Data!$D$2:$D$998=AJ$9)*( (Data!$I$2:$I$998=$B$2)+(Data!$I$2:$I$998=$B$3)+(Data!$I$2:$I$998=$B$4) )*(Data!$J$2:$J$998&lt;=$B$5)*(Data!$J$2:$J$998&gt;=$B$6)*(Data!$G$2:$G$998) )=0,"N/A",SUMPRODUCT( (Data!$A$2:$A$998=$A28)*(Data!$B$2:$B$998=$B28)*(Data!$C$2:$C$998=$B$1)*(Data!$D$2:$D$998=AJ$9)*( (Data!$I$2:$I$998=$B$2)+(Data!$I$2:$I$998=$B$3)+(Data!$I$2:$I$998=$B$4) )*(Data!$J$2:$J$998&lt;=$B$5)*(Data!$J$2:$J$998&gt;=$B$6)*(Data!$G$2:$G$998&lt;=AJ$11) ) ),"N/A")</f>
        <v>N/A</v>
      </c>
      <c r="AK28" s="6" t="str">
        <f>IF(AK$10="x",IF( SUMPRODUCT( (Data!$A$2:$A$998=$A28)*(Data!$B$2:$B$998=$B28)*(Data!$C$2:$C$998=$B$1)*(Data!$D$2:$D$998=AK$9)*( (Data!$I$2:$I$998=$B$2)+(Data!$I$2:$I$998=$B$3)+(Data!$I$2:$I$998=$B$4) )*(Data!$J$2:$J$998&lt;=$B$5)*(Data!$J$2:$J$998&gt;=$B$6)*(Data!$G$2:$G$998) )=0,"N/A",SUMPRODUCT( (Data!$A$2:$A$998=$A28)*(Data!$B$2:$B$998=$B28)*(Data!$C$2:$C$998=$B$1)*(Data!$D$2:$D$998=AK$9)*( (Data!$I$2:$I$998=$B$2)+(Data!$I$2:$I$998=$B$3)+(Data!$I$2:$I$998=$B$4) )*(Data!$J$2:$J$998&lt;=$B$5)*(Data!$J$2:$J$998&gt;=$B$6)*(Data!$G$2:$G$998&lt;=AK$11) ) ),"N/A")</f>
        <v>N/A</v>
      </c>
      <c r="AL28" s="6" t="str">
        <f>IF(AL$10="x",IF( SUMPRODUCT( (Data!$A$2:$A$998=$A28)*(Data!$B$2:$B$998=$B28)*(Data!$C$2:$C$998=$B$1)*(Data!$D$2:$D$998=AL$9)*( (Data!$I$2:$I$998=$B$2)+(Data!$I$2:$I$998=$B$3)+(Data!$I$2:$I$998=$B$4) )*(Data!$J$2:$J$998&lt;=$B$5)*(Data!$J$2:$J$998&gt;=$B$6)*(Data!$G$2:$G$998) )=0,"N/A",SUMPRODUCT( (Data!$A$2:$A$998=$A28)*(Data!$B$2:$B$998=$B28)*(Data!$C$2:$C$998=$B$1)*(Data!$D$2:$D$998=AL$9)*( (Data!$I$2:$I$998=$B$2)+(Data!$I$2:$I$998=$B$3)+(Data!$I$2:$I$998=$B$4) )*(Data!$J$2:$J$998&lt;=$B$5)*(Data!$J$2:$J$998&gt;=$B$6)*(Data!$G$2:$G$998&lt;=AL$11) ) ),"N/A")</f>
        <v>N/A</v>
      </c>
      <c r="AM28" s="6" t="str">
        <f>IF(AM$10="x",IF( SUMPRODUCT( (Data!$A$2:$A$998=$A28)*(Data!$B$2:$B$998=$B28)*(Data!$C$2:$C$998=$B$1)*(Data!$D$2:$D$998=AM$9)*( (Data!$I$2:$I$998=$B$2)+(Data!$I$2:$I$998=$B$3)+(Data!$I$2:$I$998=$B$4) )*(Data!$J$2:$J$998&lt;=$B$5)*(Data!$J$2:$J$998&gt;=$B$6)*(Data!$G$2:$G$998) )=0,"N/A",SUMPRODUCT( (Data!$A$2:$A$998=$A28)*(Data!$B$2:$B$998=$B28)*(Data!$C$2:$C$998=$B$1)*(Data!$D$2:$D$998=AM$9)*( (Data!$I$2:$I$998=$B$2)+(Data!$I$2:$I$998=$B$3)+(Data!$I$2:$I$998=$B$4) )*(Data!$J$2:$J$998&lt;=$B$5)*(Data!$J$2:$J$998&gt;=$B$6)*(Data!$G$2:$G$998&lt;=AM$11) ) ),"N/A")</f>
        <v>N/A</v>
      </c>
      <c r="AN28" s="6" t="str">
        <f>IF(AN$10="x",IF( SUMPRODUCT( (Data!$A$2:$A$998=$A28)*(Data!$B$2:$B$998=$B28)*(Data!$C$2:$C$998=$B$1)*(Data!$D$2:$D$998=AN$9)*( (Data!$I$2:$I$998=$B$2)+(Data!$I$2:$I$998=$B$3)+(Data!$I$2:$I$998=$B$4) )*(Data!$J$2:$J$998&lt;=$B$5)*(Data!$J$2:$J$998&gt;=$B$6)*(Data!$G$2:$G$998) )=0,"N/A",SUMPRODUCT( (Data!$A$2:$A$998=$A28)*(Data!$B$2:$B$998=$B28)*(Data!$C$2:$C$998=$B$1)*(Data!$D$2:$D$998=AN$9)*( (Data!$I$2:$I$998=$B$2)+(Data!$I$2:$I$998=$B$3)+(Data!$I$2:$I$998=$B$4) )*(Data!$J$2:$J$998&lt;=$B$5)*(Data!$J$2:$J$998&gt;=$B$6)*(Data!$G$2:$G$998&lt;=AN$11) ) ),"N/A")</f>
        <v>N/A</v>
      </c>
      <c r="AO28" s="6" t="str">
        <f>IF(AO$10="x",IF( SUMPRODUCT( (Data!$A$2:$A$998=$A28)*(Data!$B$2:$B$998=$B28)*(Data!$C$2:$C$998=$B$1)*(Data!$D$2:$D$998=AO$9)*( (Data!$I$2:$I$998=$B$2)+(Data!$I$2:$I$998=$B$3)+(Data!$I$2:$I$998=$B$4) )*(Data!$J$2:$J$998&lt;=$B$5)*(Data!$J$2:$J$998&gt;=$B$6)*(Data!$G$2:$G$998) )=0,"N/A",SUMPRODUCT( (Data!$A$2:$A$998=$A28)*(Data!$B$2:$B$998=$B28)*(Data!$C$2:$C$998=$B$1)*(Data!$D$2:$D$998=AO$9)*( (Data!$I$2:$I$998=$B$2)+(Data!$I$2:$I$998=$B$3)+(Data!$I$2:$I$998=$B$4) )*(Data!$J$2:$J$998&lt;=$B$5)*(Data!$J$2:$J$998&gt;=$B$6)*(Data!$G$2:$G$998&lt;=AO$11) ) ),"N/A")</f>
        <v>N/A</v>
      </c>
      <c r="AP28" s="6" t="str">
        <f>IF(AP$10="x",IF( SUMPRODUCT( (Data!$A$2:$A$998=$A28)*(Data!$B$2:$B$998=$B28)*(Data!$C$2:$C$998=$B$1)*(Data!$D$2:$D$998=AP$9)*( (Data!$I$2:$I$998=$B$2)+(Data!$I$2:$I$998=$B$3)+(Data!$I$2:$I$998=$B$4) )*(Data!$J$2:$J$998&lt;=$B$5)*(Data!$J$2:$J$998&gt;=$B$6)*(Data!$G$2:$G$998) )=0,"N/A",SUMPRODUCT( (Data!$A$2:$A$998=$A28)*(Data!$B$2:$B$998=$B28)*(Data!$C$2:$C$998=$B$1)*(Data!$D$2:$D$998=AP$9)*( (Data!$I$2:$I$998=$B$2)+(Data!$I$2:$I$998=$B$3)+(Data!$I$2:$I$998=$B$4) )*(Data!$J$2:$J$998&lt;=$B$5)*(Data!$J$2:$J$998&gt;=$B$6)*(Data!$G$2:$G$998&lt;=AP$11) ) ),"N/A")</f>
        <v>N/A</v>
      </c>
      <c r="AQ28" s="6" t="str">
        <f>IF(AQ$10="x",IF( SUMPRODUCT( (Data!$A$2:$A$998=$A28)*(Data!$B$2:$B$998=$B28)*(Data!$C$2:$C$998=$B$1)*(Data!$D$2:$D$998=AQ$9)*( (Data!$I$2:$I$998=$B$2)+(Data!$I$2:$I$998=$B$3)+(Data!$I$2:$I$998=$B$4) )*(Data!$J$2:$J$998&lt;=$B$5)*(Data!$J$2:$J$998&gt;=$B$6)*(Data!$G$2:$G$998) )=0,"N/A",SUMPRODUCT( (Data!$A$2:$A$998=$A28)*(Data!$B$2:$B$998=$B28)*(Data!$C$2:$C$998=$B$1)*(Data!$D$2:$D$998=AQ$9)*( (Data!$I$2:$I$998=$B$2)+(Data!$I$2:$I$998=$B$3)+(Data!$I$2:$I$998=$B$4) )*(Data!$J$2:$J$998&lt;=$B$5)*(Data!$J$2:$J$998&gt;=$B$6)*(Data!$G$2:$G$998&lt;=AQ$11) ) ),"N/A")</f>
        <v>N/A</v>
      </c>
      <c r="AR28" s="6" t="str">
        <f>IF(AR$10="x",IF( SUMPRODUCT( (Data!$A$2:$A$998=$A28)*(Data!$B$2:$B$998=$B28)*(Data!$C$2:$C$998=$B$1)*(Data!$D$2:$D$998=AR$9)*( (Data!$I$2:$I$998=$B$2)+(Data!$I$2:$I$998=$B$3)+(Data!$I$2:$I$998=$B$4) )*(Data!$J$2:$J$998&lt;=$B$5)*(Data!$J$2:$J$998&gt;=$B$6)*(Data!$G$2:$G$998) )=0,"N/A",SUMPRODUCT( (Data!$A$2:$A$998=$A28)*(Data!$B$2:$B$998=$B28)*(Data!$C$2:$C$998=$B$1)*(Data!$D$2:$D$998=AR$9)*( (Data!$I$2:$I$998=$B$2)+(Data!$I$2:$I$998=$B$3)+(Data!$I$2:$I$998=$B$4) )*(Data!$J$2:$J$998&lt;=$B$5)*(Data!$J$2:$J$998&gt;=$B$6)*(Data!$G$2:$G$998&lt;=AR$11) ) ),"N/A")</f>
        <v>N/A</v>
      </c>
      <c r="AS28" s="6" t="str">
        <f>IF(AS$10="x",IF( SUMPRODUCT( (Data!$A$2:$A$998=$A28)*(Data!$B$2:$B$998=$B28)*(Data!$C$2:$C$998=$B$1)*(Data!$D$2:$D$998=AS$9)*( (Data!$I$2:$I$998=$B$2)+(Data!$I$2:$I$998=$B$3)+(Data!$I$2:$I$998=$B$4) )*(Data!$J$2:$J$998&lt;=$B$5)*(Data!$J$2:$J$998&gt;=$B$6)*(Data!$G$2:$G$998) )=0,"N/A",SUMPRODUCT( (Data!$A$2:$A$998=$A28)*(Data!$B$2:$B$998=$B28)*(Data!$C$2:$C$998=$B$1)*(Data!$D$2:$D$998=AS$9)*( (Data!$I$2:$I$998=$B$2)+(Data!$I$2:$I$998=$B$3)+(Data!$I$2:$I$998=$B$4) )*(Data!$J$2:$J$998&lt;=$B$5)*(Data!$J$2:$J$998&gt;=$B$6)*(Data!$G$2:$G$998&lt;=AS$11) ) ),"N/A")</f>
        <v>N/A</v>
      </c>
      <c r="AT28" s="6" t="str">
        <f t="shared" si="25"/>
        <v>N/A</v>
      </c>
      <c r="AX28" s="6" t="str">
        <f t="shared" si="26"/>
        <v>N/A</v>
      </c>
      <c r="AY28" s="6" t="str">
        <f t="shared" si="7"/>
        <v>N/A</v>
      </c>
      <c r="AZ28" s="6" t="str">
        <f t="shared" si="7"/>
        <v>N/A</v>
      </c>
      <c r="BA28" s="6" t="str">
        <f t="shared" si="7"/>
        <v>N/A</v>
      </c>
      <c r="BB28" s="6" t="str">
        <f t="shared" ref="BB28:BB91" si="34">IF(H28&lt;&gt;"N/A",IF(AE28&lt;&gt;"N/A",H28*AE28,"N/A"),"N/A")</f>
        <v>N/A</v>
      </c>
      <c r="BC28" s="6" t="str">
        <f t="shared" ref="BC28:BC91" si="35">IF(I28&lt;&gt;"N/A",IF(AF28&lt;&gt;"N/A",I28*AF28,"N/A"),"N/A")</f>
        <v>N/A</v>
      </c>
      <c r="BD28" s="6" t="str">
        <f t="shared" ref="BD28:BD91" si="36">IF(J28&lt;&gt;"N/A",IF(AG28&lt;&gt;"N/A",J28*AG28,"N/A"),"N/A")</f>
        <v>N/A</v>
      </c>
      <c r="BE28" s="6" t="str">
        <f t="shared" ref="BE28:BE91" si="37">IF(K28&lt;&gt;"N/A",IF(AH28&lt;&gt;"N/A",K28*AH28,"N/A"),"N/A")</f>
        <v>N/A</v>
      </c>
      <c r="BF28" s="6" t="str">
        <f t="shared" ref="BF28:BF91" si="38">IF(L28&lt;&gt;"N/A",IF(AI28&lt;&gt;"N/A",L28*AI28,"N/A"),"N/A")</f>
        <v>N/A</v>
      </c>
      <c r="BG28" s="6" t="str">
        <f t="shared" ref="BG28:BG91" si="39">IF(M28&lt;&gt;"N/A",IF(AJ28&lt;&gt;"N/A",M28*AJ28,"N/A"),"N/A")</f>
        <v>N/A</v>
      </c>
      <c r="BH28" s="6" t="str">
        <f t="shared" ref="BH28:BH91" si="40">IF(N28&lt;&gt;"N/A",IF(AK28&lt;&gt;"N/A",N28*AK28,"N/A"),"N/A")</f>
        <v>N/A</v>
      </c>
      <c r="BI28" s="6" t="str">
        <f t="shared" ref="BI28:BI91" si="41">IF(O28&lt;&gt;"N/A",IF(AL28&lt;&gt;"N/A",O28*AL28,"N/A"),"N/A")</f>
        <v>N/A</v>
      </c>
      <c r="BJ28" s="6" t="str">
        <f t="shared" ref="BJ28:BJ91" si="42">IF(P28&lt;&gt;"N/A",IF(AM28&lt;&gt;"N/A",P28*AM28,"N/A"),"N/A")</f>
        <v>N/A</v>
      </c>
      <c r="BK28" s="6" t="str">
        <f t="shared" ref="BK28:BK91" si="43">IF(Q28&lt;&gt;"N/A",IF(AN28&lt;&gt;"N/A",Q28*AN28,"N/A"),"N/A")</f>
        <v>N/A</v>
      </c>
      <c r="BL28" s="6" t="str">
        <f t="shared" ref="BL28:BL91" si="44">IF(R28&lt;&gt;"N/A",IF(AO28&lt;&gt;"N/A",R28*AO28,"N/A"),"N/A")</f>
        <v>N/A</v>
      </c>
      <c r="BM28" s="6" t="str">
        <f t="shared" ref="BM28:BM91" si="45">IF(S28&lt;&gt;"N/A",IF(AP28&lt;&gt;"N/A",S28*AP28,"N/A"),"N/A")</f>
        <v>N/A</v>
      </c>
      <c r="BN28" s="6" t="str">
        <f t="shared" ref="BN28:BN91" si="46">IF(T28&lt;&gt;"N/A",IF(AQ28&lt;&gt;"N/A",T28*AQ28,"N/A"),"N/A")</f>
        <v>N/A</v>
      </c>
      <c r="BO28" s="6" t="str">
        <f t="shared" ref="BO28:BO91" si="47">IF(U28&lt;&gt;"N/A",IF(AR28&lt;&gt;"N/A",U28*AR28,"N/A"),"N/A")</f>
        <v>N/A</v>
      </c>
      <c r="BP28" s="6" t="str">
        <f t="shared" ref="BP28:BP91" si="48">IF(V28&lt;&gt;"N/A",IF(AS28&lt;&gt;"N/A",V28*AS28,"N/A"),"N/A")</f>
        <v>N/A</v>
      </c>
      <c r="BQ28" s="6" t="str">
        <f t="shared" si="27"/>
        <v>N/A</v>
      </c>
      <c r="BU28" s="6" t="str">
        <f>IF(BU$10="x",IF( SUMPRODUCT( (Data!$A$2:$A$998=$A28)*(Data!$B$2:$B$998=$B28)*(Data!$C$2:$C$998=$B$1)*(Data!$D$2:$D$998=BU$9)*( (Data!$I$2:$I$998=$B$2)+(Data!$I$2:$I$998=$B$3)+(Data!$I$2:$I$998=$B$4) )*(Data!$J$2:$J$998&lt;=$B$5)*(Data!$J$2:$J$998&gt;=$B$6)*(Data!$F$2:$F$998) )=0,"N/A",SUMPRODUCT( (Data!$A$2:$A$998=$A28)*(Data!$B$2:$B$998=$B28)*(Data!$C$2:$C$998=$B$1)*(Data!$D$2:$D$998=BU$9)*( (Data!$I$2:$I$998=$B$2)+(Data!$I$2:$I$998=$B$3)+(Data!$I$2:$I$998=$B$4) )*(Data!$J$2:$J$998&lt;=$B$5)*(Data!$J$2:$J$998&gt;=$B$6)*(Data!$F$2:$F$998&gt;=BU$11) ) ),"N/A")</f>
        <v>N/A</v>
      </c>
      <c r="BV28" s="6" t="str">
        <f>IF(BV$10="x",IF( SUMPRODUCT( (Data!$A$2:$A$998=$A28)*(Data!$B$2:$B$998=$B28)*(Data!$C$2:$C$998=$B$1)*(Data!$D$2:$D$998=BV$9)*( (Data!$I$2:$I$998=$B$2)+(Data!$I$2:$I$998=$B$3)+(Data!$I$2:$I$998=$B$4) )*(Data!$J$2:$J$998&lt;=$B$5)*(Data!$J$2:$J$998&gt;=$B$6)*(Data!$F$2:$F$998) )=0,"N/A",SUMPRODUCT( (Data!$A$2:$A$998=$A28)*(Data!$B$2:$B$998=$B28)*(Data!$C$2:$C$998=$B$1)*(Data!$D$2:$D$998=BV$9)*( (Data!$I$2:$I$998=$B$2)+(Data!$I$2:$I$998=$B$3)+(Data!$I$2:$I$998=$B$4) )*(Data!$J$2:$J$998&lt;=$B$5)*(Data!$J$2:$J$998&gt;=$B$6)*(Data!$F$2:$F$998&gt;=BV$11) ) ),"N/A")</f>
        <v>N/A</v>
      </c>
      <c r="BW28" s="6" t="str">
        <f>IF(BW$10="x",IF( SUMPRODUCT( (Data!$A$2:$A$998=$A28)*(Data!$B$2:$B$998=$B28)*(Data!$C$2:$C$998=$B$1)*(Data!$D$2:$D$998=BW$9)*( (Data!$I$2:$I$998=$B$2)+(Data!$I$2:$I$998=$B$3)+(Data!$I$2:$I$998=$B$4) )*(Data!$J$2:$J$998&lt;=$B$5)*(Data!$J$2:$J$998&gt;=$B$6)*(Data!$F$2:$F$998) )=0,"N/A",SUMPRODUCT( (Data!$A$2:$A$998=$A28)*(Data!$B$2:$B$998=$B28)*(Data!$C$2:$C$998=$B$1)*(Data!$D$2:$D$998=BW$9)*( (Data!$I$2:$I$998=$B$2)+(Data!$I$2:$I$998=$B$3)+(Data!$I$2:$I$998=$B$4) )*(Data!$J$2:$J$998&lt;=$B$5)*(Data!$J$2:$J$998&gt;=$B$6)*(Data!$F$2:$F$998&gt;=BW$11) ) ),"N/A")</f>
        <v>N/A</v>
      </c>
      <c r="BX28" s="6" t="str">
        <f>IF(BX$10="x",IF( SUMPRODUCT( (Data!$A$2:$A$998=$A28)*(Data!$B$2:$B$998=$B28)*(Data!$C$2:$C$998=$B$1)*(Data!$D$2:$D$998=BX$9)*( (Data!$I$2:$I$998=$B$2)+(Data!$I$2:$I$998=$B$3)+(Data!$I$2:$I$998=$B$4) )*(Data!$J$2:$J$998&lt;=$B$5)*(Data!$J$2:$J$998&gt;=$B$6)*(Data!$F$2:$F$998) )=0,"N/A",SUMPRODUCT( (Data!$A$2:$A$998=$A28)*(Data!$B$2:$B$998=$B28)*(Data!$C$2:$C$998=$B$1)*(Data!$D$2:$D$998=BX$9)*( (Data!$I$2:$I$998=$B$2)+(Data!$I$2:$I$998=$B$3)+(Data!$I$2:$I$998=$B$4) )*(Data!$J$2:$J$998&lt;=$B$5)*(Data!$J$2:$J$998&gt;=$B$6)*(Data!$F$2:$F$998&gt;=BX$11) ) ),"N/A")</f>
        <v>N/A</v>
      </c>
      <c r="BY28" s="6" t="str">
        <f>IF(BY$10="x",IF( SUMPRODUCT( (Data!$A$2:$A$998=$A28)*(Data!$B$2:$B$998=$B28)*(Data!$C$2:$C$998=$B$1)*(Data!$D$2:$D$998=BY$9)*( (Data!$I$2:$I$998=$B$2)+(Data!$I$2:$I$998=$B$3)+(Data!$I$2:$I$998=$B$4) )*(Data!$J$2:$J$998&lt;=$B$5)*(Data!$J$2:$J$998&gt;=$B$6)*(Data!$F$2:$F$998) )=0,"N/A",SUMPRODUCT( (Data!$A$2:$A$998=$A28)*(Data!$B$2:$B$998=$B28)*(Data!$C$2:$C$998=$B$1)*(Data!$D$2:$D$998=BY$9)*( (Data!$I$2:$I$998=$B$2)+(Data!$I$2:$I$998=$B$3)+(Data!$I$2:$I$998=$B$4) )*(Data!$J$2:$J$998&lt;=$B$5)*(Data!$J$2:$J$998&gt;=$B$6)*(Data!$F$2:$F$998&gt;=BY$11) ) ),"N/A")</f>
        <v>N/A</v>
      </c>
      <c r="BZ28" s="6" t="str">
        <f>IF(BZ$10="x",IF( SUMPRODUCT( (Data!$A$2:$A$998=$A28)*(Data!$B$2:$B$998=$B28)*(Data!$C$2:$C$998=$B$1)*(Data!$D$2:$D$998=BZ$9)*( (Data!$I$2:$I$998=$B$2)+(Data!$I$2:$I$998=$B$3)+(Data!$I$2:$I$998=$B$4) )*(Data!$J$2:$J$998&lt;=$B$5)*(Data!$J$2:$J$998&gt;=$B$6)*(Data!$F$2:$F$998) )=0,"N/A",SUMPRODUCT( (Data!$A$2:$A$998=$A28)*(Data!$B$2:$B$998=$B28)*(Data!$C$2:$C$998=$B$1)*(Data!$D$2:$D$998=BZ$9)*( (Data!$I$2:$I$998=$B$2)+(Data!$I$2:$I$998=$B$3)+(Data!$I$2:$I$998=$B$4) )*(Data!$J$2:$J$998&lt;=$B$5)*(Data!$J$2:$J$998&gt;=$B$6)*(Data!$F$2:$F$998&gt;=BZ$11) ) ),"N/A")</f>
        <v>N/A</v>
      </c>
      <c r="CA28" s="6" t="str">
        <f>IF(CA$10="x",IF( SUMPRODUCT( (Data!$A$2:$A$998=$A28)*(Data!$B$2:$B$998=$B28)*(Data!$C$2:$C$998=$B$1)*(Data!$D$2:$D$998=CA$9)*( (Data!$I$2:$I$998=$B$2)+(Data!$I$2:$I$998=$B$3)+(Data!$I$2:$I$998=$B$4) )*(Data!$J$2:$J$998&lt;=$B$5)*(Data!$J$2:$J$998&gt;=$B$6)*(Data!$F$2:$F$998) )=0,"N/A",SUMPRODUCT( (Data!$A$2:$A$998=$A28)*(Data!$B$2:$B$998=$B28)*(Data!$C$2:$C$998=$B$1)*(Data!$D$2:$D$998=CA$9)*( (Data!$I$2:$I$998=$B$2)+(Data!$I$2:$I$998=$B$3)+(Data!$I$2:$I$998=$B$4) )*(Data!$J$2:$J$998&lt;=$B$5)*(Data!$J$2:$J$998&gt;=$B$6)*(Data!$F$2:$F$998&gt;=CA$11) ) ),"N/A")</f>
        <v>N/A</v>
      </c>
      <c r="CB28" s="6" t="str">
        <f>IF(CB$10="x",IF( SUMPRODUCT( (Data!$A$2:$A$998=$A28)*(Data!$B$2:$B$998=$B28)*(Data!$C$2:$C$998=$B$1)*(Data!$D$2:$D$998=CB$9)*( (Data!$I$2:$I$998=$B$2)+(Data!$I$2:$I$998=$B$3)+(Data!$I$2:$I$998=$B$4) )*(Data!$J$2:$J$998&lt;=$B$5)*(Data!$J$2:$J$998&gt;=$B$6)*(Data!$F$2:$F$998) )=0,"N/A",SUMPRODUCT( (Data!$A$2:$A$998=$A28)*(Data!$B$2:$B$998=$B28)*(Data!$C$2:$C$998=$B$1)*(Data!$D$2:$D$998=CB$9)*( (Data!$I$2:$I$998=$B$2)+(Data!$I$2:$I$998=$B$3)+(Data!$I$2:$I$998=$B$4) )*(Data!$J$2:$J$998&lt;=$B$5)*(Data!$J$2:$J$998&gt;=$B$6)*(Data!$F$2:$F$998&gt;=CB$11) ) ),"N/A")</f>
        <v>N/A</v>
      </c>
      <c r="CC28" s="6" t="str">
        <f>IF(CC$10="x",IF( SUMPRODUCT( (Data!$A$2:$A$998=$A28)*(Data!$B$2:$B$998=$B28)*(Data!$C$2:$C$998=$B$1)*(Data!$D$2:$D$998=CC$9)*( (Data!$I$2:$I$998=$B$2)+(Data!$I$2:$I$998=$B$3)+(Data!$I$2:$I$998=$B$4) )*(Data!$J$2:$J$998&lt;=$B$5)*(Data!$J$2:$J$998&gt;=$B$6)*(Data!$F$2:$F$998) )=0,"N/A",SUMPRODUCT( (Data!$A$2:$A$998=$A28)*(Data!$B$2:$B$998=$B28)*(Data!$C$2:$C$998=$B$1)*(Data!$D$2:$D$998=CC$9)*( (Data!$I$2:$I$998=$B$2)+(Data!$I$2:$I$998=$B$3)+(Data!$I$2:$I$998=$B$4) )*(Data!$J$2:$J$998&lt;=$B$5)*(Data!$J$2:$J$998&gt;=$B$6)*(Data!$F$2:$F$998&gt;=CC$11) ) ),"N/A")</f>
        <v>N/A</v>
      </c>
      <c r="CD28" s="6" t="str">
        <f>IF(CD$10="x",IF( SUMPRODUCT( (Data!$A$2:$A$998=$A28)*(Data!$B$2:$B$998=$B28)*(Data!$C$2:$C$998=$B$1)*(Data!$D$2:$D$998=CD$9)*( (Data!$I$2:$I$998=$B$2)+(Data!$I$2:$I$998=$B$3)+(Data!$I$2:$I$998=$B$4) )*(Data!$J$2:$J$998&lt;=$B$5)*(Data!$J$2:$J$998&gt;=$B$6)*(Data!$F$2:$F$998) )=0,"N/A",SUMPRODUCT( (Data!$A$2:$A$998=$A28)*(Data!$B$2:$B$998=$B28)*(Data!$C$2:$C$998=$B$1)*(Data!$D$2:$D$998=CD$9)*( (Data!$I$2:$I$998=$B$2)+(Data!$I$2:$I$998=$B$3)+(Data!$I$2:$I$998=$B$4) )*(Data!$J$2:$J$998&lt;=$B$5)*(Data!$J$2:$J$998&gt;=$B$6)*(Data!$F$2:$F$998&gt;=CD$11) ) ),"N/A")</f>
        <v>N/A</v>
      </c>
      <c r="CE28" s="6" t="str">
        <f>IF(CE$10="x",IF( SUMPRODUCT( (Data!$A$2:$A$998=$A28)*(Data!$B$2:$B$998=$B28)*(Data!$C$2:$C$998=$B$1)*(Data!$D$2:$D$998=CE$9)*( (Data!$I$2:$I$998=$B$2)+(Data!$I$2:$I$998=$B$3)+(Data!$I$2:$I$998=$B$4) )*(Data!$J$2:$J$998&lt;=$B$5)*(Data!$J$2:$J$998&gt;=$B$6)*(Data!$F$2:$F$998) )=0,"N/A",SUMPRODUCT( (Data!$A$2:$A$998=$A28)*(Data!$B$2:$B$998=$B28)*(Data!$C$2:$C$998=$B$1)*(Data!$D$2:$D$998=CE$9)*( (Data!$I$2:$I$998=$B$2)+(Data!$I$2:$I$998=$B$3)+(Data!$I$2:$I$998=$B$4) )*(Data!$J$2:$J$998&lt;=$B$5)*(Data!$J$2:$J$998&gt;=$B$6)*(Data!$F$2:$F$998&gt;=CE$11) ) ),"N/A")</f>
        <v>N/A</v>
      </c>
      <c r="CF28" s="6" t="str">
        <f>IF(CF$10="x",IF( SUMPRODUCT( (Data!$A$2:$A$998=$A28)*(Data!$B$2:$B$998=$B28)*(Data!$C$2:$C$998=$B$1)*(Data!$D$2:$D$998=CF$9)*( (Data!$I$2:$I$998=$B$2)+(Data!$I$2:$I$998=$B$3)+(Data!$I$2:$I$998=$B$4) )*(Data!$J$2:$J$998&lt;=$B$5)*(Data!$J$2:$J$998&gt;=$B$6)*(Data!$F$2:$F$998) )=0,"N/A",SUMPRODUCT( (Data!$A$2:$A$998=$A28)*(Data!$B$2:$B$998=$B28)*(Data!$C$2:$C$998=$B$1)*(Data!$D$2:$D$998=CF$9)*( (Data!$I$2:$I$998=$B$2)+(Data!$I$2:$I$998=$B$3)+(Data!$I$2:$I$998=$B$4) )*(Data!$J$2:$J$998&lt;=$B$5)*(Data!$J$2:$J$998&gt;=$B$6)*(Data!$F$2:$F$998&gt;=CF$11) ) ),"N/A")</f>
        <v>N/A</v>
      </c>
      <c r="CG28" s="6" t="str">
        <f>IF(CG$10="x",IF( SUMPRODUCT( (Data!$A$2:$A$998=$A28)*(Data!$B$2:$B$998=$B28)*(Data!$C$2:$C$998=$B$1)*(Data!$D$2:$D$998=CG$9)*( (Data!$I$2:$I$998=$B$2)+(Data!$I$2:$I$998=$B$3)+(Data!$I$2:$I$998=$B$4) )*(Data!$J$2:$J$998&lt;=$B$5)*(Data!$J$2:$J$998&gt;=$B$6)*(Data!$F$2:$F$998) )=0,"N/A",SUMPRODUCT( (Data!$A$2:$A$998=$A28)*(Data!$B$2:$B$998=$B28)*(Data!$C$2:$C$998=$B$1)*(Data!$D$2:$D$998=CG$9)*( (Data!$I$2:$I$998=$B$2)+(Data!$I$2:$I$998=$B$3)+(Data!$I$2:$I$998=$B$4) )*(Data!$J$2:$J$998&lt;=$B$5)*(Data!$J$2:$J$998&gt;=$B$6)*(Data!$F$2:$F$998&gt;=CG$11) ) ),"N/A")</f>
        <v>N/A</v>
      </c>
      <c r="CH28" s="6" t="str">
        <f>IF(CH$10="x",IF( SUMPRODUCT( (Data!$A$2:$A$998=$A28)*(Data!$B$2:$B$998=$B28)*(Data!$C$2:$C$998=$B$1)*(Data!$D$2:$D$998=CH$9)*( (Data!$I$2:$I$998=$B$2)+(Data!$I$2:$I$998=$B$3)+(Data!$I$2:$I$998=$B$4) )*(Data!$J$2:$J$998&lt;=$B$5)*(Data!$J$2:$J$998&gt;=$B$6)*(Data!$F$2:$F$998) )=0,"N/A",SUMPRODUCT( (Data!$A$2:$A$998=$A28)*(Data!$B$2:$B$998=$B28)*(Data!$C$2:$C$998=$B$1)*(Data!$D$2:$D$998=CH$9)*( (Data!$I$2:$I$998=$B$2)+(Data!$I$2:$I$998=$B$3)+(Data!$I$2:$I$998=$B$4) )*(Data!$J$2:$J$998&lt;=$B$5)*(Data!$J$2:$J$998&gt;=$B$6)*(Data!$F$2:$F$998&gt;=CH$11) ) ),"N/A")</f>
        <v>N/A</v>
      </c>
      <c r="CI28" s="6" t="str">
        <f>IF(CI$10="x",IF( SUMPRODUCT( (Data!$A$2:$A$998=$A28)*(Data!$B$2:$B$998=$B28)*(Data!$C$2:$C$998=$B$1)*(Data!$D$2:$D$998=CI$9)*( (Data!$I$2:$I$998=$B$2)+(Data!$I$2:$I$998=$B$3)+(Data!$I$2:$I$998=$B$4) )*(Data!$J$2:$J$998&lt;=$B$5)*(Data!$J$2:$J$998&gt;=$B$6)*(Data!$F$2:$F$998) )=0,"N/A",SUMPRODUCT( (Data!$A$2:$A$998=$A28)*(Data!$B$2:$B$998=$B28)*(Data!$C$2:$C$998=$B$1)*(Data!$D$2:$D$998=CI$9)*( (Data!$I$2:$I$998=$B$2)+(Data!$I$2:$I$998=$B$3)+(Data!$I$2:$I$998=$B$4) )*(Data!$J$2:$J$998&lt;=$B$5)*(Data!$J$2:$J$998&gt;=$B$6)*(Data!$F$2:$F$998&gt;=CI$11) ) ),"N/A")</f>
        <v>N/A</v>
      </c>
      <c r="CJ28" s="6" t="str">
        <f>IF(CJ$10="x",IF( SUMPRODUCT( (Data!$A$2:$A$998=$A28)*(Data!$B$2:$B$998=$B28)*(Data!$C$2:$C$998=$B$1)*(Data!$D$2:$D$998=CJ$9)*( (Data!$I$2:$I$998=$B$2)+(Data!$I$2:$I$998=$B$3)+(Data!$I$2:$I$998=$B$4) )*(Data!$J$2:$J$998&lt;=$B$5)*(Data!$J$2:$J$998&gt;=$B$6)*(Data!$F$2:$F$998) )=0,"N/A",SUMPRODUCT( (Data!$A$2:$A$998=$A28)*(Data!$B$2:$B$998=$B28)*(Data!$C$2:$C$998=$B$1)*(Data!$D$2:$D$998=CJ$9)*( (Data!$I$2:$I$998=$B$2)+(Data!$I$2:$I$998=$B$3)+(Data!$I$2:$I$998=$B$4) )*(Data!$J$2:$J$998&lt;=$B$5)*(Data!$J$2:$J$998&gt;=$B$6)*(Data!$F$2:$F$998&gt;=CJ$11) ) ),"N/A")</f>
        <v>N/A</v>
      </c>
      <c r="CK28" s="6" t="str">
        <f>IF(CK$10="x",IF( SUMPRODUCT( (Data!$A$2:$A$998=$A28)*(Data!$B$2:$B$998=$B28)*(Data!$C$2:$C$998=$B$1)*(Data!$D$2:$D$998=CK$9)*( (Data!$I$2:$I$998=$B$2)+(Data!$I$2:$I$998=$B$3)+(Data!$I$2:$I$998=$B$4) )*(Data!$J$2:$J$998&lt;=$B$5)*(Data!$J$2:$J$998&gt;=$B$6)*(Data!$F$2:$F$998) )=0,"N/A",SUMPRODUCT( (Data!$A$2:$A$998=$A28)*(Data!$B$2:$B$998=$B28)*(Data!$C$2:$C$998=$B$1)*(Data!$D$2:$D$998=CK$9)*( (Data!$I$2:$I$998=$B$2)+(Data!$I$2:$I$998=$B$3)+(Data!$I$2:$I$998=$B$4) )*(Data!$J$2:$J$998&lt;=$B$5)*(Data!$J$2:$J$998&gt;=$B$6)*(Data!$F$2:$F$998&gt;=CK$11) ) ),"N/A")</f>
        <v>N/A</v>
      </c>
      <c r="CL28" s="6" t="str">
        <f>IF(CL$10="x",IF( SUMPRODUCT( (Data!$A$2:$A$998=$A28)*(Data!$B$2:$B$998=$B28)*(Data!$C$2:$C$998=$B$1)*(Data!$D$2:$D$998=CL$9)*( (Data!$I$2:$I$998=$B$2)+(Data!$I$2:$I$998=$B$3)+(Data!$I$2:$I$998=$B$4) )*(Data!$J$2:$J$998&lt;=$B$5)*(Data!$J$2:$J$998&gt;=$B$6)*(Data!$F$2:$F$998) )=0,"N/A",SUMPRODUCT( (Data!$A$2:$A$998=$A28)*(Data!$B$2:$B$998=$B28)*(Data!$C$2:$C$998=$B$1)*(Data!$D$2:$D$998=CL$9)*( (Data!$I$2:$I$998=$B$2)+(Data!$I$2:$I$998=$B$3)+(Data!$I$2:$I$998=$B$4) )*(Data!$J$2:$J$998&lt;=$B$5)*(Data!$J$2:$J$998&gt;=$B$6)*(Data!$F$2:$F$998&gt;=CL$11) ) ),"N/A")</f>
        <v>N/A</v>
      </c>
      <c r="CM28" s="6" t="str">
        <f>IF(CM$10="x",IF( SUMPRODUCT( (Data!$A$2:$A$998=$A28)*(Data!$B$2:$B$998=$B28)*(Data!$C$2:$C$998=$B$1)*(Data!$D$2:$D$998=CM$9)*( (Data!$I$2:$I$998=$B$2)+(Data!$I$2:$I$998=$B$3)+(Data!$I$2:$I$998=$B$4) )*(Data!$J$2:$J$998&lt;=$B$5)*(Data!$J$2:$J$998&gt;=$B$6)*(Data!$F$2:$F$998) )=0,"N/A",SUMPRODUCT( (Data!$A$2:$A$998=$A28)*(Data!$B$2:$B$998=$B28)*(Data!$C$2:$C$998=$B$1)*(Data!$D$2:$D$998=CM$9)*( (Data!$I$2:$I$998=$B$2)+(Data!$I$2:$I$998=$B$3)+(Data!$I$2:$I$998=$B$4) )*(Data!$J$2:$J$998&lt;=$B$5)*(Data!$J$2:$J$998&gt;=$B$6)*(Data!$F$2:$F$998&gt;=CM$11) ) ),"N/A")</f>
        <v>N/A</v>
      </c>
      <c r="CN28" s="6" t="str">
        <f t="shared" si="28"/>
        <v>N/A</v>
      </c>
      <c r="CR28" s="6" t="str">
        <f>IF(CR$10="x",IF( SUMPRODUCT( (Data!$A$2:$A$998=$A28)*(Data!$B$2:$B$998=$B28)*(Data!$C$2:$C$998=$B$1)*(Data!$D$2:$D$998=CR$9)*( (Data!$I$2:$I$998=$B$2)+(Data!$I$2:$I$998=$B$3)+(Data!$I$2:$I$998=$B$4) )*(Data!$J$2:$J$998&lt;=$B$5)*(Data!$J$2:$J$998&gt;=$B$6)*(Data!$H$2:$H$998) )=0,"N/A",SUMPRODUCT( (Data!$A$2:$A$998=$A28)*(Data!$B$2:$B$998=$B28)*(Data!$C$2:$C$998=$B$1)*(Data!$D$2:$D$998=CR$9)*( (Data!$I$2:$I$998=$B$2)+(Data!$I$2:$I$998=$B$3)+(Data!$I$2:$I$998=$B$4) )*(Data!$J$2:$J$998&lt;=$B$5)*(Data!$J$2:$J$998&gt;=$B$6)*(Data!$H$2:$H$998&lt;=CR$11) ) ),"N/A")</f>
        <v>N/A</v>
      </c>
      <c r="CS28" s="6" t="str">
        <f>IF(CS$10="x",IF( SUMPRODUCT( (Data!$A$2:$A$998=$A28)*(Data!$B$2:$B$998=$B28)*(Data!$C$2:$C$998=$B$1)*(Data!$D$2:$D$998=CS$9)*( (Data!$I$2:$I$998=$B$2)+(Data!$I$2:$I$998=$B$3)+(Data!$I$2:$I$998=$B$4) )*(Data!$J$2:$J$998&lt;=$B$5)*(Data!$J$2:$J$998&gt;=$B$6)*(Data!$H$2:$H$998) )=0,"N/A",SUMPRODUCT( (Data!$A$2:$A$998=$A28)*(Data!$B$2:$B$998=$B28)*(Data!$C$2:$C$998=$B$1)*(Data!$D$2:$D$998=CS$9)*( (Data!$I$2:$I$998=$B$2)+(Data!$I$2:$I$998=$B$3)+(Data!$I$2:$I$998=$B$4) )*(Data!$J$2:$J$998&lt;=$B$5)*(Data!$J$2:$J$998&gt;=$B$6)*(Data!$H$2:$H$998&lt;=CS$11) ) ),"N/A")</f>
        <v>N/A</v>
      </c>
      <c r="CT28" s="6" t="str">
        <f>IF(CT$10="x",IF( SUMPRODUCT( (Data!$A$2:$A$998=$A28)*(Data!$B$2:$B$998=$B28)*(Data!$C$2:$C$998=$B$1)*(Data!$D$2:$D$998=CT$9)*( (Data!$I$2:$I$998=$B$2)+(Data!$I$2:$I$998=$B$3)+(Data!$I$2:$I$998=$B$4) )*(Data!$J$2:$J$998&lt;=$B$5)*(Data!$J$2:$J$998&gt;=$B$6)*(Data!$H$2:$H$998) )=0,"N/A",SUMPRODUCT( (Data!$A$2:$A$998=$A28)*(Data!$B$2:$B$998=$B28)*(Data!$C$2:$C$998=$B$1)*(Data!$D$2:$D$998=CT$9)*( (Data!$I$2:$I$998=$B$2)+(Data!$I$2:$I$998=$B$3)+(Data!$I$2:$I$998=$B$4) )*(Data!$J$2:$J$998&lt;=$B$5)*(Data!$J$2:$J$998&gt;=$B$6)*(Data!$H$2:$H$998&lt;=CT$11) ) ),"N/A")</f>
        <v>N/A</v>
      </c>
      <c r="CU28" s="6" t="str">
        <f>IF(CU$10="x",IF( SUMPRODUCT( (Data!$A$2:$A$998=$A28)*(Data!$B$2:$B$998=$B28)*(Data!$C$2:$C$998=$B$1)*(Data!$D$2:$D$998=CU$9)*( (Data!$I$2:$I$998=$B$2)+(Data!$I$2:$I$998=$B$3)+(Data!$I$2:$I$998=$B$4) )*(Data!$J$2:$J$998&lt;=$B$5)*(Data!$J$2:$J$998&gt;=$B$6)*(Data!$H$2:$H$998) )=0,"N/A",SUMPRODUCT( (Data!$A$2:$A$998=$A28)*(Data!$B$2:$B$998=$B28)*(Data!$C$2:$C$998=$B$1)*(Data!$D$2:$D$998=CU$9)*( (Data!$I$2:$I$998=$B$2)+(Data!$I$2:$I$998=$B$3)+(Data!$I$2:$I$998=$B$4) )*(Data!$J$2:$J$998&lt;=$B$5)*(Data!$J$2:$J$998&gt;=$B$6)*(Data!$H$2:$H$998&lt;=CU$11) ) ),"N/A")</f>
        <v>N/A</v>
      </c>
      <c r="CV28" s="6" t="str">
        <f>IF(CV$10="x",IF( SUMPRODUCT( (Data!$A$2:$A$998=$A28)*(Data!$B$2:$B$998=$B28)*(Data!$C$2:$C$998=$B$1)*(Data!$D$2:$D$998=CV$9)*( (Data!$I$2:$I$998=$B$2)+(Data!$I$2:$I$998=$B$3)+(Data!$I$2:$I$998=$B$4) )*(Data!$J$2:$J$998&lt;=$B$5)*(Data!$J$2:$J$998&gt;=$B$6)*(Data!$H$2:$H$998) )=0,"N/A",SUMPRODUCT( (Data!$A$2:$A$998=$A28)*(Data!$B$2:$B$998=$B28)*(Data!$C$2:$C$998=$B$1)*(Data!$D$2:$D$998=CV$9)*( (Data!$I$2:$I$998=$B$2)+(Data!$I$2:$I$998=$B$3)+(Data!$I$2:$I$998=$B$4) )*(Data!$J$2:$J$998&lt;=$B$5)*(Data!$J$2:$J$998&gt;=$B$6)*(Data!$H$2:$H$998&lt;=CV$11) ) ),"N/A")</f>
        <v>N/A</v>
      </c>
      <c r="CW28" s="6" t="str">
        <f>IF(CW$10="x",IF( SUMPRODUCT( (Data!$A$2:$A$998=$A28)*(Data!$B$2:$B$998=$B28)*(Data!$C$2:$C$998=$B$1)*(Data!$D$2:$D$998=CW$9)*( (Data!$I$2:$I$998=$B$2)+(Data!$I$2:$I$998=$B$3)+(Data!$I$2:$I$998=$B$4) )*(Data!$J$2:$J$998&lt;=$B$5)*(Data!$J$2:$J$998&gt;=$B$6)*(Data!$H$2:$H$998) )=0,"N/A",SUMPRODUCT( (Data!$A$2:$A$998=$A28)*(Data!$B$2:$B$998=$B28)*(Data!$C$2:$C$998=$B$1)*(Data!$D$2:$D$998=CW$9)*( (Data!$I$2:$I$998=$B$2)+(Data!$I$2:$I$998=$B$3)+(Data!$I$2:$I$998=$B$4) )*(Data!$J$2:$J$998&lt;=$B$5)*(Data!$J$2:$J$998&gt;=$B$6)*(Data!$H$2:$H$998&lt;=CW$11) ) ),"N/A")</f>
        <v>N/A</v>
      </c>
      <c r="CX28" s="6" t="str">
        <f>IF(CX$10="x",IF( SUMPRODUCT( (Data!$A$2:$A$998=$A28)*(Data!$B$2:$B$998=$B28)*(Data!$C$2:$C$998=$B$1)*(Data!$D$2:$D$998=CX$9)*( (Data!$I$2:$I$998=$B$2)+(Data!$I$2:$I$998=$B$3)+(Data!$I$2:$I$998=$B$4) )*(Data!$J$2:$J$998&lt;=$B$5)*(Data!$J$2:$J$998&gt;=$B$6)*(Data!$H$2:$H$998) )=0,"N/A",SUMPRODUCT( (Data!$A$2:$A$998=$A28)*(Data!$B$2:$B$998=$B28)*(Data!$C$2:$C$998=$B$1)*(Data!$D$2:$D$998=CX$9)*( (Data!$I$2:$I$998=$B$2)+(Data!$I$2:$I$998=$B$3)+(Data!$I$2:$I$998=$B$4) )*(Data!$J$2:$J$998&lt;=$B$5)*(Data!$J$2:$J$998&gt;=$B$6)*(Data!$H$2:$H$998&lt;=CX$11) ) ),"N/A")</f>
        <v>N/A</v>
      </c>
      <c r="CY28" s="6" t="str">
        <f>IF(CY$10="x",IF( SUMPRODUCT( (Data!$A$2:$A$998=$A28)*(Data!$B$2:$B$998=$B28)*(Data!$C$2:$C$998=$B$1)*(Data!$D$2:$D$998=CY$9)*( (Data!$I$2:$I$998=$B$2)+(Data!$I$2:$I$998=$B$3)+(Data!$I$2:$I$998=$B$4) )*(Data!$J$2:$J$998&lt;=$B$5)*(Data!$J$2:$J$998&gt;=$B$6)*(Data!$H$2:$H$998) )=0,"N/A",SUMPRODUCT( (Data!$A$2:$A$998=$A28)*(Data!$B$2:$B$998=$B28)*(Data!$C$2:$C$998=$B$1)*(Data!$D$2:$D$998=CY$9)*( (Data!$I$2:$I$998=$B$2)+(Data!$I$2:$I$998=$B$3)+(Data!$I$2:$I$998=$B$4) )*(Data!$J$2:$J$998&lt;=$B$5)*(Data!$J$2:$J$998&gt;=$B$6)*(Data!$H$2:$H$998&lt;=CY$11) ) ),"N/A")</f>
        <v>N/A</v>
      </c>
      <c r="CZ28" s="6" t="str">
        <f>IF(CZ$10="x",IF( SUMPRODUCT( (Data!$A$2:$A$998=$A28)*(Data!$B$2:$B$998=$B28)*(Data!$C$2:$C$998=$B$1)*(Data!$D$2:$D$998=CZ$9)*( (Data!$I$2:$I$998=$B$2)+(Data!$I$2:$I$998=$B$3)+(Data!$I$2:$I$998=$B$4) )*(Data!$J$2:$J$998&lt;=$B$5)*(Data!$J$2:$J$998&gt;=$B$6)*(Data!$H$2:$H$998) )=0,"N/A",SUMPRODUCT( (Data!$A$2:$A$998=$A28)*(Data!$B$2:$B$998=$B28)*(Data!$C$2:$C$998=$B$1)*(Data!$D$2:$D$998=CZ$9)*( (Data!$I$2:$I$998=$B$2)+(Data!$I$2:$I$998=$B$3)+(Data!$I$2:$I$998=$B$4) )*(Data!$J$2:$J$998&lt;=$B$5)*(Data!$J$2:$J$998&gt;=$B$6)*(Data!$H$2:$H$998&lt;=CZ$11) ) ),"N/A")</f>
        <v>N/A</v>
      </c>
      <c r="DA28" s="6" t="str">
        <f>IF(DA$10="x",IF( SUMPRODUCT( (Data!$A$2:$A$998=$A28)*(Data!$B$2:$B$998=$B28)*(Data!$C$2:$C$998=$B$1)*(Data!$D$2:$D$998=DA$9)*( (Data!$I$2:$I$998=$B$2)+(Data!$I$2:$I$998=$B$3)+(Data!$I$2:$I$998=$B$4) )*(Data!$J$2:$J$998&lt;=$B$5)*(Data!$J$2:$J$998&gt;=$B$6)*(Data!$H$2:$H$998) )=0,"N/A",SUMPRODUCT( (Data!$A$2:$A$998=$A28)*(Data!$B$2:$B$998=$B28)*(Data!$C$2:$C$998=$B$1)*(Data!$D$2:$D$998=DA$9)*( (Data!$I$2:$I$998=$B$2)+(Data!$I$2:$I$998=$B$3)+(Data!$I$2:$I$998=$B$4) )*(Data!$J$2:$J$998&lt;=$B$5)*(Data!$J$2:$J$998&gt;=$B$6)*(Data!$H$2:$H$998&lt;=DA$11) ) ),"N/A")</f>
        <v>N/A</v>
      </c>
      <c r="DB28" s="6" t="str">
        <f>IF(DB$10="x",IF( SUMPRODUCT( (Data!$A$2:$A$998=$A28)*(Data!$B$2:$B$998=$B28)*(Data!$C$2:$C$998=$B$1)*(Data!$D$2:$D$998=DB$9)*( (Data!$I$2:$I$998=$B$2)+(Data!$I$2:$I$998=$B$3)+(Data!$I$2:$I$998=$B$4) )*(Data!$J$2:$J$998&lt;=$B$5)*(Data!$J$2:$J$998&gt;=$B$6)*(Data!$H$2:$H$998) )=0,"N/A",SUMPRODUCT( (Data!$A$2:$A$998=$A28)*(Data!$B$2:$B$998=$B28)*(Data!$C$2:$C$998=$B$1)*(Data!$D$2:$D$998=DB$9)*( (Data!$I$2:$I$998=$B$2)+(Data!$I$2:$I$998=$B$3)+(Data!$I$2:$I$998=$B$4) )*(Data!$J$2:$J$998&lt;=$B$5)*(Data!$J$2:$J$998&gt;=$B$6)*(Data!$H$2:$H$998&lt;=DB$11) ) ),"N/A")</f>
        <v>N/A</v>
      </c>
      <c r="DC28" s="6" t="str">
        <f>IF(DC$10="x",IF( SUMPRODUCT( (Data!$A$2:$A$998=$A28)*(Data!$B$2:$B$998=$B28)*(Data!$C$2:$C$998=$B$1)*(Data!$D$2:$D$998=DC$9)*( (Data!$I$2:$I$998=$B$2)+(Data!$I$2:$I$998=$B$3)+(Data!$I$2:$I$998=$B$4) )*(Data!$J$2:$J$998&lt;=$B$5)*(Data!$J$2:$J$998&gt;=$B$6)*(Data!$H$2:$H$998) )=0,"N/A",SUMPRODUCT( (Data!$A$2:$A$998=$A28)*(Data!$B$2:$B$998=$B28)*(Data!$C$2:$C$998=$B$1)*(Data!$D$2:$D$998=DC$9)*( (Data!$I$2:$I$998=$B$2)+(Data!$I$2:$I$998=$B$3)+(Data!$I$2:$I$998=$B$4) )*(Data!$J$2:$J$998&lt;=$B$5)*(Data!$J$2:$J$998&gt;=$B$6)*(Data!$H$2:$H$998&lt;=DC$11) ) ),"N/A")</f>
        <v>N/A</v>
      </c>
      <c r="DD28" s="6" t="str">
        <f>IF(DD$10="x",IF( SUMPRODUCT( (Data!$A$2:$A$998=$A28)*(Data!$B$2:$B$998=$B28)*(Data!$C$2:$C$998=$B$1)*(Data!$D$2:$D$998=DD$9)*( (Data!$I$2:$I$998=$B$2)+(Data!$I$2:$I$998=$B$3)+(Data!$I$2:$I$998=$B$4) )*(Data!$J$2:$J$998&lt;=$B$5)*(Data!$J$2:$J$998&gt;=$B$6)*(Data!$H$2:$H$998) )=0,"N/A",SUMPRODUCT( (Data!$A$2:$A$998=$A28)*(Data!$B$2:$B$998=$B28)*(Data!$C$2:$C$998=$B$1)*(Data!$D$2:$D$998=DD$9)*( (Data!$I$2:$I$998=$B$2)+(Data!$I$2:$I$998=$B$3)+(Data!$I$2:$I$998=$B$4) )*(Data!$J$2:$J$998&lt;=$B$5)*(Data!$J$2:$J$998&gt;=$B$6)*(Data!$H$2:$H$998&lt;=DD$11) ) ),"N/A")</f>
        <v>N/A</v>
      </c>
      <c r="DE28" s="6" t="str">
        <f>IF(DE$10="x",IF( SUMPRODUCT( (Data!$A$2:$A$998=$A28)*(Data!$B$2:$B$998=$B28)*(Data!$C$2:$C$998=$B$1)*(Data!$D$2:$D$998=DE$9)*( (Data!$I$2:$I$998=$B$2)+(Data!$I$2:$I$998=$B$3)+(Data!$I$2:$I$998=$B$4) )*(Data!$J$2:$J$998&lt;=$B$5)*(Data!$J$2:$J$998&gt;=$B$6)*(Data!$H$2:$H$998) )=0,"N/A",SUMPRODUCT( (Data!$A$2:$A$998=$A28)*(Data!$B$2:$B$998=$B28)*(Data!$C$2:$C$998=$B$1)*(Data!$D$2:$D$998=DE$9)*( (Data!$I$2:$I$998=$B$2)+(Data!$I$2:$I$998=$B$3)+(Data!$I$2:$I$998=$B$4) )*(Data!$J$2:$J$998&lt;=$B$5)*(Data!$J$2:$J$998&gt;=$B$6)*(Data!$H$2:$H$998&lt;=DE$11) ) ),"N/A")</f>
        <v>N/A</v>
      </c>
      <c r="DF28" s="6" t="str">
        <f>IF(DF$10="x",IF( SUMPRODUCT( (Data!$A$2:$A$998=$A28)*(Data!$B$2:$B$998=$B28)*(Data!$C$2:$C$998=$B$1)*(Data!$D$2:$D$998=DF$9)*( (Data!$I$2:$I$998=$B$2)+(Data!$I$2:$I$998=$B$3)+(Data!$I$2:$I$998=$B$4) )*(Data!$J$2:$J$998&lt;=$B$5)*(Data!$J$2:$J$998&gt;=$B$6)*(Data!$H$2:$H$998) )=0,"N/A",SUMPRODUCT( (Data!$A$2:$A$998=$A28)*(Data!$B$2:$B$998=$B28)*(Data!$C$2:$C$998=$B$1)*(Data!$D$2:$D$998=DF$9)*( (Data!$I$2:$I$998=$B$2)+(Data!$I$2:$I$998=$B$3)+(Data!$I$2:$I$998=$B$4) )*(Data!$J$2:$J$998&lt;=$B$5)*(Data!$J$2:$J$998&gt;=$B$6)*(Data!$H$2:$H$998&lt;=DF$11) ) ),"N/A")</f>
        <v>N/A</v>
      </c>
      <c r="DG28" s="6" t="str">
        <f>IF(DG$10="x",IF( SUMPRODUCT( (Data!$A$2:$A$998=$A28)*(Data!$B$2:$B$998=$B28)*(Data!$C$2:$C$998=$B$1)*(Data!$D$2:$D$998=DG$9)*( (Data!$I$2:$I$998=$B$2)+(Data!$I$2:$I$998=$B$3)+(Data!$I$2:$I$998=$B$4) )*(Data!$J$2:$J$998&lt;=$B$5)*(Data!$J$2:$J$998&gt;=$B$6)*(Data!$H$2:$H$998) )=0,"N/A",SUMPRODUCT( (Data!$A$2:$A$998=$A28)*(Data!$B$2:$B$998=$B28)*(Data!$C$2:$C$998=$B$1)*(Data!$D$2:$D$998=DG$9)*( (Data!$I$2:$I$998=$B$2)+(Data!$I$2:$I$998=$B$3)+(Data!$I$2:$I$998=$B$4) )*(Data!$J$2:$J$998&lt;=$B$5)*(Data!$J$2:$J$998&gt;=$B$6)*(Data!$H$2:$H$998&lt;=DG$11) ) ),"N/A")</f>
        <v>N/A</v>
      </c>
      <c r="DH28" s="6" t="str">
        <f>IF(DH$10="x",IF( SUMPRODUCT( (Data!$A$2:$A$998=$A28)*(Data!$B$2:$B$998=$B28)*(Data!$C$2:$C$998=$B$1)*(Data!$D$2:$D$998=DH$9)*( (Data!$I$2:$I$998=$B$2)+(Data!$I$2:$I$998=$B$3)+(Data!$I$2:$I$998=$B$4) )*(Data!$J$2:$J$998&lt;=$B$5)*(Data!$J$2:$J$998&gt;=$B$6)*(Data!$H$2:$H$998) )=0,"N/A",SUMPRODUCT( (Data!$A$2:$A$998=$A28)*(Data!$B$2:$B$998=$B28)*(Data!$C$2:$C$998=$B$1)*(Data!$D$2:$D$998=DH$9)*( (Data!$I$2:$I$998=$B$2)+(Data!$I$2:$I$998=$B$3)+(Data!$I$2:$I$998=$B$4) )*(Data!$J$2:$J$998&lt;=$B$5)*(Data!$J$2:$J$998&gt;=$B$6)*(Data!$H$2:$H$998&lt;=DH$11) ) ),"N/A")</f>
        <v>N/A</v>
      </c>
      <c r="DI28" s="6" t="str">
        <f>IF(DI$10="x",IF( SUMPRODUCT( (Data!$A$2:$A$998=$A28)*(Data!$B$2:$B$998=$B28)*(Data!$C$2:$C$998=$B$1)*(Data!$D$2:$D$998=DI$9)*( (Data!$I$2:$I$998=$B$2)+(Data!$I$2:$I$998=$B$3)+(Data!$I$2:$I$998=$B$4) )*(Data!$J$2:$J$998&lt;=$B$5)*(Data!$J$2:$J$998&gt;=$B$6)*(Data!$H$2:$H$998) )=0,"N/A",SUMPRODUCT( (Data!$A$2:$A$998=$A28)*(Data!$B$2:$B$998=$B28)*(Data!$C$2:$C$998=$B$1)*(Data!$D$2:$D$998=DI$9)*( (Data!$I$2:$I$998=$B$2)+(Data!$I$2:$I$998=$B$3)+(Data!$I$2:$I$998=$B$4) )*(Data!$J$2:$J$998&lt;=$B$5)*(Data!$J$2:$J$998&gt;=$B$6)*(Data!$H$2:$H$998&lt;=DI$11) ) ),"N/A")</f>
        <v>N/A</v>
      </c>
      <c r="DJ28" s="6" t="str">
        <f>IF(DJ$10="x",IF( SUMPRODUCT( (Data!$A$2:$A$998=$A28)*(Data!$B$2:$B$998=$B28)*(Data!$C$2:$C$998=$B$1)*(Data!$D$2:$D$998=DJ$9)*( (Data!$I$2:$I$998=$B$2)+(Data!$I$2:$I$998=$B$3)+(Data!$I$2:$I$998=$B$4) )*(Data!$J$2:$J$998&lt;=$B$5)*(Data!$J$2:$J$998&gt;=$B$6)*(Data!$H$2:$H$998) )=0,"N/A",SUMPRODUCT( (Data!$A$2:$A$998=$A28)*(Data!$B$2:$B$998=$B28)*(Data!$C$2:$C$998=$B$1)*(Data!$D$2:$D$998=DJ$9)*( (Data!$I$2:$I$998=$B$2)+(Data!$I$2:$I$998=$B$3)+(Data!$I$2:$I$998=$B$4) )*(Data!$J$2:$J$998&lt;=$B$5)*(Data!$J$2:$J$998&gt;=$B$6)*(Data!$H$2:$H$998&lt;=DJ$11) ) ),"N/A")</f>
        <v>N/A</v>
      </c>
      <c r="DK28" s="6" t="str">
        <f t="shared" si="29"/>
        <v>N/A</v>
      </c>
      <c r="DO28" s="6" t="str">
        <f t="shared" si="30"/>
        <v>N/A</v>
      </c>
      <c r="DP28" s="6" t="str">
        <f t="shared" si="8"/>
        <v>N/A</v>
      </c>
      <c r="DQ28" s="6" t="str">
        <f t="shared" si="8"/>
        <v>N/A</v>
      </c>
      <c r="DR28" s="6" t="str">
        <f t="shared" si="8"/>
        <v>N/A</v>
      </c>
      <c r="DS28" s="6" t="str">
        <f t="shared" ref="DS28:DS91" si="49">IF(BY28&lt;&gt;"N/A",IF(CV28&lt;&gt;"N/A",BY28*CV28,"N/A"),"N/A")</f>
        <v>N/A</v>
      </c>
      <c r="DT28" s="6" t="str">
        <f t="shared" ref="DT28:DT91" si="50">IF(BZ28&lt;&gt;"N/A",IF(CW28&lt;&gt;"N/A",BZ28*CW28,"N/A"),"N/A")</f>
        <v>N/A</v>
      </c>
      <c r="DU28" s="6" t="str">
        <f t="shared" ref="DU28:DU91" si="51">IF(CA28&lt;&gt;"N/A",IF(CX28&lt;&gt;"N/A",CA28*CX28,"N/A"),"N/A")</f>
        <v>N/A</v>
      </c>
      <c r="DV28" s="6" t="str">
        <f t="shared" ref="DV28:DV91" si="52">IF(CB28&lt;&gt;"N/A",IF(CY28&lt;&gt;"N/A",CB28*CY28,"N/A"),"N/A")</f>
        <v>N/A</v>
      </c>
      <c r="DW28" s="6" t="str">
        <f t="shared" ref="DW28:DW91" si="53">IF(CC28&lt;&gt;"N/A",IF(CZ28&lt;&gt;"N/A",CC28*CZ28,"N/A"),"N/A")</f>
        <v>N/A</v>
      </c>
      <c r="DX28" s="6" t="str">
        <f t="shared" ref="DX28:DX91" si="54">IF(CD28&lt;&gt;"N/A",IF(DA28&lt;&gt;"N/A",CD28*DA28,"N/A"),"N/A")</f>
        <v>N/A</v>
      </c>
      <c r="DY28" s="6" t="str">
        <f t="shared" ref="DY28:DY91" si="55">IF(CE28&lt;&gt;"N/A",IF(DB28&lt;&gt;"N/A",CE28*DB28,"N/A"),"N/A")</f>
        <v>N/A</v>
      </c>
      <c r="DZ28" s="6" t="str">
        <f t="shared" ref="DZ28:DZ91" si="56">IF(CF28&lt;&gt;"N/A",IF(DC28&lt;&gt;"N/A",CF28*DC28,"N/A"),"N/A")</f>
        <v>N/A</v>
      </c>
      <c r="EA28" s="6" t="str">
        <f t="shared" ref="EA28:EA91" si="57">IF(CG28&lt;&gt;"N/A",IF(DD28&lt;&gt;"N/A",CG28*DD28,"N/A"),"N/A")</f>
        <v>N/A</v>
      </c>
      <c r="EB28" s="6" t="str">
        <f t="shared" ref="EB28:EB91" si="58">IF(CH28&lt;&gt;"N/A",IF(DE28&lt;&gt;"N/A",CH28*DE28,"N/A"),"N/A")</f>
        <v>N/A</v>
      </c>
      <c r="EC28" s="6" t="str">
        <f t="shared" ref="EC28:EC91" si="59">IF(CI28&lt;&gt;"N/A",IF(DF28&lt;&gt;"N/A",CI28*DF28,"N/A"),"N/A")</f>
        <v>N/A</v>
      </c>
      <c r="ED28" s="6" t="str">
        <f t="shared" ref="ED28:ED91" si="60">IF(CJ28&lt;&gt;"N/A",IF(DG28&lt;&gt;"N/A",CJ28*DG28,"N/A"),"N/A")</f>
        <v>N/A</v>
      </c>
      <c r="EE28" s="6" t="str">
        <f t="shared" ref="EE28:EE91" si="61">IF(CK28&lt;&gt;"N/A",IF(DH28&lt;&gt;"N/A",CK28*DH28,"N/A"),"N/A")</f>
        <v>N/A</v>
      </c>
      <c r="EF28" s="6" t="str">
        <f t="shared" ref="EF28:EF91" si="62">IF(CL28&lt;&gt;"N/A",IF(DI28&lt;&gt;"N/A",CL28*DI28,"N/A"),"N/A")</f>
        <v>N/A</v>
      </c>
      <c r="EG28" s="6" t="str">
        <f t="shared" ref="EG28:EG91" si="63">IF(CM28&lt;&gt;"N/A",IF(DJ28&lt;&gt;"N/A",CM28*DJ28,"N/A"),"N/A")</f>
        <v>N/A</v>
      </c>
      <c r="EH28" s="6" t="str">
        <f t="shared" si="31"/>
        <v>N/A</v>
      </c>
      <c r="EL28" s="6" t="str">
        <f t="shared" si="32"/>
        <v>N/A</v>
      </c>
      <c r="EM28" s="6" t="str">
        <f t="shared" si="9"/>
        <v>N/A</v>
      </c>
      <c r="EN28" s="6" t="str">
        <f t="shared" si="9"/>
        <v>N/A</v>
      </c>
      <c r="EO28" s="6" t="str">
        <f t="shared" si="9"/>
        <v>N/A</v>
      </c>
      <c r="EP28" s="6" t="str">
        <f t="shared" ref="EP28:EP91" si="64">IF(BB28&lt;&gt;"N/A",IF(DS28&lt;&gt;"N/A",BB28*DS28,"N/A"),"N/A")</f>
        <v>N/A</v>
      </c>
      <c r="EQ28" s="6" t="str">
        <f t="shared" ref="EQ28:EQ91" si="65">IF(BC28&lt;&gt;"N/A",IF(DT28&lt;&gt;"N/A",BC28*DT28,"N/A"),"N/A")</f>
        <v>N/A</v>
      </c>
      <c r="ER28" s="6" t="str">
        <f t="shared" ref="ER28:ER91" si="66">IF(BD28&lt;&gt;"N/A",IF(DU28&lt;&gt;"N/A",BD28*DU28,"N/A"),"N/A")</f>
        <v>N/A</v>
      </c>
      <c r="ES28" s="6" t="str">
        <f t="shared" ref="ES28:ES91" si="67">IF(BE28&lt;&gt;"N/A",IF(DV28&lt;&gt;"N/A",BE28*DV28,"N/A"),"N/A")</f>
        <v>N/A</v>
      </c>
      <c r="ET28" s="6" t="str">
        <f t="shared" ref="ET28:ET91" si="68">IF(BF28&lt;&gt;"N/A",IF(DW28&lt;&gt;"N/A",BF28*DW28,"N/A"),"N/A")</f>
        <v>N/A</v>
      </c>
      <c r="EU28" s="6" t="str">
        <f t="shared" ref="EU28:EU91" si="69">IF(BG28&lt;&gt;"N/A",IF(DX28&lt;&gt;"N/A",BG28*DX28,"N/A"),"N/A")</f>
        <v>N/A</v>
      </c>
      <c r="EV28" s="6" t="str">
        <f t="shared" ref="EV28:EV91" si="70">IF(BH28&lt;&gt;"N/A",IF(DY28&lt;&gt;"N/A",BH28*DY28,"N/A"),"N/A")</f>
        <v>N/A</v>
      </c>
      <c r="EW28" s="6" t="str">
        <f t="shared" ref="EW28:EW91" si="71">IF(BI28&lt;&gt;"N/A",IF(DZ28&lt;&gt;"N/A",BI28*DZ28,"N/A"),"N/A")</f>
        <v>N/A</v>
      </c>
      <c r="EX28" s="6" t="str">
        <f t="shared" ref="EX28:EX91" si="72">IF(BJ28&lt;&gt;"N/A",IF(EA28&lt;&gt;"N/A",BJ28*EA28,"N/A"),"N/A")</f>
        <v>N/A</v>
      </c>
      <c r="EY28" s="6" t="str">
        <f t="shared" ref="EY28:EY91" si="73">IF(BK28&lt;&gt;"N/A",IF(EB28&lt;&gt;"N/A",BK28*EB28,"N/A"),"N/A")</f>
        <v>N/A</v>
      </c>
      <c r="EZ28" s="6" t="str">
        <f t="shared" ref="EZ28:EZ91" si="74">IF(BL28&lt;&gt;"N/A",IF(EC28&lt;&gt;"N/A",BL28*EC28,"N/A"),"N/A")</f>
        <v>N/A</v>
      </c>
      <c r="FA28" s="6" t="str">
        <f t="shared" ref="FA28:FA91" si="75">IF(BM28&lt;&gt;"N/A",IF(ED28&lt;&gt;"N/A",BM28*ED28,"N/A"),"N/A")</f>
        <v>N/A</v>
      </c>
      <c r="FB28" s="6" t="str">
        <f t="shared" ref="FB28:FB91" si="76">IF(BN28&lt;&gt;"N/A",IF(EE28&lt;&gt;"N/A",BN28*EE28,"N/A"),"N/A")</f>
        <v>N/A</v>
      </c>
      <c r="FC28" s="6" t="str">
        <f t="shared" ref="FC28:FC91" si="77">IF(BO28&lt;&gt;"N/A",IF(EF28&lt;&gt;"N/A",BO28*EF28,"N/A"),"N/A")</f>
        <v>N/A</v>
      </c>
      <c r="FD28" s="6" t="str">
        <f t="shared" ref="FD28:FD91" si="78">IF(BP28&lt;&gt;"N/A",IF(EG28&lt;&gt;"N/A",BP28*EG28,"N/A"),"N/A")</f>
        <v>N/A</v>
      </c>
      <c r="FE28" s="6" t="str">
        <f t="shared" si="33"/>
        <v>N/A</v>
      </c>
      <c r="FI28" s="6">
        <f>SUMPRODUCT( (Data!$A$2:$A$1768=$A28)*(Data!$B$2:$B$1768=$B28)*(Data!$J$2:$J$1768) ) / (SUMPRODUCT( (Data!$A$2:$A$1768=$A28)*(Data!$B$2:$B$1768=$B28)*1 ))</f>
        <v>18</v>
      </c>
      <c r="FJ28" s="6">
        <f>IF(SUMPRODUCT( (Data!$A$2:$A$1768=$A28)*(Data!$B$2:$B$1768=$B28)*(Data!$I$2:$I$1768="YES") )&gt;0,1,0)</f>
        <v>0</v>
      </c>
      <c r="FK28" s="6">
        <f>IF(SUMPRODUCT( (Data!$A$2:$A$1768=$A28)*(Data!$B$2:$B$1768=$B28)*(Data!$I$2:$I$1768="NO") )&gt;0,1,0)</f>
        <v>1</v>
      </c>
      <c r="FL28" s="6">
        <f t="shared" si="20"/>
        <v>0</v>
      </c>
    </row>
    <row r="29" spans="1:168" x14ac:dyDescent="0.25">
      <c r="A29" s="7" t="s">
        <v>201</v>
      </c>
      <c r="B29" s="7" t="s">
        <v>21</v>
      </c>
      <c r="C29" s="30"/>
      <c r="D29" s="6" t="str">
        <f>IF(D$10="x",IF( SUMPRODUCT( (Data!$A$2:$A$998=$A29)*(Data!$B$2:$B$998=$B29)*(Data!$C$2:$C$998=$B$1)*(Data!$D$2:$D$998=D$9)*( (Data!$I$2:$I$998=$B$2)+(Data!$I$2:$I$998=$B$3)+(Data!$I$2:$I$998=$B$4) )*(Data!$J$2:$J$998&lt;=$B$5)*(Data!$J$2:$J$998&gt;=$B$6)*(Data!$E$2:$E$998) )=0,"N/A",SUMPRODUCT( (Data!$A$2:$A$998=$A29)*(Data!$B$2:$B$998=$B29)*(Data!$C$2:$C$998=$B$1)*(Data!$D$2:$D$998=D$9)*( (Data!$I$2:$I$998=$B$2)+(Data!$I$2:$I$998=$B$3)+(Data!$I$2:$I$998=$B$4) )*(Data!$J$2:$J$998&lt;=$B$5)*(Data!$J$2:$J$998&gt;=$B$6)*(Data!$E$2:$E$998&gt;=D$11) ) ),"N/A")</f>
        <v>N/A</v>
      </c>
      <c r="E29" s="6" t="str">
        <f>IF(E$10="x",IF( SUMPRODUCT( (Data!$A$2:$A$998=$A29)*(Data!$B$2:$B$998=$B29)*(Data!$C$2:$C$998=$B$1)*(Data!$D$2:$D$998=E$9)*( (Data!$I$2:$I$998=$B$2)+(Data!$I$2:$I$998=$B$3)+(Data!$I$2:$I$998=$B$4) )*(Data!$J$2:$J$998&lt;=$B$5)*(Data!$J$2:$J$998&gt;=$B$6)*(Data!$E$2:$E$998) )=0,"N/A",SUMPRODUCT( (Data!$A$2:$A$998=$A29)*(Data!$B$2:$B$998=$B29)*(Data!$C$2:$C$998=$B$1)*(Data!$D$2:$D$998=E$9)*( (Data!$I$2:$I$998=$B$2)+(Data!$I$2:$I$998=$B$3)+(Data!$I$2:$I$998=$B$4) )*(Data!$J$2:$J$998&lt;=$B$5)*(Data!$J$2:$J$998&gt;=$B$6)*(Data!$E$2:$E$998&gt;=E$11) ) ),"N/A")</f>
        <v>N/A</v>
      </c>
      <c r="F29" s="6" t="str">
        <f>IF(F$10="x",IF( SUMPRODUCT( (Data!$A$2:$A$998=$A29)*(Data!$B$2:$B$998=$B29)*(Data!$C$2:$C$998=$B$1)*(Data!$D$2:$D$998=F$9)*( (Data!$I$2:$I$998=$B$2)+(Data!$I$2:$I$998=$B$3)+(Data!$I$2:$I$998=$B$4) )*(Data!$J$2:$J$998&lt;=$B$5)*(Data!$J$2:$J$998&gt;=$B$6)*(Data!$E$2:$E$998) )=0,"N/A",SUMPRODUCT( (Data!$A$2:$A$998=$A29)*(Data!$B$2:$B$998=$B29)*(Data!$C$2:$C$998=$B$1)*(Data!$D$2:$D$998=F$9)*( (Data!$I$2:$I$998=$B$2)+(Data!$I$2:$I$998=$B$3)+(Data!$I$2:$I$998=$B$4) )*(Data!$J$2:$J$998&lt;=$B$5)*(Data!$J$2:$J$998&gt;=$B$6)*(Data!$E$2:$E$998&gt;=F$11) ) ),"N/A")</f>
        <v>N/A</v>
      </c>
      <c r="G29" s="6" t="str">
        <f>IF(G$10="x",IF( SUMPRODUCT( (Data!$A$2:$A$998=$A29)*(Data!$B$2:$B$998=$B29)*(Data!$C$2:$C$998=$B$1)*(Data!$D$2:$D$998=G$9)*( (Data!$I$2:$I$998=$B$2)+(Data!$I$2:$I$998=$B$3)+(Data!$I$2:$I$998=$B$4) )*(Data!$J$2:$J$998&lt;=$B$5)*(Data!$J$2:$J$998&gt;=$B$6)*(Data!$E$2:$E$998) )=0,"N/A",SUMPRODUCT( (Data!$A$2:$A$998=$A29)*(Data!$B$2:$B$998=$B29)*(Data!$C$2:$C$998=$B$1)*(Data!$D$2:$D$998=G$9)*( (Data!$I$2:$I$998=$B$2)+(Data!$I$2:$I$998=$B$3)+(Data!$I$2:$I$998=$B$4) )*(Data!$J$2:$J$998&lt;=$B$5)*(Data!$J$2:$J$998&gt;=$B$6)*(Data!$E$2:$E$998&gt;=G$11) ) ),"N/A")</f>
        <v>N/A</v>
      </c>
      <c r="H29" s="6" t="str">
        <f>IF(H$10="x",IF( SUMPRODUCT( (Data!$A$2:$A$998=$A29)*(Data!$B$2:$B$998=$B29)*(Data!$C$2:$C$998=$B$1)*(Data!$D$2:$D$998=H$9)*( (Data!$I$2:$I$998=$B$2)+(Data!$I$2:$I$998=$B$3)+(Data!$I$2:$I$998=$B$4) )*(Data!$J$2:$J$998&lt;=$B$5)*(Data!$J$2:$J$998&gt;=$B$6)*(Data!$E$2:$E$998) )=0,"N/A",SUMPRODUCT( (Data!$A$2:$A$998=$A29)*(Data!$B$2:$B$998=$B29)*(Data!$C$2:$C$998=$B$1)*(Data!$D$2:$D$998=H$9)*( (Data!$I$2:$I$998=$B$2)+(Data!$I$2:$I$998=$B$3)+(Data!$I$2:$I$998=$B$4) )*(Data!$J$2:$J$998&lt;=$B$5)*(Data!$J$2:$J$998&gt;=$B$6)*(Data!$E$2:$E$998&gt;=H$11) ) ),"N/A")</f>
        <v>N/A</v>
      </c>
      <c r="I29" s="6" t="str">
        <f>IF(I$10="x",IF( SUMPRODUCT( (Data!$A$2:$A$998=$A29)*(Data!$B$2:$B$998=$B29)*(Data!$C$2:$C$998=$B$1)*(Data!$D$2:$D$998=I$9)*( (Data!$I$2:$I$998=$B$2)+(Data!$I$2:$I$998=$B$3)+(Data!$I$2:$I$998=$B$4) )*(Data!$J$2:$J$998&lt;=$B$5)*(Data!$J$2:$J$998&gt;=$B$6)*(Data!$E$2:$E$998) )=0,"N/A",SUMPRODUCT( (Data!$A$2:$A$998=$A29)*(Data!$B$2:$B$998=$B29)*(Data!$C$2:$C$998=$B$1)*(Data!$D$2:$D$998=I$9)*( (Data!$I$2:$I$998=$B$2)+(Data!$I$2:$I$998=$B$3)+(Data!$I$2:$I$998=$B$4) )*(Data!$J$2:$J$998&lt;=$B$5)*(Data!$J$2:$J$998&gt;=$B$6)*(Data!$E$2:$E$998&gt;=I$11) ) ),"N/A")</f>
        <v>N/A</v>
      </c>
      <c r="J29" s="6" t="str">
        <f>IF(J$10="x",IF( SUMPRODUCT( (Data!$A$2:$A$998=$A29)*(Data!$B$2:$B$998=$B29)*(Data!$C$2:$C$998=$B$1)*(Data!$D$2:$D$998=J$9)*( (Data!$I$2:$I$998=$B$2)+(Data!$I$2:$I$998=$B$3)+(Data!$I$2:$I$998=$B$4) )*(Data!$J$2:$J$998&lt;=$B$5)*(Data!$J$2:$J$998&gt;=$B$6)*(Data!$E$2:$E$998) )=0,"N/A",SUMPRODUCT( (Data!$A$2:$A$998=$A29)*(Data!$B$2:$B$998=$B29)*(Data!$C$2:$C$998=$B$1)*(Data!$D$2:$D$998=J$9)*( (Data!$I$2:$I$998=$B$2)+(Data!$I$2:$I$998=$B$3)+(Data!$I$2:$I$998=$B$4) )*(Data!$J$2:$J$998&lt;=$B$5)*(Data!$J$2:$J$998&gt;=$B$6)*(Data!$E$2:$E$998&gt;=J$11) ) ),"N/A")</f>
        <v>N/A</v>
      </c>
      <c r="K29" s="6" t="str">
        <f>IF(K$10="x",IF( SUMPRODUCT( (Data!$A$2:$A$998=$A29)*(Data!$B$2:$B$998=$B29)*(Data!$C$2:$C$998=$B$1)*(Data!$D$2:$D$998=K$9)*( (Data!$I$2:$I$998=$B$2)+(Data!$I$2:$I$998=$B$3)+(Data!$I$2:$I$998=$B$4) )*(Data!$J$2:$J$998&lt;=$B$5)*(Data!$J$2:$J$998&gt;=$B$6)*(Data!$E$2:$E$998) )=0,"N/A",SUMPRODUCT( (Data!$A$2:$A$998=$A29)*(Data!$B$2:$B$998=$B29)*(Data!$C$2:$C$998=$B$1)*(Data!$D$2:$D$998=K$9)*( (Data!$I$2:$I$998=$B$2)+(Data!$I$2:$I$998=$B$3)+(Data!$I$2:$I$998=$B$4) )*(Data!$J$2:$J$998&lt;=$B$5)*(Data!$J$2:$J$998&gt;=$B$6)*(Data!$E$2:$E$998&gt;=K$11) ) ),"N/A")</f>
        <v>N/A</v>
      </c>
      <c r="L29" s="6" t="str">
        <f>IF(L$10="x",IF( SUMPRODUCT( (Data!$A$2:$A$998=$A29)*(Data!$B$2:$B$998=$B29)*(Data!$C$2:$C$998=$B$1)*(Data!$D$2:$D$998=L$9)*( (Data!$I$2:$I$998=$B$2)+(Data!$I$2:$I$998=$B$3)+(Data!$I$2:$I$998=$B$4) )*(Data!$J$2:$J$998&lt;=$B$5)*(Data!$J$2:$J$998&gt;=$B$6)*(Data!$E$2:$E$998) )=0,"N/A",SUMPRODUCT( (Data!$A$2:$A$998=$A29)*(Data!$B$2:$B$998=$B29)*(Data!$C$2:$C$998=$B$1)*(Data!$D$2:$D$998=L$9)*( (Data!$I$2:$I$998=$B$2)+(Data!$I$2:$I$998=$B$3)+(Data!$I$2:$I$998=$B$4) )*(Data!$J$2:$J$998&lt;=$B$5)*(Data!$J$2:$J$998&gt;=$B$6)*(Data!$E$2:$E$998&gt;=L$11) ) ),"N/A")</f>
        <v>N/A</v>
      </c>
      <c r="M29" s="6" t="str">
        <f>IF(M$10="x",IF( SUMPRODUCT( (Data!$A$2:$A$998=$A29)*(Data!$B$2:$B$998=$B29)*(Data!$C$2:$C$998=$B$1)*(Data!$D$2:$D$998=M$9)*( (Data!$I$2:$I$998=$B$2)+(Data!$I$2:$I$998=$B$3)+(Data!$I$2:$I$998=$B$4) )*(Data!$J$2:$J$998&lt;=$B$5)*(Data!$J$2:$J$998&gt;=$B$6)*(Data!$E$2:$E$998) )=0,"N/A",SUMPRODUCT( (Data!$A$2:$A$998=$A29)*(Data!$B$2:$B$998=$B29)*(Data!$C$2:$C$998=$B$1)*(Data!$D$2:$D$998=M$9)*( (Data!$I$2:$I$998=$B$2)+(Data!$I$2:$I$998=$B$3)+(Data!$I$2:$I$998=$B$4) )*(Data!$J$2:$J$998&lt;=$B$5)*(Data!$J$2:$J$998&gt;=$B$6)*(Data!$E$2:$E$998&gt;=M$11) ) ),"N/A")</f>
        <v>N/A</v>
      </c>
      <c r="N29" s="6">
        <f>IF(N$10="x",IF( SUMPRODUCT( (Data!$A$2:$A$998=$A29)*(Data!$B$2:$B$998=$B29)*(Data!$C$2:$C$998=$B$1)*(Data!$D$2:$D$998=N$9)*( (Data!$I$2:$I$998=$B$2)+(Data!$I$2:$I$998=$B$3)+(Data!$I$2:$I$998=$B$4) )*(Data!$J$2:$J$998&lt;=$B$5)*(Data!$J$2:$J$998&gt;=$B$6)*(Data!$E$2:$E$998) )=0,"N/A",SUMPRODUCT( (Data!$A$2:$A$998=$A29)*(Data!$B$2:$B$998=$B29)*(Data!$C$2:$C$998=$B$1)*(Data!$D$2:$D$998=N$9)*( (Data!$I$2:$I$998=$B$2)+(Data!$I$2:$I$998=$B$3)+(Data!$I$2:$I$998=$B$4) )*(Data!$J$2:$J$998&lt;=$B$5)*(Data!$J$2:$J$998&gt;=$B$6)*(Data!$E$2:$E$998&gt;=N$11) ) ),"N/A")</f>
        <v>1</v>
      </c>
      <c r="O29" s="6" t="str">
        <f>IF(O$10="x",IF( SUMPRODUCT( (Data!$A$2:$A$998=$A29)*(Data!$B$2:$B$998=$B29)*(Data!$C$2:$C$998=$B$1)*(Data!$D$2:$D$998=O$9)*( (Data!$I$2:$I$998=$B$2)+(Data!$I$2:$I$998=$B$3)+(Data!$I$2:$I$998=$B$4) )*(Data!$J$2:$J$998&lt;=$B$5)*(Data!$J$2:$J$998&gt;=$B$6)*(Data!$E$2:$E$998) )=0,"N/A",SUMPRODUCT( (Data!$A$2:$A$998=$A29)*(Data!$B$2:$B$998=$B29)*(Data!$C$2:$C$998=$B$1)*(Data!$D$2:$D$998=O$9)*( (Data!$I$2:$I$998=$B$2)+(Data!$I$2:$I$998=$B$3)+(Data!$I$2:$I$998=$B$4) )*(Data!$J$2:$J$998&lt;=$B$5)*(Data!$J$2:$J$998&gt;=$B$6)*(Data!$E$2:$E$998&gt;=O$11) ) ),"N/A")</f>
        <v>N/A</v>
      </c>
      <c r="P29" s="6" t="str">
        <f>IF(P$10="x",IF( SUMPRODUCT( (Data!$A$2:$A$998=$A29)*(Data!$B$2:$B$998=$B29)*(Data!$C$2:$C$998=$B$1)*(Data!$D$2:$D$998=P$9)*( (Data!$I$2:$I$998=$B$2)+(Data!$I$2:$I$998=$B$3)+(Data!$I$2:$I$998=$B$4) )*(Data!$J$2:$J$998&lt;=$B$5)*(Data!$J$2:$J$998&gt;=$B$6)*(Data!$E$2:$E$998) )=0,"N/A",SUMPRODUCT( (Data!$A$2:$A$998=$A29)*(Data!$B$2:$B$998=$B29)*(Data!$C$2:$C$998=$B$1)*(Data!$D$2:$D$998=P$9)*( (Data!$I$2:$I$998=$B$2)+(Data!$I$2:$I$998=$B$3)+(Data!$I$2:$I$998=$B$4) )*(Data!$J$2:$J$998&lt;=$B$5)*(Data!$J$2:$J$998&gt;=$B$6)*(Data!$E$2:$E$998&gt;=P$11) ) ),"N/A")</f>
        <v>N/A</v>
      </c>
      <c r="Q29" s="6">
        <f>IF(Q$10="x",IF( SUMPRODUCT( (Data!$A$2:$A$998=$A29)*(Data!$B$2:$B$998=$B29)*(Data!$C$2:$C$998=$B$1)*(Data!$D$2:$D$998=Q$9)*( (Data!$I$2:$I$998=$B$2)+(Data!$I$2:$I$998=$B$3)+(Data!$I$2:$I$998=$B$4) )*(Data!$J$2:$J$998&lt;=$B$5)*(Data!$J$2:$J$998&gt;=$B$6)*(Data!$E$2:$E$998) )=0,"N/A",SUMPRODUCT( (Data!$A$2:$A$998=$A29)*(Data!$B$2:$B$998=$B29)*(Data!$C$2:$C$998=$B$1)*(Data!$D$2:$D$998=Q$9)*( (Data!$I$2:$I$998=$B$2)+(Data!$I$2:$I$998=$B$3)+(Data!$I$2:$I$998=$B$4) )*(Data!$J$2:$J$998&lt;=$B$5)*(Data!$J$2:$J$998&gt;=$B$6)*(Data!$E$2:$E$998&gt;=Q$11) ) ),"N/A")</f>
        <v>1</v>
      </c>
      <c r="R29" s="6" t="str">
        <f>IF(R$10="x",IF( SUMPRODUCT( (Data!$A$2:$A$998=$A29)*(Data!$B$2:$B$998=$B29)*(Data!$C$2:$C$998=$B$1)*(Data!$D$2:$D$998=R$9)*( (Data!$I$2:$I$998=$B$2)+(Data!$I$2:$I$998=$B$3)+(Data!$I$2:$I$998=$B$4) )*(Data!$J$2:$J$998&lt;=$B$5)*(Data!$J$2:$J$998&gt;=$B$6)*(Data!$E$2:$E$998) )=0,"N/A",SUMPRODUCT( (Data!$A$2:$A$998=$A29)*(Data!$B$2:$B$998=$B29)*(Data!$C$2:$C$998=$B$1)*(Data!$D$2:$D$998=R$9)*( (Data!$I$2:$I$998=$B$2)+(Data!$I$2:$I$998=$B$3)+(Data!$I$2:$I$998=$B$4) )*(Data!$J$2:$J$998&lt;=$B$5)*(Data!$J$2:$J$998&gt;=$B$6)*(Data!$E$2:$E$998&gt;=R$11) ) ),"N/A")</f>
        <v>N/A</v>
      </c>
      <c r="S29" s="6">
        <f>IF(S$10="x",IF( SUMPRODUCT( (Data!$A$2:$A$998=$A29)*(Data!$B$2:$B$998=$B29)*(Data!$C$2:$C$998=$B$1)*(Data!$D$2:$D$998=S$9)*( (Data!$I$2:$I$998=$B$2)+(Data!$I$2:$I$998=$B$3)+(Data!$I$2:$I$998=$B$4) )*(Data!$J$2:$J$998&lt;=$B$5)*(Data!$J$2:$J$998&gt;=$B$6)*(Data!$E$2:$E$998) )=0,"N/A",SUMPRODUCT( (Data!$A$2:$A$998=$A29)*(Data!$B$2:$B$998=$B29)*(Data!$C$2:$C$998=$B$1)*(Data!$D$2:$D$998=S$9)*( (Data!$I$2:$I$998=$B$2)+(Data!$I$2:$I$998=$B$3)+(Data!$I$2:$I$998=$B$4) )*(Data!$J$2:$J$998&lt;=$B$5)*(Data!$J$2:$J$998&gt;=$B$6)*(Data!$E$2:$E$998&gt;=S$11) ) ),"N/A")</f>
        <v>1</v>
      </c>
      <c r="T29" s="6">
        <f>IF(T$10="x",IF( SUMPRODUCT( (Data!$A$2:$A$998=$A29)*(Data!$B$2:$B$998=$B29)*(Data!$C$2:$C$998=$B$1)*(Data!$D$2:$D$998=T$9)*( (Data!$I$2:$I$998=$B$2)+(Data!$I$2:$I$998=$B$3)+(Data!$I$2:$I$998=$B$4) )*(Data!$J$2:$J$998&lt;=$B$5)*(Data!$J$2:$J$998&gt;=$B$6)*(Data!$E$2:$E$998) )=0,"N/A",SUMPRODUCT( (Data!$A$2:$A$998=$A29)*(Data!$B$2:$B$998=$B29)*(Data!$C$2:$C$998=$B$1)*(Data!$D$2:$D$998=T$9)*( (Data!$I$2:$I$998=$B$2)+(Data!$I$2:$I$998=$B$3)+(Data!$I$2:$I$998=$B$4) )*(Data!$J$2:$J$998&lt;=$B$5)*(Data!$J$2:$J$998&gt;=$B$6)*(Data!$E$2:$E$998&gt;=T$11) ) ),"N/A")</f>
        <v>1</v>
      </c>
      <c r="U29" s="6">
        <f>IF(U$10="x",IF( SUMPRODUCT( (Data!$A$2:$A$998=$A29)*(Data!$B$2:$B$998=$B29)*(Data!$C$2:$C$998=$B$1)*(Data!$D$2:$D$998=U$9)*( (Data!$I$2:$I$998=$B$2)+(Data!$I$2:$I$998=$B$3)+(Data!$I$2:$I$998=$B$4) )*(Data!$J$2:$J$998&lt;=$B$5)*(Data!$J$2:$J$998&gt;=$B$6)*(Data!$E$2:$E$998) )=0,"N/A",SUMPRODUCT( (Data!$A$2:$A$998=$A29)*(Data!$B$2:$B$998=$B29)*(Data!$C$2:$C$998=$B$1)*(Data!$D$2:$D$998=U$9)*( (Data!$I$2:$I$998=$B$2)+(Data!$I$2:$I$998=$B$3)+(Data!$I$2:$I$998=$B$4) )*(Data!$J$2:$J$998&lt;=$B$5)*(Data!$J$2:$J$998&gt;=$B$6)*(Data!$E$2:$E$998&gt;=U$11) ) ),"N/A")</f>
        <v>1</v>
      </c>
      <c r="V29" s="6">
        <f>IF(V$10="x",IF( SUMPRODUCT( (Data!$A$2:$A$998=$A29)*(Data!$B$2:$B$998=$B29)*(Data!$C$2:$C$998=$B$1)*(Data!$D$2:$D$998=V$9)*( (Data!$I$2:$I$998=$B$2)+(Data!$I$2:$I$998=$B$3)+(Data!$I$2:$I$998=$B$4) )*(Data!$J$2:$J$998&lt;=$B$5)*(Data!$J$2:$J$998&gt;=$B$6)*(Data!$E$2:$E$998) )=0,"N/A",SUMPRODUCT( (Data!$A$2:$A$998=$A29)*(Data!$B$2:$B$998=$B29)*(Data!$C$2:$C$998=$B$1)*(Data!$D$2:$D$998=V$9)*( (Data!$I$2:$I$998=$B$2)+(Data!$I$2:$I$998=$B$3)+(Data!$I$2:$I$998=$B$4) )*(Data!$J$2:$J$998&lt;=$B$5)*(Data!$J$2:$J$998&gt;=$B$6)*(Data!$E$2:$E$998&gt;=V$11) ) ),"N/A")</f>
        <v>1</v>
      </c>
      <c r="W29" s="6">
        <f t="shared" si="24"/>
        <v>1</v>
      </c>
      <c r="AA29" s="6" t="str">
        <f>IF(AA$10="x",IF( SUMPRODUCT( (Data!$A$2:$A$998=$A29)*(Data!$B$2:$B$998=$B29)*(Data!$C$2:$C$998=$B$1)*(Data!$D$2:$D$998=AA$9)*( (Data!$I$2:$I$998=$B$2)+(Data!$I$2:$I$998=$B$3)+(Data!$I$2:$I$998=$B$4) )*(Data!$J$2:$J$998&lt;=$B$5)*(Data!$J$2:$J$998&gt;=$B$6)*(Data!$G$2:$G$998) )=0,"N/A",SUMPRODUCT( (Data!$A$2:$A$998=$A29)*(Data!$B$2:$B$998=$B29)*(Data!$C$2:$C$998=$B$1)*(Data!$D$2:$D$998=AA$9)*( (Data!$I$2:$I$998=$B$2)+(Data!$I$2:$I$998=$B$3)+(Data!$I$2:$I$998=$B$4) )*(Data!$J$2:$J$998&lt;=$B$5)*(Data!$J$2:$J$998&gt;=$B$6)*(Data!$G$2:$G$998&lt;=AA$11) ) ),"N/A")</f>
        <v>N/A</v>
      </c>
      <c r="AB29" s="6" t="str">
        <f>IF(AB$10="x",IF( SUMPRODUCT( (Data!$A$2:$A$998=$A29)*(Data!$B$2:$B$998=$B29)*(Data!$C$2:$C$998=$B$1)*(Data!$D$2:$D$998=AB$9)*( (Data!$I$2:$I$998=$B$2)+(Data!$I$2:$I$998=$B$3)+(Data!$I$2:$I$998=$B$4) )*(Data!$J$2:$J$998&lt;=$B$5)*(Data!$J$2:$J$998&gt;=$B$6)*(Data!$G$2:$G$998) )=0,"N/A",SUMPRODUCT( (Data!$A$2:$A$998=$A29)*(Data!$B$2:$B$998=$B29)*(Data!$C$2:$C$998=$B$1)*(Data!$D$2:$D$998=AB$9)*( (Data!$I$2:$I$998=$B$2)+(Data!$I$2:$I$998=$B$3)+(Data!$I$2:$I$998=$B$4) )*(Data!$J$2:$J$998&lt;=$B$5)*(Data!$J$2:$J$998&gt;=$B$6)*(Data!$G$2:$G$998&lt;=AB$11) ) ),"N/A")</f>
        <v>N/A</v>
      </c>
      <c r="AC29" s="6" t="str">
        <f>IF(AC$10="x",IF( SUMPRODUCT( (Data!$A$2:$A$998=$A29)*(Data!$B$2:$B$998=$B29)*(Data!$C$2:$C$998=$B$1)*(Data!$D$2:$D$998=AC$9)*( (Data!$I$2:$I$998=$B$2)+(Data!$I$2:$I$998=$B$3)+(Data!$I$2:$I$998=$B$4) )*(Data!$J$2:$J$998&lt;=$B$5)*(Data!$J$2:$J$998&gt;=$B$6)*(Data!$G$2:$G$998) )=0,"N/A",SUMPRODUCT( (Data!$A$2:$A$998=$A29)*(Data!$B$2:$B$998=$B29)*(Data!$C$2:$C$998=$B$1)*(Data!$D$2:$D$998=AC$9)*( (Data!$I$2:$I$998=$B$2)+(Data!$I$2:$I$998=$B$3)+(Data!$I$2:$I$998=$B$4) )*(Data!$J$2:$J$998&lt;=$B$5)*(Data!$J$2:$J$998&gt;=$B$6)*(Data!$G$2:$G$998&lt;=AC$11) ) ),"N/A")</f>
        <v>N/A</v>
      </c>
      <c r="AD29" s="6" t="str">
        <f>IF(AD$10="x",IF( SUMPRODUCT( (Data!$A$2:$A$998=$A29)*(Data!$B$2:$B$998=$B29)*(Data!$C$2:$C$998=$B$1)*(Data!$D$2:$D$998=AD$9)*( (Data!$I$2:$I$998=$B$2)+(Data!$I$2:$I$998=$B$3)+(Data!$I$2:$I$998=$B$4) )*(Data!$J$2:$J$998&lt;=$B$5)*(Data!$J$2:$J$998&gt;=$B$6)*(Data!$G$2:$G$998) )=0,"N/A",SUMPRODUCT( (Data!$A$2:$A$998=$A29)*(Data!$B$2:$B$998=$B29)*(Data!$C$2:$C$998=$B$1)*(Data!$D$2:$D$998=AD$9)*( (Data!$I$2:$I$998=$B$2)+(Data!$I$2:$I$998=$B$3)+(Data!$I$2:$I$998=$B$4) )*(Data!$J$2:$J$998&lt;=$B$5)*(Data!$J$2:$J$998&gt;=$B$6)*(Data!$G$2:$G$998&lt;=AD$11) ) ),"N/A")</f>
        <v>N/A</v>
      </c>
      <c r="AE29" s="6" t="str">
        <f>IF(AE$10="x",IF( SUMPRODUCT( (Data!$A$2:$A$998=$A29)*(Data!$B$2:$B$998=$B29)*(Data!$C$2:$C$998=$B$1)*(Data!$D$2:$D$998=AE$9)*( (Data!$I$2:$I$998=$B$2)+(Data!$I$2:$I$998=$B$3)+(Data!$I$2:$I$998=$B$4) )*(Data!$J$2:$J$998&lt;=$B$5)*(Data!$J$2:$J$998&gt;=$B$6)*(Data!$G$2:$G$998) )=0,"N/A",SUMPRODUCT( (Data!$A$2:$A$998=$A29)*(Data!$B$2:$B$998=$B29)*(Data!$C$2:$C$998=$B$1)*(Data!$D$2:$D$998=AE$9)*( (Data!$I$2:$I$998=$B$2)+(Data!$I$2:$I$998=$B$3)+(Data!$I$2:$I$998=$B$4) )*(Data!$J$2:$J$998&lt;=$B$5)*(Data!$J$2:$J$998&gt;=$B$6)*(Data!$G$2:$G$998&lt;=AE$11) ) ),"N/A")</f>
        <v>N/A</v>
      </c>
      <c r="AF29" s="6" t="str">
        <f>IF(AF$10="x",IF( SUMPRODUCT( (Data!$A$2:$A$998=$A29)*(Data!$B$2:$B$998=$B29)*(Data!$C$2:$C$998=$B$1)*(Data!$D$2:$D$998=AF$9)*( (Data!$I$2:$I$998=$B$2)+(Data!$I$2:$I$998=$B$3)+(Data!$I$2:$I$998=$B$4) )*(Data!$J$2:$J$998&lt;=$B$5)*(Data!$J$2:$J$998&gt;=$B$6)*(Data!$G$2:$G$998) )=0,"N/A",SUMPRODUCT( (Data!$A$2:$A$998=$A29)*(Data!$B$2:$B$998=$B29)*(Data!$C$2:$C$998=$B$1)*(Data!$D$2:$D$998=AF$9)*( (Data!$I$2:$I$998=$B$2)+(Data!$I$2:$I$998=$B$3)+(Data!$I$2:$I$998=$B$4) )*(Data!$J$2:$J$998&lt;=$B$5)*(Data!$J$2:$J$998&gt;=$B$6)*(Data!$G$2:$G$998&lt;=AF$11) ) ),"N/A")</f>
        <v>N/A</v>
      </c>
      <c r="AG29" s="6" t="str">
        <f>IF(AG$10="x",IF( SUMPRODUCT( (Data!$A$2:$A$998=$A29)*(Data!$B$2:$B$998=$B29)*(Data!$C$2:$C$998=$B$1)*(Data!$D$2:$D$998=AG$9)*( (Data!$I$2:$I$998=$B$2)+(Data!$I$2:$I$998=$B$3)+(Data!$I$2:$I$998=$B$4) )*(Data!$J$2:$J$998&lt;=$B$5)*(Data!$J$2:$J$998&gt;=$B$6)*(Data!$G$2:$G$998) )=0,"N/A",SUMPRODUCT( (Data!$A$2:$A$998=$A29)*(Data!$B$2:$B$998=$B29)*(Data!$C$2:$C$998=$B$1)*(Data!$D$2:$D$998=AG$9)*( (Data!$I$2:$I$998=$B$2)+(Data!$I$2:$I$998=$B$3)+(Data!$I$2:$I$998=$B$4) )*(Data!$J$2:$J$998&lt;=$B$5)*(Data!$J$2:$J$998&gt;=$B$6)*(Data!$G$2:$G$998&lt;=AG$11) ) ),"N/A")</f>
        <v>N/A</v>
      </c>
      <c r="AH29" s="6" t="str">
        <f>IF(AH$10="x",IF( SUMPRODUCT( (Data!$A$2:$A$998=$A29)*(Data!$B$2:$B$998=$B29)*(Data!$C$2:$C$998=$B$1)*(Data!$D$2:$D$998=AH$9)*( (Data!$I$2:$I$998=$B$2)+(Data!$I$2:$I$998=$B$3)+(Data!$I$2:$I$998=$B$4) )*(Data!$J$2:$J$998&lt;=$B$5)*(Data!$J$2:$J$998&gt;=$B$6)*(Data!$G$2:$G$998) )=0,"N/A",SUMPRODUCT( (Data!$A$2:$A$998=$A29)*(Data!$B$2:$B$998=$B29)*(Data!$C$2:$C$998=$B$1)*(Data!$D$2:$D$998=AH$9)*( (Data!$I$2:$I$998=$B$2)+(Data!$I$2:$I$998=$B$3)+(Data!$I$2:$I$998=$B$4) )*(Data!$J$2:$J$998&lt;=$B$5)*(Data!$J$2:$J$998&gt;=$B$6)*(Data!$G$2:$G$998&lt;=AH$11) ) ),"N/A")</f>
        <v>N/A</v>
      </c>
      <c r="AI29" s="6" t="str">
        <f>IF(AI$10="x",IF( SUMPRODUCT( (Data!$A$2:$A$998=$A29)*(Data!$B$2:$B$998=$B29)*(Data!$C$2:$C$998=$B$1)*(Data!$D$2:$D$998=AI$9)*( (Data!$I$2:$I$998=$B$2)+(Data!$I$2:$I$998=$B$3)+(Data!$I$2:$I$998=$B$4) )*(Data!$J$2:$J$998&lt;=$B$5)*(Data!$J$2:$J$998&gt;=$B$6)*(Data!$G$2:$G$998) )=0,"N/A",SUMPRODUCT( (Data!$A$2:$A$998=$A29)*(Data!$B$2:$B$998=$B29)*(Data!$C$2:$C$998=$B$1)*(Data!$D$2:$D$998=AI$9)*( (Data!$I$2:$I$998=$B$2)+(Data!$I$2:$I$998=$B$3)+(Data!$I$2:$I$998=$B$4) )*(Data!$J$2:$J$998&lt;=$B$5)*(Data!$J$2:$J$998&gt;=$B$6)*(Data!$G$2:$G$998&lt;=AI$11) ) ),"N/A")</f>
        <v>N/A</v>
      </c>
      <c r="AJ29" s="6" t="str">
        <f>IF(AJ$10="x",IF( SUMPRODUCT( (Data!$A$2:$A$998=$A29)*(Data!$B$2:$B$998=$B29)*(Data!$C$2:$C$998=$B$1)*(Data!$D$2:$D$998=AJ$9)*( (Data!$I$2:$I$998=$B$2)+(Data!$I$2:$I$998=$B$3)+(Data!$I$2:$I$998=$B$4) )*(Data!$J$2:$J$998&lt;=$B$5)*(Data!$J$2:$J$998&gt;=$B$6)*(Data!$G$2:$G$998) )=0,"N/A",SUMPRODUCT( (Data!$A$2:$A$998=$A29)*(Data!$B$2:$B$998=$B29)*(Data!$C$2:$C$998=$B$1)*(Data!$D$2:$D$998=AJ$9)*( (Data!$I$2:$I$998=$B$2)+(Data!$I$2:$I$998=$B$3)+(Data!$I$2:$I$998=$B$4) )*(Data!$J$2:$J$998&lt;=$B$5)*(Data!$J$2:$J$998&gt;=$B$6)*(Data!$G$2:$G$998&lt;=AJ$11) ) ),"N/A")</f>
        <v>N/A</v>
      </c>
      <c r="AK29" s="6">
        <f>IF(AK$10="x",IF( SUMPRODUCT( (Data!$A$2:$A$998=$A29)*(Data!$B$2:$B$998=$B29)*(Data!$C$2:$C$998=$B$1)*(Data!$D$2:$D$998=AK$9)*( (Data!$I$2:$I$998=$B$2)+(Data!$I$2:$I$998=$B$3)+(Data!$I$2:$I$998=$B$4) )*(Data!$J$2:$J$998&lt;=$B$5)*(Data!$J$2:$J$998&gt;=$B$6)*(Data!$G$2:$G$998) )=0,"N/A",SUMPRODUCT( (Data!$A$2:$A$998=$A29)*(Data!$B$2:$B$998=$B29)*(Data!$C$2:$C$998=$B$1)*(Data!$D$2:$D$998=AK$9)*( (Data!$I$2:$I$998=$B$2)+(Data!$I$2:$I$998=$B$3)+(Data!$I$2:$I$998=$B$4) )*(Data!$J$2:$J$998&lt;=$B$5)*(Data!$J$2:$J$998&gt;=$B$6)*(Data!$G$2:$G$998&lt;=AK$11) ) ),"N/A")</f>
        <v>1</v>
      </c>
      <c r="AL29" s="6" t="str">
        <f>IF(AL$10="x",IF( SUMPRODUCT( (Data!$A$2:$A$998=$A29)*(Data!$B$2:$B$998=$B29)*(Data!$C$2:$C$998=$B$1)*(Data!$D$2:$D$998=AL$9)*( (Data!$I$2:$I$998=$B$2)+(Data!$I$2:$I$998=$B$3)+(Data!$I$2:$I$998=$B$4) )*(Data!$J$2:$J$998&lt;=$B$5)*(Data!$J$2:$J$998&gt;=$B$6)*(Data!$G$2:$G$998) )=0,"N/A",SUMPRODUCT( (Data!$A$2:$A$998=$A29)*(Data!$B$2:$B$998=$B29)*(Data!$C$2:$C$998=$B$1)*(Data!$D$2:$D$998=AL$9)*( (Data!$I$2:$I$998=$B$2)+(Data!$I$2:$I$998=$B$3)+(Data!$I$2:$I$998=$B$4) )*(Data!$J$2:$J$998&lt;=$B$5)*(Data!$J$2:$J$998&gt;=$B$6)*(Data!$G$2:$G$998&lt;=AL$11) ) ),"N/A")</f>
        <v>N/A</v>
      </c>
      <c r="AM29" s="6" t="str">
        <f>IF(AM$10="x",IF( SUMPRODUCT( (Data!$A$2:$A$998=$A29)*(Data!$B$2:$B$998=$B29)*(Data!$C$2:$C$998=$B$1)*(Data!$D$2:$D$998=AM$9)*( (Data!$I$2:$I$998=$B$2)+(Data!$I$2:$I$998=$B$3)+(Data!$I$2:$I$998=$B$4) )*(Data!$J$2:$J$998&lt;=$B$5)*(Data!$J$2:$J$998&gt;=$B$6)*(Data!$G$2:$G$998) )=0,"N/A",SUMPRODUCT( (Data!$A$2:$A$998=$A29)*(Data!$B$2:$B$998=$B29)*(Data!$C$2:$C$998=$B$1)*(Data!$D$2:$D$998=AM$9)*( (Data!$I$2:$I$998=$B$2)+(Data!$I$2:$I$998=$B$3)+(Data!$I$2:$I$998=$B$4) )*(Data!$J$2:$J$998&lt;=$B$5)*(Data!$J$2:$J$998&gt;=$B$6)*(Data!$G$2:$G$998&lt;=AM$11) ) ),"N/A")</f>
        <v>N/A</v>
      </c>
      <c r="AN29" s="6">
        <f>IF(AN$10="x",IF( SUMPRODUCT( (Data!$A$2:$A$998=$A29)*(Data!$B$2:$B$998=$B29)*(Data!$C$2:$C$998=$B$1)*(Data!$D$2:$D$998=AN$9)*( (Data!$I$2:$I$998=$B$2)+(Data!$I$2:$I$998=$B$3)+(Data!$I$2:$I$998=$B$4) )*(Data!$J$2:$J$998&lt;=$B$5)*(Data!$J$2:$J$998&gt;=$B$6)*(Data!$G$2:$G$998) )=0,"N/A",SUMPRODUCT( (Data!$A$2:$A$998=$A29)*(Data!$B$2:$B$998=$B29)*(Data!$C$2:$C$998=$B$1)*(Data!$D$2:$D$998=AN$9)*( (Data!$I$2:$I$998=$B$2)+(Data!$I$2:$I$998=$B$3)+(Data!$I$2:$I$998=$B$4) )*(Data!$J$2:$J$998&lt;=$B$5)*(Data!$J$2:$J$998&gt;=$B$6)*(Data!$G$2:$G$998&lt;=AN$11) ) ),"N/A")</f>
        <v>1</v>
      </c>
      <c r="AO29" s="6" t="str">
        <f>IF(AO$10="x",IF( SUMPRODUCT( (Data!$A$2:$A$998=$A29)*(Data!$B$2:$B$998=$B29)*(Data!$C$2:$C$998=$B$1)*(Data!$D$2:$D$998=AO$9)*( (Data!$I$2:$I$998=$B$2)+(Data!$I$2:$I$998=$B$3)+(Data!$I$2:$I$998=$B$4) )*(Data!$J$2:$J$998&lt;=$B$5)*(Data!$J$2:$J$998&gt;=$B$6)*(Data!$G$2:$G$998) )=0,"N/A",SUMPRODUCT( (Data!$A$2:$A$998=$A29)*(Data!$B$2:$B$998=$B29)*(Data!$C$2:$C$998=$B$1)*(Data!$D$2:$D$998=AO$9)*( (Data!$I$2:$I$998=$B$2)+(Data!$I$2:$I$998=$B$3)+(Data!$I$2:$I$998=$B$4) )*(Data!$J$2:$J$998&lt;=$B$5)*(Data!$J$2:$J$998&gt;=$B$6)*(Data!$G$2:$G$998&lt;=AO$11) ) ),"N/A")</f>
        <v>N/A</v>
      </c>
      <c r="AP29" s="6">
        <f>IF(AP$10="x",IF( SUMPRODUCT( (Data!$A$2:$A$998=$A29)*(Data!$B$2:$B$998=$B29)*(Data!$C$2:$C$998=$B$1)*(Data!$D$2:$D$998=AP$9)*( (Data!$I$2:$I$998=$B$2)+(Data!$I$2:$I$998=$B$3)+(Data!$I$2:$I$998=$B$4) )*(Data!$J$2:$J$998&lt;=$B$5)*(Data!$J$2:$J$998&gt;=$B$6)*(Data!$G$2:$G$998) )=0,"N/A",SUMPRODUCT( (Data!$A$2:$A$998=$A29)*(Data!$B$2:$B$998=$B29)*(Data!$C$2:$C$998=$B$1)*(Data!$D$2:$D$998=AP$9)*( (Data!$I$2:$I$998=$B$2)+(Data!$I$2:$I$998=$B$3)+(Data!$I$2:$I$998=$B$4) )*(Data!$J$2:$J$998&lt;=$B$5)*(Data!$J$2:$J$998&gt;=$B$6)*(Data!$G$2:$G$998&lt;=AP$11) ) ),"N/A")</f>
        <v>1</v>
      </c>
      <c r="AQ29" s="6">
        <f>IF(AQ$10="x",IF( SUMPRODUCT( (Data!$A$2:$A$998=$A29)*(Data!$B$2:$B$998=$B29)*(Data!$C$2:$C$998=$B$1)*(Data!$D$2:$D$998=AQ$9)*( (Data!$I$2:$I$998=$B$2)+(Data!$I$2:$I$998=$B$3)+(Data!$I$2:$I$998=$B$4) )*(Data!$J$2:$J$998&lt;=$B$5)*(Data!$J$2:$J$998&gt;=$B$6)*(Data!$G$2:$G$998) )=0,"N/A",SUMPRODUCT( (Data!$A$2:$A$998=$A29)*(Data!$B$2:$B$998=$B29)*(Data!$C$2:$C$998=$B$1)*(Data!$D$2:$D$998=AQ$9)*( (Data!$I$2:$I$998=$B$2)+(Data!$I$2:$I$998=$B$3)+(Data!$I$2:$I$998=$B$4) )*(Data!$J$2:$J$998&lt;=$B$5)*(Data!$J$2:$J$998&gt;=$B$6)*(Data!$G$2:$G$998&lt;=AQ$11) ) ),"N/A")</f>
        <v>1</v>
      </c>
      <c r="AR29" s="6">
        <f>IF(AR$10="x",IF( SUMPRODUCT( (Data!$A$2:$A$998=$A29)*(Data!$B$2:$B$998=$B29)*(Data!$C$2:$C$998=$B$1)*(Data!$D$2:$D$998=AR$9)*( (Data!$I$2:$I$998=$B$2)+(Data!$I$2:$I$998=$B$3)+(Data!$I$2:$I$998=$B$4) )*(Data!$J$2:$J$998&lt;=$B$5)*(Data!$J$2:$J$998&gt;=$B$6)*(Data!$G$2:$G$998) )=0,"N/A",SUMPRODUCT( (Data!$A$2:$A$998=$A29)*(Data!$B$2:$B$998=$B29)*(Data!$C$2:$C$998=$B$1)*(Data!$D$2:$D$998=AR$9)*( (Data!$I$2:$I$998=$B$2)+(Data!$I$2:$I$998=$B$3)+(Data!$I$2:$I$998=$B$4) )*(Data!$J$2:$J$998&lt;=$B$5)*(Data!$J$2:$J$998&gt;=$B$6)*(Data!$G$2:$G$998&lt;=AR$11) ) ),"N/A")</f>
        <v>1</v>
      </c>
      <c r="AS29" s="6">
        <f>IF(AS$10="x",IF( SUMPRODUCT( (Data!$A$2:$A$998=$A29)*(Data!$B$2:$B$998=$B29)*(Data!$C$2:$C$998=$B$1)*(Data!$D$2:$D$998=AS$9)*( (Data!$I$2:$I$998=$B$2)+(Data!$I$2:$I$998=$B$3)+(Data!$I$2:$I$998=$B$4) )*(Data!$J$2:$J$998&lt;=$B$5)*(Data!$J$2:$J$998&gt;=$B$6)*(Data!$G$2:$G$998) )=0,"N/A",SUMPRODUCT( (Data!$A$2:$A$998=$A29)*(Data!$B$2:$B$998=$B29)*(Data!$C$2:$C$998=$B$1)*(Data!$D$2:$D$998=AS$9)*( (Data!$I$2:$I$998=$B$2)+(Data!$I$2:$I$998=$B$3)+(Data!$I$2:$I$998=$B$4) )*(Data!$J$2:$J$998&lt;=$B$5)*(Data!$J$2:$J$998&gt;=$B$6)*(Data!$G$2:$G$998&lt;=AS$11) ) ),"N/A")</f>
        <v>1</v>
      </c>
      <c r="AT29" s="6">
        <f t="shared" si="25"/>
        <v>1</v>
      </c>
      <c r="AX29" s="6" t="str">
        <f t="shared" si="26"/>
        <v>N/A</v>
      </c>
      <c r="AY29" s="6" t="str">
        <f t="shared" ref="AY29:AY92" si="79">IF(E29&lt;&gt;"N/A",IF(AB29&lt;&gt;"N/A",E29*AB29,"N/A"),"N/A")</f>
        <v>N/A</v>
      </c>
      <c r="AZ29" s="6" t="str">
        <f t="shared" ref="AZ29:AZ92" si="80">IF(F29&lt;&gt;"N/A",IF(AC29&lt;&gt;"N/A",F29*AC29,"N/A"),"N/A")</f>
        <v>N/A</v>
      </c>
      <c r="BA29" s="6" t="str">
        <f t="shared" ref="BA29:BA92" si="81">IF(G29&lt;&gt;"N/A",IF(AD29&lt;&gt;"N/A",G29*AD29,"N/A"),"N/A")</f>
        <v>N/A</v>
      </c>
      <c r="BB29" s="6" t="str">
        <f t="shared" si="34"/>
        <v>N/A</v>
      </c>
      <c r="BC29" s="6" t="str">
        <f t="shared" si="35"/>
        <v>N/A</v>
      </c>
      <c r="BD29" s="6" t="str">
        <f t="shared" si="36"/>
        <v>N/A</v>
      </c>
      <c r="BE29" s="6" t="str">
        <f t="shared" si="37"/>
        <v>N/A</v>
      </c>
      <c r="BF29" s="6" t="str">
        <f t="shared" si="38"/>
        <v>N/A</v>
      </c>
      <c r="BG29" s="6" t="str">
        <f t="shared" si="39"/>
        <v>N/A</v>
      </c>
      <c r="BH29" s="6">
        <f t="shared" si="40"/>
        <v>1</v>
      </c>
      <c r="BI29" s="6" t="str">
        <f t="shared" si="41"/>
        <v>N/A</v>
      </c>
      <c r="BJ29" s="6" t="str">
        <f t="shared" si="42"/>
        <v>N/A</v>
      </c>
      <c r="BK29" s="6">
        <f t="shared" si="43"/>
        <v>1</v>
      </c>
      <c r="BL29" s="6" t="str">
        <f t="shared" si="44"/>
        <v>N/A</v>
      </c>
      <c r="BM29" s="6">
        <f t="shared" si="45"/>
        <v>1</v>
      </c>
      <c r="BN29" s="6">
        <f t="shared" si="46"/>
        <v>1</v>
      </c>
      <c r="BO29" s="6">
        <f t="shared" si="47"/>
        <v>1</v>
      </c>
      <c r="BP29" s="6">
        <f t="shared" si="48"/>
        <v>1</v>
      </c>
      <c r="BQ29" s="6">
        <f t="shared" si="27"/>
        <v>1</v>
      </c>
      <c r="BU29" s="6" t="str">
        <f>IF(BU$10="x",IF( SUMPRODUCT( (Data!$A$2:$A$998=$A29)*(Data!$B$2:$B$998=$B29)*(Data!$C$2:$C$998=$B$1)*(Data!$D$2:$D$998=BU$9)*( (Data!$I$2:$I$998=$B$2)+(Data!$I$2:$I$998=$B$3)+(Data!$I$2:$I$998=$B$4) )*(Data!$J$2:$J$998&lt;=$B$5)*(Data!$J$2:$J$998&gt;=$B$6)*(Data!$F$2:$F$998) )=0,"N/A",SUMPRODUCT( (Data!$A$2:$A$998=$A29)*(Data!$B$2:$B$998=$B29)*(Data!$C$2:$C$998=$B$1)*(Data!$D$2:$D$998=BU$9)*( (Data!$I$2:$I$998=$B$2)+(Data!$I$2:$I$998=$B$3)+(Data!$I$2:$I$998=$B$4) )*(Data!$J$2:$J$998&lt;=$B$5)*(Data!$J$2:$J$998&gt;=$B$6)*(Data!$F$2:$F$998&gt;=BU$11) ) ),"N/A")</f>
        <v>N/A</v>
      </c>
      <c r="BV29" s="6" t="str">
        <f>IF(BV$10="x",IF( SUMPRODUCT( (Data!$A$2:$A$998=$A29)*(Data!$B$2:$B$998=$B29)*(Data!$C$2:$C$998=$B$1)*(Data!$D$2:$D$998=BV$9)*( (Data!$I$2:$I$998=$B$2)+(Data!$I$2:$I$998=$B$3)+(Data!$I$2:$I$998=$B$4) )*(Data!$J$2:$J$998&lt;=$B$5)*(Data!$J$2:$J$998&gt;=$B$6)*(Data!$F$2:$F$998) )=0,"N/A",SUMPRODUCT( (Data!$A$2:$A$998=$A29)*(Data!$B$2:$B$998=$B29)*(Data!$C$2:$C$998=$B$1)*(Data!$D$2:$D$998=BV$9)*( (Data!$I$2:$I$998=$B$2)+(Data!$I$2:$I$998=$B$3)+(Data!$I$2:$I$998=$B$4) )*(Data!$J$2:$J$998&lt;=$B$5)*(Data!$J$2:$J$998&gt;=$B$6)*(Data!$F$2:$F$998&gt;=BV$11) ) ),"N/A")</f>
        <v>N/A</v>
      </c>
      <c r="BW29" s="6" t="str">
        <f>IF(BW$10="x",IF( SUMPRODUCT( (Data!$A$2:$A$998=$A29)*(Data!$B$2:$B$998=$B29)*(Data!$C$2:$C$998=$B$1)*(Data!$D$2:$D$998=BW$9)*( (Data!$I$2:$I$998=$B$2)+(Data!$I$2:$I$998=$B$3)+(Data!$I$2:$I$998=$B$4) )*(Data!$J$2:$J$998&lt;=$B$5)*(Data!$J$2:$J$998&gt;=$B$6)*(Data!$F$2:$F$998) )=0,"N/A",SUMPRODUCT( (Data!$A$2:$A$998=$A29)*(Data!$B$2:$B$998=$B29)*(Data!$C$2:$C$998=$B$1)*(Data!$D$2:$D$998=BW$9)*( (Data!$I$2:$I$998=$B$2)+(Data!$I$2:$I$998=$B$3)+(Data!$I$2:$I$998=$B$4) )*(Data!$J$2:$J$998&lt;=$B$5)*(Data!$J$2:$J$998&gt;=$B$6)*(Data!$F$2:$F$998&gt;=BW$11) ) ),"N/A")</f>
        <v>N/A</v>
      </c>
      <c r="BX29" s="6" t="str">
        <f>IF(BX$10="x",IF( SUMPRODUCT( (Data!$A$2:$A$998=$A29)*(Data!$B$2:$B$998=$B29)*(Data!$C$2:$C$998=$B$1)*(Data!$D$2:$D$998=BX$9)*( (Data!$I$2:$I$998=$B$2)+(Data!$I$2:$I$998=$B$3)+(Data!$I$2:$I$998=$B$4) )*(Data!$J$2:$J$998&lt;=$B$5)*(Data!$J$2:$J$998&gt;=$B$6)*(Data!$F$2:$F$998) )=0,"N/A",SUMPRODUCT( (Data!$A$2:$A$998=$A29)*(Data!$B$2:$B$998=$B29)*(Data!$C$2:$C$998=$B$1)*(Data!$D$2:$D$998=BX$9)*( (Data!$I$2:$I$998=$B$2)+(Data!$I$2:$I$998=$B$3)+(Data!$I$2:$I$998=$B$4) )*(Data!$J$2:$J$998&lt;=$B$5)*(Data!$J$2:$J$998&gt;=$B$6)*(Data!$F$2:$F$998&gt;=BX$11) ) ),"N/A")</f>
        <v>N/A</v>
      </c>
      <c r="BY29" s="6" t="str">
        <f>IF(BY$10="x",IF( SUMPRODUCT( (Data!$A$2:$A$998=$A29)*(Data!$B$2:$B$998=$B29)*(Data!$C$2:$C$998=$B$1)*(Data!$D$2:$D$998=BY$9)*( (Data!$I$2:$I$998=$B$2)+(Data!$I$2:$I$998=$B$3)+(Data!$I$2:$I$998=$B$4) )*(Data!$J$2:$J$998&lt;=$B$5)*(Data!$J$2:$J$998&gt;=$B$6)*(Data!$F$2:$F$998) )=0,"N/A",SUMPRODUCT( (Data!$A$2:$A$998=$A29)*(Data!$B$2:$B$998=$B29)*(Data!$C$2:$C$998=$B$1)*(Data!$D$2:$D$998=BY$9)*( (Data!$I$2:$I$998=$B$2)+(Data!$I$2:$I$998=$B$3)+(Data!$I$2:$I$998=$B$4) )*(Data!$J$2:$J$998&lt;=$B$5)*(Data!$J$2:$J$998&gt;=$B$6)*(Data!$F$2:$F$998&gt;=BY$11) ) ),"N/A")</f>
        <v>N/A</v>
      </c>
      <c r="BZ29" s="6" t="str">
        <f>IF(BZ$10="x",IF( SUMPRODUCT( (Data!$A$2:$A$998=$A29)*(Data!$B$2:$B$998=$B29)*(Data!$C$2:$C$998=$B$1)*(Data!$D$2:$D$998=BZ$9)*( (Data!$I$2:$I$998=$B$2)+(Data!$I$2:$I$998=$B$3)+(Data!$I$2:$I$998=$B$4) )*(Data!$J$2:$J$998&lt;=$B$5)*(Data!$J$2:$J$998&gt;=$B$6)*(Data!$F$2:$F$998) )=0,"N/A",SUMPRODUCT( (Data!$A$2:$A$998=$A29)*(Data!$B$2:$B$998=$B29)*(Data!$C$2:$C$998=$B$1)*(Data!$D$2:$D$998=BZ$9)*( (Data!$I$2:$I$998=$B$2)+(Data!$I$2:$I$998=$B$3)+(Data!$I$2:$I$998=$B$4) )*(Data!$J$2:$J$998&lt;=$B$5)*(Data!$J$2:$J$998&gt;=$B$6)*(Data!$F$2:$F$998&gt;=BZ$11) ) ),"N/A")</f>
        <v>N/A</v>
      </c>
      <c r="CA29" s="6" t="str">
        <f>IF(CA$10="x",IF( SUMPRODUCT( (Data!$A$2:$A$998=$A29)*(Data!$B$2:$B$998=$B29)*(Data!$C$2:$C$998=$B$1)*(Data!$D$2:$D$998=CA$9)*( (Data!$I$2:$I$998=$B$2)+(Data!$I$2:$I$998=$B$3)+(Data!$I$2:$I$998=$B$4) )*(Data!$J$2:$J$998&lt;=$B$5)*(Data!$J$2:$J$998&gt;=$B$6)*(Data!$F$2:$F$998) )=0,"N/A",SUMPRODUCT( (Data!$A$2:$A$998=$A29)*(Data!$B$2:$B$998=$B29)*(Data!$C$2:$C$998=$B$1)*(Data!$D$2:$D$998=CA$9)*( (Data!$I$2:$I$998=$B$2)+(Data!$I$2:$I$998=$B$3)+(Data!$I$2:$I$998=$B$4) )*(Data!$J$2:$J$998&lt;=$B$5)*(Data!$J$2:$J$998&gt;=$B$6)*(Data!$F$2:$F$998&gt;=CA$11) ) ),"N/A")</f>
        <v>N/A</v>
      </c>
      <c r="CB29" s="6" t="str">
        <f>IF(CB$10="x",IF( SUMPRODUCT( (Data!$A$2:$A$998=$A29)*(Data!$B$2:$B$998=$B29)*(Data!$C$2:$C$998=$B$1)*(Data!$D$2:$D$998=CB$9)*( (Data!$I$2:$I$998=$B$2)+(Data!$I$2:$I$998=$B$3)+(Data!$I$2:$I$998=$B$4) )*(Data!$J$2:$J$998&lt;=$B$5)*(Data!$J$2:$J$998&gt;=$B$6)*(Data!$F$2:$F$998) )=0,"N/A",SUMPRODUCT( (Data!$A$2:$A$998=$A29)*(Data!$B$2:$B$998=$B29)*(Data!$C$2:$C$998=$B$1)*(Data!$D$2:$D$998=CB$9)*( (Data!$I$2:$I$998=$B$2)+(Data!$I$2:$I$998=$B$3)+(Data!$I$2:$I$998=$B$4) )*(Data!$J$2:$J$998&lt;=$B$5)*(Data!$J$2:$J$998&gt;=$B$6)*(Data!$F$2:$F$998&gt;=CB$11) ) ),"N/A")</f>
        <v>N/A</v>
      </c>
      <c r="CC29" s="6" t="str">
        <f>IF(CC$10="x",IF( SUMPRODUCT( (Data!$A$2:$A$998=$A29)*(Data!$B$2:$B$998=$B29)*(Data!$C$2:$C$998=$B$1)*(Data!$D$2:$D$998=CC$9)*( (Data!$I$2:$I$998=$B$2)+(Data!$I$2:$I$998=$B$3)+(Data!$I$2:$I$998=$B$4) )*(Data!$J$2:$J$998&lt;=$B$5)*(Data!$J$2:$J$998&gt;=$B$6)*(Data!$F$2:$F$998) )=0,"N/A",SUMPRODUCT( (Data!$A$2:$A$998=$A29)*(Data!$B$2:$B$998=$B29)*(Data!$C$2:$C$998=$B$1)*(Data!$D$2:$D$998=CC$9)*( (Data!$I$2:$I$998=$B$2)+(Data!$I$2:$I$998=$B$3)+(Data!$I$2:$I$998=$B$4) )*(Data!$J$2:$J$998&lt;=$B$5)*(Data!$J$2:$J$998&gt;=$B$6)*(Data!$F$2:$F$998&gt;=CC$11) ) ),"N/A")</f>
        <v>N/A</v>
      </c>
      <c r="CD29" s="6" t="str">
        <f>IF(CD$10="x",IF( SUMPRODUCT( (Data!$A$2:$A$998=$A29)*(Data!$B$2:$B$998=$B29)*(Data!$C$2:$C$998=$B$1)*(Data!$D$2:$D$998=CD$9)*( (Data!$I$2:$I$998=$B$2)+(Data!$I$2:$I$998=$B$3)+(Data!$I$2:$I$998=$B$4) )*(Data!$J$2:$J$998&lt;=$B$5)*(Data!$J$2:$J$998&gt;=$B$6)*(Data!$F$2:$F$998) )=0,"N/A",SUMPRODUCT( (Data!$A$2:$A$998=$A29)*(Data!$B$2:$B$998=$B29)*(Data!$C$2:$C$998=$B$1)*(Data!$D$2:$D$998=CD$9)*( (Data!$I$2:$I$998=$B$2)+(Data!$I$2:$I$998=$B$3)+(Data!$I$2:$I$998=$B$4) )*(Data!$J$2:$J$998&lt;=$B$5)*(Data!$J$2:$J$998&gt;=$B$6)*(Data!$F$2:$F$998&gt;=CD$11) ) ),"N/A")</f>
        <v>N/A</v>
      </c>
      <c r="CE29" s="6">
        <f>IF(CE$10="x",IF( SUMPRODUCT( (Data!$A$2:$A$998=$A29)*(Data!$B$2:$B$998=$B29)*(Data!$C$2:$C$998=$B$1)*(Data!$D$2:$D$998=CE$9)*( (Data!$I$2:$I$998=$B$2)+(Data!$I$2:$I$998=$B$3)+(Data!$I$2:$I$998=$B$4) )*(Data!$J$2:$J$998&lt;=$B$5)*(Data!$J$2:$J$998&gt;=$B$6)*(Data!$F$2:$F$998) )=0,"N/A",SUMPRODUCT( (Data!$A$2:$A$998=$A29)*(Data!$B$2:$B$998=$B29)*(Data!$C$2:$C$998=$B$1)*(Data!$D$2:$D$998=CE$9)*( (Data!$I$2:$I$998=$B$2)+(Data!$I$2:$I$998=$B$3)+(Data!$I$2:$I$998=$B$4) )*(Data!$J$2:$J$998&lt;=$B$5)*(Data!$J$2:$J$998&gt;=$B$6)*(Data!$F$2:$F$998&gt;=CE$11) ) ),"N/A")</f>
        <v>1</v>
      </c>
      <c r="CF29" s="6" t="str">
        <f>IF(CF$10="x",IF( SUMPRODUCT( (Data!$A$2:$A$998=$A29)*(Data!$B$2:$B$998=$B29)*(Data!$C$2:$C$998=$B$1)*(Data!$D$2:$D$998=CF$9)*( (Data!$I$2:$I$998=$B$2)+(Data!$I$2:$I$998=$B$3)+(Data!$I$2:$I$998=$B$4) )*(Data!$J$2:$J$998&lt;=$B$5)*(Data!$J$2:$J$998&gt;=$B$6)*(Data!$F$2:$F$998) )=0,"N/A",SUMPRODUCT( (Data!$A$2:$A$998=$A29)*(Data!$B$2:$B$998=$B29)*(Data!$C$2:$C$998=$B$1)*(Data!$D$2:$D$998=CF$9)*( (Data!$I$2:$I$998=$B$2)+(Data!$I$2:$I$998=$B$3)+(Data!$I$2:$I$998=$B$4) )*(Data!$J$2:$J$998&lt;=$B$5)*(Data!$J$2:$J$998&gt;=$B$6)*(Data!$F$2:$F$998&gt;=CF$11) ) ),"N/A")</f>
        <v>N/A</v>
      </c>
      <c r="CG29" s="6" t="str">
        <f>IF(CG$10="x",IF( SUMPRODUCT( (Data!$A$2:$A$998=$A29)*(Data!$B$2:$B$998=$B29)*(Data!$C$2:$C$998=$B$1)*(Data!$D$2:$D$998=CG$9)*( (Data!$I$2:$I$998=$B$2)+(Data!$I$2:$I$998=$B$3)+(Data!$I$2:$I$998=$B$4) )*(Data!$J$2:$J$998&lt;=$B$5)*(Data!$J$2:$J$998&gt;=$B$6)*(Data!$F$2:$F$998) )=0,"N/A",SUMPRODUCT( (Data!$A$2:$A$998=$A29)*(Data!$B$2:$B$998=$B29)*(Data!$C$2:$C$998=$B$1)*(Data!$D$2:$D$998=CG$9)*( (Data!$I$2:$I$998=$B$2)+(Data!$I$2:$I$998=$B$3)+(Data!$I$2:$I$998=$B$4) )*(Data!$J$2:$J$998&lt;=$B$5)*(Data!$J$2:$J$998&gt;=$B$6)*(Data!$F$2:$F$998&gt;=CG$11) ) ),"N/A")</f>
        <v>N/A</v>
      </c>
      <c r="CH29" s="6">
        <f>IF(CH$10="x",IF( SUMPRODUCT( (Data!$A$2:$A$998=$A29)*(Data!$B$2:$B$998=$B29)*(Data!$C$2:$C$998=$B$1)*(Data!$D$2:$D$998=CH$9)*( (Data!$I$2:$I$998=$B$2)+(Data!$I$2:$I$998=$B$3)+(Data!$I$2:$I$998=$B$4) )*(Data!$J$2:$J$998&lt;=$B$5)*(Data!$J$2:$J$998&gt;=$B$6)*(Data!$F$2:$F$998) )=0,"N/A",SUMPRODUCT( (Data!$A$2:$A$998=$A29)*(Data!$B$2:$B$998=$B29)*(Data!$C$2:$C$998=$B$1)*(Data!$D$2:$D$998=CH$9)*( (Data!$I$2:$I$998=$B$2)+(Data!$I$2:$I$998=$B$3)+(Data!$I$2:$I$998=$B$4) )*(Data!$J$2:$J$998&lt;=$B$5)*(Data!$J$2:$J$998&gt;=$B$6)*(Data!$F$2:$F$998&gt;=CH$11) ) ),"N/A")</f>
        <v>1</v>
      </c>
      <c r="CI29" s="6" t="str">
        <f>IF(CI$10="x",IF( SUMPRODUCT( (Data!$A$2:$A$998=$A29)*(Data!$B$2:$B$998=$B29)*(Data!$C$2:$C$998=$B$1)*(Data!$D$2:$D$998=CI$9)*( (Data!$I$2:$I$998=$B$2)+(Data!$I$2:$I$998=$B$3)+(Data!$I$2:$I$998=$B$4) )*(Data!$J$2:$J$998&lt;=$B$5)*(Data!$J$2:$J$998&gt;=$B$6)*(Data!$F$2:$F$998) )=0,"N/A",SUMPRODUCT( (Data!$A$2:$A$998=$A29)*(Data!$B$2:$B$998=$B29)*(Data!$C$2:$C$998=$B$1)*(Data!$D$2:$D$998=CI$9)*( (Data!$I$2:$I$998=$B$2)+(Data!$I$2:$I$998=$B$3)+(Data!$I$2:$I$998=$B$4) )*(Data!$J$2:$J$998&lt;=$B$5)*(Data!$J$2:$J$998&gt;=$B$6)*(Data!$F$2:$F$998&gt;=CI$11) ) ),"N/A")</f>
        <v>N/A</v>
      </c>
      <c r="CJ29" s="6">
        <f>IF(CJ$10="x",IF( SUMPRODUCT( (Data!$A$2:$A$998=$A29)*(Data!$B$2:$B$998=$B29)*(Data!$C$2:$C$998=$B$1)*(Data!$D$2:$D$998=CJ$9)*( (Data!$I$2:$I$998=$B$2)+(Data!$I$2:$I$998=$B$3)+(Data!$I$2:$I$998=$B$4) )*(Data!$J$2:$J$998&lt;=$B$5)*(Data!$J$2:$J$998&gt;=$B$6)*(Data!$F$2:$F$998) )=0,"N/A",SUMPRODUCT( (Data!$A$2:$A$998=$A29)*(Data!$B$2:$B$998=$B29)*(Data!$C$2:$C$998=$B$1)*(Data!$D$2:$D$998=CJ$9)*( (Data!$I$2:$I$998=$B$2)+(Data!$I$2:$I$998=$B$3)+(Data!$I$2:$I$998=$B$4) )*(Data!$J$2:$J$998&lt;=$B$5)*(Data!$J$2:$J$998&gt;=$B$6)*(Data!$F$2:$F$998&gt;=CJ$11) ) ),"N/A")</f>
        <v>1</v>
      </c>
      <c r="CK29" s="6">
        <f>IF(CK$10="x",IF( SUMPRODUCT( (Data!$A$2:$A$998=$A29)*(Data!$B$2:$B$998=$B29)*(Data!$C$2:$C$998=$B$1)*(Data!$D$2:$D$998=CK$9)*( (Data!$I$2:$I$998=$B$2)+(Data!$I$2:$I$998=$B$3)+(Data!$I$2:$I$998=$B$4) )*(Data!$J$2:$J$998&lt;=$B$5)*(Data!$J$2:$J$998&gt;=$B$6)*(Data!$F$2:$F$998) )=0,"N/A",SUMPRODUCT( (Data!$A$2:$A$998=$A29)*(Data!$B$2:$B$998=$B29)*(Data!$C$2:$C$998=$B$1)*(Data!$D$2:$D$998=CK$9)*( (Data!$I$2:$I$998=$B$2)+(Data!$I$2:$I$998=$B$3)+(Data!$I$2:$I$998=$B$4) )*(Data!$J$2:$J$998&lt;=$B$5)*(Data!$J$2:$J$998&gt;=$B$6)*(Data!$F$2:$F$998&gt;=CK$11) ) ),"N/A")</f>
        <v>1</v>
      </c>
      <c r="CL29" s="6">
        <f>IF(CL$10="x",IF( SUMPRODUCT( (Data!$A$2:$A$998=$A29)*(Data!$B$2:$B$998=$B29)*(Data!$C$2:$C$998=$B$1)*(Data!$D$2:$D$998=CL$9)*( (Data!$I$2:$I$998=$B$2)+(Data!$I$2:$I$998=$B$3)+(Data!$I$2:$I$998=$B$4) )*(Data!$J$2:$J$998&lt;=$B$5)*(Data!$J$2:$J$998&gt;=$B$6)*(Data!$F$2:$F$998) )=0,"N/A",SUMPRODUCT( (Data!$A$2:$A$998=$A29)*(Data!$B$2:$B$998=$B29)*(Data!$C$2:$C$998=$B$1)*(Data!$D$2:$D$998=CL$9)*( (Data!$I$2:$I$998=$B$2)+(Data!$I$2:$I$998=$B$3)+(Data!$I$2:$I$998=$B$4) )*(Data!$J$2:$J$998&lt;=$B$5)*(Data!$J$2:$J$998&gt;=$B$6)*(Data!$F$2:$F$998&gt;=CL$11) ) ),"N/A")</f>
        <v>1</v>
      </c>
      <c r="CM29" s="6">
        <f>IF(CM$10="x",IF( SUMPRODUCT( (Data!$A$2:$A$998=$A29)*(Data!$B$2:$B$998=$B29)*(Data!$C$2:$C$998=$B$1)*(Data!$D$2:$D$998=CM$9)*( (Data!$I$2:$I$998=$B$2)+(Data!$I$2:$I$998=$B$3)+(Data!$I$2:$I$998=$B$4) )*(Data!$J$2:$J$998&lt;=$B$5)*(Data!$J$2:$J$998&gt;=$B$6)*(Data!$F$2:$F$998) )=0,"N/A",SUMPRODUCT( (Data!$A$2:$A$998=$A29)*(Data!$B$2:$B$998=$B29)*(Data!$C$2:$C$998=$B$1)*(Data!$D$2:$D$998=CM$9)*( (Data!$I$2:$I$998=$B$2)+(Data!$I$2:$I$998=$B$3)+(Data!$I$2:$I$998=$B$4) )*(Data!$J$2:$J$998&lt;=$B$5)*(Data!$J$2:$J$998&gt;=$B$6)*(Data!$F$2:$F$998&gt;=CM$11) ) ),"N/A")</f>
        <v>1</v>
      </c>
      <c r="CN29" s="6">
        <f t="shared" si="28"/>
        <v>1</v>
      </c>
      <c r="CR29" s="6" t="str">
        <f>IF(CR$10="x",IF( SUMPRODUCT( (Data!$A$2:$A$998=$A29)*(Data!$B$2:$B$998=$B29)*(Data!$C$2:$C$998=$B$1)*(Data!$D$2:$D$998=CR$9)*( (Data!$I$2:$I$998=$B$2)+(Data!$I$2:$I$998=$B$3)+(Data!$I$2:$I$998=$B$4) )*(Data!$J$2:$J$998&lt;=$B$5)*(Data!$J$2:$J$998&gt;=$B$6)*(Data!$H$2:$H$998) )=0,"N/A",SUMPRODUCT( (Data!$A$2:$A$998=$A29)*(Data!$B$2:$B$998=$B29)*(Data!$C$2:$C$998=$B$1)*(Data!$D$2:$D$998=CR$9)*( (Data!$I$2:$I$998=$B$2)+(Data!$I$2:$I$998=$B$3)+(Data!$I$2:$I$998=$B$4) )*(Data!$J$2:$J$998&lt;=$B$5)*(Data!$J$2:$J$998&gt;=$B$6)*(Data!$H$2:$H$998&lt;=CR$11) ) ),"N/A")</f>
        <v>N/A</v>
      </c>
      <c r="CS29" s="6" t="str">
        <f>IF(CS$10="x",IF( SUMPRODUCT( (Data!$A$2:$A$998=$A29)*(Data!$B$2:$B$998=$B29)*(Data!$C$2:$C$998=$B$1)*(Data!$D$2:$D$998=CS$9)*( (Data!$I$2:$I$998=$B$2)+(Data!$I$2:$I$998=$B$3)+(Data!$I$2:$I$998=$B$4) )*(Data!$J$2:$J$998&lt;=$B$5)*(Data!$J$2:$J$998&gt;=$B$6)*(Data!$H$2:$H$998) )=0,"N/A",SUMPRODUCT( (Data!$A$2:$A$998=$A29)*(Data!$B$2:$B$998=$B29)*(Data!$C$2:$C$998=$B$1)*(Data!$D$2:$D$998=CS$9)*( (Data!$I$2:$I$998=$B$2)+(Data!$I$2:$I$998=$B$3)+(Data!$I$2:$I$998=$B$4) )*(Data!$J$2:$J$998&lt;=$B$5)*(Data!$J$2:$J$998&gt;=$B$6)*(Data!$H$2:$H$998&lt;=CS$11) ) ),"N/A")</f>
        <v>N/A</v>
      </c>
      <c r="CT29" s="6" t="str">
        <f>IF(CT$10="x",IF( SUMPRODUCT( (Data!$A$2:$A$998=$A29)*(Data!$B$2:$B$998=$B29)*(Data!$C$2:$C$998=$B$1)*(Data!$D$2:$D$998=CT$9)*( (Data!$I$2:$I$998=$B$2)+(Data!$I$2:$I$998=$B$3)+(Data!$I$2:$I$998=$B$4) )*(Data!$J$2:$J$998&lt;=$B$5)*(Data!$J$2:$J$998&gt;=$B$6)*(Data!$H$2:$H$998) )=0,"N/A",SUMPRODUCT( (Data!$A$2:$A$998=$A29)*(Data!$B$2:$B$998=$B29)*(Data!$C$2:$C$998=$B$1)*(Data!$D$2:$D$998=CT$9)*( (Data!$I$2:$I$998=$B$2)+(Data!$I$2:$I$998=$B$3)+(Data!$I$2:$I$998=$B$4) )*(Data!$J$2:$J$998&lt;=$B$5)*(Data!$J$2:$J$998&gt;=$B$6)*(Data!$H$2:$H$998&lt;=CT$11) ) ),"N/A")</f>
        <v>N/A</v>
      </c>
      <c r="CU29" s="6" t="str">
        <f>IF(CU$10="x",IF( SUMPRODUCT( (Data!$A$2:$A$998=$A29)*(Data!$B$2:$B$998=$B29)*(Data!$C$2:$C$998=$B$1)*(Data!$D$2:$D$998=CU$9)*( (Data!$I$2:$I$998=$B$2)+(Data!$I$2:$I$998=$B$3)+(Data!$I$2:$I$998=$B$4) )*(Data!$J$2:$J$998&lt;=$B$5)*(Data!$J$2:$J$998&gt;=$B$6)*(Data!$H$2:$H$998) )=0,"N/A",SUMPRODUCT( (Data!$A$2:$A$998=$A29)*(Data!$B$2:$B$998=$B29)*(Data!$C$2:$C$998=$B$1)*(Data!$D$2:$D$998=CU$9)*( (Data!$I$2:$I$998=$B$2)+(Data!$I$2:$I$998=$B$3)+(Data!$I$2:$I$998=$B$4) )*(Data!$J$2:$J$998&lt;=$B$5)*(Data!$J$2:$J$998&gt;=$B$6)*(Data!$H$2:$H$998&lt;=CU$11) ) ),"N/A")</f>
        <v>N/A</v>
      </c>
      <c r="CV29" s="6" t="str">
        <f>IF(CV$10="x",IF( SUMPRODUCT( (Data!$A$2:$A$998=$A29)*(Data!$B$2:$B$998=$B29)*(Data!$C$2:$C$998=$B$1)*(Data!$D$2:$D$998=CV$9)*( (Data!$I$2:$I$998=$B$2)+(Data!$I$2:$I$998=$B$3)+(Data!$I$2:$I$998=$B$4) )*(Data!$J$2:$J$998&lt;=$B$5)*(Data!$J$2:$J$998&gt;=$B$6)*(Data!$H$2:$H$998) )=0,"N/A",SUMPRODUCT( (Data!$A$2:$A$998=$A29)*(Data!$B$2:$B$998=$B29)*(Data!$C$2:$C$998=$B$1)*(Data!$D$2:$D$998=CV$9)*( (Data!$I$2:$I$998=$B$2)+(Data!$I$2:$I$998=$B$3)+(Data!$I$2:$I$998=$B$4) )*(Data!$J$2:$J$998&lt;=$B$5)*(Data!$J$2:$J$998&gt;=$B$6)*(Data!$H$2:$H$998&lt;=CV$11) ) ),"N/A")</f>
        <v>N/A</v>
      </c>
      <c r="CW29" s="6" t="str">
        <f>IF(CW$10="x",IF( SUMPRODUCT( (Data!$A$2:$A$998=$A29)*(Data!$B$2:$B$998=$B29)*(Data!$C$2:$C$998=$B$1)*(Data!$D$2:$D$998=CW$9)*( (Data!$I$2:$I$998=$B$2)+(Data!$I$2:$I$998=$B$3)+(Data!$I$2:$I$998=$B$4) )*(Data!$J$2:$J$998&lt;=$B$5)*(Data!$J$2:$J$998&gt;=$B$6)*(Data!$H$2:$H$998) )=0,"N/A",SUMPRODUCT( (Data!$A$2:$A$998=$A29)*(Data!$B$2:$B$998=$B29)*(Data!$C$2:$C$998=$B$1)*(Data!$D$2:$D$998=CW$9)*( (Data!$I$2:$I$998=$B$2)+(Data!$I$2:$I$998=$B$3)+(Data!$I$2:$I$998=$B$4) )*(Data!$J$2:$J$998&lt;=$B$5)*(Data!$J$2:$J$998&gt;=$B$6)*(Data!$H$2:$H$998&lt;=CW$11) ) ),"N/A")</f>
        <v>N/A</v>
      </c>
      <c r="CX29" s="6" t="str">
        <f>IF(CX$10="x",IF( SUMPRODUCT( (Data!$A$2:$A$998=$A29)*(Data!$B$2:$B$998=$B29)*(Data!$C$2:$C$998=$B$1)*(Data!$D$2:$D$998=CX$9)*( (Data!$I$2:$I$998=$B$2)+(Data!$I$2:$I$998=$B$3)+(Data!$I$2:$I$998=$B$4) )*(Data!$J$2:$J$998&lt;=$B$5)*(Data!$J$2:$J$998&gt;=$B$6)*(Data!$H$2:$H$998) )=0,"N/A",SUMPRODUCT( (Data!$A$2:$A$998=$A29)*(Data!$B$2:$B$998=$B29)*(Data!$C$2:$C$998=$B$1)*(Data!$D$2:$D$998=CX$9)*( (Data!$I$2:$I$998=$B$2)+(Data!$I$2:$I$998=$B$3)+(Data!$I$2:$I$998=$B$4) )*(Data!$J$2:$J$998&lt;=$B$5)*(Data!$J$2:$J$998&gt;=$B$6)*(Data!$H$2:$H$998&lt;=CX$11) ) ),"N/A")</f>
        <v>N/A</v>
      </c>
      <c r="CY29" s="6" t="str">
        <f>IF(CY$10="x",IF( SUMPRODUCT( (Data!$A$2:$A$998=$A29)*(Data!$B$2:$B$998=$B29)*(Data!$C$2:$C$998=$B$1)*(Data!$D$2:$D$998=CY$9)*( (Data!$I$2:$I$998=$B$2)+(Data!$I$2:$I$998=$B$3)+(Data!$I$2:$I$998=$B$4) )*(Data!$J$2:$J$998&lt;=$B$5)*(Data!$J$2:$J$998&gt;=$B$6)*(Data!$H$2:$H$998) )=0,"N/A",SUMPRODUCT( (Data!$A$2:$A$998=$A29)*(Data!$B$2:$B$998=$B29)*(Data!$C$2:$C$998=$B$1)*(Data!$D$2:$D$998=CY$9)*( (Data!$I$2:$I$998=$B$2)+(Data!$I$2:$I$998=$B$3)+(Data!$I$2:$I$998=$B$4) )*(Data!$J$2:$J$998&lt;=$B$5)*(Data!$J$2:$J$998&gt;=$B$6)*(Data!$H$2:$H$998&lt;=CY$11) ) ),"N/A")</f>
        <v>N/A</v>
      </c>
      <c r="CZ29" s="6" t="str">
        <f>IF(CZ$10="x",IF( SUMPRODUCT( (Data!$A$2:$A$998=$A29)*(Data!$B$2:$B$998=$B29)*(Data!$C$2:$C$998=$B$1)*(Data!$D$2:$D$998=CZ$9)*( (Data!$I$2:$I$998=$B$2)+(Data!$I$2:$I$998=$B$3)+(Data!$I$2:$I$998=$B$4) )*(Data!$J$2:$J$998&lt;=$B$5)*(Data!$J$2:$J$998&gt;=$B$6)*(Data!$H$2:$H$998) )=0,"N/A",SUMPRODUCT( (Data!$A$2:$A$998=$A29)*(Data!$B$2:$B$998=$B29)*(Data!$C$2:$C$998=$B$1)*(Data!$D$2:$D$998=CZ$9)*( (Data!$I$2:$I$998=$B$2)+(Data!$I$2:$I$998=$B$3)+(Data!$I$2:$I$998=$B$4) )*(Data!$J$2:$J$998&lt;=$B$5)*(Data!$J$2:$J$998&gt;=$B$6)*(Data!$H$2:$H$998&lt;=CZ$11) ) ),"N/A")</f>
        <v>N/A</v>
      </c>
      <c r="DA29" s="6" t="str">
        <f>IF(DA$10="x",IF( SUMPRODUCT( (Data!$A$2:$A$998=$A29)*(Data!$B$2:$B$998=$B29)*(Data!$C$2:$C$998=$B$1)*(Data!$D$2:$D$998=DA$9)*( (Data!$I$2:$I$998=$B$2)+(Data!$I$2:$I$998=$B$3)+(Data!$I$2:$I$998=$B$4) )*(Data!$J$2:$J$998&lt;=$B$5)*(Data!$J$2:$J$998&gt;=$B$6)*(Data!$H$2:$H$998) )=0,"N/A",SUMPRODUCT( (Data!$A$2:$A$998=$A29)*(Data!$B$2:$B$998=$B29)*(Data!$C$2:$C$998=$B$1)*(Data!$D$2:$D$998=DA$9)*( (Data!$I$2:$I$998=$B$2)+(Data!$I$2:$I$998=$B$3)+(Data!$I$2:$I$998=$B$4) )*(Data!$J$2:$J$998&lt;=$B$5)*(Data!$J$2:$J$998&gt;=$B$6)*(Data!$H$2:$H$998&lt;=DA$11) ) ),"N/A")</f>
        <v>N/A</v>
      </c>
      <c r="DB29" s="6">
        <f>IF(DB$10="x",IF( SUMPRODUCT( (Data!$A$2:$A$998=$A29)*(Data!$B$2:$B$998=$B29)*(Data!$C$2:$C$998=$B$1)*(Data!$D$2:$D$998=DB$9)*( (Data!$I$2:$I$998=$B$2)+(Data!$I$2:$I$998=$B$3)+(Data!$I$2:$I$998=$B$4) )*(Data!$J$2:$J$998&lt;=$B$5)*(Data!$J$2:$J$998&gt;=$B$6)*(Data!$H$2:$H$998) )=0,"N/A",SUMPRODUCT( (Data!$A$2:$A$998=$A29)*(Data!$B$2:$B$998=$B29)*(Data!$C$2:$C$998=$B$1)*(Data!$D$2:$D$998=DB$9)*( (Data!$I$2:$I$998=$B$2)+(Data!$I$2:$I$998=$B$3)+(Data!$I$2:$I$998=$B$4) )*(Data!$J$2:$J$998&lt;=$B$5)*(Data!$J$2:$J$998&gt;=$B$6)*(Data!$H$2:$H$998&lt;=DB$11) ) ),"N/A")</f>
        <v>1</v>
      </c>
      <c r="DC29" s="6" t="str">
        <f>IF(DC$10="x",IF( SUMPRODUCT( (Data!$A$2:$A$998=$A29)*(Data!$B$2:$B$998=$B29)*(Data!$C$2:$C$998=$B$1)*(Data!$D$2:$D$998=DC$9)*( (Data!$I$2:$I$998=$B$2)+(Data!$I$2:$I$998=$B$3)+(Data!$I$2:$I$998=$B$4) )*(Data!$J$2:$J$998&lt;=$B$5)*(Data!$J$2:$J$998&gt;=$B$6)*(Data!$H$2:$H$998) )=0,"N/A",SUMPRODUCT( (Data!$A$2:$A$998=$A29)*(Data!$B$2:$B$998=$B29)*(Data!$C$2:$C$998=$B$1)*(Data!$D$2:$D$998=DC$9)*( (Data!$I$2:$I$998=$B$2)+(Data!$I$2:$I$998=$B$3)+(Data!$I$2:$I$998=$B$4) )*(Data!$J$2:$J$998&lt;=$B$5)*(Data!$J$2:$J$998&gt;=$B$6)*(Data!$H$2:$H$998&lt;=DC$11) ) ),"N/A")</f>
        <v>N/A</v>
      </c>
      <c r="DD29" s="6" t="str">
        <f>IF(DD$10="x",IF( SUMPRODUCT( (Data!$A$2:$A$998=$A29)*(Data!$B$2:$B$998=$B29)*(Data!$C$2:$C$998=$B$1)*(Data!$D$2:$D$998=DD$9)*( (Data!$I$2:$I$998=$B$2)+(Data!$I$2:$I$998=$B$3)+(Data!$I$2:$I$998=$B$4) )*(Data!$J$2:$J$998&lt;=$B$5)*(Data!$J$2:$J$998&gt;=$B$6)*(Data!$H$2:$H$998) )=0,"N/A",SUMPRODUCT( (Data!$A$2:$A$998=$A29)*(Data!$B$2:$B$998=$B29)*(Data!$C$2:$C$998=$B$1)*(Data!$D$2:$D$998=DD$9)*( (Data!$I$2:$I$998=$B$2)+(Data!$I$2:$I$998=$B$3)+(Data!$I$2:$I$998=$B$4) )*(Data!$J$2:$J$998&lt;=$B$5)*(Data!$J$2:$J$998&gt;=$B$6)*(Data!$H$2:$H$998&lt;=DD$11) ) ),"N/A")</f>
        <v>N/A</v>
      </c>
      <c r="DE29" s="6">
        <f>IF(DE$10="x",IF( SUMPRODUCT( (Data!$A$2:$A$998=$A29)*(Data!$B$2:$B$998=$B29)*(Data!$C$2:$C$998=$B$1)*(Data!$D$2:$D$998=DE$9)*( (Data!$I$2:$I$998=$B$2)+(Data!$I$2:$I$998=$B$3)+(Data!$I$2:$I$998=$B$4) )*(Data!$J$2:$J$998&lt;=$B$5)*(Data!$J$2:$J$998&gt;=$B$6)*(Data!$H$2:$H$998) )=0,"N/A",SUMPRODUCT( (Data!$A$2:$A$998=$A29)*(Data!$B$2:$B$998=$B29)*(Data!$C$2:$C$998=$B$1)*(Data!$D$2:$D$998=DE$9)*( (Data!$I$2:$I$998=$B$2)+(Data!$I$2:$I$998=$B$3)+(Data!$I$2:$I$998=$B$4) )*(Data!$J$2:$J$998&lt;=$B$5)*(Data!$J$2:$J$998&gt;=$B$6)*(Data!$H$2:$H$998&lt;=DE$11) ) ),"N/A")</f>
        <v>1</v>
      </c>
      <c r="DF29" s="6" t="str">
        <f>IF(DF$10="x",IF( SUMPRODUCT( (Data!$A$2:$A$998=$A29)*(Data!$B$2:$B$998=$B29)*(Data!$C$2:$C$998=$B$1)*(Data!$D$2:$D$998=DF$9)*( (Data!$I$2:$I$998=$B$2)+(Data!$I$2:$I$998=$B$3)+(Data!$I$2:$I$998=$B$4) )*(Data!$J$2:$J$998&lt;=$B$5)*(Data!$J$2:$J$998&gt;=$B$6)*(Data!$H$2:$H$998) )=0,"N/A",SUMPRODUCT( (Data!$A$2:$A$998=$A29)*(Data!$B$2:$B$998=$B29)*(Data!$C$2:$C$998=$B$1)*(Data!$D$2:$D$998=DF$9)*( (Data!$I$2:$I$998=$B$2)+(Data!$I$2:$I$998=$B$3)+(Data!$I$2:$I$998=$B$4) )*(Data!$J$2:$J$998&lt;=$B$5)*(Data!$J$2:$J$998&gt;=$B$6)*(Data!$H$2:$H$998&lt;=DF$11) ) ),"N/A")</f>
        <v>N/A</v>
      </c>
      <c r="DG29" s="6">
        <f>IF(DG$10="x",IF( SUMPRODUCT( (Data!$A$2:$A$998=$A29)*(Data!$B$2:$B$998=$B29)*(Data!$C$2:$C$998=$B$1)*(Data!$D$2:$D$998=DG$9)*( (Data!$I$2:$I$998=$B$2)+(Data!$I$2:$I$998=$B$3)+(Data!$I$2:$I$998=$B$4) )*(Data!$J$2:$J$998&lt;=$B$5)*(Data!$J$2:$J$998&gt;=$B$6)*(Data!$H$2:$H$998) )=0,"N/A",SUMPRODUCT( (Data!$A$2:$A$998=$A29)*(Data!$B$2:$B$998=$B29)*(Data!$C$2:$C$998=$B$1)*(Data!$D$2:$D$998=DG$9)*( (Data!$I$2:$I$998=$B$2)+(Data!$I$2:$I$998=$B$3)+(Data!$I$2:$I$998=$B$4) )*(Data!$J$2:$J$998&lt;=$B$5)*(Data!$J$2:$J$998&gt;=$B$6)*(Data!$H$2:$H$998&lt;=DG$11) ) ),"N/A")</f>
        <v>1</v>
      </c>
      <c r="DH29" s="6">
        <f>IF(DH$10="x",IF( SUMPRODUCT( (Data!$A$2:$A$998=$A29)*(Data!$B$2:$B$998=$B29)*(Data!$C$2:$C$998=$B$1)*(Data!$D$2:$D$998=DH$9)*( (Data!$I$2:$I$998=$B$2)+(Data!$I$2:$I$998=$B$3)+(Data!$I$2:$I$998=$B$4) )*(Data!$J$2:$J$998&lt;=$B$5)*(Data!$J$2:$J$998&gt;=$B$6)*(Data!$H$2:$H$998) )=0,"N/A",SUMPRODUCT( (Data!$A$2:$A$998=$A29)*(Data!$B$2:$B$998=$B29)*(Data!$C$2:$C$998=$B$1)*(Data!$D$2:$D$998=DH$9)*( (Data!$I$2:$I$998=$B$2)+(Data!$I$2:$I$998=$B$3)+(Data!$I$2:$I$998=$B$4) )*(Data!$J$2:$J$998&lt;=$B$5)*(Data!$J$2:$J$998&gt;=$B$6)*(Data!$H$2:$H$998&lt;=DH$11) ) ),"N/A")</f>
        <v>1</v>
      </c>
      <c r="DI29" s="6">
        <f>IF(DI$10="x",IF( SUMPRODUCT( (Data!$A$2:$A$998=$A29)*(Data!$B$2:$B$998=$B29)*(Data!$C$2:$C$998=$B$1)*(Data!$D$2:$D$998=DI$9)*( (Data!$I$2:$I$998=$B$2)+(Data!$I$2:$I$998=$B$3)+(Data!$I$2:$I$998=$B$4) )*(Data!$J$2:$J$998&lt;=$B$5)*(Data!$J$2:$J$998&gt;=$B$6)*(Data!$H$2:$H$998) )=0,"N/A",SUMPRODUCT( (Data!$A$2:$A$998=$A29)*(Data!$B$2:$B$998=$B29)*(Data!$C$2:$C$998=$B$1)*(Data!$D$2:$D$998=DI$9)*( (Data!$I$2:$I$998=$B$2)+(Data!$I$2:$I$998=$B$3)+(Data!$I$2:$I$998=$B$4) )*(Data!$J$2:$J$998&lt;=$B$5)*(Data!$J$2:$J$998&gt;=$B$6)*(Data!$H$2:$H$998&lt;=DI$11) ) ),"N/A")</f>
        <v>1</v>
      </c>
      <c r="DJ29" s="6">
        <f>IF(DJ$10="x",IF( SUMPRODUCT( (Data!$A$2:$A$998=$A29)*(Data!$B$2:$B$998=$B29)*(Data!$C$2:$C$998=$B$1)*(Data!$D$2:$D$998=DJ$9)*( (Data!$I$2:$I$998=$B$2)+(Data!$I$2:$I$998=$B$3)+(Data!$I$2:$I$998=$B$4) )*(Data!$J$2:$J$998&lt;=$B$5)*(Data!$J$2:$J$998&gt;=$B$6)*(Data!$H$2:$H$998) )=0,"N/A",SUMPRODUCT( (Data!$A$2:$A$998=$A29)*(Data!$B$2:$B$998=$B29)*(Data!$C$2:$C$998=$B$1)*(Data!$D$2:$D$998=DJ$9)*( (Data!$I$2:$I$998=$B$2)+(Data!$I$2:$I$998=$B$3)+(Data!$I$2:$I$998=$B$4) )*(Data!$J$2:$J$998&lt;=$B$5)*(Data!$J$2:$J$998&gt;=$B$6)*(Data!$H$2:$H$998&lt;=DJ$11) ) ),"N/A")</f>
        <v>1</v>
      </c>
      <c r="DK29" s="6">
        <f t="shared" si="29"/>
        <v>1</v>
      </c>
      <c r="DO29" s="6" t="str">
        <f t="shared" si="30"/>
        <v>N/A</v>
      </c>
      <c r="DP29" s="6" t="str">
        <f t="shared" ref="DP29:DP92" si="82">IF(BV29&lt;&gt;"N/A",IF(CS29&lt;&gt;"N/A",BV29*CS29,"N/A"),"N/A")</f>
        <v>N/A</v>
      </c>
      <c r="DQ29" s="6" t="str">
        <f t="shared" ref="DQ29:DQ92" si="83">IF(BW29&lt;&gt;"N/A",IF(CT29&lt;&gt;"N/A",BW29*CT29,"N/A"),"N/A")</f>
        <v>N/A</v>
      </c>
      <c r="DR29" s="6" t="str">
        <f t="shared" ref="DR29:DR92" si="84">IF(BX29&lt;&gt;"N/A",IF(CU29&lt;&gt;"N/A",BX29*CU29,"N/A"),"N/A")</f>
        <v>N/A</v>
      </c>
      <c r="DS29" s="6" t="str">
        <f t="shared" si="49"/>
        <v>N/A</v>
      </c>
      <c r="DT29" s="6" t="str">
        <f t="shared" si="50"/>
        <v>N/A</v>
      </c>
      <c r="DU29" s="6" t="str">
        <f t="shared" si="51"/>
        <v>N/A</v>
      </c>
      <c r="DV29" s="6" t="str">
        <f t="shared" si="52"/>
        <v>N/A</v>
      </c>
      <c r="DW29" s="6" t="str">
        <f t="shared" si="53"/>
        <v>N/A</v>
      </c>
      <c r="DX29" s="6" t="str">
        <f t="shared" si="54"/>
        <v>N/A</v>
      </c>
      <c r="DY29" s="6">
        <f t="shared" si="55"/>
        <v>1</v>
      </c>
      <c r="DZ29" s="6" t="str">
        <f t="shared" si="56"/>
        <v>N/A</v>
      </c>
      <c r="EA29" s="6" t="str">
        <f t="shared" si="57"/>
        <v>N/A</v>
      </c>
      <c r="EB29" s="6">
        <f t="shared" si="58"/>
        <v>1</v>
      </c>
      <c r="EC29" s="6" t="str">
        <f t="shared" si="59"/>
        <v>N/A</v>
      </c>
      <c r="ED29" s="6">
        <f t="shared" si="60"/>
        <v>1</v>
      </c>
      <c r="EE29" s="6">
        <f t="shared" si="61"/>
        <v>1</v>
      </c>
      <c r="EF29" s="6">
        <f t="shared" si="62"/>
        <v>1</v>
      </c>
      <c r="EG29" s="6">
        <f t="shared" si="63"/>
        <v>1</v>
      </c>
      <c r="EH29" s="6">
        <f t="shared" si="31"/>
        <v>1</v>
      </c>
      <c r="EL29" s="6" t="str">
        <f t="shared" si="32"/>
        <v>N/A</v>
      </c>
      <c r="EM29" s="6" t="str">
        <f t="shared" ref="EM29:EM92" si="85">IF(AY29&lt;&gt;"N/A",IF(DP29&lt;&gt;"N/A",AY29*DP29,"N/A"),"N/A")</f>
        <v>N/A</v>
      </c>
      <c r="EN29" s="6" t="str">
        <f t="shared" ref="EN29:EN92" si="86">IF(AZ29&lt;&gt;"N/A",IF(DQ29&lt;&gt;"N/A",AZ29*DQ29,"N/A"),"N/A")</f>
        <v>N/A</v>
      </c>
      <c r="EO29" s="6" t="str">
        <f t="shared" ref="EO29:EO92" si="87">IF(BA29&lt;&gt;"N/A",IF(DR29&lt;&gt;"N/A",BA29*DR29,"N/A"),"N/A")</f>
        <v>N/A</v>
      </c>
      <c r="EP29" s="6" t="str">
        <f t="shared" si="64"/>
        <v>N/A</v>
      </c>
      <c r="EQ29" s="6" t="str">
        <f t="shared" si="65"/>
        <v>N/A</v>
      </c>
      <c r="ER29" s="6" t="str">
        <f t="shared" si="66"/>
        <v>N/A</v>
      </c>
      <c r="ES29" s="6" t="str">
        <f t="shared" si="67"/>
        <v>N/A</v>
      </c>
      <c r="ET29" s="6" t="str">
        <f t="shared" si="68"/>
        <v>N/A</v>
      </c>
      <c r="EU29" s="6" t="str">
        <f t="shared" si="69"/>
        <v>N/A</v>
      </c>
      <c r="EV29" s="6">
        <f t="shared" si="70"/>
        <v>1</v>
      </c>
      <c r="EW29" s="6" t="str">
        <f t="shared" si="71"/>
        <v>N/A</v>
      </c>
      <c r="EX29" s="6" t="str">
        <f t="shared" si="72"/>
        <v>N/A</v>
      </c>
      <c r="EY29" s="6">
        <f t="shared" si="73"/>
        <v>1</v>
      </c>
      <c r="EZ29" s="6" t="str">
        <f t="shared" si="74"/>
        <v>N/A</v>
      </c>
      <c r="FA29" s="6">
        <f t="shared" si="75"/>
        <v>1</v>
      </c>
      <c r="FB29" s="6">
        <f t="shared" si="76"/>
        <v>1</v>
      </c>
      <c r="FC29" s="6">
        <f t="shared" si="77"/>
        <v>1</v>
      </c>
      <c r="FD29" s="6">
        <f t="shared" si="78"/>
        <v>1</v>
      </c>
      <c r="FE29" s="6">
        <f t="shared" si="33"/>
        <v>1</v>
      </c>
      <c r="FI29" s="6">
        <f>SUMPRODUCT( (Data!$A$2:$A$1768=$A29)*(Data!$B$2:$B$1768=$B29)*(Data!$J$2:$J$1768) ) / (SUMPRODUCT( (Data!$A$2:$A$1768=$A29)*(Data!$B$2:$B$1768=$B29)*1 ))</f>
        <v>18</v>
      </c>
      <c r="FJ29" s="6">
        <f>IF(SUMPRODUCT( (Data!$A$2:$A$1768=$A29)*(Data!$B$2:$B$1768=$B29)*(Data!$I$2:$I$1768="YES") )&gt;0,1,0)</f>
        <v>1</v>
      </c>
      <c r="FK29" s="6">
        <f>IF(SUMPRODUCT( (Data!$A$2:$A$1768=$A29)*(Data!$B$2:$B$1768=$B29)*(Data!$I$2:$I$1768="NO") )&gt;0,1,0)</f>
        <v>0</v>
      </c>
      <c r="FL29" s="6">
        <f t="shared" si="20"/>
        <v>0</v>
      </c>
    </row>
    <row r="30" spans="1:168" x14ac:dyDescent="0.25">
      <c r="A30" s="7" t="s">
        <v>202</v>
      </c>
      <c r="B30" s="7" t="s">
        <v>21</v>
      </c>
      <c r="C30" s="30"/>
      <c r="D30" s="6" t="str">
        <f>IF(D$10="x",IF( SUMPRODUCT( (Data!$A$2:$A$998=$A30)*(Data!$B$2:$B$998=$B30)*(Data!$C$2:$C$998=$B$1)*(Data!$D$2:$D$998=D$9)*( (Data!$I$2:$I$998=$B$2)+(Data!$I$2:$I$998=$B$3)+(Data!$I$2:$I$998=$B$4) )*(Data!$J$2:$J$998&lt;=$B$5)*(Data!$J$2:$J$998&gt;=$B$6)*(Data!$E$2:$E$998) )=0,"N/A",SUMPRODUCT( (Data!$A$2:$A$998=$A30)*(Data!$B$2:$B$998=$B30)*(Data!$C$2:$C$998=$B$1)*(Data!$D$2:$D$998=D$9)*( (Data!$I$2:$I$998=$B$2)+(Data!$I$2:$I$998=$B$3)+(Data!$I$2:$I$998=$B$4) )*(Data!$J$2:$J$998&lt;=$B$5)*(Data!$J$2:$J$998&gt;=$B$6)*(Data!$E$2:$E$998&gt;=D$11) ) ),"N/A")</f>
        <v>N/A</v>
      </c>
      <c r="E30" s="6">
        <f>IF(E$10="x",IF( SUMPRODUCT( (Data!$A$2:$A$998=$A30)*(Data!$B$2:$B$998=$B30)*(Data!$C$2:$C$998=$B$1)*(Data!$D$2:$D$998=E$9)*( (Data!$I$2:$I$998=$B$2)+(Data!$I$2:$I$998=$B$3)+(Data!$I$2:$I$998=$B$4) )*(Data!$J$2:$J$998&lt;=$B$5)*(Data!$J$2:$J$998&gt;=$B$6)*(Data!$E$2:$E$998) )=0,"N/A",SUMPRODUCT( (Data!$A$2:$A$998=$A30)*(Data!$B$2:$B$998=$B30)*(Data!$C$2:$C$998=$B$1)*(Data!$D$2:$D$998=E$9)*( (Data!$I$2:$I$998=$B$2)+(Data!$I$2:$I$998=$B$3)+(Data!$I$2:$I$998=$B$4) )*(Data!$J$2:$J$998&lt;=$B$5)*(Data!$J$2:$J$998&gt;=$B$6)*(Data!$E$2:$E$998&gt;=E$11) ) ),"N/A")</f>
        <v>1</v>
      </c>
      <c r="F30" s="6" t="str">
        <f>IF(F$10="x",IF( SUMPRODUCT( (Data!$A$2:$A$998=$A30)*(Data!$B$2:$B$998=$B30)*(Data!$C$2:$C$998=$B$1)*(Data!$D$2:$D$998=F$9)*( (Data!$I$2:$I$998=$B$2)+(Data!$I$2:$I$998=$B$3)+(Data!$I$2:$I$998=$B$4) )*(Data!$J$2:$J$998&lt;=$B$5)*(Data!$J$2:$J$998&gt;=$B$6)*(Data!$E$2:$E$998) )=0,"N/A",SUMPRODUCT( (Data!$A$2:$A$998=$A30)*(Data!$B$2:$B$998=$B30)*(Data!$C$2:$C$998=$B$1)*(Data!$D$2:$D$998=F$9)*( (Data!$I$2:$I$998=$B$2)+(Data!$I$2:$I$998=$B$3)+(Data!$I$2:$I$998=$B$4) )*(Data!$J$2:$J$998&lt;=$B$5)*(Data!$J$2:$J$998&gt;=$B$6)*(Data!$E$2:$E$998&gt;=F$11) ) ),"N/A")</f>
        <v>N/A</v>
      </c>
      <c r="G30" s="6" t="str">
        <f>IF(G$10="x",IF( SUMPRODUCT( (Data!$A$2:$A$998=$A30)*(Data!$B$2:$B$998=$B30)*(Data!$C$2:$C$998=$B$1)*(Data!$D$2:$D$998=G$9)*( (Data!$I$2:$I$998=$B$2)+(Data!$I$2:$I$998=$B$3)+(Data!$I$2:$I$998=$B$4) )*(Data!$J$2:$J$998&lt;=$B$5)*(Data!$J$2:$J$998&gt;=$B$6)*(Data!$E$2:$E$998) )=0,"N/A",SUMPRODUCT( (Data!$A$2:$A$998=$A30)*(Data!$B$2:$B$998=$B30)*(Data!$C$2:$C$998=$B$1)*(Data!$D$2:$D$998=G$9)*( (Data!$I$2:$I$998=$B$2)+(Data!$I$2:$I$998=$B$3)+(Data!$I$2:$I$998=$B$4) )*(Data!$J$2:$J$998&lt;=$B$5)*(Data!$J$2:$J$998&gt;=$B$6)*(Data!$E$2:$E$998&gt;=G$11) ) ),"N/A")</f>
        <v>N/A</v>
      </c>
      <c r="H30" s="6">
        <f>IF(H$10="x",IF( SUMPRODUCT( (Data!$A$2:$A$998=$A30)*(Data!$B$2:$B$998=$B30)*(Data!$C$2:$C$998=$B$1)*(Data!$D$2:$D$998=H$9)*( (Data!$I$2:$I$998=$B$2)+(Data!$I$2:$I$998=$B$3)+(Data!$I$2:$I$998=$B$4) )*(Data!$J$2:$J$998&lt;=$B$5)*(Data!$J$2:$J$998&gt;=$B$6)*(Data!$E$2:$E$998) )=0,"N/A",SUMPRODUCT( (Data!$A$2:$A$998=$A30)*(Data!$B$2:$B$998=$B30)*(Data!$C$2:$C$998=$B$1)*(Data!$D$2:$D$998=H$9)*( (Data!$I$2:$I$998=$B$2)+(Data!$I$2:$I$998=$B$3)+(Data!$I$2:$I$998=$B$4) )*(Data!$J$2:$J$998&lt;=$B$5)*(Data!$J$2:$J$998&gt;=$B$6)*(Data!$E$2:$E$998&gt;=H$11) ) ),"N/A")</f>
        <v>1</v>
      </c>
      <c r="I30" s="6" t="str">
        <f>IF(I$10="x",IF( SUMPRODUCT( (Data!$A$2:$A$998=$A30)*(Data!$B$2:$B$998=$B30)*(Data!$C$2:$C$998=$B$1)*(Data!$D$2:$D$998=I$9)*( (Data!$I$2:$I$998=$B$2)+(Data!$I$2:$I$998=$B$3)+(Data!$I$2:$I$998=$B$4) )*(Data!$J$2:$J$998&lt;=$B$5)*(Data!$J$2:$J$998&gt;=$B$6)*(Data!$E$2:$E$998) )=0,"N/A",SUMPRODUCT( (Data!$A$2:$A$998=$A30)*(Data!$B$2:$B$998=$B30)*(Data!$C$2:$C$998=$B$1)*(Data!$D$2:$D$998=I$9)*( (Data!$I$2:$I$998=$B$2)+(Data!$I$2:$I$998=$B$3)+(Data!$I$2:$I$998=$B$4) )*(Data!$J$2:$J$998&lt;=$B$5)*(Data!$J$2:$J$998&gt;=$B$6)*(Data!$E$2:$E$998&gt;=I$11) ) ),"N/A")</f>
        <v>N/A</v>
      </c>
      <c r="J30" s="6">
        <f>IF(J$10="x",IF( SUMPRODUCT( (Data!$A$2:$A$998=$A30)*(Data!$B$2:$B$998=$B30)*(Data!$C$2:$C$998=$B$1)*(Data!$D$2:$D$998=J$9)*( (Data!$I$2:$I$998=$B$2)+(Data!$I$2:$I$998=$B$3)+(Data!$I$2:$I$998=$B$4) )*(Data!$J$2:$J$998&lt;=$B$5)*(Data!$J$2:$J$998&gt;=$B$6)*(Data!$E$2:$E$998) )=0,"N/A",SUMPRODUCT( (Data!$A$2:$A$998=$A30)*(Data!$B$2:$B$998=$B30)*(Data!$C$2:$C$998=$B$1)*(Data!$D$2:$D$998=J$9)*( (Data!$I$2:$I$998=$B$2)+(Data!$I$2:$I$998=$B$3)+(Data!$I$2:$I$998=$B$4) )*(Data!$J$2:$J$998&lt;=$B$5)*(Data!$J$2:$J$998&gt;=$B$6)*(Data!$E$2:$E$998&gt;=J$11) ) ),"N/A")</f>
        <v>1</v>
      </c>
      <c r="K30" s="6" t="str">
        <f>IF(K$10="x",IF( SUMPRODUCT( (Data!$A$2:$A$998=$A30)*(Data!$B$2:$B$998=$B30)*(Data!$C$2:$C$998=$B$1)*(Data!$D$2:$D$998=K$9)*( (Data!$I$2:$I$998=$B$2)+(Data!$I$2:$I$998=$B$3)+(Data!$I$2:$I$998=$B$4) )*(Data!$J$2:$J$998&lt;=$B$5)*(Data!$J$2:$J$998&gt;=$B$6)*(Data!$E$2:$E$998) )=0,"N/A",SUMPRODUCT( (Data!$A$2:$A$998=$A30)*(Data!$B$2:$B$998=$B30)*(Data!$C$2:$C$998=$B$1)*(Data!$D$2:$D$998=K$9)*( (Data!$I$2:$I$998=$B$2)+(Data!$I$2:$I$998=$B$3)+(Data!$I$2:$I$998=$B$4) )*(Data!$J$2:$J$998&lt;=$B$5)*(Data!$J$2:$J$998&gt;=$B$6)*(Data!$E$2:$E$998&gt;=K$11) ) ),"N/A")</f>
        <v>N/A</v>
      </c>
      <c r="L30" s="6">
        <f>IF(L$10="x",IF( SUMPRODUCT( (Data!$A$2:$A$998=$A30)*(Data!$B$2:$B$998=$B30)*(Data!$C$2:$C$998=$B$1)*(Data!$D$2:$D$998=L$9)*( (Data!$I$2:$I$998=$B$2)+(Data!$I$2:$I$998=$B$3)+(Data!$I$2:$I$998=$B$4) )*(Data!$J$2:$J$998&lt;=$B$5)*(Data!$J$2:$J$998&gt;=$B$6)*(Data!$E$2:$E$998) )=0,"N/A",SUMPRODUCT( (Data!$A$2:$A$998=$A30)*(Data!$B$2:$B$998=$B30)*(Data!$C$2:$C$998=$B$1)*(Data!$D$2:$D$998=L$9)*( (Data!$I$2:$I$998=$B$2)+(Data!$I$2:$I$998=$B$3)+(Data!$I$2:$I$998=$B$4) )*(Data!$J$2:$J$998&lt;=$B$5)*(Data!$J$2:$J$998&gt;=$B$6)*(Data!$E$2:$E$998&gt;=L$11) ) ),"N/A")</f>
        <v>1</v>
      </c>
      <c r="M30" s="6" t="str">
        <f>IF(M$10="x",IF( SUMPRODUCT( (Data!$A$2:$A$998=$A30)*(Data!$B$2:$B$998=$B30)*(Data!$C$2:$C$998=$B$1)*(Data!$D$2:$D$998=M$9)*( (Data!$I$2:$I$998=$B$2)+(Data!$I$2:$I$998=$B$3)+(Data!$I$2:$I$998=$B$4) )*(Data!$J$2:$J$998&lt;=$B$5)*(Data!$J$2:$J$998&gt;=$B$6)*(Data!$E$2:$E$998) )=0,"N/A",SUMPRODUCT( (Data!$A$2:$A$998=$A30)*(Data!$B$2:$B$998=$B30)*(Data!$C$2:$C$998=$B$1)*(Data!$D$2:$D$998=M$9)*( (Data!$I$2:$I$998=$B$2)+(Data!$I$2:$I$998=$B$3)+(Data!$I$2:$I$998=$B$4) )*(Data!$J$2:$J$998&lt;=$B$5)*(Data!$J$2:$J$998&gt;=$B$6)*(Data!$E$2:$E$998&gt;=M$11) ) ),"N/A")</f>
        <v>N/A</v>
      </c>
      <c r="N30" s="6">
        <f>IF(N$10="x",IF( SUMPRODUCT( (Data!$A$2:$A$998=$A30)*(Data!$B$2:$B$998=$B30)*(Data!$C$2:$C$998=$B$1)*(Data!$D$2:$D$998=N$9)*( (Data!$I$2:$I$998=$B$2)+(Data!$I$2:$I$998=$B$3)+(Data!$I$2:$I$998=$B$4) )*(Data!$J$2:$J$998&lt;=$B$5)*(Data!$J$2:$J$998&gt;=$B$6)*(Data!$E$2:$E$998) )=0,"N/A",SUMPRODUCT( (Data!$A$2:$A$998=$A30)*(Data!$B$2:$B$998=$B30)*(Data!$C$2:$C$998=$B$1)*(Data!$D$2:$D$998=N$9)*( (Data!$I$2:$I$998=$B$2)+(Data!$I$2:$I$998=$B$3)+(Data!$I$2:$I$998=$B$4) )*(Data!$J$2:$J$998&lt;=$B$5)*(Data!$J$2:$J$998&gt;=$B$6)*(Data!$E$2:$E$998&gt;=N$11) ) ),"N/A")</f>
        <v>1</v>
      </c>
      <c r="O30" s="6">
        <f>IF(O$10="x",IF( SUMPRODUCT( (Data!$A$2:$A$998=$A30)*(Data!$B$2:$B$998=$B30)*(Data!$C$2:$C$998=$B$1)*(Data!$D$2:$D$998=O$9)*( (Data!$I$2:$I$998=$B$2)+(Data!$I$2:$I$998=$B$3)+(Data!$I$2:$I$998=$B$4) )*(Data!$J$2:$J$998&lt;=$B$5)*(Data!$J$2:$J$998&gt;=$B$6)*(Data!$E$2:$E$998) )=0,"N/A",SUMPRODUCT( (Data!$A$2:$A$998=$A30)*(Data!$B$2:$B$998=$B30)*(Data!$C$2:$C$998=$B$1)*(Data!$D$2:$D$998=O$9)*( (Data!$I$2:$I$998=$B$2)+(Data!$I$2:$I$998=$B$3)+(Data!$I$2:$I$998=$B$4) )*(Data!$J$2:$J$998&lt;=$B$5)*(Data!$J$2:$J$998&gt;=$B$6)*(Data!$E$2:$E$998&gt;=O$11) ) ),"N/A")</f>
        <v>1</v>
      </c>
      <c r="P30" s="6">
        <f>IF(P$10="x",IF( SUMPRODUCT( (Data!$A$2:$A$998=$A30)*(Data!$B$2:$B$998=$B30)*(Data!$C$2:$C$998=$B$1)*(Data!$D$2:$D$998=P$9)*( (Data!$I$2:$I$998=$B$2)+(Data!$I$2:$I$998=$B$3)+(Data!$I$2:$I$998=$B$4) )*(Data!$J$2:$J$998&lt;=$B$5)*(Data!$J$2:$J$998&gt;=$B$6)*(Data!$E$2:$E$998) )=0,"N/A",SUMPRODUCT( (Data!$A$2:$A$998=$A30)*(Data!$B$2:$B$998=$B30)*(Data!$C$2:$C$998=$B$1)*(Data!$D$2:$D$998=P$9)*( (Data!$I$2:$I$998=$B$2)+(Data!$I$2:$I$998=$B$3)+(Data!$I$2:$I$998=$B$4) )*(Data!$J$2:$J$998&lt;=$B$5)*(Data!$J$2:$J$998&gt;=$B$6)*(Data!$E$2:$E$998&gt;=P$11) ) ),"N/A")</f>
        <v>1</v>
      </c>
      <c r="Q30" s="6">
        <f>IF(Q$10="x",IF( SUMPRODUCT( (Data!$A$2:$A$998=$A30)*(Data!$B$2:$B$998=$B30)*(Data!$C$2:$C$998=$B$1)*(Data!$D$2:$D$998=Q$9)*( (Data!$I$2:$I$998=$B$2)+(Data!$I$2:$I$998=$B$3)+(Data!$I$2:$I$998=$B$4) )*(Data!$J$2:$J$998&lt;=$B$5)*(Data!$J$2:$J$998&gt;=$B$6)*(Data!$E$2:$E$998) )=0,"N/A",SUMPRODUCT( (Data!$A$2:$A$998=$A30)*(Data!$B$2:$B$998=$B30)*(Data!$C$2:$C$998=$B$1)*(Data!$D$2:$D$998=Q$9)*( (Data!$I$2:$I$998=$B$2)+(Data!$I$2:$I$998=$B$3)+(Data!$I$2:$I$998=$B$4) )*(Data!$J$2:$J$998&lt;=$B$5)*(Data!$J$2:$J$998&gt;=$B$6)*(Data!$E$2:$E$998&gt;=Q$11) ) ),"N/A")</f>
        <v>1</v>
      </c>
      <c r="R30" s="6" t="str">
        <f>IF(R$10="x",IF( SUMPRODUCT( (Data!$A$2:$A$998=$A30)*(Data!$B$2:$B$998=$B30)*(Data!$C$2:$C$998=$B$1)*(Data!$D$2:$D$998=R$9)*( (Data!$I$2:$I$998=$B$2)+(Data!$I$2:$I$998=$B$3)+(Data!$I$2:$I$998=$B$4) )*(Data!$J$2:$J$998&lt;=$B$5)*(Data!$J$2:$J$998&gt;=$B$6)*(Data!$E$2:$E$998) )=0,"N/A",SUMPRODUCT( (Data!$A$2:$A$998=$A30)*(Data!$B$2:$B$998=$B30)*(Data!$C$2:$C$998=$B$1)*(Data!$D$2:$D$998=R$9)*( (Data!$I$2:$I$998=$B$2)+(Data!$I$2:$I$998=$B$3)+(Data!$I$2:$I$998=$B$4) )*(Data!$J$2:$J$998&lt;=$B$5)*(Data!$J$2:$J$998&gt;=$B$6)*(Data!$E$2:$E$998&gt;=R$11) ) ),"N/A")</f>
        <v>N/A</v>
      </c>
      <c r="S30" s="6">
        <f>IF(S$10="x",IF( SUMPRODUCT( (Data!$A$2:$A$998=$A30)*(Data!$B$2:$B$998=$B30)*(Data!$C$2:$C$998=$B$1)*(Data!$D$2:$D$998=S$9)*( (Data!$I$2:$I$998=$B$2)+(Data!$I$2:$I$998=$B$3)+(Data!$I$2:$I$998=$B$4) )*(Data!$J$2:$J$998&lt;=$B$5)*(Data!$J$2:$J$998&gt;=$B$6)*(Data!$E$2:$E$998) )=0,"N/A",SUMPRODUCT( (Data!$A$2:$A$998=$A30)*(Data!$B$2:$B$998=$B30)*(Data!$C$2:$C$998=$B$1)*(Data!$D$2:$D$998=S$9)*( (Data!$I$2:$I$998=$B$2)+(Data!$I$2:$I$998=$B$3)+(Data!$I$2:$I$998=$B$4) )*(Data!$J$2:$J$998&lt;=$B$5)*(Data!$J$2:$J$998&gt;=$B$6)*(Data!$E$2:$E$998&gt;=S$11) ) ),"N/A")</f>
        <v>1</v>
      </c>
      <c r="T30" s="6">
        <f>IF(T$10="x",IF( SUMPRODUCT( (Data!$A$2:$A$998=$A30)*(Data!$B$2:$B$998=$B30)*(Data!$C$2:$C$998=$B$1)*(Data!$D$2:$D$998=T$9)*( (Data!$I$2:$I$998=$B$2)+(Data!$I$2:$I$998=$B$3)+(Data!$I$2:$I$998=$B$4) )*(Data!$J$2:$J$998&lt;=$B$5)*(Data!$J$2:$J$998&gt;=$B$6)*(Data!$E$2:$E$998) )=0,"N/A",SUMPRODUCT( (Data!$A$2:$A$998=$A30)*(Data!$B$2:$B$998=$B30)*(Data!$C$2:$C$998=$B$1)*(Data!$D$2:$D$998=T$9)*( (Data!$I$2:$I$998=$B$2)+(Data!$I$2:$I$998=$B$3)+(Data!$I$2:$I$998=$B$4) )*(Data!$J$2:$J$998&lt;=$B$5)*(Data!$J$2:$J$998&gt;=$B$6)*(Data!$E$2:$E$998&gt;=T$11) ) ),"N/A")</f>
        <v>1</v>
      </c>
      <c r="U30" s="6">
        <f>IF(U$10="x",IF( SUMPRODUCT( (Data!$A$2:$A$998=$A30)*(Data!$B$2:$B$998=$B30)*(Data!$C$2:$C$998=$B$1)*(Data!$D$2:$D$998=U$9)*( (Data!$I$2:$I$998=$B$2)+(Data!$I$2:$I$998=$B$3)+(Data!$I$2:$I$998=$B$4) )*(Data!$J$2:$J$998&lt;=$B$5)*(Data!$J$2:$J$998&gt;=$B$6)*(Data!$E$2:$E$998) )=0,"N/A",SUMPRODUCT( (Data!$A$2:$A$998=$A30)*(Data!$B$2:$B$998=$B30)*(Data!$C$2:$C$998=$B$1)*(Data!$D$2:$D$998=U$9)*( (Data!$I$2:$I$998=$B$2)+(Data!$I$2:$I$998=$B$3)+(Data!$I$2:$I$998=$B$4) )*(Data!$J$2:$J$998&lt;=$B$5)*(Data!$J$2:$J$998&gt;=$B$6)*(Data!$E$2:$E$998&gt;=U$11) ) ),"N/A")</f>
        <v>1</v>
      </c>
      <c r="V30" s="6">
        <f>IF(V$10="x",IF( SUMPRODUCT( (Data!$A$2:$A$998=$A30)*(Data!$B$2:$B$998=$B30)*(Data!$C$2:$C$998=$B$1)*(Data!$D$2:$D$998=V$9)*( (Data!$I$2:$I$998=$B$2)+(Data!$I$2:$I$998=$B$3)+(Data!$I$2:$I$998=$B$4) )*(Data!$J$2:$J$998&lt;=$B$5)*(Data!$J$2:$J$998&gt;=$B$6)*(Data!$E$2:$E$998) )=0,"N/A",SUMPRODUCT( (Data!$A$2:$A$998=$A30)*(Data!$B$2:$B$998=$B30)*(Data!$C$2:$C$998=$B$1)*(Data!$D$2:$D$998=V$9)*( (Data!$I$2:$I$998=$B$2)+(Data!$I$2:$I$998=$B$3)+(Data!$I$2:$I$998=$B$4) )*(Data!$J$2:$J$998&lt;=$B$5)*(Data!$J$2:$J$998&gt;=$B$6)*(Data!$E$2:$E$998&gt;=V$11) ) ),"N/A")</f>
        <v>1</v>
      </c>
      <c r="W30" s="6">
        <f t="shared" si="24"/>
        <v>1</v>
      </c>
      <c r="AA30" s="6" t="str">
        <f>IF(AA$10="x",IF( SUMPRODUCT( (Data!$A$2:$A$998=$A30)*(Data!$B$2:$B$998=$B30)*(Data!$C$2:$C$998=$B$1)*(Data!$D$2:$D$998=AA$9)*( (Data!$I$2:$I$998=$B$2)+(Data!$I$2:$I$998=$B$3)+(Data!$I$2:$I$998=$B$4) )*(Data!$J$2:$J$998&lt;=$B$5)*(Data!$J$2:$J$998&gt;=$B$6)*(Data!$G$2:$G$998) )=0,"N/A",SUMPRODUCT( (Data!$A$2:$A$998=$A30)*(Data!$B$2:$B$998=$B30)*(Data!$C$2:$C$998=$B$1)*(Data!$D$2:$D$998=AA$9)*( (Data!$I$2:$I$998=$B$2)+(Data!$I$2:$I$998=$B$3)+(Data!$I$2:$I$998=$B$4) )*(Data!$J$2:$J$998&lt;=$B$5)*(Data!$J$2:$J$998&gt;=$B$6)*(Data!$G$2:$G$998&lt;=AA$11) ) ),"N/A")</f>
        <v>N/A</v>
      </c>
      <c r="AB30" s="6">
        <f>IF(AB$10="x",IF( SUMPRODUCT( (Data!$A$2:$A$998=$A30)*(Data!$B$2:$B$998=$B30)*(Data!$C$2:$C$998=$B$1)*(Data!$D$2:$D$998=AB$9)*( (Data!$I$2:$I$998=$B$2)+(Data!$I$2:$I$998=$B$3)+(Data!$I$2:$I$998=$B$4) )*(Data!$J$2:$J$998&lt;=$B$5)*(Data!$J$2:$J$998&gt;=$B$6)*(Data!$G$2:$G$998) )=0,"N/A",SUMPRODUCT( (Data!$A$2:$A$998=$A30)*(Data!$B$2:$B$998=$B30)*(Data!$C$2:$C$998=$B$1)*(Data!$D$2:$D$998=AB$9)*( (Data!$I$2:$I$998=$B$2)+(Data!$I$2:$I$998=$B$3)+(Data!$I$2:$I$998=$B$4) )*(Data!$J$2:$J$998&lt;=$B$5)*(Data!$J$2:$J$998&gt;=$B$6)*(Data!$G$2:$G$998&lt;=AB$11) ) ),"N/A")</f>
        <v>1</v>
      </c>
      <c r="AC30" s="6" t="str">
        <f>IF(AC$10="x",IF( SUMPRODUCT( (Data!$A$2:$A$998=$A30)*(Data!$B$2:$B$998=$B30)*(Data!$C$2:$C$998=$B$1)*(Data!$D$2:$D$998=AC$9)*( (Data!$I$2:$I$998=$B$2)+(Data!$I$2:$I$998=$B$3)+(Data!$I$2:$I$998=$B$4) )*(Data!$J$2:$J$998&lt;=$B$5)*(Data!$J$2:$J$998&gt;=$B$6)*(Data!$G$2:$G$998) )=0,"N/A",SUMPRODUCT( (Data!$A$2:$A$998=$A30)*(Data!$B$2:$B$998=$B30)*(Data!$C$2:$C$998=$B$1)*(Data!$D$2:$D$998=AC$9)*( (Data!$I$2:$I$998=$B$2)+(Data!$I$2:$I$998=$B$3)+(Data!$I$2:$I$998=$B$4) )*(Data!$J$2:$J$998&lt;=$B$5)*(Data!$J$2:$J$998&gt;=$B$6)*(Data!$G$2:$G$998&lt;=AC$11) ) ),"N/A")</f>
        <v>N/A</v>
      </c>
      <c r="AD30" s="6" t="str">
        <f>IF(AD$10="x",IF( SUMPRODUCT( (Data!$A$2:$A$998=$A30)*(Data!$B$2:$B$998=$B30)*(Data!$C$2:$C$998=$B$1)*(Data!$D$2:$D$998=AD$9)*( (Data!$I$2:$I$998=$B$2)+(Data!$I$2:$I$998=$B$3)+(Data!$I$2:$I$998=$B$4) )*(Data!$J$2:$J$998&lt;=$B$5)*(Data!$J$2:$J$998&gt;=$B$6)*(Data!$G$2:$G$998) )=0,"N/A",SUMPRODUCT( (Data!$A$2:$A$998=$A30)*(Data!$B$2:$B$998=$B30)*(Data!$C$2:$C$998=$B$1)*(Data!$D$2:$D$998=AD$9)*( (Data!$I$2:$I$998=$B$2)+(Data!$I$2:$I$998=$B$3)+(Data!$I$2:$I$998=$B$4) )*(Data!$J$2:$J$998&lt;=$B$5)*(Data!$J$2:$J$998&gt;=$B$6)*(Data!$G$2:$G$998&lt;=AD$11) ) ),"N/A")</f>
        <v>N/A</v>
      </c>
      <c r="AE30" s="6">
        <f>IF(AE$10="x",IF( SUMPRODUCT( (Data!$A$2:$A$998=$A30)*(Data!$B$2:$B$998=$B30)*(Data!$C$2:$C$998=$B$1)*(Data!$D$2:$D$998=AE$9)*( (Data!$I$2:$I$998=$B$2)+(Data!$I$2:$I$998=$B$3)+(Data!$I$2:$I$998=$B$4) )*(Data!$J$2:$J$998&lt;=$B$5)*(Data!$J$2:$J$998&gt;=$B$6)*(Data!$G$2:$G$998) )=0,"N/A",SUMPRODUCT( (Data!$A$2:$A$998=$A30)*(Data!$B$2:$B$998=$B30)*(Data!$C$2:$C$998=$B$1)*(Data!$D$2:$D$998=AE$9)*( (Data!$I$2:$I$998=$B$2)+(Data!$I$2:$I$998=$B$3)+(Data!$I$2:$I$998=$B$4) )*(Data!$J$2:$J$998&lt;=$B$5)*(Data!$J$2:$J$998&gt;=$B$6)*(Data!$G$2:$G$998&lt;=AE$11) ) ),"N/A")</f>
        <v>1</v>
      </c>
      <c r="AF30" s="6" t="str">
        <f>IF(AF$10="x",IF( SUMPRODUCT( (Data!$A$2:$A$998=$A30)*(Data!$B$2:$B$998=$B30)*(Data!$C$2:$C$998=$B$1)*(Data!$D$2:$D$998=AF$9)*( (Data!$I$2:$I$998=$B$2)+(Data!$I$2:$I$998=$B$3)+(Data!$I$2:$I$998=$B$4) )*(Data!$J$2:$J$998&lt;=$B$5)*(Data!$J$2:$J$998&gt;=$B$6)*(Data!$G$2:$G$998) )=0,"N/A",SUMPRODUCT( (Data!$A$2:$A$998=$A30)*(Data!$B$2:$B$998=$B30)*(Data!$C$2:$C$998=$B$1)*(Data!$D$2:$D$998=AF$9)*( (Data!$I$2:$I$998=$B$2)+(Data!$I$2:$I$998=$B$3)+(Data!$I$2:$I$998=$B$4) )*(Data!$J$2:$J$998&lt;=$B$5)*(Data!$J$2:$J$998&gt;=$B$6)*(Data!$G$2:$G$998&lt;=AF$11) ) ),"N/A")</f>
        <v>N/A</v>
      </c>
      <c r="AG30" s="6">
        <f>IF(AG$10="x",IF( SUMPRODUCT( (Data!$A$2:$A$998=$A30)*(Data!$B$2:$B$998=$B30)*(Data!$C$2:$C$998=$B$1)*(Data!$D$2:$D$998=AG$9)*( (Data!$I$2:$I$998=$B$2)+(Data!$I$2:$I$998=$B$3)+(Data!$I$2:$I$998=$B$4) )*(Data!$J$2:$J$998&lt;=$B$5)*(Data!$J$2:$J$998&gt;=$B$6)*(Data!$G$2:$G$998) )=0,"N/A",SUMPRODUCT( (Data!$A$2:$A$998=$A30)*(Data!$B$2:$B$998=$B30)*(Data!$C$2:$C$998=$B$1)*(Data!$D$2:$D$998=AG$9)*( (Data!$I$2:$I$998=$B$2)+(Data!$I$2:$I$998=$B$3)+(Data!$I$2:$I$998=$B$4) )*(Data!$J$2:$J$998&lt;=$B$5)*(Data!$J$2:$J$998&gt;=$B$6)*(Data!$G$2:$G$998&lt;=AG$11) ) ),"N/A")</f>
        <v>1</v>
      </c>
      <c r="AH30" s="6" t="str">
        <f>IF(AH$10="x",IF( SUMPRODUCT( (Data!$A$2:$A$998=$A30)*(Data!$B$2:$B$998=$B30)*(Data!$C$2:$C$998=$B$1)*(Data!$D$2:$D$998=AH$9)*( (Data!$I$2:$I$998=$B$2)+(Data!$I$2:$I$998=$B$3)+(Data!$I$2:$I$998=$B$4) )*(Data!$J$2:$J$998&lt;=$B$5)*(Data!$J$2:$J$998&gt;=$B$6)*(Data!$G$2:$G$998) )=0,"N/A",SUMPRODUCT( (Data!$A$2:$A$998=$A30)*(Data!$B$2:$B$998=$B30)*(Data!$C$2:$C$998=$B$1)*(Data!$D$2:$D$998=AH$9)*( (Data!$I$2:$I$998=$B$2)+(Data!$I$2:$I$998=$B$3)+(Data!$I$2:$I$998=$B$4) )*(Data!$J$2:$J$998&lt;=$B$5)*(Data!$J$2:$J$998&gt;=$B$6)*(Data!$G$2:$G$998&lt;=AH$11) ) ),"N/A")</f>
        <v>N/A</v>
      </c>
      <c r="AI30" s="6">
        <f>IF(AI$10="x",IF( SUMPRODUCT( (Data!$A$2:$A$998=$A30)*(Data!$B$2:$B$998=$B30)*(Data!$C$2:$C$998=$B$1)*(Data!$D$2:$D$998=AI$9)*( (Data!$I$2:$I$998=$B$2)+(Data!$I$2:$I$998=$B$3)+(Data!$I$2:$I$998=$B$4) )*(Data!$J$2:$J$998&lt;=$B$5)*(Data!$J$2:$J$998&gt;=$B$6)*(Data!$G$2:$G$998) )=0,"N/A",SUMPRODUCT( (Data!$A$2:$A$998=$A30)*(Data!$B$2:$B$998=$B30)*(Data!$C$2:$C$998=$B$1)*(Data!$D$2:$D$998=AI$9)*( (Data!$I$2:$I$998=$B$2)+(Data!$I$2:$I$998=$B$3)+(Data!$I$2:$I$998=$B$4) )*(Data!$J$2:$J$998&lt;=$B$5)*(Data!$J$2:$J$998&gt;=$B$6)*(Data!$G$2:$G$998&lt;=AI$11) ) ),"N/A")</f>
        <v>1</v>
      </c>
      <c r="AJ30" s="6" t="str">
        <f>IF(AJ$10="x",IF( SUMPRODUCT( (Data!$A$2:$A$998=$A30)*(Data!$B$2:$B$998=$B30)*(Data!$C$2:$C$998=$B$1)*(Data!$D$2:$D$998=AJ$9)*( (Data!$I$2:$I$998=$B$2)+(Data!$I$2:$I$998=$B$3)+(Data!$I$2:$I$998=$B$4) )*(Data!$J$2:$J$998&lt;=$B$5)*(Data!$J$2:$J$998&gt;=$B$6)*(Data!$G$2:$G$998) )=0,"N/A",SUMPRODUCT( (Data!$A$2:$A$998=$A30)*(Data!$B$2:$B$998=$B30)*(Data!$C$2:$C$998=$B$1)*(Data!$D$2:$D$998=AJ$9)*( (Data!$I$2:$I$998=$B$2)+(Data!$I$2:$I$998=$B$3)+(Data!$I$2:$I$998=$B$4) )*(Data!$J$2:$J$998&lt;=$B$5)*(Data!$J$2:$J$998&gt;=$B$6)*(Data!$G$2:$G$998&lt;=AJ$11) ) ),"N/A")</f>
        <v>N/A</v>
      </c>
      <c r="AK30" s="6">
        <f>IF(AK$10="x",IF( SUMPRODUCT( (Data!$A$2:$A$998=$A30)*(Data!$B$2:$B$998=$B30)*(Data!$C$2:$C$998=$B$1)*(Data!$D$2:$D$998=AK$9)*( (Data!$I$2:$I$998=$B$2)+(Data!$I$2:$I$998=$B$3)+(Data!$I$2:$I$998=$B$4) )*(Data!$J$2:$J$998&lt;=$B$5)*(Data!$J$2:$J$998&gt;=$B$6)*(Data!$G$2:$G$998) )=0,"N/A",SUMPRODUCT( (Data!$A$2:$A$998=$A30)*(Data!$B$2:$B$998=$B30)*(Data!$C$2:$C$998=$B$1)*(Data!$D$2:$D$998=AK$9)*( (Data!$I$2:$I$998=$B$2)+(Data!$I$2:$I$998=$B$3)+(Data!$I$2:$I$998=$B$4) )*(Data!$J$2:$J$998&lt;=$B$5)*(Data!$J$2:$J$998&gt;=$B$6)*(Data!$G$2:$G$998&lt;=AK$11) ) ),"N/A")</f>
        <v>1</v>
      </c>
      <c r="AL30" s="6">
        <f>IF(AL$10="x",IF( SUMPRODUCT( (Data!$A$2:$A$998=$A30)*(Data!$B$2:$B$998=$B30)*(Data!$C$2:$C$998=$B$1)*(Data!$D$2:$D$998=AL$9)*( (Data!$I$2:$I$998=$B$2)+(Data!$I$2:$I$998=$B$3)+(Data!$I$2:$I$998=$B$4) )*(Data!$J$2:$J$998&lt;=$B$5)*(Data!$J$2:$J$998&gt;=$B$6)*(Data!$G$2:$G$998) )=0,"N/A",SUMPRODUCT( (Data!$A$2:$A$998=$A30)*(Data!$B$2:$B$998=$B30)*(Data!$C$2:$C$998=$B$1)*(Data!$D$2:$D$998=AL$9)*( (Data!$I$2:$I$998=$B$2)+(Data!$I$2:$I$998=$B$3)+(Data!$I$2:$I$998=$B$4) )*(Data!$J$2:$J$998&lt;=$B$5)*(Data!$J$2:$J$998&gt;=$B$6)*(Data!$G$2:$G$998&lt;=AL$11) ) ),"N/A")</f>
        <v>1</v>
      </c>
      <c r="AM30" s="6">
        <f>IF(AM$10="x",IF( SUMPRODUCT( (Data!$A$2:$A$998=$A30)*(Data!$B$2:$B$998=$B30)*(Data!$C$2:$C$998=$B$1)*(Data!$D$2:$D$998=AM$9)*( (Data!$I$2:$I$998=$B$2)+(Data!$I$2:$I$998=$B$3)+(Data!$I$2:$I$998=$B$4) )*(Data!$J$2:$J$998&lt;=$B$5)*(Data!$J$2:$J$998&gt;=$B$6)*(Data!$G$2:$G$998) )=0,"N/A",SUMPRODUCT( (Data!$A$2:$A$998=$A30)*(Data!$B$2:$B$998=$B30)*(Data!$C$2:$C$998=$B$1)*(Data!$D$2:$D$998=AM$9)*( (Data!$I$2:$I$998=$B$2)+(Data!$I$2:$I$998=$B$3)+(Data!$I$2:$I$998=$B$4) )*(Data!$J$2:$J$998&lt;=$B$5)*(Data!$J$2:$J$998&gt;=$B$6)*(Data!$G$2:$G$998&lt;=AM$11) ) ),"N/A")</f>
        <v>1</v>
      </c>
      <c r="AN30" s="6">
        <f>IF(AN$10="x",IF( SUMPRODUCT( (Data!$A$2:$A$998=$A30)*(Data!$B$2:$B$998=$B30)*(Data!$C$2:$C$998=$B$1)*(Data!$D$2:$D$998=AN$9)*( (Data!$I$2:$I$998=$B$2)+(Data!$I$2:$I$998=$B$3)+(Data!$I$2:$I$998=$B$4) )*(Data!$J$2:$J$998&lt;=$B$5)*(Data!$J$2:$J$998&gt;=$B$6)*(Data!$G$2:$G$998) )=0,"N/A",SUMPRODUCT( (Data!$A$2:$A$998=$A30)*(Data!$B$2:$B$998=$B30)*(Data!$C$2:$C$998=$B$1)*(Data!$D$2:$D$998=AN$9)*( (Data!$I$2:$I$998=$B$2)+(Data!$I$2:$I$998=$B$3)+(Data!$I$2:$I$998=$B$4) )*(Data!$J$2:$J$998&lt;=$B$5)*(Data!$J$2:$J$998&gt;=$B$6)*(Data!$G$2:$G$998&lt;=AN$11) ) ),"N/A")</f>
        <v>1</v>
      </c>
      <c r="AO30" s="6" t="str">
        <f>IF(AO$10="x",IF( SUMPRODUCT( (Data!$A$2:$A$998=$A30)*(Data!$B$2:$B$998=$B30)*(Data!$C$2:$C$998=$B$1)*(Data!$D$2:$D$998=AO$9)*( (Data!$I$2:$I$998=$B$2)+(Data!$I$2:$I$998=$B$3)+(Data!$I$2:$I$998=$B$4) )*(Data!$J$2:$J$998&lt;=$B$5)*(Data!$J$2:$J$998&gt;=$B$6)*(Data!$G$2:$G$998) )=0,"N/A",SUMPRODUCT( (Data!$A$2:$A$998=$A30)*(Data!$B$2:$B$998=$B30)*(Data!$C$2:$C$998=$B$1)*(Data!$D$2:$D$998=AO$9)*( (Data!$I$2:$I$998=$B$2)+(Data!$I$2:$I$998=$B$3)+(Data!$I$2:$I$998=$B$4) )*(Data!$J$2:$J$998&lt;=$B$5)*(Data!$J$2:$J$998&gt;=$B$6)*(Data!$G$2:$G$998&lt;=AO$11) ) ),"N/A")</f>
        <v>N/A</v>
      </c>
      <c r="AP30" s="6">
        <f>IF(AP$10="x",IF( SUMPRODUCT( (Data!$A$2:$A$998=$A30)*(Data!$B$2:$B$998=$B30)*(Data!$C$2:$C$998=$B$1)*(Data!$D$2:$D$998=AP$9)*( (Data!$I$2:$I$998=$B$2)+(Data!$I$2:$I$998=$B$3)+(Data!$I$2:$I$998=$B$4) )*(Data!$J$2:$J$998&lt;=$B$5)*(Data!$J$2:$J$998&gt;=$B$6)*(Data!$G$2:$G$998) )=0,"N/A",SUMPRODUCT( (Data!$A$2:$A$998=$A30)*(Data!$B$2:$B$998=$B30)*(Data!$C$2:$C$998=$B$1)*(Data!$D$2:$D$998=AP$9)*( (Data!$I$2:$I$998=$B$2)+(Data!$I$2:$I$998=$B$3)+(Data!$I$2:$I$998=$B$4) )*(Data!$J$2:$J$998&lt;=$B$5)*(Data!$J$2:$J$998&gt;=$B$6)*(Data!$G$2:$G$998&lt;=AP$11) ) ),"N/A")</f>
        <v>1</v>
      </c>
      <c r="AQ30" s="6">
        <f>IF(AQ$10="x",IF( SUMPRODUCT( (Data!$A$2:$A$998=$A30)*(Data!$B$2:$B$998=$B30)*(Data!$C$2:$C$998=$B$1)*(Data!$D$2:$D$998=AQ$9)*( (Data!$I$2:$I$998=$B$2)+(Data!$I$2:$I$998=$B$3)+(Data!$I$2:$I$998=$B$4) )*(Data!$J$2:$J$998&lt;=$B$5)*(Data!$J$2:$J$998&gt;=$B$6)*(Data!$G$2:$G$998) )=0,"N/A",SUMPRODUCT( (Data!$A$2:$A$998=$A30)*(Data!$B$2:$B$998=$B30)*(Data!$C$2:$C$998=$B$1)*(Data!$D$2:$D$998=AQ$9)*( (Data!$I$2:$I$998=$B$2)+(Data!$I$2:$I$998=$B$3)+(Data!$I$2:$I$998=$B$4) )*(Data!$J$2:$J$998&lt;=$B$5)*(Data!$J$2:$J$998&gt;=$B$6)*(Data!$G$2:$G$998&lt;=AQ$11) ) ),"N/A")</f>
        <v>1</v>
      </c>
      <c r="AR30" s="6">
        <f>IF(AR$10="x",IF( SUMPRODUCT( (Data!$A$2:$A$998=$A30)*(Data!$B$2:$B$998=$B30)*(Data!$C$2:$C$998=$B$1)*(Data!$D$2:$D$998=AR$9)*( (Data!$I$2:$I$998=$B$2)+(Data!$I$2:$I$998=$B$3)+(Data!$I$2:$I$998=$B$4) )*(Data!$J$2:$J$998&lt;=$B$5)*(Data!$J$2:$J$998&gt;=$B$6)*(Data!$G$2:$G$998) )=0,"N/A",SUMPRODUCT( (Data!$A$2:$A$998=$A30)*(Data!$B$2:$B$998=$B30)*(Data!$C$2:$C$998=$B$1)*(Data!$D$2:$D$998=AR$9)*( (Data!$I$2:$I$998=$B$2)+(Data!$I$2:$I$998=$B$3)+(Data!$I$2:$I$998=$B$4) )*(Data!$J$2:$J$998&lt;=$B$5)*(Data!$J$2:$J$998&gt;=$B$6)*(Data!$G$2:$G$998&lt;=AR$11) ) ),"N/A")</f>
        <v>1</v>
      </c>
      <c r="AS30" s="6">
        <f>IF(AS$10="x",IF( SUMPRODUCT( (Data!$A$2:$A$998=$A30)*(Data!$B$2:$B$998=$B30)*(Data!$C$2:$C$998=$B$1)*(Data!$D$2:$D$998=AS$9)*( (Data!$I$2:$I$998=$B$2)+(Data!$I$2:$I$998=$B$3)+(Data!$I$2:$I$998=$B$4) )*(Data!$J$2:$J$998&lt;=$B$5)*(Data!$J$2:$J$998&gt;=$B$6)*(Data!$G$2:$G$998) )=0,"N/A",SUMPRODUCT( (Data!$A$2:$A$998=$A30)*(Data!$B$2:$B$998=$B30)*(Data!$C$2:$C$998=$B$1)*(Data!$D$2:$D$998=AS$9)*( (Data!$I$2:$I$998=$B$2)+(Data!$I$2:$I$998=$B$3)+(Data!$I$2:$I$998=$B$4) )*(Data!$J$2:$J$998&lt;=$B$5)*(Data!$J$2:$J$998&gt;=$B$6)*(Data!$G$2:$G$998&lt;=AS$11) ) ),"N/A")</f>
        <v>1</v>
      </c>
      <c r="AT30" s="6">
        <f t="shared" si="25"/>
        <v>1</v>
      </c>
      <c r="AX30" s="6" t="str">
        <f t="shared" si="26"/>
        <v>N/A</v>
      </c>
      <c r="AY30" s="6">
        <f t="shared" si="79"/>
        <v>1</v>
      </c>
      <c r="AZ30" s="6" t="str">
        <f t="shared" si="80"/>
        <v>N/A</v>
      </c>
      <c r="BA30" s="6" t="str">
        <f t="shared" si="81"/>
        <v>N/A</v>
      </c>
      <c r="BB30" s="6">
        <f t="shared" si="34"/>
        <v>1</v>
      </c>
      <c r="BC30" s="6" t="str">
        <f t="shared" si="35"/>
        <v>N/A</v>
      </c>
      <c r="BD30" s="6">
        <f t="shared" si="36"/>
        <v>1</v>
      </c>
      <c r="BE30" s="6" t="str">
        <f t="shared" si="37"/>
        <v>N/A</v>
      </c>
      <c r="BF30" s="6">
        <f t="shared" si="38"/>
        <v>1</v>
      </c>
      <c r="BG30" s="6" t="str">
        <f t="shared" si="39"/>
        <v>N/A</v>
      </c>
      <c r="BH30" s="6">
        <f t="shared" si="40"/>
        <v>1</v>
      </c>
      <c r="BI30" s="6">
        <f t="shared" si="41"/>
        <v>1</v>
      </c>
      <c r="BJ30" s="6">
        <f t="shared" si="42"/>
        <v>1</v>
      </c>
      <c r="BK30" s="6">
        <f t="shared" si="43"/>
        <v>1</v>
      </c>
      <c r="BL30" s="6" t="str">
        <f t="shared" si="44"/>
        <v>N/A</v>
      </c>
      <c r="BM30" s="6">
        <f t="shared" si="45"/>
        <v>1</v>
      </c>
      <c r="BN30" s="6">
        <f t="shared" si="46"/>
        <v>1</v>
      </c>
      <c r="BO30" s="6">
        <f t="shared" si="47"/>
        <v>1</v>
      </c>
      <c r="BP30" s="6">
        <f t="shared" si="48"/>
        <v>1</v>
      </c>
      <c r="BQ30" s="6">
        <f t="shared" si="27"/>
        <v>1</v>
      </c>
      <c r="BU30" s="6" t="str">
        <f>IF(BU$10="x",IF( SUMPRODUCT( (Data!$A$2:$A$998=$A30)*(Data!$B$2:$B$998=$B30)*(Data!$C$2:$C$998=$B$1)*(Data!$D$2:$D$998=BU$9)*( (Data!$I$2:$I$998=$B$2)+(Data!$I$2:$I$998=$B$3)+(Data!$I$2:$I$998=$B$4) )*(Data!$J$2:$J$998&lt;=$B$5)*(Data!$J$2:$J$998&gt;=$B$6)*(Data!$F$2:$F$998) )=0,"N/A",SUMPRODUCT( (Data!$A$2:$A$998=$A30)*(Data!$B$2:$B$998=$B30)*(Data!$C$2:$C$998=$B$1)*(Data!$D$2:$D$998=BU$9)*( (Data!$I$2:$I$998=$B$2)+(Data!$I$2:$I$998=$B$3)+(Data!$I$2:$I$998=$B$4) )*(Data!$J$2:$J$998&lt;=$B$5)*(Data!$J$2:$J$998&gt;=$B$6)*(Data!$F$2:$F$998&gt;=BU$11) ) ),"N/A")</f>
        <v>N/A</v>
      </c>
      <c r="BV30" s="6">
        <f>IF(BV$10="x",IF( SUMPRODUCT( (Data!$A$2:$A$998=$A30)*(Data!$B$2:$B$998=$B30)*(Data!$C$2:$C$998=$B$1)*(Data!$D$2:$D$998=BV$9)*( (Data!$I$2:$I$998=$B$2)+(Data!$I$2:$I$998=$B$3)+(Data!$I$2:$I$998=$B$4) )*(Data!$J$2:$J$998&lt;=$B$5)*(Data!$J$2:$J$998&gt;=$B$6)*(Data!$F$2:$F$998) )=0,"N/A",SUMPRODUCT( (Data!$A$2:$A$998=$A30)*(Data!$B$2:$B$998=$B30)*(Data!$C$2:$C$998=$B$1)*(Data!$D$2:$D$998=BV$9)*( (Data!$I$2:$I$998=$B$2)+(Data!$I$2:$I$998=$B$3)+(Data!$I$2:$I$998=$B$4) )*(Data!$J$2:$J$998&lt;=$B$5)*(Data!$J$2:$J$998&gt;=$B$6)*(Data!$F$2:$F$998&gt;=BV$11) ) ),"N/A")</f>
        <v>1</v>
      </c>
      <c r="BW30" s="6" t="str">
        <f>IF(BW$10="x",IF( SUMPRODUCT( (Data!$A$2:$A$998=$A30)*(Data!$B$2:$B$998=$B30)*(Data!$C$2:$C$998=$B$1)*(Data!$D$2:$D$998=BW$9)*( (Data!$I$2:$I$998=$B$2)+(Data!$I$2:$I$998=$B$3)+(Data!$I$2:$I$998=$B$4) )*(Data!$J$2:$J$998&lt;=$B$5)*(Data!$J$2:$J$998&gt;=$B$6)*(Data!$F$2:$F$998) )=0,"N/A",SUMPRODUCT( (Data!$A$2:$A$998=$A30)*(Data!$B$2:$B$998=$B30)*(Data!$C$2:$C$998=$B$1)*(Data!$D$2:$D$998=BW$9)*( (Data!$I$2:$I$998=$B$2)+(Data!$I$2:$I$998=$B$3)+(Data!$I$2:$I$998=$B$4) )*(Data!$J$2:$J$998&lt;=$B$5)*(Data!$J$2:$J$998&gt;=$B$6)*(Data!$F$2:$F$998&gt;=BW$11) ) ),"N/A")</f>
        <v>N/A</v>
      </c>
      <c r="BX30" s="6" t="str">
        <f>IF(BX$10="x",IF( SUMPRODUCT( (Data!$A$2:$A$998=$A30)*(Data!$B$2:$B$998=$B30)*(Data!$C$2:$C$998=$B$1)*(Data!$D$2:$D$998=BX$9)*( (Data!$I$2:$I$998=$B$2)+(Data!$I$2:$I$998=$B$3)+(Data!$I$2:$I$998=$B$4) )*(Data!$J$2:$J$998&lt;=$B$5)*(Data!$J$2:$J$998&gt;=$B$6)*(Data!$F$2:$F$998) )=0,"N/A",SUMPRODUCT( (Data!$A$2:$A$998=$A30)*(Data!$B$2:$B$998=$B30)*(Data!$C$2:$C$998=$B$1)*(Data!$D$2:$D$998=BX$9)*( (Data!$I$2:$I$998=$B$2)+(Data!$I$2:$I$998=$B$3)+(Data!$I$2:$I$998=$B$4) )*(Data!$J$2:$J$998&lt;=$B$5)*(Data!$J$2:$J$998&gt;=$B$6)*(Data!$F$2:$F$998&gt;=BX$11) ) ),"N/A")</f>
        <v>N/A</v>
      </c>
      <c r="BY30" s="6">
        <f>IF(BY$10="x",IF( SUMPRODUCT( (Data!$A$2:$A$998=$A30)*(Data!$B$2:$B$998=$B30)*(Data!$C$2:$C$998=$B$1)*(Data!$D$2:$D$998=BY$9)*( (Data!$I$2:$I$998=$B$2)+(Data!$I$2:$I$998=$B$3)+(Data!$I$2:$I$998=$B$4) )*(Data!$J$2:$J$998&lt;=$B$5)*(Data!$J$2:$J$998&gt;=$B$6)*(Data!$F$2:$F$998) )=0,"N/A",SUMPRODUCT( (Data!$A$2:$A$998=$A30)*(Data!$B$2:$B$998=$B30)*(Data!$C$2:$C$998=$B$1)*(Data!$D$2:$D$998=BY$9)*( (Data!$I$2:$I$998=$B$2)+(Data!$I$2:$I$998=$B$3)+(Data!$I$2:$I$998=$B$4) )*(Data!$J$2:$J$998&lt;=$B$5)*(Data!$J$2:$J$998&gt;=$B$6)*(Data!$F$2:$F$998&gt;=BY$11) ) ),"N/A")</f>
        <v>1</v>
      </c>
      <c r="BZ30" s="6" t="str">
        <f>IF(BZ$10="x",IF( SUMPRODUCT( (Data!$A$2:$A$998=$A30)*(Data!$B$2:$B$998=$B30)*(Data!$C$2:$C$998=$B$1)*(Data!$D$2:$D$998=BZ$9)*( (Data!$I$2:$I$998=$B$2)+(Data!$I$2:$I$998=$B$3)+(Data!$I$2:$I$998=$B$4) )*(Data!$J$2:$J$998&lt;=$B$5)*(Data!$J$2:$J$998&gt;=$B$6)*(Data!$F$2:$F$998) )=0,"N/A",SUMPRODUCT( (Data!$A$2:$A$998=$A30)*(Data!$B$2:$B$998=$B30)*(Data!$C$2:$C$998=$B$1)*(Data!$D$2:$D$998=BZ$9)*( (Data!$I$2:$I$998=$B$2)+(Data!$I$2:$I$998=$B$3)+(Data!$I$2:$I$998=$B$4) )*(Data!$J$2:$J$998&lt;=$B$5)*(Data!$J$2:$J$998&gt;=$B$6)*(Data!$F$2:$F$998&gt;=BZ$11) ) ),"N/A")</f>
        <v>N/A</v>
      </c>
      <c r="CA30" s="6">
        <f>IF(CA$10="x",IF( SUMPRODUCT( (Data!$A$2:$A$998=$A30)*(Data!$B$2:$B$998=$B30)*(Data!$C$2:$C$998=$B$1)*(Data!$D$2:$D$998=CA$9)*( (Data!$I$2:$I$998=$B$2)+(Data!$I$2:$I$998=$B$3)+(Data!$I$2:$I$998=$B$4) )*(Data!$J$2:$J$998&lt;=$B$5)*(Data!$J$2:$J$998&gt;=$B$6)*(Data!$F$2:$F$998) )=0,"N/A",SUMPRODUCT( (Data!$A$2:$A$998=$A30)*(Data!$B$2:$B$998=$B30)*(Data!$C$2:$C$998=$B$1)*(Data!$D$2:$D$998=CA$9)*( (Data!$I$2:$I$998=$B$2)+(Data!$I$2:$I$998=$B$3)+(Data!$I$2:$I$998=$B$4) )*(Data!$J$2:$J$998&lt;=$B$5)*(Data!$J$2:$J$998&gt;=$B$6)*(Data!$F$2:$F$998&gt;=CA$11) ) ),"N/A")</f>
        <v>1</v>
      </c>
      <c r="CB30" s="6" t="str">
        <f>IF(CB$10="x",IF( SUMPRODUCT( (Data!$A$2:$A$998=$A30)*(Data!$B$2:$B$998=$B30)*(Data!$C$2:$C$998=$B$1)*(Data!$D$2:$D$998=CB$9)*( (Data!$I$2:$I$998=$B$2)+(Data!$I$2:$I$998=$B$3)+(Data!$I$2:$I$998=$B$4) )*(Data!$J$2:$J$998&lt;=$B$5)*(Data!$J$2:$J$998&gt;=$B$6)*(Data!$F$2:$F$998) )=0,"N/A",SUMPRODUCT( (Data!$A$2:$A$998=$A30)*(Data!$B$2:$B$998=$B30)*(Data!$C$2:$C$998=$B$1)*(Data!$D$2:$D$998=CB$9)*( (Data!$I$2:$I$998=$B$2)+(Data!$I$2:$I$998=$B$3)+(Data!$I$2:$I$998=$B$4) )*(Data!$J$2:$J$998&lt;=$B$5)*(Data!$J$2:$J$998&gt;=$B$6)*(Data!$F$2:$F$998&gt;=CB$11) ) ),"N/A")</f>
        <v>N/A</v>
      </c>
      <c r="CC30" s="6">
        <f>IF(CC$10="x",IF( SUMPRODUCT( (Data!$A$2:$A$998=$A30)*(Data!$B$2:$B$998=$B30)*(Data!$C$2:$C$998=$B$1)*(Data!$D$2:$D$998=CC$9)*( (Data!$I$2:$I$998=$B$2)+(Data!$I$2:$I$998=$B$3)+(Data!$I$2:$I$998=$B$4) )*(Data!$J$2:$J$998&lt;=$B$5)*(Data!$J$2:$J$998&gt;=$B$6)*(Data!$F$2:$F$998) )=0,"N/A",SUMPRODUCT( (Data!$A$2:$A$998=$A30)*(Data!$B$2:$B$998=$B30)*(Data!$C$2:$C$998=$B$1)*(Data!$D$2:$D$998=CC$9)*( (Data!$I$2:$I$998=$B$2)+(Data!$I$2:$I$998=$B$3)+(Data!$I$2:$I$998=$B$4) )*(Data!$J$2:$J$998&lt;=$B$5)*(Data!$J$2:$J$998&gt;=$B$6)*(Data!$F$2:$F$998&gt;=CC$11) ) ),"N/A")</f>
        <v>1</v>
      </c>
      <c r="CD30" s="6" t="str">
        <f>IF(CD$10="x",IF( SUMPRODUCT( (Data!$A$2:$A$998=$A30)*(Data!$B$2:$B$998=$B30)*(Data!$C$2:$C$998=$B$1)*(Data!$D$2:$D$998=CD$9)*( (Data!$I$2:$I$998=$B$2)+(Data!$I$2:$I$998=$B$3)+(Data!$I$2:$I$998=$B$4) )*(Data!$J$2:$J$998&lt;=$B$5)*(Data!$J$2:$J$998&gt;=$B$6)*(Data!$F$2:$F$998) )=0,"N/A",SUMPRODUCT( (Data!$A$2:$A$998=$A30)*(Data!$B$2:$B$998=$B30)*(Data!$C$2:$C$998=$B$1)*(Data!$D$2:$D$998=CD$9)*( (Data!$I$2:$I$998=$B$2)+(Data!$I$2:$I$998=$B$3)+(Data!$I$2:$I$998=$B$4) )*(Data!$J$2:$J$998&lt;=$B$5)*(Data!$J$2:$J$998&gt;=$B$6)*(Data!$F$2:$F$998&gt;=CD$11) ) ),"N/A")</f>
        <v>N/A</v>
      </c>
      <c r="CE30" s="6">
        <f>IF(CE$10="x",IF( SUMPRODUCT( (Data!$A$2:$A$998=$A30)*(Data!$B$2:$B$998=$B30)*(Data!$C$2:$C$998=$B$1)*(Data!$D$2:$D$998=CE$9)*( (Data!$I$2:$I$998=$B$2)+(Data!$I$2:$I$998=$B$3)+(Data!$I$2:$I$998=$B$4) )*(Data!$J$2:$J$998&lt;=$B$5)*(Data!$J$2:$J$998&gt;=$B$6)*(Data!$F$2:$F$998) )=0,"N/A",SUMPRODUCT( (Data!$A$2:$A$998=$A30)*(Data!$B$2:$B$998=$B30)*(Data!$C$2:$C$998=$B$1)*(Data!$D$2:$D$998=CE$9)*( (Data!$I$2:$I$998=$B$2)+(Data!$I$2:$I$998=$B$3)+(Data!$I$2:$I$998=$B$4) )*(Data!$J$2:$J$998&lt;=$B$5)*(Data!$J$2:$J$998&gt;=$B$6)*(Data!$F$2:$F$998&gt;=CE$11) ) ),"N/A")</f>
        <v>1</v>
      </c>
      <c r="CF30" s="6">
        <f>IF(CF$10="x",IF( SUMPRODUCT( (Data!$A$2:$A$998=$A30)*(Data!$B$2:$B$998=$B30)*(Data!$C$2:$C$998=$B$1)*(Data!$D$2:$D$998=CF$9)*( (Data!$I$2:$I$998=$B$2)+(Data!$I$2:$I$998=$B$3)+(Data!$I$2:$I$998=$B$4) )*(Data!$J$2:$J$998&lt;=$B$5)*(Data!$J$2:$J$998&gt;=$B$6)*(Data!$F$2:$F$998) )=0,"N/A",SUMPRODUCT( (Data!$A$2:$A$998=$A30)*(Data!$B$2:$B$998=$B30)*(Data!$C$2:$C$998=$B$1)*(Data!$D$2:$D$998=CF$9)*( (Data!$I$2:$I$998=$B$2)+(Data!$I$2:$I$998=$B$3)+(Data!$I$2:$I$998=$B$4) )*(Data!$J$2:$J$998&lt;=$B$5)*(Data!$J$2:$J$998&gt;=$B$6)*(Data!$F$2:$F$998&gt;=CF$11) ) ),"N/A")</f>
        <v>1</v>
      </c>
      <c r="CG30" s="6">
        <f>IF(CG$10="x",IF( SUMPRODUCT( (Data!$A$2:$A$998=$A30)*(Data!$B$2:$B$998=$B30)*(Data!$C$2:$C$998=$B$1)*(Data!$D$2:$D$998=CG$9)*( (Data!$I$2:$I$998=$B$2)+(Data!$I$2:$I$998=$B$3)+(Data!$I$2:$I$998=$B$4) )*(Data!$J$2:$J$998&lt;=$B$5)*(Data!$J$2:$J$998&gt;=$B$6)*(Data!$F$2:$F$998) )=0,"N/A",SUMPRODUCT( (Data!$A$2:$A$998=$A30)*(Data!$B$2:$B$998=$B30)*(Data!$C$2:$C$998=$B$1)*(Data!$D$2:$D$998=CG$9)*( (Data!$I$2:$I$998=$B$2)+(Data!$I$2:$I$998=$B$3)+(Data!$I$2:$I$998=$B$4) )*(Data!$J$2:$J$998&lt;=$B$5)*(Data!$J$2:$J$998&gt;=$B$6)*(Data!$F$2:$F$998&gt;=CG$11) ) ),"N/A")</f>
        <v>1</v>
      </c>
      <c r="CH30" s="6">
        <f>IF(CH$10="x",IF( SUMPRODUCT( (Data!$A$2:$A$998=$A30)*(Data!$B$2:$B$998=$B30)*(Data!$C$2:$C$998=$B$1)*(Data!$D$2:$D$998=CH$9)*( (Data!$I$2:$I$998=$B$2)+(Data!$I$2:$I$998=$B$3)+(Data!$I$2:$I$998=$B$4) )*(Data!$J$2:$J$998&lt;=$B$5)*(Data!$J$2:$J$998&gt;=$B$6)*(Data!$F$2:$F$998) )=0,"N/A",SUMPRODUCT( (Data!$A$2:$A$998=$A30)*(Data!$B$2:$B$998=$B30)*(Data!$C$2:$C$998=$B$1)*(Data!$D$2:$D$998=CH$9)*( (Data!$I$2:$I$998=$B$2)+(Data!$I$2:$I$998=$B$3)+(Data!$I$2:$I$998=$B$4) )*(Data!$J$2:$J$998&lt;=$B$5)*(Data!$J$2:$J$998&gt;=$B$6)*(Data!$F$2:$F$998&gt;=CH$11) ) ),"N/A")</f>
        <v>1</v>
      </c>
      <c r="CI30" s="6" t="str">
        <f>IF(CI$10="x",IF( SUMPRODUCT( (Data!$A$2:$A$998=$A30)*(Data!$B$2:$B$998=$B30)*(Data!$C$2:$C$998=$B$1)*(Data!$D$2:$D$998=CI$9)*( (Data!$I$2:$I$998=$B$2)+(Data!$I$2:$I$998=$B$3)+(Data!$I$2:$I$998=$B$4) )*(Data!$J$2:$J$998&lt;=$B$5)*(Data!$J$2:$J$998&gt;=$B$6)*(Data!$F$2:$F$998) )=0,"N/A",SUMPRODUCT( (Data!$A$2:$A$998=$A30)*(Data!$B$2:$B$998=$B30)*(Data!$C$2:$C$998=$B$1)*(Data!$D$2:$D$998=CI$9)*( (Data!$I$2:$I$998=$B$2)+(Data!$I$2:$I$998=$B$3)+(Data!$I$2:$I$998=$B$4) )*(Data!$J$2:$J$998&lt;=$B$5)*(Data!$J$2:$J$998&gt;=$B$6)*(Data!$F$2:$F$998&gt;=CI$11) ) ),"N/A")</f>
        <v>N/A</v>
      </c>
      <c r="CJ30" s="6">
        <f>IF(CJ$10="x",IF( SUMPRODUCT( (Data!$A$2:$A$998=$A30)*(Data!$B$2:$B$998=$B30)*(Data!$C$2:$C$998=$B$1)*(Data!$D$2:$D$998=CJ$9)*( (Data!$I$2:$I$998=$B$2)+(Data!$I$2:$I$998=$B$3)+(Data!$I$2:$I$998=$B$4) )*(Data!$J$2:$J$998&lt;=$B$5)*(Data!$J$2:$J$998&gt;=$B$6)*(Data!$F$2:$F$998) )=0,"N/A",SUMPRODUCT( (Data!$A$2:$A$998=$A30)*(Data!$B$2:$B$998=$B30)*(Data!$C$2:$C$998=$B$1)*(Data!$D$2:$D$998=CJ$9)*( (Data!$I$2:$I$998=$B$2)+(Data!$I$2:$I$998=$B$3)+(Data!$I$2:$I$998=$B$4) )*(Data!$J$2:$J$998&lt;=$B$5)*(Data!$J$2:$J$998&gt;=$B$6)*(Data!$F$2:$F$998&gt;=CJ$11) ) ),"N/A")</f>
        <v>1</v>
      </c>
      <c r="CK30" s="6">
        <f>IF(CK$10="x",IF( SUMPRODUCT( (Data!$A$2:$A$998=$A30)*(Data!$B$2:$B$998=$B30)*(Data!$C$2:$C$998=$B$1)*(Data!$D$2:$D$998=CK$9)*( (Data!$I$2:$I$998=$B$2)+(Data!$I$2:$I$998=$B$3)+(Data!$I$2:$I$998=$B$4) )*(Data!$J$2:$J$998&lt;=$B$5)*(Data!$J$2:$J$998&gt;=$B$6)*(Data!$F$2:$F$998) )=0,"N/A",SUMPRODUCT( (Data!$A$2:$A$998=$A30)*(Data!$B$2:$B$998=$B30)*(Data!$C$2:$C$998=$B$1)*(Data!$D$2:$D$998=CK$9)*( (Data!$I$2:$I$998=$B$2)+(Data!$I$2:$I$998=$B$3)+(Data!$I$2:$I$998=$B$4) )*(Data!$J$2:$J$998&lt;=$B$5)*(Data!$J$2:$J$998&gt;=$B$6)*(Data!$F$2:$F$998&gt;=CK$11) ) ),"N/A")</f>
        <v>1</v>
      </c>
      <c r="CL30" s="6">
        <f>IF(CL$10="x",IF( SUMPRODUCT( (Data!$A$2:$A$998=$A30)*(Data!$B$2:$B$998=$B30)*(Data!$C$2:$C$998=$B$1)*(Data!$D$2:$D$998=CL$9)*( (Data!$I$2:$I$998=$B$2)+(Data!$I$2:$I$998=$B$3)+(Data!$I$2:$I$998=$B$4) )*(Data!$J$2:$J$998&lt;=$B$5)*(Data!$J$2:$J$998&gt;=$B$6)*(Data!$F$2:$F$998) )=0,"N/A",SUMPRODUCT( (Data!$A$2:$A$998=$A30)*(Data!$B$2:$B$998=$B30)*(Data!$C$2:$C$998=$B$1)*(Data!$D$2:$D$998=CL$9)*( (Data!$I$2:$I$998=$B$2)+(Data!$I$2:$I$998=$B$3)+(Data!$I$2:$I$998=$B$4) )*(Data!$J$2:$J$998&lt;=$B$5)*(Data!$J$2:$J$998&gt;=$B$6)*(Data!$F$2:$F$998&gt;=CL$11) ) ),"N/A")</f>
        <v>1</v>
      </c>
      <c r="CM30" s="6">
        <f>IF(CM$10="x",IF( SUMPRODUCT( (Data!$A$2:$A$998=$A30)*(Data!$B$2:$B$998=$B30)*(Data!$C$2:$C$998=$B$1)*(Data!$D$2:$D$998=CM$9)*( (Data!$I$2:$I$998=$B$2)+(Data!$I$2:$I$998=$B$3)+(Data!$I$2:$I$998=$B$4) )*(Data!$J$2:$J$998&lt;=$B$5)*(Data!$J$2:$J$998&gt;=$B$6)*(Data!$F$2:$F$998) )=0,"N/A",SUMPRODUCT( (Data!$A$2:$A$998=$A30)*(Data!$B$2:$B$998=$B30)*(Data!$C$2:$C$998=$B$1)*(Data!$D$2:$D$998=CM$9)*( (Data!$I$2:$I$998=$B$2)+(Data!$I$2:$I$998=$B$3)+(Data!$I$2:$I$998=$B$4) )*(Data!$J$2:$J$998&lt;=$B$5)*(Data!$J$2:$J$998&gt;=$B$6)*(Data!$F$2:$F$998&gt;=CM$11) ) ),"N/A")</f>
        <v>1</v>
      </c>
      <c r="CN30" s="6">
        <f t="shared" si="28"/>
        <v>1</v>
      </c>
      <c r="CR30" s="6" t="str">
        <f>IF(CR$10="x",IF( SUMPRODUCT( (Data!$A$2:$A$998=$A30)*(Data!$B$2:$B$998=$B30)*(Data!$C$2:$C$998=$B$1)*(Data!$D$2:$D$998=CR$9)*( (Data!$I$2:$I$998=$B$2)+(Data!$I$2:$I$998=$B$3)+(Data!$I$2:$I$998=$B$4) )*(Data!$J$2:$J$998&lt;=$B$5)*(Data!$J$2:$J$998&gt;=$B$6)*(Data!$H$2:$H$998) )=0,"N/A",SUMPRODUCT( (Data!$A$2:$A$998=$A30)*(Data!$B$2:$B$998=$B30)*(Data!$C$2:$C$998=$B$1)*(Data!$D$2:$D$998=CR$9)*( (Data!$I$2:$I$998=$B$2)+(Data!$I$2:$I$998=$B$3)+(Data!$I$2:$I$998=$B$4) )*(Data!$J$2:$J$998&lt;=$B$5)*(Data!$J$2:$J$998&gt;=$B$6)*(Data!$H$2:$H$998&lt;=CR$11) ) ),"N/A")</f>
        <v>N/A</v>
      </c>
      <c r="CS30" s="6">
        <f>IF(CS$10="x",IF( SUMPRODUCT( (Data!$A$2:$A$998=$A30)*(Data!$B$2:$B$998=$B30)*(Data!$C$2:$C$998=$B$1)*(Data!$D$2:$D$998=CS$9)*( (Data!$I$2:$I$998=$B$2)+(Data!$I$2:$I$998=$B$3)+(Data!$I$2:$I$998=$B$4) )*(Data!$J$2:$J$998&lt;=$B$5)*(Data!$J$2:$J$998&gt;=$B$6)*(Data!$H$2:$H$998) )=0,"N/A",SUMPRODUCT( (Data!$A$2:$A$998=$A30)*(Data!$B$2:$B$998=$B30)*(Data!$C$2:$C$998=$B$1)*(Data!$D$2:$D$998=CS$9)*( (Data!$I$2:$I$998=$B$2)+(Data!$I$2:$I$998=$B$3)+(Data!$I$2:$I$998=$B$4) )*(Data!$J$2:$J$998&lt;=$B$5)*(Data!$J$2:$J$998&gt;=$B$6)*(Data!$H$2:$H$998&lt;=CS$11) ) ),"N/A")</f>
        <v>1</v>
      </c>
      <c r="CT30" s="6" t="str">
        <f>IF(CT$10="x",IF( SUMPRODUCT( (Data!$A$2:$A$998=$A30)*(Data!$B$2:$B$998=$B30)*(Data!$C$2:$C$998=$B$1)*(Data!$D$2:$D$998=CT$9)*( (Data!$I$2:$I$998=$B$2)+(Data!$I$2:$I$998=$B$3)+(Data!$I$2:$I$998=$B$4) )*(Data!$J$2:$J$998&lt;=$B$5)*(Data!$J$2:$J$998&gt;=$B$6)*(Data!$H$2:$H$998) )=0,"N/A",SUMPRODUCT( (Data!$A$2:$A$998=$A30)*(Data!$B$2:$B$998=$B30)*(Data!$C$2:$C$998=$B$1)*(Data!$D$2:$D$998=CT$9)*( (Data!$I$2:$I$998=$B$2)+(Data!$I$2:$I$998=$B$3)+(Data!$I$2:$I$998=$B$4) )*(Data!$J$2:$J$998&lt;=$B$5)*(Data!$J$2:$J$998&gt;=$B$6)*(Data!$H$2:$H$998&lt;=CT$11) ) ),"N/A")</f>
        <v>N/A</v>
      </c>
      <c r="CU30" s="6" t="str">
        <f>IF(CU$10="x",IF( SUMPRODUCT( (Data!$A$2:$A$998=$A30)*(Data!$B$2:$B$998=$B30)*(Data!$C$2:$C$998=$B$1)*(Data!$D$2:$D$998=CU$9)*( (Data!$I$2:$I$998=$B$2)+(Data!$I$2:$I$998=$B$3)+(Data!$I$2:$I$998=$B$4) )*(Data!$J$2:$J$998&lt;=$B$5)*(Data!$J$2:$J$998&gt;=$B$6)*(Data!$H$2:$H$998) )=0,"N/A",SUMPRODUCT( (Data!$A$2:$A$998=$A30)*(Data!$B$2:$B$998=$B30)*(Data!$C$2:$C$998=$B$1)*(Data!$D$2:$D$998=CU$9)*( (Data!$I$2:$I$998=$B$2)+(Data!$I$2:$I$998=$B$3)+(Data!$I$2:$I$998=$B$4) )*(Data!$J$2:$J$998&lt;=$B$5)*(Data!$J$2:$J$998&gt;=$B$6)*(Data!$H$2:$H$998&lt;=CU$11) ) ),"N/A")</f>
        <v>N/A</v>
      </c>
      <c r="CV30" s="6">
        <f>IF(CV$10="x",IF( SUMPRODUCT( (Data!$A$2:$A$998=$A30)*(Data!$B$2:$B$998=$B30)*(Data!$C$2:$C$998=$B$1)*(Data!$D$2:$D$998=CV$9)*( (Data!$I$2:$I$998=$B$2)+(Data!$I$2:$I$998=$B$3)+(Data!$I$2:$I$998=$B$4) )*(Data!$J$2:$J$998&lt;=$B$5)*(Data!$J$2:$J$998&gt;=$B$6)*(Data!$H$2:$H$998) )=0,"N/A",SUMPRODUCT( (Data!$A$2:$A$998=$A30)*(Data!$B$2:$B$998=$B30)*(Data!$C$2:$C$998=$B$1)*(Data!$D$2:$D$998=CV$9)*( (Data!$I$2:$I$998=$B$2)+(Data!$I$2:$I$998=$B$3)+(Data!$I$2:$I$998=$B$4) )*(Data!$J$2:$J$998&lt;=$B$5)*(Data!$J$2:$J$998&gt;=$B$6)*(Data!$H$2:$H$998&lt;=CV$11) ) ),"N/A")</f>
        <v>1</v>
      </c>
      <c r="CW30" s="6" t="str">
        <f>IF(CW$10="x",IF( SUMPRODUCT( (Data!$A$2:$A$998=$A30)*(Data!$B$2:$B$998=$B30)*(Data!$C$2:$C$998=$B$1)*(Data!$D$2:$D$998=CW$9)*( (Data!$I$2:$I$998=$B$2)+(Data!$I$2:$I$998=$B$3)+(Data!$I$2:$I$998=$B$4) )*(Data!$J$2:$J$998&lt;=$B$5)*(Data!$J$2:$J$998&gt;=$B$6)*(Data!$H$2:$H$998) )=0,"N/A",SUMPRODUCT( (Data!$A$2:$A$998=$A30)*(Data!$B$2:$B$998=$B30)*(Data!$C$2:$C$998=$B$1)*(Data!$D$2:$D$998=CW$9)*( (Data!$I$2:$I$998=$B$2)+(Data!$I$2:$I$998=$B$3)+(Data!$I$2:$I$998=$B$4) )*(Data!$J$2:$J$998&lt;=$B$5)*(Data!$J$2:$J$998&gt;=$B$6)*(Data!$H$2:$H$998&lt;=CW$11) ) ),"N/A")</f>
        <v>N/A</v>
      </c>
      <c r="CX30" s="6">
        <f>IF(CX$10="x",IF( SUMPRODUCT( (Data!$A$2:$A$998=$A30)*(Data!$B$2:$B$998=$B30)*(Data!$C$2:$C$998=$B$1)*(Data!$D$2:$D$998=CX$9)*( (Data!$I$2:$I$998=$B$2)+(Data!$I$2:$I$998=$B$3)+(Data!$I$2:$I$998=$B$4) )*(Data!$J$2:$J$998&lt;=$B$5)*(Data!$J$2:$J$998&gt;=$B$6)*(Data!$H$2:$H$998) )=0,"N/A",SUMPRODUCT( (Data!$A$2:$A$998=$A30)*(Data!$B$2:$B$998=$B30)*(Data!$C$2:$C$998=$B$1)*(Data!$D$2:$D$998=CX$9)*( (Data!$I$2:$I$998=$B$2)+(Data!$I$2:$I$998=$B$3)+(Data!$I$2:$I$998=$B$4) )*(Data!$J$2:$J$998&lt;=$B$5)*(Data!$J$2:$J$998&gt;=$B$6)*(Data!$H$2:$H$998&lt;=CX$11) ) ),"N/A")</f>
        <v>1</v>
      </c>
      <c r="CY30" s="6" t="str">
        <f>IF(CY$10="x",IF( SUMPRODUCT( (Data!$A$2:$A$998=$A30)*(Data!$B$2:$B$998=$B30)*(Data!$C$2:$C$998=$B$1)*(Data!$D$2:$D$998=CY$9)*( (Data!$I$2:$I$998=$B$2)+(Data!$I$2:$I$998=$B$3)+(Data!$I$2:$I$998=$B$4) )*(Data!$J$2:$J$998&lt;=$B$5)*(Data!$J$2:$J$998&gt;=$B$6)*(Data!$H$2:$H$998) )=0,"N/A",SUMPRODUCT( (Data!$A$2:$A$998=$A30)*(Data!$B$2:$B$998=$B30)*(Data!$C$2:$C$998=$B$1)*(Data!$D$2:$D$998=CY$9)*( (Data!$I$2:$I$998=$B$2)+(Data!$I$2:$I$998=$B$3)+(Data!$I$2:$I$998=$B$4) )*(Data!$J$2:$J$998&lt;=$B$5)*(Data!$J$2:$J$998&gt;=$B$6)*(Data!$H$2:$H$998&lt;=CY$11) ) ),"N/A")</f>
        <v>N/A</v>
      </c>
      <c r="CZ30" s="6">
        <f>IF(CZ$10="x",IF( SUMPRODUCT( (Data!$A$2:$A$998=$A30)*(Data!$B$2:$B$998=$B30)*(Data!$C$2:$C$998=$B$1)*(Data!$D$2:$D$998=CZ$9)*( (Data!$I$2:$I$998=$B$2)+(Data!$I$2:$I$998=$B$3)+(Data!$I$2:$I$998=$B$4) )*(Data!$J$2:$J$998&lt;=$B$5)*(Data!$J$2:$J$998&gt;=$B$6)*(Data!$H$2:$H$998) )=0,"N/A",SUMPRODUCT( (Data!$A$2:$A$998=$A30)*(Data!$B$2:$B$998=$B30)*(Data!$C$2:$C$998=$B$1)*(Data!$D$2:$D$998=CZ$9)*( (Data!$I$2:$I$998=$B$2)+(Data!$I$2:$I$998=$B$3)+(Data!$I$2:$I$998=$B$4) )*(Data!$J$2:$J$998&lt;=$B$5)*(Data!$J$2:$J$998&gt;=$B$6)*(Data!$H$2:$H$998&lt;=CZ$11) ) ),"N/A")</f>
        <v>1</v>
      </c>
      <c r="DA30" s="6" t="str">
        <f>IF(DA$10="x",IF( SUMPRODUCT( (Data!$A$2:$A$998=$A30)*(Data!$B$2:$B$998=$B30)*(Data!$C$2:$C$998=$B$1)*(Data!$D$2:$D$998=DA$9)*( (Data!$I$2:$I$998=$B$2)+(Data!$I$2:$I$998=$B$3)+(Data!$I$2:$I$998=$B$4) )*(Data!$J$2:$J$998&lt;=$B$5)*(Data!$J$2:$J$998&gt;=$B$6)*(Data!$H$2:$H$998) )=0,"N/A",SUMPRODUCT( (Data!$A$2:$A$998=$A30)*(Data!$B$2:$B$998=$B30)*(Data!$C$2:$C$998=$B$1)*(Data!$D$2:$D$998=DA$9)*( (Data!$I$2:$I$998=$B$2)+(Data!$I$2:$I$998=$B$3)+(Data!$I$2:$I$998=$B$4) )*(Data!$J$2:$J$998&lt;=$B$5)*(Data!$J$2:$J$998&gt;=$B$6)*(Data!$H$2:$H$998&lt;=DA$11) ) ),"N/A")</f>
        <v>N/A</v>
      </c>
      <c r="DB30" s="6">
        <f>IF(DB$10="x",IF( SUMPRODUCT( (Data!$A$2:$A$998=$A30)*(Data!$B$2:$B$998=$B30)*(Data!$C$2:$C$998=$B$1)*(Data!$D$2:$D$998=DB$9)*( (Data!$I$2:$I$998=$B$2)+(Data!$I$2:$I$998=$B$3)+(Data!$I$2:$I$998=$B$4) )*(Data!$J$2:$J$998&lt;=$B$5)*(Data!$J$2:$J$998&gt;=$B$6)*(Data!$H$2:$H$998) )=0,"N/A",SUMPRODUCT( (Data!$A$2:$A$998=$A30)*(Data!$B$2:$B$998=$B30)*(Data!$C$2:$C$998=$B$1)*(Data!$D$2:$D$998=DB$9)*( (Data!$I$2:$I$998=$B$2)+(Data!$I$2:$I$998=$B$3)+(Data!$I$2:$I$998=$B$4) )*(Data!$J$2:$J$998&lt;=$B$5)*(Data!$J$2:$J$998&gt;=$B$6)*(Data!$H$2:$H$998&lt;=DB$11) ) ),"N/A")</f>
        <v>1</v>
      </c>
      <c r="DC30" s="6">
        <f>IF(DC$10="x",IF( SUMPRODUCT( (Data!$A$2:$A$998=$A30)*(Data!$B$2:$B$998=$B30)*(Data!$C$2:$C$998=$B$1)*(Data!$D$2:$D$998=DC$9)*( (Data!$I$2:$I$998=$B$2)+(Data!$I$2:$I$998=$B$3)+(Data!$I$2:$I$998=$B$4) )*(Data!$J$2:$J$998&lt;=$B$5)*(Data!$J$2:$J$998&gt;=$B$6)*(Data!$H$2:$H$998) )=0,"N/A",SUMPRODUCT( (Data!$A$2:$A$998=$A30)*(Data!$B$2:$B$998=$B30)*(Data!$C$2:$C$998=$B$1)*(Data!$D$2:$D$998=DC$9)*( (Data!$I$2:$I$998=$B$2)+(Data!$I$2:$I$998=$B$3)+(Data!$I$2:$I$998=$B$4) )*(Data!$J$2:$J$998&lt;=$B$5)*(Data!$J$2:$J$998&gt;=$B$6)*(Data!$H$2:$H$998&lt;=DC$11) ) ),"N/A")</f>
        <v>1</v>
      </c>
      <c r="DD30" s="6">
        <f>IF(DD$10="x",IF( SUMPRODUCT( (Data!$A$2:$A$998=$A30)*(Data!$B$2:$B$998=$B30)*(Data!$C$2:$C$998=$B$1)*(Data!$D$2:$D$998=DD$9)*( (Data!$I$2:$I$998=$B$2)+(Data!$I$2:$I$998=$B$3)+(Data!$I$2:$I$998=$B$4) )*(Data!$J$2:$J$998&lt;=$B$5)*(Data!$J$2:$J$998&gt;=$B$6)*(Data!$H$2:$H$998) )=0,"N/A",SUMPRODUCT( (Data!$A$2:$A$998=$A30)*(Data!$B$2:$B$998=$B30)*(Data!$C$2:$C$998=$B$1)*(Data!$D$2:$D$998=DD$9)*( (Data!$I$2:$I$998=$B$2)+(Data!$I$2:$I$998=$B$3)+(Data!$I$2:$I$998=$B$4) )*(Data!$J$2:$J$998&lt;=$B$5)*(Data!$J$2:$J$998&gt;=$B$6)*(Data!$H$2:$H$998&lt;=DD$11) ) ),"N/A")</f>
        <v>1</v>
      </c>
      <c r="DE30" s="6">
        <f>IF(DE$10="x",IF( SUMPRODUCT( (Data!$A$2:$A$998=$A30)*(Data!$B$2:$B$998=$B30)*(Data!$C$2:$C$998=$B$1)*(Data!$D$2:$D$998=DE$9)*( (Data!$I$2:$I$998=$B$2)+(Data!$I$2:$I$998=$B$3)+(Data!$I$2:$I$998=$B$4) )*(Data!$J$2:$J$998&lt;=$B$5)*(Data!$J$2:$J$998&gt;=$B$6)*(Data!$H$2:$H$998) )=0,"N/A",SUMPRODUCT( (Data!$A$2:$A$998=$A30)*(Data!$B$2:$B$998=$B30)*(Data!$C$2:$C$998=$B$1)*(Data!$D$2:$D$998=DE$9)*( (Data!$I$2:$I$998=$B$2)+(Data!$I$2:$I$998=$B$3)+(Data!$I$2:$I$998=$B$4) )*(Data!$J$2:$J$998&lt;=$B$5)*(Data!$J$2:$J$998&gt;=$B$6)*(Data!$H$2:$H$998&lt;=DE$11) ) ),"N/A")</f>
        <v>1</v>
      </c>
      <c r="DF30" s="6" t="str">
        <f>IF(DF$10="x",IF( SUMPRODUCT( (Data!$A$2:$A$998=$A30)*(Data!$B$2:$B$998=$B30)*(Data!$C$2:$C$998=$B$1)*(Data!$D$2:$D$998=DF$9)*( (Data!$I$2:$I$998=$B$2)+(Data!$I$2:$I$998=$B$3)+(Data!$I$2:$I$998=$B$4) )*(Data!$J$2:$J$998&lt;=$B$5)*(Data!$J$2:$J$998&gt;=$B$6)*(Data!$H$2:$H$998) )=0,"N/A",SUMPRODUCT( (Data!$A$2:$A$998=$A30)*(Data!$B$2:$B$998=$B30)*(Data!$C$2:$C$998=$B$1)*(Data!$D$2:$D$998=DF$9)*( (Data!$I$2:$I$998=$B$2)+(Data!$I$2:$I$998=$B$3)+(Data!$I$2:$I$998=$B$4) )*(Data!$J$2:$J$998&lt;=$B$5)*(Data!$J$2:$J$998&gt;=$B$6)*(Data!$H$2:$H$998&lt;=DF$11) ) ),"N/A")</f>
        <v>N/A</v>
      </c>
      <c r="DG30" s="6">
        <f>IF(DG$10="x",IF( SUMPRODUCT( (Data!$A$2:$A$998=$A30)*(Data!$B$2:$B$998=$B30)*(Data!$C$2:$C$998=$B$1)*(Data!$D$2:$D$998=DG$9)*( (Data!$I$2:$I$998=$B$2)+(Data!$I$2:$I$998=$B$3)+(Data!$I$2:$I$998=$B$4) )*(Data!$J$2:$J$998&lt;=$B$5)*(Data!$J$2:$J$998&gt;=$B$6)*(Data!$H$2:$H$998) )=0,"N/A",SUMPRODUCT( (Data!$A$2:$A$998=$A30)*(Data!$B$2:$B$998=$B30)*(Data!$C$2:$C$998=$B$1)*(Data!$D$2:$D$998=DG$9)*( (Data!$I$2:$I$998=$B$2)+(Data!$I$2:$I$998=$B$3)+(Data!$I$2:$I$998=$B$4) )*(Data!$J$2:$J$998&lt;=$B$5)*(Data!$J$2:$J$998&gt;=$B$6)*(Data!$H$2:$H$998&lt;=DG$11) ) ),"N/A")</f>
        <v>1</v>
      </c>
      <c r="DH30" s="6">
        <f>IF(DH$10="x",IF( SUMPRODUCT( (Data!$A$2:$A$998=$A30)*(Data!$B$2:$B$998=$B30)*(Data!$C$2:$C$998=$B$1)*(Data!$D$2:$D$998=DH$9)*( (Data!$I$2:$I$998=$B$2)+(Data!$I$2:$I$998=$B$3)+(Data!$I$2:$I$998=$B$4) )*(Data!$J$2:$J$998&lt;=$B$5)*(Data!$J$2:$J$998&gt;=$B$6)*(Data!$H$2:$H$998) )=0,"N/A",SUMPRODUCT( (Data!$A$2:$A$998=$A30)*(Data!$B$2:$B$998=$B30)*(Data!$C$2:$C$998=$B$1)*(Data!$D$2:$D$998=DH$9)*( (Data!$I$2:$I$998=$B$2)+(Data!$I$2:$I$998=$B$3)+(Data!$I$2:$I$998=$B$4) )*(Data!$J$2:$J$998&lt;=$B$5)*(Data!$J$2:$J$998&gt;=$B$6)*(Data!$H$2:$H$998&lt;=DH$11) ) ),"N/A")</f>
        <v>1</v>
      </c>
      <c r="DI30" s="6">
        <f>IF(DI$10="x",IF( SUMPRODUCT( (Data!$A$2:$A$998=$A30)*(Data!$B$2:$B$998=$B30)*(Data!$C$2:$C$998=$B$1)*(Data!$D$2:$D$998=DI$9)*( (Data!$I$2:$I$998=$B$2)+(Data!$I$2:$I$998=$B$3)+(Data!$I$2:$I$998=$B$4) )*(Data!$J$2:$J$998&lt;=$B$5)*(Data!$J$2:$J$998&gt;=$B$6)*(Data!$H$2:$H$998) )=0,"N/A",SUMPRODUCT( (Data!$A$2:$A$998=$A30)*(Data!$B$2:$B$998=$B30)*(Data!$C$2:$C$998=$B$1)*(Data!$D$2:$D$998=DI$9)*( (Data!$I$2:$I$998=$B$2)+(Data!$I$2:$I$998=$B$3)+(Data!$I$2:$I$998=$B$4) )*(Data!$J$2:$J$998&lt;=$B$5)*(Data!$J$2:$J$998&gt;=$B$6)*(Data!$H$2:$H$998&lt;=DI$11) ) ),"N/A")</f>
        <v>1</v>
      </c>
      <c r="DJ30" s="6">
        <f>IF(DJ$10="x",IF( SUMPRODUCT( (Data!$A$2:$A$998=$A30)*(Data!$B$2:$B$998=$B30)*(Data!$C$2:$C$998=$B$1)*(Data!$D$2:$D$998=DJ$9)*( (Data!$I$2:$I$998=$B$2)+(Data!$I$2:$I$998=$B$3)+(Data!$I$2:$I$998=$B$4) )*(Data!$J$2:$J$998&lt;=$B$5)*(Data!$J$2:$J$998&gt;=$B$6)*(Data!$H$2:$H$998) )=0,"N/A",SUMPRODUCT( (Data!$A$2:$A$998=$A30)*(Data!$B$2:$B$998=$B30)*(Data!$C$2:$C$998=$B$1)*(Data!$D$2:$D$998=DJ$9)*( (Data!$I$2:$I$998=$B$2)+(Data!$I$2:$I$998=$B$3)+(Data!$I$2:$I$998=$B$4) )*(Data!$J$2:$J$998&lt;=$B$5)*(Data!$J$2:$J$998&gt;=$B$6)*(Data!$H$2:$H$998&lt;=DJ$11) ) ),"N/A")</f>
        <v>1</v>
      </c>
      <c r="DK30" s="6">
        <f t="shared" si="29"/>
        <v>1</v>
      </c>
      <c r="DO30" s="6" t="str">
        <f t="shared" si="30"/>
        <v>N/A</v>
      </c>
      <c r="DP30" s="6">
        <f t="shared" si="82"/>
        <v>1</v>
      </c>
      <c r="DQ30" s="6" t="str">
        <f t="shared" si="83"/>
        <v>N/A</v>
      </c>
      <c r="DR30" s="6" t="str">
        <f t="shared" si="84"/>
        <v>N/A</v>
      </c>
      <c r="DS30" s="6">
        <f t="shared" si="49"/>
        <v>1</v>
      </c>
      <c r="DT30" s="6" t="str">
        <f t="shared" si="50"/>
        <v>N/A</v>
      </c>
      <c r="DU30" s="6">
        <f t="shared" si="51"/>
        <v>1</v>
      </c>
      <c r="DV30" s="6" t="str">
        <f t="shared" si="52"/>
        <v>N/A</v>
      </c>
      <c r="DW30" s="6">
        <f t="shared" si="53"/>
        <v>1</v>
      </c>
      <c r="DX30" s="6" t="str">
        <f t="shared" si="54"/>
        <v>N/A</v>
      </c>
      <c r="DY30" s="6">
        <f t="shared" si="55"/>
        <v>1</v>
      </c>
      <c r="DZ30" s="6">
        <f t="shared" si="56"/>
        <v>1</v>
      </c>
      <c r="EA30" s="6">
        <f t="shared" si="57"/>
        <v>1</v>
      </c>
      <c r="EB30" s="6">
        <f t="shared" si="58"/>
        <v>1</v>
      </c>
      <c r="EC30" s="6" t="str">
        <f t="shared" si="59"/>
        <v>N/A</v>
      </c>
      <c r="ED30" s="6">
        <f t="shared" si="60"/>
        <v>1</v>
      </c>
      <c r="EE30" s="6">
        <f t="shared" si="61"/>
        <v>1</v>
      </c>
      <c r="EF30" s="6">
        <f t="shared" si="62"/>
        <v>1</v>
      </c>
      <c r="EG30" s="6">
        <f t="shared" si="63"/>
        <v>1</v>
      </c>
      <c r="EH30" s="6">
        <f t="shared" si="31"/>
        <v>1</v>
      </c>
      <c r="EL30" s="6" t="str">
        <f t="shared" si="32"/>
        <v>N/A</v>
      </c>
      <c r="EM30" s="6">
        <f t="shared" si="85"/>
        <v>1</v>
      </c>
      <c r="EN30" s="6" t="str">
        <f t="shared" si="86"/>
        <v>N/A</v>
      </c>
      <c r="EO30" s="6" t="str">
        <f t="shared" si="87"/>
        <v>N/A</v>
      </c>
      <c r="EP30" s="6">
        <f t="shared" si="64"/>
        <v>1</v>
      </c>
      <c r="EQ30" s="6" t="str">
        <f t="shared" si="65"/>
        <v>N/A</v>
      </c>
      <c r="ER30" s="6">
        <f t="shared" si="66"/>
        <v>1</v>
      </c>
      <c r="ES30" s="6" t="str">
        <f t="shared" si="67"/>
        <v>N/A</v>
      </c>
      <c r="ET30" s="6">
        <f t="shared" si="68"/>
        <v>1</v>
      </c>
      <c r="EU30" s="6" t="str">
        <f t="shared" si="69"/>
        <v>N/A</v>
      </c>
      <c r="EV30" s="6">
        <f t="shared" si="70"/>
        <v>1</v>
      </c>
      <c r="EW30" s="6">
        <f t="shared" si="71"/>
        <v>1</v>
      </c>
      <c r="EX30" s="6">
        <f t="shared" si="72"/>
        <v>1</v>
      </c>
      <c r="EY30" s="6">
        <f t="shared" si="73"/>
        <v>1</v>
      </c>
      <c r="EZ30" s="6" t="str">
        <f t="shared" si="74"/>
        <v>N/A</v>
      </c>
      <c r="FA30" s="6">
        <f t="shared" si="75"/>
        <v>1</v>
      </c>
      <c r="FB30" s="6">
        <f t="shared" si="76"/>
        <v>1</v>
      </c>
      <c r="FC30" s="6">
        <f t="shared" si="77"/>
        <v>1</v>
      </c>
      <c r="FD30" s="6">
        <f t="shared" si="78"/>
        <v>1</v>
      </c>
      <c r="FE30" s="6">
        <f t="shared" si="33"/>
        <v>1</v>
      </c>
      <c r="FI30" s="6">
        <f>SUMPRODUCT( (Data!$A$2:$A$1768=$A30)*(Data!$B$2:$B$1768=$B30)*(Data!$J$2:$J$1768) ) / (SUMPRODUCT( (Data!$A$2:$A$1768=$A30)*(Data!$B$2:$B$1768=$B30)*1 ))</f>
        <v>25</v>
      </c>
      <c r="FJ30" s="6">
        <f>IF(SUMPRODUCT( (Data!$A$2:$A$1768=$A30)*(Data!$B$2:$B$1768=$B30)*(Data!$I$2:$I$1768="YES") )&gt;0,1,0)</f>
        <v>1</v>
      </c>
      <c r="FK30" s="6">
        <f>IF(SUMPRODUCT( (Data!$A$2:$A$1768=$A30)*(Data!$B$2:$B$1768=$B30)*(Data!$I$2:$I$1768="NO") )&gt;0,1,0)</f>
        <v>0</v>
      </c>
      <c r="FL30" s="6">
        <f t="shared" si="20"/>
        <v>0</v>
      </c>
    </row>
    <row r="31" spans="1:168" x14ac:dyDescent="0.25">
      <c r="A31" s="7" t="s">
        <v>203</v>
      </c>
      <c r="B31" s="7" t="s">
        <v>21</v>
      </c>
      <c r="C31" s="30"/>
      <c r="D31" s="6" t="str">
        <f>IF(D$10="x",IF( SUMPRODUCT( (Data!$A$2:$A$998=$A31)*(Data!$B$2:$B$998=$B31)*(Data!$C$2:$C$998=$B$1)*(Data!$D$2:$D$998=D$9)*( (Data!$I$2:$I$998=$B$2)+(Data!$I$2:$I$998=$B$3)+(Data!$I$2:$I$998=$B$4) )*(Data!$J$2:$J$998&lt;=$B$5)*(Data!$J$2:$J$998&gt;=$B$6)*(Data!$E$2:$E$998) )=0,"N/A",SUMPRODUCT( (Data!$A$2:$A$998=$A31)*(Data!$B$2:$B$998=$B31)*(Data!$C$2:$C$998=$B$1)*(Data!$D$2:$D$998=D$9)*( (Data!$I$2:$I$998=$B$2)+(Data!$I$2:$I$998=$B$3)+(Data!$I$2:$I$998=$B$4) )*(Data!$J$2:$J$998&lt;=$B$5)*(Data!$J$2:$J$998&gt;=$B$6)*(Data!$E$2:$E$998&gt;=D$11) ) ),"N/A")</f>
        <v>N/A</v>
      </c>
      <c r="E31" s="6" t="str">
        <f>IF(E$10="x",IF( SUMPRODUCT( (Data!$A$2:$A$998=$A31)*(Data!$B$2:$B$998=$B31)*(Data!$C$2:$C$998=$B$1)*(Data!$D$2:$D$998=E$9)*( (Data!$I$2:$I$998=$B$2)+(Data!$I$2:$I$998=$B$3)+(Data!$I$2:$I$998=$B$4) )*(Data!$J$2:$J$998&lt;=$B$5)*(Data!$J$2:$J$998&gt;=$B$6)*(Data!$E$2:$E$998) )=0,"N/A",SUMPRODUCT( (Data!$A$2:$A$998=$A31)*(Data!$B$2:$B$998=$B31)*(Data!$C$2:$C$998=$B$1)*(Data!$D$2:$D$998=E$9)*( (Data!$I$2:$I$998=$B$2)+(Data!$I$2:$I$998=$B$3)+(Data!$I$2:$I$998=$B$4) )*(Data!$J$2:$J$998&lt;=$B$5)*(Data!$J$2:$J$998&gt;=$B$6)*(Data!$E$2:$E$998&gt;=E$11) ) ),"N/A")</f>
        <v>N/A</v>
      </c>
      <c r="F31" s="6" t="str">
        <f>IF(F$10="x",IF( SUMPRODUCT( (Data!$A$2:$A$998=$A31)*(Data!$B$2:$B$998=$B31)*(Data!$C$2:$C$998=$B$1)*(Data!$D$2:$D$998=F$9)*( (Data!$I$2:$I$998=$B$2)+(Data!$I$2:$I$998=$B$3)+(Data!$I$2:$I$998=$B$4) )*(Data!$J$2:$J$998&lt;=$B$5)*(Data!$J$2:$J$998&gt;=$B$6)*(Data!$E$2:$E$998) )=0,"N/A",SUMPRODUCT( (Data!$A$2:$A$998=$A31)*(Data!$B$2:$B$998=$B31)*(Data!$C$2:$C$998=$B$1)*(Data!$D$2:$D$998=F$9)*( (Data!$I$2:$I$998=$B$2)+(Data!$I$2:$I$998=$B$3)+(Data!$I$2:$I$998=$B$4) )*(Data!$J$2:$J$998&lt;=$B$5)*(Data!$J$2:$J$998&gt;=$B$6)*(Data!$E$2:$E$998&gt;=F$11) ) ),"N/A")</f>
        <v>N/A</v>
      </c>
      <c r="G31" s="6" t="str">
        <f>IF(G$10="x",IF( SUMPRODUCT( (Data!$A$2:$A$998=$A31)*(Data!$B$2:$B$998=$B31)*(Data!$C$2:$C$998=$B$1)*(Data!$D$2:$D$998=G$9)*( (Data!$I$2:$I$998=$B$2)+(Data!$I$2:$I$998=$B$3)+(Data!$I$2:$I$998=$B$4) )*(Data!$J$2:$J$998&lt;=$B$5)*(Data!$J$2:$J$998&gt;=$B$6)*(Data!$E$2:$E$998) )=0,"N/A",SUMPRODUCT( (Data!$A$2:$A$998=$A31)*(Data!$B$2:$B$998=$B31)*(Data!$C$2:$C$998=$B$1)*(Data!$D$2:$D$998=G$9)*( (Data!$I$2:$I$998=$B$2)+(Data!$I$2:$I$998=$B$3)+(Data!$I$2:$I$998=$B$4) )*(Data!$J$2:$J$998&lt;=$B$5)*(Data!$J$2:$J$998&gt;=$B$6)*(Data!$E$2:$E$998&gt;=G$11) ) ),"N/A")</f>
        <v>N/A</v>
      </c>
      <c r="H31" s="6" t="str">
        <f>IF(H$10="x",IF( SUMPRODUCT( (Data!$A$2:$A$998=$A31)*(Data!$B$2:$B$998=$B31)*(Data!$C$2:$C$998=$B$1)*(Data!$D$2:$D$998=H$9)*( (Data!$I$2:$I$998=$B$2)+(Data!$I$2:$I$998=$B$3)+(Data!$I$2:$I$998=$B$4) )*(Data!$J$2:$J$998&lt;=$B$5)*(Data!$J$2:$J$998&gt;=$B$6)*(Data!$E$2:$E$998) )=0,"N/A",SUMPRODUCT( (Data!$A$2:$A$998=$A31)*(Data!$B$2:$B$998=$B31)*(Data!$C$2:$C$998=$B$1)*(Data!$D$2:$D$998=H$9)*( (Data!$I$2:$I$998=$B$2)+(Data!$I$2:$I$998=$B$3)+(Data!$I$2:$I$998=$B$4) )*(Data!$J$2:$J$998&lt;=$B$5)*(Data!$J$2:$J$998&gt;=$B$6)*(Data!$E$2:$E$998&gt;=H$11) ) ),"N/A")</f>
        <v>N/A</v>
      </c>
      <c r="I31" s="6" t="str">
        <f>IF(I$10="x",IF( SUMPRODUCT( (Data!$A$2:$A$998=$A31)*(Data!$B$2:$B$998=$B31)*(Data!$C$2:$C$998=$B$1)*(Data!$D$2:$D$998=I$9)*( (Data!$I$2:$I$998=$B$2)+(Data!$I$2:$I$998=$B$3)+(Data!$I$2:$I$998=$B$4) )*(Data!$J$2:$J$998&lt;=$B$5)*(Data!$J$2:$J$998&gt;=$B$6)*(Data!$E$2:$E$998) )=0,"N/A",SUMPRODUCT( (Data!$A$2:$A$998=$A31)*(Data!$B$2:$B$998=$B31)*(Data!$C$2:$C$998=$B$1)*(Data!$D$2:$D$998=I$9)*( (Data!$I$2:$I$998=$B$2)+(Data!$I$2:$I$998=$B$3)+(Data!$I$2:$I$998=$B$4) )*(Data!$J$2:$J$998&lt;=$B$5)*(Data!$J$2:$J$998&gt;=$B$6)*(Data!$E$2:$E$998&gt;=I$11) ) ),"N/A")</f>
        <v>N/A</v>
      </c>
      <c r="J31" s="6" t="str">
        <f>IF(J$10="x",IF( SUMPRODUCT( (Data!$A$2:$A$998=$A31)*(Data!$B$2:$B$998=$B31)*(Data!$C$2:$C$998=$B$1)*(Data!$D$2:$D$998=J$9)*( (Data!$I$2:$I$998=$B$2)+(Data!$I$2:$I$998=$B$3)+(Data!$I$2:$I$998=$B$4) )*(Data!$J$2:$J$998&lt;=$B$5)*(Data!$J$2:$J$998&gt;=$B$6)*(Data!$E$2:$E$998) )=0,"N/A",SUMPRODUCT( (Data!$A$2:$A$998=$A31)*(Data!$B$2:$B$998=$B31)*(Data!$C$2:$C$998=$B$1)*(Data!$D$2:$D$998=J$9)*( (Data!$I$2:$I$998=$B$2)+(Data!$I$2:$I$998=$B$3)+(Data!$I$2:$I$998=$B$4) )*(Data!$J$2:$J$998&lt;=$B$5)*(Data!$J$2:$J$998&gt;=$B$6)*(Data!$E$2:$E$998&gt;=J$11) ) ),"N/A")</f>
        <v>N/A</v>
      </c>
      <c r="K31" s="6" t="str">
        <f>IF(K$10="x",IF( SUMPRODUCT( (Data!$A$2:$A$998=$A31)*(Data!$B$2:$B$998=$B31)*(Data!$C$2:$C$998=$B$1)*(Data!$D$2:$D$998=K$9)*( (Data!$I$2:$I$998=$B$2)+(Data!$I$2:$I$998=$B$3)+(Data!$I$2:$I$998=$B$4) )*(Data!$J$2:$J$998&lt;=$B$5)*(Data!$J$2:$J$998&gt;=$B$6)*(Data!$E$2:$E$998) )=0,"N/A",SUMPRODUCT( (Data!$A$2:$A$998=$A31)*(Data!$B$2:$B$998=$B31)*(Data!$C$2:$C$998=$B$1)*(Data!$D$2:$D$998=K$9)*( (Data!$I$2:$I$998=$B$2)+(Data!$I$2:$I$998=$B$3)+(Data!$I$2:$I$998=$B$4) )*(Data!$J$2:$J$998&lt;=$B$5)*(Data!$J$2:$J$998&gt;=$B$6)*(Data!$E$2:$E$998&gt;=K$11) ) ),"N/A")</f>
        <v>N/A</v>
      </c>
      <c r="L31" s="6" t="str">
        <f>IF(L$10="x",IF( SUMPRODUCT( (Data!$A$2:$A$998=$A31)*(Data!$B$2:$B$998=$B31)*(Data!$C$2:$C$998=$B$1)*(Data!$D$2:$D$998=L$9)*( (Data!$I$2:$I$998=$B$2)+(Data!$I$2:$I$998=$B$3)+(Data!$I$2:$I$998=$B$4) )*(Data!$J$2:$J$998&lt;=$B$5)*(Data!$J$2:$J$998&gt;=$B$6)*(Data!$E$2:$E$998) )=0,"N/A",SUMPRODUCT( (Data!$A$2:$A$998=$A31)*(Data!$B$2:$B$998=$B31)*(Data!$C$2:$C$998=$B$1)*(Data!$D$2:$D$998=L$9)*( (Data!$I$2:$I$998=$B$2)+(Data!$I$2:$I$998=$B$3)+(Data!$I$2:$I$998=$B$4) )*(Data!$J$2:$J$998&lt;=$B$5)*(Data!$J$2:$J$998&gt;=$B$6)*(Data!$E$2:$E$998&gt;=L$11) ) ),"N/A")</f>
        <v>N/A</v>
      </c>
      <c r="M31" s="6" t="str">
        <f>IF(M$10="x",IF( SUMPRODUCT( (Data!$A$2:$A$998=$A31)*(Data!$B$2:$B$998=$B31)*(Data!$C$2:$C$998=$B$1)*(Data!$D$2:$D$998=M$9)*( (Data!$I$2:$I$998=$B$2)+(Data!$I$2:$I$998=$B$3)+(Data!$I$2:$I$998=$B$4) )*(Data!$J$2:$J$998&lt;=$B$5)*(Data!$J$2:$J$998&gt;=$B$6)*(Data!$E$2:$E$998) )=0,"N/A",SUMPRODUCT( (Data!$A$2:$A$998=$A31)*(Data!$B$2:$B$998=$B31)*(Data!$C$2:$C$998=$B$1)*(Data!$D$2:$D$998=M$9)*( (Data!$I$2:$I$998=$B$2)+(Data!$I$2:$I$998=$B$3)+(Data!$I$2:$I$998=$B$4) )*(Data!$J$2:$J$998&lt;=$B$5)*(Data!$J$2:$J$998&gt;=$B$6)*(Data!$E$2:$E$998&gt;=M$11) ) ),"N/A")</f>
        <v>N/A</v>
      </c>
      <c r="N31" s="6">
        <f>IF(N$10="x",IF( SUMPRODUCT( (Data!$A$2:$A$998=$A31)*(Data!$B$2:$B$998=$B31)*(Data!$C$2:$C$998=$B$1)*(Data!$D$2:$D$998=N$9)*( (Data!$I$2:$I$998=$B$2)+(Data!$I$2:$I$998=$B$3)+(Data!$I$2:$I$998=$B$4) )*(Data!$J$2:$J$998&lt;=$B$5)*(Data!$J$2:$J$998&gt;=$B$6)*(Data!$E$2:$E$998) )=0,"N/A",SUMPRODUCT( (Data!$A$2:$A$998=$A31)*(Data!$B$2:$B$998=$B31)*(Data!$C$2:$C$998=$B$1)*(Data!$D$2:$D$998=N$9)*( (Data!$I$2:$I$998=$B$2)+(Data!$I$2:$I$998=$B$3)+(Data!$I$2:$I$998=$B$4) )*(Data!$J$2:$J$998&lt;=$B$5)*(Data!$J$2:$J$998&gt;=$B$6)*(Data!$E$2:$E$998&gt;=N$11) ) ),"N/A")</f>
        <v>1</v>
      </c>
      <c r="O31" s="6" t="str">
        <f>IF(O$10="x",IF( SUMPRODUCT( (Data!$A$2:$A$998=$A31)*(Data!$B$2:$B$998=$B31)*(Data!$C$2:$C$998=$B$1)*(Data!$D$2:$D$998=O$9)*( (Data!$I$2:$I$998=$B$2)+(Data!$I$2:$I$998=$B$3)+(Data!$I$2:$I$998=$B$4) )*(Data!$J$2:$J$998&lt;=$B$5)*(Data!$J$2:$J$998&gt;=$B$6)*(Data!$E$2:$E$998) )=0,"N/A",SUMPRODUCT( (Data!$A$2:$A$998=$A31)*(Data!$B$2:$B$998=$B31)*(Data!$C$2:$C$998=$B$1)*(Data!$D$2:$D$998=O$9)*( (Data!$I$2:$I$998=$B$2)+(Data!$I$2:$I$998=$B$3)+(Data!$I$2:$I$998=$B$4) )*(Data!$J$2:$J$998&lt;=$B$5)*(Data!$J$2:$J$998&gt;=$B$6)*(Data!$E$2:$E$998&gt;=O$11) ) ),"N/A")</f>
        <v>N/A</v>
      </c>
      <c r="P31" s="6">
        <f>IF(P$10="x",IF( SUMPRODUCT( (Data!$A$2:$A$998=$A31)*(Data!$B$2:$B$998=$B31)*(Data!$C$2:$C$998=$B$1)*(Data!$D$2:$D$998=P$9)*( (Data!$I$2:$I$998=$B$2)+(Data!$I$2:$I$998=$B$3)+(Data!$I$2:$I$998=$B$4) )*(Data!$J$2:$J$998&lt;=$B$5)*(Data!$J$2:$J$998&gt;=$B$6)*(Data!$E$2:$E$998) )=0,"N/A",SUMPRODUCT( (Data!$A$2:$A$998=$A31)*(Data!$B$2:$B$998=$B31)*(Data!$C$2:$C$998=$B$1)*(Data!$D$2:$D$998=P$9)*( (Data!$I$2:$I$998=$B$2)+(Data!$I$2:$I$998=$B$3)+(Data!$I$2:$I$998=$B$4) )*(Data!$J$2:$J$998&lt;=$B$5)*(Data!$J$2:$J$998&gt;=$B$6)*(Data!$E$2:$E$998&gt;=P$11) ) ),"N/A")</f>
        <v>1</v>
      </c>
      <c r="Q31" s="6">
        <f>IF(Q$10="x",IF( SUMPRODUCT( (Data!$A$2:$A$998=$A31)*(Data!$B$2:$B$998=$B31)*(Data!$C$2:$C$998=$B$1)*(Data!$D$2:$D$998=Q$9)*( (Data!$I$2:$I$998=$B$2)+(Data!$I$2:$I$998=$B$3)+(Data!$I$2:$I$998=$B$4) )*(Data!$J$2:$J$998&lt;=$B$5)*(Data!$J$2:$J$998&gt;=$B$6)*(Data!$E$2:$E$998) )=0,"N/A",SUMPRODUCT( (Data!$A$2:$A$998=$A31)*(Data!$B$2:$B$998=$B31)*(Data!$C$2:$C$998=$B$1)*(Data!$D$2:$D$998=Q$9)*( (Data!$I$2:$I$998=$B$2)+(Data!$I$2:$I$998=$B$3)+(Data!$I$2:$I$998=$B$4) )*(Data!$J$2:$J$998&lt;=$B$5)*(Data!$J$2:$J$998&gt;=$B$6)*(Data!$E$2:$E$998&gt;=Q$11) ) ),"N/A")</f>
        <v>1</v>
      </c>
      <c r="R31" s="6">
        <f>IF(R$10="x",IF( SUMPRODUCT( (Data!$A$2:$A$998=$A31)*(Data!$B$2:$B$998=$B31)*(Data!$C$2:$C$998=$B$1)*(Data!$D$2:$D$998=R$9)*( (Data!$I$2:$I$998=$B$2)+(Data!$I$2:$I$998=$B$3)+(Data!$I$2:$I$998=$B$4) )*(Data!$J$2:$J$998&lt;=$B$5)*(Data!$J$2:$J$998&gt;=$B$6)*(Data!$E$2:$E$998) )=0,"N/A",SUMPRODUCT( (Data!$A$2:$A$998=$A31)*(Data!$B$2:$B$998=$B31)*(Data!$C$2:$C$998=$B$1)*(Data!$D$2:$D$998=R$9)*( (Data!$I$2:$I$998=$B$2)+(Data!$I$2:$I$998=$B$3)+(Data!$I$2:$I$998=$B$4) )*(Data!$J$2:$J$998&lt;=$B$5)*(Data!$J$2:$J$998&gt;=$B$6)*(Data!$E$2:$E$998&gt;=R$11) ) ),"N/A")</f>
        <v>1</v>
      </c>
      <c r="S31" s="6">
        <f>IF(S$10="x",IF( SUMPRODUCT( (Data!$A$2:$A$998=$A31)*(Data!$B$2:$B$998=$B31)*(Data!$C$2:$C$998=$B$1)*(Data!$D$2:$D$998=S$9)*( (Data!$I$2:$I$998=$B$2)+(Data!$I$2:$I$998=$B$3)+(Data!$I$2:$I$998=$B$4) )*(Data!$J$2:$J$998&lt;=$B$5)*(Data!$J$2:$J$998&gt;=$B$6)*(Data!$E$2:$E$998) )=0,"N/A",SUMPRODUCT( (Data!$A$2:$A$998=$A31)*(Data!$B$2:$B$998=$B31)*(Data!$C$2:$C$998=$B$1)*(Data!$D$2:$D$998=S$9)*( (Data!$I$2:$I$998=$B$2)+(Data!$I$2:$I$998=$B$3)+(Data!$I$2:$I$998=$B$4) )*(Data!$J$2:$J$998&lt;=$B$5)*(Data!$J$2:$J$998&gt;=$B$6)*(Data!$E$2:$E$998&gt;=S$11) ) ),"N/A")</f>
        <v>1</v>
      </c>
      <c r="T31" s="6">
        <f>IF(T$10="x",IF( SUMPRODUCT( (Data!$A$2:$A$998=$A31)*(Data!$B$2:$B$998=$B31)*(Data!$C$2:$C$998=$B$1)*(Data!$D$2:$D$998=T$9)*( (Data!$I$2:$I$998=$B$2)+(Data!$I$2:$I$998=$B$3)+(Data!$I$2:$I$998=$B$4) )*(Data!$J$2:$J$998&lt;=$B$5)*(Data!$J$2:$J$998&gt;=$B$6)*(Data!$E$2:$E$998) )=0,"N/A",SUMPRODUCT( (Data!$A$2:$A$998=$A31)*(Data!$B$2:$B$998=$B31)*(Data!$C$2:$C$998=$B$1)*(Data!$D$2:$D$998=T$9)*( (Data!$I$2:$I$998=$B$2)+(Data!$I$2:$I$998=$B$3)+(Data!$I$2:$I$998=$B$4) )*(Data!$J$2:$J$998&lt;=$B$5)*(Data!$J$2:$J$998&gt;=$B$6)*(Data!$E$2:$E$998&gt;=T$11) ) ),"N/A")</f>
        <v>1</v>
      </c>
      <c r="U31" s="6" t="str">
        <f>IF(U$10="x",IF( SUMPRODUCT( (Data!$A$2:$A$998=$A31)*(Data!$B$2:$B$998=$B31)*(Data!$C$2:$C$998=$B$1)*(Data!$D$2:$D$998=U$9)*( (Data!$I$2:$I$998=$B$2)+(Data!$I$2:$I$998=$B$3)+(Data!$I$2:$I$998=$B$4) )*(Data!$J$2:$J$998&lt;=$B$5)*(Data!$J$2:$J$998&gt;=$B$6)*(Data!$E$2:$E$998) )=0,"N/A",SUMPRODUCT( (Data!$A$2:$A$998=$A31)*(Data!$B$2:$B$998=$B31)*(Data!$C$2:$C$998=$B$1)*(Data!$D$2:$D$998=U$9)*( (Data!$I$2:$I$998=$B$2)+(Data!$I$2:$I$998=$B$3)+(Data!$I$2:$I$998=$B$4) )*(Data!$J$2:$J$998&lt;=$B$5)*(Data!$J$2:$J$998&gt;=$B$6)*(Data!$E$2:$E$998&gt;=U$11) ) ),"N/A")</f>
        <v>N/A</v>
      </c>
      <c r="V31" s="6">
        <f>IF(V$10="x",IF( SUMPRODUCT( (Data!$A$2:$A$998=$A31)*(Data!$B$2:$B$998=$B31)*(Data!$C$2:$C$998=$B$1)*(Data!$D$2:$D$998=V$9)*( (Data!$I$2:$I$998=$B$2)+(Data!$I$2:$I$998=$B$3)+(Data!$I$2:$I$998=$B$4) )*(Data!$J$2:$J$998&lt;=$B$5)*(Data!$J$2:$J$998&gt;=$B$6)*(Data!$E$2:$E$998) )=0,"N/A",SUMPRODUCT( (Data!$A$2:$A$998=$A31)*(Data!$B$2:$B$998=$B31)*(Data!$C$2:$C$998=$B$1)*(Data!$D$2:$D$998=V$9)*( (Data!$I$2:$I$998=$B$2)+(Data!$I$2:$I$998=$B$3)+(Data!$I$2:$I$998=$B$4) )*(Data!$J$2:$J$998&lt;=$B$5)*(Data!$J$2:$J$998&gt;=$B$6)*(Data!$E$2:$E$998&gt;=V$11) ) ),"N/A")</f>
        <v>1</v>
      </c>
      <c r="W31" s="6">
        <f t="shared" si="24"/>
        <v>1</v>
      </c>
      <c r="AA31" s="6" t="str">
        <f>IF(AA$10="x",IF( SUMPRODUCT( (Data!$A$2:$A$998=$A31)*(Data!$B$2:$B$998=$B31)*(Data!$C$2:$C$998=$B$1)*(Data!$D$2:$D$998=AA$9)*( (Data!$I$2:$I$998=$B$2)+(Data!$I$2:$I$998=$B$3)+(Data!$I$2:$I$998=$B$4) )*(Data!$J$2:$J$998&lt;=$B$5)*(Data!$J$2:$J$998&gt;=$B$6)*(Data!$G$2:$G$998) )=0,"N/A",SUMPRODUCT( (Data!$A$2:$A$998=$A31)*(Data!$B$2:$B$998=$B31)*(Data!$C$2:$C$998=$B$1)*(Data!$D$2:$D$998=AA$9)*( (Data!$I$2:$I$998=$B$2)+(Data!$I$2:$I$998=$B$3)+(Data!$I$2:$I$998=$B$4) )*(Data!$J$2:$J$998&lt;=$B$5)*(Data!$J$2:$J$998&gt;=$B$6)*(Data!$G$2:$G$998&lt;=AA$11) ) ),"N/A")</f>
        <v>N/A</v>
      </c>
      <c r="AB31" s="6" t="str">
        <f>IF(AB$10="x",IF( SUMPRODUCT( (Data!$A$2:$A$998=$A31)*(Data!$B$2:$B$998=$B31)*(Data!$C$2:$C$998=$B$1)*(Data!$D$2:$D$998=AB$9)*( (Data!$I$2:$I$998=$B$2)+(Data!$I$2:$I$998=$B$3)+(Data!$I$2:$I$998=$B$4) )*(Data!$J$2:$J$998&lt;=$B$5)*(Data!$J$2:$J$998&gt;=$B$6)*(Data!$G$2:$G$998) )=0,"N/A",SUMPRODUCT( (Data!$A$2:$A$998=$A31)*(Data!$B$2:$B$998=$B31)*(Data!$C$2:$C$998=$B$1)*(Data!$D$2:$D$998=AB$9)*( (Data!$I$2:$I$998=$B$2)+(Data!$I$2:$I$998=$B$3)+(Data!$I$2:$I$998=$B$4) )*(Data!$J$2:$J$998&lt;=$B$5)*(Data!$J$2:$J$998&gt;=$B$6)*(Data!$G$2:$G$998&lt;=AB$11) ) ),"N/A")</f>
        <v>N/A</v>
      </c>
      <c r="AC31" s="6" t="str">
        <f>IF(AC$10="x",IF( SUMPRODUCT( (Data!$A$2:$A$998=$A31)*(Data!$B$2:$B$998=$B31)*(Data!$C$2:$C$998=$B$1)*(Data!$D$2:$D$998=AC$9)*( (Data!$I$2:$I$998=$B$2)+(Data!$I$2:$I$998=$B$3)+(Data!$I$2:$I$998=$B$4) )*(Data!$J$2:$J$998&lt;=$B$5)*(Data!$J$2:$J$998&gt;=$B$6)*(Data!$G$2:$G$998) )=0,"N/A",SUMPRODUCT( (Data!$A$2:$A$998=$A31)*(Data!$B$2:$B$998=$B31)*(Data!$C$2:$C$998=$B$1)*(Data!$D$2:$D$998=AC$9)*( (Data!$I$2:$I$998=$B$2)+(Data!$I$2:$I$998=$B$3)+(Data!$I$2:$I$998=$B$4) )*(Data!$J$2:$J$998&lt;=$B$5)*(Data!$J$2:$J$998&gt;=$B$6)*(Data!$G$2:$G$998&lt;=AC$11) ) ),"N/A")</f>
        <v>N/A</v>
      </c>
      <c r="AD31" s="6" t="str">
        <f>IF(AD$10="x",IF( SUMPRODUCT( (Data!$A$2:$A$998=$A31)*(Data!$B$2:$B$998=$B31)*(Data!$C$2:$C$998=$B$1)*(Data!$D$2:$D$998=AD$9)*( (Data!$I$2:$I$998=$B$2)+(Data!$I$2:$I$998=$B$3)+(Data!$I$2:$I$998=$B$4) )*(Data!$J$2:$J$998&lt;=$B$5)*(Data!$J$2:$J$998&gt;=$B$6)*(Data!$G$2:$G$998) )=0,"N/A",SUMPRODUCT( (Data!$A$2:$A$998=$A31)*(Data!$B$2:$B$998=$B31)*(Data!$C$2:$C$998=$B$1)*(Data!$D$2:$D$998=AD$9)*( (Data!$I$2:$I$998=$B$2)+(Data!$I$2:$I$998=$B$3)+(Data!$I$2:$I$998=$B$4) )*(Data!$J$2:$J$998&lt;=$B$5)*(Data!$J$2:$J$998&gt;=$B$6)*(Data!$G$2:$G$998&lt;=AD$11) ) ),"N/A")</f>
        <v>N/A</v>
      </c>
      <c r="AE31" s="6" t="str">
        <f>IF(AE$10="x",IF( SUMPRODUCT( (Data!$A$2:$A$998=$A31)*(Data!$B$2:$B$998=$B31)*(Data!$C$2:$C$998=$B$1)*(Data!$D$2:$D$998=AE$9)*( (Data!$I$2:$I$998=$B$2)+(Data!$I$2:$I$998=$B$3)+(Data!$I$2:$I$998=$B$4) )*(Data!$J$2:$J$998&lt;=$B$5)*(Data!$J$2:$J$998&gt;=$B$6)*(Data!$G$2:$G$998) )=0,"N/A",SUMPRODUCT( (Data!$A$2:$A$998=$A31)*(Data!$B$2:$B$998=$B31)*(Data!$C$2:$C$998=$B$1)*(Data!$D$2:$D$998=AE$9)*( (Data!$I$2:$I$998=$B$2)+(Data!$I$2:$I$998=$B$3)+(Data!$I$2:$I$998=$B$4) )*(Data!$J$2:$J$998&lt;=$B$5)*(Data!$J$2:$J$998&gt;=$B$6)*(Data!$G$2:$G$998&lt;=AE$11) ) ),"N/A")</f>
        <v>N/A</v>
      </c>
      <c r="AF31" s="6" t="str">
        <f>IF(AF$10="x",IF( SUMPRODUCT( (Data!$A$2:$A$998=$A31)*(Data!$B$2:$B$998=$B31)*(Data!$C$2:$C$998=$B$1)*(Data!$D$2:$D$998=AF$9)*( (Data!$I$2:$I$998=$B$2)+(Data!$I$2:$I$998=$B$3)+(Data!$I$2:$I$998=$B$4) )*(Data!$J$2:$J$998&lt;=$B$5)*(Data!$J$2:$J$998&gt;=$B$6)*(Data!$G$2:$G$998) )=0,"N/A",SUMPRODUCT( (Data!$A$2:$A$998=$A31)*(Data!$B$2:$B$998=$B31)*(Data!$C$2:$C$998=$B$1)*(Data!$D$2:$D$998=AF$9)*( (Data!$I$2:$I$998=$B$2)+(Data!$I$2:$I$998=$B$3)+(Data!$I$2:$I$998=$B$4) )*(Data!$J$2:$J$998&lt;=$B$5)*(Data!$J$2:$J$998&gt;=$B$6)*(Data!$G$2:$G$998&lt;=AF$11) ) ),"N/A")</f>
        <v>N/A</v>
      </c>
      <c r="AG31" s="6" t="str">
        <f>IF(AG$10="x",IF( SUMPRODUCT( (Data!$A$2:$A$998=$A31)*(Data!$B$2:$B$998=$B31)*(Data!$C$2:$C$998=$B$1)*(Data!$D$2:$D$998=AG$9)*( (Data!$I$2:$I$998=$B$2)+(Data!$I$2:$I$998=$B$3)+(Data!$I$2:$I$998=$B$4) )*(Data!$J$2:$J$998&lt;=$B$5)*(Data!$J$2:$J$998&gt;=$B$6)*(Data!$G$2:$G$998) )=0,"N/A",SUMPRODUCT( (Data!$A$2:$A$998=$A31)*(Data!$B$2:$B$998=$B31)*(Data!$C$2:$C$998=$B$1)*(Data!$D$2:$D$998=AG$9)*( (Data!$I$2:$I$998=$B$2)+(Data!$I$2:$I$998=$B$3)+(Data!$I$2:$I$998=$B$4) )*(Data!$J$2:$J$998&lt;=$B$5)*(Data!$J$2:$J$998&gt;=$B$6)*(Data!$G$2:$G$998&lt;=AG$11) ) ),"N/A")</f>
        <v>N/A</v>
      </c>
      <c r="AH31" s="6" t="str">
        <f>IF(AH$10="x",IF( SUMPRODUCT( (Data!$A$2:$A$998=$A31)*(Data!$B$2:$B$998=$B31)*(Data!$C$2:$C$998=$B$1)*(Data!$D$2:$D$998=AH$9)*( (Data!$I$2:$I$998=$B$2)+(Data!$I$2:$I$998=$B$3)+(Data!$I$2:$I$998=$B$4) )*(Data!$J$2:$J$998&lt;=$B$5)*(Data!$J$2:$J$998&gt;=$B$6)*(Data!$G$2:$G$998) )=0,"N/A",SUMPRODUCT( (Data!$A$2:$A$998=$A31)*(Data!$B$2:$B$998=$B31)*(Data!$C$2:$C$998=$B$1)*(Data!$D$2:$D$998=AH$9)*( (Data!$I$2:$I$998=$B$2)+(Data!$I$2:$I$998=$B$3)+(Data!$I$2:$I$998=$B$4) )*(Data!$J$2:$J$998&lt;=$B$5)*(Data!$J$2:$J$998&gt;=$B$6)*(Data!$G$2:$G$998&lt;=AH$11) ) ),"N/A")</f>
        <v>N/A</v>
      </c>
      <c r="AI31" s="6" t="str">
        <f>IF(AI$10="x",IF( SUMPRODUCT( (Data!$A$2:$A$998=$A31)*(Data!$B$2:$B$998=$B31)*(Data!$C$2:$C$998=$B$1)*(Data!$D$2:$D$998=AI$9)*( (Data!$I$2:$I$998=$B$2)+(Data!$I$2:$I$998=$B$3)+(Data!$I$2:$I$998=$B$4) )*(Data!$J$2:$J$998&lt;=$B$5)*(Data!$J$2:$J$998&gt;=$B$6)*(Data!$G$2:$G$998) )=0,"N/A",SUMPRODUCT( (Data!$A$2:$A$998=$A31)*(Data!$B$2:$B$998=$B31)*(Data!$C$2:$C$998=$B$1)*(Data!$D$2:$D$998=AI$9)*( (Data!$I$2:$I$998=$B$2)+(Data!$I$2:$I$998=$B$3)+(Data!$I$2:$I$998=$B$4) )*(Data!$J$2:$J$998&lt;=$B$5)*(Data!$J$2:$J$998&gt;=$B$6)*(Data!$G$2:$G$998&lt;=AI$11) ) ),"N/A")</f>
        <v>N/A</v>
      </c>
      <c r="AJ31" s="6" t="str">
        <f>IF(AJ$10="x",IF( SUMPRODUCT( (Data!$A$2:$A$998=$A31)*(Data!$B$2:$B$998=$B31)*(Data!$C$2:$C$998=$B$1)*(Data!$D$2:$D$998=AJ$9)*( (Data!$I$2:$I$998=$B$2)+(Data!$I$2:$I$998=$B$3)+(Data!$I$2:$I$998=$B$4) )*(Data!$J$2:$J$998&lt;=$B$5)*(Data!$J$2:$J$998&gt;=$B$6)*(Data!$G$2:$G$998) )=0,"N/A",SUMPRODUCT( (Data!$A$2:$A$998=$A31)*(Data!$B$2:$B$998=$B31)*(Data!$C$2:$C$998=$B$1)*(Data!$D$2:$D$998=AJ$9)*( (Data!$I$2:$I$998=$B$2)+(Data!$I$2:$I$998=$B$3)+(Data!$I$2:$I$998=$B$4) )*(Data!$J$2:$J$998&lt;=$B$5)*(Data!$J$2:$J$998&gt;=$B$6)*(Data!$G$2:$G$998&lt;=AJ$11) ) ),"N/A")</f>
        <v>N/A</v>
      </c>
      <c r="AK31" s="6">
        <f>IF(AK$10="x",IF( SUMPRODUCT( (Data!$A$2:$A$998=$A31)*(Data!$B$2:$B$998=$B31)*(Data!$C$2:$C$998=$B$1)*(Data!$D$2:$D$998=AK$9)*( (Data!$I$2:$I$998=$B$2)+(Data!$I$2:$I$998=$B$3)+(Data!$I$2:$I$998=$B$4) )*(Data!$J$2:$J$998&lt;=$B$5)*(Data!$J$2:$J$998&gt;=$B$6)*(Data!$G$2:$G$998) )=0,"N/A",SUMPRODUCT( (Data!$A$2:$A$998=$A31)*(Data!$B$2:$B$998=$B31)*(Data!$C$2:$C$998=$B$1)*(Data!$D$2:$D$998=AK$9)*( (Data!$I$2:$I$998=$B$2)+(Data!$I$2:$I$998=$B$3)+(Data!$I$2:$I$998=$B$4) )*(Data!$J$2:$J$998&lt;=$B$5)*(Data!$J$2:$J$998&gt;=$B$6)*(Data!$G$2:$G$998&lt;=AK$11) ) ),"N/A")</f>
        <v>0</v>
      </c>
      <c r="AL31" s="6" t="str">
        <f>IF(AL$10="x",IF( SUMPRODUCT( (Data!$A$2:$A$998=$A31)*(Data!$B$2:$B$998=$B31)*(Data!$C$2:$C$998=$B$1)*(Data!$D$2:$D$998=AL$9)*( (Data!$I$2:$I$998=$B$2)+(Data!$I$2:$I$998=$B$3)+(Data!$I$2:$I$998=$B$4) )*(Data!$J$2:$J$998&lt;=$B$5)*(Data!$J$2:$J$998&gt;=$B$6)*(Data!$G$2:$G$998) )=0,"N/A",SUMPRODUCT( (Data!$A$2:$A$998=$A31)*(Data!$B$2:$B$998=$B31)*(Data!$C$2:$C$998=$B$1)*(Data!$D$2:$D$998=AL$9)*( (Data!$I$2:$I$998=$B$2)+(Data!$I$2:$I$998=$B$3)+(Data!$I$2:$I$998=$B$4) )*(Data!$J$2:$J$998&lt;=$B$5)*(Data!$J$2:$J$998&gt;=$B$6)*(Data!$G$2:$G$998&lt;=AL$11) ) ),"N/A")</f>
        <v>N/A</v>
      </c>
      <c r="AM31" s="6">
        <f>IF(AM$10="x",IF( SUMPRODUCT( (Data!$A$2:$A$998=$A31)*(Data!$B$2:$B$998=$B31)*(Data!$C$2:$C$998=$B$1)*(Data!$D$2:$D$998=AM$9)*( (Data!$I$2:$I$998=$B$2)+(Data!$I$2:$I$998=$B$3)+(Data!$I$2:$I$998=$B$4) )*(Data!$J$2:$J$998&lt;=$B$5)*(Data!$J$2:$J$998&gt;=$B$6)*(Data!$G$2:$G$998) )=0,"N/A",SUMPRODUCT( (Data!$A$2:$A$998=$A31)*(Data!$B$2:$B$998=$B31)*(Data!$C$2:$C$998=$B$1)*(Data!$D$2:$D$998=AM$9)*( (Data!$I$2:$I$998=$B$2)+(Data!$I$2:$I$998=$B$3)+(Data!$I$2:$I$998=$B$4) )*(Data!$J$2:$J$998&lt;=$B$5)*(Data!$J$2:$J$998&gt;=$B$6)*(Data!$G$2:$G$998&lt;=AM$11) ) ),"N/A")</f>
        <v>0</v>
      </c>
      <c r="AN31" s="6">
        <f>IF(AN$10="x",IF( SUMPRODUCT( (Data!$A$2:$A$998=$A31)*(Data!$B$2:$B$998=$B31)*(Data!$C$2:$C$998=$B$1)*(Data!$D$2:$D$998=AN$9)*( (Data!$I$2:$I$998=$B$2)+(Data!$I$2:$I$998=$B$3)+(Data!$I$2:$I$998=$B$4) )*(Data!$J$2:$J$998&lt;=$B$5)*(Data!$J$2:$J$998&gt;=$B$6)*(Data!$G$2:$G$998) )=0,"N/A",SUMPRODUCT( (Data!$A$2:$A$998=$A31)*(Data!$B$2:$B$998=$B31)*(Data!$C$2:$C$998=$B$1)*(Data!$D$2:$D$998=AN$9)*( (Data!$I$2:$I$998=$B$2)+(Data!$I$2:$I$998=$B$3)+(Data!$I$2:$I$998=$B$4) )*(Data!$J$2:$J$998&lt;=$B$5)*(Data!$J$2:$J$998&gt;=$B$6)*(Data!$G$2:$G$998&lt;=AN$11) ) ),"N/A")</f>
        <v>0</v>
      </c>
      <c r="AO31" s="6">
        <f>IF(AO$10="x",IF( SUMPRODUCT( (Data!$A$2:$A$998=$A31)*(Data!$B$2:$B$998=$B31)*(Data!$C$2:$C$998=$B$1)*(Data!$D$2:$D$998=AO$9)*( (Data!$I$2:$I$998=$B$2)+(Data!$I$2:$I$998=$B$3)+(Data!$I$2:$I$998=$B$4) )*(Data!$J$2:$J$998&lt;=$B$5)*(Data!$J$2:$J$998&gt;=$B$6)*(Data!$G$2:$G$998) )=0,"N/A",SUMPRODUCT( (Data!$A$2:$A$998=$A31)*(Data!$B$2:$B$998=$B31)*(Data!$C$2:$C$998=$B$1)*(Data!$D$2:$D$998=AO$9)*( (Data!$I$2:$I$998=$B$2)+(Data!$I$2:$I$998=$B$3)+(Data!$I$2:$I$998=$B$4) )*(Data!$J$2:$J$998&lt;=$B$5)*(Data!$J$2:$J$998&gt;=$B$6)*(Data!$G$2:$G$998&lt;=AO$11) ) ),"N/A")</f>
        <v>1</v>
      </c>
      <c r="AP31" s="6">
        <f>IF(AP$10="x",IF( SUMPRODUCT( (Data!$A$2:$A$998=$A31)*(Data!$B$2:$B$998=$B31)*(Data!$C$2:$C$998=$B$1)*(Data!$D$2:$D$998=AP$9)*( (Data!$I$2:$I$998=$B$2)+(Data!$I$2:$I$998=$B$3)+(Data!$I$2:$I$998=$B$4) )*(Data!$J$2:$J$998&lt;=$B$5)*(Data!$J$2:$J$998&gt;=$B$6)*(Data!$G$2:$G$998) )=0,"N/A",SUMPRODUCT( (Data!$A$2:$A$998=$A31)*(Data!$B$2:$B$998=$B31)*(Data!$C$2:$C$998=$B$1)*(Data!$D$2:$D$998=AP$9)*( (Data!$I$2:$I$998=$B$2)+(Data!$I$2:$I$998=$B$3)+(Data!$I$2:$I$998=$B$4) )*(Data!$J$2:$J$998&lt;=$B$5)*(Data!$J$2:$J$998&gt;=$B$6)*(Data!$G$2:$G$998&lt;=AP$11) ) ),"N/A")</f>
        <v>1</v>
      </c>
      <c r="AQ31" s="6">
        <f>IF(AQ$10="x",IF( SUMPRODUCT( (Data!$A$2:$A$998=$A31)*(Data!$B$2:$B$998=$B31)*(Data!$C$2:$C$998=$B$1)*(Data!$D$2:$D$998=AQ$9)*( (Data!$I$2:$I$998=$B$2)+(Data!$I$2:$I$998=$B$3)+(Data!$I$2:$I$998=$B$4) )*(Data!$J$2:$J$998&lt;=$B$5)*(Data!$J$2:$J$998&gt;=$B$6)*(Data!$G$2:$G$998) )=0,"N/A",SUMPRODUCT( (Data!$A$2:$A$998=$A31)*(Data!$B$2:$B$998=$B31)*(Data!$C$2:$C$998=$B$1)*(Data!$D$2:$D$998=AQ$9)*( (Data!$I$2:$I$998=$B$2)+(Data!$I$2:$I$998=$B$3)+(Data!$I$2:$I$998=$B$4) )*(Data!$J$2:$J$998&lt;=$B$5)*(Data!$J$2:$J$998&gt;=$B$6)*(Data!$G$2:$G$998&lt;=AQ$11) ) ),"N/A")</f>
        <v>1</v>
      </c>
      <c r="AR31" s="6" t="str">
        <f>IF(AR$10="x",IF( SUMPRODUCT( (Data!$A$2:$A$998=$A31)*(Data!$B$2:$B$998=$B31)*(Data!$C$2:$C$998=$B$1)*(Data!$D$2:$D$998=AR$9)*( (Data!$I$2:$I$998=$B$2)+(Data!$I$2:$I$998=$B$3)+(Data!$I$2:$I$998=$B$4) )*(Data!$J$2:$J$998&lt;=$B$5)*(Data!$J$2:$J$998&gt;=$B$6)*(Data!$G$2:$G$998) )=0,"N/A",SUMPRODUCT( (Data!$A$2:$A$998=$A31)*(Data!$B$2:$B$998=$B31)*(Data!$C$2:$C$998=$B$1)*(Data!$D$2:$D$998=AR$9)*( (Data!$I$2:$I$998=$B$2)+(Data!$I$2:$I$998=$B$3)+(Data!$I$2:$I$998=$B$4) )*(Data!$J$2:$J$998&lt;=$B$5)*(Data!$J$2:$J$998&gt;=$B$6)*(Data!$G$2:$G$998&lt;=AR$11) ) ),"N/A")</f>
        <v>N/A</v>
      </c>
      <c r="AS31" s="6">
        <f>IF(AS$10="x",IF( SUMPRODUCT( (Data!$A$2:$A$998=$A31)*(Data!$B$2:$B$998=$B31)*(Data!$C$2:$C$998=$B$1)*(Data!$D$2:$D$998=AS$9)*( (Data!$I$2:$I$998=$B$2)+(Data!$I$2:$I$998=$B$3)+(Data!$I$2:$I$998=$B$4) )*(Data!$J$2:$J$998&lt;=$B$5)*(Data!$J$2:$J$998&gt;=$B$6)*(Data!$G$2:$G$998) )=0,"N/A",SUMPRODUCT( (Data!$A$2:$A$998=$A31)*(Data!$B$2:$B$998=$B31)*(Data!$C$2:$C$998=$B$1)*(Data!$D$2:$D$998=AS$9)*( (Data!$I$2:$I$998=$B$2)+(Data!$I$2:$I$998=$B$3)+(Data!$I$2:$I$998=$B$4) )*(Data!$J$2:$J$998&lt;=$B$5)*(Data!$J$2:$J$998&gt;=$B$6)*(Data!$G$2:$G$998&lt;=AS$11) ) ),"N/A")</f>
        <v>1</v>
      </c>
      <c r="AT31" s="6">
        <f t="shared" si="25"/>
        <v>0</v>
      </c>
      <c r="AX31" s="6" t="str">
        <f t="shared" si="26"/>
        <v>N/A</v>
      </c>
      <c r="AY31" s="6" t="str">
        <f t="shared" si="79"/>
        <v>N/A</v>
      </c>
      <c r="AZ31" s="6" t="str">
        <f t="shared" si="80"/>
        <v>N/A</v>
      </c>
      <c r="BA31" s="6" t="str">
        <f t="shared" si="81"/>
        <v>N/A</v>
      </c>
      <c r="BB31" s="6" t="str">
        <f t="shared" si="34"/>
        <v>N/A</v>
      </c>
      <c r="BC31" s="6" t="str">
        <f t="shared" si="35"/>
        <v>N/A</v>
      </c>
      <c r="BD31" s="6" t="str">
        <f t="shared" si="36"/>
        <v>N/A</v>
      </c>
      <c r="BE31" s="6" t="str">
        <f t="shared" si="37"/>
        <v>N/A</v>
      </c>
      <c r="BF31" s="6" t="str">
        <f t="shared" si="38"/>
        <v>N/A</v>
      </c>
      <c r="BG31" s="6" t="str">
        <f t="shared" si="39"/>
        <v>N/A</v>
      </c>
      <c r="BH31" s="6">
        <f t="shared" si="40"/>
        <v>0</v>
      </c>
      <c r="BI31" s="6" t="str">
        <f t="shared" si="41"/>
        <v>N/A</v>
      </c>
      <c r="BJ31" s="6">
        <f t="shared" si="42"/>
        <v>0</v>
      </c>
      <c r="BK31" s="6">
        <f t="shared" si="43"/>
        <v>0</v>
      </c>
      <c r="BL31" s="6">
        <f t="shared" si="44"/>
        <v>1</v>
      </c>
      <c r="BM31" s="6">
        <f t="shared" si="45"/>
        <v>1</v>
      </c>
      <c r="BN31" s="6">
        <f t="shared" si="46"/>
        <v>1</v>
      </c>
      <c r="BO31" s="6" t="str">
        <f t="shared" si="47"/>
        <v>N/A</v>
      </c>
      <c r="BP31" s="6">
        <f t="shared" si="48"/>
        <v>1</v>
      </c>
      <c r="BQ31" s="6">
        <f t="shared" si="27"/>
        <v>0</v>
      </c>
      <c r="BU31" s="6" t="str">
        <f>IF(BU$10="x",IF( SUMPRODUCT( (Data!$A$2:$A$998=$A31)*(Data!$B$2:$B$998=$B31)*(Data!$C$2:$C$998=$B$1)*(Data!$D$2:$D$998=BU$9)*( (Data!$I$2:$I$998=$B$2)+(Data!$I$2:$I$998=$B$3)+(Data!$I$2:$I$998=$B$4) )*(Data!$J$2:$J$998&lt;=$B$5)*(Data!$J$2:$J$998&gt;=$B$6)*(Data!$F$2:$F$998) )=0,"N/A",SUMPRODUCT( (Data!$A$2:$A$998=$A31)*(Data!$B$2:$B$998=$B31)*(Data!$C$2:$C$998=$B$1)*(Data!$D$2:$D$998=BU$9)*( (Data!$I$2:$I$998=$B$2)+(Data!$I$2:$I$998=$B$3)+(Data!$I$2:$I$998=$B$4) )*(Data!$J$2:$J$998&lt;=$B$5)*(Data!$J$2:$J$998&gt;=$B$6)*(Data!$F$2:$F$998&gt;=BU$11) ) ),"N/A")</f>
        <v>N/A</v>
      </c>
      <c r="BV31" s="6" t="str">
        <f>IF(BV$10="x",IF( SUMPRODUCT( (Data!$A$2:$A$998=$A31)*(Data!$B$2:$B$998=$B31)*(Data!$C$2:$C$998=$B$1)*(Data!$D$2:$D$998=BV$9)*( (Data!$I$2:$I$998=$B$2)+(Data!$I$2:$I$998=$B$3)+(Data!$I$2:$I$998=$B$4) )*(Data!$J$2:$J$998&lt;=$B$5)*(Data!$J$2:$J$998&gt;=$B$6)*(Data!$F$2:$F$998) )=0,"N/A",SUMPRODUCT( (Data!$A$2:$A$998=$A31)*(Data!$B$2:$B$998=$B31)*(Data!$C$2:$C$998=$B$1)*(Data!$D$2:$D$998=BV$9)*( (Data!$I$2:$I$998=$B$2)+(Data!$I$2:$I$998=$B$3)+(Data!$I$2:$I$998=$B$4) )*(Data!$J$2:$J$998&lt;=$B$5)*(Data!$J$2:$J$998&gt;=$B$6)*(Data!$F$2:$F$998&gt;=BV$11) ) ),"N/A")</f>
        <v>N/A</v>
      </c>
      <c r="BW31" s="6" t="str">
        <f>IF(BW$10="x",IF( SUMPRODUCT( (Data!$A$2:$A$998=$A31)*(Data!$B$2:$B$998=$B31)*(Data!$C$2:$C$998=$B$1)*(Data!$D$2:$D$998=BW$9)*( (Data!$I$2:$I$998=$B$2)+(Data!$I$2:$I$998=$B$3)+(Data!$I$2:$I$998=$B$4) )*(Data!$J$2:$J$998&lt;=$B$5)*(Data!$J$2:$J$998&gt;=$B$6)*(Data!$F$2:$F$998) )=0,"N/A",SUMPRODUCT( (Data!$A$2:$A$998=$A31)*(Data!$B$2:$B$998=$B31)*(Data!$C$2:$C$998=$B$1)*(Data!$D$2:$D$998=BW$9)*( (Data!$I$2:$I$998=$B$2)+(Data!$I$2:$I$998=$B$3)+(Data!$I$2:$I$998=$B$4) )*(Data!$J$2:$J$998&lt;=$B$5)*(Data!$J$2:$J$998&gt;=$B$6)*(Data!$F$2:$F$998&gt;=BW$11) ) ),"N/A")</f>
        <v>N/A</v>
      </c>
      <c r="BX31" s="6" t="str">
        <f>IF(BX$10="x",IF( SUMPRODUCT( (Data!$A$2:$A$998=$A31)*(Data!$B$2:$B$998=$B31)*(Data!$C$2:$C$998=$B$1)*(Data!$D$2:$D$998=BX$9)*( (Data!$I$2:$I$998=$B$2)+(Data!$I$2:$I$998=$B$3)+(Data!$I$2:$I$998=$B$4) )*(Data!$J$2:$J$998&lt;=$B$5)*(Data!$J$2:$J$998&gt;=$B$6)*(Data!$F$2:$F$998) )=0,"N/A",SUMPRODUCT( (Data!$A$2:$A$998=$A31)*(Data!$B$2:$B$998=$B31)*(Data!$C$2:$C$998=$B$1)*(Data!$D$2:$D$998=BX$9)*( (Data!$I$2:$I$998=$B$2)+(Data!$I$2:$I$998=$B$3)+(Data!$I$2:$I$998=$B$4) )*(Data!$J$2:$J$998&lt;=$B$5)*(Data!$J$2:$J$998&gt;=$B$6)*(Data!$F$2:$F$998&gt;=BX$11) ) ),"N/A")</f>
        <v>N/A</v>
      </c>
      <c r="BY31" s="6" t="str">
        <f>IF(BY$10="x",IF( SUMPRODUCT( (Data!$A$2:$A$998=$A31)*(Data!$B$2:$B$998=$B31)*(Data!$C$2:$C$998=$B$1)*(Data!$D$2:$D$998=BY$9)*( (Data!$I$2:$I$998=$B$2)+(Data!$I$2:$I$998=$B$3)+(Data!$I$2:$I$998=$B$4) )*(Data!$J$2:$J$998&lt;=$B$5)*(Data!$J$2:$J$998&gt;=$B$6)*(Data!$F$2:$F$998) )=0,"N/A",SUMPRODUCT( (Data!$A$2:$A$998=$A31)*(Data!$B$2:$B$998=$B31)*(Data!$C$2:$C$998=$B$1)*(Data!$D$2:$D$998=BY$9)*( (Data!$I$2:$I$998=$B$2)+(Data!$I$2:$I$998=$B$3)+(Data!$I$2:$I$998=$B$4) )*(Data!$J$2:$J$998&lt;=$B$5)*(Data!$J$2:$J$998&gt;=$B$6)*(Data!$F$2:$F$998&gt;=BY$11) ) ),"N/A")</f>
        <v>N/A</v>
      </c>
      <c r="BZ31" s="6" t="str">
        <f>IF(BZ$10="x",IF( SUMPRODUCT( (Data!$A$2:$A$998=$A31)*(Data!$B$2:$B$998=$B31)*(Data!$C$2:$C$998=$B$1)*(Data!$D$2:$D$998=BZ$9)*( (Data!$I$2:$I$998=$B$2)+(Data!$I$2:$I$998=$B$3)+(Data!$I$2:$I$998=$B$4) )*(Data!$J$2:$J$998&lt;=$B$5)*(Data!$J$2:$J$998&gt;=$B$6)*(Data!$F$2:$F$998) )=0,"N/A",SUMPRODUCT( (Data!$A$2:$A$998=$A31)*(Data!$B$2:$B$998=$B31)*(Data!$C$2:$C$998=$B$1)*(Data!$D$2:$D$998=BZ$9)*( (Data!$I$2:$I$998=$B$2)+(Data!$I$2:$I$998=$B$3)+(Data!$I$2:$I$998=$B$4) )*(Data!$J$2:$J$998&lt;=$B$5)*(Data!$J$2:$J$998&gt;=$B$6)*(Data!$F$2:$F$998&gt;=BZ$11) ) ),"N/A")</f>
        <v>N/A</v>
      </c>
      <c r="CA31" s="6" t="str">
        <f>IF(CA$10="x",IF( SUMPRODUCT( (Data!$A$2:$A$998=$A31)*(Data!$B$2:$B$998=$B31)*(Data!$C$2:$C$998=$B$1)*(Data!$D$2:$D$998=CA$9)*( (Data!$I$2:$I$998=$B$2)+(Data!$I$2:$I$998=$B$3)+(Data!$I$2:$I$998=$B$4) )*(Data!$J$2:$J$998&lt;=$B$5)*(Data!$J$2:$J$998&gt;=$B$6)*(Data!$F$2:$F$998) )=0,"N/A",SUMPRODUCT( (Data!$A$2:$A$998=$A31)*(Data!$B$2:$B$998=$B31)*(Data!$C$2:$C$998=$B$1)*(Data!$D$2:$D$998=CA$9)*( (Data!$I$2:$I$998=$B$2)+(Data!$I$2:$I$998=$B$3)+(Data!$I$2:$I$998=$B$4) )*(Data!$J$2:$J$998&lt;=$B$5)*(Data!$J$2:$J$998&gt;=$B$6)*(Data!$F$2:$F$998&gt;=CA$11) ) ),"N/A")</f>
        <v>N/A</v>
      </c>
      <c r="CB31" s="6" t="str">
        <f>IF(CB$10="x",IF( SUMPRODUCT( (Data!$A$2:$A$998=$A31)*(Data!$B$2:$B$998=$B31)*(Data!$C$2:$C$998=$B$1)*(Data!$D$2:$D$998=CB$9)*( (Data!$I$2:$I$998=$B$2)+(Data!$I$2:$I$998=$B$3)+(Data!$I$2:$I$998=$B$4) )*(Data!$J$2:$J$998&lt;=$B$5)*(Data!$J$2:$J$998&gt;=$B$6)*(Data!$F$2:$F$998) )=0,"N/A",SUMPRODUCT( (Data!$A$2:$A$998=$A31)*(Data!$B$2:$B$998=$B31)*(Data!$C$2:$C$998=$B$1)*(Data!$D$2:$D$998=CB$9)*( (Data!$I$2:$I$998=$B$2)+(Data!$I$2:$I$998=$B$3)+(Data!$I$2:$I$998=$B$4) )*(Data!$J$2:$J$998&lt;=$B$5)*(Data!$J$2:$J$998&gt;=$B$6)*(Data!$F$2:$F$998&gt;=CB$11) ) ),"N/A")</f>
        <v>N/A</v>
      </c>
      <c r="CC31" s="6" t="str">
        <f>IF(CC$10="x",IF( SUMPRODUCT( (Data!$A$2:$A$998=$A31)*(Data!$B$2:$B$998=$B31)*(Data!$C$2:$C$998=$B$1)*(Data!$D$2:$D$998=CC$9)*( (Data!$I$2:$I$998=$B$2)+(Data!$I$2:$I$998=$B$3)+(Data!$I$2:$I$998=$B$4) )*(Data!$J$2:$J$998&lt;=$B$5)*(Data!$J$2:$J$998&gt;=$B$6)*(Data!$F$2:$F$998) )=0,"N/A",SUMPRODUCT( (Data!$A$2:$A$998=$A31)*(Data!$B$2:$B$998=$B31)*(Data!$C$2:$C$998=$B$1)*(Data!$D$2:$D$998=CC$9)*( (Data!$I$2:$I$998=$B$2)+(Data!$I$2:$I$998=$B$3)+(Data!$I$2:$I$998=$B$4) )*(Data!$J$2:$J$998&lt;=$B$5)*(Data!$J$2:$J$998&gt;=$B$6)*(Data!$F$2:$F$998&gt;=CC$11) ) ),"N/A")</f>
        <v>N/A</v>
      </c>
      <c r="CD31" s="6" t="str">
        <f>IF(CD$10="x",IF( SUMPRODUCT( (Data!$A$2:$A$998=$A31)*(Data!$B$2:$B$998=$B31)*(Data!$C$2:$C$998=$B$1)*(Data!$D$2:$D$998=CD$9)*( (Data!$I$2:$I$998=$B$2)+(Data!$I$2:$I$998=$B$3)+(Data!$I$2:$I$998=$B$4) )*(Data!$J$2:$J$998&lt;=$B$5)*(Data!$J$2:$J$998&gt;=$B$6)*(Data!$F$2:$F$998) )=0,"N/A",SUMPRODUCT( (Data!$A$2:$A$998=$A31)*(Data!$B$2:$B$998=$B31)*(Data!$C$2:$C$998=$B$1)*(Data!$D$2:$D$998=CD$9)*( (Data!$I$2:$I$998=$B$2)+(Data!$I$2:$I$998=$B$3)+(Data!$I$2:$I$998=$B$4) )*(Data!$J$2:$J$998&lt;=$B$5)*(Data!$J$2:$J$998&gt;=$B$6)*(Data!$F$2:$F$998&gt;=CD$11) ) ),"N/A")</f>
        <v>N/A</v>
      </c>
      <c r="CE31" s="6">
        <f>IF(CE$10="x",IF( SUMPRODUCT( (Data!$A$2:$A$998=$A31)*(Data!$B$2:$B$998=$B31)*(Data!$C$2:$C$998=$B$1)*(Data!$D$2:$D$998=CE$9)*( (Data!$I$2:$I$998=$B$2)+(Data!$I$2:$I$998=$B$3)+(Data!$I$2:$I$998=$B$4) )*(Data!$J$2:$J$998&lt;=$B$5)*(Data!$J$2:$J$998&gt;=$B$6)*(Data!$F$2:$F$998) )=0,"N/A",SUMPRODUCT( (Data!$A$2:$A$998=$A31)*(Data!$B$2:$B$998=$B31)*(Data!$C$2:$C$998=$B$1)*(Data!$D$2:$D$998=CE$9)*( (Data!$I$2:$I$998=$B$2)+(Data!$I$2:$I$998=$B$3)+(Data!$I$2:$I$998=$B$4) )*(Data!$J$2:$J$998&lt;=$B$5)*(Data!$J$2:$J$998&gt;=$B$6)*(Data!$F$2:$F$998&gt;=CE$11) ) ),"N/A")</f>
        <v>1</v>
      </c>
      <c r="CF31" s="6" t="str">
        <f>IF(CF$10="x",IF( SUMPRODUCT( (Data!$A$2:$A$998=$A31)*(Data!$B$2:$B$998=$B31)*(Data!$C$2:$C$998=$B$1)*(Data!$D$2:$D$998=CF$9)*( (Data!$I$2:$I$998=$B$2)+(Data!$I$2:$I$998=$B$3)+(Data!$I$2:$I$998=$B$4) )*(Data!$J$2:$J$998&lt;=$B$5)*(Data!$J$2:$J$998&gt;=$B$6)*(Data!$F$2:$F$998) )=0,"N/A",SUMPRODUCT( (Data!$A$2:$A$998=$A31)*(Data!$B$2:$B$998=$B31)*(Data!$C$2:$C$998=$B$1)*(Data!$D$2:$D$998=CF$9)*( (Data!$I$2:$I$998=$B$2)+(Data!$I$2:$I$998=$B$3)+(Data!$I$2:$I$998=$B$4) )*(Data!$J$2:$J$998&lt;=$B$5)*(Data!$J$2:$J$998&gt;=$B$6)*(Data!$F$2:$F$998&gt;=CF$11) ) ),"N/A")</f>
        <v>N/A</v>
      </c>
      <c r="CG31" s="6">
        <f>IF(CG$10="x",IF( SUMPRODUCT( (Data!$A$2:$A$998=$A31)*(Data!$B$2:$B$998=$B31)*(Data!$C$2:$C$998=$B$1)*(Data!$D$2:$D$998=CG$9)*( (Data!$I$2:$I$998=$B$2)+(Data!$I$2:$I$998=$B$3)+(Data!$I$2:$I$998=$B$4) )*(Data!$J$2:$J$998&lt;=$B$5)*(Data!$J$2:$J$998&gt;=$B$6)*(Data!$F$2:$F$998) )=0,"N/A",SUMPRODUCT( (Data!$A$2:$A$998=$A31)*(Data!$B$2:$B$998=$B31)*(Data!$C$2:$C$998=$B$1)*(Data!$D$2:$D$998=CG$9)*( (Data!$I$2:$I$998=$B$2)+(Data!$I$2:$I$998=$B$3)+(Data!$I$2:$I$998=$B$4) )*(Data!$J$2:$J$998&lt;=$B$5)*(Data!$J$2:$J$998&gt;=$B$6)*(Data!$F$2:$F$998&gt;=CG$11) ) ),"N/A")</f>
        <v>1</v>
      </c>
      <c r="CH31" s="6">
        <f>IF(CH$10="x",IF( SUMPRODUCT( (Data!$A$2:$A$998=$A31)*(Data!$B$2:$B$998=$B31)*(Data!$C$2:$C$998=$B$1)*(Data!$D$2:$D$998=CH$9)*( (Data!$I$2:$I$998=$B$2)+(Data!$I$2:$I$998=$B$3)+(Data!$I$2:$I$998=$B$4) )*(Data!$J$2:$J$998&lt;=$B$5)*(Data!$J$2:$J$998&gt;=$B$6)*(Data!$F$2:$F$998) )=0,"N/A",SUMPRODUCT( (Data!$A$2:$A$998=$A31)*(Data!$B$2:$B$998=$B31)*(Data!$C$2:$C$998=$B$1)*(Data!$D$2:$D$998=CH$9)*( (Data!$I$2:$I$998=$B$2)+(Data!$I$2:$I$998=$B$3)+(Data!$I$2:$I$998=$B$4) )*(Data!$J$2:$J$998&lt;=$B$5)*(Data!$J$2:$J$998&gt;=$B$6)*(Data!$F$2:$F$998&gt;=CH$11) ) ),"N/A")</f>
        <v>1</v>
      </c>
      <c r="CI31" s="6">
        <f>IF(CI$10="x",IF( SUMPRODUCT( (Data!$A$2:$A$998=$A31)*(Data!$B$2:$B$998=$B31)*(Data!$C$2:$C$998=$B$1)*(Data!$D$2:$D$998=CI$9)*( (Data!$I$2:$I$998=$B$2)+(Data!$I$2:$I$998=$B$3)+(Data!$I$2:$I$998=$B$4) )*(Data!$J$2:$J$998&lt;=$B$5)*(Data!$J$2:$J$998&gt;=$B$6)*(Data!$F$2:$F$998) )=0,"N/A",SUMPRODUCT( (Data!$A$2:$A$998=$A31)*(Data!$B$2:$B$998=$B31)*(Data!$C$2:$C$998=$B$1)*(Data!$D$2:$D$998=CI$9)*( (Data!$I$2:$I$998=$B$2)+(Data!$I$2:$I$998=$B$3)+(Data!$I$2:$I$998=$B$4) )*(Data!$J$2:$J$998&lt;=$B$5)*(Data!$J$2:$J$998&gt;=$B$6)*(Data!$F$2:$F$998&gt;=CI$11) ) ),"N/A")</f>
        <v>1</v>
      </c>
      <c r="CJ31" s="6">
        <f>IF(CJ$10="x",IF( SUMPRODUCT( (Data!$A$2:$A$998=$A31)*(Data!$B$2:$B$998=$B31)*(Data!$C$2:$C$998=$B$1)*(Data!$D$2:$D$998=CJ$9)*( (Data!$I$2:$I$998=$B$2)+(Data!$I$2:$I$998=$B$3)+(Data!$I$2:$I$998=$B$4) )*(Data!$J$2:$J$998&lt;=$B$5)*(Data!$J$2:$J$998&gt;=$B$6)*(Data!$F$2:$F$998) )=0,"N/A",SUMPRODUCT( (Data!$A$2:$A$998=$A31)*(Data!$B$2:$B$998=$B31)*(Data!$C$2:$C$998=$B$1)*(Data!$D$2:$D$998=CJ$9)*( (Data!$I$2:$I$998=$B$2)+(Data!$I$2:$I$998=$B$3)+(Data!$I$2:$I$998=$B$4) )*(Data!$J$2:$J$998&lt;=$B$5)*(Data!$J$2:$J$998&gt;=$B$6)*(Data!$F$2:$F$998&gt;=CJ$11) ) ),"N/A")</f>
        <v>1</v>
      </c>
      <c r="CK31" s="6">
        <f>IF(CK$10="x",IF( SUMPRODUCT( (Data!$A$2:$A$998=$A31)*(Data!$B$2:$B$998=$B31)*(Data!$C$2:$C$998=$B$1)*(Data!$D$2:$D$998=CK$9)*( (Data!$I$2:$I$998=$B$2)+(Data!$I$2:$I$998=$B$3)+(Data!$I$2:$I$998=$B$4) )*(Data!$J$2:$J$998&lt;=$B$5)*(Data!$J$2:$J$998&gt;=$B$6)*(Data!$F$2:$F$998) )=0,"N/A",SUMPRODUCT( (Data!$A$2:$A$998=$A31)*(Data!$B$2:$B$998=$B31)*(Data!$C$2:$C$998=$B$1)*(Data!$D$2:$D$998=CK$9)*( (Data!$I$2:$I$998=$B$2)+(Data!$I$2:$I$998=$B$3)+(Data!$I$2:$I$998=$B$4) )*(Data!$J$2:$J$998&lt;=$B$5)*(Data!$J$2:$J$998&gt;=$B$6)*(Data!$F$2:$F$998&gt;=CK$11) ) ),"N/A")</f>
        <v>1</v>
      </c>
      <c r="CL31" s="6" t="str">
        <f>IF(CL$10="x",IF( SUMPRODUCT( (Data!$A$2:$A$998=$A31)*(Data!$B$2:$B$998=$B31)*(Data!$C$2:$C$998=$B$1)*(Data!$D$2:$D$998=CL$9)*( (Data!$I$2:$I$998=$B$2)+(Data!$I$2:$I$998=$B$3)+(Data!$I$2:$I$998=$B$4) )*(Data!$J$2:$J$998&lt;=$B$5)*(Data!$J$2:$J$998&gt;=$B$6)*(Data!$F$2:$F$998) )=0,"N/A",SUMPRODUCT( (Data!$A$2:$A$998=$A31)*(Data!$B$2:$B$998=$B31)*(Data!$C$2:$C$998=$B$1)*(Data!$D$2:$D$998=CL$9)*( (Data!$I$2:$I$998=$B$2)+(Data!$I$2:$I$998=$B$3)+(Data!$I$2:$I$998=$B$4) )*(Data!$J$2:$J$998&lt;=$B$5)*(Data!$J$2:$J$998&gt;=$B$6)*(Data!$F$2:$F$998&gt;=CL$11) ) ),"N/A")</f>
        <v>N/A</v>
      </c>
      <c r="CM31" s="6">
        <f>IF(CM$10="x",IF( SUMPRODUCT( (Data!$A$2:$A$998=$A31)*(Data!$B$2:$B$998=$B31)*(Data!$C$2:$C$998=$B$1)*(Data!$D$2:$D$998=CM$9)*( (Data!$I$2:$I$998=$B$2)+(Data!$I$2:$I$998=$B$3)+(Data!$I$2:$I$998=$B$4) )*(Data!$J$2:$J$998&lt;=$B$5)*(Data!$J$2:$J$998&gt;=$B$6)*(Data!$F$2:$F$998) )=0,"N/A",SUMPRODUCT( (Data!$A$2:$A$998=$A31)*(Data!$B$2:$B$998=$B31)*(Data!$C$2:$C$998=$B$1)*(Data!$D$2:$D$998=CM$9)*( (Data!$I$2:$I$998=$B$2)+(Data!$I$2:$I$998=$B$3)+(Data!$I$2:$I$998=$B$4) )*(Data!$J$2:$J$998&lt;=$B$5)*(Data!$J$2:$J$998&gt;=$B$6)*(Data!$F$2:$F$998&gt;=CM$11) ) ),"N/A")</f>
        <v>1</v>
      </c>
      <c r="CN31" s="6">
        <f t="shared" si="28"/>
        <v>1</v>
      </c>
      <c r="CR31" s="6" t="str">
        <f>IF(CR$10="x",IF( SUMPRODUCT( (Data!$A$2:$A$998=$A31)*(Data!$B$2:$B$998=$B31)*(Data!$C$2:$C$998=$B$1)*(Data!$D$2:$D$998=CR$9)*( (Data!$I$2:$I$998=$B$2)+(Data!$I$2:$I$998=$B$3)+(Data!$I$2:$I$998=$B$4) )*(Data!$J$2:$J$998&lt;=$B$5)*(Data!$J$2:$J$998&gt;=$B$6)*(Data!$H$2:$H$998) )=0,"N/A",SUMPRODUCT( (Data!$A$2:$A$998=$A31)*(Data!$B$2:$B$998=$B31)*(Data!$C$2:$C$998=$B$1)*(Data!$D$2:$D$998=CR$9)*( (Data!$I$2:$I$998=$B$2)+(Data!$I$2:$I$998=$B$3)+(Data!$I$2:$I$998=$B$4) )*(Data!$J$2:$J$998&lt;=$B$5)*(Data!$J$2:$J$998&gt;=$B$6)*(Data!$H$2:$H$998&lt;=CR$11) ) ),"N/A")</f>
        <v>N/A</v>
      </c>
      <c r="CS31" s="6" t="str">
        <f>IF(CS$10="x",IF( SUMPRODUCT( (Data!$A$2:$A$998=$A31)*(Data!$B$2:$B$998=$B31)*(Data!$C$2:$C$998=$B$1)*(Data!$D$2:$D$998=CS$9)*( (Data!$I$2:$I$998=$B$2)+(Data!$I$2:$I$998=$B$3)+(Data!$I$2:$I$998=$B$4) )*(Data!$J$2:$J$998&lt;=$B$5)*(Data!$J$2:$J$998&gt;=$B$6)*(Data!$H$2:$H$998) )=0,"N/A",SUMPRODUCT( (Data!$A$2:$A$998=$A31)*(Data!$B$2:$B$998=$B31)*(Data!$C$2:$C$998=$B$1)*(Data!$D$2:$D$998=CS$9)*( (Data!$I$2:$I$998=$B$2)+(Data!$I$2:$I$998=$B$3)+(Data!$I$2:$I$998=$B$4) )*(Data!$J$2:$J$998&lt;=$B$5)*(Data!$J$2:$J$998&gt;=$B$6)*(Data!$H$2:$H$998&lt;=CS$11) ) ),"N/A")</f>
        <v>N/A</v>
      </c>
      <c r="CT31" s="6" t="str">
        <f>IF(CT$10="x",IF( SUMPRODUCT( (Data!$A$2:$A$998=$A31)*(Data!$B$2:$B$998=$B31)*(Data!$C$2:$C$998=$B$1)*(Data!$D$2:$D$998=CT$9)*( (Data!$I$2:$I$998=$B$2)+(Data!$I$2:$I$998=$B$3)+(Data!$I$2:$I$998=$B$4) )*(Data!$J$2:$J$998&lt;=$B$5)*(Data!$J$2:$J$998&gt;=$B$6)*(Data!$H$2:$H$998) )=0,"N/A",SUMPRODUCT( (Data!$A$2:$A$998=$A31)*(Data!$B$2:$B$998=$B31)*(Data!$C$2:$C$998=$B$1)*(Data!$D$2:$D$998=CT$9)*( (Data!$I$2:$I$998=$B$2)+(Data!$I$2:$I$998=$B$3)+(Data!$I$2:$I$998=$B$4) )*(Data!$J$2:$J$998&lt;=$B$5)*(Data!$J$2:$J$998&gt;=$B$6)*(Data!$H$2:$H$998&lt;=CT$11) ) ),"N/A")</f>
        <v>N/A</v>
      </c>
      <c r="CU31" s="6" t="str">
        <f>IF(CU$10="x",IF( SUMPRODUCT( (Data!$A$2:$A$998=$A31)*(Data!$B$2:$B$998=$B31)*(Data!$C$2:$C$998=$B$1)*(Data!$D$2:$D$998=CU$9)*( (Data!$I$2:$I$998=$B$2)+(Data!$I$2:$I$998=$B$3)+(Data!$I$2:$I$998=$B$4) )*(Data!$J$2:$J$998&lt;=$B$5)*(Data!$J$2:$J$998&gt;=$B$6)*(Data!$H$2:$H$998) )=0,"N/A",SUMPRODUCT( (Data!$A$2:$A$998=$A31)*(Data!$B$2:$B$998=$B31)*(Data!$C$2:$C$998=$B$1)*(Data!$D$2:$D$998=CU$9)*( (Data!$I$2:$I$998=$B$2)+(Data!$I$2:$I$998=$B$3)+(Data!$I$2:$I$998=$B$4) )*(Data!$J$2:$J$998&lt;=$B$5)*(Data!$J$2:$J$998&gt;=$B$6)*(Data!$H$2:$H$998&lt;=CU$11) ) ),"N/A")</f>
        <v>N/A</v>
      </c>
      <c r="CV31" s="6" t="str">
        <f>IF(CV$10="x",IF( SUMPRODUCT( (Data!$A$2:$A$998=$A31)*(Data!$B$2:$B$998=$B31)*(Data!$C$2:$C$998=$B$1)*(Data!$D$2:$D$998=CV$9)*( (Data!$I$2:$I$998=$B$2)+(Data!$I$2:$I$998=$B$3)+(Data!$I$2:$I$998=$B$4) )*(Data!$J$2:$J$998&lt;=$B$5)*(Data!$J$2:$J$998&gt;=$B$6)*(Data!$H$2:$H$998) )=0,"N/A",SUMPRODUCT( (Data!$A$2:$A$998=$A31)*(Data!$B$2:$B$998=$B31)*(Data!$C$2:$C$998=$B$1)*(Data!$D$2:$D$998=CV$9)*( (Data!$I$2:$I$998=$B$2)+(Data!$I$2:$I$998=$B$3)+(Data!$I$2:$I$998=$B$4) )*(Data!$J$2:$J$998&lt;=$B$5)*(Data!$J$2:$J$998&gt;=$B$6)*(Data!$H$2:$H$998&lt;=CV$11) ) ),"N/A")</f>
        <v>N/A</v>
      </c>
      <c r="CW31" s="6" t="str">
        <f>IF(CW$10="x",IF( SUMPRODUCT( (Data!$A$2:$A$998=$A31)*(Data!$B$2:$B$998=$B31)*(Data!$C$2:$C$998=$B$1)*(Data!$D$2:$D$998=CW$9)*( (Data!$I$2:$I$998=$B$2)+(Data!$I$2:$I$998=$B$3)+(Data!$I$2:$I$998=$B$4) )*(Data!$J$2:$J$998&lt;=$B$5)*(Data!$J$2:$J$998&gt;=$B$6)*(Data!$H$2:$H$998) )=0,"N/A",SUMPRODUCT( (Data!$A$2:$A$998=$A31)*(Data!$B$2:$B$998=$B31)*(Data!$C$2:$C$998=$B$1)*(Data!$D$2:$D$998=CW$9)*( (Data!$I$2:$I$998=$B$2)+(Data!$I$2:$I$998=$B$3)+(Data!$I$2:$I$998=$B$4) )*(Data!$J$2:$J$998&lt;=$B$5)*(Data!$J$2:$J$998&gt;=$B$6)*(Data!$H$2:$H$998&lt;=CW$11) ) ),"N/A")</f>
        <v>N/A</v>
      </c>
      <c r="CX31" s="6" t="str">
        <f>IF(CX$10="x",IF( SUMPRODUCT( (Data!$A$2:$A$998=$A31)*(Data!$B$2:$B$998=$B31)*(Data!$C$2:$C$998=$B$1)*(Data!$D$2:$D$998=CX$9)*( (Data!$I$2:$I$998=$B$2)+(Data!$I$2:$I$998=$B$3)+(Data!$I$2:$I$998=$B$4) )*(Data!$J$2:$J$998&lt;=$B$5)*(Data!$J$2:$J$998&gt;=$B$6)*(Data!$H$2:$H$998) )=0,"N/A",SUMPRODUCT( (Data!$A$2:$A$998=$A31)*(Data!$B$2:$B$998=$B31)*(Data!$C$2:$C$998=$B$1)*(Data!$D$2:$D$998=CX$9)*( (Data!$I$2:$I$998=$B$2)+(Data!$I$2:$I$998=$B$3)+(Data!$I$2:$I$998=$B$4) )*(Data!$J$2:$J$998&lt;=$B$5)*(Data!$J$2:$J$998&gt;=$B$6)*(Data!$H$2:$H$998&lt;=CX$11) ) ),"N/A")</f>
        <v>N/A</v>
      </c>
      <c r="CY31" s="6" t="str">
        <f>IF(CY$10="x",IF( SUMPRODUCT( (Data!$A$2:$A$998=$A31)*(Data!$B$2:$B$998=$B31)*(Data!$C$2:$C$998=$B$1)*(Data!$D$2:$D$998=CY$9)*( (Data!$I$2:$I$998=$B$2)+(Data!$I$2:$I$998=$B$3)+(Data!$I$2:$I$998=$B$4) )*(Data!$J$2:$J$998&lt;=$B$5)*(Data!$J$2:$J$998&gt;=$B$6)*(Data!$H$2:$H$998) )=0,"N/A",SUMPRODUCT( (Data!$A$2:$A$998=$A31)*(Data!$B$2:$B$998=$B31)*(Data!$C$2:$C$998=$B$1)*(Data!$D$2:$D$998=CY$9)*( (Data!$I$2:$I$998=$B$2)+(Data!$I$2:$I$998=$B$3)+(Data!$I$2:$I$998=$B$4) )*(Data!$J$2:$J$998&lt;=$B$5)*(Data!$J$2:$J$998&gt;=$B$6)*(Data!$H$2:$H$998&lt;=CY$11) ) ),"N/A")</f>
        <v>N/A</v>
      </c>
      <c r="CZ31" s="6" t="str">
        <f>IF(CZ$10="x",IF( SUMPRODUCT( (Data!$A$2:$A$998=$A31)*(Data!$B$2:$B$998=$B31)*(Data!$C$2:$C$998=$B$1)*(Data!$D$2:$D$998=CZ$9)*( (Data!$I$2:$I$998=$B$2)+(Data!$I$2:$I$998=$B$3)+(Data!$I$2:$I$998=$B$4) )*(Data!$J$2:$J$998&lt;=$B$5)*(Data!$J$2:$J$998&gt;=$B$6)*(Data!$H$2:$H$998) )=0,"N/A",SUMPRODUCT( (Data!$A$2:$A$998=$A31)*(Data!$B$2:$B$998=$B31)*(Data!$C$2:$C$998=$B$1)*(Data!$D$2:$D$998=CZ$9)*( (Data!$I$2:$I$998=$B$2)+(Data!$I$2:$I$998=$B$3)+(Data!$I$2:$I$998=$B$4) )*(Data!$J$2:$J$998&lt;=$B$5)*(Data!$J$2:$J$998&gt;=$B$6)*(Data!$H$2:$H$998&lt;=CZ$11) ) ),"N/A")</f>
        <v>N/A</v>
      </c>
      <c r="DA31" s="6" t="str">
        <f>IF(DA$10="x",IF( SUMPRODUCT( (Data!$A$2:$A$998=$A31)*(Data!$B$2:$B$998=$B31)*(Data!$C$2:$C$998=$B$1)*(Data!$D$2:$D$998=DA$9)*( (Data!$I$2:$I$998=$B$2)+(Data!$I$2:$I$998=$B$3)+(Data!$I$2:$I$998=$B$4) )*(Data!$J$2:$J$998&lt;=$B$5)*(Data!$J$2:$J$998&gt;=$B$6)*(Data!$H$2:$H$998) )=0,"N/A",SUMPRODUCT( (Data!$A$2:$A$998=$A31)*(Data!$B$2:$B$998=$B31)*(Data!$C$2:$C$998=$B$1)*(Data!$D$2:$D$998=DA$9)*( (Data!$I$2:$I$998=$B$2)+(Data!$I$2:$I$998=$B$3)+(Data!$I$2:$I$998=$B$4) )*(Data!$J$2:$J$998&lt;=$B$5)*(Data!$J$2:$J$998&gt;=$B$6)*(Data!$H$2:$H$998&lt;=DA$11) ) ),"N/A")</f>
        <v>N/A</v>
      </c>
      <c r="DB31" s="6">
        <f>IF(DB$10="x",IF( SUMPRODUCT( (Data!$A$2:$A$998=$A31)*(Data!$B$2:$B$998=$B31)*(Data!$C$2:$C$998=$B$1)*(Data!$D$2:$D$998=DB$9)*( (Data!$I$2:$I$998=$B$2)+(Data!$I$2:$I$998=$B$3)+(Data!$I$2:$I$998=$B$4) )*(Data!$J$2:$J$998&lt;=$B$5)*(Data!$J$2:$J$998&gt;=$B$6)*(Data!$H$2:$H$998) )=0,"N/A",SUMPRODUCT( (Data!$A$2:$A$998=$A31)*(Data!$B$2:$B$998=$B31)*(Data!$C$2:$C$998=$B$1)*(Data!$D$2:$D$998=DB$9)*( (Data!$I$2:$I$998=$B$2)+(Data!$I$2:$I$998=$B$3)+(Data!$I$2:$I$998=$B$4) )*(Data!$J$2:$J$998&lt;=$B$5)*(Data!$J$2:$J$998&gt;=$B$6)*(Data!$H$2:$H$998&lt;=DB$11) ) ),"N/A")</f>
        <v>1</v>
      </c>
      <c r="DC31" s="6" t="str">
        <f>IF(DC$10="x",IF( SUMPRODUCT( (Data!$A$2:$A$998=$A31)*(Data!$B$2:$B$998=$B31)*(Data!$C$2:$C$998=$B$1)*(Data!$D$2:$D$998=DC$9)*( (Data!$I$2:$I$998=$B$2)+(Data!$I$2:$I$998=$B$3)+(Data!$I$2:$I$998=$B$4) )*(Data!$J$2:$J$998&lt;=$B$5)*(Data!$J$2:$J$998&gt;=$B$6)*(Data!$H$2:$H$998) )=0,"N/A",SUMPRODUCT( (Data!$A$2:$A$998=$A31)*(Data!$B$2:$B$998=$B31)*(Data!$C$2:$C$998=$B$1)*(Data!$D$2:$D$998=DC$9)*( (Data!$I$2:$I$998=$B$2)+(Data!$I$2:$I$998=$B$3)+(Data!$I$2:$I$998=$B$4) )*(Data!$J$2:$J$998&lt;=$B$5)*(Data!$J$2:$J$998&gt;=$B$6)*(Data!$H$2:$H$998&lt;=DC$11) ) ),"N/A")</f>
        <v>N/A</v>
      </c>
      <c r="DD31" s="6">
        <f>IF(DD$10="x",IF( SUMPRODUCT( (Data!$A$2:$A$998=$A31)*(Data!$B$2:$B$998=$B31)*(Data!$C$2:$C$998=$B$1)*(Data!$D$2:$D$998=DD$9)*( (Data!$I$2:$I$998=$B$2)+(Data!$I$2:$I$998=$B$3)+(Data!$I$2:$I$998=$B$4) )*(Data!$J$2:$J$998&lt;=$B$5)*(Data!$J$2:$J$998&gt;=$B$6)*(Data!$H$2:$H$998) )=0,"N/A",SUMPRODUCT( (Data!$A$2:$A$998=$A31)*(Data!$B$2:$B$998=$B31)*(Data!$C$2:$C$998=$B$1)*(Data!$D$2:$D$998=DD$9)*( (Data!$I$2:$I$998=$B$2)+(Data!$I$2:$I$998=$B$3)+(Data!$I$2:$I$998=$B$4) )*(Data!$J$2:$J$998&lt;=$B$5)*(Data!$J$2:$J$998&gt;=$B$6)*(Data!$H$2:$H$998&lt;=DD$11) ) ),"N/A")</f>
        <v>1</v>
      </c>
      <c r="DE31" s="6">
        <f>IF(DE$10="x",IF( SUMPRODUCT( (Data!$A$2:$A$998=$A31)*(Data!$B$2:$B$998=$B31)*(Data!$C$2:$C$998=$B$1)*(Data!$D$2:$D$998=DE$9)*( (Data!$I$2:$I$998=$B$2)+(Data!$I$2:$I$998=$B$3)+(Data!$I$2:$I$998=$B$4) )*(Data!$J$2:$J$998&lt;=$B$5)*(Data!$J$2:$J$998&gt;=$B$6)*(Data!$H$2:$H$998) )=0,"N/A",SUMPRODUCT( (Data!$A$2:$A$998=$A31)*(Data!$B$2:$B$998=$B31)*(Data!$C$2:$C$998=$B$1)*(Data!$D$2:$D$998=DE$9)*( (Data!$I$2:$I$998=$B$2)+(Data!$I$2:$I$998=$B$3)+(Data!$I$2:$I$998=$B$4) )*(Data!$J$2:$J$998&lt;=$B$5)*(Data!$J$2:$J$998&gt;=$B$6)*(Data!$H$2:$H$998&lt;=DE$11) ) ),"N/A")</f>
        <v>1</v>
      </c>
      <c r="DF31" s="6">
        <f>IF(DF$10="x",IF( SUMPRODUCT( (Data!$A$2:$A$998=$A31)*(Data!$B$2:$B$998=$B31)*(Data!$C$2:$C$998=$B$1)*(Data!$D$2:$D$998=DF$9)*( (Data!$I$2:$I$998=$B$2)+(Data!$I$2:$I$998=$B$3)+(Data!$I$2:$I$998=$B$4) )*(Data!$J$2:$J$998&lt;=$B$5)*(Data!$J$2:$J$998&gt;=$B$6)*(Data!$H$2:$H$998) )=0,"N/A",SUMPRODUCT( (Data!$A$2:$A$998=$A31)*(Data!$B$2:$B$998=$B31)*(Data!$C$2:$C$998=$B$1)*(Data!$D$2:$D$998=DF$9)*( (Data!$I$2:$I$998=$B$2)+(Data!$I$2:$I$998=$B$3)+(Data!$I$2:$I$998=$B$4) )*(Data!$J$2:$J$998&lt;=$B$5)*(Data!$J$2:$J$998&gt;=$B$6)*(Data!$H$2:$H$998&lt;=DF$11) ) ),"N/A")</f>
        <v>1</v>
      </c>
      <c r="DG31" s="6">
        <f>IF(DG$10="x",IF( SUMPRODUCT( (Data!$A$2:$A$998=$A31)*(Data!$B$2:$B$998=$B31)*(Data!$C$2:$C$998=$B$1)*(Data!$D$2:$D$998=DG$9)*( (Data!$I$2:$I$998=$B$2)+(Data!$I$2:$I$998=$B$3)+(Data!$I$2:$I$998=$B$4) )*(Data!$J$2:$J$998&lt;=$B$5)*(Data!$J$2:$J$998&gt;=$B$6)*(Data!$H$2:$H$998) )=0,"N/A",SUMPRODUCT( (Data!$A$2:$A$998=$A31)*(Data!$B$2:$B$998=$B31)*(Data!$C$2:$C$998=$B$1)*(Data!$D$2:$D$998=DG$9)*( (Data!$I$2:$I$998=$B$2)+(Data!$I$2:$I$998=$B$3)+(Data!$I$2:$I$998=$B$4) )*(Data!$J$2:$J$998&lt;=$B$5)*(Data!$J$2:$J$998&gt;=$B$6)*(Data!$H$2:$H$998&lt;=DG$11) ) ),"N/A")</f>
        <v>1</v>
      </c>
      <c r="DH31" s="6">
        <f>IF(DH$10="x",IF( SUMPRODUCT( (Data!$A$2:$A$998=$A31)*(Data!$B$2:$B$998=$B31)*(Data!$C$2:$C$998=$B$1)*(Data!$D$2:$D$998=DH$9)*( (Data!$I$2:$I$998=$B$2)+(Data!$I$2:$I$998=$B$3)+(Data!$I$2:$I$998=$B$4) )*(Data!$J$2:$J$998&lt;=$B$5)*(Data!$J$2:$J$998&gt;=$B$6)*(Data!$H$2:$H$998) )=0,"N/A",SUMPRODUCT( (Data!$A$2:$A$998=$A31)*(Data!$B$2:$B$998=$B31)*(Data!$C$2:$C$998=$B$1)*(Data!$D$2:$D$998=DH$9)*( (Data!$I$2:$I$998=$B$2)+(Data!$I$2:$I$998=$B$3)+(Data!$I$2:$I$998=$B$4) )*(Data!$J$2:$J$998&lt;=$B$5)*(Data!$J$2:$J$998&gt;=$B$6)*(Data!$H$2:$H$998&lt;=DH$11) ) ),"N/A")</f>
        <v>1</v>
      </c>
      <c r="DI31" s="6" t="str">
        <f>IF(DI$10="x",IF( SUMPRODUCT( (Data!$A$2:$A$998=$A31)*(Data!$B$2:$B$998=$B31)*(Data!$C$2:$C$998=$B$1)*(Data!$D$2:$D$998=DI$9)*( (Data!$I$2:$I$998=$B$2)+(Data!$I$2:$I$998=$B$3)+(Data!$I$2:$I$998=$B$4) )*(Data!$J$2:$J$998&lt;=$B$5)*(Data!$J$2:$J$998&gt;=$B$6)*(Data!$H$2:$H$998) )=0,"N/A",SUMPRODUCT( (Data!$A$2:$A$998=$A31)*(Data!$B$2:$B$998=$B31)*(Data!$C$2:$C$998=$B$1)*(Data!$D$2:$D$998=DI$9)*( (Data!$I$2:$I$998=$B$2)+(Data!$I$2:$I$998=$B$3)+(Data!$I$2:$I$998=$B$4) )*(Data!$J$2:$J$998&lt;=$B$5)*(Data!$J$2:$J$998&gt;=$B$6)*(Data!$H$2:$H$998&lt;=DI$11) ) ),"N/A")</f>
        <v>N/A</v>
      </c>
      <c r="DJ31" s="6">
        <f>IF(DJ$10="x",IF( SUMPRODUCT( (Data!$A$2:$A$998=$A31)*(Data!$B$2:$B$998=$B31)*(Data!$C$2:$C$998=$B$1)*(Data!$D$2:$D$998=DJ$9)*( (Data!$I$2:$I$998=$B$2)+(Data!$I$2:$I$998=$B$3)+(Data!$I$2:$I$998=$B$4) )*(Data!$J$2:$J$998&lt;=$B$5)*(Data!$J$2:$J$998&gt;=$B$6)*(Data!$H$2:$H$998) )=0,"N/A",SUMPRODUCT( (Data!$A$2:$A$998=$A31)*(Data!$B$2:$B$998=$B31)*(Data!$C$2:$C$998=$B$1)*(Data!$D$2:$D$998=DJ$9)*( (Data!$I$2:$I$998=$B$2)+(Data!$I$2:$I$998=$B$3)+(Data!$I$2:$I$998=$B$4) )*(Data!$J$2:$J$998&lt;=$B$5)*(Data!$J$2:$J$998&gt;=$B$6)*(Data!$H$2:$H$998&lt;=DJ$11) ) ),"N/A")</f>
        <v>1</v>
      </c>
      <c r="DK31" s="6">
        <f t="shared" si="29"/>
        <v>1</v>
      </c>
      <c r="DO31" s="6" t="str">
        <f t="shared" si="30"/>
        <v>N/A</v>
      </c>
      <c r="DP31" s="6" t="str">
        <f t="shared" si="82"/>
        <v>N/A</v>
      </c>
      <c r="DQ31" s="6" t="str">
        <f t="shared" si="83"/>
        <v>N/A</v>
      </c>
      <c r="DR31" s="6" t="str">
        <f t="shared" si="84"/>
        <v>N/A</v>
      </c>
      <c r="DS31" s="6" t="str">
        <f t="shared" si="49"/>
        <v>N/A</v>
      </c>
      <c r="DT31" s="6" t="str">
        <f t="shared" si="50"/>
        <v>N/A</v>
      </c>
      <c r="DU31" s="6" t="str">
        <f t="shared" si="51"/>
        <v>N/A</v>
      </c>
      <c r="DV31" s="6" t="str">
        <f t="shared" si="52"/>
        <v>N/A</v>
      </c>
      <c r="DW31" s="6" t="str">
        <f t="shared" si="53"/>
        <v>N/A</v>
      </c>
      <c r="DX31" s="6" t="str">
        <f t="shared" si="54"/>
        <v>N/A</v>
      </c>
      <c r="DY31" s="6">
        <f t="shared" si="55"/>
        <v>1</v>
      </c>
      <c r="DZ31" s="6" t="str">
        <f t="shared" si="56"/>
        <v>N/A</v>
      </c>
      <c r="EA31" s="6">
        <f t="shared" si="57"/>
        <v>1</v>
      </c>
      <c r="EB31" s="6">
        <f t="shared" si="58"/>
        <v>1</v>
      </c>
      <c r="EC31" s="6">
        <f t="shared" si="59"/>
        <v>1</v>
      </c>
      <c r="ED31" s="6">
        <f t="shared" si="60"/>
        <v>1</v>
      </c>
      <c r="EE31" s="6">
        <f t="shared" si="61"/>
        <v>1</v>
      </c>
      <c r="EF31" s="6" t="str">
        <f t="shared" si="62"/>
        <v>N/A</v>
      </c>
      <c r="EG31" s="6">
        <f t="shared" si="63"/>
        <v>1</v>
      </c>
      <c r="EH31" s="6">
        <f t="shared" si="31"/>
        <v>1</v>
      </c>
      <c r="EL31" s="6" t="str">
        <f t="shared" si="32"/>
        <v>N/A</v>
      </c>
      <c r="EM31" s="6" t="str">
        <f t="shared" si="85"/>
        <v>N/A</v>
      </c>
      <c r="EN31" s="6" t="str">
        <f t="shared" si="86"/>
        <v>N/A</v>
      </c>
      <c r="EO31" s="6" t="str">
        <f t="shared" si="87"/>
        <v>N/A</v>
      </c>
      <c r="EP31" s="6" t="str">
        <f t="shared" si="64"/>
        <v>N/A</v>
      </c>
      <c r="EQ31" s="6" t="str">
        <f t="shared" si="65"/>
        <v>N/A</v>
      </c>
      <c r="ER31" s="6" t="str">
        <f t="shared" si="66"/>
        <v>N/A</v>
      </c>
      <c r="ES31" s="6" t="str">
        <f t="shared" si="67"/>
        <v>N/A</v>
      </c>
      <c r="ET31" s="6" t="str">
        <f t="shared" si="68"/>
        <v>N/A</v>
      </c>
      <c r="EU31" s="6" t="str">
        <f t="shared" si="69"/>
        <v>N/A</v>
      </c>
      <c r="EV31" s="6">
        <f t="shared" si="70"/>
        <v>0</v>
      </c>
      <c r="EW31" s="6" t="str">
        <f t="shared" si="71"/>
        <v>N/A</v>
      </c>
      <c r="EX31" s="6">
        <f t="shared" si="72"/>
        <v>0</v>
      </c>
      <c r="EY31" s="6">
        <f t="shared" si="73"/>
        <v>0</v>
      </c>
      <c r="EZ31" s="6">
        <f t="shared" si="74"/>
        <v>1</v>
      </c>
      <c r="FA31" s="6">
        <f t="shared" si="75"/>
        <v>1</v>
      </c>
      <c r="FB31" s="6">
        <f t="shared" si="76"/>
        <v>1</v>
      </c>
      <c r="FC31" s="6" t="str">
        <f t="shared" si="77"/>
        <v>N/A</v>
      </c>
      <c r="FD31" s="6">
        <f t="shared" si="78"/>
        <v>1</v>
      </c>
      <c r="FE31" s="6">
        <f t="shared" si="33"/>
        <v>0</v>
      </c>
      <c r="FI31" s="6">
        <f>SUMPRODUCT( (Data!$A$2:$A$1768=$A31)*(Data!$B$2:$B$1768=$B31)*(Data!$J$2:$J$1768) ) / (SUMPRODUCT( (Data!$A$2:$A$1768=$A31)*(Data!$B$2:$B$1768=$B31)*1 ))</f>
        <v>18</v>
      </c>
      <c r="FJ31" s="6">
        <f>IF(SUMPRODUCT( (Data!$A$2:$A$1768=$A31)*(Data!$B$2:$B$1768=$B31)*(Data!$I$2:$I$1768="YES") )&gt;0,1,0)</f>
        <v>1</v>
      </c>
      <c r="FK31" s="6">
        <f>IF(SUMPRODUCT( (Data!$A$2:$A$1768=$A31)*(Data!$B$2:$B$1768=$B31)*(Data!$I$2:$I$1768="NO") )&gt;0,1,0)</f>
        <v>0</v>
      </c>
      <c r="FL31" s="6">
        <f t="shared" si="20"/>
        <v>0</v>
      </c>
    </row>
    <row r="32" spans="1:168" x14ac:dyDescent="0.25">
      <c r="A32" s="7" t="s">
        <v>204</v>
      </c>
      <c r="B32" s="7" t="s">
        <v>21</v>
      </c>
      <c r="C32" s="30"/>
      <c r="D32" s="6" t="str">
        <f>IF(D$10="x",IF( SUMPRODUCT( (Data!$A$2:$A$998=$A32)*(Data!$B$2:$B$998=$B32)*(Data!$C$2:$C$998=$B$1)*(Data!$D$2:$D$998=D$9)*( (Data!$I$2:$I$998=$B$2)+(Data!$I$2:$I$998=$B$3)+(Data!$I$2:$I$998=$B$4) )*(Data!$J$2:$J$998&lt;=$B$5)*(Data!$J$2:$J$998&gt;=$B$6)*(Data!$E$2:$E$998) )=0,"N/A",SUMPRODUCT( (Data!$A$2:$A$998=$A32)*(Data!$B$2:$B$998=$B32)*(Data!$C$2:$C$998=$B$1)*(Data!$D$2:$D$998=D$9)*( (Data!$I$2:$I$998=$B$2)+(Data!$I$2:$I$998=$B$3)+(Data!$I$2:$I$998=$B$4) )*(Data!$J$2:$J$998&lt;=$B$5)*(Data!$J$2:$J$998&gt;=$B$6)*(Data!$E$2:$E$998&gt;=D$11) ) ),"N/A")</f>
        <v>N/A</v>
      </c>
      <c r="E32" s="6" t="str">
        <f>IF(E$10="x",IF( SUMPRODUCT( (Data!$A$2:$A$998=$A32)*(Data!$B$2:$B$998=$B32)*(Data!$C$2:$C$998=$B$1)*(Data!$D$2:$D$998=E$9)*( (Data!$I$2:$I$998=$B$2)+(Data!$I$2:$I$998=$B$3)+(Data!$I$2:$I$998=$B$4) )*(Data!$J$2:$J$998&lt;=$B$5)*(Data!$J$2:$J$998&gt;=$B$6)*(Data!$E$2:$E$998) )=0,"N/A",SUMPRODUCT( (Data!$A$2:$A$998=$A32)*(Data!$B$2:$B$998=$B32)*(Data!$C$2:$C$998=$B$1)*(Data!$D$2:$D$998=E$9)*( (Data!$I$2:$I$998=$B$2)+(Data!$I$2:$I$998=$B$3)+(Data!$I$2:$I$998=$B$4) )*(Data!$J$2:$J$998&lt;=$B$5)*(Data!$J$2:$J$998&gt;=$B$6)*(Data!$E$2:$E$998&gt;=E$11) ) ),"N/A")</f>
        <v>N/A</v>
      </c>
      <c r="F32" s="6" t="str">
        <f>IF(F$10="x",IF( SUMPRODUCT( (Data!$A$2:$A$998=$A32)*(Data!$B$2:$B$998=$B32)*(Data!$C$2:$C$998=$B$1)*(Data!$D$2:$D$998=F$9)*( (Data!$I$2:$I$998=$B$2)+(Data!$I$2:$I$998=$B$3)+(Data!$I$2:$I$998=$B$4) )*(Data!$J$2:$J$998&lt;=$B$5)*(Data!$J$2:$J$998&gt;=$B$6)*(Data!$E$2:$E$998) )=0,"N/A",SUMPRODUCT( (Data!$A$2:$A$998=$A32)*(Data!$B$2:$B$998=$B32)*(Data!$C$2:$C$998=$B$1)*(Data!$D$2:$D$998=F$9)*( (Data!$I$2:$I$998=$B$2)+(Data!$I$2:$I$998=$B$3)+(Data!$I$2:$I$998=$B$4) )*(Data!$J$2:$J$998&lt;=$B$5)*(Data!$J$2:$J$998&gt;=$B$6)*(Data!$E$2:$E$998&gt;=F$11) ) ),"N/A")</f>
        <v>N/A</v>
      </c>
      <c r="G32" s="6" t="str">
        <f>IF(G$10="x",IF( SUMPRODUCT( (Data!$A$2:$A$998=$A32)*(Data!$B$2:$B$998=$B32)*(Data!$C$2:$C$998=$B$1)*(Data!$D$2:$D$998=G$9)*( (Data!$I$2:$I$998=$B$2)+(Data!$I$2:$I$998=$B$3)+(Data!$I$2:$I$998=$B$4) )*(Data!$J$2:$J$998&lt;=$B$5)*(Data!$J$2:$J$998&gt;=$B$6)*(Data!$E$2:$E$998) )=0,"N/A",SUMPRODUCT( (Data!$A$2:$A$998=$A32)*(Data!$B$2:$B$998=$B32)*(Data!$C$2:$C$998=$B$1)*(Data!$D$2:$D$998=G$9)*( (Data!$I$2:$I$998=$B$2)+(Data!$I$2:$I$998=$B$3)+(Data!$I$2:$I$998=$B$4) )*(Data!$J$2:$J$998&lt;=$B$5)*(Data!$J$2:$J$998&gt;=$B$6)*(Data!$E$2:$E$998&gt;=G$11) ) ),"N/A")</f>
        <v>N/A</v>
      </c>
      <c r="H32" s="6" t="str">
        <f>IF(H$10="x",IF( SUMPRODUCT( (Data!$A$2:$A$998=$A32)*(Data!$B$2:$B$998=$B32)*(Data!$C$2:$C$998=$B$1)*(Data!$D$2:$D$998=H$9)*( (Data!$I$2:$I$998=$B$2)+(Data!$I$2:$I$998=$B$3)+(Data!$I$2:$I$998=$B$4) )*(Data!$J$2:$J$998&lt;=$B$5)*(Data!$J$2:$J$998&gt;=$B$6)*(Data!$E$2:$E$998) )=0,"N/A",SUMPRODUCT( (Data!$A$2:$A$998=$A32)*(Data!$B$2:$B$998=$B32)*(Data!$C$2:$C$998=$B$1)*(Data!$D$2:$D$998=H$9)*( (Data!$I$2:$I$998=$B$2)+(Data!$I$2:$I$998=$B$3)+(Data!$I$2:$I$998=$B$4) )*(Data!$J$2:$J$998&lt;=$B$5)*(Data!$J$2:$J$998&gt;=$B$6)*(Data!$E$2:$E$998&gt;=H$11) ) ),"N/A")</f>
        <v>N/A</v>
      </c>
      <c r="I32" s="6" t="str">
        <f>IF(I$10="x",IF( SUMPRODUCT( (Data!$A$2:$A$998=$A32)*(Data!$B$2:$B$998=$B32)*(Data!$C$2:$C$998=$B$1)*(Data!$D$2:$D$998=I$9)*( (Data!$I$2:$I$998=$B$2)+(Data!$I$2:$I$998=$B$3)+(Data!$I$2:$I$998=$B$4) )*(Data!$J$2:$J$998&lt;=$B$5)*(Data!$J$2:$J$998&gt;=$B$6)*(Data!$E$2:$E$998) )=0,"N/A",SUMPRODUCT( (Data!$A$2:$A$998=$A32)*(Data!$B$2:$B$998=$B32)*(Data!$C$2:$C$998=$B$1)*(Data!$D$2:$D$998=I$9)*( (Data!$I$2:$I$998=$B$2)+(Data!$I$2:$I$998=$B$3)+(Data!$I$2:$I$998=$B$4) )*(Data!$J$2:$J$998&lt;=$B$5)*(Data!$J$2:$J$998&gt;=$B$6)*(Data!$E$2:$E$998&gt;=I$11) ) ),"N/A")</f>
        <v>N/A</v>
      </c>
      <c r="J32" s="6" t="str">
        <f>IF(J$10="x",IF( SUMPRODUCT( (Data!$A$2:$A$998=$A32)*(Data!$B$2:$B$998=$B32)*(Data!$C$2:$C$998=$B$1)*(Data!$D$2:$D$998=J$9)*( (Data!$I$2:$I$998=$B$2)+(Data!$I$2:$I$998=$B$3)+(Data!$I$2:$I$998=$B$4) )*(Data!$J$2:$J$998&lt;=$B$5)*(Data!$J$2:$J$998&gt;=$B$6)*(Data!$E$2:$E$998) )=0,"N/A",SUMPRODUCT( (Data!$A$2:$A$998=$A32)*(Data!$B$2:$B$998=$B32)*(Data!$C$2:$C$998=$B$1)*(Data!$D$2:$D$998=J$9)*( (Data!$I$2:$I$998=$B$2)+(Data!$I$2:$I$998=$B$3)+(Data!$I$2:$I$998=$B$4) )*(Data!$J$2:$J$998&lt;=$B$5)*(Data!$J$2:$J$998&gt;=$B$6)*(Data!$E$2:$E$998&gt;=J$11) ) ),"N/A")</f>
        <v>N/A</v>
      </c>
      <c r="K32" s="6" t="str">
        <f>IF(K$10="x",IF( SUMPRODUCT( (Data!$A$2:$A$998=$A32)*(Data!$B$2:$B$998=$B32)*(Data!$C$2:$C$998=$B$1)*(Data!$D$2:$D$998=K$9)*( (Data!$I$2:$I$998=$B$2)+(Data!$I$2:$I$998=$B$3)+(Data!$I$2:$I$998=$B$4) )*(Data!$J$2:$J$998&lt;=$B$5)*(Data!$J$2:$J$998&gt;=$B$6)*(Data!$E$2:$E$998) )=0,"N/A",SUMPRODUCT( (Data!$A$2:$A$998=$A32)*(Data!$B$2:$B$998=$B32)*(Data!$C$2:$C$998=$B$1)*(Data!$D$2:$D$998=K$9)*( (Data!$I$2:$I$998=$B$2)+(Data!$I$2:$I$998=$B$3)+(Data!$I$2:$I$998=$B$4) )*(Data!$J$2:$J$998&lt;=$B$5)*(Data!$J$2:$J$998&gt;=$B$6)*(Data!$E$2:$E$998&gt;=K$11) ) ),"N/A")</f>
        <v>N/A</v>
      </c>
      <c r="L32" s="6" t="str">
        <f>IF(L$10="x",IF( SUMPRODUCT( (Data!$A$2:$A$998=$A32)*(Data!$B$2:$B$998=$B32)*(Data!$C$2:$C$998=$B$1)*(Data!$D$2:$D$998=L$9)*( (Data!$I$2:$I$998=$B$2)+(Data!$I$2:$I$998=$B$3)+(Data!$I$2:$I$998=$B$4) )*(Data!$J$2:$J$998&lt;=$B$5)*(Data!$J$2:$J$998&gt;=$B$6)*(Data!$E$2:$E$998) )=0,"N/A",SUMPRODUCT( (Data!$A$2:$A$998=$A32)*(Data!$B$2:$B$998=$B32)*(Data!$C$2:$C$998=$B$1)*(Data!$D$2:$D$998=L$9)*( (Data!$I$2:$I$998=$B$2)+(Data!$I$2:$I$998=$B$3)+(Data!$I$2:$I$998=$B$4) )*(Data!$J$2:$J$998&lt;=$B$5)*(Data!$J$2:$J$998&gt;=$B$6)*(Data!$E$2:$E$998&gt;=L$11) ) ),"N/A")</f>
        <v>N/A</v>
      </c>
      <c r="M32" s="6" t="str">
        <f>IF(M$10="x",IF( SUMPRODUCT( (Data!$A$2:$A$998=$A32)*(Data!$B$2:$B$998=$B32)*(Data!$C$2:$C$998=$B$1)*(Data!$D$2:$D$998=M$9)*( (Data!$I$2:$I$998=$B$2)+(Data!$I$2:$I$998=$B$3)+(Data!$I$2:$I$998=$B$4) )*(Data!$J$2:$J$998&lt;=$B$5)*(Data!$J$2:$J$998&gt;=$B$6)*(Data!$E$2:$E$998) )=0,"N/A",SUMPRODUCT( (Data!$A$2:$A$998=$A32)*(Data!$B$2:$B$998=$B32)*(Data!$C$2:$C$998=$B$1)*(Data!$D$2:$D$998=M$9)*( (Data!$I$2:$I$998=$B$2)+(Data!$I$2:$I$998=$B$3)+(Data!$I$2:$I$998=$B$4) )*(Data!$J$2:$J$998&lt;=$B$5)*(Data!$J$2:$J$998&gt;=$B$6)*(Data!$E$2:$E$998&gt;=M$11) ) ),"N/A")</f>
        <v>N/A</v>
      </c>
      <c r="N32" s="6" t="str">
        <f>IF(N$10="x",IF( SUMPRODUCT( (Data!$A$2:$A$998=$A32)*(Data!$B$2:$B$998=$B32)*(Data!$C$2:$C$998=$B$1)*(Data!$D$2:$D$998=N$9)*( (Data!$I$2:$I$998=$B$2)+(Data!$I$2:$I$998=$B$3)+(Data!$I$2:$I$998=$B$4) )*(Data!$J$2:$J$998&lt;=$B$5)*(Data!$J$2:$J$998&gt;=$B$6)*(Data!$E$2:$E$998) )=0,"N/A",SUMPRODUCT( (Data!$A$2:$A$998=$A32)*(Data!$B$2:$B$998=$B32)*(Data!$C$2:$C$998=$B$1)*(Data!$D$2:$D$998=N$9)*( (Data!$I$2:$I$998=$B$2)+(Data!$I$2:$I$998=$B$3)+(Data!$I$2:$I$998=$B$4) )*(Data!$J$2:$J$998&lt;=$B$5)*(Data!$J$2:$J$998&gt;=$B$6)*(Data!$E$2:$E$998&gt;=N$11) ) ),"N/A")</f>
        <v>N/A</v>
      </c>
      <c r="O32" s="6" t="str">
        <f>IF(O$10="x",IF( SUMPRODUCT( (Data!$A$2:$A$998=$A32)*(Data!$B$2:$B$998=$B32)*(Data!$C$2:$C$998=$B$1)*(Data!$D$2:$D$998=O$9)*( (Data!$I$2:$I$998=$B$2)+(Data!$I$2:$I$998=$B$3)+(Data!$I$2:$I$998=$B$4) )*(Data!$J$2:$J$998&lt;=$B$5)*(Data!$J$2:$J$998&gt;=$B$6)*(Data!$E$2:$E$998) )=0,"N/A",SUMPRODUCT( (Data!$A$2:$A$998=$A32)*(Data!$B$2:$B$998=$B32)*(Data!$C$2:$C$998=$B$1)*(Data!$D$2:$D$998=O$9)*( (Data!$I$2:$I$998=$B$2)+(Data!$I$2:$I$998=$B$3)+(Data!$I$2:$I$998=$B$4) )*(Data!$J$2:$J$998&lt;=$B$5)*(Data!$J$2:$J$998&gt;=$B$6)*(Data!$E$2:$E$998&gt;=O$11) ) ),"N/A")</f>
        <v>N/A</v>
      </c>
      <c r="P32" s="6" t="str">
        <f>IF(P$10="x",IF( SUMPRODUCT( (Data!$A$2:$A$998=$A32)*(Data!$B$2:$B$998=$B32)*(Data!$C$2:$C$998=$B$1)*(Data!$D$2:$D$998=P$9)*( (Data!$I$2:$I$998=$B$2)+(Data!$I$2:$I$998=$B$3)+(Data!$I$2:$I$998=$B$4) )*(Data!$J$2:$J$998&lt;=$B$5)*(Data!$J$2:$J$998&gt;=$B$6)*(Data!$E$2:$E$998) )=0,"N/A",SUMPRODUCT( (Data!$A$2:$A$998=$A32)*(Data!$B$2:$B$998=$B32)*(Data!$C$2:$C$998=$B$1)*(Data!$D$2:$D$998=P$9)*( (Data!$I$2:$I$998=$B$2)+(Data!$I$2:$I$998=$B$3)+(Data!$I$2:$I$998=$B$4) )*(Data!$J$2:$J$998&lt;=$B$5)*(Data!$J$2:$J$998&gt;=$B$6)*(Data!$E$2:$E$998&gt;=P$11) ) ),"N/A")</f>
        <v>N/A</v>
      </c>
      <c r="Q32" s="6" t="str">
        <f>IF(Q$10="x",IF( SUMPRODUCT( (Data!$A$2:$A$998=$A32)*(Data!$B$2:$B$998=$B32)*(Data!$C$2:$C$998=$B$1)*(Data!$D$2:$D$998=Q$9)*( (Data!$I$2:$I$998=$B$2)+(Data!$I$2:$I$998=$B$3)+(Data!$I$2:$I$998=$B$4) )*(Data!$J$2:$J$998&lt;=$B$5)*(Data!$J$2:$J$998&gt;=$B$6)*(Data!$E$2:$E$998) )=0,"N/A",SUMPRODUCT( (Data!$A$2:$A$998=$A32)*(Data!$B$2:$B$998=$B32)*(Data!$C$2:$C$998=$B$1)*(Data!$D$2:$D$998=Q$9)*( (Data!$I$2:$I$998=$B$2)+(Data!$I$2:$I$998=$B$3)+(Data!$I$2:$I$998=$B$4) )*(Data!$J$2:$J$998&lt;=$B$5)*(Data!$J$2:$J$998&gt;=$B$6)*(Data!$E$2:$E$998&gt;=Q$11) ) ),"N/A")</f>
        <v>N/A</v>
      </c>
      <c r="R32" s="6" t="str">
        <f>IF(R$10="x",IF( SUMPRODUCT( (Data!$A$2:$A$998=$A32)*(Data!$B$2:$B$998=$B32)*(Data!$C$2:$C$998=$B$1)*(Data!$D$2:$D$998=R$9)*( (Data!$I$2:$I$998=$B$2)+(Data!$I$2:$I$998=$B$3)+(Data!$I$2:$I$998=$B$4) )*(Data!$J$2:$J$998&lt;=$B$5)*(Data!$J$2:$J$998&gt;=$B$6)*(Data!$E$2:$E$998) )=0,"N/A",SUMPRODUCT( (Data!$A$2:$A$998=$A32)*(Data!$B$2:$B$998=$B32)*(Data!$C$2:$C$998=$B$1)*(Data!$D$2:$D$998=R$9)*( (Data!$I$2:$I$998=$B$2)+(Data!$I$2:$I$998=$B$3)+(Data!$I$2:$I$998=$B$4) )*(Data!$J$2:$J$998&lt;=$B$5)*(Data!$J$2:$J$998&gt;=$B$6)*(Data!$E$2:$E$998&gt;=R$11) ) ),"N/A")</f>
        <v>N/A</v>
      </c>
      <c r="S32" s="6" t="str">
        <f>IF(S$10="x",IF( SUMPRODUCT( (Data!$A$2:$A$998=$A32)*(Data!$B$2:$B$998=$B32)*(Data!$C$2:$C$998=$B$1)*(Data!$D$2:$D$998=S$9)*( (Data!$I$2:$I$998=$B$2)+(Data!$I$2:$I$998=$B$3)+(Data!$I$2:$I$998=$B$4) )*(Data!$J$2:$J$998&lt;=$B$5)*(Data!$J$2:$J$998&gt;=$B$6)*(Data!$E$2:$E$998) )=0,"N/A",SUMPRODUCT( (Data!$A$2:$A$998=$A32)*(Data!$B$2:$B$998=$B32)*(Data!$C$2:$C$998=$B$1)*(Data!$D$2:$D$998=S$9)*( (Data!$I$2:$I$998=$B$2)+(Data!$I$2:$I$998=$B$3)+(Data!$I$2:$I$998=$B$4) )*(Data!$J$2:$J$998&lt;=$B$5)*(Data!$J$2:$J$998&gt;=$B$6)*(Data!$E$2:$E$998&gt;=S$11) ) ),"N/A")</f>
        <v>N/A</v>
      </c>
      <c r="T32" s="6" t="str">
        <f>IF(T$10="x",IF( SUMPRODUCT( (Data!$A$2:$A$998=$A32)*(Data!$B$2:$B$998=$B32)*(Data!$C$2:$C$998=$B$1)*(Data!$D$2:$D$998=T$9)*( (Data!$I$2:$I$998=$B$2)+(Data!$I$2:$I$998=$B$3)+(Data!$I$2:$I$998=$B$4) )*(Data!$J$2:$J$998&lt;=$B$5)*(Data!$J$2:$J$998&gt;=$B$6)*(Data!$E$2:$E$998) )=0,"N/A",SUMPRODUCT( (Data!$A$2:$A$998=$A32)*(Data!$B$2:$B$998=$B32)*(Data!$C$2:$C$998=$B$1)*(Data!$D$2:$D$998=T$9)*( (Data!$I$2:$I$998=$B$2)+(Data!$I$2:$I$998=$B$3)+(Data!$I$2:$I$998=$B$4) )*(Data!$J$2:$J$998&lt;=$B$5)*(Data!$J$2:$J$998&gt;=$B$6)*(Data!$E$2:$E$998&gt;=T$11) ) ),"N/A")</f>
        <v>N/A</v>
      </c>
      <c r="U32" s="6" t="str">
        <f>IF(U$10="x",IF( SUMPRODUCT( (Data!$A$2:$A$998=$A32)*(Data!$B$2:$B$998=$B32)*(Data!$C$2:$C$998=$B$1)*(Data!$D$2:$D$998=U$9)*( (Data!$I$2:$I$998=$B$2)+(Data!$I$2:$I$998=$B$3)+(Data!$I$2:$I$998=$B$4) )*(Data!$J$2:$J$998&lt;=$B$5)*(Data!$J$2:$J$998&gt;=$B$6)*(Data!$E$2:$E$998) )=0,"N/A",SUMPRODUCT( (Data!$A$2:$A$998=$A32)*(Data!$B$2:$B$998=$B32)*(Data!$C$2:$C$998=$B$1)*(Data!$D$2:$D$998=U$9)*( (Data!$I$2:$I$998=$B$2)+(Data!$I$2:$I$998=$B$3)+(Data!$I$2:$I$998=$B$4) )*(Data!$J$2:$J$998&lt;=$B$5)*(Data!$J$2:$J$998&gt;=$B$6)*(Data!$E$2:$E$998&gt;=U$11) ) ),"N/A")</f>
        <v>N/A</v>
      </c>
      <c r="V32" s="6" t="str">
        <f>IF(V$10="x",IF( SUMPRODUCT( (Data!$A$2:$A$998=$A32)*(Data!$B$2:$B$998=$B32)*(Data!$C$2:$C$998=$B$1)*(Data!$D$2:$D$998=V$9)*( (Data!$I$2:$I$998=$B$2)+(Data!$I$2:$I$998=$B$3)+(Data!$I$2:$I$998=$B$4) )*(Data!$J$2:$J$998&lt;=$B$5)*(Data!$J$2:$J$998&gt;=$B$6)*(Data!$E$2:$E$998) )=0,"N/A",SUMPRODUCT( (Data!$A$2:$A$998=$A32)*(Data!$B$2:$B$998=$B32)*(Data!$C$2:$C$998=$B$1)*(Data!$D$2:$D$998=V$9)*( (Data!$I$2:$I$998=$B$2)+(Data!$I$2:$I$998=$B$3)+(Data!$I$2:$I$998=$B$4) )*(Data!$J$2:$J$998&lt;=$B$5)*(Data!$J$2:$J$998&gt;=$B$6)*(Data!$E$2:$E$998&gt;=V$11) ) ),"N/A")</f>
        <v>N/A</v>
      </c>
      <c r="W32" s="6" t="str">
        <f t="shared" si="24"/>
        <v>N/A</v>
      </c>
      <c r="AA32" s="6" t="str">
        <f>IF(AA$10="x",IF( SUMPRODUCT( (Data!$A$2:$A$998=$A32)*(Data!$B$2:$B$998=$B32)*(Data!$C$2:$C$998=$B$1)*(Data!$D$2:$D$998=AA$9)*( (Data!$I$2:$I$998=$B$2)+(Data!$I$2:$I$998=$B$3)+(Data!$I$2:$I$998=$B$4) )*(Data!$J$2:$J$998&lt;=$B$5)*(Data!$J$2:$J$998&gt;=$B$6)*(Data!$G$2:$G$998) )=0,"N/A",SUMPRODUCT( (Data!$A$2:$A$998=$A32)*(Data!$B$2:$B$998=$B32)*(Data!$C$2:$C$998=$B$1)*(Data!$D$2:$D$998=AA$9)*( (Data!$I$2:$I$998=$B$2)+(Data!$I$2:$I$998=$B$3)+(Data!$I$2:$I$998=$B$4) )*(Data!$J$2:$J$998&lt;=$B$5)*(Data!$J$2:$J$998&gt;=$B$6)*(Data!$G$2:$G$998&lt;=AA$11) ) ),"N/A")</f>
        <v>N/A</v>
      </c>
      <c r="AB32" s="6" t="str">
        <f>IF(AB$10="x",IF( SUMPRODUCT( (Data!$A$2:$A$998=$A32)*(Data!$B$2:$B$998=$B32)*(Data!$C$2:$C$998=$B$1)*(Data!$D$2:$D$998=AB$9)*( (Data!$I$2:$I$998=$B$2)+(Data!$I$2:$I$998=$B$3)+(Data!$I$2:$I$998=$B$4) )*(Data!$J$2:$J$998&lt;=$B$5)*(Data!$J$2:$J$998&gt;=$B$6)*(Data!$G$2:$G$998) )=0,"N/A",SUMPRODUCT( (Data!$A$2:$A$998=$A32)*(Data!$B$2:$B$998=$B32)*(Data!$C$2:$C$998=$B$1)*(Data!$D$2:$D$998=AB$9)*( (Data!$I$2:$I$998=$B$2)+(Data!$I$2:$I$998=$B$3)+(Data!$I$2:$I$998=$B$4) )*(Data!$J$2:$J$998&lt;=$B$5)*(Data!$J$2:$J$998&gt;=$B$6)*(Data!$G$2:$G$998&lt;=AB$11) ) ),"N/A")</f>
        <v>N/A</v>
      </c>
      <c r="AC32" s="6" t="str">
        <f>IF(AC$10="x",IF( SUMPRODUCT( (Data!$A$2:$A$998=$A32)*(Data!$B$2:$B$998=$B32)*(Data!$C$2:$C$998=$B$1)*(Data!$D$2:$D$998=AC$9)*( (Data!$I$2:$I$998=$B$2)+(Data!$I$2:$I$998=$B$3)+(Data!$I$2:$I$998=$B$4) )*(Data!$J$2:$J$998&lt;=$B$5)*(Data!$J$2:$J$998&gt;=$B$6)*(Data!$G$2:$G$998) )=0,"N/A",SUMPRODUCT( (Data!$A$2:$A$998=$A32)*(Data!$B$2:$B$998=$B32)*(Data!$C$2:$C$998=$B$1)*(Data!$D$2:$D$998=AC$9)*( (Data!$I$2:$I$998=$B$2)+(Data!$I$2:$I$998=$B$3)+(Data!$I$2:$I$998=$B$4) )*(Data!$J$2:$J$998&lt;=$B$5)*(Data!$J$2:$J$998&gt;=$B$6)*(Data!$G$2:$G$998&lt;=AC$11) ) ),"N/A")</f>
        <v>N/A</v>
      </c>
      <c r="AD32" s="6" t="str">
        <f>IF(AD$10="x",IF( SUMPRODUCT( (Data!$A$2:$A$998=$A32)*(Data!$B$2:$B$998=$B32)*(Data!$C$2:$C$998=$B$1)*(Data!$D$2:$D$998=AD$9)*( (Data!$I$2:$I$998=$B$2)+(Data!$I$2:$I$998=$B$3)+(Data!$I$2:$I$998=$B$4) )*(Data!$J$2:$J$998&lt;=$B$5)*(Data!$J$2:$J$998&gt;=$B$6)*(Data!$G$2:$G$998) )=0,"N/A",SUMPRODUCT( (Data!$A$2:$A$998=$A32)*(Data!$B$2:$B$998=$B32)*(Data!$C$2:$C$998=$B$1)*(Data!$D$2:$D$998=AD$9)*( (Data!$I$2:$I$998=$B$2)+(Data!$I$2:$I$998=$B$3)+(Data!$I$2:$I$998=$B$4) )*(Data!$J$2:$J$998&lt;=$B$5)*(Data!$J$2:$J$998&gt;=$B$6)*(Data!$G$2:$G$998&lt;=AD$11) ) ),"N/A")</f>
        <v>N/A</v>
      </c>
      <c r="AE32" s="6" t="str">
        <f>IF(AE$10="x",IF( SUMPRODUCT( (Data!$A$2:$A$998=$A32)*(Data!$B$2:$B$998=$B32)*(Data!$C$2:$C$998=$B$1)*(Data!$D$2:$D$998=AE$9)*( (Data!$I$2:$I$998=$B$2)+(Data!$I$2:$I$998=$B$3)+(Data!$I$2:$I$998=$B$4) )*(Data!$J$2:$J$998&lt;=$B$5)*(Data!$J$2:$J$998&gt;=$B$6)*(Data!$G$2:$G$998) )=0,"N/A",SUMPRODUCT( (Data!$A$2:$A$998=$A32)*(Data!$B$2:$B$998=$B32)*(Data!$C$2:$C$998=$B$1)*(Data!$D$2:$D$998=AE$9)*( (Data!$I$2:$I$998=$B$2)+(Data!$I$2:$I$998=$B$3)+(Data!$I$2:$I$998=$B$4) )*(Data!$J$2:$J$998&lt;=$B$5)*(Data!$J$2:$J$998&gt;=$B$6)*(Data!$G$2:$G$998&lt;=AE$11) ) ),"N/A")</f>
        <v>N/A</v>
      </c>
      <c r="AF32" s="6" t="str">
        <f>IF(AF$10="x",IF( SUMPRODUCT( (Data!$A$2:$A$998=$A32)*(Data!$B$2:$B$998=$B32)*(Data!$C$2:$C$998=$B$1)*(Data!$D$2:$D$998=AF$9)*( (Data!$I$2:$I$998=$B$2)+(Data!$I$2:$I$998=$B$3)+(Data!$I$2:$I$998=$B$4) )*(Data!$J$2:$J$998&lt;=$B$5)*(Data!$J$2:$J$998&gt;=$B$6)*(Data!$G$2:$G$998) )=0,"N/A",SUMPRODUCT( (Data!$A$2:$A$998=$A32)*(Data!$B$2:$B$998=$B32)*(Data!$C$2:$C$998=$B$1)*(Data!$D$2:$D$998=AF$9)*( (Data!$I$2:$I$998=$B$2)+(Data!$I$2:$I$998=$B$3)+(Data!$I$2:$I$998=$B$4) )*(Data!$J$2:$J$998&lt;=$B$5)*(Data!$J$2:$J$998&gt;=$B$6)*(Data!$G$2:$G$998&lt;=AF$11) ) ),"N/A")</f>
        <v>N/A</v>
      </c>
      <c r="AG32" s="6" t="str">
        <f>IF(AG$10="x",IF( SUMPRODUCT( (Data!$A$2:$A$998=$A32)*(Data!$B$2:$B$998=$B32)*(Data!$C$2:$C$998=$B$1)*(Data!$D$2:$D$998=AG$9)*( (Data!$I$2:$I$998=$B$2)+(Data!$I$2:$I$998=$B$3)+(Data!$I$2:$I$998=$B$4) )*(Data!$J$2:$J$998&lt;=$B$5)*(Data!$J$2:$J$998&gt;=$B$6)*(Data!$G$2:$G$998) )=0,"N/A",SUMPRODUCT( (Data!$A$2:$A$998=$A32)*(Data!$B$2:$B$998=$B32)*(Data!$C$2:$C$998=$B$1)*(Data!$D$2:$D$998=AG$9)*( (Data!$I$2:$I$998=$B$2)+(Data!$I$2:$I$998=$B$3)+(Data!$I$2:$I$998=$B$4) )*(Data!$J$2:$J$998&lt;=$B$5)*(Data!$J$2:$J$998&gt;=$B$6)*(Data!$G$2:$G$998&lt;=AG$11) ) ),"N/A")</f>
        <v>N/A</v>
      </c>
      <c r="AH32" s="6" t="str">
        <f>IF(AH$10="x",IF( SUMPRODUCT( (Data!$A$2:$A$998=$A32)*(Data!$B$2:$B$998=$B32)*(Data!$C$2:$C$998=$B$1)*(Data!$D$2:$D$998=AH$9)*( (Data!$I$2:$I$998=$B$2)+(Data!$I$2:$I$998=$B$3)+(Data!$I$2:$I$998=$B$4) )*(Data!$J$2:$J$998&lt;=$B$5)*(Data!$J$2:$J$998&gt;=$B$6)*(Data!$G$2:$G$998) )=0,"N/A",SUMPRODUCT( (Data!$A$2:$A$998=$A32)*(Data!$B$2:$B$998=$B32)*(Data!$C$2:$C$998=$B$1)*(Data!$D$2:$D$998=AH$9)*( (Data!$I$2:$I$998=$B$2)+(Data!$I$2:$I$998=$B$3)+(Data!$I$2:$I$998=$B$4) )*(Data!$J$2:$J$998&lt;=$B$5)*(Data!$J$2:$J$998&gt;=$B$6)*(Data!$G$2:$G$998&lt;=AH$11) ) ),"N/A")</f>
        <v>N/A</v>
      </c>
      <c r="AI32" s="6" t="str">
        <f>IF(AI$10="x",IF( SUMPRODUCT( (Data!$A$2:$A$998=$A32)*(Data!$B$2:$B$998=$B32)*(Data!$C$2:$C$998=$B$1)*(Data!$D$2:$D$998=AI$9)*( (Data!$I$2:$I$998=$B$2)+(Data!$I$2:$I$998=$B$3)+(Data!$I$2:$I$998=$B$4) )*(Data!$J$2:$J$998&lt;=$B$5)*(Data!$J$2:$J$998&gt;=$B$6)*(Data!$G$2:$G$998) )=0,"N/A",SUMPRODUCT( (Data!$A$2:$A$998=$A32)*(Data!$B$2:$B$998=$B32)*(Data!$C$2:$C$998=$B$1)*(Data!$D$2:$D$998=AI$9)*( (Data!$I$2:$I$998=$B$2)+(Data!$I$2:$I$998=$B$3)+(Data!$I$2:$I$998=$B$4) )*(Data!$J$2:$J$998&lt;=$B$5)*(Data!$J$2:$J$998&gt;=$B$6)*(Data!$G$2:$G$998&lt;=AI$11) ) ),"N/A")</f>
        <v>N/A</v>
      </c>
      <c r="AJ32" s="6" t="str">
        <f>IF(AJ$10="x",IF( SUMPRODUCT( (Data!$A$2:$A$998=$A32)*(Data!$B$2:$B$998=$B32)*(Data!$C$2:$C$998=$B$1)*(Data!$D$2:$D$998=AJ$9)*( (Data!$I$2:$I$998=$B$2)+(Data!$I$2:$I$998=$B$3)+(Data!$I$2:$I$998=$B$4) )*(Data!$J$2:$J$998&lt;=$B$5)*(Data!$J$2:$J$998&gt;=$B$6)*(Data!$G$2:$G$998) )=0,"N/A",SUMPRODUCT( (Data!$A$2:$A$998=$A32)*(Data!$B$2:$B$998=$B32)*(Data!$C$2:$C$998=$B$1)*(Data!$D$2:$D$998=AJ$9)*( (Data!$I$2:$I$998=$B$2)+(Data!$I$2:$I$998=$B$3)+(Data!$I$2:$I$998=$B$4) )*(Data!$J$2:$J$998&lt;=$B$5)*(Data!$J$2:$J$998&gt;=$B$6)*(Data!$G$2:$G$998&lt;=AJ$11) ) ),"N/A")</f>
        <v>N/A</v>
      </c>
      <c r="AK32" s="6" t="str">
        <f>IF(AK$10="x",IF( SUMPRODUCT( (Data!$A$2:$A$998=$A32)*(Data!$B$2:$B$998=$B32)*(Data!$C$2:$C$998=$B$1)*(Data!$D$2:$D$998=AK$9)*( (Data!$I$2:$I$998=$B$2)+(Data!$I$2:$I$998=$B$3)+(Data!$I$2:$I$998=$B$4) )*(Data!$J$2:$J$998&lt;=$B$5)*(Data!$J$2:$J$998&gt;=$B$6)*(Data!$G$2:$G$998) )=0,"N/A",SUMPRODUCT( (Data!$A$2:$A$998=$A32)*(Data!$B$2:$B$998=$B32)*(Data!$C$2:$C$998=$B$1)*(Data!$D$2:$D$998=AK$9)*( (Data!$I$2:$I$998=$B$2)+(Data!$I$2:$I$998=$B$3)+(Data!$I$2:$I$998=$B$4) )*(Data!$J$2:$J$998&lt;=$B$5)*(Data!$J$2:$J$998&gt;=$B$6)*(Data!$G$2:$G$998&lt;=AK$11) ) ),"N/A")</f>
        <v>N/A</v>
      </c>
      <c r="AL32" s="6" t="str">
        <f>IF(AL$10="x",IF( SUMPRODUCT( (Data!$A$2:$A$998=$A32)*(Data!$B$2:$B$998=$B32)*(Data!$C$2:$C$998=$B$1)*(Data!$D$2:$D$998=AL$9)*( (Data!$I$2:$I$998=$B$2)+(Data!$I$2:$I$998=$B$3)+(Data!$I$2:$I$998=$B$4) )*(Data!$J$2:$J$998&lt;=$B$5)*(Data!$J$2:$J$998&gt;=$B$6)*(Data!$G$2:$G$998) )=0,"N/A",SUMPRODUCT( (Data!$A$2:$A$998=$A32)*(Data!$B$2:$B$998=$B32)*(Data!$C$2:$C$998=$B$1)*(Data!$D$2:$D$998=AL$9)*( (Data!$I$2:$I$998=$B$2)+(Data!$I$2:$I$998=$B$3)+(Data!$I$2:$I$998=$B$4) )*(Data!$J$2:$J$998&lt;=$B$5)*(Data!$J$2:$J$998&gt;=$B$6)*(Data!$G$2:$G$998&lt;=AL$11) ) ),"N/A")</f>
        <v>N/A</v>
      </c>
      <c r="AM32" s="6" t="str">
        <f>IF(AM$10="x",IF( SUMPRODUCT( (Data!$A$2:$A$998=$A32)*(Data!$B$2:$B$998=$B32)*(Data!$C$2:$C$998=$B$1)*(Data!$D$2:$D$998=AM$9)*( (Data!$I$2:$I$998=$B$2)+(Data!$I$2:$I$998=$B$3)+(Data!$I$2:$I$998=$B$4) )*(Data!$J$2:$J$998&lt;=$B$5)*(Data!$J$2:$J$998&gt;=$B$6)*(Data!$G$2:$G$998) )=0,"N/A",SUMPRODUCT( (Data!$A$2:$A$998=$A32)*(Data!$B$2:$B$998=$B32)*(Data!$C$2:$C$998=$B$1)*(Data!$D$2:$D$998=AM$9)*( (Data!$I$2:$I$998=$B$2)+(Data!$I$2:$I$998=$B$3)+(Data!$I$2:$I$998=$B$4) )*(Data!$J$2:$J$998&lt;=$B$5)*(Data!$J$2:$J$998&gt;=$B$6)*(Data!$G$2:$G$998&lt;=AM$11) ) ),"N/A")</f>
        <v>N/A</v>
      </c>
      <c r="AN32" s="6" t="str">
        <f>IF(AN$10="x",IF( SUMPRODUCT( (Data!$A$2:$A$998=$A32)*(Data!$B$2:$B$998=$B32)*(Data!$C$2:$C$998=$B$1)*(Data!$D$2:$D$998=AN$9)*( (Data!$I$2:$I$998=$B$2)+(Data!$I$2:$I$998=$B$3)+(Data!$I$2:$I$998=$B$4) )*(Data!$J$2:$J$998&lt;=$B$5)*(Data!$J$2:$J$998&gt;=$B$6)*(Data!$G$2:$G$998) )=0,"N/A",SUMPRODUCT( (Data!$A$2:$A$998=$A32)*(Data!$B$2:$B$998=$B32)*(Data!$C$2:$C$998=$B$1)*(Data!$D$2:$D$998=AN$9)*( (Data!$I$2:$I$998=$B$2)+(Data!$I$2:$I$998=$B$3)+(Data!$I$2:$I$998=$B$4) )*(Data!$J$2:$J$998&lt;=$B$5)*(Data!$J$2:$J$998&gt;=$B$6)*(Data!$G$2:$G$998&lt;=AN$11) ) ),"N/A")</f>
        <v>N/A</v>
      </c>
      <c r="AO32" s="6" t="str">
        <f>IF(AO$10="x",IF( SUMPRODUCT( (Data!$A$2:$A$998=$A32)*(Data!$B$2:$B$998=$B32)*(Data!$C$2:$C$998=$B$1)*(Data!$D$2:$D$998=AO$9)*( (Data!$I$2:$I$998=$B$2)+(Data!$I$2:$I$998=$B$3)+(Data!$I$2:$I$998=$B$4) )*(Data!$J$2:$J$998&lt;=$B$5)*(Data!$J$2:$J$998&gt;=$B$6)*(Data!$G$2:$G$998) )=0,"N/A",SUMPRODUCT( (Data!$A$2:$A$998=$A32)*(Data!$B$2:$B$998=$B32)*(Data!$C$2:$C$998=$B$1)*(Data!$D$2:$D$998=AO$9)*( (Data!$I$2:$I$998=$B$2)+(Data!$I$2:$I$998=$B$3)+(Data!$I$2:$I$998=$B$4) )*(Data!$J$2:$J$998&lt;=$B$5)*(Data!$J$2:$J$998&gt;=$B$6)*(Data!$G$2:$G$998&lt;=AO$11) ) ),"N/A")</f>
        <v>N/A</v>
      </c>
      <c r="AP32" s="6" t="str">
        <f>IF(AP$10="x",IF( SUMPRODUCT( (Data!$A$2:$A$998=$A32)*(Data!$B$2:$B$998=$B32)*(Data!$C$2:$C$998=$B$1)*(Data!$D$2:$D$998=AP$9)*( (Data!$I$2:$I$998=$B$2)+(Data!$I$2:$I$998=$B$3)+(Data!$I$2:$I$998=$B$4) )*(Data!$J$2:$J$998&lt;=$B$5)*(Data!$J$2:$J$998&gt;=$B$6)*(Data!$G$2:$G$998) )=0,"N/A",SUMPRODUCT( (Data!$A$2:$A$998=$A32)*(Data!$B$2:$B$998=$B32)*(Data!$C$2:$C$998=$B$1)*(Data!$D$2:$D$998=AP$9)*( (Data!$I$2:$I$998=$B$2)+(Data!$I$2:$I$998=$B$3)+(Data!$I$2:$I$998=$B$4) )*(Data!$J$2:$J$998&lt;=$B$5)*(Data!$J$2:$J$998&gt;=$B$6)*(Data!$G$2:$G$998&lt;=AP$11) ) ),"N/A")</f>
        <v>N/A</v>
      </c>
      <c r="AQ32" s="6" t="str">
        <f>IF(AQ$10="x",IF( SUMPRODUCT( (Data!$A$2:$A$998=$A32)*(Data!$B$2:$B$998=$B32)*(Data!$C$2:$C$998=$B$1)*(Data!$D$2:$D$998=AQ$9)*( (Data!$I$2:$I$998=$B$2)+(Data!$I$2:$I$998=$B$3)+(Data!$I$2:$I$998=$B$4) )*(Data!$J$2:$J$998&lt;=$B$5)*(Data!$J$2:$J$998&gt;=$B$6)*(Data!$G$2:$G$998) )=0,"N/A",SUMPRODUCT( (Data!$A$2:$A$998=$A32)*(Data!$B$2:$B$998=$B32)*(Data!$C$2:$C$998=$B$1)*(Data!$D$2:$D$998=AQ$9)*( (Data!$I$2:$I$998=$B$2)+(Data!$I$2:$I$998=$B$3)+(Data!$I$2:$I$998=$B$4) )*(Data!$J$2:$J$998&lt;=$B$5)*(Data!$J$2:$J$998&gt;=$B$6)*(Data!$G$2:$G$998&lt;=AQ$11) ) ),"N/A")</f>
        <v>N/A</v>
      </c>
      <c r="AR32" s="6" t="str">
        <f>IF(AR$10="x",IF( SUMPRODUCT( (Data!$A$2:$A$998=$A32)*(Data!$B$2:$B$998=$B32)*(Data!$C$2:$C$998=$B$1)*(Data!$D$2:$D$998=AR$9)*( (Data!$I$2:$I$998=$B$2)+(Data!$I$2:$I$998=$B$3)+(Data!$I$2:$I$998=$B$4) )*(Data!$J$2:$J$998&lt;=$B$5)*(Data!$J$2:$J$998&gt;=$B$6)*(Data!$G$2:$G$998) )=0,"N/A",SUMPRODUCT( (Data!$A$2:$A$998=$A32)*(Data!$B$2:$B$998=$B32)*(Data!$C$2:$C$998=$B$1)*(Data!$D$2:$D$998=AR$9)*( (Data!$I$2:$I$998=$B$2)+(Data!$I$2:$I$998=$B$3)+(Data!$I$2:$I$998=$B$4) )*(Data!$J$2:$J$998&lt;=$B$5)*(Data!$J$2:$J$998&gt;=$B$6)*(Data!$G$2:$G$998&lt;=AR$11) ) ),"N/A")</f>
        <v>N/A</v>
      </c>
      <c r="AS32" s="6" t="str">
        <f>IF(AS$10="x",IF( SUMPRODUCT( (Data!$A$2:$A$998=$A32)*(Data!$B$2:$B$998=$B32)*(Data!$C$2:$C$998=$B$1)*(Data!$D$2:$D$998=AS$9)*( (Data!$I$2:$I$998=$B$2)+(Data!$I$2:$I$998=$B$3)+(Data!$I$2:$I$998=$B$4) )*(Data!$J$2:$J$998&lt;=$B$5)*(Data!$J$2:$J$998&gt;=$B$6)*(Data!$G$2:$G$998) )=0,"N/A",SUMPRODUCT( (Data!$A$2:$A$998=$A32)*(Data!$B$2:$B$998=$B32)*(Data!$C$2:$C$998=$B$1)*(Data!$D$2:$D$998=AS$9)*( (Data!$I$2:$I$998=$B$2)+(Data!$I$2:$I$998=$B$3)+(Data!$I$2:$I$998=$B$4) )*(Data!$J$2:$J$998&lt;=$B$5)*(Data!$J$2:$J$998&gt;=$B$6)*(Data!$G$2:$G$998&lt;=AS$11) ) ),"N/A")</f>
        <v>N/A</v>
      </c>
      <c r="AT32" s="6" t="str">
        <f t="shared" si="25"/>
        <v>N/A</v>
      </c>
      <c r="AX32" s="6" t="str">
        <f t="shared" si="26"/>
        <v>N/A</v>
      </c>
      <c r="AY32" s="6" t="str">
        <f t="shared" si="79"/>
        <v>N/A</v>
      </c>
      <c r="AZ32" s="6" t="str">
        <f t="shared" si="80"/>
        <v>N/A</v>
      </c>
      <c r="BA32" s="6" t="str">
        <f t="shared" si="81"/>
        <v>N/A</v>
      </c>
      <c r="BB32" s="6" t="str">
        <f t="shared" si="34"/>
        <v>N/A</v>
      </c>
      <c r="BC32" s="6" t="str">
        <f t="shared" si="35"/>
        <v>N/A</v>
      </c>
      <c r="BD32" s="6" t="str">
        <f t="shared" si="36"/>
        <v>N/A</v>
      </c>
      <c r="BE32" s="6" t="str">
        <f t="shared" si="37"/>
        <v>N/A</v>
      </c>
      <c r="BF32" s="6" t="str">
        <f t="shared" si="38"/>
        <v>N/A</v>
      </c>
      <c r="BG32" s="6" t="str">
        <f t="shared" si="39"/>
        <v>N/A</v>
      </c>
      <c r="BH32" s="6" t="str">
        <f t="shared" si="40"/>
        <v>N/A</v>
      </c>
      <c r="BI32" s="6" t="str">
        <f t="shared" si="41"/>
        <v>N/A</v>
      </c>
      <c r="BJ32" s="6" t="str">
        <f t="shared" si="42"/>
        <v>N/A</v>
      </c>
      <c r="BK32" s="6" t="str">
        <f t="shared" si="43"/>
        <v>N/A</v>
      </c>
      <c r="BL32" s="6" t="str">
        <f t="shared" si="44"/>
        <v>N/A</v>
      </c>
      <c r="BM32" s="6" t="str">
        <f t="shared" si="45"/>
        <v>N/A</v>
      </c>
      <c r="BN32" s="6" t="str">
        <f t="shared" si="46"/>
        <v>N/A</v>
      </c>
      <c r="BO32" s="6" t="str">
        <f t="shared" si="47"/>
        <v>N/A</v>
      </c>
      <c r="BP32" s="6" t="str">
        <f t="shared" si="48"/>
        <v>N/A</v>
      </c>
      <c r="BQ32" s="6" t="str">
        <f t="shared" si="27"/>
        <v>N/A</v>
      </c>
      <c r="BU32" s="6" t="str">
        <f>IF(BU$10="x",IF( SUMPRODUCT( (Data!$A$2:$A$998=$A32)*(Data!$B$2:$B$998=$B32)*(Data!$C$2:$C$998=$B$1)*(Data!$D$2:$D$998=BU$9)*( (Data!$I$2:$I$998=$B$2)+(Data!$I$2:$I$998=$B$3)+(Data!$I$2:$I$998=$B$4) )*(Data!$J$2:$J$998&lt;=$B$5)*(Data!$J$2:$J$998&gt;=$B$6)*(Data!$F$2:$F$998) )=0,"N/A",SUMPRODUCT( (Data!$A$2:$A$998=$A32)*(Data!$B$2:$B$998=$B32)*(Data!$C$2:$C$998=$B$1)*(Data!$D$2:$D$998=BU$9)*( (Data!$I$2:$I$998=$B$2)+(Data!$I$2:$I$998=$B$3)+(Data!$I$2:$I$998=$B$4) )*(Data!$J$2:$J$998&lt;=$B$5)*(Data!$J$2:$J$998&gt;=$B$6)*(Data!$F$2:$F$998&gt;=BU$11) ) ),"N/A")</f>
        <v>N/A</v>
      </c>
      <c r="BV32" s="6" t="str">
        <f>IF(BV$10="x",IF( SUMPRODUCT( (Data!$A$2:$A$998=$A32)*(Data!$B$2:$B$998=$B32)*(Data!$C$2:$C$998=$B$1)*(Data!$D$2:$D$998=BV$9)*( (Data!$I$2:$I$998=$B$2)+(Data!$I$2:$I$998=$B$3)+(Data!$I$2:$I$998=$B$4) )*(Data!$J$2:$J$998&lt;=$B$5)*(Data!$J$2:$J$998&gt;=$B$6)*(Data!$F$2:$F$998) )=0,"N/A",SUMPRODUCT( (Data!$A$2:$A$998=$A32)*(Data!$B$2:$B$998=$B32)*(Data!$C$2:$C$998=$B$1)*(Data!$D$2:$D$998=BV$9)*( (Data!$I$2:$I$998=$B$2)+(Data!$I$2:$I$998=$B$3)+(Data!$I$2:$I$998=$B$4) )*(Data!$J$2:$J$998&lt;=$B$5)*(Data!$J$2:$J$998&gt;=$B$6)*(Data!$F$2:$F$998&gt;=BV$11) ) ),"N/A")</f>
        <v>N/A</v>
      </c>
      <c r="BW32" s="6" t="str">
        <f>IF(BW$10="x",IF( SUMPRODUCT( (Data!$A$2:$A$998=$A32)*(Data!$B$2:$B$998=$B32)*(Data!$C$2:$C$998=$B$1)*(Data!$D$2:$D$998=BW$9)*( (Data!$I$2:$I$998=$B$2)+(Data!$I$2:$I$998=$B$3)+(Data!$I$2:$I$998=$B$4) )*(Data!$J$2:$J$998&lt;=$B$5)*(Data!$J$2:$J$998&gt;=$B$6)*(Data!$F$2:$F$998) )=0,"N/A",SUMPRODUCT( (Data!$A$2:$A$998=$A32)*(Data!$B$2:$B$998=$B32)*(Data!$C$2:$C$998=$B$1)*(Data!$D$2:$D$998=BW$9)*( (Data!$I$2:$I$998=$B$2)+(Data!$I$2:$I$998=$B$3)+(Data!$I$2:$I$998=$B$4) )*(Data!$J$2:$J$998&lt;=$B$5)*(Data!$J$2:$J$998&gt;=$B$6)*(Data!$F$2:$F$998&gt;=BW$11) ) ),"N/A")</f>
        <v>N/A</v>
      </c>
      <c r="BX32" s="6" t="str">
        <f>IF(BX$10="x",IF( SUMPRODUCT( (Data!$A$2:$A$998=$A32)*(Data!$B$2:$B$998=$B32)*(Data!$C$2:$C$998=$B$1)*(Data!$D$2:$D$998=BX$9)*( (Data!$I$2:$I$998=$B$2)+(Data!$I$2:$I$998=$B$3)+(Data!$I$2:$I$998=$B$4) )*(Data!$J$2:$J$998&lt;=$B$5)*(Data!$J$2:$J$998&gt;=$B$6)*(Data!$F$2:$F$998) )=0,"N/A",SUMPRODUCT( (Data!$A$2:$A$998=$A32)*(Data!$B$2:$B$998=$B32)*(Data!$C$2:$C$998=$B$1)*(Data!$D$2:$D$998=BX$9)*( (Data!$I$2:$I$998=$B$2)+(Data!$I$2:$I$998=$B$3)+(Data!$I$2:$I$998=$B$4) )*(Data!$J$2:$J$998&lt;=$B$5)*(Data!$J$2:$J$998&gt;=$B$6)*(Data!$F$2:$F$998&gt;=BX$11) ) ),"N/A")</f>
        <v>N/A</v>
      </c>
      <c r="BY32" s="6" t="str">
        <f>IF(BY$10="x",IF( SUMPRODUCT( (Data!$A$2:$A$998=$A32)*(Data!$B$2:$B$998=$B32)*(Data!$C$2:$C$998=$B$1)*(Data!$D$2:$D$998=BY$9)*( (Data!$I$2:$I$998=$B$2)+(Data!$I$2:$I$998=$B$3)+(Data!$I$2:$I$998=$B$4) )*(Data!$J$2:$J$998&lt;=$B$5)*(Data!$J$2:$J$998&gt;=$B$6)*(Data!$F$2:$F$998) )=0,"N/A",SUMPRODUCT( (Data!$A$2:$A$998=$A32)*(Data!$B$2:$B$998=$B32)*(Data!$C$2:$C$998=$B$1)*(Data!$D$2:$D$998=BY$9)*( (Data!$I$2:$I$998=$B$2)+(Data!$I$2:$I$998=$B$3)+(Data!$I$2:$I$998=$B$4) )*(Data!$J$2:$J$998&lt;=$B$5)*(Data!$J$2:$J$998&gt;=$B$6)*(Data!$F$2:$F$998&gt;=BY$11) ) ),"N/A")</f>
        <v>N/A</v>
      </c>
      <c r="BZ32" s="6" t="str">
        <f>IF(BZ$10="x",IF( SUMPRODUCT( (Data!$A$2:$A$998=$A32)*(Data!$B$2:$B$998=$B32)*(Data!$C$2:$C$998=$B$1)*(Data!$D$2:$D$998=BZ$9)*( (Data!$I$2:$I$998=$B$2)+(Data!$I$2:$I$998=$B$3)+(Data!$I$2:$I$998=$B$4) )*(Data!$J$2:$J$998&lt;=$B$5)*(Data!$J$2:$J$998&gt;=$B$6)*(Data!$F$2:$F$998) )=0,"N/A",SUMPRODUCT( (Data!$A$2:$A$998=$A32)*(Data!$B$2:$B$998=$B32)*(Data!$C$2:$C$998=$B$1)*(Data!$D$2:$D$998=BZ$9)*( (Data!$I$2:$I$998=$B$2)+(Data!$I$2:$I$998=$B$3)+(Data!$I$2:$I$998=$B$4) )*(Data!$J$2:$J$998&lt;=$B$5)*(Data!$J$2:$J$998&gt;=$B$6)*(Data!$F$2:$F$998&gt;=BZ$11) ) ),"N/A")</f>
        <v>N/A</v>
      </c>
      <c r="CA32" s="6" t="str">
        <f>IF(CA$10="x",IF( SUMPRODUCT( (Data!$A$2:$A$998=$A32)*(Data!$B$2:$B$998=$B32)*(Data!$C$2:$C$998=$B$1)*(Data!$D$2:$D$998=CA$9)*( (Data!$I$2:$I$998=$B$2)+(Data!$I$2:$I$998=$B$3)+(Data!$I$2:$I$998=$B$4) )*(Data!$J$2:$J$998&lt;=$B$5)*(Data!$J$2:$J$998&gt;=$B$6)*(Data!$F$2:$F$998) )=0,"N/A",SUMPRODUCT( (Data!$A$2:$A$998=$A32)*(Data!$B$2:$B$998=$B32)*(Data!$C$2:$C$998=$B$1)*(Data!$D$2:$D$998=CA$9)*( (Data!$I$2:$I$998=$B$2)+(Data!$I$2:$I$998=$B$3)+(Data!$I$2:$I$998=$B$4) )*(Data!$J$2:$J$998&lt;=$B$5)*(Data!$J$2:$J$998&gt;=$B$6)*(Data!$F$2:$F$998&gt;=CA$11) ) ),"N/A")</f>
        <v>N/A</v>
      </c>
      <c r="CB32" s="6" t="str">
        <f>IF(CB$10="x",IF( SUMPRODUCT( (Data!$A$2:$A$998=$A32)*(Data!$B$2:$B$998=$B32)*(Data!$C$2:$C$998=$B$1)*(Data!$D$2:$D$998=CB$9)*( (Data!$I$2:$I$998=$B$2)+(Data!$I$2:$I$998=$B$3)+(Data!$I$2:$I$998=$B$4) )*(Data!$J$2:$J$998&lt;=$B$5)*(Data!$J$2:$J$998&gt;=$B$6)*(Data!$F$2:$F$998) )=0,"N/A",SUMPRODUCT( (Data!$A$2:$A$998=$A32)*(Data!$B$2:$B$998=$B32)*(Data!$C$2:$C$998=$B$1)*(Data!$D$2:$D$998=CB$9)*( (Data!$I$2:$I$998=$B$2)+(Data!$I$2:$I$998=$B$3)+(Data!$I$2:$I$998=$B$4) )*(Data!$J$2:$J$998&lt;=$B$5)*(Data!$J$2:$J$998&gt;=$B$6)*(Data!$F$2:$F$998&gt;=CB$11) ) ),"N/A")</f>
        <v>N/A</v>
      </c>
      <c r="CC32" s="6" t="str">
        <f>IF(CC$10="x",IF( SUMPRODUCT( (Data!$A$2:$A$998=$A32)*(Data!$B$2:$B$998=$B32)*(Data!$C$2:$C$998=$B$1)*(Data!$D$2:$D$998=CC$9)*( (Data!$I$2:$I$998=$B$2)+(Data!$I$2:$I$998=$B$3)+(Data!$I$2:$I$998=$B$4) )*(Data!$J$2:$J$998&lt;=$B$5)*(Data!$J$2:$J$998&gt;=$B$6)*(Data!$F$2:$F$998) )=0,"N/A",SUMPRODUCT( (Data!$A$2:$A$998=$A32)*(Data!$B$2:$B$998=$B32)*(Data!$C$2:$C$998=$B$1)*(Data!$D$2:$D$998=CC$9)*( (Data!$I$2:$I$998=$B$2)+(Data!$I$2:$I$998=$B$3)+(Data!$I$2:$I$998=$B$4) )*(Data!$J$2:$J$998&lt;=$B$5)*(Data!$J$2:$J$998&gt;=$B$6)*(Data!$F$2:$F$998&gt;=CC$11) ) ),"N/A")</f>
        <v>N/A</v>
      </c>
      <c r="CD32" s="6" t="str">
        <f>IF(CD$10="x",IF( SUMPRODUCT( (Data!$A$2:$A$998=$A32)*(Data!$B$2:$B$998=$B32)*(Data!$C$2:$C$998=$B$1)*(Data!$D$2:$D$998=CD$9)*( (Data!$I$2:$I$998=$B$2)+(Data!$I$2:$I$998=$B$3)+(Data!$I$2:$I$998=$B$4) )*(Data!$J$2:$J$998&lt;=$B$5)*(Data!$J$2:$J$998&gt;=$B$6)*(Data!$F$2:$F$998) )=0,"N/A",SUMPRODUCT( (Data!$A$2:$A$998=$A32)*(Data!$B$2:$B$998=$B32)*(Data!$C$2:$C$998=$B$1)*(Data!$D$2:$D$998=CD$9)*( (Data!$I$2:$I$998=$B$2)+(Data!$I$2:$I$998=$B$3)+(Data!$I$2:$I$998=$B$4) )*(Data!$J$2:$J$998&lt;=$B$5)*(Data!$J$2:$J$998&gt;=$B$6)*(Data!$F$2:$F$998&gt;=CD$11) ) ),"N/A")</f>
        <v>N/A</v>
      </c>
      <c r="CE32" s="6" t="str">
        <f>IF(CE$10="x",IF( SUMPRODUCT( (Data!$A$2:$A$998=$A32)*(Data!$B$2:$B$998=$B32)*(Data!$C$2:$C$998=$B$1)*(Data!$D$2:$D$998=CE$9)*( (Data!$I$2:$I$998=$B$2)+(Data!$I$2:$I$998=$B$3)+(Data!$I$2:$I$998=$B$4) )*(Data!$J$2:$J$998&lt;=$B$5)*(Data!$J$2:$J$998&gt;=$B$6)*(Data!$F$2:$F$998) )=0,"N/A",SUMPRODUCT( (Data!$A$2:$A$998=$A32)*(Data!$B$2:$B$998=$B32)*(Data!$C$2:$C$998=$B$1)*(Data!$D$2:$D$998=CE$9)*( (Data!$I$2:$I$998=$B$2)+(Data!$I$2:$I$998=$B$3)+(Data!$I$2:$I$998=$B$4) )*(Data!$J$2:$J$998&lt;=$B$5)*(Data!$J$2:$J$998&gt;=$B$6)*(Data!$F$2:$F$998&gt;=CE$11) ) ),"N/A")</f>
        <v>N/A</v>
      </c>
      <c r="CF32" s="6" t="str">
        <f>IF(CF$10="x",IF( SUMPRODUCT( (Data!$A$2:$A$998=$A32)*(Data!$B$2:$B$998=$B32)*(Data!$C$2:$C$998=$B$1)*(Data!$D$2:$D$998=CF$9)*( (Data!$I$2:$I$998=$B$2)+(Data!$I$2:$I$998=$B$3)+(Data!$I$2:$I$998=$B$4) )*(Data!$J$2:$J$998&lt;=$B$5)*(Data!$J$2:$J$998&gt;=$B$6)*(Data!$F$2:$F$998) )=0,"N/A",SUMPRODUCT( (Data!$A$2:$A$998=$A32)*(Data!$B$2:$B$998=$B32)*(Data!$C$2:$C$998=$B$1)*(Data!$D$2:$D$998=CF$9)*( (Data!$I$2:$I$998=$B$2)+(Data!$I$2:$I$998=$B$3)+(Data!$I$2:$I$998=$B$4) )*(Data!$J$2:$J$998&lt;=$B$5)*(Data!$J$2:$J$998&gt;=$B$6)*(Data!$F$2:$F$998&gt;=CF$11) ) ),"N/A")</f>
        <v>N/A</v>
      </c>
      <c r="CG32" s="6" t="str">
        <f>IF(CG$10="x",IF( SUMPRODUCT( (Data!$A$2:$A$998=$A32)*(Data!$B$2:$B$998=$B32)*(Data!$C$2:$C$998=$B$1)*(Data!$D$2:$D$998=CG$9)*( (Data!$I$2:$I$998=$B$2)+(Data!$I$2:$I$998=$B$3)+(Data!$I$2:$I$998=$B$4) )*(Data!$J$2:$J$998&lt;=$B$5)*(Data!$J$2:$J$998&gt;=$B$6)*(Data!$F$2:$F$998) )=0,"N/A",SUMPRODUCT( (Data!$A$2:$A$998=$A32)*(Data!$B$2:$B$998=$B32)*(Data!$C$2:$C$998=$B$1)*(Data!$D$2:$D$998=CG$9)*( (Data!$I$2:$I$998=$B$2)+(Data!$I$2:$I$998=$B$3)+(Data!$I$2:$I$998=$B$4) )*(Data!$J$2:$J$998&lt;=$B$5)*(Data!$J$2:$J$998&gt;=$B$6)*(Data!$F$2:$F$998&gt;=CG$11) ) ),"N/A")</f>
        <v>N/A</v>
      </c>
      <c r="CH32" s="6" t="str">
        <f>IF(CH$10="x",IF( SUMPRODUCT( (Data!$A$2:$A$998=$A32)*(Data!$B$2:$B$998=$B32)*(Data!$C$2:$C$998=$B$1)*(Data!$D$2:$D$998=CH$9)*( (Data!$I$2:$I$998=$B$2)+(Data!$I$2:$I$998=$B$3)+(Data!$I$2:$I$998=$B$4) )*(Data!$J$2:$J$998&lt;=$B$5)*(Data!$J$2:$J$998&gt;=$B$6)*(Data!$F$2:$F$998) )=0,"N/A",SUMPRODUCT( (Data!$A$2:$A$998=$A32)*(Data!$B$2:$B$998=$B32)*(Data!$C$2:$C$998=$B$1)*(Data!$D$2:$D$998=CH$9)*( (Data!$I$2:$I$998=$B$2)+(Data!$I$2:$I$998=$B$3)+(Data!$I$2:$I$998=$B$4) )*(Data!$J$2:$J$998&lt;=$B$5)*(Data!$J$2:$J$998&gt;=$B$6)*(Data!$F$2:$F$998&gt;=CH$11) ) ),"N/A")</f>
        <v>N/A</v>
      </c>
      <c r="CI32" s="6" t="str">
        <f>IF(CI$10="x",IF( SUMPRODUCT( (Data!$A$2:$A$998=$A32)*(Data!$B$2:$B$998=$B32)*(Data!$C$2:$C$998=$B$1)*(Data!$D$2:$D$998=CI$9)*( (Data!$I$2:$I$998=$B$2)+(Data!$I$2:$I$998=$B$3)+(Data!$I$2:$I$998=$B$4) )*(Data!$J$2:$J$998&lt;=$B$5)*(Data!$J$2:$J$998&gt;=$B$6)*(Data!$F$2:$F$998) )=0,"N/A",SUMPRODUCT( (Data!$A$2:$A$998=$A32)*(Data!$B$2:$B$998=$B32)*(Data!$C$2:$C$998=$B$1)*(Data!$D$2:$D$998=CI$9)*( (Data!$I$2:$I$998=$B$2)+(Data!$I$2:$I$998=$B$3)+(Data!$I$2:$I$998=$B$4) )*(Data!$J$2:$J$998&lt;=$B$5)*(Data!$J$2:$J$998&gt;=$B$6)*(Data!$F$2:$F$998&gt;=CI$11) ) ),"N/A")</f>
        <v>N/A</v>
      </c>
      <c r="CJ32" s="6" t="str">
        <f>IF(CJ$10="x",IF( SUMPRODUCT( (Data!$A$2:$A$998=$A32)*(Data!$B$2:$B$998=$B32)*(Data!$C$2:$C$998=$B$1)*(Data!$D$2:$D$998=CJ$9)*( (Data!$I$2:$I$998=$B$2)+(Data!$I$2:$I$998=$B$3)+(Data!$I$2:$I$998=$B$4) )*(Data!$J$2:$J$998&lt;=$B$5)*(Data!$J$2:$J$998&gt;=$B$6)*(Data!$F$2:$F$998) )=0,"N/A",SUMPRODUCT( (Data!$A$2:$A$998=$A32)*(Data!$B$2:$B$998=$B32)*(Data!$C$2:$C$998=$B$1)*(Data!$D$2:$D$998=CJ$9)*( (Data!$I$2:$I$998=$B$2)+(Data!$I$2:$I$998=$B$3)+(Data!$I$2:$I$998=$B$4) )*(Data!$J$2:$J$998&lt;=$B$5)*(Data!$J$2:$J$998&gt;=$B$6)*(Data!$F$2:$F$998&gt;=CJ$11) ) ),"N/A")</f>
        <v>N/A</v>
      </c>
      <c r="CK32" s="6" t="str">
        <f>IF(CK$10="x",IF( SUMPRODUCT( (Data!$A$2:$A$998=$A32)*(Data!$B$2:$B$998=$B32)*(Data!$C$2:$C$998=$B$1)*(Data!$D$2:$D$998=CK$9)*( (Data!$I$2:$I$998=$B$2)+(Data!$I$2:$I$998=$B$3)+(Data!$I$2:$I$998=$B$4) )*(Data!$J$2:$J$998&lt;=$B$5)*(Data!$J$2:$J$998&gt;=$B$6)*(Data!$F$2:$F$998) )=0,"N/A",SUMPRODUCT( (Data!$A$2:$A$998=$A32)*(Data!$B$2:$B$998=$B32)*(Data!$C$2:$C$998=$B$1)*(Data!$D$2:$D$998=CK$9)*( (Data!$I$2:$I$998=$B$2)+(Data!$I$2:$I$998=$B$3)+(Data!$I$2:$I$998=$B$4) )*(Data!$J$2:$J$998&lt;=$B$5)*(Data!$J$2:$J$998&gt;=$B$6)*(Data!$F$2:$F$998&gt;=CK$11) ) ),"N/A")</f>
        <v>N/A</v>
      </c>
      <c r="CL32" s="6" t="str">
        <f>IF(CL$10="x",IF( SUMPRODUCT( (Data!$A$2:$A$998=$A32)*(Data!$B$2:$B$998=$B32)*(Data!$C$2:$C$998=$B$1)*(Data!$D$2:$D$998=CL$9)*( (Data!$I$2:$I$998=$B$2)+(Data!$I$2:$I$998=$B$3)+(Data!$I$2:$I$998=$B$4) )*(Data!$J$2:$J$998&lt;=$B$5)*(Data!$J$2:$J$998&gt;=$B$6)*(Data!$F$2:$F$998) )=0,"N/A",SUMPRODUCT( (Data!$A$2:$A$998=$A32)*(Data!$B$2:$B$998=$B32)*(Data!$C$2:$C$998=$B$1)*(Data!$D$2:$D$998=CL$9)*( (Data!$I$2:$I$998=$B$2)+(Data!$I$2:$I$998=$B$3)+(Data!$I$2:$I$998=$B$4) )*(Data!$J$2:$J$998&lt;=$B$5)*(Data!$J$2:$J$998&gt;=$B$6)*(Data!$F$2:$F$998&gt;=CL$11) ) ),"N/A")</f>
        <v>N/A</v>
      </c>
      <c r="CM32" s="6" t="str">
        <f>IF(CM$10="x",IF( SUMPRODUCT( (Data!$A$2:$A$998=$A32)*(Data!$B$2:$B$998=$B32)*(Data!$C$2:$C$998=$B$1)*(Data!$D$2:$D$998=CM$9)*( (Data!$I$2:$I$998=$B$2)+(Data!$I$2:$I$998=$B$3)+(Data!$I$2:$I$998=$B$4) )*(Data!$J$2:$J$998&lt;=$B$5)*(Data!$J$2:$J$998&gt;=$B$6)*(Data!$F$2:$F$998) )=0,"N/A",SUMPRODUCT( (Data!$A$2:$A$998=$A32)*(Data!$B$2:$B$998=$B32)*(Data!$C$2:$C$998=$B$1)*(Data!$D$2:$D$998=CM$9)*( (Data!$I$2:$I$998=$B$2)+(Data!$I$2:$I$998=$B$3)+(Data!$I$2:$I$998=$B$4) )*(Data!$J$2:$J$998&lt;=$B$5)*(Data!$J$2:$J$998&gt;=$B$6)*(Data!$F$2:$F$998&gt;=CM$11) ) ),"N/A")</f>
        <v>N/A</v>
      </c>
      <c r="CN32" s="6" t="str">
        <f t="shared" si="28"/>
        <v>N/A</v>
      </c>
      <c r="CR32" s="6" t="str">
        <f>IF(CR$10="x",IF( SUMPRODUCT( (Data!$A$2:$A$998=$A32)*(Data!$B$2:$B$998=$B32)*(Data!$C$2:$C$998=$B$1)*(Data!$D$2:$D$998=CR$9)*( (Data!$I$2:$I$998=$B$2)+(Data!$I$2:$I$998=$B$3)+(Data!$I$2:$I$998=$B$4) )*(Data!$J$2:$J$998&lt;=$B$5)*(Data!$J$2:$J$998&gt;=$B$6)*(Data!$H$2:$H$998) )=0,"N/A",SUMPRODUCT( (Data!$A$2:$A$998=$A32)*(Data!$B$2:$B$998=$B32)*(Data!$C$2:$C$998=$B$1)*(Data!$D$2:$D$998=CR$9)*( (Data!$I$2:$I$998=$B$2)+(Data!$I$2:$I$998=$B$3)+(Data!$I$2:$I$998=$B$4) )*(Data!$J$2:$J$998&lt;=$B$5)*(Data!$J$2:$J$998&gt;=$B$6)*(Data!$H$2:$H$998&lt;=CR$11) ) ),"N/A")</f>
        <v>N/A</v>
      </c>
      <c r="CS32" s="6" t="str">
        <f>IF(CS$10="x",IF( SUMPRODUCT( (Data!$A$2:$A$998=$A32)*(Data!$B$2:$B$998=$B32)*(Data!$C$2:$C$998=$B$1)*(Data!$D$2:$D$998=CS$9)*( (Data!$I$2:$I$998=$B$2)+(Data!$I$2:$I$998=$B$3)+(Data!$I$2:$I$998=$B$4) )*(Data!$J$2:$J$998&lt;=$B$5)*(Data!$J$2:$J$998&gt;=$B$6)*(Data!$H$2:$H$998) )=0,"N/A",SUMPRODUCT( (Data!$A$2:$A$998=$A32)*(Data!$B$2:$B$998=$B32)*(Data!$C$2:$C$998=$B$1)*(Data!$D$2:$D$998=CS$9)*( (Data!$I$2:$I$998=$B$2)+(Data!$I$2:$I$998=$B$3)+(Data!$I$2:$I$998=$B$4) )*(Data!$J$2:$J$998&lt;=$B$5)*(Data!$J$2:$J$998&gt;=$B$6)*(Data!$H$2:$H$998&lt;=CS$11) ) ),"N/A")</f>
        <v>N/A</v>
      </c>
      <c r="CT32" s="6" t="str">
        <f>IF(CT$10="x",IF( SUMPRODUCT( (Data!$A$2:$A$998=$A32)*(Data!$B$2:$B$998=$B32)*(Data!$C$2:$C$998=$B$1)*(Data!$D$2:$D$998=CT$9)*( (Data!$I$2:$I$998=$B$2)+(Data!$I$2:$I$998=$B$3)+(Data!$I$2:$I$998=$B$4) )*(Data!$J$2:$J$998&lt;=$B$5)*(Data!$J$2:$J$998&gt;=$B$6)*(Data!$H$2:$H$998) )=0,"N/A",SUMPRODUCT( (Data!$A$2:$A$998=$A32)*(Data!$B$2:$B$998=$B32)*(Data!$C$2:$C$998=$B$1)*(Data!$D$2:$D$998=CT$9)*( (Data!$I$2:$I$998=$B$2)+(Data!$I$2:$I$998=$B$3)+(Data!$I$2:$I$998=$B$4) )*(Data!$J$2:$J$998&lt;=$B$5)*(Data!$J$2:$J$998&gt;=$B$6)*(Data!$H$2:$H$998&lt;=CT$11) ) ),"N/A")</f>
        <v>N/A</v>
      </c>
      <c r="CU32" s="6" t="str">
        <f>IF(CU$10="x",IF( SUMPRODUCT( (Data!$A$2:$A$998=$A32)*(Data!$B$2:$B$998=$B32)*(Data!$C$2:$C$998=$B$1)*(Data!$D$2:$D$998=CU$9)*( (Data!$I$2:$I$998=$B$2)+(Data!$I$2:$I$998=$B$3)+(Data!$I$2:$I$998=$B$4) )*(Data!$J$2:$J$998&lt;=$B$5)*(Data!$J$2:$J$998&gt;=$B$6)*(Data!$H$2:$H$998) )=0,"N/A",SUMPRODUCT( (Data!$A$2:$A$998=$A32)*(Data!$B$2:$B$998=$B32)*(Data!$C$2:$C$998=$B$1)*(Data!$D$2:$D$998=CU$9)*( (Data!$I$2:$I$998=$B$2)+(Data!$I$2:$I$998=$B$3)+(Data!$I$2:$I$998=$B$4) )*(Data!$J$2:$J$998&lt;=$B$5)*(Data!$J$2:$J$998&gt;=$B$6)*(Data!$H$2:$H$998&lt;=CU$11) ) ),"N/A")</f>
        <v>N/A</v>
      </c>
      <c r="CV32" s="6" t="str">
        <f>IF(CV$10="x",IF( SUMPRODUCT( (Data!$A$2:$A$998=$A32)*(Data!$B$2:$B$998=$B32)*(Data!$C$2:$C$998=$B$1)*(Data!$D$2:$D$998=CV$9)*( (Data!$I$2:$I$998=$B$2)+(Data!$I$2:$I$998=$B$3)+(Data!$I$2:$I$998=$B$4) )*(Data!$J$2:$J$998&lt;=$B$5)*(Data!$J$2:$J$998&gt;=$B$6)*(Data!$H$2:$H$998) )=0,"N/A",SUMPRODUCT( (Data!$A$2:$A$998=$A32)*(Data!$B$2:$B$998=$B32)*(Data!$C$2:$C$998=$B$1)*(Data!$D$2:$D$998=CV$9)*( (Data!$I$2:$I$998=$B$2)+(Data!$I$2:$I$998=$B$3)+(Data!$I$2:$I$998=$B$4) )*(Data!$J$2:$J$998&lt;=$B$5)*(Data!$J$2:$J$998&gt;=$B$6)*(Data!$H$2:$H$998&lt;=CV$11) ) ),"N/A")</f>
        <v>N/A</v>
      </c>
      <c r="CW32" s="6" t="str">
        <f>IF(CW$10="x",IF( SUMPRODUCT( (Data!$A$2:$A$998=$A32)*(Data!$B$2:$B$998=$B32)*(Data!$C$2:$C$998=$B$1)*(Data!$D$2:$D$998=CW$9)*( (Data!$I$2:$I$998=$B$2)+(Data!$I$2:$I$998=$B$3)+(Data!$I$2:$I$998=$B$4) )*(Data!$J$2:$J$998&lt;=$B$5)*(Data!$J$2:$J$998&gt;=$B$6)*(Data!$H$2:$H$998) )=0,"N/A",SUMPRODUCT( (Data!$A$2:$A$998=$A32)*(Data!$B$2:$B$998=$B32)*(Data!$C$2:$C$998=$B$1)*(Data!$D$2:$D$998=CW$9)*( (Data!$I$2:$I$998=$B$2)+(Data!$I$2:$I$998=$B$3)+(Data!$I$2:$I$998=$B$4) )*(Data!$J$2:$J$998&lt;=$B$5)*(Data!$J$2:$J$998&gt;=$B$6)*(Data!$H$2:$H$998&lt;=CW$11) ) ),"N/A")</f>
        <v>N/A</v>
      </c>
      <c r="CX32" s="6" t="str">
        <f>IF(CX$10="x",IF( SUMPRODUCT( (Data!$A$2:$A$998=$A32)*(Data!$B$2:$B$998=$B32)*(Data!$C$2:$C$998=$B$1)*(Data!$D$2:$D$998=CX$9)*( (Data!$I$2:$I$998=$B$2)+(Data!$I$2:$I$998=$B$3)+(Data!$I$2:$I$998=$B$4) )*(Data!$J$2:$J$998&lt;=$B$5)*(Data!$J$2:$J$998&gt;=$B$6)*(Data!$H$2:$H$998) )=0,"N/A",SUMPRODUCT( (Data!$A$2:$A$998=$A32)*(Data!$B$2:$B$998=$B32)*(Data!$C$2:$C$998=$B$1)*(Data!$D$2:$D$998=CX$9)*( (Data!$I$2:$I$998=$B$2)+(Data!$I$2:$I$998=$B$3)+(Data!$I$2:$I$998=$B$4) )*(Data!$J$2:$J$998&lt;=$B$5)*(Data!$J$2:$J$998&gt;=$B$6)*(Data!$H$2:$H$998&lt;=CX$11) ) ),"N/A")</f>
        <v>N/A</v>
      </c>
      <c r="CY32" s="6" t="str">
        <f>IF(CY$10="x",IF( SUMPRODUCT( (Data!$A$2:$A$998=$A32)*(Data!$B$2:$B$998=$B32)*(Data!$C$2:$C$998=$B$1)*(Data!$D$2:$D$998=CY$9)*( (Data!$I$2:$I$998=$B$2)+(Data!$I$2:$I$998=$B$3)+(Data!$I$2:$I$998=$B$4) )*(Data!$J$2:$J$998&lt;=$B$5)*(Data!$J$2:$J$998&gt;=$B$6)*(Data!$H$2:$H$998) )=0,"N/A",SUMPRODUCT( (Data!$A$2:$A$998=$A32)*(Data!$B$2:$B$998=$B32)*(Data!$C$2:$C$998=$B$1)*(Data!$D$2:$D$998=CY$9)*( (Data!$I$2:$I$998=$B$2)+(Data!$I$2:$I$998=$B$3)+(Data!$I$2:$I$998=$B$4) )*(Data!$J$2:$J$998&lt;=$B$5)*(Data!$J$2:$J$998&gt;=$B$6)*(Data!$H$2:$H$998&lt;=CY$11) ) ),"N/A")</f>
        <v>N/A</v>
      </c>
      <c r="CZ32" s="6" t="str">
        <f>IF(CZ$10="x",IF( SUMPRODUCT( (Data!$A$2:$A$998=$A32)*(Data!$B$2:$B$998=$B32)*(Data!$C$2:$C$998=$B$1)*(Data!$D$2:$D$998=CZ$9)*( (Data!$I$2:$I$998=$B$2)+(Data!$I$2:$I$998=$B$3)+(Data!$I$2:$I$998=$B$4) )*(Data!$J$2:$J$998&lt;=$B$5)*(Data!$J$2:$J$998&gt;=$B$6)*(Data!$H$2:$H$998) )=0,"N/A",SUMPRODUCT( (Data!$A$2:$A$998=$A32)*(Data!$B$2:$B$998=$B32)*(Data!$C$2:$C$998=$B$1)*(Data!$D$2:$D$998=CZ$9)*( (Data!$I$2:$I$998=$B$2)+(Data!$I$2:$I$998=$B$3)+(Data!$I$2:$I$998=$B$4) )*(Data!$J$2:$J$998&lt;=$B$5)*(Data!$J$2:$J$998&gt;=$B$6)*(Data!$H$2:$H$998&lt;=CZ$11) ) ),"N/A")</f>
        <v>N/A</v>
      </c>
      <c r="DA32" s="6" t="str">
        <f>IF(DA$10="x",IF( SUMPRODUCT( (Data!$A$2:$A$998=$A32)*(Data!$B$2:$B$998=$B32)*(Data!$C$2:$C$998=$B$1)*(Data!$D$2:$D$998=DA$9)*( (Data!$I$2:$I$998=$B$2)+(Data!$I$2:$I$998=$B$3)+(Data!$I$2:$I$998=$B$4) )*(Data!$J$2:$J$998&lt;=$B$5)*(Data!$J$2:$J$998&gt;=$B$6)*(Data!$H$2:$H$998) )=0,"N/A",SUMPRODUCT( (Data!$A$2:$A$998=$A32)*(Data!$B$2:$B$998=$B32)*(Data!$C$2:$C$998=$B$1)*(Data!$D$2:$D$998=DA$9)*( (Data!$I$2:$I$998=$B$2)+(Data!$I$2:$I$998=$B$3)+(Data!$I$2:$I$998=$B$4) )*(Data!$J$2:$J$998&lt;=$B$5)*(Data!$J$2:$J$998&gt;=$B$6)*(Data!$H$2:$H$998&lt;=DA$11) ) ),"N/A")</f>
        <v>N/A</v>
      </c>
      <c r="DB32" s="6" t="str">
        <f>IF(DB$10="x",IF( SUMPRODUCT( (Data!$A$2:$A$998=$A32)*(Data!$B$2:$B$998=$B32)*(Data!$C$2:$C$998=$B$1)*(Data!$D$2:$D$998=DB$9)*( (Data!$I$2:$I$998=$B$2)+(Data!$I$2:$I$998=$B$3)+(Data!$I$2:$I$998=$B$4) )*(Data!$J$2:$J$998&lt;=$B$5)*(Data!$J$2:$J$998&gt;=$B$6)*(Data!$H$2:$H$998) )=0,"N/A",SUMPRODUCT( (Data!$A$2:$A$998=$A32)*(Data!$B$2:$B$998=$B32)*(Data!$C$2:$C$998=$B$1)*(Data!$D$2:$D$998=DB$9)*( (Data!$I$2:$I$998=$B$2)+(Data!$I$2:$I$998=$B$3)+(Data!$I$2:$I$998=$B$4) )*(Data!$J$2:$J$998&lt;=$B$5)*(Data!$J$2:$J$998&gt;=$B$6)*(Data!$H$2:$H$998&lt;=DB$11) ) ),"N/A")</f>
        <v>N/A</v>
      </c>
      <c r="DC32" s="6" t="str">
        <f>IF(DC$10="x",IF( SUMPRODUCT( (Data!$A$2:$A$998=$A32)*(Data!$B$2:$B$998=$B32)*(Data!$C$2:$C$998=$B$1)*(Data!$D$2:$D$998=DC$9)*( (Data!$I$2:$I$998=$B$2)+(Data!$I$2:$I$998=$B$3)+(Data!$I$2:$I$998=$B$4) )*(Data!$J$2:$J$998&lt;=$B$5)*(Data!$J$2:$J$998&gt;=$B$6)*(Data!$H$2:$H$998) )=0,"N/A",SUMPRODUCT( (Data!$A$2:$A$998=$A32)*(Data!$B$2:$B$998=$B32)*(Data!$C$2:$C$998=$B$1)*(Data!$D$2:$D$998=DC$9)*( (Data!$I$2:$I$998=$B$2)+(Data!$I$2:$I$998=$B$3)+(Data!$I$2:$I$998=$B$4) )*(Data!$J$2:$J$998&lt;=$B$5)*(Data!$J$2:$J$998&gt;=$B$6)*(Data!$H$2:$H$998&lt;=DC$11) ) ),"N/A")</f>
        <v>N/A</v>
      </c>
      <c r="DD32" s="6" t="str">
        <f>IF(DD$10="x",IF( SUMPRODUCT( (Data!$A$2:$A$998=$A32)*(Data!$B$2:$B$998=$B32)*(Data!$C$2:$C$998=$B$1)*(Data!$D$2:$D$998=DD$9)*( (Data!$I$2:$I$998=$B$2)+(Data!$I$2:$I$998=$B$3)+(Data!$I$2:$I$998=$B$4) )*(Data!$J$2:$J$998&lt;=$B$5)*(Data!$J$2:$J$998&gt;=$B$6)*(Data!$H$2:$H$998) )=0,"N/A",SUMPRODUCT( (Data!$A$2:$A$998=$A32)*(Data!$B$2:$B$998=$B32)*(Data!$C$2:$C$998=$B$1)*(Data!$D$2:$D$998=DD$9)*( (Data!$I$2:$I$998=$B$2)+(Data!$I$2:$I$998=$B$3)+(Data!$I$2:$I$998=$B$4) )*(Data!$J$2:$J$998&lt;=$B$5)*(Data!$J$2:$J$998&gt;=$B$6)*(Data!$H$2:$H$998&lt;=DD$11) ) ),"N/A")</f>
        <v>N/A</v>
      </c>
      <c r="DE32" s="6" t="str">
        <f>IF(DE$10="x",IF( SUMPRODUCT( (Data!$A$2:$A$998=$A32)*(Data!$B$2:$B$998=$B32)*(Data!$C$2:$C$998=$B$1)*(Data!$D$2:$D$998=DE$9)*( (Data!$I$2:$I$998=$B$2)+(Data!$I$2:$I$998=$B$3)+(Data!$I$2:$I$998=$B$4) )*(Data!$J$2:$J$998&lt;=$B$5)*(Data!$J$2:$J$998&gt;=$B$6)*(Data!$H$2:$H$998) )=0,"N/A",SUMPRODUCT( (Data!$A$2:$A$998=$A32)*(Data!$B$2:$B$998=$B32)*(Data!$C$2:$C$998=$B$1)*(Data!$D$2:$D$998=DE$9)*( (Data!$I$2:$I$998=$B$2)+(Data!$I$2:$I$998=$B$3)+(Data!$I$2:$I$998=$B$4) )*(Data!$J$2:$J$998&lt;=$B$5)*(Data!$J$2:$J$998&gt;=$B$6)*(Data!$H$2:$H$998&lt;=DE$11) ) ),"N/A")</f>
        <v>N/A</v>
      </c>
      <c r="DF32" s="6" t="str">
        <f>IF(DF$10="x",IF( SUMPRODUCT( (Data!$A$2:$A$998=$A32)*(Data!$B$2:$B$998=$B32)*(Data!$C$2:$C$998=$B$1)*(Data!$D$2:$D$998=DF$9)*( (Data!$I$2:$I$998=$B$2)+(Data!$I$2:$I$998=$B$3)+(Data!$I$2:$I$998=$B$4) )*(Data!$J$2:$J$998&lt;=$B$5)*(Data!$J$2:$J$998&gt;=$B$6)*(Data!$H$2:$H$998) )=0,"N/A",SUMPRODUCT( (Data!$A$2:$A$998=$A32)*(Data!$B$2:$B$998=$B32)*(Data!$C$2:$C$998=$B$1)*(Data!$D$2:$D$998=DF$9)*( (Data!$I$2:$I$998=$B$2)+(Data!$I$2:$I$998=$B$3)+(Data!$I$2:$I$998=$B$4) )*(Data!$J$2:$J$998&lt;=$B$5)*(Data!$J$2:$J$998&gt;=$B$6)*(Data!$H$2:$H$998&lt;=DF$11) ) ),"N/A")</f>
        <v>N/A</v>
      </c>
      <c r="DG32" s="6" t="str">
        <f>IF(DG$10="x",IF( SUMPRODUCT( (Data!$A$2:$A$998=$A32)*(Data!$B$2:$B$998=$B32)*(Data!$C$2:$C$998=$B$1)*(Data!$D$2:$D$998=DG$9)*( (Data!$I$2:$I$998=$B$2)+(Data!$I$2:$I$998=$B$3)+(Data!$I$2:$I$998=$B$4) )*(Data!$J$2:$J$998&lt;=$B$5)*(Data!$J$2:$J$998&gt;=$B$6)*(Data!$H$2:$H$998) )=0,"N/A",SUMPRODUCT( (Data!$A$2:$A$998=$A32)*(Data!$B$2:$B$998=$B32)*(Data!$C$2:$C$998=$B$1)*(Data!$D$2:$D$998=DG$9)*( (Data!$I$2:$I$998=$B$2)+(Data!$I$2:$I$998=$B$3)+(Data!$I$2:$I$998=$B$4) )*(Data!$J$2:$J$998&lt;=$B$5)*(Data!$J$2:$J$998&gt;=$B$6)*(Data!$H$2:$H$998&lt;=DG$11) ) ),"N/A")</f>
        <v>N/A</v>
      </c>
      <c r="DH32" s="6" t="str">
        <f>IF(DH$10="x",IF( SUMPRODUCT( (Data!$A$2:$A$998=$A32)*(Data!$B$2:$B$998=$B32)*(Data!$C$2:$C$998=$B$1)*(Data!$D$2:$D$998=DH$9)*( (Data!$I$2:$I$998=$B$2)+(Data!$I$2:$I$998=$B$3)+(Data!$I$2:$I$998=$B$4) )*(Data!$J$2:$J$998&lt;=$B$5)*(Data!$J$2:$J$998&gt;=$B$6)*(Data!$H$2:$H$998) )=0,"N/A",SUMPRODUCT( (Data!$A$2:$A$998=$A32)*(Data!$B$2:$B$998=$B32)*(Data!$C$2:$C$998=$B$1)*(Data!$D$2:$D$998=DH$9)*( (Data!$I$2:$I$998=$B$2)+(Data!$I$2:$I$998=$B$3)+(Data!$I$2:$I$998=$B$4) )*(Data!$J$2:$J$998&lt;=$B$5)*(Data!$J$2:$J$998&gt;=$B$6)*(Data!$H$2:$H$998&lt;=DH$11) ) ),"N/A")</f>
        <v>N/A</v>
      </c>
      <c r="DI32" s="6" t="str">
        <f>IF(DI$10="x",IF( SUMPRODUCT( (Data!$A$2:$A$998=$A32)*(Data!$B$2:$B$998=$B32)*(Data!$C$2:$C$998=$B$1)*(Data!$D$2:$D$998=DI$9)*( (Data!$I$2:$I$998=$B$2)+(Data!$I$2:$I$998=$B$3)+(Data!$I$2:$I$998=$B$4) )*(Data!$J$2:$J$998&lt;=$B$5)*(Data!$J$2:$J$998&gt;=$B$6)*(Data!$H$2:$H$998) )=0,"N/A",SUMPRODUCT( (Data!$A$2:$A$998=$A32)*(Data!$B$2:$B$998=$B32)*(Data!$C$2:$C$998=$B$1)*(Data!$D$2:$D$998=DI$9)*( (Data!$I$2:$I$998=$B$2)+(Data!$I$2:$I$998=$B$3)+(Data!$I$2:$I$998=$B$4) )*(Data!$J$2:$J$998&lt;=$B$5)*(Data!$J$2:$J$998&gt;=$B$6)*(Data!$H$2:$H$998&lt;=DI$11) ) ),"N/A")</f>
        <v>N/A</v>
      </c>
      <c r="DJ32" s="6" t="str">
        <f>IF(DJ$10="x",IF( SUMPRODUCT( (Data!$A$2:$A$998=$A32)*(Data!$B$2:$B$998=$B32)*(Data!$C$2:$C$998=$B$1)*(Data!$D$2:$D$998=DJ$9)*( (Data!$I$2:$I$998=$B$2)+(Data!$I$2:$I$998=$B$3)+(Data!$I$2:$I$998=$B$4) )*(Data!$J$2:$J$998&lt;=$B$5)*(Data!$J$2:$J$998&gt;=$B$6)*(Data!$H$2:$H$998) )=0,"N/A",SUMPRODUCT( (Data!$A$2:$A$998=$A32)*(Data!$B$2:$B$998=$B32)*(Data!$C$2:$C$998=$B$1)*(Data!$D$2:$D$998=DJ$9)*( (Data!$I$2:$I$998=$B$2)+(Data!$I$2:$I$998=$B$3)+(Data!$I$2:$I$998=$B$4) )*(Data!$J$2:$J$998&lt;=$B$5)*(Data!$J$2:$J$998&gt;=$B$6)*(Data!$H$2:$H$998&lt;=DJ$11) ) ),"N/A")</f>
        <v>N/A</v>
      </c>
      <c r="DK32" s="6" t="str">
        <f t="shared" si="29"/>
        <v>N/A</v>
      </c>
      <c r="DO32" s="6" t="str">
        <f t="shared" si="30"/>
        <v>N/A</v>
      </c>
      <c r="DP32" s="6" t="str">
        <f t="shared" si="82"/>
        <v>N/A</v>
      </c>
      <c r="DQ32" s="6" t="str">
        <f t="shared" si="83"/>
        <v>N/A</v>
      </c>
      <c r="DR32" s="6" t="str">
        <f t="shared" si="84"/>
        <v>N/A</v>
      </c>
      <c r="DS32" s="6" t="str">
        <f t="shared" si="49"/>
        <v>N/A</v>
      </c>
      <c r="DT32" s="6" t="str">
        <f t="shared" si="50"/>
        <v>N/A</v>
      </c>
      <c r="DU32" s="6" t="str">
        <f t="shared" si="51"/>
        <v>N/A</v>
      </c>
      <c r="DV32" s="6" t="str">
        <f t="shared" si="52"/>
        <v>N/A</v>
      </c>
      <c r="DW32" s="6" t="str">
        <f t="shared" si="53"/>
        <v>N/A</v>
      </c>
      <c r="DX32" s="6" t="str">
        <f t="shared" si="54"/>
        <v>N/A</v>
      </c>
      <c r="DY32" s="6" t="str">
        <f t="shared" si="55"/>
        <v>N/A</v>
      </c>
      <c r="DZ32" s="6" t="str">
        <f t="shared" si="56"/>
        <v>N/A</v>
      </c>
      <c r="EA32" s="6" t="str">
        <f t="shared" si="57"/>
        <v>N/A</v>
      </c>
      <c r="EB32" s="6" t="str">
        <f t="shared" si="58"/>
        <v>N/A</v>
      </c>
      <c r="EC32" s="6" t="str">
        <f t="shared" si="59"/>
        <v>N/A</v>
      </c>
      <c r="ED32" s="6" t="str">
        <f t="shared" si="60"/>
        <v>N/A</v>
      </c>
      <c r="EE32" s="6" t="str">
        <f t="shared" si="61"/>
        <v>N/A</v>
      </c>
      <c r="EF32" s="6" t="str">
        <f t="shared" si="62"/>
        <v>N/A</v>
      </c>
      <c r="EG32" s="6" t="str">
        <f t="shared" si="63"/>
        <v>N/A</v>
      </c>
      <c r="EH32" s="6" t="str">
        <f t="shared" si="31"/>
        <v>N/A</v>
      </c>
      <c r="EL32" s="6" t="str">
        <f t="shared" si="32"/>
        <v>N/A</v>
      </c>
      <c r="EM32" s="6" t="str">
        <f t="shared" si="85"/>
        <v>N/A</v>
      </c>
      <c r="EN32" s="6" t="str">
        <f t="shared" si="86"/>
        <v>N/A</v>
      </c>
      <c r="EO32" s="6" t="str">
        <f t="shared" si="87"/>
        <v>N/A</v>
      </c>
      <c r="EP32" s="6" t="str">
        <f t="shared" si="64"/>
        <v>N/A</v>
      </c>
      <c r="EQ32" s="6" t="str">
        <f t="shared" si="65"/>
        <v>N/A</v>
      </c>
      <c r="ER32" s="6" t="str">
        <f t="shared" si="66"/>
        <v>N/A</v>
      </c>
      <c r="ES32" s="6" t="str">
        <f t="shared" si="67"/>
        <v>N/A</v>
      </c>
      <c r="ET32" s="6" t="str">
        <f t="shared" si="68"/>
        <v>N/A</v>
      </c>
      <c r="EU32" s="6" t="str">
        <f t="shared" si="69"/>
        <v>N/A</v>
      </c>
      <c r="EV32" s="6" t="str">
        <f t="shared" si="70"/>
        <v>N/A</v>
      </c>
      <c r="EW32" s="6" t="str">
        <f t="shared" si="71"/>
        <v>N/A</v>
      </c>
      <c r="EX32" s="6" t="str">
        <f t="shared" si="72"/>
        <v>N/A</v>
      </c>
      <c r="EY32" s="6" t="str">
        <f t="shared" si="73"/>
        <v>N/A</v>
      </c>
      <c r="EZ32" s="6" t="str">
        <f t="shared" si="74"/>
        <v>N/A</v>
      </c>
      <c r="FA32" s="6" t="str">
        <f t="shared" si="75"/>
        <v>N/A</v>
      </c>
      <c r="FB32" s="6" t="str">
        <f t="shared" si="76"/>
        <v>N/A</v>
      </c>
      <c r="FC32" s="6" t="str">
        <f t="shared" si="77"/>
        <v>N/A</v>
      </c>
      <c r="FD32" s="6" t="str">
        <f t="shared" si="78"/>
        <v>N/A</v>
      </c>
      <c r="FE32" s="6" t="str">
        <f t="shared" si="33"/>
        <v>N/A</v>
      </c>
      <c r="FI32" s="6">
        <f>SUMPRODUCT( (Data!$A$2:$A$1768=$A32)*(Data!$B$2:$B$1768=$B32)*(Data!$J$2:$J$1768) ) / (SUMPRODUCT( (Data!$A$2:$A$1768=$A32)*(Data!$B$2:$B$1768=$B32)*1 ))</f>
        <v>12</v>
      </c>
      <c r="FJ32" s="6">
        <f>IF(SUMPRODUCT( (Data!$A$2:$A$1768=$A32)*(Data!$B$2:$B$1768=$B32)*(Data!$I$2:$I$1768="YES") )&gt;0,1,0)</f>
        <v>0</v>
      </c>
      <c r="FK32" s="6">
        <f>IF(SUMPRODUCT( (Data!$A$2:$A$1768=$A32)*(Data!$B$2:$B$1768=$B32)*(Data!$I$2:$I$1768="NO") )&gt;0,1,0)</f>
        <v>1</v>
      </c>
      <c r="FL32" s="6">
        <f t="shared" si="20"/>
        <v>0</v>
      </c>
    </row>
    <row r="33" spans="1:168" x14ac:dyDescent="0.25">
      <c r="A33" s="7" t="s">
        <v>205</v>
      </c>
      <c r="B33" s="7" t="s">
        <v>21</v>
      </c>
      <c r="C33" s="30"/>
      <c r="D33" s="6" t="str">
        <f>IF(D$10="x",IF( SUMPRODUCT( (Data!$A$2:$A$998=$A33)*(Data!$B$2:$B$998=$B33)*(Data!$C$2:$C$998=$B$1)*(Data!$D$2:$D$998=D$9)*( (Data!$I$2:$I$998=$B$2)+(Data!$I$2:$I$998=$B$3)+(Data!$I$2:$I$998=$B$4) )*(Data!$J$2:$J$998&lt;=$B$5)*(Data!$J$2:$J$998&gt;=$B$6)*(Data!$E$2:$E$998) )=0,"N/A",SUMPRODUCT( (Data!$A$2:$A$998=$A33)*(Data!$B$2:$B$998=$B33)*(Data!$C$2:$C$998=$B$1)*(Data!$D$2:$D$998=D$9)*( (Data!$I$2:$I$998=$B$2)+(Data!$I$2:$I$998=$B$3)+(Data!$I$2:$I$998=$B$4) )*(Data!$J$2:$J$998&lt;=$B$5)*(Data!$J$2:$J$998&gt;=$B$6)*(Data!$E$2:$E$998&gt;=D$11) ) ),"N/A")</f>
        <v>N/A</v>
      </c>
      <c r="E33" s="6">
        <f>IF(E$10="x",IF( SUMPRODUCT( (Data!$A$2:$A$998=$A33)*(Data!$B$2:$B$998=$B33)*(Data!$C$2:$C$998=$B$1)*(Data!$D$2:$D$998=E$9)*( (Data!$I$2:$I$998=$B$2)+(Data!$I$2:$I$998=$B$3)+(Data!$I$2:$I$998=$B$4) )*(Data!$J$2:$J$998&lt;=$B$5)*(Data!$J$2:$J$998&gt;=$B$6)*(Data!$E$2:$E$998) )=0,"N/A",SUMPRODUCT( (Data!$A$2:$A$998=$A33)*(Data!$B$2:$B$998=$B33)*(Data!$C$2:$C$998=$B$1)*(Data!$D$2:$D$998=E$9)*( (Data!$I$2:$I$998=$B$2)+(Data!$I$2:$I$998=$B$3)+(Data!$I$2:$I$998=$B$4) )*(Data!$J$2:$J$998&lt;=$B$5)*(Data!$J$2:$J$998&gt;=$B$6)*(Data!$E$2:$E$998&gt;=E$11) ) ),"N/A")</f>
        <v>1</v>
      </c>
      <c r="F33" s="6" t="str">
        <f>IF(F$10="x",IF( SUMPRODUCT( (Data!$A$2:$A$998=$A33)*(Data!$B$2:$B$998=$B33)*(Data!$C$2:$C$998=$B$1)*(Data!$D$2:$D$998=F$9)*( (Data!$I$2:$I$998=$B$2)+(Data!$I$2:$I$998=$B$3)+(Data!$I$2:$I$998=$B$4) )*(Data!$J$2:$J$998&lt;=$B$5)*(Data!$J$2:$J$998&gt;=$B$6)*(Data!$E$2:$E$998) )=0,"N/A",SUMPRODUCT( (Data!$A$2:$A$998=$A33)*(Data!$B$2:$B$998=$B33)*(Data!$C$2:$C$998=$B$1)*(Data!$D$2:$D$998=F$9)*( (Data!$I$2:$I$998=$B$2)+(Data!$I$2:$I$998=$B$3)+(Data!$I$2:$I$998=$B$4) )*(Data!$J$2:$J$998&lt;=$B$5)*(Data!$J$2:$J$998&gt;=$B$6)*(Data!$E$2:$E$998&gt;=F$11) ) ),"N/A")</f>
        <v>N/A</v>
      </c>
      <c r="G33" s="6" t="str">
        <f>IF(G$10="x",IF( SUMPRODUCT( (Data!$A$2:$A$998=$A33)*(Data!$B$2:$B$998=$B33)*(Data!$C$2:$C$998=$B$1)*(Data!$D$2:$D$998=G$9)*( (Data!$I$2:$I$998=$B$2)+(Data!$I$2:$I$998=$B$3)+(Data!$I$2:$I$998=$B$4) )*(Data!$J$2:$J$998&lt;=$B$5)*(Data!$J$2:$J$998&gt;=$B$6)*(Data!$E$2:$E$998) )=0,"N/A",SUMPRODUCT( (Data!$A$2:$A$998=$A33)*(Data!$B$2:$B$998=$B33)*(Data!$C$2:$C$998=$B$1)*(Data!$D$2:$D$998=G$9)*( (Data!$I$2:$I$998=$B$2)+(Data!$I$2:$I$998=$B$3)+(Data!$I$2:$I$998=$B$4) )*(Data!$J$2:$J$998&lt;=$B$5)*(Data!$J$2:$J$998&gt;=$B$6)*(Data!$E$2:$E$998&gt;=G$11) ) ),"N/A")</f>
        <v>N/A</v>
      </c>
      <c r="H33" s="6">
        <f>IF(H$10="x",IF( SUMPRODUCT( (Data!$A$2:$A$998=$A33)*(Data!$B$2:$B$998=$B33)*(Data!$C$2:$C$998=$B$1)*(Data!$D$2:$D$998=H$9)*( (Data!$I$2:$I$998=$B$2)+(Data!$I$2:$I$998=$B$3)+(Data!$I$2:$I$998=$B$4) )*(Data!$J$2:$J$998&lt;=$B$5)*(Data!$J$2:$J$998&gt;=$B$6)*(Data!$E$2:$E$998) )=0,"N/A",SUMPRODUCT( (Data!$A$2:$A$998=$A33)*(Data!$B$2:$B$998=$B33)*(Data!$C$2:$C$998=$B$1)*(Data!$D$2:$D$998=H$9)*( (Data!$I$2:$I$998=$B$2)+(Data!$I$2:$I$998=$B$3)+(Data!$I$2:$I$998=$B$4) )*(Data!$J$2:$J$998&lt;=$B$5)*(Data!$J$2:$J$998&gt;=$B$6)*(Data!$E$2:$E$998&gt;=H$11) ) ),"N/A")</f>
        <v>1</v>
      </c>
      <c r="I33" s="6" t="str">
        <f>IF(I$10="x",IF( SUMPRODUCT( (Data!$A$2:$A$998=$A33)*(Data!$B$2:$B$998=$B33)*(Data!$C$2:$C$998=$B$1)*(Data!$D$2:$D$998=I$9)*( (Data!$I$2:$I$998=$B$2)+(Data!$I$2:$I$998=$B$3)+(Data!$I$2:$I$998=$B$4) )*(Data!$J$2:$J$998&lt;=$B$5)*(Data!$J$2:$J$998&gt;=$B$6)*(Data!$E$2:$E$998) )=0,"N/A",SUMPRODUCT( (Data!$A$2:$A$998=$A33)*(Data!$B$2:$B$998=$B33)*(Data!$C$2:$C$998=$B$1)*(Data!$D$2:$D$998=I$9)*( (Data!$I$2:$I$998=$B$2)+(Data!$I$2:$I$998=$B$3)+(Data!$I$2:$I$998=$B$4) )*(Data!$J$2:$J$998&lt;=$B$5)*(Data!$J$2:$J$998&gt;=$B$6)*(Data!$E$2:$E$998&gt;=I$11) ) ),"N/A")</f>
        <v>N/A</v>
      </c>
      <c r="J33" s="6">
        <f>IF(J$10="x",IF( SUMPRODUCT( (Data!$A$2:$A$998=$A33)*(Data!$B$2:$B$998=$B33)*(Data!$C$2:$C$998=$B$1)*(Data!$D$2:$D$998=J$9)*( (Data!$I$2:$I$998=$B$2)+(Data!$I$2:$I$998=$B$3)+(Data!$I$2:$I$998=$B$4) )*(Data!$J$2:$J$998&lt;=$B$5)*(Data!$J$2:$J$998&gt;=$B$6)*(Data!$E$2:$E$998) )=0,"N/A",SUMPRODUCT( (Data!$A$2:$A$998=$A33)*(Data!$B$2:$B$998=$B33)*(Data!$C$2:$C$998=$B$1)*(Data!$D$2:$D$998=J$9)*( (Data!$I$2:$I$998=$B$2)+(Data!$I$2:$I$998=$B$3)+(Data!$I$2:$I$998=$B$4) )*(Data!$J$2:$J$998&lt;=$B$5)*(Data!$J$2:$J$998&gt;=$B$6)*(Data!$E$2:$E$998&gt;=J$11) ) ),"N/A")</f>
        <v>1</v>
      </c>
      <c r="K33" s="6" t="str">
        <f>IF(K$10="x",IF( SUMPRODUCT( (Data!$A$2:$A$998=$A33)*(Data!$B$2:$B$998=$B33)*(Data!$C$2:$C$998=$B$1)*(Data!$D$2:$D$998=K$9)*( (Data!$I$2:$I$998=$B$2)+(Data!$I$2:$I$998=$B$3)+(Data!$I$2:$I$998=$B$4) )*(Data!$J$2:$J$998&lt;=$B$5)*(Data!$J$2:$J$998&gt;=$B$6)*(Data!$E$2:$E$998) )=0,"N/A",SUMPRODUCT( (Data!$A$2:$A$998=$A33)*(Data!$B$2:$B$998=$B33)*(Data!$C$2:$C$998=$B$1)*(Data!$D$2:$D$998=K$9)*( (Data!$I$2:$I$998=$B$2)+(Data!$I$2:$I$998=$B$3)+(Data!$I$2:$I$998=$B$4) )*(Data!$J$2:$J$998&lt;=$B$5)*(Data!$J$2:$J$998&gt;=$B$6)*(Data!$E$2:$E$998&gt;=K$11) ) ),"N/A")</f>
        <v>N/A</v>
      </c>
      <c r="L33" s="6">
        <f>IF(L$10="x",IF( SUMPRODUCT( (Data!$A$2:$A$998=$A33)*(Data!$B$2:$B$998=$B33)*(Data!$C$2:$C$998=$B$1)*(Data!$D$2:$D$998=L$9)*( (Data!$I$2:$I$998=$B$2)+(Data!$I$2:$I$998=$B$3)+(Data!$I$2:$I$998=$B$4) )*(Data!$J$2:$J$998&lt;=$B$5)*(Data!$J$2:$J$998&gt;=$B$6)*(Data!$E$2:$E$998) )=0,"N/A",SUMPRODUCT( (Data!$A$2:$A$998=$A33)*(Data!$B$2:$B$998=$B33)*(Data!$C$2:$C$998=$B$1)*(Data!$D$2:$D$998=L$9)*( (Data!$I$2:$I$998=$B$2)+(Data!$I$2:$I$998=$B$3)+(Data!$I$2:$I$998=$B$4) )*(Data!$J$2:$J$998&lt;=$B$5)*(Data!$J$2:$J$998&gt;=$B$6)*(Data!$E$2:$E$998&gt;=L$11) ) ),"N/A")</f>
        <v>1</v>
      </c>
      <c r="M33" s="6" t="str">
        <f>IF(M$10="x",IF( SUMPRODUCT( (Data!$A$2:$A$998=$A33)*(Data!$B$2:$B$998=$B33)*(Data!$C$2:$C$998=$B$1)*(Data!$D$2:$D$998=M$9)*( (Data!$I$2:$I$998=$B$2)+(Data!$I$2:$I$998=$B$3)+(Data!$I$2:$I$998=$B$4) )*(Data!$J$2:$J$998&lt;=$B$5)*(Data!$J$2:$J$998&gt;=$B$6)*(Data!$E$2:$E$998) )=0,"N/A",SUMPRODUCT( (Data!$A$2:$A$998=$A33)*(Data!$B$2:$B$998=$B33)*(Data!$C$2:$C$998=$B$1)*(Data!$D$2:$D$998=M$9)*( (Data!$I$2:$I$998=$B$2)+(Data!$I$2:$I$998=$B$3)+(Data!$I$2:$I$998=$B$4) )*(Data!$J$2:$J$998&lt;=$B$5)*(Data!$J$2:$J$998&gt;=$B$6)*(Data!$E$2:$E$998&gt;=M$11) ) ),"N/A")</f>
        <v>N/A</v>
      </c>
      <c r="N33" s="6">
        <f>IF(N$10="x",IF( SUMPRODUCT( (Data!$A$2:$A$998=$A33)*(Data!$B$2:$B$998=$B33)*(Data!$C$2:$C$998=$B$1)*(Data!$D$2:$D$998=N$9)*( (Data!$I$2:$I$998=$B$2)+(Data!$I$2:$I$998=$B$3)+(Data!$I$2:$I$998=$B$4) )*(Data!$J$2:$J$998&lt;=$B$5)*(Data!$J$2:$J$998&gt;=$B$6)*(Data!$E$2:$E$998) )=0,"N/A",SUMPRODUCT( (Data!$A$2:$A$998=$A33)*(Data!$B$2:$B$998=$B33)*(Data!$C$2:$C$998=$B$1)*(Data!$D$2:$D$998=N$9)*( (Data!$I$2:$I$998=$B$2)+(Data!$I$2:$I$998=$B$3)+(Data!$I$2:$I$998=$B$4) )*(Data!$J$2:$J$998&lt;=$B$5)*(Data!$J$2:$J$998&gt;=$B$6)*(Data!$E$2:$E$998&gt;=N$11) ) ),"N/A")</f>
        <v>1</v>
      </c>
      <c r="O33" s="6" t="str">
        <f>IF(O$10="x",IF( SUMPRODUCT( (Data!$A$2:$A$998=$A33)*(Data!$B$2:$B$998=$B33)*(Data!$C$2:$C$998=$B$1)*(Data!$D$2:$D$998=O$9)*( (Data!$I$2:$I$998=$B$2)+(Data!$I$2:$I$998=$B$3)+(Data!$I$2:$I$998=$B$4) )*(Data!$J$2:$J$998&lt;=$B$5)*(Data!$J$2:$J$998&gt;=$B$6)*(Data!$E$2:$E$998) )=0,"N/A",SUMPRODUCT( (Data!$A$2:$A$998=$A33)*(Data!$B$2:$B$998=$B33)*(Data!$C$2:$C$998=$B$1)*(Data!$D$2:$D$998=O$9)*( (Data!$I$2:$I$998=$B$2)+(Data!$I$2:$I$998=$B$3)+(Data!$I$2:$I$998=$B$4) )*(Data!$J$2:$J$998&lt;=$B$5)*(Data!$J$2:$J$998&gt;=$B$6)*(Data!$E$2:$E$998&gt;=O$11) ) ),"N/A")</f>
        <v>N/A</v>
      </c>
      <c r="P33" s="6" t="str">
        <f>IF(P$10="x",IF( SUMPRODUCT( (Data!$A$2:$A$998=$A33)*(Data!$B$2:$B$998=$B33)*(Data!$C$2:$C$998=$B$1)*(Data!$D$2:$D$998=P$9)*( (Data!$I$2:$I$998=$B$2)+(Data!$I$2:$I$998=$B$3)+(Data!$I$2:$I$998=$B$4) )*(Data!$J$2:$J$998&lt;=$B$5)*(Data!$J$2:$J$998&gt;=$B$6)*(Data!$E$2:$E$998) )=0,"N/A",SUMPRODUCT( (Data!$A$2:$A$998=$A33)*(Data!$B$2:$B$998=$B33)*(Data!$C$2:$C$998=$B$1)*(Data!$D$2:$D$998=P$9)*( (Data!$I$2:$I$998=$B$2)+(Data!$I$2:$I$998=$B$3)+(Data!$I$2:$I$998=$B$4) )*(Data!$J$2:$J$998&lt;=$B$5)*(Data!$J$2:$J$998&gt;=$B$6)*(Data!$E$2:$E$998&gt;=P$11) ) ),"N/A")</f>
        <v>N/A</v>
      </c>
      <c r="Q33" s="6">
        <f>IF(Q$10="x",IF( SUMPRODUCT( (Data!$A$2:$A$998=$A33)*(Data!$B$2:$B$998=$B33)*(Data!$C$2:$C$998=$B$1)*(Data!$D$2:$D$998=Q$9)*( (Data!$I$2:$I$998=$B$2)+(Data!$I$2:$I$998=$B$3)+(Data!$I$2:$I$998=$B$4) )*(Data!$J$2:$J$998&lt;=$B$5)*(Data!$J$2:$J$998&gt;=$B$6)*(Data!$E$2:$E$998) )=0,"N/A",SUMPRODUCT( (Data!$A$2:$A$998=$A33)*(Data!$B$2:$B$998=$B33)*(Data!$C$2:$C$998=$B$1)*(Data!$D$2:$D$998=Q$9)*( (Data!$I$2:$I$998=$B$2)+(Data!$I$2:$I$998=$B$3)+(Data!$I$2:$I$998=$B$4) )*(Data!$J$2:$J$998&lt;=$B$5)*(Data!$J$2:$J$998&gt;=$B$6)*(Data!$E$2:$E$998&gt;=Q$11) ) ),"N/A")</f>
        <v>1</v>
      </c>
      <c r="R33" s="6" t="str">
        <f>IF(R$10="x",IF( SUMPRODUCT( (Data!$A$2:$A$998=$A33)*(Data!$B$2:$B$998=$B33)*(Data!$C$2:$C$998=$B$1)*(Data!$D$2:$D$998=R$9)*( (Data!$I$2:$I$998=$B$2)+(Data!$I$2:$I$998=$B$3)+(Data!$I$2:$I$998=$B$4) )*(Data!$J$2:$J$998&lt;=$B$5)*(Data!$J$2:$J$998&gt;=$B$6)*(Data!$E$2:$E$998) )=0,"N/A",SUMPRODUCT( (Data!$A$2:$A$998=$A33)*(Data!$B$2:$B$998=$B33)*(Data!$C$2:$C$998=$B$1)*(Data!$D$2:$D$998=R$9)*( (Data!$I$2:$I$998=$B$2)+(Data!$I$2:$I$998=$B$3)+(Data!$I$2:$I$998=$B$4) )*(Data!$J$2:$J$998&lt;=$B$5)*(Data!$J$2:$J$998&gt;=$B$6)*(Data!$E$2:$E$998&gt;=R$11) ) ),"N/A")</f>
        <v>N/A</v>
      </c>
      <c r="S33" s="6" t="str">
        <f>IF(S$10="x",IF( SUMPRODUCT( (Data!$A$2:$A$998=$A33)*(Data!$B$2:$B$998=$B33)*(Data!$C$2:$C$998=$B$1)*(Data!$D$2:$D$998=S$9)*( (Data!$I$2:$I$998=$B$2)+(Data!$I$2:$I$998=$B$3)+(Data!$I$2:$I$998=$B$4) )*(Data!$J$2:$J$998&lt;=$B$5)*(Data!$J$2:$J$998&gt;=$B$6)*(Data!$E$2:$E$998) )=0,"N/A",SUMPRODUCT( (Data!$A$2:$A$998=$A33)*(Data!$B$2:$B$998=$B33)*(Data!$C$2:$C$998=$B$1)*(Data!$D$2:$D$998=S$9)*( (Data!$I$2:$I$998=$B$2)+(Data!$I$2:$I$998=$B$3)+(Data!$I$2:$I$998=$B$4) )*(Data!$J$2:$J$998&lt;=$B$5)*(Data!$J$2:$J$998&gt;=$B$6)*(Data!$E$2:$E$998&gt;=S$11) ) ),"N/A")</f>
        <v>N/A</v>
      </c>
      <c r="T33" s="6">
        <f>IF(T$10="x",IF( SUMPRODUCT( (Data!$A$2:$A$998=$A33)*(Data!$B$2:$B$998=$B33)*(Data!$C$2:$C$998=$B$1)*(Data!$D$2:$D$998=T$9)*( (Data!$I$2:$I$998=$B$2)+(Data!$I$2:$I$998=$B$3)+(Data!$I$2:$I$998=$B$4) )*(Data!$J$2:$J$998&lt;=$B$5)*(Data!$J$2:$J$998&gt;=$B$6)*(Data!$E$2:$E$998) )=0,"N/A",SUMPRODUCT( (Data!$A$2:$A$998=$A33)*(Data!$B$2:$B$998=$B33)*(Data!$C$2:$C$998=$B$1)*(Data!$D$2:$D$998=T$9)*( (Data!$I$2:$I$998=$B$2)+(Data!$I$2:$I$998=$B$3)+(Data!$I$2:$I$998=$B$4) )*(Data!$J$2:$J$998&lt;=$B$5)*(Data!$J$2:$J$998&gt;=$B$6)*(Data!$E$2:$E$998&gt;=T$11) ) ),"N/A")</f>
        <v>1</v>
      </c>
      <c r="U33" s="6">
        <f>IF(U$10="x",IF( SUMPRODUCT( (Data!$A$2:$A$998=$A33)*(Data!$B$2:$B$998=$B33)*(Data!$C$2:$C$998=$B$1)*(Data!$D$2:$D$998=U$9)*( (Data!$I$2:$I$998=$B$2)+(Data!$I$2:$I$998=$B$3)+(Data!$I$2:$I$998=$B$4) )*(Data!$J$2:$J$998&lt;=$B$5)*(Data!$J$2:$J$998&gt;=$B$6)*(Data!$E$2:$E$998) )=0,"N/A",SUMPRODUCT( (Data!$A$2:$A$998=$A33)*(Data!$B$2:$B$998=$B33)*(Data!$C$2:$C$998=$B$1)*(Data!$D$2:$D$998=U$9)*( (Data!$I$2:$I$998=$B$2)+(Data!$I$2:$I$998=$B$3)+(Data!$I$2:$I$998=$B$4) )*(Data!$J$2:$J$998&lt;=$B$5)*(Data!$J$2:$J$998&gt;=$B$6)*(Data!$E$2:$E$998&gt;=U$11) ) ),"N/A")</f>
        <v>1</v>
      </c>
      <c r="V33" s="6">
        <f>IF(V$10="x",IF( SUMPRODUCT( (Data!$A$2:$A$998=$A33)*(Data!$B$2:$B$998=$B33)*(Data!$C$2:$C$998=$B$1)*(Data!$D$2:$D$998=V$9)*( (Data!$I$2:$I$998=$B$2)+(Data!$I$2:$I$998=$B$3)+(Data!$I$2:$I$998=$B$4) )*(Data!$J$2:$J$998&lt;=$B$5)*(Data!$J$2:$J$998&gt;=$B$6)*(Data!$E$2:$E$998) )=0,"N/A",SUMPRODUCT( (Data!$A$2:$A$998=$A33)*(Data!$B$2:$B$998=$B33)*(Data!$C$2:$C$998=$B$1)*(Data!$D$2:$D$998=V$9)*( (Data!$I$2:$I$998=$B$2)+(Data!$I$2:$I$998=$B$3)+(Data!$I$2:$I$998=$B$4) )*(Data!$J$2:$J$998&lt;=$B$5)*(Data!$J$2:$J$998&gt;=$B$6)*(Data!$E$2:$E$998&gt;=V$11) ) ),"N/A")</f>
        <v>1</v>
      </c>
      <c r="W33" s="6">
        <f t="shared" si="24"/>
        <v>1</v>
      </c>
      <c r="AA33" s="6" t="str">
        <f>IF(AA$10="x",IF( SUMPRODUCT( (Data!$A$2:$A$998=$A33)*(Data!$B$2:$B$998=$B33)*(Data!$C$2:$C$998=$B$1)*(Data!$D$2:$D$998=AA$9)*( (Data!$I$2:$I$998=$B$2)+(Data!$I$2:$I$998=$B$3)+(Data!$I$2:$I$998=$B$4) )*(Data!$J$2:$J$998&lt;=$B$5)*(Data!$J$2:$J$998&gt;=$B$6)*(Data!$G$2:$G$998) )=0,"N/A",SUMPRODUCT( (Data!$A$2:$A$998=$A33)*(Data!$B$2:$B$998=$B33)*(Data!$C$2:$C$998=$B$1)*(Data!$D$2:$D$998=AA$9)*( (Data!$I$2:$I$998=$B$2)+(Data!$I$2:$I$998=$B$3)+(Data!$I$2:$I$998=$B$4) )*(Data!$J$2:$J$998&lt;=$B$5)*(Data!$J$2:$J$998&gt;=$B$6)*(Data!$G$2:$G$998&lt;=AA$11) ) ),"N/A")</f>
        <v>N/A</v>
      </c>
      <c r="AB33" s="6">
        <f>IF(AB$10="x",IF( SUMPRODUCT( (Data!$A$2:$A$998=$A33)*(Data!$B$2:$B$998=$B33)*(Data!$C$2:$C$998=$B$1)*(Data!$D$2:$D$998=AB$9)*( (Data!$I$2:$I$998=$B$2)+(Data!$I$2:$I$998=$B$3)+(Data!$I$2:$I$998=$B$4) )*(Data!$J$2:$J$998&lt;=$B$5)*(Data!$J$2:$J$998&gt;=$B$6)*(Data!$G$2:$G$998) )=0,"N/A",SUMPRODUCT( (Data!$A$2:$A$998=$A33)*(Data!$B$2:$B$998=$B33)*(Data!$C$2:$C$998=$B$1)*(Data!$D$2:$D$998=AB$9)*( (Data!$I$2:$I$998=$B$2)+(Data!$I$2:$I$998=$B$3)+(Data!$I$2:$I$998=$B$4) )*(Data!$J$2:$J$998&lt;=$B$5)*(Data!$J$2:$J$998&gt;=$B$6)*(Data!$G$2:$G$998&lt;=AB$11) ) ),"N/A")</f>
        <v>1</v>
      </c>
      <c r="AC33" s="6" t="str">
        <f>IF(AC$10="x",IF( SUMPRODUCT( (Data!$A$2:$A$998=$A33)*(Data!$B$2:$B$998=$B33)*(Data!$C$2:$C$998=$B$1)*(Data!$D$2:$D$998=AC$9)*( (Data!$I$2:$I$998=$B$2)+(Data!$I$2:$I$998=$B$3)+(Data!$I$2:$I$998=$B$4) )*(Data!$J$2:$J$998&lt;=$B$5)*(Data!$J$2:$J$998&gt;=$B$6)*(Data!$G$2:$G$998) )=0,"N/A",SUMPRODUCT( (Data!$A$2:$A$998=$A33)*(Data!$B$2:$B$998=$B33)*(Data!$C$2:$C$998=$B$1)*(Data!$D$2:$D$998=AC$9)*( (Data!$I$2:$I$998=$B$2)+(Data!$I$2:$I$998=$B$3)+(Data!$I$2:$I$998=$B$4) )*(Data!$J$2:$J$998&lt;=$B$5)*(Data!$J$2:$J$998&gt;=$B$6)*(Data!$G$2:$G$998&lt;=AC$11) ) ),"N/A")</f>
        <v>N/A</v>
      </c>
      <c r="AD33" s="6" t="str">
        <f>IF(AD$10="x",IF( SUMPRODUCT( (Data!$A$2:$A$998=$A33)*(Data!$B$2:$B$998=$B33)*(Data!$C$2:$C$998=$B$1)*(Data!$D$2:$D$998=AD$9)*( (Data!$I$2:$I$998=$B$2)+(Data!$I$2:$I$998=$B$3)+(Data!$I$2:$I$998=$B$4) )*(Data!$J$2:$J$998&lt;=$B$5)*(Data!$J$2:$J$998&gt;=$B$6)*(Data!$G$2:$G$998) )=0,"N/A",SUMPRODUCT( (Data!$A$2:$A$998=$A33)*(Data!$B$2:$B$998=$B33)*(Data!$C$2:$C$998=$B$1)*(Data!$D$2:$D$998=AD$9)*( (Data!$I$2:$I$998=$B$2)+(Data!$I$2:$I$998=$B$3)+(Data!$I$2:$I$998=$B$4) )*(Data!$J$2:$J$998&lt;=$B$5)*(Data!$J$2:$J$998&gt;=$B$6)*(Data!$G$2:$G$998&lt;=AD$11) ) ),"N/A")</f>
        <v>N/A</v>
      </c>
      <c r="AE33" s="6">
        <f>IF(AE$10="x",IF( SUMPRODUCT( (Data!$A$2:$A$998=$A33)*(Data!$B$2:$B$998=$B33)*(Data!$C$2:$C$998=$B$1)*(Data!$D$2:$D$998=AE$9)*( (Data!$I$2:$I$998=$B$2)+(Data!$I$2:$I$998=$B$3)+(Data!$I$2:$I$998=$B$4) )*(Data!$J$2:$J$998&lt;=$B$5)*(Data!$J$2:$J$998&gt;=$B$6)*(Data!$G$2:$G$998) )=0,"N/A",SUMPRODUCT( (Data!$A$2:$A$998=$A33)*(Data!$B$2:$B$998=$B33)*(Data!$C$2:$C$998=$B$1)*(Data!$D$2:$D$998=AE$9)*( (Data!$I$2:$I$998=$B$2)+(Data!$I$2:$I$998=$B$3)+(Data!$I$2:$I$998=$B$4) )*(Data!$J$2:$J$998&lt;=$B$5)*(Data!$J$2:$J$998&gt;=$B$6)*(Data!$G$2:$G$998&lt;=AE$11) ) ),"N/A")</f>
        <v>1</v>
      </c>
      <c r="AF33" s="6" t="str">
        <f>IF(AF$10="x",IF( SUMPRODUCT( (Data!$A$2:$A$998=$A33)*(Data!$B$2:$B$998=$B33)*(Data!$C$2:$C$998=$B$1)*(Data!$D$2:$D$998=AF$9)*( (Data!$I$2:$I$998=$B$2)+(Data!$I$2:$I$998=$B$3)+(Data!$I$2:$I$998=$B$4) )*(Data!$J$2:$J$998&lt;=$B$5)*(Data!$J$2:$J$998&gt;=$B$6)*(Data!$G$2:$G$998) )=0,"N/A",SUMPRODUCT( (Data!$A$2:$A$998=$A33)*(Data!$B$2:$B$998=$B33)*(Data!$C$2:$C$998=$B$1)*(Data!$D$2:$D$998=AF$9)*( (Data!$I$2:$I$998=$B$2)+(Data!$I$2:$I$998=$B$3)+(Data!$I$2:$I$998=$B$4) )*(Data!$J$2:$J$998&lt;=$B$5)*(Data!$J$2:$J$998&gt;=$B$6)*(Data!$G$2:$G$998&lt;=AF$11) ) ),"N/A")</f>
        <v>N/A</v>
      </c>
      <c r="AG33" s="6">
        <f>IF(AG$10="x",IF( SUMPRODUCT( (Data!$A$2:$A$998=$A33)*(Data!$B$2:$B$998=$B33)*(Data!$C$2:$C$998=$B$1)*(Data!$D$2:$D$998=AG$9)*( (Data!$I$2:$I$998=$B$2)+(Data!$I$2:$I$998=$B$3)+(Data!$I$2:$I$998=$B$4) )*(Data!$J$2:$J$998&lt;=$B$5)*(Data!$J$2:$J$998&gt;=$B$6)*(Data!$G$2:$G$998) )=0,"N/A",SUMPRODUCT( (Data!$A$2:$A$998=$A33)*(Data!$B$2:$B$998=$B33)*(Data!$C$2:$C$998=$B$1)*(Data!$D$2:$D$998=AG$9)*( (Data!$I$2:$I$998=$B$2)+(Data!$I$2:$I$998=$B$3)+(Data!$I$2:$I$998=$B$4) )*(Data!$J$2:$J$998&lt;=$B$5)*(Data!$J$2:$J$998&gt;=$B$6)*(Data!$G$2:$G$998&lt;=AG$11) ) ),"N/A")</f>
        <v>1</v>
      </c>
      <c r="AH33" s="6" t="str">
        <f>IF(AH$10="x",IF( SUMPRODUCT( (Data!$A$2:$A$998=$A33)*(Data!$B$2:$B$998=$B33)*(Data!$C$2:$C$998=$B$1)*(Data!$D$2:$D$998=AH$9)*( (Data!$I$2:$I$998=$B$2)+(Data!$I$2:$I$998=$B$3)+(Data!$I$2:$I$998=$B$4) )*(Data!$J$2:$J$998&lt;=$B$5)*(Data!$J$2:$J$998&gt;=$B$6)*(Data!$G$2:$G$998) )=0,"N/A",SUMPRODUCT( (Data!$A$2:$A$998=$A33)*(Data!$B$2:$B$998=$B33)*(Data!$C$2:$C$998=$B$1)*(Data!$D$2:$D$998=AH$9)*( (Data!$I$2:$I$998=$B$2)+(Data!$I$2:$I$998=$B$3)+(Data!$I$2:$I$998=$B$4) )*(Data!$J$2:$J$998&lt;=$B$5)*(Data!$J$2:$J$998&gt;=$B$6)*(Data!$G$2:$G$998&lt;=AH$11) ) ),"N/A")</f>
        <v>N/A</v>
      </c>
      <c r="AI33" s="6">
        <f>IF(AI$10="x",IF( SUMPRODUCT( (Data!$A$2:$A$998=$A33)*(Data!$B$2:$B$998=$B33)*(Data!$C$2:$C$998=$B$1)*(Data!$D$2:$D$998=AI$9)*( (Data!$I$2:$I$998=$B$2)+(Data!$I$2:$I$998=$B$3)+(Data!$I$2:$I$998=$B$4) )*(Data!$J$2:$J$998&lt;=$B$5)*(Data!$J$2:$J$998&gt;=$B$6)*(Data!$G$2:$G$998) )=0,"N/A",SUMPRODUCT( (Data!$A$2:$A$998=$A33)*(Data!$B$2:$B$998=$B33)*(Data!$C$2:$C$998=$B$1)*(Data!$D$2:$D$998=AI$9)*( (Data!$I$2:$I$998=$B$2)+(Data!$I$2:$I$998=$B$3)+(Data!$I$2:$I$998=$B$4) )*(Data!$J$2:$J$998&lt;=$B$5)*(Data!$J$2:$J$998&gt;=$B$6)*(Data!$G$2:$G$998&lt;=AI$11) ) ),"N/A")</f>
        <v>1</v>
      </c>
      <c r="AJ33" s="6" t="str">
        <f>IF(AJ$10="x",IF( SUMPRODUCT( (Data!$A$2:$A$998=$A33)*(Data!$B$2:$B$998=$B33)*(Data!$C$2:$C$998=$B$1)*(Data!$D$2:$D$998=AJ$9)*( (Data!$I$2:$I$998=$B$2)+(Data!$I$2:$I$998=$B$3)+(Data!$I$2:$I$998=$B$4) )*(Data!$J$2:$J$998&lt;=$B$5)*(Data!$J$2:$J$998&gt;=$B$6)*(Data!$G$2:$G$998) )=0,"N/A",SUMPRODUCT( (Data!$A$2:$A$998=$A33)*(Data!$B$2:$B$998=$B33)*(Data!$C$2:$C$998=$B$1)*(Data!$D$2:$D$998=AJ$9)*( (Data!$I$2:$I$998=$B$2)+(Data!$I$2:$I$998=$B$3)+(Data!$I$2:$I$998=$B$4) )*(Data!$J$2:$J$998&lt;=$B$5)*(Data!$J$2:$J$998&gt;=$B$6)*(Data!$G$2:$G$998&lt;=AJ$11) ) ),"N/A")</f>
        <v>N/A</v>
      </c>
      <c r="AK33" s="6">
        <f>IF(AK$10="x",IF( SUMPRODUCT( (Data!$A$2:$A$998=$A33)*(Data!$B$2:$B$998=$B33)*(Data!$C$2:$C$998=$B$1)*(Data!$D$2:$D$998=AK$9)*( (Data!$I$2:$I$998=$B$2)+(Data!$I$2:$I$998=$B$3)+(Data!$I$2:$I$998=$B$4) )*(Data!$J$2:$J$998&lt;=$B$5)*(Data!$J$2:$J$998&gt;=$B$6)*(Data!$G$2:$G$998) )=0,"N/A",SUMPRODUCT( (Data!$A$2:$A$998=$A33)*(Data!$B$2:$B$998=$B33)*(Data!$C$2:$C$998=$B$1)*(Data!$D$2:$D$998=AK$9)*( (Data!$I$2:$I$998=$B$2)+(Data!$I$2:$I$998=$B$3)+(Data!$I$2:$I$998=$B$4) )*(Data!$J$2:$J$998&lt;=$B$5)*(Data!$J$2:$J$998&gt;=$B$6)*(Data!$G$2:$G$998&lt;=AK$11) ) ),"N/A")</f>
        <v>1</v>
      </c>
      <c r="AL33" s="6" t="str">
        <f>IF(AL$10="x",IF( SUMPRODUCT( (Data!$A$2:$A$998=$A33)*(Data!$B$2:$B$998=$B33)*(Data!$C$2:$C$998=$B$1)*(Data!$D$2:$D$998=AL$9)*( (Data!$I$2:$I$998=$B$2)+(Data!$I$2:$I$998=$B$3)+(Data!$I$2:$I$998=$B$4) )*(Data!$J$2:$J$998&lt;=$B$5)*(Data!$J$2:$J$998&gt;=$B$6)*(Data!$G$2:$G$998) )=0,"N/A",SUMPRODUCT( (Data!$A$2:$A$998=$A33)*(Data!$B$2:$B$998=$B33)*(Data!$C$2:$C$998=$B$1)*(Data!$D$2:$D$998=AL$9)*( (Data!$I$2:$I$998=$B$2)+(Data!$I$2:$I$998=$B$3)+(Data!$I$2:$I$998=$B$4) )*(Data!$J$2:$J$998&lt;=$B$5)*(Data!$J$2:$J$998&gt;=$B$6)*(Data!$G$2:$G$998&lt;=AL$11) ) ),"N/A")</f>
        <v>N/A</v>
      </c>
      <c r="AM33" s="6" t="str">
        <f>IF(AM$10="x",IF( SUMPRODUCT( (Data!$A$2:$A$998=$A33)*(Data!$B$2:$B$998=$B33)*(Data!$C$2:$C$998=$B$1)*(Data!$D$2:$D$998=AM$9)*( (Data!$I$2:$I$998=$B$2)+(Data!$I$2:$I$998=$B$3)+(Data!$I$2:$I$998=$B$4) )*(Data!$J$2:$J$998&lt;=$B$5)*(Data!$J$2:$J$998&gt;=$B$6)*(Data!$G$2:$G$998) )=0,"N/A",SUMPRODUCT( (Data!$A$2:$A$998=$A33)*(Data!$B$2:$B$998=$B33)*(Data!$C$2:$C$998=$B$1)*(Data!$D$2:$D$998=AM$9)*( (Data!$I$2:$I$998=$B$2)+(Data!$I$2:$I$998=$B$3)+(Data!$I$2:$I$998=$B$4) )*(Data!$J$2:$J$998&lt;=$B$5)*(Data!$J$2:$J$998&gt;=$B$6)*(Data!$G$2:$G$998&lt;=AM$11) ) ),"N/A")</f>
        <v>N/A</v>
      </c>
      <c r="AN33" s="6">
        <f>IF(AN$10="x",IF( SUMPRODUCT( (Data!$A$2:$A$998=$A33)*(Data!$B$2:$B$998=$B33)*(Data!$C$2:$C$998=$B$1)*(Data!$D$2:$D$998=AN$9)*( (Data!$I$2:$I$998=$B$2)+(Data!$I$2:$I$998=$B$3)+(Data!$I$2:$I$998=$B$4) )*(Data!$J$2:$J$998&lt;=$B$5)*(Data!$J$2:$J$998&gt;=$B$6)*(Data!$G$2:$G$998) )=0,"N/A",SUMPRODUCT( (Data!$A$2:$A$998=$A33)*(Data!$B$2:$B$998=$B33)*(Data!$C$2:$C$998=$B$1)*(Data!$D$2:$D$998=AN$9)*( (Data!$I$2:$I$998=$B$2)+(Data!$I$2:$I$998=$B$3)+(Data!$I$2:$I$998=$B$4) )*(Data!$J$2:$J$998&lt;=$B$5)*(Data!$J$2:$J$998&gt;=$B$6)*(Data!$G$2:$G$998&lt;=AN$11) ) ),"N/A")</f>
        <v>1</v>
      </c>
      <c r="AO33" s="6" t="str">
        <f>IF(AO$10="x",IF( SUMPRODUCT( (Data!$A$2:$A$998=$A33)*(Data!$B$2:$B$998=$B33)*(Data!$C$2:$C$998=$B$1)*(Data!$D$2:$D$998=AO$9)*( (Data!$I$2:$I$998=$B$2)+(Data!$I$2:$I$998=$B$3)+(Data!$I$2:$I$998=$B$4) )*(Data!$J$2:$J$998&lt;=$B$5)*(Data!$J$2:$J$998&gt;=$B$6)*(Data!$G$2:$G$998) )=0,"N/A",SUMPRODUCT( (Data!$A$2:$A$998=$A33)*(Data!$B$2:$B$998=$B33)*(Data!$C$2:$C$998=$B$1)*(Data!$D$2:$D$998=AO$9)*( (Data!$I$2:$I$998=$B$2)+(Data!$I$2:$I$998=$B$3)+(Data!$I$2:$I$998=$B$4) )*(Data!$J$2:$J$998&lt;=$B$5)*(Data!$J$2:$J$998&gt;=$B$6)*(Data!$G$2:$G$998&lt;=AO$11) ) ),"N/A")</f>
        <v>N/A</v>
      </c>
      <c r="AP33" s="6" t="str">
        <f>IF(AP$10="x",IF( SUMPRODUCT( (Data!$A$2:$A$998=$A33)*(Data!$B$2:$B$998=$B33)*(Data!$C$2:$C$998=$B$1)*(Data!$D$2:$D$998=AP$9)*( (Data!$I$2:$I$998=$B$2)+(Data!$I$2:$I$998=$B$3)+(Data!$I$2:$I$998=$B$4) )*(Data!$J$2:$J$998&lt;=$B$5)*(Data!$J$2:$J$998&gt;=$B$6)*(Data!$G$2:$G$998) )=0,"N/A",SUMPRODUCT( (Data!$A$2:$A$998=$A33)*(Data!$B$2:$B$998=$B33)*(Data!$C$2:$C$998=$B$1)*(Data!$D$2:$D$998=AP$9)*( (Data!$I$2:$I$998=$B$2)+(Data!$I$2:$I$998=$B$3)+(Data!$I$2:$I$998=$B$4) )*(Data!$J$2:$J$998&lt;=$B$5)*(Data!$J$2:$J$998&gt;=$B$6)*(Data!$G$2:$G$998&lt;=AP$11) ) ),"N/A")</f>
        <v>N/A</v>
      </c>
      <c r="AQ33" s="6">
        <f>IF(AQ$10="x",IF( SUMPRODUCT( (Data!$A$2:$A$998=$A33)*(Data!$B$2:$B$998=$B33)*(Data!$C$2:$C$998=$B$1)*(Data!$D$2:$D$998=AQ$9)*( (Data!$I$2:$I$998=$B$2)+(Data!$I$2:$I$998=$B$3)+(Data!$I$2:$I$998=$B$4) )*(Data!$J$2:$J$998&lt;=$B$5)*(Data!$J$2:$J$998&gt;=$B$6)*(Data!$G$2:$G$998) )=0,"N/A",SUMPRODUCT( (Data!$A$2:$A$998=$A33)*(Data!$B$2:$B$998=$B33)*(Data!$C$2:$C$998=$B$1)*(Data!$D$2:$D$998=AQ$9)*( (Data!$I$2:$I$998=$B$2)+(Data!$I$2:$I$998=$B$3)+(Data!$I$2:$I$998=$B$4) )*(Data!$J$2:$J$998&lt;=$B$5)*(Data!$J$2:$J$998&gt;=$B$6)*(Data!$G$2:$G$998&lt;=AQ$11) ) ),"N/A")</f>
        <v>1</v>
      </c>
      <c r="AR33" s="6">
        <f>IF(AR$10="x",IF( SUMPRODUCT( (Data!$A$2:$A$998=$A33)*(Data!$B$2:$B$998=$B33)*(Data!$C$2:$C$998=$B$1)*(Data!$D$2:$D$998=AR$9)*( (Data!$I$2:$I$998=$B$2)+(Data!$I$2:$I$998=$B$3)+(Data!$I$2:$I$998=$B$4) )*(Data!$J$2:$J$998&lt;=$B$5)*(Data!$J$2:$J$998&gt;=$B$6)*(Data!$G$2:$G$998) )=0,"N/A",SUMPRODUCT( (Data!$A$2:$A$998=$A33)*(Data!$B$2:$B$998=$B33)*(Data!$C$2:$C$998=$B$1)*(Data!$D$2:$D$998=AR$9)*( (Data!$I$2:$I$998=$B$2)+(Data!$I$2:$I$998=$B$3)+(Data!$I$2:$I$998=$B$4) )*(Data!$J$2:$J$998&lt;=$B$5)*(Data!$J$2:$J$998&gt;=$B$6)*(Data!$G$2:$G$998&lt;=AR$11) ) ),"N/A")</f>
        <v>1</v>
      </c>
      <c r="AS33" s="6">
        <f>IF(AS$10="x",IF( SUMPRODUCT( (Data!$A$2:$A$998=$A33)*(Data!$B$2:$B$998=$B33)*(Data!$C$2:$C$998=$B$1)*(Data!$D$2:$D$998=AS$9)*( (Data!$I$2:$I$998=$B$2)+(Data!$I$2:$I$998=$B$3)+(Data!$I$2:$I$998=$B$4) )*(Data!$J$2:$J$998&lt;=$B$5)*(Data!$J$2:$J$998&gt;=$B$6)*(Data!$G$2:$G$998) )=0,"N/A",SUMPRODUCT( (Data!$A$2:$A$998=$A33)*(Data!$B$2:$B$998=$B33)*(Data!$C$2:$C$998=$B$1)*(Data!$D$2:$D$998=AS$9)*( (Data!$I$2:$I$998=$B$2)+(Data!$I$2:$I$998=$B$3)+(Data!$I$2:$I$998=$B$4) )*(Data!$J$2:$J$998&lt;=$B$5)*(Data!$J$2:$J$998&gt;=$B$6)*(Data!$G$2:$G$998&lt;=AS$11) ) ),"N/A")</f>
        <v>1</v>
      </c>
      <c r="AT33" s="6">
        <f t="shared" si="25"/>
        <v>1</v>
      </c>
      <c r="AX33" s="6" t="str">
        <f t="shared" si="26"/>
        <v>N/A</v>
      </c>
      <c r="AY33" s="6">
        <f t="shared" si="79"/>
        <v>1</v>
      </c>
      <c r="AZ33" s="6" t="str">
        <f t="shared" si="80"/>
        <v>N/A</v>
      </c>
      <c r="BA33" s="6" t="str">
        <f t="shared" si="81"/>
        <v>N/A</v>
      </c>
      <c r="BB33" s="6">
        <f t="shared" si="34"/>
        <v>1</v>
      </c>
      <c r="BC33" s="6" t="str">
        <f t="shared" si="35"/>
        <v>N/A</v>
      </c>
      <c r="BD33" s="6">
        <f t="shared" si="36"/>
        <v>1</v>
      </c>
      <c r="BE33" s="6" t="str">
        <f t="shared" si="37"/>
        <v>N/A</v>
      </c>
      <c r="BF33" s="6">
        <f t="shared" si="38"/>
        <v>1</v>
      </c>
      <c r="BG33" s="6" t="str">
        <f t="shared" si="39"/>
        <v>N/A</v>
      </c>
      <c r="BH33" s="6">
        <f t="shared" si="40"/>
        <v>1</v>
      </c>
      <c r="BI33" s="6" t="str">
        <f t="shared" si="41"/>
        <v>N/A</v>
      </c>
      <c r="BJ33" s="6" t="str">
        <f t="shared" si="42"/>
        <v>N/A</v>
      </c>
      <c r="BK33" s="6">
        <f t="shared" si="43"/>
        <v>1</v>
      </c>
      <c r="BL33" s="6" t="str">
        <f t="shared" si="44"/>
        <v>N/A</v>
      </c>
      <c r="BM33" s="6" t="str">
        <f t="shared" si="45"/>
        <v>N/A</v>
      </c>
      <c r="BN33" s="6">
        <f t="shared" si="46"/>
        <v>1</v>
      </c>
      <c r="BO33" s="6">
        <f t="shared" si="47"/>
        <v>1</v>
      </c>
      <c r="BP33" s="6">
        <f t="shared" si="48"/>
        <v>1</v>
      </c>
      <c r="BQ33" s="6">
        <f t="shared" si="27"/>
        <v>1</v>
      </c>
      <c r="BU33" s="6" t="str">
        <f>IF(BU$10="x",IF( SUMPRODUCT( (Data!$A$2:$A$998=$A33)*(Data!$B$2:$B$998=$B33)*(Data!$C$2:$C$998=$B$1)*(Data!$D$2:$D$998=BU$9)*( (Data!$I$2:$I$998=$B$2)+(Data!$I$2:$I$998=$B$3)+(Data!$I$2:$I$998=$B$4) )*(Data!$J$2:$J$998&lt;=$B$5)*(Data!$J$2:$J$998&gt;=$B$6)*(Data!$F$2:$F$998) )=0,"N/A",SUMPRODUCT( (Data!$A$2:$A$998=$A33)*(Data!$B$2:$B$998=$B33)*(Data!$C$2:$C$998=$B$1)*(Data!$D$2:$D$998=BU$9)*( (Data!$I$2:$I$998=$B$2)+(Data!$I$2:$I$998=$B$3)+(Data!$I$2:$I$998=$B$4) )*(Data!$J$2:$J$998&lt;=$B$5)*(Data!$J$2:$J$998&gt;=$B$6)*(Data!$F$2:$F$998&gt;=BU$11) ) ),"N/A")</f>
        <v>N/A</v>
      </c>
      <c r="BV33" s="6">
        <f>IF(BV$10="x",IF( SUMPRODUCT( (Data!$A$2:$A$998=$A33)*(Data!$B$2:$B$998=$B33)*(Data!$C$2:$C$998=$B$1)*(Data!$D$2:$D$998=BV$9)*( (Data!$I$2:$I$998=$B$2)+(Data!$I$2:$I$998=$B$3)+(Data!$I$2:$I$998=$B$4) )*(Data!$J$2:$J$998&lt;=$B$5)*(Data!$J$2:$J$998&gt;=$B$6)*(Data!$F$2:$F$998) )=0,"N/A",SUMPRODUCT( (Data!$A$2:$A$998=$A33)*(Data!$B$2:$B$998=$B33)*(Data!$C$2:$C$998=$B$1)*(Data!$D$2:$D$998=BV$9)*( (Data!$I$2:$I$998=$B$2)+(Data!$I$2:$I$998=$B$3)+(Data!$I$2:$I$998=$B$4) )*(Data!$J$2:$J$998&lt;=$B$5)*(Data!$J$2:$J$998&gt;=$B$6)*(Data!$F$2:$F$998&gt;=BV$11) ) ),"N/A")</f>
        <v>1</v>
      </c>
      <c r="BW33" s="6" t="str">
        <f>IF(BW$10="x",IF( SUMPRODUCT( (Data!$A$2:$A$998=$A33)*(Data!$B$2:$B$998=$B33)*(Data!$C$2:$C$998=$B$1)*(Data!$D$2:$D$998=BW$9)*( (Data!$I$2:$I$998=$B$2)+(Data!$I$2:$I$998=$B$3)+(Data!$I$2:$I$998=$B$4) )*(Data!$J$2:$J$998&lt;=$B$5)*(Data!$J$2:$J$998&gt;=$B$6)*(Data!$F$2:$F$998) )=0,"N/A",SUMPRODUCT( (Data!$A$2:$A$998=$A33)*(Data!$B$2:$B$998=$B33)*(Data!$C$2:$C$998=$B$1)*(Data!$D$2:$D$998=BW$9)*( (Data!$I$2:$I$998=$B$2)+(Data!$I$2:$I$998=$B$3)+(Data!$I$2:$I$998=$B$4) )*(Data!$J$2:$J$998&lt;=$B$5)*(Data!$J$2:$J$998&gt;=$B$6)*(Data!$F$2:$F$998&gt;=BW$11) ) ),"N/A")</f>
        <v>N/A</v>
      </c>
      <c r="BX33" s="6" t="str">
        <f>IF(BX$10="x",IF( SUMPRODUCT( (Data!$A$2:$A$998=$A33)*(Data!$B$2:$B$998=$B33)*(Data!$C$2:$C$998=$B$1)*(Data!$D$2:$D$998=BX$9)*( (Data!$I$2:$I$998=$B$2)+(Data!$I$2:$I$998=$B$3)+(Data!$I$2:$I$998=$B$4) )*(Data!$J$2:$J$998&lt;=$B$5)*(Data!$J$2:$J$998&gt;=$B$6)*(Data!$F$2:$F$998) )=0,"N/A",SUMPRODUCT( (Data!$A$2:$A$998=$A33)*(Data!$B$2:$B$998=$B33)*(Data!$C$2:$C$998=$B$1)*(Data!$D$2:$D$998=BX$9)*( (Data!$I$2:$I$998=$B$2)+(Data!$I$2:$I$998=$B$3)+(Data!$I$2:$I$998=$B$4) )*(Data!$J$2:$J$998&lt;=$B$5)*(Data!$J$2:$J$998&gt;=$B$6)*(Data!$F$2:$F$998&gt;=BX$11) ) ),"N/A")</f>
        <v>N/A</v>
      </c>
      <c r="BY33" s="6">
        <f>IF(BY$10="x",IF( SUMPRODUCT( (Data!$A$2:$A$998=$A33)*(Data!$B$2:$B$998=$B33)*(Data!$C$2:$C$998=$B$1)*(Data!$D$2:$D$998=BY$9)*( (Data!$I$2:$I$998=$B$2)+(Data!$I$2:$I$998=$B$3)+(Data!$I$2:$I$998=$B$4) )*(Data!$J$2:$J$998&lt;=$B$5)*(Data!$J$2:$J$998&gt;=$B$6)*(Data!$F$2:$F$998) )=0,"N/A",SUMPRODUCT( (Data!$A$2:$A$998=$A33)*(Data!$B$2:$B$998=$B33)*(Data!$C$2:$C$998=$B$1)*(Data!$D$2:$D$998=BY$9)*( (Data!$I$2:$I$998=$B$2)+(Data!$I$2:$I$998=$B$3)+(Data!$I$2:$I$998=$B$4) )*(Data!$J$2:$J$998&lt;=$B$5)*(Data!$J$2:$J$998&gt;=$B$6)*(Data!$F$2:$F$998&gt;=BY$11) ) ),"N/A")</f>
        <v>1</v>
      </c>
      <c r="BZ33" s="6" t="str">
        <f>IF(BZ$10="x",IF( SUMPRODUCT( (Data!$A$2:$A$998=$A33)*(Data!$B$2:$B$998=$B33)*(Data!$C$2:$C$998=$B$1)*(Data!$D$2:$D$998=BZ$9)*( (Data!$I$2:$I$998=$B$2)+(Data!$I$2:$I$998=$B$3)+(Data!$I$2:$I$998=$B$4) )*(Data!$J$2:$J$998&lt;=$B$5)*(Data!$J$2:$J$998&gt;=$B$6)*(Data!$F$2:$F$998) )=0,"N/A",SUMPRODUCT( (Data!$A$2:$A$998=$A33)*(Data!$B$2:$B$998=$B33)*(Data!$C$2:$C$998=$B$1)*(Data!$D$2:$D$998=BZ$9)*( (Data!$I$2:$I$998=$B$2)+(Data!$I$2:$I$998=$B$3)+(Data!$I$2:$I$998=$B$4) )*(Data!$J$2:$J$998&lt;=$B$5)*(Data!$J$2:$J$998&gt;=$B$6)*(Data!$F$2:$F$998&gt;=BZ$11) ) ),"N/A")</f>
        <v>N/A</v>
      </c>
      <c r="CA33" s="6">
        <f>IF(CA$10="x",IF( SUMPRODUCT( (Data!$A$2:$A$998=$A33)*(Data!$B$2:$B$998=$B33)*(Data!$C$2:$C$998=$B$1)*(Data!$D$2:$D$998=CA$9)*( (Data!$I$2:$I$998=$B$2)+(Data!$I$2:$I$998=$B$3)+(Data!$I$2:$I$998=$B$4) )*(Data!$J$2:$J$998&lt;=$B$5)*(Data!$J$2:$J$998&gt;=$B$6)*(Data!$F$2:$F$998) )=0,"N/A",SUMPRODUCT( (Data!$A$2:$A$998=$A33)*(Data!$B$2:$B$998=$B33)*(Data!$C$2:$C$998=$B$1)*(Data!$D$2:$D$998=CA$9)*( (Data!$I$2:$I$998=$B$2)+(Data!$I$2:$I$998=$B$3)+(Data!$I$2:$I$998=$B$4) )*(Data!$J$2:$J$998&lt;=$B$5)*(Data!$J$2:$J$998&gt;=$B$6)*(Data!$F$2:$F$998&gt;=CA$11) ) ),"N/A")</f>
        <v>1</v>
      </c>
      <c r="CB33" s="6" t="str">
        <f>IF(CB$10="x",IF( SUMPRODUCT( (Data!$A$2:$A$998=$A33)*(Data!$B$2:$B$998=$B33)*(Data!$C$2:$C$998=$B$1)*(Data!$D$2:$D$998=CB$9)*( (Data!$I$2:$I$998=$B$2)+(Data!$I$2:$I$998=$B$3)+(Data!$I$2:$I$998=$B$4) )*(Data!$J$2:$J$998&lt;=$B$5)*(Data!$J$2:$J$998&gt;=$B$6)*(Data!$F$2:$F$998) )=0,"N/A",SUMPRODUCT( (Data!$A$2:$A$998=$A33)*(Data!$B$2:$B$998=$B33)*(Data!$C$2:$C$998=$B$1)*(Data!$D$2:$D$998=CB$9)*( (Data!$I$2:$I$998=$B$2)+(Data!$I$2:$I$998=$B$3)+(Data!$I$2:$I$998=$B$4) )*(Data!$J$2:$J$998&lt;=$B$5)*(Data!$J$2:$J$998&gt;=$B$6)*(Data!$F$2:$F$998&gt;=CB$11) ) ),"N/A")</f>
        <v>N/A</v>
      </c>
      <c r="CC33" s="6">
        <f>IF(CC$10="x",IF( SUMPRODUCT( (Data!$A$2:$A$998=$A33)*(Data!$B$2:$B$998=$B33)*(Data!$C$2:$C$998=$B$1)*(Data!$D$2:$D$998=CC$9)*( (Data!$I$2:$I$998=$B$2)+(Data!$I$2:$I$998=$B$3)+(Data!$I$2:$I$998=$B$4) )*(Data!$J$2:$J$998&lt;=$B$5)*(Data!$J$2:$J$998&gt;=$B$6)*(Data!$F$2:$F$998) )=0,"N/A",SUMPRODUCT( (Data!$A$2:$A$998=$A33)*(Data!$B$2:$B$998=$B33)*(Data!$C$2:$C$998=$B$1)*(Data!$D$2:$D$998=CC$9)*( (Data!$I$2:$I$998=$B$2)+(Data!$I$2:$I$998=$B$3)+(Data!$I$2:$I$998=$B$4) )*(Data!$J$2:$J$998&lt;=$B$5)*(Data!$J$2:$J$998&gt;=$B$6)*(Data!$F$2:$F$998&gt;=CC$11) ) ),"N/A")</f>
        <v>1</v>
      </c>
      <c r="CD33" s="6" t="str">
        <f>IF(CD$10="x",IF( SUMPRODUCT( (Data!$A$2:$A$998=$A33)*(Data!$B$2:$B$998=$B33)*(Data!$C$2:$C$998=$B$1)*(Data!$D$2:$D$998=CD$9)*( (Data!$I$2:$I$998=$B$2)+(Data!$I$2:$I$998=$B$3)+(Data!$I$2:$I$998=$B$4) )*(Data!$J$2:$J$998&lt;=$B$5)*(Data!$J$2:$J$998&gt;=$B$6)*(Data!$F$2:$F$998) )=0,"N/A",SUMPRODUCT( (Data!$A$2:$A$998=$A33)*(Data!$B$2:$B$998=$B33)*(Data!$C$2:$C$998=$B$1)*(Data!$D$2:$D$998=CD$9)*( (Data!$I$2:$I$998=$B$2)+(Data!$I$2:$I$998=$B$3)+(Data!$I$2:$I$998=$B$4) )*(Data!$J$2:$J$998&lt;=$B$5)*(Data!$J$2:$J$998&gt;=$B$6)*(Data!$F$2:$F$998&gt;=CD$11) ) ),"N/A")</f>
        <v>N/A</v>
      </c>
      <c r="CE33" s="6">
        <f>IF(CE$10="x",IF( SUMPRODUCT( (Data!$A$2:$A$998=$A33)*(Data!$B$2:$B$998=$B33)*(Data!$C$2:$C$998=$B$1)*(Data!$D$2:$D$998=CE$9)*( (Data!$I$2:$I$998=$B$2)+(Data!$I$2:$I$998=$B$3)+(Data!$I$2:$I$998=$B$4) )*(Data!$J$2:$J$998&lt;=$B$5)*(Data!$J$2:$J$998&gt;=$B$6)*(Data!$F$2:$F$998) )=0,"N/A",SUMPRODUCT( (Data!$A$2:$A$998=$A33)*(Data!$B$2:$B$998=$B33)*(Data!$C$2:$C$998=$B$1)*(Data!$D$2:$D$998=CE$9)*( (Data!$I$2:$I$998=$B$2)+(Data!$I$2:$I$998=$B$3)+(Data!$I$2:$I$998=$B$4) )*(Data!$J$2:$J$998&lt;=$B$5)*(Data!$J$2:$J$998&gt;=$B$6)*(Data!$F$2:$F$998&gt;=CE$11) ) ),"N/A")</f>
        <v>1</v>
      </c>
      <c r="CF33" s="6" t="str">
        <f>IF(CF$10="x",IF( SUMPRODUCT( (Data!$A$2:$A$998=$A33)*(Data!$B$2:$B$998=$B33)*(Data!$C$2:$C$998=$B$1)*(Data!$D$2:$D$998=CF$9)*( (Data!$I$2:$I$998=$B$2)+(Data!$I$2:$I$998=$B$3)+(Data!$I$2:$I$998=$B$4) )*(Data!$J$2:$J$998&lt;=$B$5)*(Data!$J$2:$J$998&gt;=$B$6)*(Data!$F$2:$F$998) )=0,"N/A",SUMPRODUCT( (Data!$A$2:$A$998=$A33)*(Data!$B$2:$B$998=$B33)*(Data!$C$2:$C$998=$B$1)*(Data!$D$2:$D$998=CF$9)*( (Data!$I$2:$I$998=$B$2)+(Data!$I$2:$I$998=$B$3)+(Data!$I$2:$I$998=$B$4) )*(Data!$J$2:$J$998&lt;=$B$5)*(Data!$J$2:$J$998&gt;=$B$6)*(Data!$F$2:$F$998&gt;=CF$11) ) ),"N/A")</f>
        <v>N/A</v>
      </c>
      <c r="CG33" s="6" t="str">
        <f>IF(CG$10="x",IF( SUMPRODUCT( (Data!$A$2:$A$998=$A33)*(Data!$B$2:$B$998=$B33)*(Data!$C$2:$C$998=$B$1)*(Data!$D$2:$D$998=CG$9)*( (Data!$I$2:$I$998=$B$2)+(Data!$I$2:$I$998=$B$3)+(Data!$I$2:$I$998=$B$4) )*(Data!$J$2:$J$998&lt;=$B$5)*(Data!$J$2:$J$998&gt;=$B$6)*(Data!$F$2:$F$998) )=0,"N/A",SUMPRODUCT( (Data!$A$2:$A$998=$A33)*(Data!$B$2:$B$998=$B33)*(Data!$C$2:$C$998=$B$1)*(Data!$D$2:$D$998=CG$9)*( (Data!$I$2:$I$998=$B$2)+(Data!$I$2:$I$998=$B$3)+(Data!$I$2:$I$998=$B$4) )*(Data!$J$2:$J$998&lt;=$B$5)*(Data!$J$2:$J$998&gt;=$B$6)*(Data!$F$2:$F$998&gt;=CG$11) ) ),"N/A")</f>
        <v>N/A</v>
      </c>
      <c r="CH33" s="6">
        <f>IF(CH$10="x",IF( SUMPRODUCT( (Data!$A$2:$A$998=$A33)*(Data!$B$2:$B$998=$B33)*(Data!$C$2:$C$998=$B$1)*(Data!$D$2:$D$998=CH$9)*( (Data!$I$2:$I$998=$B$2)+(Data!$I$2:$I$998=$B$3)+(Data!$I$2:$I$998=$B$4) )*(Data!$J$2:$J$998&lt;=$B$5)*(Data!$J$2:$J$998&gt;=$B$6)*(Data!$F$2:$F$998) )=0,"N/A",SUMPRODUCT( (Data!$A$2:$A$998=$A33)*(Data!$B$2:$B$998=$B33)*(Data!$C$2:$C$998=$B$1)*(Data!$D$2:$D$998=CH$9)*( (Data!$I$2:$I$998=$B$2)+(Data!$I$2:$I$998=$B$3)+(Data!$I$2:$I$998=$B$4) )*(Data!$J$2:$J$998&lt;=$B$5)*(Data!$J$2:$J$998&gt;=$B$6)*(Data!$F$2:$F$998&gt;=CH$11) ) ),"N/A")</f>
        <v>1</v>
      </c>
      <c r="CI33" s="6">
        <f>IF(CI$10="x",IF( SUMPRODUCT( (Data!$A$2:$A$998=$A33)*(Data!$B$2:$B$998=$B33)*(Data!$C$2:$C$998=$B$1)*(Data!$D$2:$D$998=CI$9)*( (Data!$I$2:$I$998=$B$2)+(Data!$I$2:$I$998=$B$3)+(Data!$I$2:$I$998=$B$4) )*(Data!$J$2:$J$998&lt;=$B$5)*(Data!$J$2:$J$998&gt;=$B$6)*(Data!$F$2:$F$998) )=0,"N/A",SUMPRODUCT( (Data!$A$2:$A$998=$A33)*(Data!$B$2:$B$998=$B33)*(Data!$C$2:$C$998=$B$1)*(Data!$D$2:$D$998=CI$9)*( (Data!$I$2:$I$998=$B$2)+(Data!$I$2:$I$998=$B$3)+(Data!$I$2:$I$998=$B$4) )*(Data!$J$2:$J$998&lt;=$B$5)*(Data!$J$2:$J$998&gt;=$B$6)*(Data!$F$2:$F$998&gt;=CI$11) ) ),"N/A")</f>
        <v>1</v>
      </c>
      <c r="CJ33" s="6" t="str">
        <f>IF(CJ$10="x",IF( SUMPRODUCT( (Data!$A$2:$A$998=$A33)*(Data!$B$2:$B$998=$B33)*(Data!$C$2:$C$998=$B$1)*(Data!$D$2:$D$998=CJ$9)*( (Data!$I$2:$I$998=$B$2)+(Data!$I$2:$I$998=$B$3)+(Data!$I$2:$I$998=$B$4) )*(Data!$J$2:$J$998&lt;=$B$5)*(Data!$J$2:$J$998&gt;=$B$6)*(Data!$F$2:$F$998) )=0,"N/A",SUMPRODUCT( (Data!$A$2:$A$998=$A33)*(Data!$B$2:$B$998=$B33)*(Data!$C$2:$C$998=$B$1)*(Data!$D$2:$D$998=CJ$9)*( (Data!$I$2:$I$998=$B$2)+(Data!$I$2:$I$998=$B$3)+(Data!$I$2:$I$998=$B$4) )*(Data!$J$2:$J$998&lt;=$B$5)*(Data!$J$2:$J$998&gt;=$B$6)*(Data!$F$2:$F$998&gt;=CJ$11) ) ),"N/A")</f>
        <v>N/A</v>
      </c>
      <c r="CK33" s="6">
        <f>IF(CK$10="x",IF( SUMPRODUCT( (Data!$A$2:$A$998=$A33)*(Data!$B$2:$B$998=$B33)*(Data!$C$2:$C$998=$B$1)*(Data!$D$2:$D$998=CK$9)*( (Data!$I$2:$I$998=$B$2)+(Data!$I$2:$I$998=$B$3)+(Data!$I$2:$I$998=$B$4) )*(Data!$J$2:$J$998&lt;=$B$5)*(Data!$J$2:$J$998&gt;=$B$6)*(Data!$F$2:$F$998) )=0,"N/A",SUMPRODUCT( (Data!$A$2:$A$998=$A33)*(Data!$B$2:$B$998=$B33)*(Data!$C$2:$C$998=$B$1)*(Data!$D$2:$D$998=CK$9)*( (Data!$I$2:$I$998=$B$2)+(Data!$I$2:$I$998=$B$3)+(Data!$I$2:$I$998=$B$4) )*(Data!$J$2:$J$998&lt;=$B$5)*(Data!$J$2:$J$998&gt;=$B$6)*(Data!$F$2:$F$998&gt;=CK$11) ) ),"N/A")</f>
        <v>1</v>
      </c>
      <c r="CL33" s="6">
        <f>IF(CL$10="x",IF( SUMPRODUCT( (Data!$A$2:$A$998=$A33)*(Data!$B$2:$B$998=$B33)*(Data!$C$2:$C$998=$B$1)*(Data!$D$2:$D$998=CL$9)*( (Data!$I$2:$I$998=$B$2)+(Data!$I$2:$I$998=$B$3)+(Data!$I$2:$I$998=$B$4) )*(Data!$J$2:$J$998&lt;=$B$5)*(Data!$J$2:$J$998&gt;=$B$6)*(Data!$F$2:$F$998) )=0,"N/A",SUMPRODUCT( (Data!$A$2:$A$998=$A33)*(Data!$B$2:$B$998=$B33)*(Data!$C$2:$C$998=$B$1)*(Data!$D$2:$D$998=CL$9)*( (Data!$I$2:$I$998=$B$2)+(Data!$I$2:$I$998=$B$3)+(Data!$I$2:$I$998=$B$4) )*(Data!$J$2:$J$998&lt;=$B$5)*(Data!$J$2:$J$998&gt;=$B$6)*(Data!$F$2:$F$998&gt;=CL$11) ) ),"N/A")</f>
        <v>0</v>
      </c>
      <c r="CM33" s="6">
        <f>IF(CM$10="x",IF( SUMPRODUCT( (Data!$A$2:$A$998=$A33)*(Data!$B$2:$B$998=$B33)*(Data!$C$2:$C$998=$B$1)*(Data!$D$2:$D$998=CM$9)*( (Data!$I$2:$I$998=$B$2)+(Data!$I$2:$I$998=$B$3)+(Data!$I$2:$I$998=$B$4) )*(Data!$J$2:$J$998&lt;=$B$5)*(Data!$J$2:$J$998&gt;=$B$6)*(Data!$F$2:$F$998) )=0,"N/A",SUMPRODUCT( (Data!$A$2:$A$998=$A33)*(Data!$B$2:$B$998=$B33)*(Data!$C$2:$C$998=$B$1)*(Data!$D$2:$D$998=CM$9)*( (Data!$I$2:$I$998=$B$2)+(Data!$I$2:$I$998=$B$3)+(Data!$I$2:$I$998=$B$4) )*(Data!$J$2:$J$998&lt;=$B$5)*(Data!$J$2:$J$998&gt;=$B$6)*(Data!$F$2:$F$998&gt;=CM$11) ) ),"N/A")</f>
        <v>1</v>
      </c>
      <c r="CN33" s="6">
        <f t="shared" si="28"/>
        <v>0</v>
      </c>
      <c r="CR33" s="6" t="str">
        <f>IF(CR$10="x",IF( SUMPRODUCT( (Data!$A$2:$A$998=$A33)*(Data!$B$2:$B$998=$B33)*(Data!$C$2:$C$998=$B$1)*(Data!$D$2:$D$998=CR$9)*( (Data!$I$2:$I$998=$B$2)+(Data!$I$2:$I$998=$B$3)+(Data!$I$2:$I$998=$B$4) )*(Data!$J$2:$J$998&lt;=$B$5)*(Data!$J$2:$J$998&gt;=$B$6)*(Data!$H$2:$H$998) )=0,"N/A",SUMPRODUCT( (Data!$A$2:$A$998=$A33)*(Data!$B$2:$B$998=$B33)*(Data!$C$2:$C$998=$B$1)*(Data!$D$2:$D$998=CR$9)*( (Data!$I$2:$I$998=$B$2)+(Data!$I$2:$I$998=$B$3)+(Data!$I$2:$I$998=$B$4) )*(Data!$J$2:$J$998&lt;=$B$5)*(Data!$J$2:$J$998&gt;=$B$6)*(Data!$H$2:$H$998&lt;=CR$11) ) ),"N/A")</f>
        <v>N/A</v>
      </c>
      <c r="CS33" s="6">
        <f>IF(CS$10="x",IF( SUMPRODUCT( (Data!$A$2:$A$998=$A33)*(Data!$B$2:$B$998=$B33)*(Data!$C$2:$C$998=$B$1)*(Data!$D$2:$D$998=CS$9)*( (Data!$I$2:$I$998=$B$2)+(Data!$I$2:$I$998=$B$3)+(Data!$I$2:$I$998=$B$4) )*(Data!$J$2:$J$998&lt;=$B$5)*(Data!$J$2:$J$998&gt;=$B$6)*(Data!$H$2:$H$998) )=0,"N/A",SUMPRODUCT( (Data!$A$2:$A$998=$A33)*(Data!$B$2:$B$998=$B33)*(Data!$C$2:$C$998=$B$1)*(Data!$D$2:$D$998=CS$9)*( (Data!$I$2:$I$998=$B$2)+(Data!$I$2:$I$998=$B$3)+(Data!$I$2:$I$998=$B$4) )*(Data!$J$2:$J$998&lt;=$B$5)*(Data!$J$2:$J$998&gt;=$B$6)*(Data!$H$2:$H$998&lt;=CS$11) ) ),"N/A")</f>
        <v>1</v>
      </c>
      <c r="CT33" s="6" t="str">
        <f>IF(CT$10="x",IF( SUMPRODUCT( (Data!$A$2:$A$998=$A33)*(Data!$B$2:$B$998=$B33)*(Data!$C$2:$C$998=$B$1)*(Data!$D$2:$D$998=CT$9)*( (Data!$I$2:$I$998=$B$2)+(Data!$I$2:$I$998=$B$3)+(Data!$I$2:$I$998=$B$4) )*(Data!$J$2:$J$998&lt;=$B$5)*(Data!$J$2:$J$998&gt;=$B$6)*(Data!$H$2:$H$998) )=0,"N/A",SUMPRODUCT( (Data!$A$2:$A$998=$A33)*(Data!$B$2:$B$998=$B33)*(Data!$C$2:$C$998=$B$1)*(Data!$D$2:$D$998=CT$9)*( (Data!$I$2:$I$998=$B$2)+(Data!$I$2:$I$998=$B$3)+(Data!$I$2:$I$998=$B$4) )*(Data!$J$2:$J$998&lt;=$B$5)*(Data!$J$2:$J$998&gt;=$B$6)*(Data!$H$2:$H$998&lt;=CT$11) ) ),"N/A")</f>
        <v>N/A</v>
      </c>
      <c r="CU33" s="6" t="str">
        <f>IF(CU$10="x",IF( SUMPRODUCT( (Data!$A$2:$A$998=$A33)*(Data!$B$2:$B$998=$B33)*(Data!$C$2:$C$998=$B$1)*(Data!$D$2:$D$998=CU$9)*( (Data!$I$2:$I$998=$B$2)+(Data!$I$2:$I$998=$B$3)+(Data!$I$2:$I$998=$B$4) )*(Data!$J$2:$J$998&lt;=$B$5)*(Data!$J$2:$J$998&gt;=$B$6)*(Data!$H$2:$H$998) )=0,"N/A",SUMPRODUCT( (Data!$A$2:$A$998=$A33)*(Data!$B$2:$B$998=$B33)*(Data!$C$2:$C$998=$B$1)*(Data!$D$2:$D$998=CU$9)*( (Data!$I$2:$I$998=$B$2)+(Data!$I$2:$I$998=$B$3)+(Data!$I$2:$I$998=$B$4) )*(Data!$J$2:$J$998&lt;=$B$5)*(Data!$J$2:$J$998&gt;=$B$6)*(Data!$H$2:$H$998&lt;=CU$11) ) ),"N/A")</f>
        <v>N/A</v>
      </c>
      <c r="CV33" s="6">
        <f>IF(CV$10="x",IF( SUMPRODUCT( (Data!$A$2:$A$998=$A33)*(Data!$B$2:$B$998=$B33)*(Data!$C$2:$C$998=$B$1)*(Data!$D$2:$D$998=CV$9)*( (Data!$I$2:$I$998=$B$2)+(Data!$I$2:$I$998=$B$3)+(Data!$I$2:$I$998=$B$4) )*(Data!$J$2:$J$998&lt;=$B$5)*(Data!$J$2:$J$998&gt;=$B$6)*(Data!$H$2:$H$998) )=0,"N/A",SUMPRODUCT( (Data!$A$2:$A$998=$A33)*(Data!$B$2:$B$998=$B33)*(Data!$C$2:$C$998=$B$1)*(Data!$D$2:$D$998=CV$9)*( (Data!$I$2:$I$998=$B$2)+(Data!$I$2:$I$998=$B$3)+(Data!$I$2:$I$998=$B$4) )*(Data!$J$2:$J$998&lt;=$B$5)*(Data!$J$2:$J$998&gt;=$B$6)*(Data!$H$2:$H$998&lt;=CV$11) ) ),"N/A")</f>
        <v>1</v>
      </c>
      <c r="CW33" s="6" t="str">
        <f>IF(CW$10="x",IF( SUMPRODUCT( (Data!$A$2:$A$998=$A33)*(Data!$B$2:$B$998=$B33)*(Data!$C$2:$C$998=$B$1)*(Data!$D$2:$D$998=CW$9)*( (Data!$I$2:$I$998=$B$2)+(Data!$I$2:$I$998=$B$3)+(Data!$I$2:$I$998=$B$4) )*(Data!$J$2:$J$998&lt;=$B$5)*(Data!$J$2:$J$998&gt;=$B$6)*(Data!$H$2:$H$998) )=0,"N/A",SUMPRODUCT( (Data!$A$2:$A$998=$A33)*(Data!$B$2:$B$998=$B33)*(Data!$C$2:$C$998=$B$1)*(Data!$D$2:$D$998=CW$9)*( (Data!$I$2:$I$998=$B$2)+(Data!$I$2:$I$998=$B$3)+(Data!$I$2:$I$998=$B$4) )*(Data!$J$2:$J$998&lt;=$B$5)*(Data!$J$2:$J$998&gt;=$B$6)*(Data!$H$2:$H$998&lt;=CW$11) ) ),"N/A")</f>
        <v>N/A</v>
      </c>
      <c r="CX33" s="6">
        <f>IF(CX$10="x",IF( SUMPRODUCT( (Data!$A$2:$A$998=$A33)*(Data!$B$2:$B$998=$B33)*(Data!$C$2:$C$998=$B$1)*(Data!$D$2:$D$998=CX$9)*( (Data!$I$2:$I$998=$B$2)+(Data!$I$2:$I$998=$B$3)+(Data!$I$2:$I$998=$B$4) )*(Data!$J$2:$J$998&lt;=$B$5)*(Data!$J$2:$J$998&gt;=$B$6)*(Data!$H$2:$H$998) )=0,"N/A",SUMPRODUCT( (Data!$A$2:$A$998=$A33)*(Data!$B$2:$B$998=$B33)*(Data!$C$2:$C$998=$B$1)*(Data!$D$2:$D$998=CX$9)*( (Data!$I$2:$I$998=$B$2)+(Data!$I$2:$I$998=$B$3)+(Data!$I$2:$I$998=$B$4) )*(Data!$J$2:$J$998&lt;=$B$5)*(Data!$J$2:$J$998&gt;=$B$6)*(Data!$H$2:$H$998&lt;=CX$11) ) ),"N/A")</f>
        <v>1</v>
      </c>
      <c r="CY33" s="6" t="str">
        <f>IF(CY$10="x",IF( SUMPRODUCT( (Data!$A$2:$A$998=$A33)*(Data!$B$2:$B$998=$B33)*(Data!$C$2:$C$998=$B$1)*(Data!$D$2:$D$998=CY$9)*( (Data!$I$2:$I$998=$B$2)+(Data!$I$2:$I$998=$B$3)+(Data!$I$2:$I$998=$B$4) )*(Data!$J$2:$J$998&lt;=$B$5)*(Data!$J$2:$J$998&gt;=$B$6)*(Data!$H$2:$H$998) )=0,"N/A",SUMPRODUCT( (Data!$A$2:$A$998=$A33)*(Data!$B$2:$B$998=$B33)*(Data!$C$2:$C$998=$B$1)*(Data!$D$2:$D$998=CY$9)*( (Data!$I$2:$I$998=$B$2)+(Data!$I$2:$I$998=$B$3)+(Data!$I$2:$I$998=$B$4) )*(Data!$J$2:$J$998&lt;=$B$5)*(Data!$J$2:$J$998&gt;=$B$6)*(Data!$H$2:$H$998&lt;=CY$11) ) ),"N/A")</f>
        <v>N/A</v>
      </c>
      <c r="CZ33" s="6">
        <f>IF(CZ$10="x",IF( SUMPRODUCT( (Data!$A$2:$A$998=$A33)*(Data!$B$2:$B$998=$B33)*(Data!$C$2:$C$998=$B$1)*(Data!$D$2:$D$998=CZ$9)*( (Data!$I$2:$I$998=$B$2)+(Data!$I$2:$I$998=$B$3)+(Data!$I$2:$I$998=$B$4) )*(Data!$J$2:$J$998&lt;=$B$5)*(Data!$J$2:$J$998&gt;=$B$6)*(Data!$H$2:$H$998) )=0,"N/A",SUMPRODUCT( (Data!$A$2:$A$998=$A33)*(Data!$B$2:$B$998=$B33)*(Data!$C$2:$C$998=$B$1)*(Data!$D$2:$D$998=CZ$9)*( (Data!$I$2:$I$998=$B$2)+(Data!$I$2:$I$998=$B$3)+(Data!$I$2:$I$998=$B$4) )*(Data!$J$2:$J$998&lt;=$B$5)*(Data!$J$2:$J$998&gt;=$B$6)*(Data!$H$2:$H$998&lt;=CZ$11) ) ),"N/A")</f>
        <v>1</v>
      </c>
      <c r="DA33" s="6" t="str">
        <f>IF(DA$10="x",IF( SUMPRODUCT( (Data!$A$2:$A$998=$A33)*(Data!$B$2:$B$998=$B33)*(Data!$C$2:$C$998=$B$1)*(Data!$D$2:$D$998=DA$9)*( (Data!$I$2:$I$998=$B$2)+(Data!$I$2:$I$998=$B$3)+(Data!$I$2:$I$998=$B$4) )*(Data!$J$2:$J$998&lt;=$B$5)*(Data!$J$2:$J$998&gt;=$B$6)*(Data!$H$2:$H$998) )=0,"N/A",SUMPRODUCT( (Data!$A$2:$A$998=$A33)*(Data!$B$2:$B$998=$B33)*(Data!$C$2:$C$998=$B$1)*(Data!$D$2:$D$998=DA$9)*( (Data!$I$2:$I$998=$B$2)+(Data!$I$2:$I$998=$B$3)+(Data!$I$2:$I$998=$B$4) )*(Data!$J$2:$J$998&lt;=$B$5)*(Data!$J$2:$J$998&gt;=$B$6)*(Data!$H$2:$H$998&lt;=DA$11) ) ),"N/A")</f>
        <v>N/A</v>
      </c>
      <c r="DB33" s="6">
        <f>IF(DB$10="x",IF( SUMPRODUCT( (Data!$A$2:$A$998=$A33)*(Data!$B$2:$B$998=$B33)*(Data!$C$2:$C$998=$B$1)*(Data!$D$2:$D$998=DB$9)*( (Data!$I$2:$I$998=$B$2)+(Data!$I$2:$I$998=$B$3)+(Data!$I$2:$I$998=$B$4) )*(Data!$J$2:$J$998&lt;=$B$5)*(Data!$J$2:$J$998&gt;=$B$6)*(Data!$H$2:$H$998) )=0,"N/A",SUMPRODUCT( (Data!$A$2:$A$998=$A33)*(Data!$B$2:$B$998=$B33)*(Data!$C$2:$C$998=$B$1)*(Data!$D$2:$D$998=DB$9)*( (Data!$I$2:$I$998=$B$2)+(Data!$I$2:$I$998=$B$3)+(Data!$I$2:$I$998=$B$4) )*(Data!$J$2:$J$998&lt;=$B$5)*(Data!$J$2:$J$998&gt;=$B$6)*(Data!$H$2:$H$998&lt;=DB$11) ) ),"N/A")</f>
        <v>1</v>
      </c>
      <c r="DC33" s="6" t="str">
        <f>IF(DC$10="x",IF( SUMPRODUCT( (Data!$A$2:$A$998=$A33)*(Data!$B$2:$B$998=$B33)*(Data!$C$2:$C$998=$B$1)*(Data!$D$2:$D$998=DC$9)*( (Data!$I$2:$I$998=$B$2)+(Data!$I$2:$I$998=$B$3)+(Data!$I$2:$I$998=$B$4) )*(Data!$J$2:$J$998&lt;=$B$5)*(Data!$J$2:$J$998&gt;=$B$6)*(Data!$H$2:$H$998) )=0,"N/A",SUMPRODUCT( (Data!$A$2:$A$998=$A33)*(Data!$B$2:$B$998=$B33)*(Data!$C$2:$C$998=$B$1)*(Data!$D$2:$D$998=DC$9)*( (Data!$I$2:$I$998=$B$2)+(Data!$I$2:$I$998=$B$3)+(Data!$I$2:$I$998=$B$4) )*(Data!$J$2:$J$998&lt;=$B$5)*(Data!$J$2:$J$998&gt;=$B$6)*(Data!$H$2:$H$998&lt;=DC$11) ) ),"N/A")</f>
        <v>N/A</v>
      </c>
      <c r="DD33" s="6" t="str">
        <f>IF(DD$10="x",IF( SUMPRODUCT( (Data!$A$2:$A$998=$A33)*(Data!$B$2:$B$998=$B33)*(Data!$C$2:$C$998=$B$1)*(Data!$D$2:$D$998=DD$9)*( (Data!$I$2:$I$998=$B$2)+(Data!$I$2:$I$998=$B$3)+(Data!$I$2:$I$998=$B$4) )*(Data!$J$2:$J$998&lt;=$B$5)*(Data!$J$2:$J$998&gt;=$B$6)*(Data!$H$2:$H$998) )=0,"N/A",SUMPRODUCT( (Data!$A$2:$A$998=$A33)*(Data!$B$2:$B$998=$B33)*(Data!$C$2:$C$998=$B$1)*(Data!$D$2:$D$998=DD$9)*( (Data!$I$2:$I$998=$B$2)+(Data!$I$2:$I$998=$B$3)+(Data!$I$2:$I$998=$B$4) )*(Data!$J$2:$J$998&lt;=$B$5)*(Data!$J$2:$J$998&gt;=$B$6)*(Data!$H$2:$H$998&lt;=DD$11) ) ),"N/A")</f>
        <v>N/A</v>
      </c>
      <c r="DE33" s="6">
        <f>IF(DE$10="x",IF( SUMPRODUCT( (Data!$A$2:$A$998=$A33)*(Data!$B$2:$B$998=$B33)*(Data!$C$2:$C$998=$B$1)*(Data!$D$2:$D$998=DE$9)*( (Data!$I$2:$I$998=$B$2)+(Data!$I$2:$I$998=$B$3)+(Data!$I$2:$I$998=$B$4) )*(Data!$J$2:$J$998&lt;=$B$5)*(Data!$J$2:$J$998&gt;=$B$6)*(Data!$H$2:$H$998) )=0,"N/A",SUMPRODUCT( (Data!$A$2:$A$998=$A33)*(Data!$B$2:$B$998=$B33)*(Data!$C$2:$C$998=$B$1)*(Data!$D$2:$D$998=DE$9)*( (Data!$I$2:$I$998=$B$2)+(Data!$I$2:$I$998=$B$3)+(Data!$I$2:$I$998=$B$4) )*(Data!$J$2:$J$998&lt;=$B$5)*(Data!$J$2:$J$998&gt;=$B$6)*(Data!$H$2:$H$998&lt;=DE$11) ) ),"N/A")</f>
        <v>1</v>
      </c>
      <c r="DF33" s="6">
        <f>IF(DF$10="x",IF( SUMPRODUCT( (Data!$A$2:$A$998=$A33)*(Data!$B$2:$B$998=$B33)*(Data!$C$2:$C$998=$B$1)*(Data!$D$2:$D$998=DF$9)*( (Data!$I$2:$I$998=$B$2)+(Data!$I$2:$I$998=$B$3)+(Data!$I$2:$I$998=$B$4) )*(Data!$J$2:$J$998&lt;=$B$5)*(Data!$J$2:$J$998&gt;=$B$6)*(Data!$H$2:$H$998) )=0,"N/A",SUMPRODUCT( (Data!$A$2:$A$998=$A33)*(Data!$B$2:$B$998=$B33)*(Data!$C$2:$C$998=$B$1)*(Data!$D$2:$D$998=DF$9)*( (Data!$I$2:$I$998=$B$2)+(Data!$I$2:$I$998=$B$3)+(Data!$I$2:$I$998=$B$4) )*(Data!$J$2:$J$998&lt;=$B$5)*(Data!$J$2:$J$998&gt;=$B$6)*(Data!$H$2:$H$998&lt;=DF$11) ) ),"N/A")</f>
        <v>1</v>
      </c>
      <c r="DG33" s="6" t="str">
        <f>IF(DG$10="x",IF( SUMPRODUCT( (Data!$A$2:$A$998=$A33)*(Data!$B$2:$B$998=$B33)*(Data!$C$2:$C$998=$B$1)*(Data!$D$2:$D$998=DG$9)*( (Data!$I$2:$I$998=$B$2)+(Data!$I$2:$I$998=$B$3)+(Data!$I$2:$I$998=$B$4) )*(Data!$J$2:$J$998&lt;=$B$5)*(Data!$J$2:$J$998&gt;=$B$6)*(Data!$H$2:$H$998) )=0,"N/A",SUMPRODUCT( (Data!$A$2:$A$998=$A33)*(Data!$B$2:$B$998=$B33)*(Data!$C$2:$C$998=$B$1)*(Data!$D$2:$D$998=DG$9)*( (Data!$I$2:$I$998=$B$2)+(Data!$I$2:$I$998=$B$3)+(Data!$I$2:$I$998=$B$4) )*(Data!$J$2:$J$998&lt;=$B$5)*(Data!$J$2:$J$998&gt;=$B$6)*(Data!$H$2:$H$998&lt;=DG$11) ) ),"N/A")</f>
        <v>N/A</v>
      </c>
      <c r="DH33" s="6">
        <f>IF(DH$10="x",IF( SUMPRODUCT( (Data!$A$2:$A$998=$A33)*(Data!$B$2:$B$998=$B33)*(Data!$C$2:$C$998=$B$1)*(Data!$D$2:$D$998=DH$9)*( (Data!$I$2:$I$998=$B$2)+(Data!$I$2:$I$998=$B$3)+(Data!$I$2:$I$998=$B$4) )*(Data!$J$2:$J$998&lt;=$B$5)*(Data!$J$2:$J$998&gt;=$B$6)*(Data!$H$2:$H$998) )=0,"N/A",SUMPRODUCT( (Data!$A$2:$A$998=$A33)*(Data!$B$2:$B$998=$B33)*(Data!$C$2:$C$998=$B$1)*(Data!$D$2:$D$998=DH$9)*( (Data!$I$2:$I$998=$B$2)+(Data!$I$2:$I$998=$B$3)+(Data!$I$2:$I$998=$B$4) )*(Data!$J$2:$J$998&lt;=$B$5)*(Data!$J$2:$J$998&gt;=$B$6)*(Data!$H$2:$H$998&lt;=DH$11) ) ),"N/A")</f>
        <v>1</v>
      </c>
      <c r="DI33" s="6">
        <f>IF(DI$10="x",IF( SUMPRODUCT( (Data!$A$2:$A$998=$A33)*(Data!$B$2:$B$998=$B33)*(Data!$C$2:$C$998=$B$1)*(Data!$D$2:$D$998=DI$9)*( (Data!$I$2:$I$998=$B$2)+(Data!$I$2:$I$998=$B$3)+(Data!$I$2:$I$998=$B$4) )*(Data!$J$2:$J$998&lt;=$B$5)*(Data!$J$2:$J$998&gt;=$B$6)*(Data!$H$2:$H$998) )=0,"N/A",SUMPRODUCT( (Data!$A$2:$A$998=$A33)*(Data!$B$2:$B$998=$B33)*(Data!$C$2:$C$998=$B$1)*(Data!$D$2:$D$998=DI$9)*( (Data!$I$2:$I$998=$B$2)+(Data!$I$2:$I$998=$B$3)+(Data!$I$2:$I$998=$B$4) )*(Data!$J$2:$J$998&lt;=$B$5)*(Data!$J$2:$J$998&gt;=$B$6)*(Data!$H$2:$H$998&lt;=DI$11) ) ),"N/A")</f>
        <v>1</v>
      </c>
      <c r="DJ33" s="6">
        <f>IF(DJ$10="x",IF( SUMPRODUCT( (Data!$A$2:$A$998=$A33)*(Data!$B$2:$B$998=$B33)*(Data!$C$2:$C$998=$B$1)*(Data!$D$2:$D$998=DJ$9)*( (Data!$I$2:$I$998=$B$2)+(Data!$I$2:$I$998=$B$3)+(Data!$I$2:$I$998=$B$4) )*(Data!$J$2:$J$998&lt;=$B$5)*(Data!$J$2:$J$998&gt;=$B$6)*(Data!$H$2:$H$998) )=0,"N/A",SUMPRODUCT( (Data!$A$2:$A$998=$A33)*(Data!$B$2:$B$998=$B33)*(Data!$C$2:$C$998=$B$1)*(Data!$D$2:$D$998=DJ$9)*( (Data!$I$2:$I$998=$B$2)+(Data!$I$2:$I$998=$B$3)+(Data!$I$2:$I$998=$B$4) )*(Data!$J$2:$J$998&lt;=$B$5)*(Data!$J$2:$J$998&gt;=$B$6)*(Data!$H$2:$H$998&lt;=DJ$11) ) ),"N/A")</f>
        <v>1</v>
      </c>
      <c r="DK33" s="6">
        <f t="shared" si="29"/>
        <v>1</v>
      </c>
      <c r="DO33" s="6" t="str">
        <f t="shared" si="30"/>
        <v>N/A</v>
      </c>
      <c r="DP33" s="6">
        <f t="shared" si="82"/>
        <v>1</v>
      </c>
      <c r="DQ33" s="6" t="str">
        <f t="shared" si="83"/>
        <v>N/A</v>
      </c>
      <c r="DR33" s="6" t="str">
        <f t="shared" si="84"/>
        <v>N/A</v>
      </c>
      <c r="DS33" s="6">
        <f t="shared" si="49"/>
        <v>1</v>
      </c>
      <c r="DT33" s="6" t="str">
        <f t="shared" si="50"/>
        <v>N/A</v>
      </c>
      <c r="DU33" s="6">
        <f t="shared" si="51"/>
        <v>1</v>
      </c>
      <c r="DV33" s="6" t="str">
        <f t="shared" si="52"/>
        <v>N/A</v>
      </c>
      <c r="DW33" s="6">
        <f t="shared" si="53"/>
        <v>1</v>
      </c>
      <c r="DX33" s="6" t="str">
        <f t="shared" si="54"/>
        <v>N/A</v>
      </c>
      <c r="DY33" s="6">
        <f t="shared" si="55"/>
        <v>1</v>
      </c>
      <c r="DZ33" s="6" t="str">
        <f t="shared" si="56"/>
        <v>N/A</v>
      </c>
      <c r="EA33" s="6" t="str">
        <f t="shared" si="57"/>
        <v>N/A</v>
      </c>
      <c r="EB33" s="6">
        <f t="shared" si="58"/>
        <v>1</v>
      </c>
      <c r="EC33" s="6">
        <f t="shared" si="59"/>
        <v>1</v>
      </c>
      <c r="ED33" s="6" t="str">
        <f t="shared" si="60"/>
        <v>N/A</v>
      </c>
      <c r="EE33" s="6">
        <f t="shared" si="61"/>
        <v>1</v>
      </c>
      <c r="EF33" s="6">
        <f t="shared" si="62"/>
        <v>0</v>
      </c>
      <c r="EG33" s="6">
        <f t="shared" si="63"/>
        <v>1</v>
      </c>
      <c r="EH33" s="6">
        <f t="shared" si="31"/>
        <v>0</v>
      </c>
      <c r="EL33" s="6" t="str">
        <f t="shared" si="32"/>
        <v>N/A</v>
      </c>
      <c r="EM33" s="6">
        <f t="shared" si="85"/>
        <v>1</v>
      </c>
      <c r="EN33" s="6" t="str">
        <f t="shared" si="86"/>
        <v>N/A</v>
      </c>
      <c r="EO33" s="6" t="str">
        <f t="shared" si="87"/>
        <v>N/A</v>
      </c>
      <c r="EP33" s="6">
        <f t="shared" si="64"/>
        <v>1</v>
      </c>
      <c r="EQ33" s="6" t="str">
        <f t="shared" si="65"/>
        <v>N/A</v>
      </c>
      <c r="ER33" s="6">
        <f t="shared" si="66"/>
        <v>1</v>
      </c>
      <c r="ES33" s="6" t="str">
        <f t="shared" si="67"/>
        <v>N/A</v>
      </c>
      <c r="ET33" s="6">
        <f t="shared" si="68"/>
        <v>1</v>
      </c>
      <c r="EU33" s="6" t="str">
        <f t="shared" si="69"/>
        <v>N/A</v>
      </c>
      <c r="EV33" s="6">
        <f t="shared" si="70"/>
        <v>1</v>
      </c>
      <c r="EW33" s="6" t="str">
        <f t="shared" si="71"/>
        <v>N/A</v>
      </c>
      <c r="EX33" s="6" t="str">
        <f t="shared" si="72"/>
        <v>N/A</v>
      </c>
      <c r="EY33" s="6">
        <f t="shared" si="73"/>
        <v>1</v>
      </c>
      <c r="EZ33" s="6" t="str">
        <f t="shared" si="74"/>
        <v>N/A</v>
      </c>
      <c r="FA33" s="6" t="str">
        <f t="shared" si="75"/>
        <v>N/A</v>
      </c>
      <c r="FB33" s="6">
        <f t="shared" si="76"/>
        <v>1</v>
      </c>
      <c r="FC33" s="6">
        <f t="shared" si="77"/>
        <v>0</v>
      </c>
      <c r="FD33" s="6">
        <f t="shared" si="78"/>
        <v>1</v>
      </c>
      <c r="FE33" s="6">
        <f t="shared" si="33"/>
        <v>0</v>
      </c>
      <c r="FI33" s="6">
        <f>SUMPRODUCT( (Data!$A$2:$A$1768=$A33)*(Data!$B$2:$B$1768=$B33)*(Data!$J$2:$J$1768) ) / (SUMPRODUCT( (Data!$A$2:$A$1768=$A33)*(Data!$B$2:$B$1768=$B33)*1 ))</f>
        <v>24</v>
      </c>
      <c r="FJ33" s="6">
        <f>IF(SUMPRODUCT( (Data!$A$2:$A$1768=$A33)*(Data!$B$2:$B$1768=$B33)*(Data!$I$2:$I$1768="YES") )&gt;0,1,0)</f>
        <v>1</v>
      </c>
      <c r="FK33" s="6">
        <f>IF(SUMPRODUCT( (Data!$A$2:$A$1768=$A33)*(Data!$B$2:$B$1768=$B33)*(Data!$I$2:$I$1768="NO") )&gt;0,1,0)</f>
        <v>0</v>
      </c>
      <c r="FL33" s="6">
        <f t="shared" si="20"/>
        <v>0</v>
      </c>
    </row>
    <row r="34" spans="1:168" x14ac:dyDescent="0.25">
      <c r="A34" s="7" t="s">
        <v>206</v>
      </c>
      <c r="B34" s="7" t="s">
        <v>21</v>
      </c>
      <c r="C34" s="30"/>
      <c r="D34" s="6" t="str">
        <f>IF(D$10="x",IF( SUMPRODUCT( (Data!$A$2:$A$998=$A34)*(Data!$B$2:$B$998=$B34)*(Data!$C$2:$C$998=$B$1)*(Data!$D$2:$D$998=D$9)*( (Data!$I$2:$I$998=$B$2)+(Data!$I$2:$I$998=$B$3)+(Data!$I$2:$I$998=$B$4) )*(Data!$J$2:$J$998&lt;=$B$5)*(Data!$J$2:$J$998&gt;=$B$6)*(Data!$E$2:$E$998) )=0,"N/A",SUMPRODUCT( (Data!$A$2:$A$998=$A34)*(Data!$B$2:$B$998=$B34)*(Data!$C$2:$C$998=$B$1)*(Data!$D$2:$D$998=D$9)*( (Data!$I$2:$I$998=$B$2)+(Data!$I$2:$I$998=$B$3)+(Data!$I$2:$I$998=$B$4) )*(Data!$J$2:$J$998&lt;=$B$5)*(Data!$J$2:$J$998&gt;=$B$6)*(Data!$E$2:$E$998&gt;=D$11) ) ),"N/A")</f>
        <v>N/A</v>
      </c>
      <c r="E34" s="6">
        <f>IF(E$10="x",IF( SUMPRODUCT( (Data!$A$2:$A$998=$A34)*(Data!$B$2:$B$998=$B34)*(Data!$C$2:$C$998=$B$1)*(Data!$D$2:$D$998=E$9)*( (Data!$I$2:$I$998=$B$2)+(Data!$I$2:$I$998=$B$3)+(Data!$I$2:$I$998=$B$4) )*(Data!$J$2:$J$998&lt;=$B$5)*(Data!$J$2:$J$998&gt;=$B$6)*(Data!$E$2:$E$998) )=0,"N/A",SUMPRODUCT( (Data!$A$2:$A$998=$A34)*(Data!$B$2:$B$998=$B34)*(Data!$C$2:$C$998=$B$1)*(Data!$D$2:$D$998=E$9)*( (Data!$I$2:$I$998=$B$2)+(Data!$I$2:$I$998=$B$3)+(Data!$I$2:$I$998=$B$4) )*(Data!$J$2:$J$998&lt;=$B$5)*(Data!$J$2:$J$998&gt;=$B$6)*(Data!$E$2:$E$998&gt;=E$11) ) ),"N/A")</f>
        <v>1</v>
      </c>
      <c r="F34" s="6">
        <f>IF(F$10="x",IF( SUMPRODUCT( (Data!$A$2:$A$998=$A34)*(Data!$B$2:$B$998=$B34)*(Data!$C$2:$C$998=$B$1)*(Data!$D$2:$D$998=F$9)*( (Data!$I$2:$I$998=$B$2)+(Data!$I$2:$I$998=$B$3)+(Data!$I$2:$I$998=$B$4) )*(Data!$J$2:$J$998&lt;=$B$5)*(Data!$J$2:$J$998&gt;=$B$6)*(Data!$E$2:$E$998) )=0,"N/A",SUMPRODUCT( (Data!$A$2:$A$998=$A34)*(Data!$B$2:$B$998=$B34)*(Data!$C$2:$C$998=$B$1)*(Data!$D$2:$D$998=F$9)*( (Data!$I$2:$I$998=$B$2)+(Data!$I$2:$I$998=$B$3)+(Data!$I$2:$I$998=$B$4) )*(Data!$J$2:$J$998&lt;=$B$5)*(Data!$J$2:$J$998&gt;=$B$6)*(Data!$E$2:$E$998&gt;=F$11) ) ),"N/A")</f>
        <v>1</v>
      </c>
      <c r="G34" s="6" t="str">
        <f>IF(G$10="x",IF( SUMPRODUCT( (Data!$A$2:$A$998=$A34)*(Data!$B$2:$B$998=$B34)*(Data!$C$2:$C$998=$B$1)*(Data!$D$2:$D$998=G$9)*( (Data!$I$2:$I$998=$B$2)+(Data!$I$2:$I$998=$B$3)+(Data!$I$2:$I$998=$B$4) )*(Data!$J$2:$J$998&lt;=$B$5)*(Data!$J$2:$J$998&gt;=$B$6)*(Data!$E$2:$E$998) )=0,"N/A",SUMPRODUCT( (Data!$A$2:$A$998=$A34)*(Data!$B$2:$B$998=$B34)*(Data!$C$2:$C$998=$B$1)*(Data!$D$2:$D$998=G$9)*( (Data!$I$2:$I$998=$B$2)+(Data!$I$2:$I$998=$B$3)+(Data!$I$2:$I$998=$B$4) )*(Data!$J$2:$J$998&lt;=$B$5)*(Data!$J$2:$J$998&gt;=$B$6)*(Data!$E$2:$E$998&gt;=G$11) ) ),"N/A")</f>
        <v>N/A</v>
      </c>
      <c r="H34" s="6">
        <f>IF(H$10="x",IF( SUMPRODUCT( (Data!$A$2:$A$998=$A34)*(Data!$B$2:$B$998=$B34)*(Data!$C$2:$C$998=$B$1)*(Data!$D$2:$D$998=H$9)*( (Data!$I$2:$I$998=$B$2)+(Data!$I$2:$I$998=$B$3)+(Data!$I$2:$I$998=$B$4) )*(Data!$J$2:$J$998&lt;=$B$5)*(Data!$J$2:$J$998&gt;=$B$6)*(Data!$E$2:$E$998) )=0,"N/A",SUMPRODUCT( (Data!$A$2:$A$998=$A34)*(Data!$B$2:$B$998=$B34)*(Data!$C$2:$C$998=$B$1)*(Data!$D$2:$D$998=H$9)*( (Data!$I$2:$I$998=$B$2)+(Data!$I$2:$I$998=$B$3)+(Data!$I$2:$I$998=$B$4) )*(Data!$J$2:$J$998&lt;=$B$5)*(Data!$J$2:$J$998&gt;=$B$6)*(Data!$E$2:$E$998&gt;=H$11) ) ),"N/A")</f>
        <v>1</v>
      </c>
      <c r="I34" s="6" t="str">
        <f>IF(I$10="x",IF( SUMPRODUCT( (Data!$A$2:$A$998=$A34)*(Data!$B$2:$B$998=$B34)*(Data!$C$2:$C$998=$B$1)*(Data!$D$2:$D$998=I$9)*( (Data!$I$2:$I$998=$B$2)+(Data!$I$2:$I$998=$B$3)+(Data!$I$2:$I$998=$B$4) )*(Data!$J$2:$J$998&lt;=$B$5)*(Data!$J$2:$J$998&gt;=$B$6)*(Data!$E$2:$E$998) )=0,"N/A",SUMPRODUCT( (Data!$A$2:$A$998=$A34)*(Data!$B$2:$B$998=$B34)*(Data!$C$2:$C$998=$B$1)*(Data!$D$2:$D$998=I$9)*( (Data!$I$2:$I$998=$B$2)+(Data!$I$2:$I$998=$B$3)+(Data!$I$2:$I$998=$B$4) )*(Data!$J$2:$J$998&lt;=$B$5)*(Data!$J$2:$J$998&gt;=$B$6)*(Data!$E$2:$E$998&gt;=I$11) ) ),"N/A")</f>
        <v>N/A</v>
      </c>
      <c r="J34" s="6">
        <f>IF(J$10="x",IF( SUMPRODUCT( (Data!$A$2:$A$998=$A34)*(Data!$B$2:$B$998=$B34)*(Data!$C$2:$C$998=$B$1)*(Data!$D$2:$D$998=J$9)*( (Data!$I$2:$I$998=$B$2)+(Data!$I$2:$I$998=$B$3)+(Data!$I$2:$I$998=$B$4) )*(Data!$J$2:$J$998&lt;=$B$5)*(Data!$J$2:$J$998&gt;=$B$6)*(Data!$E$2:$E$998) )=0,"N/A",SUMPRODUCT( (Data!$A$2:$A$998=$A34)*(Data!$B$2:$B$998=$B34)*(Data!$C$2:$C$998=$B$1)*(Data!$D$2:$D$998=J$9)*( (Data!$I$2:$I$998=$B$2)+(Data!$I$2:$I$998=$B$3)+(Data!$I$2:$I$998=$B$4) )*(Data!$J$2:$J$998&lt;=$B$5)*(Data!$J$2:$J$998&gt;=$B$6)*(Data!$E$2:$E$998&gt;=J$11) ) ),"N/A")</f>
        <v>1</v>
      </c>
      <c r="K34" s="6" t="str">
        <f>IF(K$10="x",IF( SUMPRODUCT( (Data!$A$2:$A$998=$A34)*(Data!$B$2:$B$998=$B34)*(Data!$C$2:$C$998=$B$1)*(Data!$D$2:$D$998=K$9)*( (Data!$I$2:$I$998=$B$2)+(Data!$I$2:$I$998=$B$3)+(Data!$I$2:$I$998=$B$4) )*(Data!$J$2:$J$998&lt;=$B$5)*(Data!$J$2:$J$998&gt;=$B$6)*(Data!$E$2:$E$998) )=0,"N/A",SUMPRODUCT( (Data!$A$2:$A$998=$A34)*(Data!$B$2:$B$998=$B34)*(Data!$C$2:$C$998=$B$1)*(Data!$D$2:$D$998=K$9)*( (Data!$I$2:$I$998=$B$2)+(Data!$I$2:$I$998=$B$3)+(Data!$I$2:$I$998=$B$4) )*(Data!$J$2:$J$998&lt;=$B$5)*(Data!$J$2:$J$998&gt;=$B$6)*(Data!$E$2:$E$998&gt;=K$11) ) ),"N/A")</f>
        <v>N/A</v>
      </c>
      <c r="L34" s="6">
        <f>IF(L$10="x",IF( SUMPRODUCT( (Data!$A$2:$A$998=$A34)*(Data!$B$2:$B$998=$B34)*(Data!$C$2:$C$998=$B$1)*(Data!$D$2:$D$998=L$9)*( (Data!$I$2:$I$998=$B$2)+(Data!$I$2:$I$998=$B$3)+(Data!$I$2:$I$998=$B$4) )*(Data!$J$2:$J$998&lt;=$B$5)*(Data!$J$2:$J$998&gt;=$B$6)*(Data!$E$2:$E$998) )=0,"N/A",SUMPRODUCT( (Data!$A$2:$A$998=$A34)*(Data!$B$2:$B$998=$B34)*(Data!$C$2:$C$998=$B$1)*(Data!$D$2:$D$998=L$9)*( (Data!$I$2:$I$998=$B$2)+(Data!$I$2:$I$998=$B$3)+(Data!$I$2:$I$998=$B$4) )*(Data!$J$2:$J$998&lt;=$B$5)*(Data!$J$2:$J$998&gt;=$B$6)*(Data!$E$2:$E$998&gt;=L$11) ) ),"N/A")</f>
        <v>1</v>
      </c>
      <c r="M34" s="6" t="str">
        <f>IF(M$10="x",IF( SUMPRODUCT( (Data!$A$2:$A$998=$A34)*(Data!$B$2:$B$998=$B34)*(Data!$C$2:$C$998=$B$1)*(Data!$D$2:$D$998=M$9)*( (Data!$I$2:$I$998=$B$2)+(Data!$I$2:$I$998=$B$3)+(Data!$I$2:$I$998=$B$4) )*(Data!$J$2:$J$998&lt;=$B$5)*(Data!$J$2:$J$998&gt;=$B$6)*(Data!$E$2:$E$998) )=0,"N/A",SUMPRODUCT( (Data!$A$2:$A$998=$A34)*(Data!$B$2:$B$998=$B34)*(Data!$C$2:$C$998=$B$1)*(Data!$D$2:$D$998=M$9)*( (Data!$I$2:$I$998=$B$2)+(Data!$I$2:$I$998=$B$3)+(Data!$I$2:$I$998=$B$4) )*(Data!$J$2:$J$998&lt;=$B$5)*(Data!$J$2:$J$998&gt;=$B$6)*(Data!$E$2:$E$998&gt;=M$11) ) ),"N/A")</f>
        <v>N/A</v>
      </c>
      <c r="N34" s="6">
        <f>IF(N$10="x",IF( SUMPRODUCT( (Data!$A$2:$A$998=$A34)*(Data!$B$2:$B$998=$B34)*(Data!$C$2:$C$998=$B$1)*(Data!$D$2:$D$998=N$9)*( (Data!$I$2:$I$998=$B$2)+(Data!$I$2:$I$998=$B$3)+(Data!$I$2:$I$998=$B$4) )*(Data!$J$2:$J$998&lt;=$B$5)*(Data!$J$2:$J$998&gt;=$B$6)*(Data!$E$2:$E$998) )=0,"N/A",SUMPRODUCT( (Data!$A$2:$A$998=$A34)*(Data!$B$2:$B$998=$B34)*(Data!$C$2:$C$998=$B$1)*(Data!$D$2:$D$998=N$9)*( (Data!$I$2:$I$998=$B$2)+(Data!$I$2:$I$998=$B$3)+(Data!$I$2:$I$998=$B$4) )*(Data!$J$2:$J$998&lt;=$B$5)*(Data!$J$2:$J$998&gt;=$B$6)*(Data!$E$2:$E$998&gt;=N$11) ) ),"N/A")</f>
        <v>1</v>
      </c>
      <c r="O34" s="6">
        <f>IF(O$10="x",IF( SUMPRODUCT( (Data!$A$2:$A$998=$A34)*(Data!$B$2:$B$998=$B34)*(Data!$C$2:$C$998=$B$1)*(Data!$D$2:$D$998=O$9)*( (Data!$I$2:$I$998=$B$2)+(Data!$I$2:$I$998=$B$3)+(Data!$I$2:$I$998=$B$4) )*(Data!$J$2:$J$998&lt;=$B$5)*(Data!$J$2:$J$998&gt;=$B$6)*(Data!$E$2:$E$998) )=0,"N/A",SUMPRODUCT( (Data!$A$2:$A$998=$A34)*(Data!$B$2:$B$998=$B34)*(Data!$C$2:$C$998=$B$1)*(Data!$D$2:$D$998=O$9)*( (Data!$I$2:$I$998=$B$2)+(Data!$I$2:$I$998=$B$3)+(Data!$I$2:$I$998=$B$4) )*(Data!$J$2:$J$998&lt;=$B$5)*(Data!$J$2:$J$998&gt;=$B$6)*(Data!$E$2:$E$998&gt;=O$11) ) ),"N/A")</f>
        <v>1</v>
      </c>
      <c r="P34" s="6">
        <f>IF(P$10="x",IF( SUMPRODUCT( (Data!$A$2:$A$998=$A34)*(Data!$B$2:$B$998=$B34)*(Data!$C$2:$C$998=$B$1)*(Data!$D$2:$D$998=P$9)*( (Data!$I$2:$I$998=$B$2)+(Data!$I$2:$I$998=$B$3)+(Data!$I$2:$I$998=$B$4) )*(Data!$J$2:$J$998&lt;=$B$5)*(Data!$J$2:$J$998&gt;=$B$6)*(Data!$E$2:$E$998) )=0,"N/A",SUMPRODUCT( (Data!$A$2:$A$998=$A34)*(Data!$B$2:$B$998=$B34)*(Data!$C$2:$C$998=$B$1)*(Data!$D$2:$D$998=P$9)*( (Data!$I$2:$I$998=$B$2)+(Data!$I$2:$I$998=$B$3)+(Data!$I$2:$I$998=$B$4) )*(Data!$J$2:$J$998&lt;=$B$5)*(Data!$J$2:$J$998&gt;=$B$6)*(Data!$E$2:$E$998&gt;=P$11) ) ),"N/A")</f>
        <v>1</v>
      </c>
      <c r="Q34" s="6">
        <f>IF(Q$10="x",IF( SUMPRODUCT( (Data!$A$2:$A$998=$A34)*(Data!$B$2:$B$998=$B34)*(Data!$C$2:$C$998=$B$1)*(Data!$D$2:$D$998=Q$9)*( (Data!$I$2:$I$998=$B$2)+(Data!$I$2:$I$998=$B$3)+(Data!$I$2:$I$998=$B$4) )*(Data!$J$2:$J$998&lt;=$B$5)*(Data!$J$2:$J$998&gt;=$B$6)*(Data!$E$2:$E$998) )=0,"N/A",SUMPRODUCT( (Data!$A$2:$A$998=$A34)*(Data!$B$2:$B$998=$B34)*(Data!$C$2:$C$998=$B$1)*(Data!$D$2:$D$998=Q$9)*( (Data!$I$2:$I$998=$B$2)+(Data!$I$2:$I$998=$B$3)+(Data!$I$2:$I$998=$B$4) )*(Data!$J$2:$J$998&lt;=$B$5)*(Data!$J$2:$J$998&gt;=$B$6)*(Data!$E$2:$E$998&gt;=Q$11) ) ),"N/A")</f>
        <v>1</v>
      </c>
      <c r="R34" s="6">
        <f>IF(R$10="x",IF( SUMPRODUCT( (Data!$A$2:$A$998=$A34)*(Data!$B$2:$B$998=$B34)*(Data!$C$2:$C$998=$B$1)*(Data!$D$2:$D$998=R$9)*( (Data!$I$2:$I$998=$B$2)+(Data!$I$2:$I$998=$B$3)+(Data!$I$2:$I$998=$B$4) )*(Data!$J$2:$J$998&lt;=$B$5)*(Data!$J$2:$J$998&gt;=$B$6)*(Data!$E$2:$E$998) )=0,"N/A",SUMPRODUCT( (Data!$A$2:$A$998=$A34)*(Data!$B$2:$B$998=$B34)*(Data!$C$2:$C$998=$B$1)*(Data!$D$2:$D$998=R$9)*( (Data!$I$2:$I$998=$B$2)+(Data!$I$2:$I$998=$B$3)+(Data!$I$2:$I$998=$B$4) )*(Data!$J$2:$J$998&lt;=$B$5)*(Data!$J$2:$J$998&gt;=$B$6)*(Data!$E$2:$E$998&gt;=R$11) ) ),"N/A")</f>
        <v>1</v>
      </c>
      <c r="S34" s="6" t="str">
        <f>IF(S$10="x",IF( SUMPRODUCT( (Data!$A$2:$A$998=$A34)*(Data!$B$2:$B$998=$B34)*(Data!$C$2:$C$998=$B$1)*(Data!$D$2:$D$998=S$9)*( (Data!$I$2:$I$998=$B$2)+(Data!$I$2:$I$998=$B$3)+(Data!$I$2:$I$998=$B$4) )*(Data!$J$2:$J$998&lt;=$B$5)*(Data!$J$2:$J$998&gt;=$B$6)*(Data!$E$2:$E$998) )=0,"N/A",SUMPRODUCT( (Data!$A$2:$A$998=$A34)*(Data!$B$2:$B$998=$B34)*(Data!$C$2:$C$998=$B$1)*(Data!$D$2:$D$998=S$9)*( (Data!$I$2:$I$998=$B$2)+(Data!$I$2:$I$998=$B$3)+(Data!$I$2:$I$998=$B$4) )*(Data!$J$2:$J$998&lt;=$B$5)*(Data!$J$2:$J$998&gt;=$B$6)*(Data!$E$2:$E$998&gt;=S$11) ) ),"N/A")</f>
        <v>N/A</v>
      </c>
      <c r="T34" s="6" t="str">
        <f>IF(T$10="x",IF( SUMPRODUCT( (Data!$A$2:$A$998=$A34)*(Data!$B$2:$B$998=$B34)*(Data!$C$2:$C$998=$B$1)*(Data!$D$2:$D$998=T$9)*( (Data!$I$2:$I$998=$B$2)+(Data!$I$2:$I$998=$B$3)+(Data!$I$2:$I$998=$B$4) )*(Data!$J$2:$J$998&lt;=$B$5)*(Data!$J$2:$J$998&gt;=$B$6)*(Data!$E$2:$E$998) )=0,"N/A",SUMPRODUCT( (Data!$A$2:$A$998=$A34)*(Data!$B$2:$B$998=$B34)*(Data!$C$2:$C$998=$B$1)*(Data!$D$2:$D$998=T$9)*( (Data!$I$2:$I$998=$B$2)+(Data!$I$2:$I$998=$B$3)+(Data!$I$2:$I$998=$B$4) )*(Data!$J$2:$J$998&lt;=$B$5)*(Data!$J$2:$J$998&gt;=$B$6)*(Data!$E$2:$E$998&gt;=T$11) ) ),"N/A")</f>
        <v>N/A</v>
      </c>
      <c r="U34" s="6">
        <f>IF(U$10="x",IF( SUMPRODUCT( (Data!$A$2:$A$998=$A34)*(Data!$B$2:$B$998=$B34)*(Data!$C$2:$C$998=$B$1)*(Data!$D$2:$D$998=U$9)*( (Data!$I$2:$I$998=$B$2)+(Data!$I$2:$I$998=$B$3)+(Data!$I$2:$I$998=$B$4) )*(Data!$J$2:$J$998&lt;=$B$5)*(Data!$J$2:$J$998&gt;=$B$6)*(Data!$E$2:$E$998) )=0,"N/A",SUMPRODUCT( (Data!$A$2:$A$998=$A34)*(Data!$B$2:$B$998=$B34)*(Data!$C$2:$C$998=$B$1)*(Data!$D$2:$D$998=U$9)*( (Data!$I$2:$I$998=$B$2)+(Data!$I$2:$I$998=$B$3)+(Data!$I$2:$I$998=$B$4) )*(Data!$J$2:$J$998&lt;=$B$5)*(Data!$J$2:$J$998&gt;=$B$6)*(Data!$E$2:$E$998&gt;=U$11) ) ),"N/A")</f>
        <v>1</v>
      </c>
      <c r="V34" s="6" t="str">
        <f>IF(V$10="x",IF( SUMPRODUCT( (Data!$A$2:$A$998=$A34)*(Data!$B$2:$B$998=$B34)*(Data!$C$2:$C$998=$B$1)*(Data!$D$2:$D$998=V$9)*( (Data!$I$2:$I$998=$B$2)+(Data!$I$2:$I$998=$B$3)+(Data!$I$2:$I$998=$B$4) )*(Data!$J$2:$J$998&lt;=$B$5)*(Data!$J$2:$J$998&gt;=$B$6)*(Data!$E$2:$E$998) )=0,"N/A",SUMPRODUCT( (Data!$A$2:$A$998=$A34)*(Data!$B$2:$B$998=$B34)*(Data!$C$2:$C$998=$B$1)*(Data!$D$2:$D$998=V$9)*( (Data!$I$2:$I$998=$B$2)+(Data!$I$2:$I$998=$B$3)+(Data!$I$2:$I$998=$B$4) )*(Data!$J$2:$J$998&lt;=$B$5)*(Data!$J$2:$J$998&gt;=$B$6)*(Data!$E$2:$E$998&gt;=V$11) ) ),"N/A")</f>
        <v>N/A</v>
      </c>
      <c r="W34" s="6">
        <f t="shared" si="24"/>
        <v>1</v>
      </c>
      <c r="AA34" s="6" t="str">
        <f>IF(AA$10="x",IF( SUMPRODUCT( (Data!$A$2:$A$998=$A34)*(Data!$B$2:$B$998=$B34)*(Data!$C$2:$C$998=$B$1)*(Data!$D$2:$D$998=AA$9)*( (Data!$I$2:$I$998=$B$2)+(Data!$I$2:$I$998=$B$3)+(Data!$I$2:$I$998=$B$4) )*(Data!$J$2:$J$998&lt;=$B$5)*(Data!$J$2:$J$998&gt;=$B$6)*(Data!$G$2:$G$998) )=0,"N/A",SUMPRODUCT( (Data!$A$2:$A$998=$A34)*(Data!$B$2:$B$998=$B34)*(Data!$C$2:$C$998=$B$1)*(Data!$D$2:$D$998=AA$9)*( (Data!$I$2:$I$998=$B$2)+(Data!$I$2:$I$998=$B$3)+(Data!$I$2:$I$998=$B$4) )*(Data!$J$2:$J$998&lt;=$B$5)*(Data!$J$2:$J$998&gt;=$B$6)*(Data!$G$2:$G$998&lt;=AA$11) ) ),"N/A")</f>
        <v>N/A</v>
      </c>
      <c r="AB34" s="6">
        <f>IF(AB$10="x",IF( SUMPRODUCT( (Data!$A$2:$A$998=$A34)*(Data!$B$2:$B$998=$B34)*(Data!$C$2:$C$998=$B$1)*(Data!$D$2:$D$998=AB$9)*( (Data!$I$2:$I$998=$B$2)+(Data!$I$2:$I$998=$B$3)+(Data!$I$2:$I$998=$B$4) )*(Data!$J$2:$J$998&lt;=$B$5)*(Data!$J$2:$J$998&gt;=$B$6)*(Data!$G$2:$G$998) )=0,"N/A",SUMPRODUCT( (Data!$A$2:$A$998=$A34)*(Data!$B$2:$B$998=$B34)*(Data!$C$2:$C$998=$B$1)*(Data!$D$2:$D$998=AB$9)*( (Data!$I$2:$I$998=$B$2)+(Data!$I$2:$I$998=$B$3)+(Data!$I$2:$I$998=$B$4) )*(Data!$J$2:$J$998&lt;=$B$5)*(Data!$J$2:$J$998&gt;=$B$6)*(Data!$G$2:$G$998&lt;=AB$11) ) ),"N/A")</f>
        <v>1</v>
      </c>
      <c r="AC34" s="6">
        <f>IF(AC$10="x",IF( SUMPRODUCT( (Data!$A$2:$A$998=$A34)*(Data!$B$2:$B$998=$B34)*(Data!$C$2:$C$998=$B$1)*(Data!$D$2:$D$998=AC$9)*( (Data!$I$2:$I$998=$B$2)+(Data!$I$2:$I$998=$B$3)+(Data!$I$2:$I$998=$B$4) )*(Data!$J$2:$J$998&lt;=$B$5)*(Data!$J$2:$J$998&gt;=$B$6)*(Data!$G$2:$G$998) )=0,"N/A",SUMPRODUCT( (Data!$A$2:$A$998=$A34)*(Data!$B$2:$B$998=$B34)*(Data!$C$2:$C$998=$B$1)*(Data!$D$2:$D$998=AC$9)*( (Data!$I$2:$I$998=$B$2)+(Data!$I$2:$I$998=$B$3)+(Data!$I$2:$I$998=$B$4) )*(Data!$J$2:$J$998&lt;=$B$5)*(Data!$J$2:$J$998&gt;=$B$6)*(Data!$G$2:$G$998&lt;=AC$11) ) ),"N/A")</f>
        <v>1</v>
      </c>
      <c r="AD34" s="6" t="str">
        <f>IF(AD$10="x",IF( SUMPRODUCT( (Data!$A$2:$A$998=$A34)*(Data!$B$2:$B$998=$B34)*(Data!$C$2:$C$998=$B$1)*(Data!$D$2:$D$998=AD$9)*( (Data!$I$2:$I$998=$B$2)+(Data!$I$2:$I$998=$B$3)+(Data!$I$2:$I$998=$B$4) )*(Data!$J$2:$J$998&lt;=$B$5)*(Data!$J$2:$J$998&gt;=$B$6)*(Data!$G$2:$G$998) )=0,"N/A",SUMPRODUCT( (Data!$A$2:$A$998=$A34)*(Data!$B$2:$B$998=$B34)*(Data!$C$2:$C$998=$B$1)*(Data!$D$2:$D$998=AD$9)*( (Data!$I$2:$I$998=$B$2)+(Data!$I$2:$I$998=$B$3)+(Data!$I$2:$I$998=$B$4) )*(Data!$J$2:$J$998&lt;=$B$5)*(Data!$J$2:$J$998&gt;=$B$6)*(Data!$G$2:$G$998&lt;=AD$11) ) ),"N/A")</f>
        <v>N/A</v>
      </c>
      <c r="AE34" s="6">
        <f>IF(AE$10="x",IF( SUMPRODUCT( (Data!$A$2:$A$998=$A34)*(Data!$B$2:$B$998=$B34)*(Data!$C$2:$C$998=$B$1)*(Data!$D$2:$D$998=AE$9)*( (Data!$I$2:$I$998=$B$2)+(Data!$I$2:$I$998=$B$3)+(Data!$I$2:$I$998=$B$4) )*(Data!$J$2:$J$998&lt;=$B$5)*(Data!$J$2:$J$998&gt;=$B$6)*(Data!$G$2:$G$998) )=0,"N/A",SUMPRODUCT( (Data!$A$2:$A$998=$A34)*(Data!$B$2:$B$998=$B34)*(Data!$C$2:$C$998=$B$1)*(Data!$D$2:$D$998=AE$9)*( (Data!$I$2:$I$998=$B$2)+(Data!$I$2:$I$998=$B$3)+(Data!$I$2:$I$998=$B$4) )*(Data!$J$2:$J$998&lt;=$B$5)*(Data!$J$2:$J$998&gt;=$B$6)*(Data!$G$2:$G$998&lt;=AE$11) ) ),"N/A")</f>
        <v>1</v>
      </c>
      <c r="AF34" s="6" t="str">
        <f>IF(AF$10="x",IF( SUMPRODUCT( (Data!$A$2:$A$998=$A34)*(Data!$B$2:$B$998=$B34)*(Data!$C$2:$C$998=$B$1)*(Data!$D$2:$D$998=AF$9)*( (Data!$I$2:$I$998=$B$2)+(Data!$I$2:$I$998=$B$3)+(Data!$I$2:$I$998=$B$4) )*(Data!$J$2:$J$998&lt;=$B$5)*(Data!$J$2:$J$998&gt;=$B$6)*(Data!$G$2:$G$998) )=0,"N/A",SUMPRODUCT( (Data!$A$2:$A$998=$A34)*(Data!$B$2:$B$998=$B34)*(Data!$C$2:$C$998=$B$1)*(Data!$D$2:$D$998=AF$9)*( (Data!$I$2:$I$998=$B$2)+(Data!$I$2:$I$998=$B$3)+(Data!$I$2:$I$998=$B$4) )*(Data!$J$2:$J$998&lt;=$B$5)*(Data!$J$2:$J$998&gt;=$B$6)*(Data!$G$2:$G$998&lt;=AF$11) ) ),"N/A")</f>
        <v>N/A</v>
      </c>
      <c r="AG34" s="6">
        <f>IF(AG$10="x",IF( SUMPRODUCT( (Data!$A$2:$A$998=$A34)*(Data!$B$2:$B$998=$B34)*(Data!$C$2:$C$998=$B$1)*(Data!$D$2:$D$998=AG$9)*( (Data!$I$2:$I$998=$B$2)+(Data!$I$2:$I$998=$B$3)+(Data!$I$2:$I$998=$B$4) )*(Data!$J$2:$J$998&lt;=$B$5)*(Data!$J$2:$J$998&gt;=$B$6)*(Data!$G$2:$G$998) )=0,"N/A",SUMPRODUCT( (Data!$A$2:$A$998=$A34)*(Data!$B$2:$B$998=$B34)*(Data!$C$2:$C$998=$B$1)*(Data!$D$2:$D$998=AG$9)*( (Data!$I$2:$I$998=$B$2)+(Data!$I$2:$I$998=$B$3)+(Data!$I$2:$I$998=$B$4) )*(Data!$J$2:$J$998&lt;=$B$5)*(Data!$J$2:$J$998&gt;=$B$6)*(Data!$G$2:$G$998&lt;=AG$11) ) ),"N/A")</f>
        <v>1</v>
      </c>
      <c r="AH34" s="6" t="str">
        <f>IF(AH$10="x",IF( SUMPRODUCT( (Data!$A$2:$A$998=$A34)*(Data!$B$2:$B$998=$B34)*(Data!$C$2:$C$998=$B$1)*(Data!$D$2:$D$998=AH$9)*( (Data!$I$2:$I$998=$B$2)+(Data!$I$2:$I$998=$B$3)+(Data!$I$2:$I$998=$B$4) )*(Data!$J$2:$J$998&lt;=$B$5)*(Data!$J$2:$J$998&gt;=$B$6)*(Data!$G$2:$G$998) )=0,"N/A",SUMPRODUCT( (Data!$A$2:$A$998=$A34)*(Data!$B$2:$B$998=$B34)*(Data!$C$2:$C$998=$B$1)*(Data!$D$2:$D$998=AH$9)*( (Data!$I$2:$I$998=$B$2)+(Data!$I$2:$I$998=$B$3)+(Data!$I$2:$I$998=$B$4) )*(Data!$J$2:$J$998&lt;=$B$5)*(Data!$J$2:$J$998&gt;=$B$6)*(Data!$G$2:$G$998&lt;=AH$11) ) ),"N/A")</f>
        <v>N/A</v>
      </c>
      <c r="AI34" s="6">
        <f>IF(AI$10="x",IF( SUMPRODUCT( (Data!$A$2:$A$998=$A34)*(Data!$B$2:$B$998=$B34)*(Data!$C$2:$C$998=$B$1)*(Data!$D$2:$D$998=AI$9)*( (Data!$I$2:$I$998=$B$2)+(Data!$I$2:$I$998=$B$3)+(Data!$I$2:$I$998=$B$4) )*(Data!$J$2:$J$998&lt;=$B$5)*(Data!$J$2:$J$998&gt;=$B$6)*(Data!$G$2:$G$998) )=0,"N/A",SUMPRODUCT( (Data!$A$2:$A$998=$A34)*(Data!$B$2:$B$998=$B34)*(Data!$C$2:$C$998=$B$1)*(Data!$D$2:$D$998=AI$9)*( (Data!$I$2:$I$998=$B$2)+(Data!$I$2:$I$998=$B$3)+(Data!$I$2:$I$998=$B$4) )*(Data!$J$2:$J$998&lt;=$B$5)*(Data!$J$2:$J$998&gt;=$B$6)*(Data!$G$2:$G$998&lt;=AI$11) ) ),"N/A")</f>
        <v>1</v>
      </c>
      <c r="AJ34" s="6" t="str">
        <f>IF(AJ$10="x",IF( SUMPRODUCT( (Data!$A$2:$A$998=$A34)*(Data!$B$2:$B$998=$B34)*(Data!$C$2:$C$998=$B$1)*(Data!$D$2:$D$998=AJ$9)*( (Data!$I$2:$I$998=$B$2)+(Data!$I$2:$I$998=$B$3)+(Data!$I$2:$I$998=$B$4) )*(Data!$J$2:$J$998&lt;=$B$5)*(Data!$J$2:$J$998&gt;=$B$6)*(Data!$G$2:$G$998) )=0,"N/A",SUMPRODUCT( (Data!$A$2:$A$998=$A34)*(Data!$B$2:$B$998=$B34)*(Data!$C$2:$C$998=$B$1)*(Data!$D$2:$D$998=AJ$9)*( (Data!$I$2:$I$998=$B$2)+(Data!$I$2:$I$998=$B$3)+(Data!$I$2:$I$998=$B$4) )*(Data!$J$2:$J$998&lt;=$B$5)*(Data!$J$2:$J$998&gt;=$B$6)*(Data!$G$2:$G$998&lt;=AJ$11) ) ),"N/A")</f>
        <v>N/A</v>
      </c>
      <c r="AK34" s="6">
        <f>IF(AK$10="x",IF( SUMPRODUCT( (Data!$A$2:$A$998=$A34)*(Data!$B$2:$B$998=$B34)*(Data!$C$2:$C$998=$B$1)*(Data!$D$2:$D$998=AK$9)*( (Data!$I$2:$I$998=$B$2)+(Data!$I$2:$I$998=$B$3)+(Data!$I$2:$I$998=$B$4) )*(Data!$J$2:$J$998&lt;=$B$5)*(Data!$J$2:$J$998&gt;=$B$6)*(Data!$G$2:$G$998) )=0,"N/A",SUMPRODUCT( (Data!$A$2:$A$998=$A34)*(Data!$B$2:$B$998=$B34)*(Data!$C$2:$C$998=$B$1)*(Data!$D$2:$D$998=AK$9)*( (Data!$I$2:$I$998=$B$2)+(Data!$I$2:$I$998=$B$3)+(Data!$I$2:$I$998=$B$4) )*(Data!$J$2:$J$998&lt;=$B$5)*(Data!$J$2:$J$998&gt;=$B$6)*(Data!$G$2:$G$998&lt;=AK$11) ) ),"N/A")</f>
        <v>1</v>
      </c>
      <c r="AL34" s="6">
        <f>IF(AL$10="x",IF( SUMPRODUCT( (Data!$A$2:$A$998=$A34)*(Data!$B$2:$B$998=$B34)*(Data!$C$2:$C$998=$B$1)*(Data!$D$2:$D$998=AL$9)*( (Data!$I$2:$I$998=$B$2)+(Data!$I$2:$I$998=$B$3)+(Data!$I$2:$I$998=$B$4) )*(Data!$J$2:$J$998&lt;=$B$5)*(Data!$J$2:$J$998&gt;=$B$6)*(Data!$G$2:$G$998) )=0,"N/A",SUMPRODUCT( (Data!$A$2:$A$998=$A34)*(Data!$B$2:$B$998=$B34)*(Data!$C$2:$C$998=$B$1)*(Data!$D$2:$D$998=AL$9)*( (Data!$I$2:$I$998=$B$2)+(Data!$I$2:$I$998=$B$3)+(Data!$I$2:$I$998=$B$4) )*(Data!$J$2:$J$998&lt;=$B$5)*(Data!$J$2:$J$998&gt;=$B$6)*(Data!$G$2:$G$998&lt;=AL$11) ) ),"N/A")</f>
        <v>1</v>
      </c>
      <c r="AM34" s="6">
        <f>IF(AM$10="x",IF( SUMPRODUCT( (Data!$A$2:$A$998=$A34)*(Data!$B$2:$B$998=$B34)*(Data!$C$2:$C$998=$B$1)*(Data!$D$2:$D$998=AM$9)*( (Data!$I$2:$I$998=$B$2)+(Data!$I$2:$I$998=$B$3)+(Data!$I$2:$I$998=$B$4) )*(Data!$J$2:$J$998&lt;=$B$5)*(Data!$J$2:$J$998&gt;=$B$6)*(Data!$G$2:$G$998) )=0,"N/A",SUMPRODUCT( (Data!$A$2:$A$998=$A34)*(Data!$B$2:$B$998=$B34)*(Data!$C$2:$C$998=$B$1)*(Data!$D$2:$D$998=AM$9)*( (Data!$I$2:$I$998=$B$2)+(Data!$I$2:$I$998=$B$3)+(Data!$I$2:$I$998=$B$4) )*(Data!$J$2:$J$998&lt;=$B$5)*(Data!$J$2:$J$998&gt;=$B$6)*(Data!$G$2:$G$998&lt;=AM$11) ) ),"N/A")</f>
        <v>1</v>
      </c>
      <c r="AN34" s="6">
        <f>IF(AN$10="x",IF( SUMPRODUCT( (Data!$A$2:$A$998=$A34)*(Data!$B$2:$B$998=$B34)*(Data!$C$2:$C$998=$B$1)*(Data!$D$2:$D$998=AN$9)*( (Data!$I$2:$I$998=$B$2)+(Data!$I$2:$I$998=$B$3)+(Data!$I$2:$I$998=$B$4) )*(Data!$J$2:$J$998&lt;=$B$5)*(Data!$J$2:$J$998&gt;=$B$6)*(Data!$G$2:$G$998) )=0,"N/A",SUMPRODUCT( (Data!$A$2:$A$998=$A34)*(Data!$B$2:$B$998=$B34)*(Data!$C$2:$C$998=$B$1)*(Data!$D$2:$D$998=AN$9)*( (Data!$I$2:$I$998=$B$2)+(Data!$I$2:$I$998=$B$3)+(Data!$I$2:$I$998=$B$4) )*(Data!$J$2:$J$998&lt;=$B$5)*(Data!$J$2:$J$998&gt;=$B$6)*(Data!$G$2:$G$998&lt;=AN$11) ) ),"N/A")</f>
        <v>1</v>
      </c>
      <c r="AO34" s="6">
        <f>IF(AO$10="x",IF( SUMPRODUCT( (Data!$A$2:$A$998=$A34)*(Data!$B$2:$B$998=$B34)*(Data!$C$2:$C$998=$B$1)*(Data!$D$2:$D$998=AO$9)*( (Data!$I$2:$I$998=$B$2)+(Data!$I$2:$I$998=$B$3)+(Data!$I$2:$I$998=$B$4) )*(Data!$J$2:$J$998&lt;=$B$5)*(Data!$J$2:$J$998&gt;=$B$6)*(Data!$G$2:$G$998) )=0,"N/A",SUMPRODUCT( (Data!$A$2:$A$998=$A34)*(Data!$B$2:$B$998=$B34)*(Data!$C$2:$C$998=$B$1)*(Data!$D$2:$D$998=AO$9)*( (Data!$I$2:$I$998=$B$2)+(Data!$I$2:$I$998=$B$3)+(Data!$I$2:$I$998=$B$4) )*(Data!$J$2:$J$998&lt;=$B$5)*(Data!$J$2:$J$998&gt;=$B$6)*(Data!$G$2:$G$998&lt;=AO$11) ) ),"N/A")</f>
        <v>1</v>
      </c>
      <c r="AP34" s="6" t="str">
        <f>IF(AP$10="x",IF( SUMPRODUCT( (Data!$A$2:$A$998=$A34)*(Data!$B$2:$B$998=$B34)*(Data!$C$2:$C$998=$B$1)*(Data!$D$2:$D$998=AP$9)*( (Data!$I$2:$I$998=$B$2)+(Data!$I$2:$I$998=$B$3)+(Data!$I$2:$I$998=$B$4) )*(Data!$J$2:$J$998&lt;=$B$5)*(Data!$J$2:$J$998&gt;=$B$6)*(Data!$G$2:$G$998) )=0,"N/A",SUMPRODUCT( (Data!$A$2:$A$998=$A34)*(Data!$B$2:$B$998=$B34)*(Data!$C$2:$C$998=$B$1)*(Data!$D$2:$D$998=AP$9)*( (Data!$I$2:$I$998=$B$2)+(Data!$I$2:$I$998=$B$3)+(Data!$I$2:$I$998=$B$4) )*(Data!$J$2:$J$998&lt;=$B$5)*(Data!$J$2:$J$998&gt;=$B$6)*(Data!$G$2:$G$998&lt;=AP$11) ) ),"N/A")</f>
        <v>N/A</v>
      </c>
      <c r="AQ34" s="6" t="str">
        <f>IF(AQ$10="x",IF( SUMPRODUCT( (Data!$A$2:$A$998=$A34)*(Data!$B$2:$B$998=$B34)*(Data!$C$2:$C$998=$B$1)*(Data!$D$2:$D$998=AQ$9)*( (Data!$I$2:$I$998=$B$2)+(Data!$I$2:$I$998=$B$3)+(Data!$I$2:$I$998=$B$4) )*(Data!$J$2:$J$998&lt;=$B$5)*(Data!$J$2:$J$998&gt;=$B$6)*(Data!$G$2:$G$998) )=0,"N/A",SUMPRODUCT( (Data!$A$2:$A$998=$A34)*(Data!$B$2:$B$998=$B34)*(Data!$C$2:$C$998=$B$1)*(Data!$D$2:$D$998=AQ$9)*( (Data!$I$2:$I$998=$B$2)+(Data!$I$2:$I$998=$B$3)+(Data!$I$2:$I$998=$B$4) )*(Data!$J$2:$J$998&lt;=$B$5)*(Data!$J$2:$J$998&gt;=$B$6)*(Data!$G$2:$G$998&lt;=AQ$11) ) ),"N/A")</f>
        <v>N/A</v>
      </c>
      <c r="AR34" s="6">
        <f>IF(AR$10="x",IF( SUMPRODUCT( (Data!$A$2:$A$998=$A34)*(Data!$B$2:$B$998=$B34)*(Data!$C$2:$C$998=$B$1)*(Data!$D$2:$D$998=AR$9)*( (Data!$I$2:$I$998=$B$2)+(Data!$I$2:$I$998=$B$3)+(Data!$I$2:$I$998=$B$4) )*(Data!$J$2:$J$998&lt;=$B$5)*(Data!$J$2:$J$998&gt;=$B$6)*(Data!$G$2:$G$998) )=0,"N/A",SUMPRODUCT( (Data!$A$2:$A$998=$A34)*(Data!$B$2:$B$998=$B34)*(Data!$C$2:$C$998=$B$1)*(Data!$D$2:$D$998=AR$9)*( (Data!$I$2:$I$998=$B$2)+(Data!$I$2:$I$998=$B$3)+(Data!$I$2:$I$998=$B$4) )*(Data!$J$2:$J$998&lt;=$B$5)*(Data!$J$2:$J$998&gt;=$B$6)*(Data!$G$2:$G$998&lt;=AR$11) ) ),"N/A")</f>
        <v>1</v>
      </c>
      <c r="AS34" s="6" t="str">
        <f>IF(AS$10="x",IF( SUMPRODUCT( (Data!$A$2:$A$998=$A34)*(Data!$B$2:$B$998=$B34)*(Data!$C$2:$C$998=$B$1)*(Data!$D$2:$D$998=AS$9)*( (Data!$I$2:$I$998=$B$2)+(Data!$I$2:$I$998=$B$3)+(Data!$I$2:$I$998=$B$4) )*(Data!$J$2:$J$998&lt;=$B$5)*(Data!$J$2:$J$998&gt;=$B$6)*(Data!$G$2:$G$998) )=0,"N/A",SUMPRODUCT( (Data!$A$2:$A$998=$A34)*(Data!$B$2:$B$998=$B34)*(Data!$C$2:$C$998=$B$1)*(Data!$D$2:$D$998=AS$9)*( (Data!$I$2:$I$998=$B$2)+(Data!$I$2:$I$998=$B$3)+(Data!$I$2:$I$998=$B$4) )*(Data!$J$2:$J$998&lt;=$B$5)*(Data!$J$2:$J$998&gt;=$B$6)*(Data!$G$2:$G$998&lt;=AS$11) ) ),"N/A")</f>
        <v>N/A</v>
      </c>
      <c r="AT34" s="6">
        <f t="shared" si="25"/>
        <v>1</v>
      </c>
      <c r="AX34" s="6" t="str">
        <f t="shared" si="26"/>
        <v>N/A</v>
      </c>
      <c r="AY34" s="6">
        <f t="shared" si="79"/>
        <v>1</v>
      </c>
      <c r="AZ34" s="6">
        <f t="shared" si="80"/>
        <v>1</v>
      </c>
      <c r="BA34" s="6" t="str">
        <f t="shared" si="81"/>
        <v>N/A</v>
      </c>
      <c r="BB34" s="6">
        <f t="shared" si="34"/>
        <v>1</v>
      </c>
      <c r="BC34" s="6" t="str">
        <f t="shared" si="35"/>
        <v>N/A</v>
      </c>
      <c r="BD34" s="6">
        <f t="shared" si="36"/>
        <v>1</v>
      </c>
      <c r="BE34" s="6" t="str">
        <f t="shared" si="37"/>
        <v>N/A</v>
      </c>
      <c r="BF34" s="6">
        <f t="shared" si="38"/>
        <v>1</v>
      </c>
      <c r="BG34" s="6" t="str">
        <f t="shared" si="39"/>
        <v>N/A</v>
      </c>
      <c r="BH34" s="6">
        <f t="shared" si="40"/>
        <v>1</v>
      </c>
      <c r="BI34" s="6">
        <f t="shared" si="41"/>
        <v>1</v>
      </c>
      <c r="BJ34" s="6">
        <f t="shared" si="42"/>
        <v>1</v>
      </c>
      <c r="BK34" s="6">
        <f t="shared" si="43"/>
        <v>1</v>
      </c>
      <c r="BL34" s="6">
        <f t="shared" si="44"/>
        <v>1</v>
      </c>
      <c r="BM34" s="6" t="str">
        <f t="shared" si="45"/>
        <v>N/A</v>
      </c>
      <c r="BN34" s="6" t="str">
        <f t="shared" si="46"/>
        <v>N/A</v>
      </c>
      <c r="BO34" s="6">
        <f t="shared" si="47"/>
        <v>1</v>
      </c>
      <c r="BP34" s="6" t="str">
        <f t="shared" si="48"/>
        <v>N/A</v>
      </c>
      <c r="BQ34" s="6">
        <f t="shared" si="27"/>
        <v>1</v>
      </c>
      <c r="BU34" s="6" t="str">
        <f>IF(BU$10="x",IF( SUMPRODUCT( (Data!$A$2:$A$998=$A34)*(Data!$B$2:$B$998=$B34)*(Data!$C$2:$C$998=$B$1)*(Data!$D$2:$D$998=BU$9)*( (Data!$I$2:$I$998=$B$2)+(Data!$I$2:$I$998=$B$3)+(Data!$I$2:$I$998=$B$4) )*(Data!$J$2:$J$998&lt;=$B$5)*(Data!$J$2:$J$998&gt;=$B$6)*(Data!$F$2:$F$998) )=0,"N/A",SUMPRODUCT( (Data!$A$2:$A$998=$A34)*(Data!$B$2:$B$998=$B34)*(Data!$C$2:$C$998=$B$1)*(Data!$D$2:$D$998=BU$9)*( (Data!$I$2:$I$998=$B$2)+(Data!$I$2:$I$998=$B$3)+(Data!$I$2:$I$998=$B$4) )*(Data!$J$2:$J$998&lt;=$B$5)*(Data!$J$2:$J$998&gt;=$B$6)*(Data!$F$2:$F$998&gt;=BU$11) ) ),"N/A")</f>
        <v>N/A</v>
      </c>
      <c r="BV34" s="6">
        <f>IF(BV$10="x",IF( SUMPRODUCT( (Data!$A$2:$A$998=$A34)*(Data!$B$2:$B$998=$B34)*(Data!$C$2:$C$998=$B$1)*(Data!$D$2:$D$998=BV$9)*( (Data!$I$2:$I$998=$B$2)+(Data!$I$2:$I$998=$B$3)+(Data!$I$2:$I$998=$B$4) )*(Data!$J$2:$J$998&lt;=$B$5)*(Data!$J$2:$J$998&gt;=$B$6)*(Data!$F$2:$F$998) )=0,"N/A",SUMPRODUCT( (Data!$A$2:$A$998=$A34)*(Data!$B$2:$B$998=$B34)*(Data!$C$2:$C$998=$B$1)*(Data!$D$2:$D$998=BV$9)*( (Data!$I$2:$I$998=$B$2)+(Data!$I$2:$I$998=$B$3)+(Data!$I$2:$I$998=$B$4) )*(Data!$J$2:$J$998&lt;=$B$5)*(Data!$J$2:$J$998&gt;=$B$6)*(Data!$F$2:$F$998&gt;=BV$11) ) ),"N/A")</f>
        <v>1</v>
      </c>
      <c r="BW34" s="6">
        <f>IF(BW$10="x",IF( SUMPRODUCT( (Data!$A$2:$A$998=$A34)*(Data!$B$2:$B$998=$B34)*(Data!$C$2:$C$998=$B$1)*(Data!$D$2:$D$998=BW$9)*( (Data!$I$2:$I$998=$B$2)+(Data!$I$2:$I$998=$B$3)+(Data!$I$2:$I$998=$B$4) )*(Data!$J$2:$J$998&lt;=$B$5)*(Data!$J$2:$J$998&gt;=$B$6)*(Data!$F$2:$F$998) )=0,"N/A",SUMPRODUCT( (Data!$A$2:$A$998=$A34)*(Data!$B$2:$B$998=$B34)*(Data!$C$2:$C$998=$B$1)*(Data!$D$2:$D$998=BW$9)*( (Data!$I$2:$I$998=$B$2)+(Data!$I$2:$I$998=$B$3)+(Data!$I$2:$I$998=$B$4) )*(Data!$J$2:$J$998&lt;=$B$5)*(Data!$J$2:$J$998&gt;=$B$6)*(Data!$F$2:$F$998&gt;=BW$11) ) ),"N/A")</f>
        <v>1</v>
      </c>
      <c r="BX34" s="6" t="str">
        <f>IF(BX$10="x",IF( SUMPRODUCT( (Data!$A$2:$A$998=$A34)*(Data!$B$2:$B$998=$B34)*(Data!$C$2:$C$998=$B$1)*(Data!$D$2:$D$998=BX$9)*( (Data!$I$2:$I$998=$B$2)+(Data!$I$2:$I$998=$B$3)+(Data!$I$2:$I$998=$B$4) )*(Data!$J$2:$J$998&lt;=$B$5)*(Data!$J$2:$J$998&gt;=$B$6)*(Data!$F$2:$F$998) )=0,"N/A",SUMPRODUCT( (Data!$A$2:$A$998=$A34)*(Data!$B$2:$B$998=$B34)*(Data!$C$2:$C$998=$B$1)*(Data!$D$2:$D$998=BX$9)*( (Data!$I$2:$I$998=$B$2)+(Data!$I$2:$I$998=$B$3)+(Data!$I$2:$I$998=$B$4) )*(Data!$J$2:$J$998&lt;=$B$5)*(Data!$J$2:$J$998&gt;=$B$6)*(Data!$F$2:$F$998&gt;=BX$11) ) ),"N/A")</f>
        <v>N/A</v>
      </c>
      <c r="BY34" s="6">
        <f>IF(BY$10="x",IF( SUMPRODUCT( (Data!$A$2:$A$998=$A34)*(Data!$B$2:$B$998=$B34)*(Data!$C$2:$C$998=$B$1)*(Data!$D$2:$D$998=BY$9)*( (Data!$I$2:$I$998=$B$2)+(Data!$I$2:$I$998=$B$3)+(Data!$I$2:$I$998=$B$4) )*(Data!$J$2:$J$998&lt;=$B$5)*(Data!$J$2:$J$998&gt;=$B$6)*(Data!$F$2:$F$998) )=0,"N/A",SUMPRODUCT( (Data!$A$2:$A$998=$A34)*(Data!$B$2:$B$998=$B34)*(Data!$C$2:$C$998=$B$1)*(Data!$D$2:$D$998=BY$9)*( (Data!$I$2:$I$998=$B$2)+(Data!$I$2:$I$998=$B$3)+(Data!$I$2:$I$998=$B$4) )*(Data!$J$2:$J$998&lt;=$B$5)*(Data!$J$2:$J$998&gt;=$B$6)*(Data!$F$2:$F$998&gt;=BY$11) ) ),"N/A")</f>
        <v>1</v>
      </c>
      <c r="BZ34" s="6" t="str">
        <f>IF(BZ$10="x",IF( SUMPRODUCT( (Data!$A$2:$A$998=$A34)*(Data!$B$2:$B$998=$B34)*(Data!$C$2:$C$998=$B$1)*(Data!$D$2:$D$998=BZ$9)*( (Data!$I$2:$I$998=$B$2)+(Data!$I$2:$I$998=$B$3)+(Data!$I$2:$I$998=$B$4) )*(Data!$J$2:$J$998&lt;=$B$5)*(Data!$J$2:$J$998&gt;=$B$6)*(Data!$F$2:$F$998) )=0,"N/A",SUMPRODUCT( (Data!$A$2:$A$998=$A34)*(Data!$B$2:$B$998=$B34)*(Data!$C$2:$C$998=$B$1)*(Data!$D$2:$D$998=BZ$9)*( (Data!$I$2:$I$998=$B$2)+(Data!$I$2:$I$998=$B$3)+(Data!$I$2:$I$998=$B$4) )*(Data!$J$2:$J$998&lt;=$B$5)*(Data!$J$2:$J$998&gt;=$B$6)*(Data!$F$2:$F$998&gt;=BZ$11) ) ),"N/A")</f>
        <v>N/A</v>
      </c>
      <c r="CA34" s="6">
        <f>IF(CA$10="x",IF( SUMPRODUCT( (Data!$A$2:$A$998=$A34)*(Data!$B$2:$B$998=$B34)*(Data!$C$2:$C$998=$B$1)*(Data!$D$2:$D$998=CA$9)*( (Data!$I$2:$I$998=$B$2)+(Data!$I$2:$I$998=$B$3)+(Data!$I$2:$I$998=$B$4) )*(Data!$J$2:$J$998&lt;=$B$5)*(Data!$J$2:$J$998&gt;=$B$6)*(Data!$F$2:$F$998) )=0,"N/A",SUMPRODUCT( (Data!$A$2:$A$998=$A34)*(Data!$B$2:$B$998=$B34)*(Data!$C$2:$C$998=$B$1)*(Data!$D$2:$D$998=CA$9)*( (Data!$I$2:$I$998=$B$2)+(Data!$I$2:$I$998=$B$3)+(Data!$I$2:$I$998=$B$4) )*(Data!$J$2:$J$998&lt;=$B$5)*(Data!$J$2:$J$998&gt;=$B$6)*(Data!$F$2:$F$998&gt;=CA$11) ) ),"N/A")</f>
        <v>1</v>
      </c>
      <c r="CB34" s="6" t="str">
        <f>IF(CB$10="x",IF( SUMPRODUCT( (Data!$A$2:$A$998=$A34)*(Data!$B$2:$B$998=$B34)*(Data!$C$2:$C$998=$B$1)*(Data!$D$2:$D$998=CB$9)*( (Data!$I$2:$I$998=$B$2)+(Data!$I$2:$I$998=$B$3)+(Data!$I$2:$I$998=$B$4) )*(Data!$J$2:$J$998&lt;=$B$5)*(Data!$J$2:$J$998&gt;=$B$6)*(Data!$F$2:$F$998) )=0,"N/A",SUMPRODUCT( (Data!$A$2:$A$998=$A34)*(Data!$B$2:$B$998=$B34)*(Data!$C$2:$C$998=$B$1)*(Data!$D$2:$D$998=CB$9)*( (Data!$I$2:$I$998=$B$2)+(Data!$I$2:$I$998=$B$3)+(Data!$I$2:$I$998=$B$4) )*(Data!$J$2:$J$998&lt;=$B$5)*(Data!$J$2:$J$998&gt;=$B$6)*(Data!$F$2:$F$998&gt;=CB$11) ) ),"N/A")</f>
        <v>N/A</v>
      </c>
      <c r="CC34" s="6">
        <f>IF(CC$10="x",IF( SUMPRODUCT( (Data!$A$2:$A$998=$A34)*(Data!$B$2:$B$998=$B34)*(Data!$C$2:$C$998=$B$1)*(Data!$D$2:$D$998=CC$9)*( (Data!$I$2:$I$998=$B$2)+(Data!$I$2:$I$998=$B$3)+(Data!$I$2:$I$998=$B$4) )*(Data!$J$2:$J$998&lt;=$B$5)*(Data!$J$2:$J$998&gt;=$B$6)*(Data!$F$2:$F$998) )=0,"N/A",SUMPRODUCT( (Data!$A$2:$A$998=$A34)*(Data!$B$2:$B$998=$B34)*(Data!$C$2:$C$998=$B$1)*(Data!$D$2:$D$998=CC$9)*( (Data!$I$2:$I$998=$B$2)+(Data!$I$2:$I$998=$B$3)+(Data!$I$2:$I$998=$B$4) )*(Data!$J$2:$J$998&lt;=$B$5)*(Data!$J$2:$J$998&gt;=$B$6)*(Data!$F$2:$F$998&gt;=CC$11) ) ),"N/A")</f>
        <v>1</v>
      </c>
      <c r="CD34" s="6" t="str">
        <f>IF(CD$10="x",IF( SUMPRODUCT( (Data!$A$2:$A$998=$A34)*(Data!$B$2:$B$998=$B34)*(Data!$C$2:$C$998=$B$1)*(Data!$D$2:$D$998=CD$9)*( (Data!$I$2:$I$998=$B$2)+(Data!$I$2:$I$998=$B$3)+(Data!$I$2:$I$998=$B$4) )*(Data!$J$2:$J$998&lt;=$B$5)*(Data!$J$2:$J$998&gt;=$B$6)*(Data!$F$2:$F$998) )=0,"N/A",SUMPRODUCT( (Data!$A$2:$A$998=$A34)*(Data!$B$2:$B$998=$B34)*(Data!$C$2:$C$998=$B$1)*(Data!$D$2:$D$998=CD$9)*( (Data!$I$2:$I$998=$B$2)+(Data!$I$2:$I$998=$B$3)+(Data!$I$2:$I$998=$B$4) )*(Data!$J$2:$J$998&lt;=$B$5)*(Data!$J$2:$J$998&gt;=$B$6)*(Data!$F$2:$F$998&gt;=CD$11) ) ),"N/A")</f>
        <v>N/A</v>
      </c>
      <c r="CE34" s="6">
        <f>IF(CE$10="x",IF( SUMPRODUCT( (Data!$A$2:$A$998=$A34)*(Data!$B$2:$B$998=$B34)*(Data!$C$2:$C$998=$B$1)*(Data!$D$2:$D$998=CE$9)*( (Data!$I$2:$I$998=$B$2)+(Data!$I$2:$I$998=$B$3)+(Data!$I$2:$I$998=$B$4) )*(Data!$J$2:$J$998&lt;=$B$5)*(Data!$J$2:$J$998&gt;=$B$6)*(Data!$F$2:$F$998) )=0,"N/A",SUMPRODUCT( (Data!$A$2:$A$998=$A34)*(Data!$B$2:$B$998=$B34)*(Data!$C$2:$C$998=$B$1)*(Data!$D$2:$D$998=CE$9)*( (Data!$I$2:$I$998=$B$2)+(Data!$I$2:$I$998=$B$3)+(Data!$I$2:$I$998=$B$4) )*(Data!$J$2:$J$998&lt;=$B$5)*(Data!$J$2:$J$998&gt;=$B$6)*(Data!$F$2:$F$998&gt;=CE$11) ) ),"N/A")</f>
        <v>1</v>
      </c>
      <c r="CF34" s="6">
        <f>IF(CF$10="x",IF( SUMPRODUCT( (Data!$A$2:$A$998=$A34)*(Data!$B$2:$B$998=$B34)*(Data!$C$2:$C$998=$B$1)*(Data!$D$2:$D$998=CF$9)*( (Data!$I$2:$I$998=$B$2)+(Data!$I$2:$I$998=$B$3)+(Data!$I$2:$I$998=$B$4) )*(Data!$J$2:$J$998&lt;=$B$5)*(Data!$J$2:$J$998&gt;=$B$6)*(Data!$F$2:$F$998) )=0,"N/A",SUMPRODUCT( (Data!$A$2:$A$998=$A34)*(Data!$B$2:$B$998=$B34)*(Data!$C$2:$C$998=$B$1)*(Data!$D$2:$D$998=CF$9)*( (Data!$I$2:$I$998=$B$2)+(Data!$I$2:$I$998=$B$3)+(Data!$I$2:$I$998=$B$4) )*(Data!$J$2:$J$998&lt;=$B$5)*(Data!$J$2:$J$998&gt;=$B$6)*(Data!$F$2:$F$998&gt;=CF$11) ) ),"N/A")</f>
        <v>0</v>
      </c>
      <c r="CG34" s="6">
        <f>IF(CG$10="x",IF( SUMPRODUCT( (Data!$A$2:$A$998=$A34)*(Data!$B$2:$B$998=$B34)*(Data!$C$2:$C$998=$B$1)*(Data!$D$2:$D$998=CG$9)*( (Data!$I$2:$I$998=$B$2)+(Data!$I$2:$I$998=$B$3)+(Data!$I$2:$I$998=$B$4) )*(Data!$J$2:$J$998&lt;=$B$5)*(Data!$J$2:$J$998&gt;=$B$6)*(Data!$F$2:$F$998) )=0,"N/A",SUMPRODUCT( (Data!$A$2:$A$998=$A34)*(Data!$B$2:$B$998=$B34)*(Data!$C$2:$C$998=$B$1)*(Data!$D$2:$D$998=CG$9)*( (Data!$I$2:$I$998=$B$2)+(Data!$I$2:$I$998=$B$3)+(Data!$I$2:$I$998=$B$4) )*(Data!$J$2:$J$998&lt;=$B$5)*(Data!$J$2:$J$998&gt;=$B$6)*(Data!$F$2:$F$998&gt;=CG$11) ) ),"N/A")</f>
        <v>0</v>
      </c>
      <c r="CH34" s="6">
        <f>IF(CH$10="x",IF( SUMPRODUCT( (Data!$A$2:$A$998=$A34)*(Data!$B$2:$B$998=$B34)*(Data!$C$2:$C$998=$B$1)*(Data!$D$2:$D$998=CH$9)*( (Data!$I$2:$I$998=$B$2)+(Data!$I$2:$I$998=$B$3)+(Data!$I$2:$I$998=$B$4) )*(Data!$J$2:$J$998&lt;=$B$5)*(Data!$J$2:$J$998&gt;=$B$6)*(Data!$F$2:$F$998) )=0,"N/A",SUMPRODUCT( (Data!$A$2:$A$998=$A34)*(Data!$B$2:$B$998=$B34)*(Data!$C$2:$C$998=$B$1)*(Data!$D$2:$D$998=CH$9)*( (Data!$I$2:$I$998=$B$2)+(Data!$I$2:$I$998=$B$3)+(Data!$I$2:$I$998=$B$4) )*(Data!$J$2:$J$998&lt;=$B$5)*(Data!$J$2:$J$998&gt;=$B$6)*(Data!$F$2:$F$998&gt;=CH$11) ) ),"N/A")</f>
        <v>1</v>
      </c>
      <c r="CI34" s="6">
        <f>IF(CI$10="x",IF( SUMPRODUCT( (Data!$A$2:$A$998=$A34)*(Data!$B$2:$B$998=$B34)*(Data!$C$2:$C$998=$B$1)*(Data!$D$2:$D$998=CI$9)*( (Data!$I$2:$I$998=$B$2)+(Data!$I$2:$I$998=$B$3)+(Data!$I$2:$I$998=$B$4) )*(Data!$J$2:$J$998&lt;=$B$5)*(Data!$J$2:$J$998&gt;=$B$6)*(Data!$F$2:$F$998) )=0,"N/A",SUMPRODUCT( (Data!$A$2:$A$998=$A34)*(Data!$B$2:$B$998=$B34)*(Data!$C$2:$C$998=$B$1)*(Data!$D$2:$D$998=CI$9)*( (Data!$I$2:$I$998=$B$2)+(Data!$I$2:$I$998=$B$3)+(Data!$I$2:$I$998=$B$4) )*(Data!$J$2:$J$998&lt;=$B$5)*(Data!$J$2:$J$998&gt;=$B$6)*(Data!$F$2:$F$998&gt;=CI$11) ) ),"N/A")</f>
        <v>1</v>
      </c>
      <c r="CJ34" s="6" t="str">
        <f>IF(CJ$10="x",IF( SUMPRODUCT( (Data!$A$2:$A$998=$A34)*(Data!$B$2:$B$998=$B34)*(Data!$C$2:$C$998=$B$1)*(Data!$D$2:$D$998=CJ$9)*( (Data!$I$2:$I$998=$B$2)+(Data!$I$2:$I$998=$B$3)+(Data!$I$2:$I$998=$B$4) )*(Data!$J$2:$J$998&lt;=$B$5)*(Data!$J$2:$J$998&gt;=$B$6)*(Data!$F$2:$F$998) )=0,"N/A",SUMPRODUCT( (Data!$A$2:$A$998=$A34)*(Data!$B$2:$B$998=$B34)*(Data!$C$2:$C$998=$B$1)*(Data!$D$2:$D$998=CJ$9)*( (Data!$I$2:$I$998=$B$2)+(Data!$I$2:$I$998=$B$3)+(Data!$I$2:$I$998=$B$4) )*(Data!$J$2:$J$998&lt;=$B$5)*(Data!$J$2:$J$998&gt;=$B$6)*(Data!$F$2:$F$998&gt;=CJ$11) ) ),"N/A")</f>
        <v>N/A</v>
      </c>
      <c r="CK34" s="6" t="str">
        <f>IF(CK$10="x",IF( SUMPRODUCT( (Data!$A$2:$A$998=$A34)*(Data!$B$2:$B$998=$B34)*(Data!$C$2:$C$998=$B$1)*(Data!$D$2:$D$998=CK$9)*( (Data!$I$2:$I$998=$B$2)+(Data!$I$2:$I$998=$B$3)+(Data!$I$2:$I$998=$B$4) )*(Data!$J$2:$J$998&lt;=$B$5)*(Data!$J$2:$J$998&gt;=$B$6)*(Data!$F$2:$F$998) )=0,"N/A",SUMPRODUCT( (Data!$A$2:$A$998=$A34)*(Data!$B$2:$B$998=$B34)*(Data!$C$2:$C$998=$B$1)*(Data!$D$2:$D$998=CK$9)*( (Data!$I$2:$I$998=$B$2)+(Data!$I$2:$I$998=$B$3)+(Data!$I$2:$I$998=$B$4) )*(Data!$J$2:$J$998&lt;=$B$5)*(Data!$J$2:$J$998&gt;=$B$6)*(Data!$F$2:$F$998&gt;=CK$11) ) ),"N/A")</f>
        <v>N/A</v>
      </c>
      <c r="CL34" s="6">
        <f>IF(CL$10="x",IF( SUMPRODUCT( (Data!$A$2:$A$998=$A34)*(Data!$B$2:$B$998=$B34)*(Data!$C$2:$C$998=$B$1)*(Data!$D$2:$D$998=CL$9)*( (Data!$I$2:$I$998=$B$2)+(Data!$I$2:$I$998=$B$3)+(Data!$I$2:$I$998=$B$4) )*(Data!$J$2:$J$998&lt;=$B$5)*(Data!$J$2:$J$998&gt;=$B$6)*(Data!$F$2:$F$998) )=0,"N/A",SUMPRODUCT( (Data!$A$2:$A$998=$A34)*(Data!$B$2:$B$998=$B34)*(Data!$C$2:$C$998=$B$1)*(Data!$D$2:$D$998=CL$9)*( (Data!$I$2:$I$998=$B$2)+(Data!$I$2:$I$998=$B$3)+(Data!$I$2:$I$998=$B$4) )*(Data!$J$2:$J$998&lt;=$B$5)*(Data!$J$2:$J$998&gt;=$B$6)*(Data!$F$2:$F$998&gt;=CL$11) ) ),"N/A")</f>
        <v>1</v>
      </c>
      <c r="CM34" s="6" t="str">
        <f>IF(CM$10="x",IF( SUMPRODUCT( (Data!$A$2:$A$998=$A34)*(Data!$B$2:$B$998=$B34)*(Data!$C$2:$C$998=$B$1)*(Data!$D$2:$D$998=CM$9)*( (Data!$I$2:$I$998=$B$2)+(Data!$I$2:$I$998=$B$3)+(Data!$I$2:$I$998=$B$4) )*(Data!$J$2:$J$998&lt;=$B$5)*(Data!$J$2:$J$998&gt;=$B$6)*(Data!$F$2:$F$998) )=0,"N/A",SUMPRODUCT( (Data!$A$2:$A$998=$A34)*(Data!$B$2:$B$998=$B34)*(Data!$C$2:$C$998=$B$1)*(Data!$D$2:$D$998=CM$9)*( (Data!$I$2:$I$998=$B$2)+(Data!$I$2:$I$998=$B$3)+(Data!$I$2:$I$998=$B$4) )*(Data!$J$2:$J$998&lt;=$B$5)*(Data!$J$2:$J$998&gt;=$B$6)*(Data!$F$2:$F$998&gt;=CM$11) ) ),"N/A")</f>
        <v>N/A</v>
      </c>
      <c r="CN34" s="6">
        <f t="shared" si="28"/>
        <v>0</v>
      </c>
      <c r="CR34" s="6" t="str">
        <f>IF(CR$10="x",IF( SUMPRODUCT( (Data!$A$2:$A$998=$A34)*(Data!$B$2:$B$998=$B34)*(Data!$C$2:$C$998=$B$1)*(Data!$D$2:$D$998=CR$9)*( (Data!$I$2:$I$998=$B$2)+(Data!$I$2:$I$998=$B$3)+(Data!$I$2:$I$998=$B$4) )*(Data!$J$2:$J$998&lt;=$B$5)*(Data!$J$2:$J$998&gt;=$B$6)*(Data!$H$2:$H$998) )=0,"N/A",SUMPRODUCT( (Data!$A$2:$A$998=$A34)*(Data!$B$2:$B$998=$B34)*(Data!$C$2:$C$998=$B$1)*(Data!$D$2:$D$998=CR$9)*( (Data!$I$2:$I$998=$B$2)+(Data!$I$2:$I$998=$B$3)+(Data!$I$2:$I$998=$B$4) )*(Data!$J$2:$J$998&lt;=$B$5)*(Data!$J$2:$J$998&gt;=$B$6)*(Data!$H$2:$H$998&lt;=CR$11) ) ),"N/A")</f>
        <v>N/A</v>
      </c>
      <c r="CS34" s="6">
        <f>IF(CS$10="x",IF( SUMPRODUCT( (Data!$A$2:$A$998=$A34)*(Data!$B$2:$B$998=$B34)*(Data!$C$2:$C$998=$B$1)*(Data!$D$2:$D$998=CS$9)*( (Data!$I$2:$I$998=$B$2)+(Data!$I$2:$I$998=$B$3)+(Data!$I$2:$I$998=$B$4) )*(Data!$J$2:$J$998&lt;=$B$5)*(Data!$J$2:$J$998&gt;=$B$6)*(Data!$H$2:$H$998) )=0,"N/A",SUMPRODUCT( (Data!$A$2:$A$998=$A34)*(Data!$B$2:$B$998=$B34)*(Data!$C$2:$C$998=$B$1)*(Data!$D$2:$D$998=CS$9)*( (Data!$I$2:$I$998=$B$2)+(Data!$I$2:$I$998=$B$3)+(Data!$I$2:$I$998=$B$4) )*(Data!$J$2:$J$998&lt;=$B$5)*(Data!$J$2:$J$998&gt;=$B$6)*(Data!$H$2:$H$998&lt;=CS$11) ) ),"N/A")</f>
        <v>1</v>
      </c>
      <c r="CT34" s="6">
        <f>IF(CT$10="x",IF( SUMPRODUCT( (Data!$A$2:$A$998=$A34)*(Data!$B$2:$B$998=$B34)*(Data!$C$2:$C$998=$B$1)*(Data!$D$2:$D$998=CT$9)*( (Data!$I$2:$I$998=$B$2)+(Data!$I$2:$I$998=$B$3)+(Data!$I$2:$I$998=$B$4) )*(Data!$J$2:$J$998&lt;=$B$5)*(Data!$J$2:$J$998&gt;=$B$6)*(Data!$H$2:$H$998) )=0,"N/A",SUMPRODUCT( (Data!$A$2:$A$998=$A34)*(Data!$B$2:$B$998=$B34)*(Data!$C$2:$C$998=$B$1)*(Data!$D$2:$D$998=CT$9)*( (Data!$I$2:$I$998=$B$2)+(Data!$I$2:$I$998=$B$3)+(Data!$I$2:$I$998=$B$4) )*(Data!$J$2:$J$998&lt;=$B$5)*(Data!$J$2:$J$998&gt;=$B$6)*(Data!$H$2:$H$998&lt;=CT$11) ) ),"N/A")</f>
        <v>1</v>
      </c>
      <c r="CU34" s="6" t="str">
        <f>IF(CU$10="x",IF( SUMPRODUCT( (Data!$A$2:$A$998=$A34)*(Data!$B$2:$B$998=$B34)*(Data!$C$2:$C$998=$B$1)*(Data!$D$2:$D$998=CU$9)*( (Data!$I$2:$I$998=$B$2)+(Data!$I$2:$I$998=$B$3)+(Data!$I$2:$I$998=$B$4) )*(Data!$J$2:$J$998&lt;=$B$5)*(Data!$J$2:$J$998&gt;=$B$6)*(Data!$H$2:$H$998) )=0,"N/A",SUMPRODUCT( (Data!$A$2:$A$998=$A34)*(Data!$B$2:$B$998=$B34)*(Data!$C$2:$C$998=$B$1)*(Data!$D$2:$D$998=CU$9)*( (Data!$I$2:$I$998=$B$2)+(Data!$I$2:$I$998=$B$3)+(Data!$I$2:$I$998=$B$4) )*(Data!$J$2:$J$998&lt;=$B$5)*(Data!$J$2:$J$998&gt;=$B$6)*(Data!$H$2:$H$998&lt;=CU$11) ) ),"N/A")</f>
        <v>N/A</v>
      </c>
      <c r="CV34" s="6">
        <f>IF(CV$10="x",IF( SUMPRODUCT( (Data!$A$2:$A$998=$A34)*(Data!$B$2:$B$998=$B34)*(Data!$C$2:$C$998=$B$1)*(Data!$D$2:$D$998=CV$9)*( (Data!$I$2:$I$998=$B$2)+(Data!$I$2:$I$998=$B$3)+(Data!$I$2:$I$998=$B$4) )*(Data!$J$2:$J$998&lt;=$B$5)*(Data!$J$2:$J$998&gt;=$B$6)*(Data!$H$2:$H$998) )=0,"N/A",SUMPRODUCT( (Data!$A$2:$A$998=$A34)*(Data!$B$2:$B$998=$B34)*(Data!$C$2:$C$998=$B$1)*(Data!$D$2:$D$998=CV$9)*( (Data!$I$2:$I$998=$B$2)+(Data!$I$2:$I$998=$B$3)+(Data!$I$2:$I$998=$B$4) )*(Data!$J$2:$J$998&lt;=$B$5)*(Data!$J$2:$J$998&gt;=$B$6)*(Data!$H$2:$H$998&lt;=CV$11) ) ),"N/A")</f>
        <v>1</v>
      </c>
      <c r="CW34" s="6" t="str">
        <f>IF(CW$10="x",IF( SUMPRODUCT( (Data!$A$2:$A$998=$A34)*(Data!$B$2:$B$998=$B34)*(Data!$C$2:$C$998=$B$1)*(Data!$D$2:$D$998=CW$9)*( (Data!$I$2:$I$998=$B$2)+(Data!$I$2:$I$998=$B$3)+(Data!$I$2:$I$998=$B$4) )*(Data!$J$2:$J$998&lt;=$B$5)*(Data!$J$2:$J$998&gt;=$B$6)*(Data!$H$2:$H$998) )=0,"N/A",SUMPRODUCT( (Data!$A$2:$A$998=$A34)*(Data!$B$2:$B$998=$B34)*(Data!$C$2:$C$998=$B$1)*(Data!$D$2:$D$998=CW$9)*( (Data!$I$2:$I$998=$B$2)+(Data!$I$2:$I$998=$B$3)+(Data!$I$2:$I$998=$B$4) )*(Data!$J$2:$J$998&lt;=$B$5)*(Data!$J$2:$J$998&gt;=$B$6)*(Data!$H$2:$H$998&lt;=CW$11) ) ),"N/A")</f>
        <v>N/A</v>
      </c>
      <c r="CX34" s="6">
        <f>IF(CX$10="x",IF( SUMPRODUCT( (Data!$A$2:$A$998=$A34)*(Data!$B$2:$B$998=$B34)*(Data!$C$2:$C$998=$B$1)*(Data!$D$2:$D$998=CX$9)*( (Data!$I$2:$I$998=$B$2)+(Data!$I$2:$I$998=$B$3)+(Data!$I$2:$I$998=$B$4) )*(Data!$J$2:$J$998&lt;=$B$5)*(Data!$J$2:$J$998&gt;=$B$6)*(Data!$H$2:$H$998) )=0,"N/A",SUMPRODUCT( (Data!$A$2:$A$998=$A34)*(Data!$B$2:$B$998=$B34)*(Data!$C$2:$C$998=$B$1)*(Data!$D$2:$D$998=CX$9)*( (Data!$I$2:$I$998=$B$2)+(Data!$I$2:$I$998=$B$3)+(Data!$I$2:$I$998=$B$4) )*(Data!$J$2:$J$998&lt;=$B$5)*(Data!$J$2:$J$998&gt;=$B$6)*(Data!$H$2:$H$998&lt;=CX$11) ) ),"N/A")</f>
        <v>1</v>
      </c>
      <c r="CY34" s="6" t="str">
        <f>IF(CY$10="x",IF( SUMPRODUCT( (Data!$A$2:$A$998=$A34)*(Data!$B$2:$B$998=$B34)*(Data!$C$2:$C$998=$B$1)*(Data!$D$2:$D$998=CY$9)*( (Data!$I$2:$I$998=$B$2)+(Data!$I$2:$I$998=$B$3)+(Data!$I$2:$I$998=$B$4) )*(Data!$J$2:$J$998&lt;=$B$5)*(Data!$J$2:$J$998&gt;=$B$6)*(Data!$H$2:$H$998) )=0,"N/A",SUMPRODUCT( (Data!$A$2:$A$998=$A34)*(Data!$B$2:$B$998=$B34)*(Data!$C$2:$C$998=$B$1)*(Data!$D$2:$D$998=CY$9)*( (Data!$I$2:$I$998=$B$2)+(Data!$I$2:$I$998=$B$3)+(Data!$I$2:$I$998=$B$4) )*(Data!$J$2:$J$998&lt;=$B$5)*(Data!$J$2:$J$998&gt;=$B$6)*(Data!$H$2:$H$998&lt;=CY$11) ) ),"N/A")</f>
        <v>N/A</v>
      </c>
      <c r="CZ34" s="6">
        <f>IF(CZ$10="x",IF( SUMPRODUCT( (Data!$A$2:$A$998=$A34)*(Data!$B$2:$B$998=$B34)*(Data!$C$2:$C$998=$B$1)*(Data!$D$2:$D$998=CZ$9)*( (Data!$I$2:$I$998=$B$2)+(Data!$I$2:$I$998=$B$3)+(Data!$I$2:$I$998=$B$4) )*(Data!$J$2:$J$998&lt;=$B$5)*(Data!$J$2:$J$998&gt;=$B$6)*(Data!$H$2:$H$998) )=0,"N/A",SUMPRODUCT( (Data!$A$2:$A$998=$A34)*(Data!$B$2:$B$998=$B34)*(Data!$C$2:$C$998=$B$1)*(Data!$D$2:$D$998=CZ$9)*( (Data!$I$2:$I$998=$B$2)+(Data!$I$2:$I$998=$B$3)+(Data!$I$2:$I$998=$B$4) )*(Data!$J$2:$J$998&lt;=$B$5)*(Data!$J$2:$J$998&gt;=$B$6)*(Data!$H$2:$H$998&lt;=CZ$11) ) ),"N/A")</f>
        <v>1</v>
      </c>
      <c r="DA34" s="6" t="str">
        <f>IF(DA$10="x",IF( SUMPRODUCT( (Data!$A$2:$A$998=$A34)*(Data!$B$2:$B$998=$B34)*(Data!$C$2:$C$998=$B$1)*(Data!$D$2:$D$998=DA$9)*( (Data!$I$2:$I$998=$B$2)+(Data!$I$2:$I$998=$B$3)+(Data!$I$2:$I$998=$B$4) )*(Data!$J$2:$J$998&lt;=$B$5)*(Data!$J$2:$J$998&gt;=$B$6)*(Data!$H$2:$H$998) )=0,"N/A",SUMPRODUCT( (Data!$A$2:$A$998=$A34)*(Data!$B$2:$B$998=$B34)*(Data!$C$2:$C$998=$B$1)*(Data!$D$2:$D$998=DA$9)*( (Data!$I$2:$I$998=$B$2)+(Data!$I$2:$I$998=$B$3)+(Data!$I$2:$I$998=$B$4) )*(Data!$J$2:$J$998&lt;=$B$5)*(Data!$J$2:$J$998&gt;=$B$6)*(Data!$H$2:$H$998&lt;=DA$11) ) ),"N/A")</f>
        <v>N/A</v>
      </c>
      <c r="DB34" s="6">
        <f>IF(DB$10="x",IF( SUMPRODUCT( (Data!$A$2:$A$998=$A34)*(Data!$B$2:$B$998=$B34)*(Data!$C$2:$C$998=$B$1)*(Data!$D$2:$D$998=DB$9)*( (Data!$I$2:$I$998=$B$2)+(Data!$I$2:$I$998=$B$3)+(Data!$I$2:$I$998=$B$4) )*(Data!$J$2:$J$998&lt;=$B$5)*(Data!$J$2:$J$998&gt;=$B$6)*(Data!$H$2:$H$998) )=0,"N/A",SUMPRODUCT( (Data!$A$2:$A$998=$A34)*(Data!$B$2:$B$998=$B34)*(Data!$C$2:$C$998=$B$1)*(Data!$D$2:$D$998=DB$9)*( (Data!$I$2:$I$998=$B$2)+(Data!$I$2:$I$998=$B$3)+(Data!$I$2:$I$998=$B$4) )*(Data!$J$2:$J$998&lt;=$B$5)*(Data!$J$2:$J$998&gt;=$B$6)*(Data!$H$2:$H$998&lt;=DB$11) ) ),"N/A")</f>
        <v>1</v>
      </c>
      <c r="DC34" s="6">
        <f>IF(DC$10="x",IF( SUMPRODUCT( (Data!$A$2:$A$998=$A34)*(Data!$B$2:$B$998=$B34)*(Data!$C$2:$C$998=$B$1)*(Data!$D$2:$D$998=DC$9)*( (Data!$I$2:$I$998=$B$2)+(Data!$I$2:$I$998=$B$3)+(Data!$I$2:$I$998=$B$4) )*(Data!$J$2:$J$998&lt;=$B$5)*(Data!$J$2:$J$998&gt;=$B$6)*(Data!$H$2:$H$998) )=0,"N/A",SUMPRODUCT( (Data!$A$2:$A$998=$A34)*(Data!$B$2:$B$998=$B34)*(Data!$C$2:$C$998=$B$1)*(Data!$D$2:$D$998=DC$9)*( (Data!$I$2:$I$998=$B$2)+(Data!$I$2:$I$998=$B$3)+(Data!$I$2:$I$998=$B$4) )*(Data!$J$2:$J$998&lt;=$B$5)*(Data!$J$2:$J$998&gt;=$B$6)*(Data!$H$2:$H$998&lt;=DC$11) ) ),"N/A")</f>
        <v>1</v>
      </c>
      <c r="DD34" s="6">
        <f>IF(DD$10="x",IF( SUMPRODUCT( (Data!$A$2:$A$998=$A34)*(Data!$B$2:$B$998=$B34)*(Data!$C$2:$C$998=$B$1)*(Data!$D$2:$D$998=DD$9)*( (Data!$I$2:$I$998=$B$2)+(Data!$I$2:$I$998=$B$3)+(Data!$I$2:$I$998=$B$4) )*(Data!$J$2:$J$998&lt;=$B$5)*(Data!$J$2:$J$998&gt;=$B$6)*(Data!$H$2:$H$998) )=0,"N/A",SUMPRODUCT( (Data!$A$2:$A$998=$A34)*(Data!$B$2:$B$998=$B34)*(Data!$C$2:$C$998=$B$1)*(Data!$D$2:$D$998=DD$9)*( (Data!$I$2:$I$998=$B$2)+(Data!$I$2:$I$998=$B$3)+(Data!$I$2:$I$998=$B$4) )*(Data!$J$2:$J$998&lt;=$B$5)*(Data!$J$2:$J$998&gt;=$B$6)*(Data!$H$2:$H$998&lt;=DD$11) ) ),"N/A")</f>
        <v>1</v>
      </c>
      <c r="DE34" s="6">
        <f>IF(DE$10="x",IF( SUMPRODUCT( (Data!$A$2:$A$998=$A34)*(Data!$B$2:$B$998=$B34)*(Data!$C$2:$C$998=$B$1)*(Data!$D$2:$D$998=DE$9)*( (Data!$I$2:$I$998=$B$2)+(Data!$I$2:$I$998=$B$3)+(Data!$I$2:$I$998=$B$4) )*(Data!$J$2:$J$998&lt;=$B$5)*(Data!$J$2:$J$998&gt;=$B$6)*(Data!$H$2:$H$998) )=0,"N/A",SUMPRODUCT( (Data!$A$2:$A$998=$A34)*(Data!$B$2:$B$998=$B34)*(Data!$C$2:$C$998=$B$1)*(Data!$D$2:$D$998=DE$9)*( (Data!$I$2:$I$998=$B$2)+(Data!$I$2:$I$998=$B$3)+(Data!$I$2:$I$998=$B$4) )*(Data!$J$2:$J$998&lt;=$B$5)*(Data!$J$2:$J$998&gt;=$B$6)*(Data!$H$2:$H$998&lt;=DE$11) ) ),"N/A")</f>
        <v>1</v>
      </c>
      <c r="DF34" s="6">
        <f>IF(DF$10="x",IF( SUMPRODUCT( (Data!$A$2:$A$998=$A34)*(Data!$B$2:$B$998=$B34)*(Data!$C$2:$C$998=$B$1)*(Data!$D$2:$D$998=DF$9)*( (Data!$I$2:$I$998=$B$2)+(Data!$I$2:$I$998=$B$3)+(Data!$I$2:$I$998=$B$4) )*(Data!$J$2:$J$998&lt;=$B$5)*(Data!$J$2:$J$998&gt;=$B$6)*(Data!$H$2:$H$998) )=0,"N/A",SUMPRODUCT( (Data!$A$2:$A$998=$A34)*(Data!$B$2:$B$998=$B34)*(Data!$C$2:$C$998=$B$1)*(Data!$D$2:$D$998=DF$9)*( (Data!$I$2:$I$998=$B$2)+(Data!$I$2:$I$998=$B$3)+(Data!$I$2:$I$998=$B$4) )*(Data!$J$2:$J$998&lt;=$B$5)*(Data!$J$2:$J$998&gt;=$B$6)*(Data!$H$2:$H$998&lt;=DF$11) ) ),"N/A")</f>
        <v>1</v>
      </c>
      <c r="DG34" s="6" t="str">
        <f>IF(DG$10="x",IF( SUMPRODUCT( (Data!$A$2:$A$998=$A34)*(Data!$B$2:$B$998=$B34)*(Data!$C$2:$C$998=$B$1)*(Data!$D$2:$D$998=DG$9)*( (Data!$I$2:$I$998=$B$2)+(Data!$I$2:$I$998=$B$3)+(Data!$I$2:$I$998=$B$4) )*(Data!$J$2:$J$998&lt;=$B$5)*(Data!$J$2:$J$998&gt;=$B$6)*(Data!$H$2:$H$998) )=0,"N/A",SUMPRODUCT( (Data!$A$2:$A$998=$A34)*(Data!$B$2:$B$998=$B34)*(Data!$C$2:$C$998=$B$1)*(Data!$D$2:$D$998=DG$9)*( (Data!$I$2:$I$998=$B$2)+(Data!$I$2:$I$998=$B$3)+(Data!$I$2:$I$998=$B$4) )*(Data!$J$2:$J$998&lt;=$B$5)*(Data!$J$2:$J$998&gt;=$B$6)*(Data!$H$2:$H$998&lt;=DG$11) ) ),"N/A")</f>
        <v>N/A</v>
      </c>
      <c r="DH34" s="6" t="str">
        <f>IF(DH$10="x",IF( SUMPRODUCT( (Data!$A$2:$A$998=$A34)*(Data!$B$2:$B$998=$B34)*(Data!$C$2:$C$998=$B$1)*(Data!$D$2:$D$998=DH$9)*( (Data!$I$2:$I$998=$B$2)+(Data!$I$2:$I$998=$B$3)+(Data!$I$2:$I$998=$B$4) )*(Data!$J$2:$J$998&lt;=$B$5)*(Data!$J$2:$J$998&gt;=$B$6)*(Data!$H$2:$H$998) )=0,"N/A",SUMPRODUCT( (Data!$A$2:$A$998=$A34)*(Data!$B$2:$B$998=$B34)*(Data!$C$2:$C$998=$B$1)*(Data!$D$2:$D$998=DH$9)*( (Data!$I$2:$I$998=$B$2)+(Data!$I$2:$I$998=$B$3)+(Data!$I$2:$I$998=$B$4) )*(Data!$J$2:$J$998&lt;=$B$5)*(Data!$J$2:$J$998&gt;=$B$6)*(Data!$H$2:$H$998&lt;=DH$11) ) ),"N/A")</f>
        <v>N/A</v>
      </c>
      <c r="DI34" s="6">
        <f>IF(DI$10="x",IF( SUMPRODUCT( (Data!$A$2:$A$998=$A34)*(Data!$B$2:$B$998=$B34)*(Data!$C$2:$C$998=$B$1)*(Data!$D$2:$D$998=DI$9)*( (Data!$I$2:$I$998=$B$2)+(Data!$I$2:$I$998=$B$3)+(Data!$I$2:$I$998=$B$4) )*(Data!$J$2:$J$998&lt;=$B$5)*(Data!$J$2:$J$998&gt;=$B$6)*(Data!$H$2:$H$998) )=0,"N/A",SUMPRODUCT( (Data!$A$2:$A$998=$A34)*(Data!$B$2:$B$998=$B34)*(Data!$C$2:$C$998=$B$1)*(Data!$D$2:$D$998=DI$9)*( (Data!$I$2:$I$998=$B$2)+(Data!$I$2:$I$998=$B$3)+(Data!$I$2:$I$998=$B$4) )*(Data!$J$2:$J$998&lt;=$B$5)*(Data!$J$2:$J$998&gt;=$B$6)*(Data!$H$2:$H$998&lt;=DI$11) ) ),"N/A")</f>
        <v>1</v>
      </c>
      <c r="DJ34" s="6" t="str">
        <f>IF(DJ$10="x",IF( SUMPRODUCT( (Data!$A$2:$A$998=$A34)*(Data!$B$2:$B$998=$B34)*(Data!$C$2:$C$998=$B$1)*(Data!$D$2:$D$998=DJ$9)*( (Data!$I$2:$I$998=$B$2)+(Data!$I$2:$I$998=$B$3)+(Data!$I$2:$I$998=$B$4) )*(Data!$J$2:$J$998&lt;=$B$5)*(Data!$J$2:$J$998&gt;=$B$6)*(Data!$H$2:$H$998) )=0,"N/A",SUMPRODUCT( (Data!$A$2:$A$998=$A34)*(Data!$B$2:$B$998=$B34)*(Data!$C$2:$C$998=$B$1)*(Data!$D$2:$D$998=DJ$9)*( (Data!$I$2:$I$998=$B$2)+(Data!$I$2:$I$998=$B$3)+(Data!$I$2:$I$998=$B$4) )*(Data!$J$2:$J$998&lt;=$B$5)*(Data!$J$2:$J$998&gt;=$B$6)*(Data!$H$2:$H$998&lt;=DJ$11) ) ),"N/A")</f>
        <v>N/A</v>
      </c>
      <c r="DK34" s="6">
        <f t="shared" si="29"/>
        <v>1</v>
      </c>
      <c r="DO34" s="6" t="str">
        <f t="shared" si="30"/>
        <v>N/A</v>
      </c>
      <c r="DP34" s="6">
        <f t="shared" si="82"/>
        <v>1</v>
      </c>
      <c r="DQ34" s="6">
        <f t="shared" si="83"/>
        <v>1</v>
      </c>
      <c r="DR34" s="6" t="str">
        <f t="shared" si="84"/>
        <v>N/A</v>
      </c>
      <c r="DS34" s="6">
        <f t="shared" si="49"/>
        <v>1</v>
      </c>
      <c r="DT34" s="6" t="str">
        <f t="shared" si="50"/>
        <v>N/A</v>
      </c>
      <c r="DU34" s="6">
        <f t="shared" si="51"/>
        <v>1</v>
      </c>
      <c r="DV34" s="6" t="str">
        <f t="shared" si="52"/>
        <v>N/A</v>
      </c>
      <c r="DW34" s="6">
        <f t="shared" si="53"/>
        <v>1</v>
      </c>
      <c r="DX34" s="6" t="str">
        <f t="shared" si="54"/>
        <v>N/A</v>
      </c>
      <c r="DY34" s="6">
        <f t="shared" si="55"/>
        <v>1</v>
      </c>
      <c r="DZ34" s="6">
        <f t="shared" si="56"/>
        <v>0</v>
      </c>
      <c r="EA34" s="6">
        <f t="shared" si="57"/>
        <v>0</v>
      </c>
      <c r="EB34" s="6">
        <f t="shared" si="58"/>
        <v>1</v>
      </c>
      <c r="EC34" s="6">
        <f t="shared" si="59"/>
        <v>1</v>
      </c>
      <c r="ED34" s="6" t="str">
        <f t="shared" si="60"/>
        <v>N/A</v>
      </c>
      <c r="EE34" s="6" t="str">
        <f t="shared" si="61"/>
        <v>N/A</v>
      </c>
      <c r="EF34" s="6">
        <f t="shared" si="62"/>
        <v>1</v>
      </c>
      <c r="EG34" s="6" t="str">
        <f t="shared" si="63"/>
        <v>N/A</v>
      </c>
      <c r="EH34" s="6">
        <f t="shared" si="31"/>
        <v>0</v>
      </c>
      <c r="EL34" s="6" t="str">
        <f t="shared" si="32"/>
        <v>N/A</v>
      </c>
      <c r="EM34" s="6">
        <f t="shared" si="85"/>
        <v>1</v>
      </c>
      <c r="EN34" s="6">
        <f t="shared" si="86"/>
        <v>1</v>
      </c>
      <c r="EO34" s="6" t="str">
        <f t="shared" si="87"/>
        <v>N/A</v>
      </c>
      <c r="EP34" s="6">
        <f t="shared" si="64"/>
        <v>1</v>
      </c>
      <c r="EQ34" s="6" t="str">
        <f t="shared" si="65"/>
        <v>N/A</v>
      </c>
      <c r="ER34" s="6">
        <f t="shared" si="66"/>
        <v>1</v>
      </c>
      <c r="ES34" s="6" t="str">
        <f t="shared" si="67"/>
        <v>N/A</v>
      </c>
      <c r="ET34" s="6">
        <f t="shared" si="68"/>
        <v>1</v>
      </c>
      <c r="EU34" s="6" t="str">
        <f t="shared" si="69"/>
        <v>N/A</v>
      </c>
      <c r="EV34" s="6">
        <f t="shared" si="70"/>
        <v>1</v>
      </c>
      <c r="EW34" s="6">
        <f t="shared" si="71"/>
        <v>0</v>
      </c>
      <c r="EX34" s="6">
        <f t="shared" si="72"/>
        <v>0</v>
      </c>
      <c r="EY34" s="6">
        <f t="shared" si="73"/>
        <v>1</v>
      </c>
      <c r="EZ34" s="6">
        <f t="shared" si="74"/>
        <v>1</v>
      </c>
      <c r="FA34" s="6" t="str">
        <f t="shared" si="75"/>
        <v>N/A</v>
      </c>
      <c r="FB34" s="6" t="str">
        <f t="shared" si="76"/>
        <v>N/A</v>
      </c>
      <c r="FC34" s="6">
        <f t="shared" si="77"/>
        <v>1</v>
      </c>
      <c r="FD34" s="6" t="str">
        <f t="shared" si="78"/>
        <v>N/A</v>
      </c>
      <c r="FE34" s="6">
        <f t="shared" si="33"/>
        <v>0</v>
      </c>
      <c r="FI34" s="6">
        <f>SUMPRODUCT( (Data!$A$2:$A$1768=$A34)*(Data!$B$2:$B$1768=$B34)*(Data!$J$2:$J$1768) ) / (SUMPRODUCT( (Data!$A$2:$A$1768=$A34)*(Data!$B$2:$B$1768=$B34)*1 ))</f>
        <v>37</v>
      </c>
      <c r="FJ34" s="6">
        <f>IF(SUMPRODUCT( (Data!$A$2:$A$1768=$A34)*(Data!$B$2:$B$1768=$B34)*(Data!$I$2:$I$1768="YES") )&gt;0,1,0)</f>
        <v>1</v>
      </c>
      <c r="FK34" s="6">
        <f>IF(SUMPRODUCT( (Data!$A$2:$A$1768=$A34)*(Data!$B$2:$B$1768=$B34)*(Data!$I$2:$I$1768="NO") )&gt;0,1,0)</f>
        <v>0</v>
      </c>
      <c r="FL34" s="6">
        <f t="shared" si="20"/>
        <v>0</v>
      </c>
    </row>
    <row r="35" spans="1:168" x14ac:dyDescent="0.25">
      <c r="A35" s="7" t="s">
        <v>207</v>
      </c>
      <c r="B35" s="7" t="s">
        <v>21</v>
      </c>
      <c r="C35" s="30"/>
      <c r="D35" s="6" t="str">
        <f>IF(D$10="x",IF( SUMPRODUCT( (Data!$A$2:$A$998=$A35)*(Data!$B$2:$B$998=$B35)*(Data!$C$2:$C$998=$B$1)*(Data!$D$2:$D$998=D$9)*( (Data!$I$2:$I$998=$B$2)+(Data!$I$2:$I$998=$B$3)+(Data!$I$2:$I$998=$B$4) )*(Data!$J$2:$J$998&lt;=$B$5)*(Data!$J$2:$J$998&gt;=$B$6)*(Data!$E$2:$E$998) )=0,"N/A",SUMPRODUCT( (Data!$A$2:$A$998=$A35)*(Data!$B$2:$B$998=$B35)*(Data!$C$2:$C$998=$B$1)*(Data!$D$2:$D$998=D$9)*( (Data!$I$2:$I$998=$B$2)+(Data!$I$2:$I$998=$B$3)+(Data!$I$2:$I$998=$B$4) )*(Data!$J$2:$J$998&lt;=$B$5)*(Data!$J$2:$J$998&gt;=$B$6)*(Data!$E$2:$E$998&gt;=D$11) ) ),"N/A")</f>
        <v>N/A</v>
      </c>
      <c r="E35" s="6">
        <f>IF(E$10="x",IF( SUMPRODUCT( (Data!$A$2:$A$998=$A35)*(Data!$B$2:$B$998=$B35)*(Data!$C$2:$C$998=$B$1)*(Data!$D$2:$D$998=E$9)*( (Data!$I$2:$I$998=$B$2)+(Data!$I$2:$I$998=$B$3)+(Data!$I$2:$I$998=$B$4) )*(Data!$J$2:$J$998&lt;=$B$5)*(Data!$J$2:$J$998&gt;=$B$6)*(Data!$E$2:$E$998) )=0,"N/A",SUMPRODUCT( (Data!$A$2:$A$998=$A35)*(Data!$B$2:$B$998=$B35)*(Data!$C$2:$C$998=$B$1)*(Data!$D$2:$D$998=E$9)*( (Data!$I$2:$I$998=$B$2)+(Data!$I$2:$I$998=$B$3)+(Data!$I$2:$I$998=$B$4) )*(Data!$J$2:$J$998&lt;=$B$5)*(Data!$J$2:$J$998&gt;=$B$6)*(Data!$E$2:$E$998&gt;=E$11) ) ),"N/A")</f>
        <v>0</v>
      </c>
      <c r="F35" s="6" t="str">
        <f>IF(F$10="x",IF( SUMPRODUCT( (Data!$A$2:$A$998=$A35)*(Data!$B$2:$B$998=$B35)*(Data!$C$2:$C$998=$B$1)*(Data!$D$2:$D$998=F$9)*( (Data!$I$2:$I$998=$B$2)+(Data!$I$2:$I$998=$B$3)+(Data!$I$2:$I$998=$B$4) )*(Data!$J$2:$J$998&lt;=$B$5)*(Data!$J$2:$J$998&gt;=$B$6)*(Data!$E$2:$E$998) )=0,"N/A",SUMPRODUCT( (Data!$A$2:$A$998=$A35)*(Data!$B$2:$B$998=$B35)*(Data!$C$2:$C$998=$B$1)*(Data!$D$2:$D$998=F$9)*( (Data!$I$2:$I$998=$B$2)+(Data!$I$2:$I$998=$B$3)+(Data!$I$2:$I$998=$B$4) )*(Data!$J$2:$J$998&lt;=$B$5)*(Data!$J$2:$J$998&gt;=$B$6)*(Data!$E$2:$E$998&gt;=F$11) ) ),"N/A")</f>
        <v>N/A</v>
      </c>
      <c r="G35" s="6" t="str">
        <f>IF(G$10="x",IF( SUMPRODUCT( (Data!$A$2:$A$998=$A35)*(Data!$B$2:$B$998=$B35)*(Data!$C$2:$C$998=$B$1)*(Data!$D$2:$D$998=G$9)*( (Data!$I$2:$I$998=$B$2)+(Data!$I$2:$I$998=$B$3)+(Data!$I$2:$I$998=$B$4) )*(Data!$J$2:$J$998&lt;=$B$5)*(Data!$J$2:$J$998&gt;=$B$6)*(Data!$E$2:$E$998) )=0,"N/A",SUMPRODUCT( (Data!$A$2:$A$998=$A35)*(Data!$B$2:$B$998=$B35)*(Data!$C$2:$C$998=$B$1)*(Data!$D$2:$D$998=G$9)*( (Data!$I$2:$I$998=$B$2)+(Data!$I$2:$I$998=$B$3)+(Data!$I$2:$I$998=$B$4) )*(Data!$J$2:$J$998&lt;=$B$5)*(Data!$J$2:$J$998&gt;=$B$6)*(Data!$E$2:$E$998&gt;=G$11) ) ),"N/A")</f>
        <v>N/A</v>
      </c>
      <c r="H35" s="6" t="str">
        <f>IF(H$10="x",IF( SUMPRODUCT( (Data!$A$2:$A$998=$A35)*(Data!$B$2:$B$998=$B35)*(Data!$C$2:$C$998=$B$1)*(Data!$D$2:$D$998=H$9)*( (Data!$I$2:$I$998=$B$2)+(Data!$I$2:$I$998=$B$3)+(Data!$I$2:$I$998=$B$4) )*(Data!$J$2:$J$998&lt;=$B$5)*(Data!$J$2:$J$998&gt;=$B$6)*(Data!$E$2:$E$998) )=0,"N/A",SUMPRODUCT( (Data!$A$2:$A$998=$A35)*(Data!$B$2:$B$998=$B35)*(Data!$C$2:$C$998=$B$1)*(Data!$D$2:$D$998=H$9)*( (Data!$I$2:$I$998=$B$2)+(Data!$I$2:$I$998=$B$3)+(Data!$I$2:$I$998=$B$4) )*(Data!$J$2:$J$998&lt;=$B$5)*(Data!$J$2:$J$998&gt;=$B$6)*(Data!$E$2:$E$998&gt;=H$11) ) ),"N/A")</f>
        <v>N/A</v>
      </c>
      <c r="I35" s="6" t="str">
        <f>IF(I$10="x",IF( SUMPRODUCT( (Data!$A$2:$A$998=$A35)*(Data!$B$2:$B$998=$B35)*(Data!$C$2:$C$998=$B$1)*(Data!$D$2:$D$998=I$9)*( (Data!$I$2:$I$998=$B$2)+(Data!$I$2:$I$998=$B$3)+(Data!$I$2:$I$998=$B$4) )*(Data!$J$2:$J$998&lt;=$B$5)*(Data!$J$2:$J$998&gt;=$B$6)*(Data!$E$2:$E$998) )=0,"N/A",SUMPRODUCT( (Data!$A$2:$A$998=$A35)*(Data!$B$2:$B$998=$B35)*(Data!$C$2:$C$998=$B$1)*(Data!$D$2:$D$998=I$9)*( (Data!$I$2:$I$998=$B$2)+(Data!$I$2:$I$998=$B$3)+(Data!$I$2:$I$998=$B$4) )*(Data!$J$2:$J$998&lt;=$B$5)*(Data!$J$2:$J$998&gt;=$B$6)*(Data!$E$2:$E$998&gt;=I$11) ) ),"N/A")</f>
        <v>N/A</v>
      </c>
      <c r="J35" s="6">
        <f>IF(J$10="x",IF( SUMPRODUCT( (Data!$A$2:$A$998=$A35)*(Data!$B$2:$B$998=$B35)*(Data!$C$2:$C$998=$B$1)*(Data!$D$2:$D$998=J$9)*( (Data!$I$2:$I$998=$B$2)+(Data!$I$2:$I$998=$B$3)+(Data!$I$2:$I$998=$B$4) )*(Data!$J$2:$J$998&lt;=$B$5)*(Data!$J$2:$J$998&gt;=$B$6)*(Data!$E$2:$E$998) )=0,"N/A",SUMPRODUCT( (Data!$A$2:$A$998=$A35)*(Data!$B$2:$B$998=$B35)*(Data!$C$2:$C$998=$B$1)*(Data!$D$2:$D$998=J$9)*( (Data!$I$2:$I$998=$B$2)+(Data!$I$2:$I$998=$B$3)+(Data!$I$2:$I$998=$B$4) )*(Data!$J$2:$J$998&lt;=$B$5)*(Data!$J$2:$J$998&gt;=$B$6)*(Data!$E$2:$E$998&gt;=J$11) ) ),"N/A")</f>
        <v>0</v>
      </c>
      <c r="K35" s="6" t="str">
        <f>IF(K$10="x",IF( SUMPRODUCT( (Data!$A$2:$A$998=$A35)*(Data!$B$2:$B$998=$B35)*(Data!$C$2:$C$998=$B$1)*(Data!$D$2:$D$998=K$9)*( (Data!$I$2:$I$998=$B$2)+(Data!$I$2:$I$998=$B$3)+(Data!$I$2:$I$998=$B$4) )*(Data!$J$2:$J$998&lt;=$B$5)*(Data!$J$2:$J$998&gt;=$B$6)*(Data!$E$2:$E$998) )=0,"N/A",SUMPRODUCT( (Data!$A$2:$A$998=$A35)*(Data!$B$2:$B$998=$B35)*(Data!$C$2:$C$998=$B$1)*(Data!$D$2:$D$998=K$9)*( (Data!$I$2:$I$998=$B$2)+(Data!$I$2:$I$998=$B$3)+(Data!$I$2:$I$998=$B$4) )*(Data!$J$2:$J$998&lt;=$B$5)*(Data!$J$2:$J$998&gt;=$B$6)*(Data!$E$2:$E$998&gt;=K$11) ) ),"N/A")</f>
        <v>N/A</v>
      </c>
      <c r="L35" s="6">
        <f>IF(L$10="x",IF( SUMPRODUCT( (Data!$A$2:$A$998=$A35)*(Data!$B$2:$B$998=$B35)*(Data!$C$2:$C$998=$B$1)*(Data!$D$2:$D$998=L$9)*( (Data!$I$2:$I$998=$B$2)+(Data!$I$2:$I$998=$B$3)+(Data!$I$2:$I$998=$B$4) )*(Data!$J$2:$J$998&lt;=$B$5)*(Data!$J$2:$J$998&gt;=$B$6)*(Data!$E$2:$E$998) )=0,"N/A",SUMPRODUCT( (Data!$A$2:$A$998=$A35)*(Data!$B$2:$B$998=$B35)*(Data!$C$2:$C$998=$B$1)*(Data!$D$2:$D$998=L$9)*( (Data!$I$2:$I$998=$B$2)+(Data!$I$2:$I$998=$B$3)+(Data!$I$2:$I$998=$B$4) )*(Data!$J$2:$J$998&lt;=$B$5)*(Data!$J$2:$J$998&gt;=$B$6)*(Data!$E$2:$E$998&gt;=L$11) ) ),"N/A")</f>
        <v>1</v>
      </c>
      <c r="M35" s="6" t="str">
        <f>IF(M$10="x",IF( SUMPRODUCT( (Data!$A$2:$A$998=$A35)*(Data!$B$2:$B$998=$B35)*(Data!$C$2:$C$998=$B$1)*(Data!$D$2:$D$998=M$9)*( (Data!$I$2:$I$998=$B$2)+(Data!$I$2:$I$998=$B$3)+(Data!$I$2:$I$998=$B$4) )*(Data!$J$2:$J$998&lt;=$B$5)*(Data!$J$2:$J$998&gt;=$B$6)*(Data!$E$2:$E$998) )=0,"N/A",SUMPRODUCT( (Data!$A$2:$A$998=$A35)*(Data!$B$2:$B$998=$B35)*(Data!$C$2:$C$998=$B$1)*(Data!$D$2:$D$998=M$9)*( (Data!$I$2:$I$998=$B$2)+(Data!$I$2:$I$998=$B$3)+(Data!$I$2:$I$998=$B$4) )*(Data!$J$2:$J$998&lt;=$B$5)*(Data!$J$2:$J$998&gt;=$B$6)*(Data!$E$2:$E$998&gt;=M$11) ) ),"N/A")</f>
        <v>N/A</v>
      </c>
      <c r="N35" s="6">
        <f>IF(N$10="x",IF( SUMPRODUCT( (Data!$A$2:$A$998=$A35)*(Data!$B$2:$B$998=$B35)*(Data!$C$2:$C$998=$B$1)*(Data!$D$2:$D$998=N$9)*( (Data!$I$2:$I$998=$B$2)+(Data!$I$2:$I$998=$B$3)+(Data!$I$2:$I$998=$B$4) )*(Data!$J$2:$J$998&lt;=$B$5)*(Data!$J$2:$J$998&gt;=$B$6)*(Data!$E$2:$E$998) )=0,"N/A",SUMPRODUCT( (Data!$A$2:$A$998=$A35)*(Data!$B$2:$B$998=$B35)*(Data!$C$2:$C$998=$B$1)*(Data!$D$2:$D$998=N$9)*( (Data!$I$2:$I$998=$B$2)+(Data!$I$2:$I$998=$B$3)+(Data!$I$2:$I$998=$B$4) )*(Data!$J$2:$J$998&lt;=$B$5)*(Data!$J$2:$J$998&gt;=$B$6)*(Data!$E$2:$E$998&gt;=N$11) ) ),"N/A")</f>
        <v>1</v>
      </c>
      <c r="O35" s="6">
        <f>IF(O$10="x",IF( SUMPRODUCT( (Data!$A$2:$A$998=$A35)*(Data!$B$2:$B$998=$B35)*(Data!$C$2:$C$998=$B$1)*(Data!$D$2:$D$998=O$9)*( (Data!$I$2:$I$998=$B$2)+(Data!$I$2:$I$998=$B$3)+(Data!$I$2:$I$998=$B$4) )*(Data!$J$2:$J$998&lt;=$B$5)*(Data!$J$2:$J$998&gt;=$B$6)*(Data!$E$2:$E$998) )=0,"N/A",SUMPRODUCT( (Data!$A$2:$A$998=$A35)*(Data!$B$2:$B$998=$B35)*(Data!$C$2:$C$998=$B$1)*(Data!$D$2:$D$998=O$9)*( (Data!$I$2:$I$998=$B$2)+(Data!$I$2:$I$998=$B$3)+(Data!$I$2:$I$998=$B$4) )*(Data!$J$2:$J$998&lt;=$B$5)*(Data!$J$2:$J$998&gt;=$B$6)*(Data!$E$2:$E$998&gt;=O$11) ) ),"N/A")</f>
        <v>1</v>
      </c>
      <c r="P35" s="6">
        <f>IF(P$10="x",IF( SUMPRODUCT( (Data!$A$2:$A$998=$A35)*(Data!$B$2:$B$998=$B35)*(Data!$C$2:$C$998=$B$1)*(Data!$D$2:$D$998=P$9)*( (Data!$I$2:$I$998=$B$2)+(Data!$I$2:$I$998=$B$3)+(Data!$I$2:$I$998=$B$4) )*(Data!$J$2:$J$998&lt;=$B$5)*(Data!$J$2:$J$998&gt;=$B$6)*(Data!$E$2:$E$998) )=0,"N/A",SUMPRODUCT( (Data!$A$2:$A$998=$A35)*(Data!$B$2:$B$998=$B35)*(Data!$C$2:$C$998=$B$1)*(Data!$D$2:$D$998=P$9)*( (Data!$I$2:$I$998=$B$2)+(Data!$I$2:$I$998=$B$3)+(Data!$I$2:$I$998=$B$4) )*(Data!$J$2:$J$998&lt;=$B$5)*(Data!$J$2:$J$998&gt;=$B$6)*(Data!$E$2:$E$998&gt;=P$11) ) ),"N/A")</f>
        <v>1</v>
      </c>
      <c r="Q35" s="6">
        <f>IF(Q$10="x",IF( SUMPRODUCT( (Data!$A$2:$A$998=$A35)*(Data!$B$2:$B$998=$B35)*(Data!$C$2:$C$998=$B$1)*(Data!$D$2:$D$998=Q$9)*( (Data!$I$2:$I$998=$B$2)+(Data!$I$2:$I$998=$B$3)+(Data!$I$2:$I$998=$B$4) )*(Data!$J$2:$J$998&lt;=$B$5)*(Data!$J$2:$J$998&gt;=$B$6)*(Data!$E$2:$E$998) )=0,"N/A",SUMPRODUCT( (Data!$A$2:$A$998=$A35)*(Data!$B$2:$B$998=$B35)*(Data!$C$2:$C$998=$B$1)*(Data!$D$2:$D$998=Q$9)*( (Data!$I$2:$I$998=$B$2)+(Data!$I$2:$I$998=$B$3)+(Data!$I$2:$I$998=$B$4) )*(Data!$J$2:$J$998&lt;=$B$5)*(Data!$J$2:$J$998&gt;=$B$6)*(Data!$E$2:$E$998&gt;=Q$11) ) ),"N/A")</f>
        <v>1</v>
      </c>
      <c r="R35" s="6">
        <f>IF(R$10="x",IF( SUMPRODUCT( (Data!$A$2:$A$998=$A35)*(Data!$B$2:$B$998=$B35)*(Data!$C$2:$C$998=$B$1)*(Data!$D$2:$D$998=R$9)*( (Data!$I$2:$I$998=$B$2)+(Data!$I$2:$I$998=$B$3)+(Data!$I$2:$I$998=$B$4) )*(Data!$J$2:$J$998&lt;=$B$5)*(Data!$J$2:$J$998&gt;=$B$6)*(Data!$E$2:$E$998) )=0,"N/A",SUMPRODUCT( (Data!$A$2:$A$998=$A35)*(Data!$B$2:$B$998=$B35)*(Data!$C$2:$C$998=$B$1)*(Data!$D$2:$D$998=R$9)*( (Data!$I$2:$I$998=$B$2)+(Data!$I$2:$I$998=$B$3)+(Data!$I$2:$I$998=$B$4) )*(Data!$J$2:$J$998&lt;=$B$5)*(Data!$J$2:$J$998&gt;=$B$6)*(Data!$E$2:$E$998&gt;=R$11) ) ),"N/A")</f>
        <v>1</v>
      </c>
      <c r="S35" s="6" t="str">
        <f>IF(S$10="x",IF( SUMPRODUCT( (Data!$A$2:$A$998=$A35)*(Data!$B$2:$B$998=$B35)*(Data!$C$2:$C$998=$B$1)*(Data!$D$2:$D$998=S$9)*( (Data!$I$2:$I$998=$B$2)+(Data!$I$2:$I$998=$B$3)+(Data!$I$2:$I$998=$B$4) )*(Data!$J$2:$J$998&lt;=$B$5)*(Data!$J$2:$J$998&gt;=$B$6)*(Data!$E$2:$E$998) )=0,"N/A",SUMPRODUCT( (Data!$A$2:$A$998=$A35)*(Data!$B$2:$B$998=$B35)*(Data!$C$2:$C$998=$B$1)*(Data!$D$2:$D$998=S$9)*( (Data!$I$2:$I$998=$B$2)+(Data!$I$2:$I$998=$B$3)+(Data!$I$2:$I$998=$B$4) )*(Data!$J$2:$J$998&lt;=$B$5)*(Data!$J$2:$J$998&gt;=$B$6)*(Data!$E$2:$E$998&gt;=S$11) ) ),"N/A")</f>
        <v>N/A</v>
      </c>
      <c r="T35" s="6" t="str">
        <f>IF(T$10="x",IF( SUMPRODUCT( (Data!$A$2:$A$998=$A35)*(Data!$B$2:$B$998=$B35)*(Data!$C$2:$C$998=$B$1)*(Data!$D$2:$D$998=T$9)*( (Data!$I$2:$I$998=$B$2)+(Data!$I$2:$I$998=$B$3)+(Data!$I$2:$I$998=$B$4) )*(Data!$J$2:$J$998&lt;=$B$5)*(Data!$J$2:$J$998&gt;=$B$6)*(Data!$E$2:$E$998) )=0,"N/A",SUMPRODUCT( (Data!$A$2:$A$998=$A35)*(Data!$B$2:$B$998=$B35)*(Data!$C$2:$C$998=$B$1)*(Data!$D$2:$D$998=T$9)*( (Data!$I$2:$I$998=$B$2)+(Data!$I$2:$I$998=$B$3)+(Data!$I$2:$I$998=$B$4) )*(Data!$J$2:$J$998&lt;=$B$5)*(Data!$J$2:$J$998&gt;=$B$6)*(Data!$E$2:$E$998&gt;=T$11) ) ),"N/A")</f>
        <v>N/A</v>
      </c>
      <c r="U35" s="6" t="str">
        <f>IF(U$10="x",IF( SUMPRODUCT( (Data!$A$2:$A$998=$A35)*(Data!$B$2:$B$998=$B35)*(Data!$C$2:$C$998=$B$1)*(Data!$D$2:$D$998=U$9)*( (Data!$I$2:$I$998=$B$2)+(Data!$I$2:$I$998=$B$3)+(Data!$I$2:$I$998=$B$4) )*(Data!$J$2:$J$998&lt;=$B$5)*(Data!$J$2:$J$998&gt;=$B$6)*(Data!$E$2:$E$998) )=0,"N/A",SUMPRODUCT( (Data!$A$2:$A$998=$A35)*(Data!$B$2:$B$998=$B35)*(Data!$C$2:$C$998=$B$1)*(Data!$D$2:$D$998=U$9)*( (Data!$I$2:$I$998=$B$2)+(Data!$I$2:$I$998=$B$3)+(Data!$I$2:$I$998=$B$4) )*(Data!$J$2:$J$998&lt;=$B$5)*(Data!$J$2:$J$998&gt;=$B$6)*(Data!$E$2:$E$998&gt;=U$11) ) ),"N/A")</f>
        <v>N/A</v>
      </c>
      <c r="V35" s="6" t="str">
        <f>IF(V$10="x",IF( SUMPRODUCT( (Data!$A$2:$A$998=$A35)*(Data!$B$2:$B$998=$B35)*(Data!$C$2:$C$998=$B$1)*(Data!$D$2:$D$998=V$9)*( (Data!$I$2:$I$998=$B$2)+(Data!$I$2:$I$998=$B$3)+(Data!$I$2:$I$998=$B$4) )*(Data!$J$2:$J$998&lt;=$B$5)*(Data!$J$2:$J$998&gt;=$B$6)*(Data!$E$2:$E$998) )=0,"N/A",SUMPRODUCT( (Data!$A$2:$A$998=$A35)*(Data!$B$2:$B$998=$B35)*(Data!$C$2:$C$998=$B$1)*(Data!$D$2:$D$998=V$9)*( (Data!$I$2:$I$998=$B$2)+(Data!$I$2:$I$998=$B$3)+(Data!$I$2:$I$998=$B$4) )*(Data!$J$2:$J$998&lt;=$B$5)*(Data!$J$2:$J$998&gt;=$B$6)*(Data!$E$2:$E$998&gt;=V$11) ) ),"N/A")</f>
        <v>N/A</v>
      </c>
      <c r="W35" s="6">
        <f t="shared" si="24"/>
        <v>0</v>
      </c>
      <c r="AA35" s="6" t="str">
        <f>IF(AA$10="x",IF( SUMPRODUCT( (Data!$A$2:$A$998=$A35)*(Data!$B$2:$B$998=$B35)*(Data!$C$2:$C$998=$B$1)*(Data!$D$2:$D$998=AA$9)*( (Data!$I$2:$I$998=$B$2)+(Data!$I$2:$I$998=$B$3)+(Data!$I$2:$I$998=$B$4) )*(Data!$J$2:$J$998&lt;=$B$5)*(Data!$J$2:$J$998&gt;=$B$6)*(Data!$G$2:$G$998) )=0,"N/A",SUMPRODUCT( (Data!$A$2:$A$998=$A35)*(Data!$B$2:$B$998=$B35)*(Data!$C$2:$C$998=$B$1)*(Data!$D$2:$D$998=AA$9)*( (Data!$I$2:$I$998=$B$2)+(Data!$I$2:$I$998=$B$3)+(Data!$I$2:$I$998=$B$4) )*(Data!$J$2:$J$998&lt;=$B$5)*(Data!$J$2:$J$998&gt;=$B$6)*(Data!$G$2:$G$998&lt;=AA$11) ) ),"N/A")</f>
        <v>N/A</v>
      </c>
      <c r="AB35" s="6">
        <f>IF(AB$10="x",IF( SUMPRODUCT( (Data!$A$2:$A$998=$A35)*(Data!$B$2:$B$998=$B35)*(Data!$C$2:$C$998=$B$1)*(Data!$D$2:$D$998=AB$9)*( (Data!$I$2:$I$998=$B$2)+(Data!$I$2:$I$998=$B$3)+(Data!$I$2:$I$998=$B$4) )*(Data!$J$2:$J$998&lt;=$B$5)*(Data!$J$2:$J$998&gt;=$B$6)*(Data!$G$2:$G$998) )=0,"N/A",SUMPRODUCT( (Data!$A$2:$A$998=$A35)*(Data!$B$2:$B$998=$B35)*(Data!$C$2:$C$998=$B$1)*(Data!$D$2:$D$998=AB$9)*( (Data!$I$2:$I$998=$B$2)+(Data!$I$2:$I$998=$B$3)+(Data!$I$2:$I$998=$B$4) )*(Data!$J$2:$J$998&lt;=$B$5)*(Data!$J$2:$J$998&gt;=$B$6)*(Data!$G$2:$G$998&lt;=AB$11) ) ),"N/A")</f>
        <v>0</v>
      </c>
      <c r="AC35" s="6" t="str">
        <f>IF(AC$10="x",IF( SUMPRODUCT( (Data!$A$2:$A$998=$A35)*(Data!$B$2:$B$998=$B35)*(Data!$C$2:$C$998=$B$1)*(Data!$D$2:$D$998=AC$9)*( (Data!$I$2:$I$998=$B$2)+(Data!$I$2:$I$998=$B$3)+(Data!$I$2:$I$998=$B$4) )*(Data!$J$2:$J$998&lt;=$B$5)*(Data!$J$2:$J$998&gt;=$B$6)*(Data!$G$2:$G$998) )=0,"N/A",SUMPRODUCT( (Data!$A$2:$A$998=$A35)*(Data!$B$2:$B$998=$B35)*(Data!$C$2:$C$998=$B$1)*(Data!$D$2:$D$998=AC$9)*( (Data!$I$2:$I$998=$B$2)+(Data!$I$2:$I$998=$B$3)+(Data!$I$2:$I$998=$B$4) )*(Data!$J$2:$J$998&lt;=$B$5)*(Data!$J$2:$J$998&gt;=$B$6)*(Data!$G$2:$G$998&lt;=AC$11) ) ),"N/A")</f>
        <v>N/A</v>
      </c>
      <c r="AD35" s="6" t="str">
        <f>IF(AD$10="x",IF( SUMPRODUCT( (Data!$A$2:$A$998=$A35)*(Data!$B$2:$B$998=$B35)*(Data!$C$2:$C$998=$B$1)*(Data!$D$2:$D$998=AD$9)*( (Data!$I$2:$I$998=$B$2)+(Data!$I$2:$I$998=$B$3)+(Data!$I$2:$I$998=$B$4) )*(Data!$J$2:$J$998&lt;=$B$5)*(Data!$J$2:$J$998&gt;=$B$6)*(Data!$G$2:$G$998) )=0,"N/A",SUMPRODUCT( (Data!$A$2:$A$998=$A35)*(Data!$B$2:$B$998=$B35)*(Data!$C$2:$C$998=$B$1)*(Data!$D$2:$D$998=AD$9)*( (Data!$I$2:$I$998=$B$2)+(Data!$I$2:$I$998=$B$3)+(Data!$I$2:$I$998=$B$4) )*(Data!$J$2:$J$998&lt;=$B$5)*(Data!$J$2:$J$998&gt;=$B$6)*(Data!$G$2:$G$998&lt;=AD$11) ) ),"N/A")</f>
        <v>N/A</v>
      </c>
      <c r="AE35" s="6" t="str">
        <f>IF(AE$10="x",IF( SUMPRODUCT( (Data!$A$2:$A$998=$A35)*(Data!$B$2:$B$998=$B35)*(Data!$C$2:$C$998=$B$1)*(Data!$D$2:$D$998=AE$9)*( (Data!$I$2:$I$998=$B$2)+(Data!$I$2:$I$998=$B$3)+(Data!$I$2:$I$998=$B$4) )*(Data!$J$2:$J$998&lt;=$B$5)*(Data!$J$2:$J$998&gt;=$B$6)*(Data!$G$2:$G$998) )=0,"N/A",SUMPRODUCT( (Data!$A$2:$A$998=$A35)*(Data!$B$2:$B$998=$B35)*(Data!$C$2:$C$998=$B$1)*(Data!$D$2:$D$998=AE$9)*( (Data!$I$2:$I$998=$B$2)+(Data!$I$2:$I$998=$B$3)+(Data!$I$2:$I$998=$B$4) )*(Data!$J$2:$J$998&lt;=$B$5)*(Data!$J$2:$J$998&gt;=$B$6)*(Data!$G$2:$G$998&lt;=AE$11) ) ),"N/A")</f>
        <v>N/A</v>
      </c>
      <c r="AF35" s="6" t="str">
        <f>IF(AF$10="x",IF( SUMPRODUCT( (Data!$A$2:$A$998=$A35)*(Data!$B$2:$B$998=$B35)*(Data!$C$2:$C$998=$B$1)*(Data!$D$2:$D$998=AF$9)*( (Data!$I$2:$I$998=$B$2)+(Data!$I$2:$I$998=$B$3)+(Data!$I$2:$I$998=$B$4) )*(Data!$J$2:$J$998&lt;=$B$5)*(Data!$J$2:$J$998&gt;=$B$6)*(Data!$G$2:$G$998) )=0,"N/A",SUMPRODUCT( (Data!$A$2:$A$998=$A35)*(Data!$B$2:$B$998=$B35)*(Data!$C$2:$C$998=$B$1)*(Data!$D$2:$D$998=AF$9)*( (Data!$I$2:$I$998=$B$2)+(Data!$I$2:$I$998=$B$3)+(Data!$I$2:$I$998=$B$4) )*(Data!$J$2:$J$998&lt;=$B$5)*(Data!$J$2:$J$998&gt;=$B$6)*(Data!$G$2:$G$998&lt;=AF$11) ) ),"N/A")</f>
        <v>N/A</v>
      </c>
      <c r="AG35" s="6">
        <f>IF(AG$10="x",IF( SUMPRODUCT( (Data!$A$2:$A$998=$A35)*(Data!$B$2:$B$998=$B35)*(Data!$C$2:$C$998=$B$1)*(Data!$D$2:$D$998=AG$9)*( (Data!$I$2:$I$998=$B$2)+(Data!$I$2:$I$998=$B$3)+(Data!$I$2:$I$998=$B$4) )*(Data!$J$2:$J$998&lt;=$B$5)*(Data!$J$2:$J$998&gt;=$B$6)*(Data!$G$2:$G$998) )=0,"N/A",SUMPRODUCT( (Data!$A$2:$A$998=$A35)*(Data!$B$2:$B$998=$B35)*(Data!$C$2:$C$998=$B$1)*(Data!$D$2:$D$998=AG$9)*( (Data!$I$2:$I$998=$B$2)+(Data!$I$2:$I$998=$B$3)+(Data!$I$2:$I$998=$B$4) )*(Data!$J$2:$J$998&lt;=$B$5)*(Data!$J$2:$J$998&gt;=$B$6)*(Data!$G$2:$G$998&lt;=AG$11) ) ),"N/A")</f>
        <v>1</v>
      </c>
      <c r="AH35" s="6" t="str">
        <f>IF(AH$10="x",IF( SUMPRODUCT( (Data!$A$2:$A$998=$A35)*(Data!$B$2:$B$998=$B35)*(Data!$C$2:$C$998=$B$1)*(Data!$D$2:$D$998=AH$9)*( (Data!$I$2:$I$998=$B$2)+(Data!$I$2:$I$998=$B$3)+(Data!$I$2:$I$998=$B$4) )*(Data!$J$2:$J$998&lt;=$B$5)*(Data!$J$2:$J$998&gt;=$B$6)*(Data!$G$2:$G$998) )=0,"N/A",SUMPRODUCT( (Data!$A$2:$A$998=$A35)*(Data!$B$2:$B$998=$B35)*(Data!$C$2:$C$998=$B$1)*(Data!$D$2:$D$998=AH$9)*( (Data!$I$2:$I$998=$B$2)+(Data!$I$2:$I$998=$B$3)+(Data!$I$2:$I$998=$B$4) )*(Data!$J$2:$J$998&lt;=$B$5)*(Data!$J$2:$J$998&gt;=$B$6)*(Data!$G$2:$G$998&lt;=AH$11) ) ),"N/A")</f>
        <v>N/A</v>
      </c>
      <c r="AI35" s="6">
        <f>IF(AI$10="x",IF( SUMPRODUCT( (Data!$A$2:$A$998=$A35)*(Data!$B$2:$B$998=$B35)*(Data!$C$2:$C$998=$B$1)*(Data!$D$2:$D$998=AI$9)*( (Data!$I$2:$I$998=$B$2)+(Data!$I$2:$I$998=$B$3)+(Data!$I$2:$I$998=$B$4) )*(Data!$J$2:$J$998&lt;=$B$5)*(Data!$J$2:$J$998&gt;=$B$6)*(Data!$G$2:$G$998) )=0,"N/A",SUMPRODUCT( (Data!$A$2:$A$998=$A35)*(Data!$B$2:$B$998=$B35)*(Data!$C$2:$C$998=$B$1)*(Data!$D$2:$D$998=AI$9)*( (Data!$I$2:$I$998=$B$2)+(Data!$I$2:$I$998=$B$3)+(Data!$I$2:$I$998=$B$4) )*(Data!$J$2:$J$998&lt;=$B$5)*(Data!$J$2:$J$998&gt;=$B$6)*(Data!$G$2:$G$998&lt;=AI$11) ) ),"N/A")</f>
        <v>1</v>
      </c>
      <c r="AJ35" s="6" t="str">
        <f>IF(AJ$10="x",IF( SUMPRODUCT( (Data!$A$2:$A$998=$A35)*(Data!$B$2:$B$998=$B35)*(Data!$C$2:$C$998=$B$1)*(Data!$D$2:$D$998=AJ$9)*( (Data!$I$2:$I$998=$B$2)+(Data!$I$2:$I$998=$B$3)+(Data!$I$2:$I$998=$B$4) )*(Data!$J$2:$J$998&lt;=$B$5)*(Data!$J$2:$J$998&gt;=$B$6)*(Data!$G$2:$G$998) )=0,"N/A",SUMPRODUCT( (Data!$A$2:$A$998=$A35)*(Data!$B$2:$B$998=$B35)*(Data!$C$2:$C$998=$B$1)*(Data!$D$2:$D$998=AJ$9)*( (Data!$I$2:$I$998=$B$2)+(Data!$I$2:$I$998=$B$3)+(Data!$I$2:$I$998=$B$4) )*(Data!$J$2:$J$998&lt;=$B$5)*(Data!$J$2:$J$998&gt;=$B$6)*(Data!$G$2:$G$998&lt;=AJ$11) ) ),"N/A")</f>
        <v>N/A</v>
      </c>
      <c r="AK35" s="6">
        <f>IF(AK$10="x",IF( SUMPRODUCT( (Data!$A$2:$A$998=$A35)*(Data!$B$2:$B$998=$B35)*(Data!$C$2:$C$998=$B$1)*(Data!$D$2:$D$998=AK$9)*( (Data!$I$2:$I$998=$B$2)+(Data!$I$2:$I$998=$B$3)+(Data!$I$2:$I$998=$B$4) )*(Data!$J$2:$J$998&lt;=$B$5)*(Data!$J$2:$J$998&gt;=$B$6)*(Data!$G$2:$G$998) )=0,"N/A",SUMPRODUCT( (Data!$A$2:$A$998=$A35)*(Data!$B$2:$B$998=$B35)*(Data!$C$2:$C$998=$B$1)*(Data!$D$2:$D$998=AK$9)*( (Data!$I$2:$I$998=$B$2)+(Data!$I$2:$I$998=$B$3)+(Data!$I$2:$I$998=$B$4) )*(Data!$J$2:$J$998&lt;=$B$5)*(Data!$J$2:$J$998&gt;=$B$6)*(Data!$G$2:$G$998&lt;=AK$11) ) ),"N/A")</f>
        <v>1</v>
      </c>
      <c r="AL35" s="6">
        <f>IF(AL$10="x",IF( SUMPRODUCT( (Data!$A$2:$A$998=$A35)*(Data!$B$2:$B$998=$B35)*(Data!$C$2:$C$998=$B$1)*(Data!$D$2:$D$998=AL$9)*( (Data!$I$2:$I$998=$B$2)+(Data!$I$2:$I$998=$B$3)+(Data!$I$2:$I$998=$B$4) )*(Data!$J$2:$J$998&lt;=$B$5)*(Data!$J$2:$J$998&gt;=$B$6)*(Data!$G$2:$G$998) )=0,"N/A",SUMPRODUCT( (Data!$A$2:$A$998=$A35)*(Data!$B$2:$B$998=$B35)*(Data!$C$2:$C$998=$B$1)*(Data!$D$2:$D$998=AL$9)*( (Data!$I$2:$I$998=$B$2)+(Data!$I$2:$I$998=$B$3)+(Data!$I$2:$I$998=$B$4) )*(Data!$J$2:$J$998&lt;=$B$5)*(Data!$J$2:$J$998&gt;=$B$6)*(Data!$G$2:$G$998&lt;=AL$11) ) ),"N/A")</f>
        <v>1</v>
      </c>
      <c r="AM35" s="6">
        <f>IF(AM$10="x",IF( SUMPRODUCT( (Data!$A$2:$A$998=$A35)*(Data!$B$2:$B$998=$B35)*(Data!$C$2:$C$998=$B$1)*(Data!$D$2:$D$998=AM$9)*( (Data!$I$2:$I$998=$B$2)+(Data!$I$2:$I$998=$B$3)+(Data!$I$2:$I$998=$B$4) )*(Data!$J$2:$J$998&lt;=$B$5)*(Data!$J$2:$J$998&gt;=$B$6)*(Data!$G$2:$G$998) )=0,"N/A",SUMPRODUCT( (Data!$A$2:$A$998=$A35)*(Data!$B$2:$B$998=$B35)*(Data!$C$2:$C$998=$B$1)*(Data!$D$2:$D$998=AM$9)*( (Data!$I$2:$I$998=$B$2)+(Data!$I$2:$I$998=$B$3)+(Data!$I$2:$I$998=$B$4) )*(Data!$J$2:$J$998&lt;=$B$5)*(Data!$J$2:$J$998&gt;=$B$6)*(Data!$G$2:$G$998&lt;=AM$11) ) ),"N/A")</f>
        <v>1</v>
      </c>
      <c r="AN35" s="6">
        <f>IF(AN$10="x",IF( SUMPRODUCT( (Data!$A$2:$A$998=$A35)*(Data!$B$2:$B$998=$B35)*(Data!$C$2:$C$998=$B$1)*(Data!$D$2:$D$998=AN$9)*( (Data!$I$2:$I$998=$B$2)+(Data!$I$2:$I$998=$B$3)+(Data!$I$2:$I$998=$B$4) )*(Data!$J$2:$J$998&lt;=$B$5)*(Data!$J$2:$J$998&gt;=$B$6)*(Data!$G$2:$G$998) )=0,"N/A",SUMPRODUCT( (Data!$A$2:$A$998=$A35)*(Data!$B$2:$B$998=$B35)*(Data!$C$2:$C$998=$B$1)*(Data!$D$2:$D$998=AN$9)*( (Data!$I$2:$I$998=$B$2)+(Data!$I$2:$I$998=$B$3)+(Data!$I$2:$I$998=$B$4) )*(Data!$J$2:$J$998&lt;=$B$5)*(Data!$J$2:$J$998&gt;=$B$6)*(Data!$G$2:$G$998&lt;=AN$11) ) ),"N/A")</f>
        <v>1</v>
      </c>
      <c r="AO35" s="6">
        <f>IF(AO$10="x",IF( SUMPRODUCT( (Data!$A$2:$A$998=$A35)*(Data!$B$2:$B$998=$B35)*(Data!$C$2:$C$998=$B$1)*(Data!$D$2:$D$998=AO$9)*( (Data!$I$2:$I$998=$B$2)+(Data!$I$2:$I$998=$B$3)+(Data!$I$2:$I$998=$B$4) )*(Data!$J$2:$J$998&lt;=$B$5)*(Data!$J$2:$J$998&gt;=$B$6)*(Data!$G$2:$G$998) )=0,"N/A",SUMPRODUCT( (Data!$A$2:$A$998=$A35)*(Data!$B$2:$B$998=$B35)*(Data!$C$2:$C$998=$B$1)*(Data!$D$2:$D$998=AO$9)*( (Data!$I$2:$I$998=$B$2)+(Data!$I$2:$I$998=$B$3)+(Data!$I$2:$I$998=$B$4) )*(Data!$J$2:$J$998&lt;=$B$5)*(Data!$J$2:$J$998&gt;=$B$6)*(Data!$G$2:$G$998&lt;=AO$11) ) ),"N/A")</f>
        <v>1</v>
      </c>
      <c r="AP35" s="6" t="str">
        <f>IF(AP$10="x",IF( SUMPRODUCT( (Data!$A$2:$A$998=$A35)*(Data!$B$2:$B$998=$B35)*(Data!$C$2:$C$998=$B$1)*(Data!$D$2:$D$998=AP$9)*( (Data!$I$2:$I$998=$B$2)+(Data!$I$2:$I$998=$B$3)+(Data!$I$2:$I$998=$B$4) )*(Data!$J$2:$J$998&lt;=$B$5)*(Data!$J$2:$J$998&gt;=$B$6)*(Data!$G$2:$G$998) )=0,"N/A",SUMPRODUCT( (Data!$A$2:$A$998=$A35)*(Data!$B$2:$B$998=$B35)*(Data!$C$2:$C$998=$B$1)*(Data!$D$2:$D$998=AP$9)*( (Data!$I$2:$I$998=$B$2)+(Data!$I$2:$I$998=$B$3)+(Data!$I$2:$I$998=$B$4) )*(Data!$J$2:$J$998&lt;=$B$5)*(Data!$J$2:$J$998&gt;=$B$6)*(Data!$G$2:$G$998&lt;=AP$11) ) ),"N/A")</f>
        <v>N/A</v>
      </c>
      <c r="AQ35" s="6" t="str">
        <f>IF(AQ$10="x",IF( SUMPRODUCT( (Data!$A$2:$A$998=$A35)*(Data!$B$2:$B$998=$B35)*(Data!$C$2:$C$998=$B$1)*(Data!$D$2:$D$998=AQ$9)*( (Data!$I$2:$I$998=$B$2)+(Data!$I$2:$I$998=$B$3)+(Data!$I$2:$I$998=$B$4) )*(Data!$J$2:$J$998&lt;=$B$5)*(Data!$J$2:$J$998&gt;=$B$6)*(Data!$G$2:$G$998) )=0,"N/A",SUMPRODUCT( (Data!$A$2:$A$998=$A35)*(Data!$B$2:$B$998=$B35)*(Data!$C$2:$C$998=$B$1)*(Data!$D$2:$D$998=AQ$9)*( (Data!$I$2:$I$998=$B$2)+(Data!$I$2:$I$998=$B$3)+(Data!$I$2:$I$998=$B$4) )*(Data!$J$2:$J$998&lt;=$B$5)*(Data!$J$2:$J$998&gt;=$B$6)*(Data!$G$2:$G$998&lt;=AQ$11) ) ),"N/A")</f>
        <v>N/A</v>
      </c>
      <c r="AR35" s="6" t="str">
        <f>IF(AR$10="x",IF( SUMPRODUCT( (Data!$A$2:$A$998=$A35)*(Data!$B$2:$B$998=$B35)*(Data!$C$2:$C$998=$B$1)*(Data!$D$2:$D$998=AR$9)*( (Data!$I$2:$I$998=$B$2)+(Data!$I$2:$I$998=$B$3)+(Data!$I$2:$I$998=$B$4) )*(Data!$J$2:$J$998&lt;=$B$5)*(Data!$J$2:$J$998&gt;=$B$6)*(Data!$G$2:$G$998) )=0,"N/A",SUMPRODUCT( (Data!$A$2:$A$998=$A35)*(Data!$B$2:$B$998=$B35)*(Data!$C$2:$C$998=$B$1)*(Data!$D$2:$D$998=AR$9)*( (Data!$I$2:$I$998=$B$2)+(Data!$I$2:$I$998=$B$3)+(Data!$I$2:$I$998=$B$4) )*(Data!$J$2:$J$998&lt;=$B$5)*(Data!$J$2:$J$998&gt;=$B$6)*(Data!$G$2:$G$998&lt;=AR$11) ) ),"N/A")</f>
        <v>N/A</v>
      </c>
      <c r="AS35" s="6" t="str">
        <f>IF(AS$10="x",IF( SUMPRODUCT( (Data!$A$2:$A$998=$A35)*(Data!$B$2:$B$998=$B35)*(Data!$C$2:$C$998=$B$1)*(Data!$D$2:$D$998=AS$9)*( (Data!$I$2:$I$998=$B$2)+(Data!$I$2:$I$998=$B$3)+(Data!$I$2:$I$998=$B$4) )*(Data!$J$2:$J$998&lt;=$B$5)*(Data!$J$2:$J$998&gt;=$B$6)*(Data!$G$2:$G$998) )=0,"N/A",SUMPRODUCT( (Data!$A$2:$A$998=$A35)*(Data!$B$2:$B$998=$B35)*(Data!$C$2:$C$998=$B$1)*(Data!$D$2:$D$998=AS$9)*( (Data!$I$2:$I$998=$B$2)+(Data!$I$2:$I$998=$B$3)+(Data!$I$2:$I$998=$B$4) )*(Data!$J$2:$J$998&lt;=$B$5)*(Data!$J$2:$J$998&gt;=$B$6)*(Data!$G$2:$G$998&lt;=AS$11) ) ),"N/A")</f>
        <v>N/A</v>
      </c>
      <c r="AT35" s="6">
        <f t="shared" si="25"/>
        <v>0</v>
      </c>
      <c r="AX35" s="6" t="str">
        <f t="shared" si="26"/>
        <v>N/A</v>
      </c>
      <c r="AY35" s="6">
        <f t="shared" si="79"/>
        <v>0</v>
      </c>
      <c r="AZ35" s="6" t="str">
        <f t="shared" si="80"/>
        <v>N/A</v>
      </c>
      <c r="BA35" s="6" t="str">
        <f t="shared" si="81"/>
        <v>N/A</v>
      </c>
      <c r="BB35" s="6" t="str">
        <f t="shared" si="34"/>
        <v>N/A</v>
      </c>
      <c r="BC35" s="6" t="str">
        <f t="shared" si="35"/>
        <v>N/A</v>
      </c>
      <c r="BD35" s="6">
        <f t="shared" si="36"/>
        <v>0</v>
      </c>
      <c r="BE35" s="6" t="str">
        <f t="shared" si="37"/>
        <v>N/A</v>
      </c>
      <c r="BF35" s="6">
        <f t="shared" si="38"/>
        <v>1</v>
      </c>
      <c r="BG35" s="6" t="str">
        <f t="shared" si="39"/>
        <v>N/A</v>
      </c>
      <c r="BH35" s="6">
        <f t="shared" si="40"/>
        <v>1</v>
      </c>
      <c r="BI35" s="6">
        <f t="shared" si="41"/>
        <v>1</v>
      </c>
      <c r="BJ35" s="6">
        <f t="shared" si="42"/>
        <v>1</v>
      </c>
      <c r="BK35" s="6">
        <f t="shared" si="43"/>
        <v>1</v>
      </c>
      <c r="BL35" s="6">
        <f t="shared" si="44"/>
        <v>1</v>
      </c>
      <c r="BM35" s="6" t="str">
        <f t="shared" si="45"/>
        <v>N/A</v>
      </c>
      <c r="BN35" s="6" t="str">
        <f t="shared" si="46"/>
        <v>N/A</v>
      </c>
      <c r="BO35" s="6" t="str">
        <f t="shared" si="47"/>
        <v>N/A</v>
      </c>
      <c r="BP35" s="6" t="str">
        <f t="shared" si="48"/>
        <v>N/A</v>
      </c>
      <c r="BQ35" s="6">
        <f t="shared" si="27"/>
        <v>0</v>
      </c>
      <c r="BU35" s="6" t="str">
        <f>IF(BU$10="x",IF( SUMPRODUCT( (Data!$A$2:$A$998=$A35)*(Data!$B$2:$B$998=$B35)*(Data!$C$2:$C$998=$B$1)*(Data!$D$2:$D$998=BU$9)*( (Data!$I$2:$I$998=$B$2)+(Data!$I$2:$I$998=$B$3)+(Data!$I$2:$I$998=$B$4) )*(Data!$J$2:$J$998&lt;=$B$5)*(Data!$J$2:$J$998&gt;=$B$6)*(Data!$F$2:$F$998) )=0,"N/A",SUMPRODUCT( (Data!$A$2:$A$998=$A35)*(Data!$B$2:$B$998=$B35)*(Data!$C$2:$C$998=$B$1)*(Data!$D$2:$D$998=BU$9)*( (Data!$I$2:$I$998=$B$2)+(Data!$I$2:$I$998=$B$3)+(Data!$I$2:$I$998=$B$4) )*(Data!$J$2:$J$998&lt;=$B$5)*(Data!$J$2:$J$998&gt;=$B$6)*(Data!$F$2:$F$998&gt;=BU$11) ) ),"N/A")</f>
        <v>N/A</v>
      </c>
      <c r="BV35" s="6">
        <f>IF(BV$10="x",IF( SUMPRODUCT( (Data!$A$2:$A$998=$A35)*(Data!$B$2:$B$998=$B35)*(Data!$C$2:$C$998=$B$1)*(Data!$D$2:$D$998=BV$9)*( (Data!$I$2:$I$998=$B$2)+(Data!$I$2:$I$998=$B$3)+(Data!$I$2:$I$998=$B$4) )*(Data!$J$2:$J$998&lt;=$B$5)*(Data!$J$2:$J$998&gt;=$B$6)*(Data!$F$2:$F$998) )=0,"N/A",SUMPRODUCT( (Data!$A$2:$A$998=$A35)*(Data!$B$2:$B$998=$B35)*(Data!$C$2:$C$998=$B$1)*(Data!$D$2:$D$998=BV$9)*( (Data!$I$2:$I$998=$B$2)+(Data!$I$2:$I$998=$B$3)+(Data!$I$2:$I$998=$B$4) )*(Data!$J$2:$J$998&lt;=$B$5)*(Data!$J$2:$J$998&gt;=$B$6)*(Data!$F$2:$F$998&gt;=BV$11) ) ),"N/A")</f>
        <v>1</v>
      </c>
      <c r="BW35" s="6" t="str">
        <f>IF(BW$10="x",IF( SUMPRODUCT( (Data!$A$2:$A$998=$A35)*(Data!$B$2:$B$998=$B35)*(Data!$C$2:$C$998=$B$1)*(Data!$D$2:$D$998=BW$9)*( (Data!$I$2:$I$998=$B$2)+(Data!$I$2:$I$998=$B$3)+(Data!$I$2:$I$998=$B$4) )*(Data!$J$2:$J$998&lt;=$B$5)*(Data!$J$2:$J$998&gt;=$B$6)*(Data!$F$2:$F$998) )=0,"N/A",SUMPRODUCT( (Data!$A$2:$A$998=$A35)*(Data!$B$2:$B$998=$B35)*(Data!$C$2:$C$998=$B$1)*(Data!$D$2:$D$998=BW$9)*( (Data!$I$2:$I$998=$B$2)+(Data!$I$2:$I$998=$B$3)+(Data!$I$2:$I$998=$B$4) )*(Data!$J$2:$J$998&lt;=$B$5)*(Data!$J$2:$J$998&gt;=$B$6)*(Data!$F$2:$F$998&gt;=BW$11) ) ),"N/A")</f>
        <v>N/A</v>
      </c>
      <c r="BX35" s="6" t="str">
        <f>IF(BX$10="x",IF( SUMPRODUCT( (Data!$A$2:$A$998=$A35)*(Data!$B$2:$B$998=$B35)*(Data!$C$2:$C$998=$B$1)*(Data!$D$2:$D$998=BX$9)*( (Data!$I$2:$I$998=$B$2)+(Data!$I$2:$I$998=$B$3)+(Data!$I$2:$I$998=$B$4) )*(Data!$J$2:$J$998&lt;=$B$5)*(Data!$J$2:$J$998&gt;=$B$6)*(Data!$F$2:$F$998) )=0,"N/A",SUMPRODUCT( (Data!$A$2:$A$998=$A35)*(Data!$B$2:$B$998=$B35)*(Data!$C$2:$C$998=$B$1)*(Data!$D$2:$D$998=BX$9)*( (Data!$I$2:$I$998=$B$2)+(Data!$I$2:$I$998=$B$3)+(Data!$I$2:$I$998=$B$4) )*(Data!$J$2:$J$998&lt;=$B$5)*(Data!$J$2:$J$998&gt;=$B$6)*(Data!$F$2:$F$998&gt;=BX$11) ) ),"N/A")</f>
        <v>N/A</v>
      </c>
      <c r="BY35" s="6" t="str">
        <f>IF(BY$10="x",IF( SUMPRODUCT( (Data!$A$2:$A$998=$A35)*(Data!$B$2:$B$998=$B35)*(Data!$C$2:$C$998=$B$1)*(Data!$D$2:$D$998=BY$9)*( (Data!$I$2:$I$998=$B$2)+(Data!$I$2:$I$998=$B$3)+(Data!$I$2:$I$998=$B$4) )*(Data!$J$2:$J$998&lt;=$B$5)*(Data!$J$2:$J$998&gt;=$B$6)*(Data!$F$2:$F$998) )=0,"N/A",SUMPRODUCT( (Data!$A$2:$A$998=$A35)*(Data!$B$2:$B$998=$B35)*(Data!$C$2:$C$998=$B$1)*(Data!$D$2:$D$998=BY$9)*( (Data!$I$2:$I$998=$B$2)+(Data!$I$2:$I$998=$B$3)+(Data!$I$2:$I$998=$B$4) )*(Data!$J$2:$J$998&lt;=$B$5)*(Data!$J$2:$J$998&gt;=$B$6)*(Data!$F$2:$F$998&gt;=BY$11) ) ),"N/A")</f>
        <v>N/A</v>
      </c>
      <c r="BZ35" s="6" t="str">
        <f>IF(BZ$10="x",IF( SUMPRODUCT( (Data!$A$2:$A$998=$A35)*(Data!$B$2:$B$998=$B35)*(Data!$C$2:$C$998=$B$1)*(Data!$D$2:$D$998=BZ$9)*( (Data!$I$2:$I$998=$B$2)+(Data!$I$2:$I$998=$B$3)+(Data!$I$2:$I$998=$B$4) )*(Data!$J$2:$J$998&lt;=$B$5)*(Data!$J$2:$J$998&gt;=$B$6)*(Data!$F$2:$F$998) )=0,"N/A",SUMPRODUCT( (Data!$A$2:$A$998=$A35)*(Data!$B$2:$B$998=$B35)*(Data!$C$2:$C$998=$B$1)*(Data!$D$2:$D$998=BZ$9)*( (Data!$I$2:$I$998=$B$2)+(Data!$I$2:$I$998=$B$3)+(Data!$I$2:$I$998=$B$4) )*(Data!$J$2:$J$998&lt;=$B$5)*(Data!$J$2:$J$998&gt;=$B$6)*(Data!$F$2:$F$998&gt;=BZ$11) ) ),"N/A")</f>
        <v>N/A</v>
      </c>
      <c r="CA35" s="6">
        <f>IF(CA$10="x",IF( SUMPRODUCT( (Data!$A$2:$A$998=$A35)*(Data!$B$2:$B$998=$B35)*(Data!$C$2:$C$998=$B$1)*(Data!$D$2:$D$998=CA$9)*( (Data!$I$2:$I$998=$B$2)+(Data!$I$2:$I$998=$B$3)+(Data!$I$2:$I$998=$B$4) )*(Data!$J$2:$J$998&lt;=$B$5)*(Data!$J$2:$J$998&gt;=$B$6)*(Data!$F$2:$F$998) )=0,"N/A",SUMPRODUCT( (Data!$A$2:$A$998=$A35)*(Data!$B$2:$B$998=$B35)*(Data!$C$2:$C$998=$B$1)*(Data!$D$2:$D$998=CA$9)*( (Data!$I$2:$I$998=$B$2)+(Data!$I$2:$I$998=$B$3)+(Data!$I$2:$I$998=$B$4) )*(Data!$J$2:$J$998&lt;=$B$5)*(Data!$J$2:$J$998&gt;=$B$6)*(Data!$F$2:$F$998&gt;=CA$11) ) ),"N/A")</f>
        <v>0</v>
      </c>
      <c r="CB35" s="6" t="str">
        <f>IF(CB$10="x",IF( SUMPRODUCT( (Data!$A$2:$A$998=$A35)*(Data!$B$2:$B$998=$B35)*(Data!$C$2:$C$998=$B$1)*(Data!$D$2:$D$998=CB$9)*( (Data!$I$2:$I$998=$B$2)+(Data!$I$2:$I$998=$B$3)+(Data!$I$2:$I$998=$B$4) )*(Data!$J$2:$J$998&lt;=$B$5)*(Data!$J$2:$J$998&gt;=$B$6)*(Data!$F$2:$F$998) )=0,"N/A",SUMPRODUCT( (Data!$A$2:$A$998=$A35)*(Data!$B$2:$B$998=$B35)*(Data!$C$2:$C$998=$B$1)*(Data!$D$2:$D$998=CB$9)*( (Data!$I$2:$I$998=$B$2)+(Data!$I$2:$I$998=$B$3)+(Data!$I$2:$I$998=$B$4) )*(Data!$J$2:$J$998&lt;=$B$5)*(Data!$J$2:$J$998&gt;=$B$6)*(Data!$F$2:$F$998&gt;=CB$11) ) ),"N/A")</f>
        <v>N/A</v>
      </c>
      <c r="CC35" s="6">
        <f>IF(CC$10="x",IF( SUMPRODUCT( (Data!$A$2:$A$998=$A35)*(Data!$B$2:$B$998=$B35)*(Data!$C$2:$C$998=$B$1)*(Data!$D$2:$D$998=CC$9)*( (Data!$I$2:$I$998=$B$2)+(Data!$I$2:$I$998=$B$3)+(Data!$I$2:$I$998=$B$4) )*(Data!$J$2:$J$998&lt;=$B$5)*(Data!$J$2:$J$998&gt;=$B$6)*(Data!$F$2:$F$998) )=0,"N/A",SUMPRODUCT( (Data!$A$2:$A$998=$A35)*(Data!$B$2:$B$998=$B35)*(Data!$C$2:$C$998=$B$1)*(Data!$D$2:$D$998=CC$9)*( (Data!$I$2:$I$998=$B$2)+(Data!$I$2:$I$998=$B$3)+(Data!$I$2:$I$998=$B$4) )*(Data!$J$2:$J$998&lt;=$B$5)*(Data!$J$2:$J$998&gt;=$B$6)*(Data!$F$2:$F$998&gt;=CC$11) ) ),"N/A")</f>
        <v>1</v>
      </c>
      <c r="CD35" s="6" t="str">
        <f>IF(CD$10="x",IF( SUMPRODUCT( (Data!$A$2:$A$998=$A35)*(Data!$B$2:$B$998=$B35)*(Data!$C$2:$C$998=$B$1)*(Data!$D$2:$D$998=CD$9)*( (Data!$I$2:$I$998=$B$2)+(Data!$I$2:$I$998=$B$3)+(Data!$I$2:$I$998=$B$4) )*(Data!$J$2:$J$998&lt;=$B$5)*(Data!$J$2:$J$998&gt;=$B$6)*(Data!$F$2:$F$998) )=0,"N/A",SUMPRODUCT( (Data!$A$2:$A$998=$A35)*(Data!$B$2:$B$998=$B35)*(Data!$C$2:$C$998=$B$1)*(Data!$D$2:$D$998=CD$9)*( (Data!$I$2:$I$998=$B$2)+(Data!$I$2:$I$998=$B$3)+(Data!$I$2:$I$998=$B$4) )*(Data!$J$2:$J$998&lt;=$B$5)*(Data!$J$2:$J$998&gt;=$B$6)*(Data!$F$2:$F$998&gt;=CD$11) ) ),"N/A")</f>
        <v>N/A</v>
      </c>
      <c r="CE35" s="6">
        <f>IF(CE$10="x",IF( SUMPRODUCT( (Data!$A$2:$A$998=$A35)*(Data!$B$2:$B$998=$B35)*(Data!$C$2:$C$998=$B$1)*(Data!$D$2:$D$998=CE$9)*( (Data!$I$2:$I$998=$B$2)+(Data!$I$2:$I$998=$B$3)+(Data!$I$2:$I$998=$B$4) )*(Data!$J$2:$J$998&lt;=$B$5)*(Data!$J$2:$J$998&gt;=$B$6)*(Data!$F$2:$F$998) )=0,"N/A",SUMPRODUCT( (Data!$A$2:$A$998=$A35)*(Data!$B$2:$B$998=$B35)*(Data!$C$2:$C$998=$B$1)*(Data!$D$2:$D$998=CE$9)*( (Data!$I$2:$I$998=$B$2)+(Data!$I$2:$I$998=$B$3)+(Data!$I$2:$I$998=$B$4) )*(Data!$J$2:$J$998&lt;=$B$5)*(Data!$J$2:$J$998&gt;=$B$6)*(Data!$F$2:$F$998&gt;=CE$11) ) ),"N/A")</f>
        <v>1</v>
      </c>
      <c r="CF35" s="6">
        <f>IF(CF$10="x",IF( SUMPRODUCT( (Data!$A$2:$A$998=$A35)*(Data!$B$2:$B$998=$B35)*(Data!$C$2:$C$998=$B$1)*(Data!$D$2:$D$998=CF$9)*( (Data!$I$2:$I$998=$B$2)+(Data!$I$2:$I$998=$B$3)+(Data!$I$2:$I$998=$B$4) )*(Data!$J$2:$J$998&lt;=$B$5)*(Data!$J$2:$J$998&gt;=$B$6)*(Data!$F$2:$F$998) )=0,"N/A",SUMPRODUCT( (Data!$A$2:$A$998=$A35)*(Data!$B$2:$B$998=$B35)*(Data!$C$2:$C$998=$B$1)*(Data!$D$2:$D$998=CF$9)*( (Data!$I$2:$I$998=$B$2)+(Data!$I$2:$I$998=$B$3)+(Data!$I$2:$I$998=$B$4) )*(Data!$J$2:$J$998&lt;=$B$5)*(Data!$J$2:$J$998&gt;=$B$6)*(Data!$F$2:$F$998&gt;=CF$11) ) ),"N/A")</f>
        <v>1</v>
      </c>
      <c r="CG35" s="6">
        <f>IF(CG$10="x",IF( SUMPRODUCT( (Data!$A$2:$A$998=$A35)*(Data!$B$2:$B$998=$B35)*(Data!$C$2:$C$998=$B$1)*(Data!$D$2:$D$998=CG$9)*( (Data!$I$2:$I$998=$B$2)+(Data!$I$2:$I$998=$B$3)+(Data!$I$2:$I$998=$B$4) )*(Data!$J$2:$J$998&lt;=$B$5)*(Data!$J$2:$J$998&gt;=$B$6)*(Data!$F$2:$F$998) )=0,"N/A",SUMPRODUCT( (Data!$A$2:$A$998=$A35)*(Data!$B$2:$B$998=$B35)*(Data!$C$2:$C$998=$B$1)*(Data!$D$2:$D$998=CG$9)*( (Data!$I$2:$I$998=$B$2)+(Data!$I$2:$I$998=$B$3)+(Data!$I$2:$I$998=$B$4) )*(Data!$J$2:$J$998&lt;=$B$5)*(Data!$J$2:$J$998&gt;=$B$6)*(Data!$F$2:$F$998&gt;=CG$11) ) ),"N/A")</f>
        <v>1</v>
      </c>
      <c r="CH35" s="6">
        <f>IF(CH$10="x",IF( SUMPRODUCT( (Data!$A$2:$A$998=$A35)*(Data!$B$2:$B$998=$B35)*(Data!$C$2:$C$998=$B$1)*(Data!$D$2:$D$998=CH$9)*( (Data!$I$2:$I$998=$B$2)+(Data!$I$2:$I$998=$B$3)+(Data!$I$2:$I$998=$B$4) )*(Data!$J$2:$J$998&lt;=$B$5)*(Data!$J$2:$J$998&gt;=$B$6)*(Data!$F$2:$F$998) )=0,"N/A",SUMPRODUCT( (Data!$A$2:$A$998=$A35)*(Data!$B$2:$B$998=$B35)*(Data!$C$2:$C$998=$B$1)*(Data!$D$2:$D$998=CH$9)*( (Data!$I$2:$I$998=$B$2)+(Data!$I$2:$I$998=$B$3)+(Data!$I$2:$I$998=$B$4) )*(Data!$J$2:$J$998&lt;=$B$5)*(Data!$J$2:$J$998&gt;=$B$6)*(Data!$F$2:$F$998&gt;=CH$11) ) ),"N/A")</f>
        <v>1</v>
      </c>
      <c r="CI35" s="6">
        <f>IF(CI$10="x",IF( SUMPRODUCT( (Data!$A$2:$A$998=$A35)*(Data!$B$2:$B$998=$B35)*(Data!$C$2:$C$998=$B$1)*(Data!$D$2:$D$998=CI$9)*( (Data!$I$2:$I$998=$B$2)+(Data!$I$2:$I$998=$B$3)+(Data!$I$2:$I$998=$B$4) )*(Data!$J$2:$J$998&lt;=$B$5)*(Data!$J$2:$J$998&gt;=$B$6)*(Data!$F$2:$F$998) )=0,"N/A",SUMPRODUCT( (Data!$A$2:$A$998=$A35)*(Data!$B$2:$B$998=$B35)*(Data!$C$2:$C$998=$B$1)*(Data!$D$2:$D$998=CI$9)*( (Data!$I$2:$I$998=$B$2)+(Data!$I$2:$I$998=$B$3)+(Data!$I$2:$I$998=$B$4) )*(Data!$J$2:$J$998&lt;=$B$5)*(Data!$J$2:$J$998&gt;=$B$6)*(Data!$F$2:$F$998&gt;=CI$11) ) ),"N/A")</f>
        <v>1</v>
      </c>
      <c r="CJ35" s="6" t="str">
        <f>IF(CJ$10="x",IF( SUMPRODUCT( (Data!$A$2:$A$998=$A35)*(Data!$B$2:$B$998=$B35)*(Data!$C$2:$C$998=$B$1)*(Data!$D$2:$D$998=CJ$9)*( (Data!$I$2:$I$998=$B$2)+(Data!$I$2:$I$998=$B$3)+(Data!$I$2:$I$998=$B$4) )*(Data!$J$2:$J$998&lt;=$B$5)*(Data!$J$2:$J$998&gt;=$B$6)*(Data!$F$2:$F$998) )=0,"N/A",SUMPRODUCT( (Data!$A$2:$A$998=$A35)*(Data!$B$2:$B$998=$B35)*(Data!$C$2:$C$998=$B$1)*(Data!$D$2:$D$998=CJ$9)*( (Data!$I$2:$I$998=$B$2)+(Data!$I$2:$I$998=$B$3)+(Data!$I$2:$I$998=$B$4) )*(Data!$J$2:$J$998&lt;=$B$5)*(Data!$J$2:$J$998&gt;=$B$6)*(Data!$F$2:$F$998&gt;=CJ$11) ) ),"N/A")</f>
        <v>N/A</v>
      </c>
      <c r="CK35" s="6" t="str">
        <f>IF(CK$10="x",IF( SUMPRODUCT( (Data!$A$2:$A$998=$A35)*(Data!$B$2:$B$998=$B35)*(Data!$C$2:$C$998=$B$1)*(Data!$D$2:$D$998=CK$9)*( (Data!$I$2:$I$998=$B$2)+(Data!$I$2:$I$998=$B$3)+(Data!$I$2:$I$998=$B$4) )*(Data!$J$2:$J$998&lt;=$B$5)*(Data!$J$2:$J$998&gt;=$B$6)*(Data!$F$2:$F$998) )=0,"N/A",SUMPRODUCT( (Data!$A$2:$A$998=$A35)*(Data!$B$2:$B$998=$B35)*(Data!$C$2:$C$998=$B$1)*(Data!$D$2:$D$998=CK$9)*( (Data!$I$2:$I$998=$B$2)+(Data!$I$2:$I$998=$B$3)+(Data!$I$2:$I$998=$B$4) )*(Data!$J$2:$J$998&lt;=$B$5)*(Data!$J$2:$J$998&gt;=$B$6)*(Data!$F$2:$F$998&gt;=CK$11) ) ),"N/A")</f>
        <v>N/A</v>
      </c>
      <c r="CL35" s="6" t="str">
        <f>IF(CL$10="x",IF( SUMPRODUCT( (Data!$A$2:$A$998=$A35)*(Data!$B$2:$B$998=$B35)*(Data!$C$2:$C$998=$B$1)*(Data!$D$2:$D$998=CL$9)*( (Data!$I$2:$I$998=$B$2)+(Data!$I$2:$I$998=$B$3)+(Data!$I$2:$I$998=$B$4) )*(Data!$J$2:$J$998&lt;=$B$5)*(Data!$J$2:$J$998&gt;=$B$6)*(Data!$F$2:$F$998) )=0,"N/A",SUMPRODUCT( (Data!$A$2:$A$998=$A35)*(Data!$B$2:$B$998=$B35)*(Data!$C$2:$C$998=$B$1)*(Data!$D$2:$D$998=CL$9)*( (Data!$I$2:$I$998=$B$2)+(Data!$I$2:$I$998=$B$3)+(Data!$I$2:$I$998=$B$4) )*(Data!$J$2:$J$998&lt;=$B$5)*(Data!$J$2:$J$998&gt;=$B$6)*(Data!$F$2:$F$998&gt;=CL$11) ) ),"N/A")</f>
        <v>N/A</v>
      </c>
      <c r="CM35" s="6" t="str">
        <f>IF(CM$10="x",IF( SUMPRODUCT( (Data!$A$2:$A$998=$A35)*(Data!$B$2:$B$998=$B35)*(Data!$C$2:$C$998=$B$1)*(Data!$D$2:$D$998=CM$9)*( (Data!$I$2:$I$998=$B$2)+(Data!$I$2:$I$998=$B$3)+(Data!$I$2:$I$998=$B$4) )*(Data!$J$2:$J$998&lt;=$B$5)*(Data!$J$2:$J$998&gt;=$B$6)*(Data!$F$2:$F$998) )=0,"N/A",SUMPRODUCT( (Data!$A$2:$A$998=$A35)*(Data!$B$2:$B$998=$B35)*(Data!$C$2:$C$998=$B$1)*(Data!$D$2:$D$998=CM$9)*( (Data!$I$2:$I$998=$B$2)+(Data!$I$2:$I$998=$B$3)+(Data!$I$2:$I$998=$B$4) )*(Data!$J$2:$J$998&lt;=$B$5)*(Data!$J$2:$J$998&gt;=$B$6)*(Data!$F$2:$F$998&gt;=CM$11) ) ),"N/A")</f>
        <v>N/A</v>
      </c>
      <c r="CN35" s="6">
        <f t="shared" si="28"/>
        <v>0</v>
      </c>
      <c r="CR35" s="6" t="str">
        <f>IF(CR$10="x",IF( SUMPRODUCT( (Data!$A$2:$A$998=$A35)*(Data!$B$2:$B$998=$B35)*(Data!$C$2:$C$998=$B$1)*(Data!$D$2:$D$998=CR$9)*( (Data!$I$2:$I$998=$B$2)+(Data!$I$2:$I$998=$B$3)+(Data!$I$2:$I$998=$B$4) )*(Data!$J$2:$J$998&lt;=$B$5)*(Data!$J$2:$J$998&gt;=$B$6)*(Data!$H$2:$H$998) )=0,"N/A",SUMPRODUCT( (Data!$A$2:$A$998=$A35)*(Data!$B$2:$B$998=$B35)*(Data!$C$2:$C$998=$B$1)*(Data!$D$2:$D$998=CR$9)*( (Data!$I$2:$I$998=$B$2)+(Data!$I$2:$I$998=$B$3)+(Data!$I$2:$I$998=$B$4) )*(Data!$J$2:$J$998&lt;=$B$5)*(Data!$J$2:$J$998&gt;=$B$6)*(Data!$H$2:$H$998&lt;=CR$11) ) ),"N/A")</f>
        <v>N/A</v>
      </c>
      <c r="CS35" s="6">
        <f>IF(CS$10="x",IF( SUMPRODUCT( (Data!$A$2:$A$998=$A35)*(Data!$B$2:$B$998=$B35)*(Data!$C$2:$C$998=$B$1)*(Data!$D$2:$D$998=CS$9)*( (Data!$I$2:$I$998=$B$2)+(Data!$I$2:$I$998=$B$3)+(Data!$I$2:$I$998=$B$4) )*(Data!$J$2:$J$998&lt;=$B$5)*(Data!$J$2:$J$998&gt;=$B$6)*(Data!$H$2:$H$998) )=0,"N/A",SUMPRODUCT( (Data!$A$2:$A$998=$A35)*(Data!$B$2:$B$998=$B35)*(Data!$C$2:$C$998=$B$1)*(Data!$D$2:$D$998=CS$9)*( (Data!$I$2:$I$998=$B$2)+(Data!$I$2:$I$998=$B$3)+(Data!$I$2:$I$998=$B$4) )*(Data!$J$2:$J$998&lt;=$B$5)*(Data!$J$2:$J$998&gt;=$B$6)*(Data!$H$2:$H$998&lt;=CS$11) ) ),"N/A")</f>
        <v>1</v>
      </c>
      <c r="CT35" s="6" t="str">
        <f>IF(CT$10="x",IF( SUMPRODUCT( (Data!$A$2:$A$998=$A35)*(Data!$B$2:$B$998=$B35)*(Data!$C$2:$C$998=$B$1)*(Data!$D$2:$D$998=CT$9)*( (Data!$I$2:$I$998=$B$2)+(Data!$I$2:$I$998=$B$3)+(Data!$I$2:$I$998=$B$4) )*(Data!$J$2:$J$998&lt;=$B$5)*(Data!$J$2:$J$998&gt;=$B$6)*(Data!$H$2:$H$998) )=0,"N/A",SUMPRODUCT( (Data!$A$2:$A$998=$A35)*(Data!$B$2:$B$998=$B35)*(Data!$C$2:$C$998=$B$1)*(Data!$D$2:$D$998=CT$9)*( (Data!$I$2:$I$998=$B$2)+(Data!$I$2:$I$998=$B$3)+(Data!$I$2:$I$998=$B$4) )*(Data!$J$2:$J$998&lt;=$B$5)*(Data!$J$2:$J$998&gt;=$B$6)*(Data!$H$2:$H$998&lt;=CT$11) ) ),"N/A")</f>
        <v>N/A</v>
      </c>
      <c r="CU35" s="6" t="str">
        <f>IF(CU$10="x",IF( SUMPRODUCT( (Data!$A$2:$A$998=$A35)*(Data!$B$2:$B$998=$B35)*(Data!$C$2:$C$998=$B$1)*(Data!$D$2:$D$998=CU$9)*( (Data!$I$2:$I$998=$B$2)+(Data!$I$2:$I$998=$B$3)+(Data!$I$2:$I$998=$B$4) )*(Data!$J$2:$J$998&lt;=$B$5)*(Data!$J$2:$J$998&gt;=$B$6)*(Data!$H$2:$H$998) )=0,"N/A",SUMPRODUCT( (Data!$A$2:$A$998=$A35)*(Data!$B$2:$B$998=$B35)*(Data!$C$2:$C$998=$B$1)*(Data!$D$2:$D$998=CU$9)*( (Data!$I$2:$I$998=$B$2)+(Data!$I$2:$I$998=$B$3)+(Data!$I$2:$I$998=$B$4) )*(Data!$J$2:$J$998&lt;=$B$5)*(Data!$J$2:$J$998&gt;=$B$6)*(Data!$H$2:$H$998&lt;=CU$11) ) ),"N/A")</f>
        <v>N/A</v>
      </c>
      <c r="CV35" s="6" t="str">
        <f>IF(CV$10="x",IF( SUMPRODUCT( (Data!$A$2:$A$998=$A35)*(Data!$B$2:$B$998=$B35)*(Data!$C$2:$C$998=$B$1)*(Data!$D$2:$D$998=CV$9)*( (Data!$I$2:$I$998=$B$2)+(Data!$I$2:$I$998=$B$3)+(Data!$I$2:$I$998=$B$4) )*(Data!$J$2:$J$998&lt;=$B$5)*(Data!$J$2:$J$998&gt;=$B$6)*(Data!$H$2:$H$998) )=0,"N/A",SUMPRODUCT( (Data!$A$2:$A$998=$A35)*(Data!$B$2:$B$998=$B35)*(Data!$C$2:$C$998=$B$1)*(Data!$D$2:$D$998=CV$9)*( (Data!$I$2:$I$998=$B$2)+(Data!$I$2:$I$998=$B$3)+(Data!$I$2:$I$998=$B$4) )*(Data!$J$2:$J$998&lt;=$B$5)*(Data!$J$2:$J$998&gt;=$B$6)*(Data!$H$2:$H$998&lt;=CV$11) ) ),"N/A")</f>
        <v>N/A</v>
      </c>
      <c r="CW35" s="6" t="str">
        <f>IF(CW$10="x",IF( SUMPRODUCT( (Data!$A$2:$A$998=$A35)*(Data!$B$2:$B$998=$B35)*(Data!$C$2:$C$998=$B$1)*(Data!$D$2:$D$998=CW$9)*( (Data!$I$2:$I$998=$B$2)+(Data!$I$2:$I$998=$B$3)+(Data!$I$2:$I$998=$B$4) )*(Data!$J$2:$J$998&lt;=$B$5)*(Data!$J$2:$J$998&gt;=$B$6)*(Data!$H$2:$H$998) )=0,"N/A",SUMPRODUCT( (Data!$A$2:$A$998=$A35)*(Data!$B$2:$B$998=$B35)*(Data!$C$2:$C$998=$B$1)*(Data!$D$2:$D$998=CW$9)*( (Data!$I$2:$I$998=$B$2)+(Data!$I$2:$I$998=$B$3)+(Data!$I$2:$I$998=$B$4) )*(Data!$J$2:$J$998&lt;=$B$5)*(Data!$J$2:$J$998&gt;=$B$6)*(Data!$H$2:$H$998&lt;=CW$11) ) ),"N/A")</f>
        <v>N/A</v>
      </c>
      <c r="CX35" s="6">
        <f>IF(CX$10="x",IF( SUMPRODUCT( (Data!$A$2:$A$998=$A35)*(Data!$B$2:$B$998=$B35)*(Data!$C$2:$C$998=$B$1)*(Data!$D$2:$D$998=CX$9)*( (Data!$I$2:$I$998=$B$2)+(Data!$I$2:$I$998=$B$3)+(Data!$I$2:$I$998=$B$4) )*(Data!$J$2:$J$998&lt;=$B$5)*(Data!$J$2:$J$998&gt;=$B$6)*(Data!$H$2:$H$998) )=0,"N/A",SUMPRODUCT( (Data!$A$2:$A$998=$A35)*(Data!$B$2:$B$998=$B35)*(Data!$C$2:$C$998=$B$1)*(Data!$D$2:$D$998=CX$9)*( (Data!$I$2:$I$998=$B$2)+(Data!$I$2:$I$998=$B$3)+(Data!$I$2:$I$998=$B$4) )*(Data!$J$2:$J$998&lt;=$B$5)*(Data!$J$2:$J$998&gt;=$B$6)*(Data!$H$2:$H$998&lt;=CX$11) ) ),"N/A")</f>
        <v>1</v>
      </c>
      <c r="CY35" s="6" t="str">
        <f>IF(CY$10="x",IF( SUMPRODUCT( (Data!$A$2:$A$998=$A35)*(Data!$B$2:$B$998=$B35)*(Data!$C$2:$C$998=$B$1)*(Data!$D$2:$D$998=CY$9)*( (Data!$I$2:$I$998=$B$2)+(Data!$I$2:$I$998=$B$3)+(Data!$I$2:$I$998=$B$4) )*(Data!$J$2:$J$998&lt;=$B$5)*(Data!$J$2:$J$998&gt;=$B$6)*(Data!$H$2:$H$998) )=0,"N/A",SUMPRODUCT( (Data!$A$2:$A$998=$A35)*(Data!$B$2:$B$998=$B35)*(Data!$C$2:$C$998=$B$1)*(Data!$D$2:$D$998=CY$9)*( (Data!$I$2:$I$998=$B$2)+(Data!$I$2:$I$998=$B$3)+(Data!$I$2:$I$998=$B$4) )*(Data!$J$2:$J$998&lt;=$B$5)*(Data!$J$2:$J$998&gt;=$B$6)*(Data!$H$2:$H$998&lt;=CY$11) ) ),"N/A")</f>
        <v>N/A</v>
      </c>
      <c r="CZ35" s="6">
        <f>IF(CZ$10="x",IF( SUMPRODUCT( (Data!$A$2:$A$998=$A35)*(Data!$B$2:$B$998=$B35)*(Data!$C$2:$C$998=$B$1)*(Data!$D$2:$D$998=CZ$9)*( (Data!$I$2:$I$998=$B$2)+(Data!$I$2:$I$998=$B$3)+(Data!$I$2:$I$998=$B$4) )*(Data!$J$2:$J$998&lt;=$B$5)*(Data!$J$2:$J$998&gt;=$B$6)*(Data!$H$2:$H$998) )=0,"N/A",SUMPRODUCT( (Data!$A$2:$A$998=$A35)*(Data!$B$2:$B$998=$B35)*(Data!$C$2:$C$998=$B$1)*(Data!$D$2:$D$998=CZ$9)*( (Data!$I$2:$I$998=$B$2)+(Data!$I$2:$I$998=$B$3)+(Data!$I$2:$I$998=$B$4) )*(Data!$J$2:$J$998&lt;=$B$5)*(Data!$J$2:$J$998&gt;=$B$6)*(Data!$H$2:$H$998&lt;=CZ$11) ) ),"N/A")</f>
        <v>1</v>
      </c>
      <c r="DA35" s="6" t="str">
        <f>IF(DA$10="x",IF( SUMPRODUCT( (Data!$A$2:$A$998=$A35)*(Data!$B$2:$B$998=$B35)*(Data!$C$2:$C$998=$B$1)*(Data!$D$2:$D$998=DA$9)*( (Data!$I$2:$I$998=$B$2)+(Data!$I$2:$I$998=$B$3)+(Data!$I$2:$I$998=$B$4) )*(Data!$J$2:$J$998&lt;=$B$5)*(Data!$J$2:$J$998&gt;=$B$6)*(Data!$H$2:$H$998) )=0,"N/A",SUMPRODUCT( (Data!$A$2:$A$998=$A35)*(Data!$B$2:$B$998=$B35)*(Data!$C$2:$C$998=$B$1)*(Data!$D$2:$D$998=DA$9)*( (Data!$I$2:$I$998=$B$2)+(Data!$I$2:$I$998=$B$3)+(Data!$I$2:$I$998=$B$4) )*(Data!$J$2:$J$998&lt;=$B$5)*(Data!$J$2:$J$998&gt;=$B$6)*(Data!$H$2:$H$998&lt;=DA$11) ) ),"N/A")</f>
        <v>N/A</v>
      </c>
      <c r="DB35" s="6">
        <f>IF(DB$10="x",IF( SUMPRODUCT( (Data!$A$2:$A$998=$A35)*(Data!$B$2:$B$998=$B35)*(Data!$C$2:$C$998=$B$1)*(Data!$D$2:$D$998=DB$9)*( (Data!$I$2:$I$998=$B$2)+(Data!$I$2:$I$998=$B$3)+(Data!$I$2:$I$998=$B$4) )*(Data!$J$2:$J$998&lt;=$B$5)*(Data!$J$2:$J$998&gt;=$B$6)*(Data!$H$2:$H$998) )=0,"N/A",SUMPRODUCT( (Data!$A$2:$A$998=$A35)*(Data!$B$2:$B$998=$B35)*(Data!$C$2:$C$998=$B$1)*(Data!$D$2:$D$998=DB$9)*( (Data!$I$2:$I$998=$B$2)+(Data!$I$2:$I$998=$B$3)+(Data!$I$2:$I$998=$B$4) )*(Data!$J$2:$J$998&lt;=$B$5)*(Data!$J$2:$J$998&gt;=$B$6)*(Data!$H$2:$H$998&lt;=DB$11) ) ),"N/A")</f>
        <v>1</v>
      </c>
      <c r="DC35" s="6">
        <f>IF(DC$10="x",IF( SUMPRODUCT( (Data!$A$2:$A$998=$A35)*(Data!$B$2:$B$998=$B35)*(Data!$C$2:$C$998=$B$1)*(Data!$D$2:$D$998=DC$9)*( (Data!$I$2:$I$998=$B$2)+(Data!$I$2:$I$998=$B$3)+(Data!$I$2:$I$998=$B$4) )*(Data!$J$2:$J$998&lt;=$B$5)*(Data!$J$2:$J$998&gt;=$B$6)*(Data!$H$2:$H$998) )=0,"N/A",SUMPRODUCT( (Data!$A$2:$A$998=$A35)*(Data!$B$2:$B$998=$B35)*(Data!$C$2:$C$998=$B$1)*(Data!$D$2:$D$998=DC$9)*( (Data!$I$2:$I$998=$B$2)+(Data!$I$2:$I$998=$B$3)+(Data!$I$2:$I$998=$B$4) )*(Data!$J$2:$J$998&lt;=$B$5)*(Data!$J$2:$J$998&gt;=$B$6)*(Data!$H$2:$H$998&lt;=DC$11) ) ),"N/A")</f>
        <v>1</v>
      </c>
      <c r="DD35" s="6">
        <f>IF(DD$10="x",IF( SUMPRODUCT( (Data!$A$2:$A$998=$A35)*(Data!$B$2:$B$998=$B35)*(Data!$C$2:$C$998=$B$1)*(Data!$D$2:$D$998=DD$9)*( (Data!$I$2:$I$998=$B$2)+(Data!$I$2:$I$998=$B$3)+(Data!$I$2:$I$998=$B$4) )*(Data!$J$2:$J$998&lt;=$B$5)*(Data!$J$2:$J$998&gt;=$B$6)*(Data!$H$2:$H$998) )=0,"N/A",SUMPRODUCT( (Data!$A$2:$A$998=$A35)*(Data!$B$2:$B$998=$B35)*(Data!$C$2:$C$998=$B$1)*(Data!$D$2:$D$998=DD$9)*( (Data!$I$2:$I$998=$B$2)+(Data!$I$2:$I$998=$B$3)+(Data!$I$2:$I$998=$B$4) )*(Data!$J$2:$J$998&lt;=$B$5)*(Data!$J$2:$J$998&gt;=$B$6)*(Data!$H$2:$H$998&lt;=DD$11) ) ),"N/A")</f>
        <v>1</v>
      </c>
      <c r="DE35" s="6">
        <f>IF(DE$10="x",IF( SUMPRODUCT( (Data!$A$2:$A$998=$A35)*(Data!$B$2:$B$998=$B35)*(Data!$C$2:$C$998=$B$1)*(Data!$D$2:$D$998=DE$9)*( (Data!$I$2:$I$998=$B$2)+(Data!$I$2:$I$998=$B$3)+(Data!$I$2:$I$998=$B$4) )*(Data!$J$2:$J$998&lt;=$B$5)*(Data!$J$2:$J$998&gt;=$B$6)*(Data!$H$2:$H$998) )=0,"N/A",SUMPRODUCT( (Data!$A$2:$A$998=$A35)*(Data!$B$2:$B$998=$B35)*(Data!$C$2:$C$998=$B$1)*(Data!$D$2:$D$998=DE$9)*( (Data!$I$2:$I$998=$B$2)+(Data!$I$2:$I$998=$B$3)+(Data!$I$2:$I$998=$B$4) )*(Data!$J$2:$J$998&lt;=$B$5)*(Data!$J$2:$J$998&gt;=$B$6)*(Data!$H$2:$H$998&lt;=DE$11) ) ),"N/A")</f>
        <v>1</v>
      </c>
      <c r="DF35" s="6">
        <f>IF(DF$10="x",IF( SUMPRODUCT( (Data!$A$2:$A$998=$A35)*(Data!$B$2:$B$998=$B35)*(Data!$C$2:$C$998=$B$1)*(Data!$D$2:$D$998=DF$9)*( (Data!$I$2:$I$998=$B$2)+(Data!$I$2:$I$998=$B$3)+(Data!$I$2:$I$998=$B$4) )*(Data!$J$2:$J$998&lt;=$B$5)*(Data!$J$2:$J$998&gt;=$B$6)*(Data!$H$2:$H$998) )=0,"N/A",SUMPRODUCT( (Data!$A$2:$A$998=$A35)*(Data!$B$2:$B$998=$B35)*(Data!$C$2:$C$998=$B$1)*(Data!$D$2:$D$998=DF$9)*( (Data!$I$2:$I$998=$B$2)+(Data!$I$2:$I$998=$B$3)+(Data!$I$2:$I$998=$B$4) )*(Data!$J$2:$J$998&lt;=$B$5)*(Data!$J$2:$J$998&gt;=$B$6)*(Data!$H$2:$H$998&lt;=DF$11) ) ),"N/A")</f>
        <v>1</v>
      </c>
      <c r="DG35" s="6" t="str">
        <f>IF(DG$10="x",IF( SUMPRODUCT( (Data!$A$2:$A$998=$A35)*(Data!$B$2:$B$998=$B35)*(Data!$C$2:$C$998=$B$1)*(Data!$D$2:$D$998=DG$9)*( (Data!$I$2:$I$998=$B$2)+(Data!$I$2:$I$998=$B$3)+(Data!$I$2:$I$998=$B$4) )*(Data!$J$2:$J$998&lt;=$B$5)*(Data!$J$2:$J$998&gt;=$B$6)*(Data!$H$2:$H$998) )=0,"N/A",SUMPRODUCT( (Data!$A$2:$A$998=$A35)*(Data!$B$2:$B$998=$B35)*(Data!$C$2:$C$998=$B$1)*(Data!$D$2:$D$998=DG$9)*( (Data!$I$2:$I$998=$B$2)+(Data!$I$2:$I$998=$B$3)+(Data!$I$2:$I$998=$B$4) )*(Data!$J$2:$J$998&lt;=$B$5)*(Data!$J$2:$J$998&gt;=$B$6)*(Data!$H$2:$H$998&lt;=DG$11) ) ),"N/A")</f>
        <v>N/A</v>
      </c>
      <c r="DH35" s="6" t="str">
        <f>IF(DH$10="x",IF( SUMPRODUCT( (Data!$A$2:$A$998=$A35)*(Data!$B$2:$B$998=$B35)*(Data!$C$2:$C$998=$B$1)*(Data!$D$2:$D$998=DH$9)*( (Data!$I$2:$I$998=$B$2)+(Data!$I$2:$I$998=$B$3)+(Data!$I$2:$I$998=$B$4) )*(Data!$J$2:$J$998&lt;=$B$5)*(Data!$J$2:$J$998&gt;=$B$6)*(Data!$H$2:$H$998) )=0,"N/A",SUMPRODUCT( (Data!$A$2:$A$998=$A35)*(Data!$B$2:$B$998=$B35)*(Data!$C$2:$C$998=$B$1)*(Data!$D$2:$D$998=DH$9)*( (Data!$I$2:$I$998=$B$2)+(Data!$I$2:$I$998=$B$3)+(Data!$I$2:$I$998=$B$4) )*(Data!$J$2:$J$998&lt;=$B$5)*(Data!$J$2:$J$998&gt;=$B$6)*(Data!$H$2:$H$998&lt;=DH$11) ) ),"N/A")</f>
        <v>N/A</v>
      </c>
      <c r="DI35" s="6" t="str">
        <f>IF(DI$10="x",IF( SUMPRODUCT( (Data!$A$2:$A$998=$A35)*(Data!$B$2:$B$998=$B35)*(Data!$C$2:$C$998=$B$1)*(Data!$D$2:$D$998=DI$9)*( (Data!$I$2:$I$998=$B$2)+(Data!$I$2:$I$998=$B$3)+(Data!$I$2:$I$998=$B$4) )*(Data!$J$2:$J$998&lt;=$B$5)*(Data!$J$2:$J$998&gt;=$B$6)*(Data!$H$2:$H$998) )=0,"N/A",SUMPRODUCT( (Data!$A$2:$A$998=$A35)*(Data!$B$2:$B$998=$B35)*(Data!$C$2:$C$998=$B$1)*(Data!$D$2:$D$998=DI$9)*( (Data!$I$2:$I$998=$B$2)+(Data!$I$2:$I$998=$B$3)+(Data!$I$2:$I$998=$B$4) )*(Data!$J$2:$J$998&lt;=$B$5)*(Data!$J$2:$J$998&gt;=$B$6)*(Data!$H$2:$H$998&lt;=DI$11) ) ),"N/A")</f>
        <v>N/A</v>
      </c>
      <c r="DJ35" s="6" t="str">
        <f>IF(DJ$10="x",IF( SUMPRODUCT( (Data!$A$2:$A$998=$A35)*(Data!$B$2:$B$998=$B35)*(Data!$C$2:$C$998=$B$1)*(Data!$D$2:$D$998=DJ$9)*( (Data!$I$2:$I$998=$B$2)+(Data!$I$2:$I$998=$B$3)+(Data!$I$2:$I$998=$B$4) )*(Data!$J$2:$J$998&lt;=$B$5)*(Data!$J$2:$J$998&gt;=$B$6)*(Data!$H$2:$H$998) )=0,"N/A",SUMPRODUCT( (Data!$A$2:$A$998=$A35)*(Data!$B$2:$B$998=$B35)*(Data!$C$2:$C$998=$B$1)*(Data!$D$2:$D$998=DJ$9)*( (Data!$I$2:$I$998=$B$2)+(Data!$I$2:$I$998=$B$3)+(Data!$I$2:$I$998=$B$4) )*(Data!$J$2:$J$998&lt;=$B$5)*(Data!$J$2:$J$998&gt;=$B$6)*(Data!$H$2:$H$998&lt;=DJ$11) ) ),"N/A")</f>
        <v>N/A</v>
      </c>
      <c r="DK35" s="6">
        <f t="shared" si="29"/>
        <v>1</v>
      </c>
      <c r="DO35" s="6" t="str">
        <f t="shared" si="30"/>
        <v>N/A</v>
      </c>
      <c r="DP35" s="6">
        <f t="shared" si="82"/>
        <v>1</v>
      </c>
      <c r="DQ35" s="6" t="str">
        <f t="shared" si="83"/>
        <v>N/A</v>
      </c>
      <c r="DR35" s="6" t="str">
        <f t="shared" si="84"/>
        <v>N/A</v>
      </c>
      <c r="DS35" s="6" t="str">
        <f t="shared" si="49"/>
        <v>N/A</v>
      </c>
      <c r="DT35" s="6" t="str">
        <f t="shared" si="50"/>
        <v>N/A</v>
      </c>
      <c r="DU35" s="6">
        <f t="shared" si="51"/>
        <v>0</v>
      </c>
      <c r="DV35" s="6" t="str">
        <f t="shared" si="52"/>
        <v>N/A</v>
      </c>
      <c r="DW35" s="6">
        <f t="shared" si="53"/>
        <v>1</v>
      </c>
      <c r="DX35" s="6" t="str">
        <f t="shared" si="54"/>
        <v>N/A</v>
      </c>
      <c r="DY35" s="6">
        <f t="shared" si="55"/>
        <v>1</v>
      </c>
      <c r="DZ35" s="6">
        <f t="shared" si="56"/>
        <v>1</v>
      </c>
      <c r="EA35" s="6">
        <f t="shared" si="57"/>
        <v>1</v>
      </c>
      <c r="EB35" s="6">
        <f t="shared" si="58"/>
        <v>1</v>
      </c>
      <c r="EC35" s="6">
        <f t="shared" si="59"/>
        <v>1</v>
      </c>
      <c r="ED35" s="6" t="str">
        <f t="shared" si="60"/>
        <v>N/A</v>
      </c>
      <c r="EE35" s="6" t="str">
        <f t="shared" si="61"/>
        <v>N/A</v>
      </c>
      <c r="EF35" s="6" t="str">
        <f t="shared" si="62"/>
        <v>N/A</v>
      </c>
      <c r="EG35" s="6" t="str">
        <f t="shared" si="63"/>
        <v>N/A</v>
      </c>
      <c r="EH35" s="6">
        <f t="shared" si="31"/>
        <v>0</v>
      </c>
      <c r="EL35" s="6" t="str">
        <f t="shared" si="32"/>
        <v>N/A</v>
      </c>
      <c r="EM35" s="6">
        <f t="shared" si="85"/>
        <v>0</v>
      </c>
      <c r="EN35" s="6" t="str">
        <f t="shared" si="86"/>
        <v>N/A</v>
      </c>
      <c r="EO35" s="6" t="str">
        <f t="shared" si="87"/>
        <v>N/A</v>
      </c>
      <c r="EP35" s="6" t="str">
        <f t="shared" si="64"/>
        <v>N/A</v>
      </c>
      <c r="EQ35" s="6" t="str">
        <f t="shared" si="65"/>
        <v>N/A</v>
      </c>
      <c r="ER35" s="6">
        <f t="shared" si="66"/>
        <v>0</v>
      </c>
      <c r="ES35" s="6" t="str">
        <f t="shared" si="67"/>
        <v>N/A</v>
      </c>
      <c r="ET35" s="6">
        <f t="shared" si="68"/>
        <v>1</v>
      </c>
      <c r="EU35" s="6" t="str">
        <f t="shared" si="69"/>
        <v>N/A</v>
      </c>
      <c r="EV35" s="6">
        <f t="shared" si="70"/>
        <v>1</v>
      </c>
      <c r="EW35" s="6">
        <f t="shared" si="71"/>
        <v>1</v>
      </c>
      <c r="EX35" s="6">
        <f t="shared" si="72"/>
        <v>1</v>
      </c>
      <c r="EY35" s="6">
        <f t="shared" si="73"/>
        <v>1</v>
      </c>
      <c r="EZ35" s="6">
        <f t="shared" si="74"/>
        <v>1</v>
      </c>
      <c r="FA35" s="6" t="str">
        <f t="shared" si="75"/>
        <v>N/A</v>
      </c>
      <c r="FB35" s="6" t="str">
        <f t="shared" si="76"/>
        <v>N/A</v>
      </c>
      <c r="FC35" s="6" t="str">
        <f t="shared" si="77"/>
        <v>N/A</v>
      </c>
      <c r="FD35" s="6" t="str">
        <f t="shared" si="78"/>
        <v>N/A</v>
      </c>
      <c r="FE35" s="6">
        <f t="shared" si="33"/>
        <v>0</v>
      </c>
      <c r="FI35" s="6">
        <f>SUMPRODUCT( (Data!$A$2:$A$1768=$A35)*(Data!$B$2:$B$1768=$B35)*(Data!$J$2:$J$1768) ) / (SUMPRODUCT( (Data!$A$2:$A$1768=$A35)*(Data!$B$2:$B$1768=$B35)*1 ))</f>
        <v>19</v>
      </c>
      <c r="FJ35" s="6">
        <f>IF(SUMPRODUCT( (Data!$A$2:$A$1768=$A35)*(Data!$B$2:$B$1768=$B35)*(Data!$I$2:$I$1768="YES") )&gt;0,1,0)</f>
        <v>1</v>
      </c>
      <c r="FK35" s="6">
        <f>IF(SUMPRODUCT( (Data!$A$2:$A$1768=$A35)*(Data!$B$2:$B$1768=$B35)*(Data!$I$2:$I$1768="NO") )&gt;0,1,0)</f>
        <v>0</v>
      </c>
      <c r="FL35" s="6">
        <f t="shared" si="20"/>
        <v>0</v>
      </c>
    </row>
    <row r="36" spans="1:168" x14ac:dyDescent="0.25">
      <c r="A36" s="7" t="s">
        <v>208</v>
      </c>
      <c r="B36" s="7" t="s">
        <v>21</v>
      </c>
      <c r="C36" s="30"/>
      <c r="D36" s="6" t="str">
        <f>IF(D$10="x",IF( SUMPRODUCT( (Data!$A$2:$A$998=$A36)*(Data!$B$2:$B$998=$B36)*(Data!$C$2:$C$998=$B$1)*(Data!$D$2:$D$998=D$9)*( (Data!$I$2:$I$998=$B$2)+(Data!$I$2:$I$998=$B$3)+(Data!$I$2:$I$998=$B$4) )*(Data!$J$2:$J$998&lt;=$B$5)*(Data!$J$2:$J$998&gt;=$B$6)*(Data!$E$2:$E$998) )=0,"N/A",SUMPRODUCT( (Data!$A$2:$A$998=$A36)*(Data!$B$2:$B$998=$B36)*(Data!$C$2:$C$998=$B$1)*(Data!$D$2:$D$998=D$9)*( (Data!$I$2:$I$998=$B$2)+(Data!$I$2:$I$998=$B$3)+(Data!$I$2:$I$998=$B$4) )*(Data!$J$2:$J$998&lt;=$B$5)*(Data!$J$2:$J$998&gt;=$B$6)*(Data!$E$2:$E$998&gt;=D$11) ) ),"N/A")</f>
        <v>N/A</v>
      </c>
      <c r="E36" s="6">
        <f>IF(E$10="x",IF( SUMPRODUCT( (Data!$A$2:$A$998=$A36)*(Data!$B$2:$B$998=$B36)*(Data!$C$2:$C$998=$B$1)*(Data!$D$2:$D$998=E$9)*( (Data!$I$2:$I$998=$B$2)+(Data!$I$2:$I$998=$B$3)+(Data!$I$2:$I$998=$B$4) )*(Data!$J$2:$J$998&lt;=$B$5)*(Data!$J$2:$J$998&gt;=$B$6)*(Data!$E$2:$E$998) )=0,"N/A",SUMPRODUCT( (Data!$A$2:$A$998=$A36)*(Data!$B$2:$B$998=$B36)*(Data!$C$2:$C$998=$B$1)*(Data!$D$2:$D$998=E$9)*( (Data!$I$2:$I$998=$B$2)+(Data!$I$2:$I$998=$B$3)+(Data!$I$2:$I$998=$B$4) )*(Data!$J$2:$J$998&lt;=$B$5)*(Data!$J$2:$J$998&gt;=$B$6)*(Data!$E$2:$E$998&gt;=E$11) ) ),"N/A")</f>
        <v>1</v>
      </c>
      <c r="F36" s="6" t="str">
        <f>IF(F$10="x",IF( SUMPRODUCT( (Data!$A$2:$A$998=$A36)*(Data!$B$2:$B$998=$B36)*(Data!$C$2:$C$998=$B$1)*(Data!$D$2:$D$998=F$9)*( (Data!$I$2:$I$998=$B$2)+(Data!$I$2:$I$998=$B$3)+(Data!$I$2:$I$998=$B$4) )*(Data!$J$2:$J$998&lt;=$B$5)*(Data!$J$2:$J$998&gt;=$B$6)*(Data!$E$2:$E$998) )=0,"N/A",SUMPRODUCT( (Data!$A$2:$A$998=$A36)*(Data!$B$2:$B$998=$B36)*(Data!$C$2:$C$998=$B$1)*(Data!$D$2:$D$998=F$9)*( (Data!$I$2:$I$998=$B$2)+(Data!$I$2:$I$998=$B$3)+(Data!$I$2:$I$998=$B$4) )*(Data!$J$2:$J$998&lt;=$B$5)*(Data!$J$2:$J$998&gt;=$B$6)*(Data!$E$2:$E$998&gt;=F$11) ) ),"N/A")</f>
        <v>N/A</v>
      </c>
      <c r="G36" s="6" t="str">
        <f>IF(G$10="x",IF( SUMPRODUCT( (Data!$A$2:$A$998=$A36)*(Data!$B$2:$B$998=$B36)*(Data!$C$2:$C$998=$B$1)*(Data!$D$2:$D$998=G$9)*( (Data!$I$2:$I$998=$B$2)+(Data!$I$2:$I$998=$B$3)+(Data!$I$2:$I$998=$B$4) )*(Data!$J$2:$J$998&lt;=$B$5)*(Data!$J$2:$J$998&gt;=$B$6)*(Data!$E$2:$E$998) )=0,"N/A",SUMPRODUCT( (Data!$A$2:$A$998=$A36)*(Data!$B$2:$B$998=$B36)*(Data!$C$2:$C$998=$B$1)*(Data!$D$2:$D$998=G$9)*( (Data!$I$2:$I$998=$B$2)+(Data!$I$2:$I$998=$B$3)+(Data!$I$2:$I$998=$B$4) )*(Data!$J$2:$J$998&lt;=$B$5)*(Data!$J$2:$J$998&gt;=$B$6)*(Data!$E$2:$E$998&gt;=G$11) ) ),"N/A")</f>
        <v>N/A</v>
      </c>
      <c r="H36" s="6">
        <f>IF(H$10="x",IF( SUMPRODUCT( (Data!$A$2:$A$998=$A36)*(Data!$B$2:$B$998=$B36)*(Data!$C$2:$C$998=$B$1)*(Data!$D$2:$D$998=H$9)*( (Data!$I$2:$I$998=$B$2)+(Data!$I$2:$I$998=$B$3)+(Data!$I$2:$I$998=$B$4) )*(Data!$J$2:$J$998&lt;=$B$5)*(Data!$J$2:$J$998&gt;=$B$6)*(Data!$E$2:$E$998) )=0,"N/A",SUMPRODUCT( (Data!$A$2:$A$998=$A36)*(Data!$B$2:$B$998=$B36)*(Data!$C$2:$C$998=$B$1)*(Data!$D$2:$D$998=H$9)*( (Data!$I$2:$I$998=$B$2)+(Data!$I$2:$I$998=$B$3)+(Data!$I$2:$I$998=$B$4) )*(Data!$J$2:$J$998&lt;=$B$5)*(Data!$J$2:$J$998&gt;=$B$6)*(Data!$E$2:$E$998&gt;=H$11) ) ),"N/A")</f>
        <v>1</v>
      </c>
      <c r="I36" s="6" t="str">
        <f>IF(I$10="x",IF( SUMPRODUCT( (Data!$A$2:$A$998=$A36)*(Data!$B$2:$B$998=$B36)*(Data!$C$2:$C$998=$B$1)*(Data!$D$2:$D$998=I$9)*( (Data!$I$2:$I$998=$B$2)+(Data!$I$2:$I$998=$B$3)+(Data!$I$2:$I$998=$B$4) )*(Data!$J$2:$J$998&lt;=$B$5)*(Data!$J$2:$J$998&gt;=$B$6)*(Data!$E$2:$E$998) )=0,"N/A",SUMPRODUCT( (Data!$A$2:$A$998=$A36)*(Data!$B$2:$B$998=$B36)*(Data!$C$2:$C$998=$B$1)*(Data!$D$2:$D$998=I$9)*( (Data!$I$2:$I$998=$B$2)+(Data!$I$2:$I$998=$B$3)+(Data!$I$2:$I$998=$B$4) )*(Data!$J$2:$J$998&lt;=$B$5)*(Data!$J$2:$J$998&gt;=$B$6)*(Data!$E$2:$E$998&gt;=I$11) ) ),"N/A")</f>
        <v>N/A</v>
      </c>
      <c r="J36" s="6">
        <f>IF(J$10="x",IF( SUMPRODUCT( (Data!$A$2:$A$998=$A36)*(Data!$B$2:$B$998=$B36)*(Data!$C$2:$C$998=$B$1)*(Data!$D$2:$D$998=J$9)*( (Data!$I$2:$I$998=$B$2)+(Data!$I$2:$I$998=$B$3)+(Data!$I$2:$I$998=$B$4) )*(Data!$J$2:$J$998&lt;=$B$5)*(Data!$J$2:$J$998&gt;=$B$6)*(Data!$E$2:$E$998) )=0,"N/A",SUMPRODUCT( (Data!$A$2:$A$998=$A36)*(Data!$B$2:$B$998=$B36)*(Data!$C$2:$C$998=$B$1)*(Data!$D$2:$D$998=J$9)*( (Data!$I$2:$I$998=$B$2)+(Data!$I$2:$I$998=$B$3)+(Data!$I$2:$I$998=$B$4) )*(Data!$J$2:$J$998&lt;=$B$5)*(Data!$J$2:$J$998&gt;=$B$6)*(Data!$E$2:$E$998&gt;=J$11) ) ),"N/A")</f>
        <v>1</v>
      </c>
      <c r="K36" s="6" t="str">
        <f>IF(K$10="x",IF( SUMPRODUCT( (Data!$A$2:$A$998=$A36)*(Data!$B$2:$B$998=$B36)*(Data!$C$2:$C$998=$B$1)*(Data!$D$2:$D$998=K$9)*( (Data!$I$2:$I$998=$B$2)+(Data!$I$2:$I$998=$B$3)+(Data!$I$2:$I$998=$B$4) )*(Data!$J$2:$J$998&lt;=$B$5)*(Data!$J$2:$J$998&gt;=$B$6)*(Data!$E$2:$E$998) )=0,"N/A",SUMPRODUCT( (Data!$A$2:$A$998=$A36)*(Data!$B$2:$B$998=$B36)*(Data!$C$2:$C$998=$B$1)*(Data!$D$2:$D$998=K$9)*( (Data!$I$2:$I$998=$B$2)+(Data!$I$2:$I$998=$B$3)+(Data!$I$2:$I$998=$B$4) )*(Data!$J$2:$J$998&lt;=$B$5)*(Data!$J$2:$J$998&gt;=$B$6)*(Data!$E$2:$E$998&gt;=K$11) ) ),"N/A")</f>
        <v>N/A</v>
      </c>
      <c r="L36" s="6">
        <f>IF(L$10="x",IF( SUMPRODUCT( (Data!$A$2:$A$998=$A36)*(Data!$B$2:$B$998=$B36)*(Data!$C$2:$C$998=$B$1)*(Data!$D$2:$D$998=L$9)*( (Data!$I$2:$I$998=$B$2)+(Data!$I$2:$I$998=$B$3)+(Data!$I$2:$I$998=$B$4) )*(Data!$J$2:$J$998&lt;=$B$5)*(Data!$J$2:$J$998&gt;=$B$6)*(Data!$E$2:$E$998) )=0,"N/A",SUMPRODUCT( (Data!$A$2:$A$998=$A36)*(Data!$B$2:$B$998=$B36)*(Data!$C$2:$C$998=$B$1)*(Data!$D$2:$D$998=L$9)*( (Data!$I$2:$I$998=$B$2)+(Data!$I$2:$I$998=$B$3)+(Data!$I$2:$I$998=$B$4) )*(Data!$J$2:$J$998&lt;=$B$5)*(Data!$J$2:$J$998&gt;=$B$6)*(Data!$E$2:$E$998&gt;=L$11) ) ),"N/A")</f>
        <v>1</v>
      </c>
      <c r="M36" s="6" t="str">
        <f>IF(M$10="x",IF( SUMPRODUCT( (Data!$A$2:$A$998=$A36)*(Data!$B$2:$B$998=$B36)*(Data!$C$2:$C$998=$B$1)*(Data!$D$2:$D$998=M$9)*( (Data!$I$2:$I$998=$B$2)+(Data!$I$2:$I$998=$B$3)+(Data!$I$2:$I$998=$B$4) )*(Data!$J$2:$J$998&lt;=$B$5)*(Data!$J$2:$J$998&gt;=$B$6)*(Data!$E$2:$E$998) )=0,"N/A",SUMPRODUCT( (Data!$A$2:$A$998=$A36)*(Data!$B$2:$B$998=$B36)*(Data!$C$2:$C$998=$B$1)*(Data!$D$2:$D$998=M$9)*( (Data!$I$2:$I$998=$B$2)+(Data!$I$2:$I$998=$B$3)+(Data!$I$2:$I$998=$B$4) )*(Data!$J$2:$J$998&lt;=$B$5)*(Data!$J$2:$J$998&gt;=$B$6)*(Data!$E$2:$E$998&gt;=M$11) ) ),"N/A")</f>
        <v>N/A</v>
      </c>
      <c r="N36" s="6">
        <f>IF(N$10="x",IF( SUMPRODUCT( (Data!$A$2:$A$998=$A36)*(Data!$B$2:$B$998=$B36)*(Data!$C$2:$C$998=$B$1)*(Data!$D$2:$D$998=N$9)*( (Data!$I$2:$I$998=$B$2)+(Data!$I$2:$I$998=$B$3)+(Data!$I$2:$I$998=$B$4) )*(Data!$J$2:$J$998&lt;=$B$5)*(Data!$J$2:$J$998&gt;=$B$6)*(Data!$E$2:$E$998) )=0,"N/A",SUMPRODUCT( (Data!$A$2:$A$998=$A36)*(Data!$B$2:$B$998=$B36)*(Data!$C$2:$C$998=$B$1)*(Data!$D$2:$D$998=N$9)*( (Data!$I$2:$I$998=$B$2)+(Data!$I$2:$I$998=$B$3)+(Data!$I$2:$I$998=$B$4) )*(Data!$J$2:$J$998&lt;=$B$5)*(Data!$J$2:$J$998&gt;=$B$6)*(Data!$E$2:$E$998&gt;=N$11) ) ),"N/A")</f>
        <v>1</v>
      </c>
      <c r="O36" s="6">
        <f>IF(O$10="x",IF( SUMPRODUCT( (Data!$A$2:$A$998=$A36)*(Data!$B$2:$B$998=$B36)*(Data!$C$2:$C$998=$B$1)*(Data!$D$2:$D$998=O$9)*( (Data!$I$2:$I$998=$B$2)+(Data!$I$2:$I$998=$B$3)+(Data!$I$2:$I$998=$B$4) )*(Data!$J$2:$J$998&lt;=$B$5)*(Data!$J$2:$J$998&gt;=$B$6)*(Data!$E$2:$E$998) )=0,"N/A",SUMPRODUCT( (Data!$A$2:$A$998=$A36)*(Data!$B$2:$B$998=$B36)*(Data!$C$2:$C$998=$B$1)*(Data!$D$2:$D$998=O$9)*( (Data!$I$2:$I$998=$B$2)+(Data!$I$2:$I$998=$B$3)+(Data!$I$2:$I$998=$B$4) )*(Data!$J$2:$J$998&lt;=$B$5)*(Data!$J$2:$J$998&gt;=$B$6)*(Data!$E$2:$E$998&gt;=O$11) ) ),"N/A")</f>
        <v>1</v>
      </c>
      <c r="P36" s="6">
        <f>IF(P$10="x",IF( SUMPRODUCT( (Data!$A$2:$A$998=$A36)*(Data!$B$2:$B$998=$B36)*(Data!$C$2:$C$998=$B$1)*(Data!$D$2:$D$998=P$9)*( (Data!$I$2:$I$998=$B$2)+(Data!$I$2:$I$998=$B$3)+(Data!$I$2:$I$998=$B$4) )*(Data!$J$2:$J$998&lt;=$B$5)*(Data!$J$2:$J$998&gt;=$B$6)*(Data!$E$2:$E$998) )=0,"N/A",SUMPRODUCT( (Data!$A$2:$A$998=$A36)*(Data!$B$2:$B$998=$B36)*(Data!$C$2:$C$998=$B$1)*(Data!$D$2:$D$998=P$9)*( (Data!$I$2:$I$998=$B$2)+(Data!$I$2:$I$998=$B$3)+(Data!$I$2:$I$998=$B$4) )*(Data!$J$2:$J$998&lt;=$B$5)*(Data!$J$2:$J$998&gt;=$B$6)*(Data!$E$2:$E$998&gt;=P$11) ) ),"N/A")</f>
        <v>1</v>
      </c>
      <c r="Q36" s="6">
        <f>IF(Q$10="x",IF( SUMPRODUCT( (Data!$A$2:$A$998=$A36)*(Data!$B$2:$B$998=$B36)*(Data!$C$2:$C$998=$B$1)*(Data!$D$2:$D$998=Q$9)*( (Data!$I$2:$I$998=$B$2)+(Data!$I$2:$I$998=$B$3)+(Data!$I$2:$I$998=$B$4) )*(Data!$J$2:$J$998&lt;=$B$5)*(Data!$J$2:$J$998&gt;=$B$6)*(Data!$E$2:$E$998) )=0,"N/A",SUMPRODUCT( (Data!$A$2:$A$998=$A36)*(Data!$B$2:$B$998=$B36)*(Data!$C$2:$C$998=$B$1)*(Data!$D$2:$D$998=Q$9)*( (Data!$I$2:$I$998=$B$2)+(Data!$I$2:$I$998=$B$3)+(Data!$I$2:$I$998=$B$4) )*(Data!$J$2:$J$998&lt;=$B$5)*(Data!$J$2:$J$998&gt;=$B$6)*(Data!$E$2:$E$998&gt;=Q$11) ) ),"N/A")</f>
        <v>1</v>
      </c>
      <c r="R36" s="6" t="str">
        <f>IF(R$10="x",IF( SUMPRODUCT( (Data!$A$2:$A$998=$A36)*(Data!$B$2:$B$998=$B36)*(Data!$C$2:$C$998=$B$1)*(Data!$D$2:$D$998=R$9)*( (Data!$I$2:$I$998=$B$2)+(Data!$I$2:$I$998=$B$3)+(Data!$I$2:$I$998=$B$4) )*(Data!$J$2:$J$998&lt;=$B$5)*(Data!$J$2:$J$998&gt;=$B$6)*(Data!$E$2:$E$998) )=0,"N/A",SUMPRODUCT( (Data!$A$2:$A$998=$A36)*(Data!$B$2:$B$998=$B36)*(Data!$C$2:$C$998=$B$1)*(Data!$D$2:$D$998=R$9)*( (Data!$I$2:$I$998=$B$2)+(Data!$I$2:$I$998=$B$3)+(Data!$I$2:$I$998=$B$4) )*(Data!$J$2:$J$998&lt;=$B$5)*(Data!$J$2:$J$998&gt;=$B$6)*(Data!$E$2:$E$998&gt;=R$11) ) ),"N/A")</f>
        <v>N/A</v>
      </c>
      <c r="S36" s="6">
        <f>IF(S$10="x",IF( SUMPRODUCT( (Data!$A$2:$A$998=$A36)*(Data!$B$2:$B$998=$B36)*(Data!$C$2:$C$998=$B$1)*(Data!$D$2:$D$998=S$9)*( (Data!$I$2:$I$998=$B$2)+(Data!$I$2:$I$998=$B$3)+(Data!$I$2:$I$998=$B$4) )*(Data!$J$2:$J$998&lt;=$B$5)*(Data!$J$2:$J$998&gt;=$B$6)*(Data!$E$2:$E$998) )=0,"N/A",SUMPRODUCT( (Data!$A$2:$A$998=$A36)*(Data!$B$2:$B$998=$B36)*(Data!$C$2:$C$998=$B$1)*(Data!$D$2:$D$998=S$9)*( (Data!$I$2:$I$998=$B$2)+(Data!$I$2:$I$998=$B$3)+(Data!$I$2:$I$998=$B$4) )*(Data!$J$2:$J$998&lt;=$B$5)*(Data!$J$2:$J$998&gt;=$B$6)*(Data!$E$2:$E$998&gt;=S$11) ) ),"N/A")</f>
        <v>1</v>
      </c>
      <c r="T36" s="6">
        <f>IF(T$10="x",IF( SUMPRODUCT( (Data!$A$2:$A$998=$A36)*(Data!$B$2:$B$998=$B36)*(Data!$C$2:$C$998=$B$1)*(Data!$D$2:$D$998=T$9)*( (Data!$I$2:$I$998=$B$2)+(Data!$I$2:$I$998=$B$3)+(Data!$I$2:$I$998=$B$4) )*(Data!$J$2:$J$998&lt;=$B$5)*(Data!$J$2:$J$998&gt;=$B$6)*(Data!$E$2:$E$998) )=0,"N/A",SUMPRODUCT( (Data!$A$2:$A$998=$A36)*(Data!$B$2:$B$998=$B36)*(Data!$C$2:$C$998=$B$1)*(Data!$D$2:$D$998=T$9)*( (Data!$I$2:$I$998=$B$2)+(Data!$I$2:$I$998=$B$3)+(Data!$I$2:$I$998=$B$4) )*(Data!$J$2:$J$998&lt;=$B$5)*(Data!$J$2:$J$998&gt;=$B$6)*(Data!$E$2:$E$998&gt;=T$11) ) ),"N/A")</f>
        <v>0</v>
      </c>
      <c r="U36" s="6">
        <f>IF(U$10="x",IF( SUMPRODUCT( (Data!$A$2:$A$998=$A36)*(Data!$B$2:$B$998=$B36)*(Data!$C$2:$C$998=$B$1)*(Data!$D$2:$D$998=U$9)*( (Data!$I$2:$I$998=$B$2)+(Data!$I$2:$I$998=$B$3)+(Data!$I$2:$I$998=$B$4) )*(Data!$J$2:$J$998&lt;=$B$5)*(Data!$J$2:$J$998&gt;=$B$6)*(Data!$E$2:$E$998) )=0,"N/A",SUMPRODUCT( (Data!$A$2:$A$998=$A36)*(Data!$B$2:$B$998=$B36)*(Data!$C$2:$C$998=$B$1)*(Data!$D$2:$D$998=U$9)*( (Data!$I$2:$I$998=$B$2)+(Data!$I$2:$I$998=$B$3)+(Data!$I$2:$I$998=$B$4) )*(Data!$J$2:$J$998&lt;=$B$5)*(Data!$J$2:$J$998&gt;=$B$6)*(Data!$E$2:$E$998&gt;=U$11) ) ),"N/A")</f>
        <v>1</v>
      </c>
      <c r="V36" s="6">
        <f>IF(V$10="x",IF( SUMPRODUCT( (Data!$A$2:$A$998=$A36)*(Data!$B$2:$B$998=$B36)*(Data!$C$2:$C$998=$B$1)*(Data!$D$2:$D$998=V$9)*( (Data!$I$2:$I$998=$B$2)+(Data!$I$2:$I$998=$B$3)+(Data!$I$2:$I$998=$B$4) )*(Data!$J$2:$J$998&lt;=$B$5)*(Data!$J$2:$J$998&gt;=$B$6)*(Data!$E$2:$E$998) )=0,"N/A",SUMPRODUCT( (Data!$A$2:$A$998=$A36)*(Data!$B$2:$B$998=$B36)*(Data!$C$2:$C$998=$B$1)*(Data!$D$2:$D$998=V$9)*( (Data!$I$2:$I$998=$B$2)+(Data!$I$2:$I$998=$B$3)+(Data!$I$2:$I$998=$B$4) )*(Data!$J$2:$J$998&lt;=$B$5)*(Data!$J$2:$J$998&gt;=$B$6)*(Data!$E$2:$E$998&gt;=V$11) ) ),"N/A")</f>
        <v>1</v>
      </c>
      <c r="W36" s="6">
        <f t="shared" si="24"/>
        <v>0</v>
      </c>
      <c r="AA36" s="6" t="str">
        <f>IF(AA$10="x",IF( SUMPRODUCT( (Data!$A$2:$A$998=$A36)*(Data!$B$2:$B$998=$B36)*(Data!$C$2:$C$998=$B$1)*(Data!$D$2:$D$998=AA$9)*( (Data!$I$2:$I$998=$B$2)+(Data!$I$2:$I$998=$B$3)+(Data!$I$2:$I$998=$B$4) )*(Data!$J$2:$J$998&lt;=$B$5)*(Data!$J$2:$J$998&gt;=$B$6)*(Data!$G$2:$G$998) )=0,"N/A",SUMPRODUCT( (Data!$A$2:$A$998=$A36)*(Data!$B$2:$B$998=$B36)*(Data!$C$2:$C$998=$B$1)*(Data!$D$2:$D$998=AA$9)*( (Data!$I$2:$I$998=$B$2)+(Data!$I$2:$I$998=$B$3)+(Data!$I$2:$I$998=$B$4) )*(Data!$J$2:$J$998&lt;=$B$5)*(Data!$J$2:$J$998&gt;=$B$6)*(Data!$G$2:$G$998&lt;=AA$11) ) ),"N/A")</f>
        <v>N/A</v>
      </c>
      <c r="AB36" s="6">
        <f>IF(AB$10="x",IF( SUMPRODUCT( (Data!$A$2:$A$998=$A36)*(Data!$B$2:$B$998=$B36)*(Data!$C$2:$C$998=$B$1)*(Data!$D$2:$D$998=AB$9)*( (Data!$I$2:$I$998=$B$2)+(Data!$I$2:$I$998=$B$3)+(Data!$I$2:$I$998=$B$4) )*(Data!$J$2:$J$998&lt;=$B$5)*(Data!$J$2:$J$998&gt;=$B$6)*(Data!$G$2:$G$998) )=0,"N/A",SUMPRODUCT( (Data!$A$2:$A$998=$A36)*(Data!$B$2:$B$998=$B36)*(Data!$C$2:$C$998=$B$1)*(Data!$D$2:$D$998=AB$9)*( (Data!$I$2:$I$998=$B$2)+(Data!$I$2:$I$998=$B$3)+(Data!$I$2:$I$998=$B$4) )*(Data!$J$2:$J$998&lt;=$B$5)*(Data!$J$2:$J$998&gt;=$B$6)*(Data!$G$2:$G$998&lt;=AB$11) ) ),"N/A")</f>
        <v>1</v>
      </c>
      <c r="AC36" s="6" t="str">
        <f>IF(AC$10="x",IF( SUMPRODUCT( (Data!$A$2:$A$998=$A36)*(Data!$B$2:$B$998=$B36)*(Data!$C$2:$C$998=$B$1)*(Data!$D$2:$D$998=AC$9)*( (Data!$I$2:$I$998=$B$2)+(Data!$I$2:$I$998=$B$3)+(Data!$I$2:$I$998=$B$4) )*(Data!$J$2:$J$998&lt;=$B$5)*(Data!$J$2:$J$998&gt;=$B$6)*(Data!$G$2:$G$998) )=0,"N/A",SUMPRODUCT( (Data!$A$2:$A$998=$A36)*(Data!$B$2:$B$998=$B36)*(Data!$C$2:$C$998=$B$1)*(Data!$D$2:$D$998=AC$9)*( (Data!$I$2:$I$998=$B$2)+(Data!$I$2:$I$998=$B$3)+(Data!$I$2:$I$998=$B$4) )*(Data!$J$2:$J$998&lt;=$B$5)*(Data!$J$2:$J$998&gt;=$B$6)*(Data!$G$2:$G$998&lt;=AC$11) ) ),"N/A")</f>
        <v>N/A</v>
      </c>
      <c r="AD36" s="6" t="str">
        <f>IF(AD$10="x",IF( SUMPRODUCT( (Data!$A$2:$A$998=$A36)*(Data!$B$2:$B$998=$B36)*(Data!$C$2:$C$998=$B$1)*(Data!$D$2:$D$998=AD$9)*( (Data!$I$2:$I$998=$B$2)+(Data!$I$2:$I$998=$B$3)+(Data!$I$2:$I$998=$B$4) )*(Data!$J$2:$J$998&lt;=$B$5)*(Data!$J$2:$J$998&gt;=$B$6)*(Data!$G$2:$G$998) )=0,"N/A",SUMPRODUCT( (Data!$A$2:$A$998=$A36)*(Data!$B$2:$B$998=$B36)*(Data!$C$2:$C$998=$B$1)*(Data!$D$2:$D$998=AD$9)*( (Data!$I$2:$I$998=$B$2)+(Data!$I$2:$I$998=$B$3)+(Data!$I$2:$I$998=$B$4) )*(Data!$J$2:$J$998&lt;=$B$5)*(Data!$J$2:$J$998&gt;=$B$6)*(Data!$G$2:$G$998&lt;=AD$11) ) ),"N/A")</f>
        <v>N/A</v>
      </c>
      <c r="AE36" s="6">
        <f>IF(AE$10="x",IF( SUMPRODUCT( (Data!$A$2:$A$998=$A36)*(Data!$B$2:$B$998=$B36)*(Data!$C$2:$C$998=$B$1)*(Data!$D$2:$D$998=AE$9)*( (Data!$I$2:$I$998=$B$2)+(Data!$I$2:$I$998=$B$3)+(Data!$I$2:$I$998=$B$4) )*(Data!$J$2:$J$998&lt;=$B$5)*(Data!$J$2:$J$998&gt;=$B$6)*(Data!$G$2:$G$998) )=0,"N/A",SUMPRODUCT( (Data!$A$2:$A$998=$A36)*(Data!$B$2:$B$998=$B36)*(Data!$C$2:$C$998=$B$1)*(Data!$D$2:$D$998=AE$9)*( (Data!$I$2:$I$998=$B$2)+(Data!$I$2:$I$998=$B$3)+(Data!$I$2:$I$998=$B$4) )*(Data!$J$2:$J$998&lt;=$B$5)*(Data!$J$2:$J$998&gt;=$B$6)*(Data!$G$2:$G$998&lt;=AE$11) ) ),"N/A")</f>
        <v>1</v>
      </c>
      <c r="AF36" s="6" t="str">
        <f>IF(AF$10="x",IF( SUMPRODUCT( (Data!$A$2:$A$998=$A36)*(Data!$B$2:$B$998=$B36)*(Data!$C$2:$C$998=$B$1)*(Data!$D$2:$D$998=AF$9)*( (Data!$I$2:$I$998=$B$2)+(Data!$I$2:$I$998=$B$3)+(Data!$I$2:$I$998=$B$4) )*(Data!$J$2:$J$998&lt;=$B$5)*(Data!$J$2:$J$998&gt;=$B$6)*(Data!$G$2:$G$998) )=0,"N/A",SUMPRODUCT( (Data!$A$2:$A$998=$A36)*(Data!$B$2:$B$998=$B36)*(Data!$C$2:$C$998=$B$1)*(Data!$D$2:$D$998=AF$9)*( (Data!$I$2:$I$998=$B$2)+(Data!$I$2:$I$998=$B$3)+(Data!$I$2:$I$998=$B$4) )*(Data!$J$2:$J$998&lt;=$B$5)*(Data!$J$2:$J$998&gt;=$B$6)*(Data!$G$2:$G$998&lt;=AF$11) ) ),"N/A")</f>
        <v>N/A</v>
      </c>
      <c r="AG36" s="6">
        <f>IF(AG$10="x",IF( SUMPRODUCT( (Data!$A$2:$A$998=$A36)*(Data!$B$2:$B$998=$B36)*(Data!$C$2:$C$998=$B$1)*(Data!$D$2:$D$998=AG$9)*( (Data!$I$2:$I$998=$B$2)+(Data!$I$2:$I$998=$B$3)+(Data!$I$2:$I$998=$B$4) )*(Data!$J$2:$J$998&lt;=$B$5)*(Data!$J$2:$J$998&gt;=$B$6)*(Data!$G$2:$G$998) )=0,"N/A",SUMPRODUCT( (Data!$A$2:$A$998=$A36)*(Data!$B$2:$B$998=$B36)*(Data!$C$2:$C$998=$B$1)*(Data!$D$2:$D$998=AG$9)*( (Data!$I$2:$I$998=$B$2)+(Data!$I$2:$I$998=$B$3)+(Data!$I$2:$I$998=$B$4) )*(Data!$J$2:$J$998&lt;=$B$5)*(Data!$J$2:$J$998&gt;=$B$6)*(Data!$G$2:$G$998&lt;=AG$11) ) ),"N/A")</f>
        <v>1</v>
      </c>
      <c r="AH36" s="6" t="str">
        <f>IF(AH$10="x",IF( SUMPRODUCT( (Data!$A$2:$A$998=$A36)*(Data!$B$2:$B$998=$B36)*(Data!$C$2:$C$998=$B$1)*(Data!$D$2:$D$998=AH$9)*( (Data!$I$2:$I$998=$B$2)+(Data!$I$2:$I$998=$B$3)+(Data!$I$2:$I$998=$B$4) )*(Data!$J$2:$J$998&lt;=$B$5)*(Data!$J$2:$J$998&gt;=$B$6)*(Data!$G$2:$G$998) )=0,"N/A",SUMPRODUCT( (Data!$A$2:$A$998=$A36)*(Data!$B$2:$B$998=$B36)*(Data!$C$2:$C$998=$B$1)*(Data!$D$2:$D$998=AH$9)*( (Data!$I$2:$I$998=$B$2)+(Data!$I$2:$I$998=$B$3)+(Data!$I$2:$I$998=$B$4) )*(Data!$J$2:$J$998&lt;=$B$5)*(Data!$J$2:$J$998&gt;=$B$6)*(Data!$G$2:$G$998&lt;=AH$11) ) ),"N/A")</f>
        <v>N/A</v>
      </c>
      <c r="AI36" s="6">
        <f>IF(AI$10="x",IF( SUMPRODUCT( (Data!$A$2:$A$998=$A36)*(Data!$B$2:$B$998=$B36)*(Data!$C$2:$C$998=$B$1)*(Data!$D$2:$D$998=AI$9)*( (Data!$I$2:$I$998=$B$2)+(Data!$I$2:$I$998=$B$3)+(Data!$I$2:$I$998=$B$4) )*(Data!$J$2:$J$998&lt;=$B$5)*(Data!$J$2:$J$998&gt;=$B$6)*(Data!$G$2:$G$998) )=0,"N/A",SUMPRODUCT( (Data!$A$2:$A$998=$A36)*(Data!$B$2:$B$998=$B36)*(Data!$C$2:$C$998=$B$1)*(Data!$D$2:$D$998=AI$9)*( (Data!$I$2:$I$998=$B$2)+(Data!$I$2:$I$998=$B$3)+(Data!$I$2:$I$998=$B$4) )*(Data!$J$2:$J$998&lt;=$B$5)*(Data!$J$2:$J$998&gt;=$B$6)*(Data!$G$2:$G$998&lt;=AI$11) ) ),"N/A")</f>
        <v>1</v>
      </c>
      <c r="AJ36" s="6" t="str">
        <f>IF(AJ$10="x",IF( SUMPRODUCT( (Data!$A$2:$A$998=$A36)*(Data!$B$2:$B$998=$B36)*(Data!$C$2:$C$998=$B$1)*(Data!$D$2:$D$998=AJ$9)*( (Data!$I$2:$I$998=$B$2)+(Data!$I$2:$I$998=$B$3)+(Data!$I$2:$I$998=$B$4) )*(Data!$J$2:$J$998&lt;=$B$5)*(Data!$J$2:$J$998&gt;=$B$6)*(Data!$G$2:$G$998) )=0,"N/A",SUMPRODUCT( (Data!$A$2:$A$998=$A36)*(Data!$B$2:$B$998=$B36)*(Data!$C$2:$C$998=$B$1)*(Data!$D$2:$D$998=AJ$9)*( (Data!$I$2:$I$998=$B$2)+(Data!$I$2:$I$998=$B$3)+(Data!$I$2:$I$998=$B$4) )*(Data!$J$2:$J$998&lt;=$B$5)*(Data!$J$2:$J$998&gt;=$B$6)*(Data!$G$2:$G$998&lt;=AJ$11) ) ),"N/A")</f>
        <v>N/A</v>
      </c>
      <c r="AK36" s="6">
        <f>IF(AK$10="x",IF( SUMPRODUCT( (Data!$A$2:$A$998=$A36)*(Data!$B$2:$B$998=$B36)*(Data!$C$2:$C$998=$B$1)*(Data!$D$2:$D$998=AK$9)*( (Data!$I$2:$I$998=$B$2)+(Data!$I$2:$I$998=$B$3)+(Data!$I$2:$I$998=$B$4) )*(Data!$J$2:$J$998&lt;=$B$5)*(Data!$J$2:$J$998&gt;=$B$6)*(Data!$G$2:$G$998) )=0,"N/A",SUMPRODUCT( (Data!$A$2:$A$998=$A36)*(Data!$B$2:$B$998=$B36)*(Data!$C$2:$C$998=$B$1)*(Data!$D$2:$D$998=AK$9)*( (Data!$I$2:$I$998=$B$2)+(Data!$I$2:$I$998=$B$3)+(Data!$I$2:$I$998=$B$4) )*(Data!$J$2:$J$998&lt;=$B$5)*(Data!$J$2:$J$998&gt;=$B$6)*(Data!$G$2:$G$998&lt;=AK$11) ) ),"N/A")</f>
        <v>1</v>
      </c>
      <c r="AL36" s="6">
        <f>IF(AL$10="x",IF( SUMPRODUCT( (Data!$A$2:$A$998=$A36)*(Data!$B$2:$B$998=$B36)*(Data!$C$2:$C$998=$B$1)*(Data!$D$2:$D$998=AL$9)*( (Data!$I$2:$I$998=$B$2)+(Data!$I$2:$I$998=$B$3)+(Data!$I$2:$I$998=$B$4) )*(Data!$J$2:$J$998&lt;=$B$5)*(Data!$J$2:$J$998&gt;=$B$6)*(Data!$G$2:$G$998) )=0,"N/A",SUMPRODUCT( (Data!$A$2:$A$998=$A36)*(Data!$B$2:$B$998=$B36)*(Data!$C$2:$C$998=$B$1)*(Data!$D$2:$D$998=AL$9)*( (Data!$I$2:$I$998=$B$2)+(Data!$I$2:$I$998=$B$3)+(Data!$I$2:$I$998=$B$4) )*(Data!$J$2:$J$998&lt;=$B$5)*(Data!$J$2:$J$998&gt;=$B$6)*(Data!$G$2:$G$998&lt;=AL$11) ) ),"N/A")</f>
        <v>1</v>
      </c>
      <c r="AM36" s="6">
        <f>IF(AM$10="x",IF( SUMPRODUCT( (Data!$A$2:$A$998=$A36)*(Data!$B$2:$B$998=$B36)*(Data!$C$2:$C$998=$B$1)*(Data!$D$2:$D$998=AM$9)*( (Data!$I$2:$I$998=$B$2)+(Data!$I$2:$I$998=$B$3)+(Data!$I$2:$I$998=$B$4) )*(Data!$J$2:$J$998&lt;=$B$5)*(Data!$J$2:$J$998&gt;=$B$6)*(Data!$G$2:$G$998) )=0,"N/A",SUMPRODUCT( (Data!$A$2:$A$998=$A36)*(Data!$B$2:$B$998=$B36)*(Data!$C$2:$C$998=$B$1)*(Data!$D$2:$D$998=AM$9)*( (Data!$I$2:$I$998=$B$2)+(Data!$I$2:$I$998=$B$3)+(Data!$I$2:$I$998=$B$4) )*(Data!$J$2:$J$998&lt;=$B$5)*(Data!$J$2:$J$998&gt;=$B$6)*(Data!$G$2:$G$998&lt;=AM$11) ) ),"N/A")</f>
        <v>1</v>
      </c>
      <c r="AN36" s="6">
        <f>IF(AN$10="x",IF( SUMPRODUCT( (Data!$A$2:$A$998=$A36)*(Data!$B$2:$B$998=$B36)*(Data!$C$2:$C$998=$B$1)*(Data!$D$2:$D$998=AN$9)*( (Data!$I$2:$I$998=$B$2)+(Data!$I$2:$I$998=$B$3)+(Data!$I$2:$I$998=$B$4) )*(Data!$J$2:$J$998&lt;=$B$5)*(Data!$J$2:$J$998&gt;=$B$6)*(Data!$G$2:$G$998) )=0,"N/A",SUMPRODUCT( (Data!$A$2:$A$998=$A36)*(Data!$B$2:$B$998=$B36)*(Data!$C$2:$C$998=$B$1)*(Data!$D$2:$D$998=AN$9)*( (Data!$I$2:$I$998=$B$2)+(Data!$I$2:$I$998=$B$3)+(Data!$I$2:$I$998=$B$4) )*(Data!$J$2:$J$998&lt;=$B$5)*(Data!$J$2:$J$998&gt;=$B$6)*(Data!$G$2:$G$998&lt;=AN$11) ) ),"N/A")</f>
        <v>1</v>
      </c>
      <c r="AO36" s="6" t="str">
        <f>IF(AO$10="x",IF( SUMPRODUCT( (Data!$A$2:$A$998=$A36)*(Data!$B$2:$B$998=$B36)*(Data!$C$2:$C$998=$B$1)*(Data!$D$2:$D$998=AO$9)*( (Data!$I$2:$I$998=$B$2)+(Data!$I$2:$I$998=$B$3)+(Data!$I$2:$I$998=$B$4) )*(Data!$J$2:$J$998&lt;=$B$5)*(Data!$J$2:$J$998&gt;=$B$6)*(Data!$G$2:$G$998) )=0,"N/A",SUMPRODUCT( (Data!$A$2:$A$998=$A36)*(Data!$B$2:$B$998=$B36)*(Data!$C$2:$C$998=$B$1)*(Data!$D$2:$D$998=AO$9)*( (Data!$I$2:$I$998=$B$2)+(Data!$I$2:$I$998=$B$3)+(Data!$I$2:$I$998=$B$4) )*(Data!$J$2:$J$998&lt;=$B$5)*(Data!$J$2:$J$998&gt;=$B$6)*(Data!$G$2:$G$998&lt;=AO$11) ) ),"N/A")</f>
        <v>N/A</v>
      </c>
      <c r="AP36" s="6">
        <f>IF(AP$10="x",IF( SUMPRODUCT( (Data!$A$2:$A$998=$A36)*(Data!$B$2:$B$998=$B36)*(Data!$C$2:$C$998=$B$1)*(Data!$D$2:$D$998=AP$9)*( (Data!$I$2:$I$998=$B$2)+(Data!$I$2:$I$998=$B$3)+(Data!$I$2:$I$998=$B$4) )*(Data!$J$2:$J$998&lt;=$B$5)*(Data!$J$2:$J$998&gt;=$B$6)*(Data!$G$2:$G$998) )=0,"N/A",SUMPRODUCT( (Data!$A$2:$A$998=$A36)*(Data!$B$2:$B$998=$B36)*(Data!$C$2:$C$998=$B$1)*(Data!$D$2:$D$998=AP$9)*( (Data!$I$2:$I$998=$B$2)+(Data!$I$2:$I$998=$B$3)+(Data!$I$2:$I$998=$B$4) )*(Data!$J$2:$J$998&lt;=$B$5)*(Data!$J$2:$J$998&gt;=$B$6)*(Data!$G$2:$G$998&lt;=AP$11) ) ),"N/A")</f>
        <v>1</v>
      </c>
      <c r="AQ36" s="6">
        <f>IF(AQ$10="x",IF( SUMPRODUCT( (Data!$A$2:$A$998=$A36)*(Data!$B$2:$B$998=$B36)*(Data!$C$2:$C$998=$B$1)*(Data!$D$2:$D$998=AQ$9)*( (Data!$I$2:$I$998=$B$2)+(Data!$I$2:$I$998=$B$3)+(Data!$I$2:$I$998=$B$4) )*(Data!$J$2:$J$998&lt;=$B$5)*(Data!$J$2:$J$998&gt;=$B$6)*(Data!$G$2:$G$998) )=0,"N/A",SUMPRODUCT( (Data!$A$2:$A$998=$A36)*(Data!$B$2:$B$998=$B36)*(Data!$C$2:$C$998=$B$1)*(Data!$D$2:$D$998=AQ$9)*( (Data!$I$2:$I$998=$B$2)+(Data!$I$2:$I$998=$B$3)+(Data!$I$2:$I$998=$B$4) )*(Data!$J$2:$J$998&lt;=$B$5)*(Data!$J$2:$J$998&gt;=$B$6)*(Data!$G$2:$G$998&lt;=AQ$11) ) ),"N/A")</f>
        <v>0</v>
      </c>
      <c r="AR36" s="6">
        <f>IF(AR$10="x",IF( SUMPRODUCT( (Data!$A$2:$A$998=$A36)*(Data!$B$2:$B$998=$B36)*(Data!$C$2:$C$998=$B$1)*(Data!$D$2:$D$998=AR$9)*( (Data!$I$2:$I$998=$B$2)+(Data!$I$2:$I$998=$B$3)+(Data!$I$2:$I$998=$B$4) )*(Data!$J$2:$J$998&lt;=$B$5)*(Data!$J$2:$J$998&gt;=$B$6)*(Data!$G$2:$G$998) )=0,"N/A",SUMPRODUCT( (Data!$A$2:$A$998=$A36)*(Data!$B$2:$B$998=$B36)*(Data!$C$2:$C$998=$B$1)*(Data!$D$2:$D$998=AR$9)*( (Data!$I$2:$I$998=$B$2)+(Data!$I$2:$I$998=$B$3)+(Data!$I$2:$I$998=$B$4) )*(Data!$J$2:$J$998&lt;=$B$5)*(Data!$J$2:$J$998&gt;=$B$6)*(Data!$G$2:$G$998&lt;=AR$11) ) ),"N/A")</f>
        <v>1</v>
      </c>
      <c r="AS36" s="6">
        <f>IF(AS$10="x",IF( SUMPRODUCT( (Data!$A$2:$A$998=$A36)*(Data!$B$2:$B$998=$B36)*(Data!$C$2:$C$998=$B$1)*(Data!$D$2:$D$998=AS$9)*( (Data!$I$2:$I$998=$B$2)+(Data!$I$2:$I$998=$B$3)+(Data!$I$2:$I$998=$B$4) )*(Data!$J$2:$J$998&lt;=$B$5)*(Data!$J$2:$J$998&gt;=$B$6)*(Data!$G$2:$G$998) )=0,"N/A",SUMPRODUCT( (Data!$A$2:$A$998=$A36)*(Data!$B$2:$B$998=$B36)*(Data!$C$2:$C$998=$B$1)*(Data!$D$2:$D$998=AS$9)*( (Data!$I$2:$I$998=$B$2)+(Data!$I$2:$I$998=$B$3)+(Data!$I$2:$I$998=$B$4) )*(Data!$J$2:$J$998&lt;=$B$5)*(Data!$J$2:$J$998&gt;=$B$6)*(Data!$G$2:$G$998&lt;=AS$11) ) ),"N/A")</f>
        <v>1</v>
      </c>
      <c r="AT36" s="6">
        <f t="shared" si="25"/>
        <v>0</v>
      </c>
      <c r="AX36" s="6" t="str">
        <f t="shared" si="26"/>
        <v>N/A</v>
      </c>
      <c r="AY36" s="6">
        <f t="shared" si="79"/>
        <v>1</v>
      </c>
      <c r="AZ36" s="6" t="str">
        <f t="shared" si="80"/>
        <v>N/A</v>
      </c>
      <c r="BA36" s="6" t="str">
        <f t="shared" si="81"/>
        <v>N/A</v>
      </c>
      <c r="BB36" s="6">
        <f t="shared" si="34"/>
        <v>1</v>
      </c>
      <c r="BC36" s="6" t="str">
        <f t="shared" si="35"/>
        <v>N/A</v>
      </c>
      <c r="BD36" s="6">
        <f t="shared" si="36"/>
        <v>1</v>
      </c>
      <c r="BE36" s="6" t="str">
        <f t="shared" si="37"/>
        <v>N/A</v>
      </c>
      <c r="BF36" s="6">
        <f t="shared" si="38"/>
        <v>1</v>
      </c>
      <c r="BG36" s="6" t="str">
        <f t="shared" si="39"/>
        <v>N/A</v>
      </c>
      <c r="BH36" s="6">
        <f t="shared" si="40"/>
        <v>1</v>
      </c>
      <c r="BI36" s="6">
        <f t="shared" si="41"/>
        <v>1</v>
      </c>
      <c r="BJ36" s="6">
        <f t="shared" si="42"/>
        <v>1</v>
      </c>
      <c r="BK36" s="6">
        <f t="shared" si="43"/>
        <v>1</v>
      </c>
      <c r="BL36" s="6" t="str">
        <f t="shared" si="44"/>
        <v>N/A</v>
      </c>
      <c r="BM36" s="6">
        <f t="shared" si="45"/>
        <v>1</v>
      </c>
      <c r="BN36" s="6">
        <f t="shared" si="46"/>
        <v>0</v>
      </c>
      <c r="BO36" s="6">
        <f t="shared" si="47"/>
        <v>1</v>
      </c>
      <c r="BP36" s="6">
        <f t="shared" si="48"/>
        <v>1</v>
      </c>
      <c r="BQ36" s="6">
        <f t="shared" si="27"/>
        <v>0</v>
      </c>
      <c r="BU36" s="6" t="str">
        <f>IF(BU$10="x",IF( SUMPRODUCT( (Data!$A$2:$A$998=$A36)*(Data!$B$2:$B$998=$B36)*(Data!$C$2:$C$998=$B$1)*(Data!$D$2:$D$998=BU$9)*( (Data!$I$2:$I$998=$B$2)+(Data!$I$2:$I$998=$B$3)+(Data!$I$2:$I$998=$B$4) )*(Data!$J$2:$J$998&lt;=$B$5)*(Data!$J$2:$J$998&gt;=$B$6)*(Data!$F$2:$F$998) )=0,"N/A",SUMPRODUCT( (Data!$A$2:$A$998=$A36)*(Data!$B$2:$B$998=$B36)*(Data!$C$2:$C$998=$B$1)*(Data!$D$2:$D$998=BU$9)*( (Data!$I$2:$I$998=$B$2)+(Data!$I$2:$I$998=$B$3)+(Data!$I$2:$I$998=$B$4) )*(Data!$J$2:$J$998&lt;=$B$5)*(Data!$J$2:$J$998&gt;=$B$6)*(Data!$F$2:$F$998&gt;=BU$11) ) ),"N/A")</f>
        <v>N/A</v>
      </c>
      <c r="BV36" s="6">
        <f>IF(BV$10="x",IF( SUMPRODUCT( (Data!$A$2:$A$998=$A36)*(Data!$B$2:$B$998=$B36)*(Data!$C$2:$C$998=$B$1)*(Data!$D$2:$D$998=BV$9)*( (Data!$I$2:$I$998=$B$2)+(Data!$I$2:$I$998=$B$3)+(Data!$I$2:$I$998=$B$4) )*(Data!$J$2:$J$998&lt;=$B$5)*(Data!$J$2:$J$998&gt;=$B$6)*(Data!$F$2:$F$998) )=0,"N/A",SUMPRODUCT( (Data!$A$2:$A$998=$A36)*(Data!$B$2:$B$998=$B36)*(Data!$C$2:$C$998=$B$1)*(Data!$D$2:$D$998=BV$9)*( (Data!$I$2:$I$998=$B$2)+(Data!$I$2:$I$998=$B$3)+(Data!$I$2:$I$998=$B$4) )*(Data!$J$2:$J$998&lt;=$B$5)*(Data!$J$2:$J$998&gt;=$B$6)*(Data!$F$2:$F$998&gt;=BV$11) ) ),"N/A")</f>
        <v>1</v>
      </c>
      <c r="BW36" s="6" t="str">
        <f>IF(BW$10="x",IF( SUMPRODUCT( (Data!$A$2:$A$998=$A36)*(Data!$B$2:$B$998=$B36)*(Data!$C$2:$C$998=$B$1)*(Data!$D$2:$D$998=BW$9)*( (Data!$I$2:$I$998=$B$2)+(Data!$I$2:$I$998=$B$3)+(Data!$I$2:$I$998=$B$4) )*(Data!$J$2:$J$998&lt;=$B$5)*(Data!$J$2:$J$998&gt;=$B$6)*(Data!$F$2:$F$998) )=0,"N/A",SUMPRODUCT( (Data!$A$2:$A$998=$A36)*(Data!$B$2:$B$998=$B36)*(Data!$C$2:$C$998=$B$1)*(Data!$D$2:$D$998=BW$9)*( (Data!$I$2:$I$998=$B$2)+(Data!$I$2:$I$998=$B$3)+(Data!$I$2:$I$998=$B$4) )*(Data!$J$2:$J$998&lt;=$B$5)*(Data!$J$2:$J$998&gt;=$B$6)*(Data!$F$2:$F$998&gt;=BW$11) ) ),"N/A")</f>
        <v>N/A</v>
      </c>
      <c r="BX36" s="6" t="str">
        <f>IF(BX$10="x",IF( SUMPRODUCT( (Data!$A$2:$A$998=$A36)*(Data!$B$2:$B$998=$B36)*(Data!$C$2:$C$998=$B$1)*(Data!$D$2:$D$998=BX$9)*( (Data!$I$2:$I$998=$B$2)+(Data!$I$2:$I$998=$B$3)+(Data!$I$2:$I$998=$B$4) )*(Data!$J$2:$J$998&lt;=$B$5)*(Data!$J$2:$J$998&gt;=$B$6)*(Data!$F$2:$F$998) )=0,"N/A",SUMPRODUCT( (Data!$A$2:$A$998=$A36)*(Data!$B$2:$B$998=$B36)*(Data!$C$2:$C$998=$B$1)*(Data!$D$2:$D$998=BX$9)*( (Data!$I$2:$I$998=$B$2)+(Data!$I$2:$I$998=$B$3)+(Data!$I$2:$I$998=$B$4) )*(Data!$J$2:$J$998&lt;=$B$5)*(Data!$J$2:$J$998&gt;=$B$6)*(Data!$F$2:$F$998&gt;=BX$11) ) ),"N/A")</f>
        <v>N/A</v>
      </c>
      <c r="BY36" s="6">
        <f>IF(BY$10="x",IF( SUMPRODUCT( (Data!$A$2:$A$998=$A36)*(Data!$B$2:$B$998=$B36)*(Data!$C$2:$C$998=$B$1)*(Data!$D$2:$D$998=BY$9)*( (Data!$I$2:$I$998=$B$2)+(Data!$I$2:$I$998=$B$3)+(Data!$I$2:$I$998=$B$4) )*(Data!$J$2:$J$998&lt;=$B$5)*(Data!$J$2:$J$998&gt;=$B$6)*(Data!$F$2:$F$998) )=0,"N/A",SUMPRODUCT( (Data!$A$2:$A$998=$A36)*(Data!$B$2:$B$998=$B36)*(Data!$C$2:$C$998=$B$1)*(Data!$D$2:$D$998=BY$9)*( (Data!$I$2:$I$998=$B$2)+(Data!$I$2:$I$998=$B$3)+(Data!$I$2:$I$998=$B$4) )*(Data!$J$2:$J$998&lt;=$B$5)*(Data!$J$2:$J$998&gt;=$B$6)*(Data!$F$2:$F$998&gt;=BY$11) ) ),"N/A")</f>
        <v>1</v>
      </c>
      <c r="BZ36" s="6" t="str">
        <f>IF(BZ$10="x",IF( SUMPRODUCT( (Data!$A$2:$A$998=$A36)*(Data!$B$2:$B$998=$B36)*(Data!$C$2:$C$998=$B$1)*(Data!$D$2:$D$998=BZ$9)*( (Data!$I$2:$I$998=$B$2)+(Data!$I$2:$I$998=$B$3)+(Data!$I$2:$I$998=$B$4) )*(Data!$J$2:$J$998&lt;=$B$5)*(Data!$J$2:$J$998&gt;=$B$6)*(Data!$F$2:$F$998) )=0,"N/A",SUMPRODUCT( (Data!$A$2:$A$998=$A36)*(Data!$B$2:$B$998=$B36)*(Data!$C$2:$C$998=$B$1)*(Data!$D$2:$D$998=BZ$9)*( (Data!$I$2:$I$998=$B$2)+(Data!$I$2:$I$998=$B$3)+(Data!$I$2:$I$998=$B$4) )*(Data!$J$2:$J$998&lt;=$B$5)*(Data!$J$2:$J$998&gt;=$B$6)*(Data!$F$2:$F$998&gt;=BZ$11) ) ),"N/A")</f>
        <v>N/A</v>
      </c>
      <c r="CA36" s="6">
        <f>IF(CA$10="x",IF( SUMPRODUCT( (Data!$A$2:$A$998=$A36)*(Data!$B$2:$B$998=$B36)*(Data!$C$2:$C$998=$B$1)*(Data!$D$2:$D$998=CA$9)*( (Data!$I$2:$I$998=$B$2)+(Data!$I$2:$I$998=$B$3)+(Data!$I$2:$I$998=$B$4) )*(Data!$J$2:$J$998&lt;=$B$5)*(Data!$J$2:$J$998&gt;=$B$6)*(Data!$F$2:$F$998) )=0,"N/A",SUMPRODUCT( (Data!$A$2:$A$998=$A36)*(Data!$B$2:$B$998=$B36)*(Data!$C$2:$C$998=$B$1)*(Data!$D$2:$D$998=CA$9)*( (Data!$I$2:$I$998=$B$2)+(Data!$I$2:$I$998=$B$3)+(Data!$I$2:$I$998=$B$4) )*(Data!$J$2:$J$998&lt;=$B$5)*(Data!$J$2:$J$998&gt;=$B$6)*(Data!$F$2:$F$998&gt;=CA$11) ) ),"N/A")</f>
        <v>1</v>
      </c>
      <c r="CB36" s="6" t="str">
        <f>IF(CB$10="x",IF( SUMPRODUCT( (Data!$A$2:$A$998=$A36)*(Data!$B$2:$B$998=$B36)*(Data!$C$2:$C$998=$B$1)*(Data!$D$2:$D$998=CB$9)*( (Data!$I$2:$I$998=$B$2)+(Data!$I$2:$I$998=$B$3)+(Data!$I$2:$I$998=$B$4) )*(Data!$J$2:$J$998&lt;=$B$5)*(Data!$J$2:$J$998&gt;=$B$6)*(Data!$F$2:$F$998) )=0,"N/A",SUMPRODUCT( (Data!$A$2:$A$998=$A36)*(Data!$B$2:$B$998=$B36)*(Data!$C$2:$C$998=$B$1)*(Data!$D$2:$D$998=CB$9)*( (Data!$I$2:$I$998=$B$2)+(Data!$I$2:$I$998=$B$3)+(Data!$I$2:$I$998=$B$4) )*(Data!$J$2:$J$998&lt;=$B$5)*(Data!$J$2:$J$998&gt;=$B$6)*(Data!$F$2:$F$998&gt;=CB$11) ) ),"N/A")</f>
        <v>N/A</v>
      </c>
      <c r="CC36" s="6">
        <f>IF(CC$10="x",IF( SUMPRODUCT( (Data!$A$2:$A$998=$A36)*(Data!$B$2:$B$998=$B36)*(Data!$C$2:$C$998=$B$1)*(Data!$D$2:$D$998=CC$9)*( (Data!$I$2:$I$998=$B$2)+(Data!$I$2:$I$998=$B$3)+(Data!$I$2:$I$998=$B$4) )*(Data!$J$2:$J$998&lt;=$B$5)*(Data!$J$2:$J$998&gt;=$B$6)*(Data!$F$2:$F$998) )=0,"N/A",SUMPRODUCT( (Data!$A$2:$A$998=$A36)*(Data!$B$2:$B$998=$B36)*(Data!$C$2:$C$998=$B$1)*(Data!$D$2:$D$998=CC$9)*( (Data!$I$2:$I$998=$B$2)+(Data!$I$2:$I$998=$B$3)+(Data!$I$2:$I$998=$B$4) )*(Data!$J$2:$J$998&lt;=$B$5)*(Data!$J$2:$J$998&gt;=$B$6)*(Data!$F$2:$F$998&gt;=CC$11) ) ),"N/A")</f>
        <v>1</v>
      </c>
      <c r="CD36" s="6" t="str">
        <f>IF(CD$10="x",IF( SUMPRODUCT( (Data!$A$2:$A$998=$A36)*(Data!$B$2:$B$998=$B36)*(Data!$C$2:$C$998=$B$1)*(Data!$D$2:$D$998=CD$9)*( (Data!$I$2:$I$998=$B$2)+(Data!$I$2:$I$998=$B$3)+(Data!$I$2:$I$998=$B$4) )*(Data!$J$2:$J$998&lt;=$B$5)*(Data!$J$2:$J$998&gt;=$B$6)*(Data!$F$2:$F$998) )=0,"N/A",SUMPRODUCT( (Data!$A$2:$A$998=$A36)*(Data!$B$2:$B$998=$B36)*(Data!$C$2:$C$998=$B$1)*(Data!$D$2:$D$998=CD$9)*( (Data!$I$2:$I$998=$B$2)+(Data!$I$2:$I$998=$B$3)+(Data!$I$2:$I$998=$B$4) )*(Data!$J$2:$J$998&lt;=$B$5)*(Data!$J$2:$J$998&gt;=$B$6)*(Data!$F$2:$F$998&gt;=CD$11) ) ),"N/A")</f>
        <v>N/A</v>
      </c>
      <c r="CE36" s="6">
        <f>IF(CE$10="x",IF( SUMPRODUCT( (Data!$A$2:$A$998=$A36)*(Data!$B$2:$B$998=$B36)*(Data!$C$2:$C$998=$B$1)*(Data!$D$2:$D$998=CE$9)*( (Data!$I$2:$I$998=$B$2)+(Data!$I$2:$I$998=$B$3)+(Data!$I$2:$I$998=$B$4) )*(Data!$J$2:$J$998&lt;=$B$5)*(Data!$J$2:$J$998&gt;=$B$6)*(Data!$F$2:$F$998) )=0,"N/A",SUMPRODUCT( (Data!$A$2:$A$998=$A36)*(Data!$B$2:$B$998=$B36)*(Data!$C$2:$C$998=$B$1)*(Data!$D$2:$D$998=CE$9)*( (Data!$I$2:$I$998=$B$2)+(Data!$I$2:$I$998=$B$3)+(Data!$I$2:$I$998=$B$4) )*(Data!$J$2:$J$998&lt;=$B$5)*(Data!$J$2:$J$998&gt;=$B$6)*(Data!$F$2:$F$998&gt;=CE$11) ) ),"N/A")</f>
        <v>1</v>
      </c>
      <c r="CF36" s="6">
        <f>IF(CF$10="x",IF( SUMPRODUCT( (Data!$A$2:$A$998=$A36)*(Data!$B$2:$B$998=$B36)*(Data!$C$2:$C$998=$B$1)*(Data!$D$2:$D$998=CF$9)*( (Data!$I$2:$I$998=$B$2)+(Data!$I$2:$I$998=$B$3)+(Data!$I$2:$I$998=$B$4) )*(Data!$J$2:$J$998&lt;=$B$5)*(Data!$J$2:$J$998&gt;=$B$6)*(Data!$F$2:$F$998) )=0,"N/A",SUMPRODUCT( (Data!$A$2:$A$998=$A36)*(Data!$B$2:$B$998=$B36)*(Data!$C$2:$C$998=$B$1)*(Data!$D$2:$D$998=CF$9)*( (Data!$I$2:$I$998=$B$2)+(Data!$I$2:$I$998=$B$3)+(Data!$I$2:$I$998=$B$4) )*(Data!$J$2:$J$998&lt;=$B$5)*(Data!$J$2:$J$998&gt;=$B$6)*(Data!$F$2:$F$998&gt;=CF$11) ) ),"N/A")</f>
        <v>1</v>
      </c>
      <c r="CG36" s="6">
        <f>IF(CG$10="x",IF( SUMPRODUCT( (Data!$A$2:$A$998=$A36)*(Data!$B$2:$B$998=$B36)*(Data!$C$2:$C$998=$B$1)*(Data!$D$2:$D$998=CG$9)*( (Data!$I$2:$I$998=$B$2)+(Data!$I$2:$I$998=$B$3)+(Data!$I$2:$I$998=$B$4) )*(Data!$J$2:$J$998&lt;=$B$5)*(Data!$J$2:$J$998&gt;=$B$6)*(Data!$F$2:$F$998) )=0,"N/A",SUMPRODUCT( (Data!$A$2:$A$998=$A36)*(Data!$B$2:$B$998=$B36)*(Data!$C$2:$C$998=$B$1)*(Data!$D$2:$D$998=CG$9)*( (Data!$I$2:$I$998=$B$2)+(Data!$I$2:$I$998=$B$3)+(Data!$I$2:$I$998=$B$4) )*(Data!$J$2:$J$998&lt;=$B$5)*(Data!$J$2:$J$998&gt;=$B$6)*(Data!$F$2:$F$998&gt;=CG$11) ) ),"N/A")</f>
        <v>1</v>
      </c>
      <c r="CH36" s="6">
        <f>IF(CH$10="x",IF( SUMPRODUCT( (Data!$A$2:$A$998=$A36)*(Data!$B$2:$B$998=$B36)*(Data!$C$2:$C$998=$B$1)*(Data!$D$2:$D$998=CH$9)*( (Data!$I$2:$I$998=$B$2)+(Data!$I$2:$I$998=$B$3)+(Data!$I$2:$I$998=$B$4) )*(Data!$J$2:$J$998&lt;=$B$5)*(Data!$J$2:$J$998&gt;=$B$6)*(Data!$F$2:$F$998) )=0,"N/A",SUMPRODUCT( (Data!$A$2:$A$998=$A36)*(Data!$B$2:$B$998=$B36)*(Data!$C$2:$C$998=$B$1)*(Data!$D$2:$D$998=CH$9)*( (Data!$I$2:$I$998=$B$2)+(Data!$I$2:$I$998=$B$3)+(Data!$I$2:$I$998=$B$4) )*(Data!$J$2:$J$998&lt;=$B$5)*(Data!$J$2:$J$998&gt;=$B$6)*(Data!$F$2:$F$998&gt;=CH$11) ) ),"N/A")</f>
        <v>1</v>
      </c>
      <c r="CI36" s="6" t="str">
        <f>IF(CI$10="x",IF( SUMPRODUCT( (Data!$A$2:$A$998=$A36)*(Data!$B$2:$B$998=$B36)*(Data!$C$2:$C$998=$B$1)*(Data!$D$2:$D$998=CI$9)*( (Data!$I$2:$I$998=$B$2)+(Data!$I$2:$I$998=$B$3)+(Data!$I$2:$I$998=$B$4) )*(Data!$J$2:$J$998&lt;=$B$5)*(Data!$J$2:$J$998&gt;=$B$6)*(Data!$F$2:$F$998) )=0,"N/A",SUMPRODUCT( (Data!$A$2:$A$998=$A36)*(Data!$B$2:$B$998=$B36)*(Data!$C$2:$C$998=$B$1)*(Data!$D$2:$D$998=CI$9)*( (Data!$I$2:$I$998=$B$2)+(Data!$I$2:$I$998=$B$3)+(Data!$I$2:$I$998=$B$4) )*(Data!$J$2:$J$998&lt;=$B$5)*(Data!$J$2:$J$998&gt;=$B$6)*(Data!$F$2:$F$998&gt;=CI$11) ) ),"N/A")</f>
        <v>N/A</v>
      </c>
      <c r="CJ36" s="6">
        <f>IF(CJ$10="x",IF( SUMPRODUCT( (Data!$A$2:$A$998=$A36)*(Data!$B$2:$B$998=$B36)*(Data!$C$2:$C$998=$B$1)*(Data!$D$2:$D$998=CJ$9)*( (Data!$I$2:$I$998=$B$2)+(Data!$I$2:$I$998=$B$3)+(Data!$I$2:$I$998=$B$4) )*(Data!$J$2:$J$998&lt;=$B$5)*(Data!$J$2:$J$998&gt;=$B$6)*(Data!$F$2:$F$998) )=0,"N/A",SUMPRODUCT( (Data!$A$2:$A$998=$A36)*(Data!$B$2:$B$998=$B36)*(Data!$C$2:$C$998=$B$1)*(Data!$D$2:$D$998=CJ$9)*( (Data!$I$2:$I$998=$B$2)+(Data!$I$2:$I$998=$B$3)+(Data!$I$2:$I$998=$B$4) )*(Data!$J$2:$J$998&lt;=$B$5)*(Data!$J$2:$J$998&gt;=$B$6)*(Data!$F$2:$F$998&gt;=CJ$11) ) ),"N/A")</f>
        <v>1</v>
      </c>
      <c r="CK36" s="6">
        <f>IF(CK$10="x",IF( SUMPRODUCT( (Data!$A$2:$A$998=$A36)*(Data!$B$2:$B$998=$B36)*(Data!$C$2:$C$998=$B$1)*(Data!$D$2:$D$998=CK$9)*( (Data!$I$2:$I$998=$B$2)+(Data!$I$2:$I$998=$B$3)+(Data!$I$2:$I$998=$B$4) )*(Data!$J$2:$J$998&lt;=$B$5)*(Data!$J$2:$J$998&gt;=$B$6)*(Data!$F$2:$F$998) )=0,"N/A",SUMPRODUCT( (Data!$A$2:$A$998=$A36)*(Data!$B$2:$B$998=$B36)*(Data!$C$2:$C$998=$B$1)*(Data!$D$2:$D$998=CK$9)*( (Data!$I$2:$I$998=$B$2)+(Data!$I$2:$I$998=$B$3)+(Data!$I$2:$I$998=$B$4) )*(Data!$J$2:$J$998&lt;=$B$5)*(Data!$J$2:$J$998&gt;=$B$6)*(Data!$F$2:$F$998&gt;=CK$11) ) ),"N/A")</f>
        <v>0</v>
      </c>
      <c r="CL36" s="6">
        <f>IF(CL$10="x",IF( SUMPRODUCT( (Data!$A$2:$A$998=$A36)*(Data!$B$2:$B$998=$B36)*(Data!$C$2:$C$998=$B$1)*(Data!$D$2:$D$998=CL$9)*( (Data!$I$2:$I$998=$B$2)+(Data!$I$2:$I$998=$B$3)+(Data!$I$2:$I$998=$B$4) )*(Data!$J$2:$J$998&lt;=$B$5)*(Data!$J$2:$J$998&gt;=$B$6)*(Data!$F$2:$F$998) )=0,"N/A",SUMPRODUCT( (Data!$A$2:$A$998=$A36)*(Data!$B$2:$B$998=$B36)*(Data!$C$2:$C$998=$B$1)*(Data!$D$2:$D$998=CL$9)*( (Data!$I$2:$I$998=$B$2)+(Data!$I$2:$I$998=$B$3)+(Data!$I$2:$I$998=$B$4) )*(Data!$J$2:$J$998&lt;=$B$5)*(Data!$J$2:$J$998&gt;=$B$6)*(Data!$F$2:$F$998&gt;=CL$11) ) ),"N/A")</f>
        <v>0</v>
      </c>
      <c r="CM36" s="6">
        <f>IF(CM$10="x",IF( SUMPRODUCT( (Data!$A$2:$A$998=$A36)*(Data!$B$2:$B$998=$B36)*(Data!$C$2:$C$998=$B$1)*(Data!$D$2:$D$998=CM$9)*( (Data!$I$2:$I$998=$B$2)+(Data!$I$2:$I$998=$B$3)+(Data!$I$2:$I$998=$B$4) )*(Data!$J$2:$J$998&lt;=$B$5)*(Data!$J$2:$J$998&gt;=$B$6)*(Data!$F$2:$F$998) )=0,"N/A",SUMPRODUCT( (Data!$A$2:$A$998=$A36)*(Data!$B$2:$B$998=$B36)*(Data!$C$2:$C$998=$B$1)*(Data!$D$2:$D$998=CM$9)*( (Data!$I$2:$I$998=$B$2)+(Data!$I$2:$I$998=$B$3)+(Data!$I$2:$I$998=$B$4) )*(Data!$J$2:$J$998&lt;=$B$5)*(Data!$J$2:$J$998&gt;=$B$6)*(Data!$F$2:$F$998&gt;=CM$11) ) ),"N/A")</f>
        <v>1</v>
      </c>
      <c r="CN36" s="6">
        <f t="shared" si="28"/>
        <v>0</v>
      </c>
      <c r="CR36" s="6" t="str">
        <f>IF(CR$10="x",IF( SUMPRODUCT( (Data!$A$2:$A$998=$A36)*(Data!$B$2:$B$998=$B36)*(Data!$C$2:$C$998=$B$1)*(Data!$D$2:$D$998=CR$9)*( (Data!$I$2:$I$998=$B$2)+(Data!$I$2:$I$998=$B$3)+(Data!$I$2:$I$998=$B$4) )*(Data!$J$2:$J$998&lt;=$B$5)*(Data!$J$2:$J$998&gt;=$B$6)*(Data!$H$2:$H$998) )=0,"N/A",SUMPRODUCT( (Data!$A$2:$A$998=$A36)*(Data!$B$2:$B$998=$B36)*(Data!$C$2:$C$998=$B$1)*(Data!$D$2:$D$998=CR$9)*( (Data!$I$2:$I$998=$B$2)+(Data!$I$2:$I$998=$B$3)+(Data!$I$2:$I$998=$B$4) )*(Data!$J$2:$J$998&lt;=$B$5)*(Data!$J$2:$J$998&gt;=$B$6)*(Data!$H$2:$H$998&lt;=CR$11) ) ),"N/A")</f>
        <v>N/A</v>
      </c>
      <c r="CS36" s="6">
        <f>IF(CS$10="x",IF( SUMPRODUCT( (Data!$A$2:$A$998=$A36)*(Data!$B$2:$B$998=$B36)*(Data!$C$2:$C$998=$B$1)*(Data!$D$2:$D$998=CS$9)*( (Data!$I$2:$I$998=$B$2)+(Data!$I$2:$I$998=$B$3)+(Data!$I$2:$I$998=$B$4) )*(Data!$J$2:$J$998&lt;=$B$5)*(Data!$J$2:$J$998&gt;=$B$6)*(Data!$H$2:$H$998) )=0,"N/A",SUMPRODUCT( (Data!$A$2:$A$998=$A36)*(Data!$B$2:$B$998=$B36)*(Data!$C$2:$C$998=$B$1)*(Data!$D$2:$D$998=CS$9)*( (Data!$I$2:$I$998=$B$2)+(Data!$I$2:$I$998=$B$3)+(Data!$I$2:$I$998=$B$4) )*(Data!$J$2:$J$998&lt;=$B$5)*(Data!$J$2:$J$998&gt;=$B$6)*(Data!$H$2:$H$998&lt;=CS$11) ) ),"N/A")</f>
        <v>1</v>
      </c>
      <c r="CT36" s="6" t="str">
        <f>IF(CT$10="x",IF( SUMPRODUCT( (Data!$A$2:$A$998=$A36)*(Data!$B$2:$B$998=$B36)*(Data!$C$2:$C$998=$B$1)*(Data!$D$2:$D$998=CT$9)*( (Data!$I$2:$I$998=$B$2)+(Data!$I$2:$I$998=$B$3)+(Data!$I$2:$I$998=$B$4) )*(Data!$J$2:$J$998&lt;=$B$5)*(Data!$J$2:$J$998&gt;=$B$6)*(Data!$H$2:$H$998) )=0,"N/A",SUMPRODUCT( (Data!$A$2:$A$998=$A36)*(Data!$B$2:$B$998=$B36)*(Data!$C$2:$C$998=$B$1)*(Data!$D$2:$D$998=CT$9)*( (Data!$I$2:$I$998=$B$2)+(Data!$I$2:$I$998=$B$3)+(Data!$I$2:$I$998=$B$4) )*(Data!$J$2:$J$998&lt;=$B$5)*(Data!$J$2:$J$998&gt;=$B$6)*(Data!$H$2:$H$998&lt;=CT$11) ) ),"N/A")</f>
        <v>N/A</v>
      </c>
      <c r="CU36" s="6" t="str">
        <f>IF(CU$10="x",IF( SUMPRODUCT( (Data!$A$2:$A$998=$A36)*(Data!$B$2:$B$998=$B36)*(Data!$C$2:$C$998=$B$1)*(Data!$D$2:$D$998=CU$9)*( (Data!$I$2:$I$998=$B$2)+(Data!$I$2:$I$998=$B$3)+(Data!$I$2:$I$998=$B$4) )*(Data!$J$2:$J$998&lt;=$B$5)*(Data!$J$2:$J$998&gt;=$B$6)*(Data!$H$2:$H$998) )=0,"N/A",SUMPRODUCT( (Data!$A$2:$A$998=$A36)*(Data!$B$2:$B$998=$B36)*(Data!$C$2:$C$998=$B$1)*(Data!$D$2:$D$998=CU$9)*( (Data!$I$2:$I$998=$B$2)+(Data!$I$2:$I$998=$B$3)+(Data!$I$2:$I$998=$B$4) )*(Data!$J$2:$J$998&lt;=$B$5)*(Data!$J$2:$J$998&gt;=$B$6)*(Data!$H$2:$H$998&lt;=CU$11) ) ),"N/A")</f>
        <v>N/A</v>
      </c>
      <c r="CV36" s="6">
        <f>IF(CV$10="x",IF( SUMPRODUCT( (Data!$A$2:$A$998=$A36)*(Data!$B$2:$B$998=$B36)*(Data!$C$2:$C$998=$B$1)*(Data!$D$2:$D$998=CV$9)*( (Data!$I$2:$I$998=$B$2)+(Data!$I$2:$I$998=$B$3)+(Data!$I$2:$I$998=$B$4) )*(Data!$J$2:$J$998&lt;=$B$5)*(Data!$J$2:$J$998&gt;=$B$6)*(Data!$H$2:$H$998) )=0,"N/A",SUMPRODUCT( (Data!$A$2:$A$998=$A36)*(Data!$B$2:$B$998=$B36)*(Data!$C$2:$C$998=$B$1)*(Data!$D$2:$D$998=CV$9)*( (Data!$I$2:$I$998=$B$2)+(Data!$I$2:$I$998=$B$3)+(Data!$I$2:$I$998=$B$4) )*(Data!$J$2:$J$998&lt;=$B$5)*(Data!$J$2:$J$998&gt;=$B$6)*(Data!$H$2:$H$998&lt;=CV$11) ) ),"N/A")</f>
        <v>1</v>
      </c>
      <c r="CW36" s="6" t="str">
        <f>IF(CW$10="x",IF( SUMPRODUCT( (Data!$A$2:$A$998=$A36)*(Data!$B$2:$B$998=$B36)*(Data!$C$2:$C$998=$B$1)*(Data!$D$2:$D$998=CW$9)*( (Data!$I$2:$I$998=$B$2)+(Data!$I$2:$I$998=$B$3)+(Data!$I$2:$I$998=$B$4) )*(Data!$J$2:$J$998&lt;=$B$5)*(Data!$J$2:$J$998&gt;=$B$6)*(Data!$H$2:$H$998) )=0,"N/A",SUMPRODUCT( (Data!$A$2:$A$998=$A36)*(Data!$B$2:$B$998=$B36)*(Data!$C$2:$C$998=$B$1)*(Data!$D$2:$D$998=CW$9)*( (Data!$I$2:$I$998=$B$2)+(Data!$I$2:$I$998=$B$3)+(Data!$I$2:$I$998=$B$4) )*(Data!$J$2:$J$998&lt;=$B$5)*(Data!$J$2:$J$998&gt;=$B$6)*(Data!$H$2:$H$998&lt;=CW$11) ) ),"N/A")</f>
        <v>N/A</v>
      </c>
      <c r="CX36" s="6">
        <f>IF(CX$10="x",IF( SUMPRODUCT( (Data!$A$2:$A$998=$A36)*(Data!$B$2:$B$998=$B36)*(Data!$C$2:$C$998=$B$1)*(Data!$D$2:$D$998=CX$9)*( (Data!$I$2:$I$998=$B$2)+(Data!$I$2:$I$998=$B$3)+(Data!$I$2:$I$998=$B$4) )*(Data!$J$2:$J$998&lt;=$B$5)*(Data!$J$2:$J$998&gt;=$B$6)*(Data!$H$2:$H$998) )=0,"N/A",SUMPRODUCT( (Data!$A$2:$A$998=$A36)*(Data!$B$2:$B$998=$B36)*(Data!$C$2:$C$998=$B$1)*(Data!$D$2:$D$998=CX$9)*( (Data!$I$2:$I$998=$B$2)+(Data!$I$2:$I$998=$B$3)+(Data!$I$2:$I$998=$B$4) )*(Data!$J$2:$J$998&lt;=$B$5)*(Data!$J$2:$J$998&gt;=$B$6)*(Data!$H$2:$H$998&lt;=CX$11) ) ),"N/A")</f>
        <v>1</v>
      </c>
      <c r="CY36" s="6" t="str">
        <f>IF(CY$10="x",IF( SUMPRODUCT( (Data!$A$2:$A$998=$A36)*(Data!$B$2:$B$998=$B36)*(Data!$C$2:$C$998=$B$1)*(Data!$D$2:$D$998=CY$9)*( (Data!$I$2:$I$998=$B$2)+(Data!$I$2:$I$998=$B$3)+(Data!$I$2:$I$998=$B$4) )*(Data!$J$2:$J$998&lt;=$B$5)*(Data!$J$2:$J$998&gt;=$B$6)*(Data!$H$2:$H$998) )=0,"N/A",SUMPRODUCT( (Data!$A$2:$A$998=$A36)*(Data!$B$2:$B$998=$B36)*(Data!$C$2:$C$998=$B$1)*(Data!$D$2:$D$998=CY$9)*( (Data!$I$2:$I$998=$B$2)+(Data!$I$2:$I$998=$B$3)+(Data!$I$2:$I$998=$B$4) )*(Data!$J$2:$J$998&lt;=$B$5)*(Data!$J$2:$J$998&gt;=$B$6)*(Data!$H$2:$H$998&lt;=CY$11) ) ),"N/A")</f>
        <v>N/A</v>
      </c>
      <c r="CZ36" s="6">
        <f>IF(CZ$10="x",IF( SUMPRODUCT( (Data!$A$2:$A$998=$A36)*(Data!$B$2:$B$998=$B36)*(Data!$C$2:$C$998=$B$1)*(Data!$D$2:$D$998=CZ$9)*( (Data!$I$2:$I$998=$B$2)+(Data!$I$2:$I$998=$B$3)+(Data!$I$2:$I$998=$B$4) )*(Data!$J$2:$J$998&lt;=$B$5)*(Data!$J$2:$J$998&gt;=$B$6)*(Data!$H$2:$H$998) )=0,"N/A",SUMPRODUCT( (Data!$A$2:$A$998=$A36)*(Data!$B$2:$B$998=$B36)*(Data!$C$2:$C$998=$B$1)*(Data!$D$2:$D$998=CZ$9)*( (Data!$I$2:$I$998=$B$2)+(Data!$I$2:$I$998=$B$3)+(Data!$I$2:$I$998=$B$4) )*(Data!$J$2:$J$998&lt;=$B$5)*(Data!$J$2:$J$998&gt;=$B$6)*(Data!$H$2:$H$998&lt;=CZ$11) ) ),"N/A")</f>
        <v>1</v>
      </c>
      <c r="DA36" s="6" t="str">
        <f>IF(DA$10="x",IF( SUMPRODUCT( (Data!$A$2:$A$998=$A36)*(Data!$B$2:$B$998=$B36)*(Data!$C$2:$C$998=$B$1)*(Data!$D$2:$D$998=DA$9)*( (Data!$I$2:$I$998=$B$2)+(Data!$I$2:$I$998=$B$3)+(Data!$I$2:$I$998=$B$4) )*(Data!$J$2:$J$998&lt;=$B$5)*(Data!$J$2:$J$998&gt;=$B$6)*(Data!$H$2:$H$998) )=0,"N/A",SUMPRODUCT( (Data!$A$2:$A$998=$A36)*(Data!$B$2:$B$998=$B36)*(Data!$C$2:$C$998=$B$1)*(Data!$D$2:$D$998=DA$9)*( (Data!$I$2:$I$998=$B$2)+(Data!$I$2:$I$998=$B$3)+(Data!$I$2:$I$998=$B$4) )*(Data!$J$2:$J$998&lt;=$B$5)*(Data!$J$2:$J$998&gt;=$B$6)*(Data!$H$2:$H$998&lt;=DA$11) ) ),"N/A")</f>
        <v>N/A</v>
      </c>
      <c r="DB36" s="6">
        <f>IF(DB$10="x",IF( SUMPRODUCT( (Data!$A$2:$A$998=$A36)*(Data!$B$2:$B$998=$B36)*(Data!$C$2:$C$998=$B$1)*(Data!$D$2:$D$998=DB$9)*( (Data!$I$2:$I$998=$B$2)+(Data!$I$2:$I$998=$B$3)+(Data!$I$2:$I$998=$B$4) )*(Data!$J$2:$J$998&lt;=$B$5)*(Data!$J$2:$J$998&gt;=$B$6)*(Data!$H$2:$H$998) )=0,"N/A",SUMPRODUCT( (Data!$A$2:$A$998=$A36)*(Data!$B$2:$B$998=$B36)*(Data!$C$2:$C$998=$B$1)*(Data!$D$2:$D$998=DB$9)*( (Data!$I$2:$I$998=$B$2)+(Data!$I$2:$I$998=$B$3)+(Data!$I$2:$I$998=$B$4) )*(Data!$J$2:$J$998&lt;=$B$5)*(Data!$J$2:$J$998&gt;=$B$6)*(Data!$H$2:$H$998&lt;=DB$11) ) ),"N/A")</f>
        <v>1</v>
      </c>
      <c r="DC36" s="6">
        <f>IF(DC$10="x",IF( SUMPRODUCT( (Data!$A$2:$A$998=$A36)*(Data!$B$2:$B$998=$B36)*(Data!$C$2:$C$998=$B$1)*(Data!$D$2:$D$998=DC$9)*( (Data!$I$2:$I$998=$B$2)+(Data!$I$2:$I$998=$B$3)+(Data!$I$2:$I$998=$B$4) )*(Data!$J$2:$J$998&lt;=$B$5)*(Data!$J$2:$J$998&gt;=$B$6)*(Data!$H$2:$H$998) )=0,"N/A",SUMPRODUCT( (Data!$A$2:$A$998=$A36)*(Data!$B$2:$B$998=$B36)*(Data!$C$2:$C$998=$B$1)*(Data!$D$2:$D$998=DC$9)*( (Data!$I$2:$I$998=$B$2)+(Data!$I$2:$I$998=$B$3)+(Data!$I$2:$I$998=$B$4) )*(Data!$J$2:$J$998&lt;=$B$5)*(Data!$J$2:$J$998&gt;=$B$6)*(Data!$H$2:$H$998&lt;=DC$11) ) ),"N/A")</f>
        <v>1</v>
      </c>
      <c r="DD36" s="6">
        <f>IF(DD$10="x",IF( SUMPRODUCT( (Data!$A$2:$A$998=$A36)*(Data!$B$2:$B$998=$B36)*(Data!$C$2:$C$998=$B$1)*(Data!$D$2:$D$998=DD$9)*( (Data!$I$2:$I$998=$B$2)+(Data!$I$2:$I$998=$B$3)+(Data!$I$2:$I$998=$B$4) )*(Data!$J$2:$J$998&lt;=$B$5)*(Data!$J$2:$J$998&gt;=$B$6)*(Data!$H$2:$H$998) )=0,"N/A",SUMPRODUCT( (Data!$A$2:$A$998=$A36)*(Data!$B$2:$B$998=$B36)*(Data!$C$2:$C$998=$B$1)*(Data!$D$2:$D$998=DD$9)*( (Data!$I$2:$I$998=$B$2)+(Data!$I$2:$I$998=$B$3)+(Data!$I$2:$I$998=$B$4) )*(Data!$J$2:$J$998&lt;=$B$5)*(Data!$J$2:$J$998&gt;=$B$6)*(Data!$H$2:$H$998&lt;=DD$11) ) ),"N/A")</f>
        <v>1</v>
      </c>
      <c r="DE36" s="6">
        <f>IF(DE$10="x",IF( SUMPRODUCT( (Data!$A$2:$A$998=$A36)*(Data!$B$2:$B$998=$B36)*(Data!$C$2:$C$998=$B$1)*(Data!$D$2:$D$998=DE$9)*( (Data!$I$2:$I$998=$B$2)+(Data!$I$2:$I$998=$B$3)+(Data!$I$2:$I$998=$B$4) )*(Data!$J$2:$J$998&lt;=$B$5)*(Data!$J$2:$J$998&gt;=$B$6)*(Data!$H$2:$H$998) )=0,"N/A",SUMPRODUCT( (Data!$A$2:$A$998=$A36)*(Data!$B$2:$B$998=$B36)*(Data!$C$2:$C$998=$B$1)*(Data!$D$2:$D$998=DE$9)*( (Data!$I$2:$I$998=$B$2)+(Data!$I$2:$I$998=$B$3)+(Data!$I$2:$I$998=$B$4) )*(Data!$J$2:$J$998&lt;=$B$5)*(Data!$J$2:$J$998&gt;=$B$6)*(Data!$H$2:$H$998&lt;=DE$11) ) ),"N/A")</f>
        <v>1</v>
      </c>
      <c r="DF36" s="6" t="str">
        <f>IF(DF$10="x",IF( SUMPRODUCT( (Data!$A$2:$A$998=$A36)*(Data!$B$2:$B$998=$B36)*(Data!$C$2:$C$998=$B$1)*(Data!$D$2:$D$998=DF$9)*( (Data!$I$2:$I$998=$B$2)+(Data!$I$2:$I$998=$B$3)+(Data!$I$2:$I$998=$B$4) )*(Data!$J$2:$J$998&lt;=$B$5)*(Data!$J$2:$J$998&gt;=$B$6)*(Data!$H$2:$H$998) )=0,"N/A",SUMPRODUCT( (Data!$A$2:$A$998=$A36)*(Data!$B$2:$B$998=$B36)*(Data!$C$2:$C$998=$B$1)*(Data!$D$2:$D$998=DF$9)*( (Data!$I$2:$I$998=$B$2)+(Data!$I$2:$I$998=$B$3)+(Data!$I$2:$I$998=$B$4) )*(Data!$J$2:$J$998&lt;=$B$5)*(Data!$J$2:$J$998&gt;=$B$6)*(Data!$H$2:$H$998&lt;=DF$11) ) ),"N/A")</f>
        <v>N/A</v>
      </c>
      <c r="DG36" s="6">
        <f>IF(DG$10="x",IF( SUMPRODUCT( (Data!$A$2:$A$998=$A36)*(Data!$B$2:$B$998=$B36)*(Data!$C$2:$C$998=$B$1)*(Data!$D$2:$D$998=DG$9)*( (Data!$I$2:$I$998=$B$2)+(Data!$I$2:$I$998=$B$3)+(Data!$I$2:$I$998=$B$4) )*(Data!$J$2:$J$998&lt;=$B$5)*(Data!$J$2:$J$998&gt;=$B$6)*(Data!$H$2:$H$998) )=0,"N/A",SUMPRODUCT( (Data!$A$2:$A$998=$A36)*(Data!$B$2:$B$998=$B36)*(Data!$C$2:$C$998=$B$1)*(Data!$D$2:$D$998=DG$9)*( (Data!$I$2:$I$998=$B$2)+(Data!$I$2:$I$998=$B$3)+(Data!$I$2:$I$998=$B$4) )*(Data!$J$2:$J$998&lt;=$B$5)*(Data!$J$2:$J$998&gt;=$B$6)*(Data!$H$2:$H$998&lt;=DG$11) ) ),"N/A")</f>
        <v>1</v>
      </c>
      <c r="DH36" s="6">
        <f>IF(DH$10="x",IF( SUMPRODUCT( (Data!$A$2:$A$998=$A36)*(Data!$B$2:$B$998=$B36)*(Data!$C$2:$C$998=$B$1)*(Data!$D$2:$D$998=DH$9)*( (Data!$I$2:$I$998=$B$2)+(Data!$I$2:$I$998=$B$3)+(Data!$I$2:$I$998=$B$4) )*(Data!$J$2:$J$998&lt;=$B$5)*(Data!$J$2:$J$998&gt;=$B$6)*(Data!$H$2:$H$998) )=0,"N/A",SUMPRODUCT( (Data!$A$2:$A$998=$A36)*(Data!$B$2:$B$998=$B36)*(Data!$C$2:$C$998=$B$1)*(Data!$D$2:$D$998=DH$9)*( (Data!$I$2:$I$998=$B$2)+(Data!$I$2:$I$998=$B$3)+(Data!$I$2:$I$998=$B$4) )*(Data!$J$2:$J$998&lt;=$B$5)*(Data!$J$2:$J$998&gt;=$B$6)*(Data!$H$2:$H$998&lt;=DH$11) ) ),"N/A")</f>
        <v>0</v>
      </c>
      <c r="DI36" s="6">
        <f>IF(DI$10="x",IF( SUMPRODUCT( (Data!$A$2:$A$998=$A36)*(Data!$B$2:$B$998=$B36)*(Data!$C$2:$C$998=$B$1)*(Data!$D$2:$D$998=DI$9)*( (Data!$I$2:$I$998=$B$2)+(Data!$I$2:$I$998=$B$3)+(Data!$I$2:$I$998=$B$4) )*(Data!$J$2:$J$998&lt;=$B$5)*(Data!$J$2:$J$998&gt;=$B$6)*(Data!$H$2:$H$998) )=0,"N/A",SUMPRODUCT( (Data!$A$2:$A$998=$A36)*(Data!$B$2:$B$998=$B36)*(Data!$C$2:$C$998=$B$1)*(Data!$D$2:$D$998=DI$9)*( (Data!$I$2:$I$998=$B$2)+(Data!$I$2:$I$998=$B$3)+(Data!$I$2:$I$998=$B$4) )*(Data!$J$2:$J$998&lt;=$B$5)*(Data!$J$2:$J$998&gt;=$B$6)*(Data!$H$2:$H$998&lt;=DI$11) ) ),"N/A")</f>
        <v>0</v>
      </c>
      <c r="DJ36" s="6">
        <f>IF(DJ$10="x",IF( SUMPRODUCT( (Data!$A$2:$A$998=$A36)*(Data!$B$2:$B$998=$B36)*(Data!$C$2:$C$998=$B$1)*(Data!$D$2:$D$998=DJ$9)*( (Data!$I$2:$I$998=$B$2)+(Data!$I$2:$I$998=$B$3)+(Data!$I$2:$I$998=$B$4) )*(Data!$J$2:$J$998&lt;=$B$5)*(Data!$J$2:$J$998&gt;=$B$6)*(Data!$H$2:$H$998) )=0,"N/A",SUMPRODUCT( (Data!$A$2:$A$998=$A36)*(Data!$B$2:$B$998=$B36)*(Data!$C$2:$C$998=$B$1)*(Data!$D$2:$D$998=DJ$9)*( (Data!$I$2:$I$998=$B$2)+(Data!$I$2:$I$998=$B$3)+(Data!$I$2:$I$998=$B$4) )*(Data!$J$2:$J$998&lt;=$B$5)*(Data!$J$2:$J$998&gt;=$B$6)*(Data!$H$2:$H$998&lt;=DJ$11) ) ),"N/A")</f>
        <v>1</v>
      </c>
      <c r="DK36" s="6">
        <f t="shared" si="29"/>
        <v>0</v>
      </c>
      <c r="DO36" s="6" t="str">
        <f t="shared" si="30"/>
        <v>N/A</v>
      </c>
      <c r="DP36" s="6">
        <f t="shared" si="82"/>
        <v>1</v>
      </c>
      <c r="DQ36" s="6" t="str">
        <f t="shared" si="83"/>
        <v>N/A</v>
      </c>
      <c r="DR36" s="6" t="str">
        <f t="shared" si="84"/>
        <v>N/A</v>
      </c>
      <c r="DS36" s="6">
        <f t="shared" si="49"/>
        <v>1</v>
      </c>
      <c r="DT36" s="6" t="str">
        <f t="shared" si="50"/>
        <v>N/A</v>
      </c>
      <c r="DU36" s="6">
        <f t="shared" si="51"/>
        <v>1</v>
      </c>
      <c r="DV36" s="6" t="str">
        <f t="shared" si="52"/>
        <v>N/A</v>
      </c>
      <c r="DW36" s="6">
        <f t="shared" si="53"/>
        <v>1</v>
      </c>
      <c r="DX36" s="6" t="str">
        <f t="shared" si="54"/>
        <v>N/A</v>
      </c>
      <c r="DY36" s="6">
        <f t="shared" si="55"/>
        <v>1</v>
      </c>
      <c r="DZ36" s="6">
        <f t="shared" si="56"/>
        <v>1</v>
      </c>
      <c r="EA36" s="6">
        <f t="shared" si="57"/>
        <v>1</v>
      </c>
      <c r="EB36" s="6">
        <f t="shared" si="58"/>
        <v>1</v>
      </c>
      <c r="EC36" s="6" t="str">
        <f t="shared" si="59"/>
        <v>N/A</v>
      </c>
      <c r="ED36" s="6">
        <f t="shared" si="60"/>
        <v>1</v>
      </c>
      <c r="EE36" s="6">
        <f t="shared" si="61"/>
        <v>0</v>
      </c>
      <c r="EF36" s="6">
        <f t="shared" si="62"/>
        <v>0</v>
      </c>
      <c r="EG36" s="6">
        <f t="shared" si="63"/>
        <v>1</v>
      </c>
      <c r="EH36" s="6">
        <f t="shared" si="31"/>
        <v>0</v>
      </c>
      <c r="EL36" s="6" t="str">
        <f t="shared" si="32"/>
        <v>N/A</v>
      </c>
      <c r="EM36" s="6">
        <f t="shared" si="85"/>
        <v>1</v>
      </c>
      <c r="EN36" s="6" t="str">
        <f t="shared" si="86"/>
        <v>N/A</v>
      </c>
      <c r="EO36" s="6" t="str">
        <f t="shared" si="87"/>
        <v>N/A</v>
      </c>
      <c r="EP36" s="6">
        <f t="shared" si="64"/>
        <v>1</v>
      </c>
      <c r="EQ36" s="6" t="str">
        <f t="shared" si="65"/>
        <v>N/A</v>
      </c>
      <c r="ER36" s="6">
        <f t="shared" si="66"/>
        <v>1</v>
      </c>
      <c r="ES36" s="6" t="str">
        <f t="shared" si="67"/>
        <v>N/A</v>
      </c>
      <c r="ET36" s="6">
        <f t="shared" si="68"/>
        <v>1</v>
      </c>
      <c r="EU36" s="6" t="str">
        <f t="shared" si="69"/>
        <v>N/A</v>
      </c>
      <c r="EV36" s="6">
        <f t="shared" si="70"/>
        <v>1</v>
      </c>
      <c r="EW36" s="6">
        <f t="shared" si="71"/>
        <v>1</v>
      </c>
      <c r="EX36" s="6">
        <f t="shared" si="72"/>
        <v>1</v>
      </c>
      <c r="EY36" s="6">
        <f t="shared" si="73"/>
        <v>1</v>
      </c>
      <c r="EZ36" s="6" t="str">
        <f t="shared" si="74"/>
        <v>N/A</v>
      </c>
      <c r="FA36" s="6">
        <f t="shared" si="75"/>
        <v>1</v>
      </c>
      <c r="FB36" s="6">
        <f t="shared" si="76"/>
        <v>0</v>
      </c>
      <c r="FC36" s="6">
        <f t="shared" si="77"/>
        <v>0</v>
      </c>
      <c r="FD36" s="6">
        <f t="shared" si="78"/>
        <v>1</v>
      </c>
      <c r="FE36" s="6">
        <f t="shared" si="33"/>
        <v>0</v>
      </c>
      <c r="FI36" s="6">
        <f>SUMPRODUCT( (Data!$A$2:$A$1768=$A36)*(Data!$B$2:$B$1768=$B36)*(Data!$J$2:$J$1768) ) / (SUMPRODUCT( (Data!$A$2:$A$1768=$A36)*(Data!$B$2:$B$1768=$B36)*1 ))</f>
        <v>22</v>
      </c>
      <c r="FJ36" s="6">
        <f>IF(SUMPRODUCT( (Data!$A$2:$A$1768=$A36)*(Data!$B$2:$B$1768=$B36)*(Data!$I$2:$I$1768="YES") )&gt;0,1,0)</f>
        <v>1</v>
      </c>
      <c r="FK36" s="6">
        <f>IF(SUMPRODUCT( (Data!$A$2:$A$1768=$A36)*(Data!$B$2:$B$1768=$B36)*(Data!$I$2:$I$1768="NO") )&gt;0,1,0)</f>
        <v>0</v>
      </c>
      <c r="FL36" s="6">
        <f t="shared" si="20"/>
        <v>0</v>
      </c>
    </row>
    <row r="37" spans="1:168" x14ac:dyDescent="0.25">
      <c r="A37" s="7" t="s">
        <v>209</v>
      </c>
      <c r="B37" s="7" t="s">
        <v>21</v>
      </c>
      <c r="C37" s="30"/>
      <c r="D37" s="6" t="str">
        <f>IF(D$10="x",IF( SUMPRODUCT( (Data!$A$2:$A$998=$A37)*(Data!$B$2:$B$998=$B37)*(Data!$C$2:$C$998=$B$1)*(Data!$D$2:$D$998=D$9)*( (Data!$I$2:$I$998=$B$2)+(Data!$I$2:$I$998=$B$3)+(Data!$I$2:$I$998=$B$4) )*(Data!$J$2:$J$998&lt;=$B$5)*(Data!$J$2:$J$998&gt;=$B$6)*(Data!$E$2:$E$998) )=0,"N/A",SUMPRODUCT( (Data!$A$2:$A$998=$A37)*(Data!$B$2:$B$998=$B37)*(Data!$C$2:$C$998=$B$1)*(Data!$D$2:$D$998=D$9)*( (Data!$I$2:$I$998=$B$2)+(Data!$I$2:$I$998=$B$3)+(Data!$I$2:$I$998=$B$4) )*(Data!$J$2:$J$998&lt;=$B$5)*(Data!$J$2:$J$998&gt;=$B$6)*(Data!$E$2:$E$998&gt;=D$11) ) ),"N/A")</f>
        <v>N/A</v>
      </c>
      <c r="E37" s="6">
        <f>IF(E$10="x",IF( SUMPRODUCT( (Data!$A$2:$A$998=$A37)*(Data!$B$2:$B$998=$B37)*(Data!$C$2:$C$998=$B$1)*(Data!$D$2:$D$998=E$9)*( (Data!$I$2:$I$998=$B$2)+(Data!$I$2:$I$998=$B$3)+(Data!$I$2:$I$998=$B$4) )*(Data!$J$2:$J$998&lt;=$B$5)*(Data!$J$2:$J$998&gt;=$B$6)*(Data!$E$2:$E$998) )=0,"N/A",SUMPRODUCT( (Data!$A$2:$A$998=$A37)*(Data!$B$2:$B$998=$B37)*(Data!$C$2:$C$998=$B$1)*(Data!$D$2:$D$998=E$9)*( (Data!$I$2:$I$998=$B$2)+(Data!$I$2:$I$998=$B$3)+(Data!$I$2:$I$998=$B$4) )*(Data!$J$2:$J$998&lt;=$B$5)*(Data!$J$2:$J$998&gt;=$B$6)*(Data!$E$2:$E$998&gt;=E$11) ) ),"N/A")</f>
        <v>1</v>
      </c>
      <c r="F37" s="6">
        <f>IF(F$10="x",IF( SUMPRODUCT( (Data!$A$2:$A$998=$A37)*(Data!$B$2:$B$998=$B37)*(Data!$C$2:$C$998=$B$1)*(Data!$D$2:$D$998=F$9)*( (Data!$I$2:$I$998=$B$2)+(Data!$I$2:$I$998=$B$3)+(Data!$I$2:$I$998=$B$4) )*(Data!$J$2:$J$998&lt;=$B$5)*(Data!$J$2:$J$998&gt;=$B$6)*(Data!$E$2:$E$998) )=0,"N/A",SUMPRODUCT( (Data!$A$2:$A$998=$A37)*(Data!$B$2:$B$998=$B37)*(Data!$C$2:$C$998=$B$1)*(Data!$D$2:$D$998=F$9)*( (Data!$I$2:$I$998=$B$2)+(Data!$I$2:$I$998=$B$3)+(Data!$I$2:$I$998=$B$4) )*(Data!$J$2:$J$998&lt;=$B$5)*(Data!$J$2:$J$998&gt;=$B$6)*(Data!$E$2:$E$998&gt;=F$11) ) ),"N/A")</f>
        <v>1</v>
      </c>
      <c r="G37" s="6" t="str">
        <f>IF(G$10="x",IF( SUMPRODUCT( (Data!$A$2:$A$998=$A37)*(Data!$B$2:$B$998=$B37)*(Data!$C$2:$C$998=$B$1)*(Data!$D$2:$D$998=G$9)*( (Data!$I$2:$I$998=$B$2)+(Data!$I$2:$I$998=$B$3)+(Data!$I$2:$I$998=$B$4) )*(Data!$J$2:$J$998&lt;=$B$5)*(Data!$J$2:$J$998&gt;=$B$6)*(Data!$E$2:$E$998) )=0,"N/A",SUMPRODUCT( (Data!$A$2:$A$998=$A37)*(Data!$B$2:$B$998=$B37)*(Data!$C$2:$C$998=$B$1)*(Data!$D$2:$D$998=G$9)*( (Data!$I$2:$I$998=$B$2)+(Data!$I$2:$I$998=$B$3)+(Data!$I$2:$I$998=$B$4) )*(Data!$J$2:$J$998&lt;=$B$5)*(Data!$J$2:$J$998&gt;=$B$6)*(Data!$E$2:$E$998&gt;=G$11) ) ),"N/A")</f>
        <v>N/A</v>
      </c>
      <c r="H37" s="6">
        <f>IF(H$10="x",IF( SUMPRODUCT( (Data!$A$2:$A$998=$A37)*(Data!$B$2:$B$998=$B37)*(Data!$C$2:$C$998=$B$1)*(Data!$D$2:$D$998=H$9)*( (Data!$I$2:$I$998=$B$2)+(Data!$I$2:$I$998=$B$3)+(Data!$I$2:$I$998=$B$4) )*(Data!$J$2:$J$998&lt;=$B$5)*(Data!$J$2:$J$998&gt;=$B$6)*(Data!$E$2:$E$998) )=0,"N/A",SUMPRODUCT( (Data!$A$2:$A$998=$A37)*(Data!$B$2:$B$998=$B37)*(Data!$C$2:$C$998=$B$1)*(Data!$D$2:$D$998=H$9)*( (Data!$I$2:$I$998=$B$2)+(Data!$I$2:$I$998=$B$3)+(Data!$I$2:$I$998=$B$4) )*(Data!$J$2:$J$998&lt;=$B$5)*(Data!$J$2:$J$998&gt;=$B$6)*(Data!$E$2:$E$998&gt;=H$11) ) ),"N/A")</f>
        <v>1</v>
      </c>
      <c r="I37" s="6" t="str">
        <f>IF(I$10="x",IF( SUMPRODUCT( (Data!$A$2:$A$998=$A37)*(Data!$B$2:$B$998=$B37)*(Data!$C$2:$C$998=$B$1)*(Data!$D$2:$D$998=I$9)*( (Data!$I$2:$I$998=$B$2)+(Data!$I$2:$I$998=$B$3)+(Data!$I$2:$I$998=$B$4) )*(Data!$J$2:$J$998&lt;=$B$5)*(Data!$J$2:$J$998&gt;=$B$6)*(Data!$E$2:$E$998) )=0,"N/A",SUMPRODUCT( (Data!$A$2:$A$998=$A37)*(Data!$B$2:$B$998=$B37)*(Data!$C$2:$C$998=$B$1)*(Data!$D$2:$D$998=I$9)*( (Data!$I$2:$I$998=$B$2)+(Data!$I$2:$I$998=$B$3)+(Data!$I$2:$I$998=$B$4) )*(Data!$J$2:$J$998&lt;=$B$5)*(Data!$J$2:$J$998&gt;=$B$6)*(Data!$E$2:$E$998&gt;=I$11) ) ),"N/A")</f>
        <v>N/A</v>
      </c>
      <c r="J37" s="6">
        <f>IF(J$10="x",IF( SUMPRODUCT( (Data!$A$2:$A$998=$A37)*(Data!$B$2:$B$998=$B37)*(Data!$C$2:$C$998=$B$1)*(Data!$D$2:$D$998=J$9)*( (Data!$I$2:$I$998=$B$2)+(Data!$I$2:$I$998=$B$3)+(Data!$I$2:$I$998=$B$4) )*(Data!$J$2:$J$998&lt;=$B$5)*(Data!$J$2:$J$998&gt;=$B$6)*(Data!$E$2:$E$998) )=0,"N/A",SUMPRODUCT( (Data!$A$2:$A$998=$A37)*(Data!$B$2:$B$998=$B37)*(Data!$C$2:$C$998=$B$1)*(Data!$D$2:$D$998=J$9)*( (Data!$I$2:$I$998=$B$2)+(Data!$I$2:$I$998=$B$3)+(Data!$I$2:$I$998=$B$4) )*(Data!$J$2:$J$998&lt;=$B$5)*(Data!$J$2:$J$998&gt;=$B$6)*(Data!$E$2:$E$998&gt;=J$11) ) ),"N/A")</f>
        <v>1</v>
      </c>
      <c r="K37" s="6" t="str">
        <f>IF(K$10="x",IF( SUMPRODUCT( (Data!$A$2:$A$998=$A37)*(Data!$B$2:$B$998=$B37)*(Data!$C$2:$C$998=$B$1)*(Data!$D$2:$D$998=K$9)*( (Data!$I$2:$I$998=$B$2)+(Data!$I$2:$I$998=$B$3)+(Data!$I$2:$I$998=$B$4) )*(Data!$J$2:$J$998&lt;=$B$5)*(Data!$J$2:$J$998&gt;=$B$6)*(Data!$E$2:$E$998) )=0,"N/A",SUMPRODUCT( (Data!$A$2:$A$998=$A37)*(Data!$B$2:$B$998=$B37)*(Data!$C$2:$C$998=$B$1)*(Data!$D$2:$D$998=K$9)*( (Data!$I$2:$I$998=$B$2)+(Data!$I$2:$I$998=$B$3)+(Data!$I$2:$I$998=$B$4) )*(Data!$J$2:$J$998&lt;=$B$5)*(Data!$J$2:$J$998&gt;=$B$6)*(Data!$E$2:$E$998&gt;=K$11) ) ),"N/A")</f>
        <v>N/A</v>
      </c>
      <c r="L37" s="6" t="str">
        <f>IF(L$10="x",IF( SUMPRODUCT( (Data!$A$2:$A$998=$A37)*(Data!$B$2:$B$998=$B37)*(Data!$C$2:$C$998=$B$1)*(Data!$D$2:$D$998=L$9)*( (Data!$I$2:$I$998=$B$2)+(Data!$I$2:$I$998=$B$3)+(Data!$I$2:$I$998=$B$4) )*(Data!$J$2:$J$998&lt;=$B$5)*(Data!$J$2:$J$998&gt;=$B$6)*(Data!$E$2:$E$998) )=0,"N/A",SUMPRODUCT( (Data!$A$2:$A$998=$A37)*(Data!$B$2:$B$998=$B37)*(Data!$C$2:$C$998=$B$1)*(Data!$D$2:$D$998=L$9)*( (Data!$I$2:$I$998=$B$2)+(Data!$I$2:$I$998=$B$3)+(Data!$I$2:$I$998=$B$4) )*(Data!$J$2:$J$998&lt;=$B$5)*(Data!$J$2:$J$998&gt;=$B$6)*(Data!$E$2:$E$998&gt;=L$11) ) ),"N/A")</f>
        <v>N/A</v>
      </c>
      <c r="M37" s="6" t="str">
        <f>IF(M$10="x",IF( SUMPRODUCT( (Data!$A$2:$A$998=$A37)*(Data!$B$2:$B$998=$B37)*(Data!$C$2:$C$998=$B$1)*(Data!$D$2:$D$998=M$9)*( (Data!$I$2:$I$998=$B$2)+(Data!$I$2:$I$998=$B$3)+(Data!$I$2:$I$998=$B$4) )*(Data!$J$2:$J$998&lt;=$B$5)*(Data!$J$2:$J$998&gt;=$B$6)*(Data!$E$2:$E$998) )=0,"N/A",SUMPRODUCT( (Data!$A$2:$A$998=$A37)*(Data!$B$2:$B$998=$B37)*(Data!$C$2:$C$998=$B$1)*(Data!$D$2:$D$998=M$9)*( (Data!$I$2:$I$998=$B$2)+(Data!$I$2:$I$998=$B$3)+(Data!$I$2:$I$998=$B$4) )*(Data!$J$2:$J$998&lt;=$B$5)*(Data!$J$2:$J$998&gt;=$B$6)*(Data!$E$2:$E$998&gt;=M$11) ) ),"N/A")</f>
        <v>N/A</v>
      </c>
      <c r="N37" s="6">
        <f>IF(N$10="x",IF( SUMPRODUCT( (Data!$A$2:$A$998=$A37)*(Data!$B$2:$B$998=$B37)*(Data!$C$2:$C$998=$B$1)*(Data!$D$2:$D$998=N$9)*( (Data!$I$2:$I$998=$B$2)+(Data!$I$2:$I$998=$B$3)+(Data!$I$2:$I$998=$B$4) )*(Data!$J$2:$J$998&lt;=$B$5)*(Data!$J$2:$J$998&gt;=$B$6)*(Data!$E$2:$E$998) )=0,"N/A",SUMPRODUCT( (Data!$A$2:$A$998=$A37)*(Data!$B$2:$B$998=$B37)*(Data!$C$2:$C$998=$B$1)*(Data!$D$2:$D$998=N$9)*( (Data!$I$2:$I$998=$B$2)+(Data!$I$2:$I$998=$B$3)+(Data!$I$2:$I$998=$B$4) )*(Data!$J$2:$J$998&lt;=$B$5)*(Data!$J$2:$J$998&gt;=$B$6)*(Data!$E$2:$E$998&gt;=N$11) ) ),"N/A")</f>
        <v>1</v>
      </c>
      <c r="O37" s="6">
        <f>IF(O$10="x",IF( SUMPRODUCT( (Data!$A$2:$A$998=$A37)*(Data!$B$2:$B$998=$B37)*(Data!$C$2:$C$998=$B$1)*(Data!$D$2:$D$998=O$9)*( (Data!$I$2:$I$998=$B$2)+(Data!$I$2:$I$998=$B$3)+(Data!$I$2:$I$998=$B$4) )*(Data!$J$2:$J$998&lt;=$B$5)*(Data!$J$2:$J$998&gt;=$B$6)*(Data!$E$2:$E$998) )=0,"N/A",SUMPRODUCT( (Data!$A$2:$A$998=$A37)*(Data!$B$2:$B$998=$B37)*(Data!$C$2:$C$998=$B$1)*(Data!$D$2:$D$998=O$9)*( (Data!$I$2:$I$998=$B$2)+(Data!$I$2:$I$998=$B$3)+(Data!$I$2:$I$998=$B$4) )*(Data!$J$2:$J$998&lt;=$B$5)*(Data!$J$2:$J$998&gt;=$B$6)*(Data!$E$2:$E$998&gt;=O$11) ) ),"N/A")</f>
        <v>1</v>
      </c>
      <c r="P37" s="6">
        <f>IF(P$10="x",IF( SUMPRODUCT( (Data!$A$2:$A$998=$A37)*(Data!$B$2:$B$998=$B37)*(Data!$C$2:$C$998=$B$1)*(Data!$D$2:$D$998=P$9)*( (Data!$I$2:$I$998=$B$2)+(Data!$I$2:$I$998=$B$3)+(Data!$I$2:$I$998=$B$4) )*(Data!$J$2:$J$998&lt;=$B$5)*(Data!$J$2:$J$998&gt;=$B$6)*(Data!$E$2:$E$998) )=0,"N/A",SUMPRODUCT( (Data!$A$2:$A$998=$A37)*(Data!$B$2:$B$998=$B37)*(Data!$C$2:$C$998=$B$1)*(Data!$D$2:$D$998=P$9)*( (Data!$I$2:$I$998=$B$2)+(Data!$I$2:$I$998=$B$3)+(Data!$I$2:$I$998=$B$4) )*(Data!$J$2:$J$998&lt;=$B$5)*(Data!$J$2:$J$998&gt;=$B$6)*(Data!$E$2:$E$998&gt;=P$11) ) ),"N/A")</f>
        <v>1</v>
      </c>
      <c r="Q37" s="6" t="str">
        <f>IF(Q$10="x",IF( SUMPRODUCT( (Data!$A$2:$A$998=$A37)*(Data!$B$2:$B$998=$B37)*(Data!$C$2:$C$998=$B$1)*(Data!$D$2:$D$998=Q$9)*( (Data!$I$2:$I$998=$B$2)+(Data!$I$2:$I$998=$B$3)+(Data!$I$2:$I$998=$B$4) )*(Data!$J$2:$J$998&lt;=$B$5)*(Data!$J$2:$J$998&gt;=$B$6)*(Data!$E$2:$E$998) )=0,"N/A",SUMPRODUCT( (Data!$A$2:$A$998=$A37)*(Data!$B$2:$B$998=$B37)*(Data!$C$2:$C$998=$B$1)*(Data!$D$2:$D$998=Q$9)*( (Data!$I$2:$I$998=$B$2)+(Data!$I$2:$I$998=$B$3)+(Data!$I$2:$I$998=$B$4) )*(Data!$J$2:$J$998&lt;=$B$5)*(Data!$J$2:$J$998&gt;=$B$6)*(Data!$E$2:$E$998&gt;=Q$11) ) ),"N/A")</f>
        <v>N/A</v>
      </c>
      <c r="R37" s="6">
        <f>IF(R$10="x",IF( SUMPRODUCT( (Data!$A$2:$A$998=$A37)*(Data!$B$2:$B$998=$B37)*(Data!$C$2:$C$998=$B$1)*(Data!$D$2:$D$998=R$9)*( (Data!$I$2:$I$998=$B$2)+(Data!$I$2:$I$998=$B$3)+(Data!$I$2:$I$998=$B$4) )*(Data!$J$2:$J$998&lt;=$B$5)*(Data!$J$2:$J$998&gt;=$B$6)*(Data!$E$2:$E$998) )=0,"N/A",SUMPRODUCT( (Data!$A$2:$A$998=$A37)*(Data!$B$2:$B$998=$B37)*(Data!$C$2:$C$998=$B$1)*(Data!$D$2:$D$998=R$9)*( (Data!$I$2:$I$998=$B$2)+(Data!$I$2:$I$998=$B$3)+(Data!$I$2:$I$998=$B$4) )*(Data!$J$2:$J$998&lt;=$B$5)*(Data!$J$2:$J$998&gt;=$B$6)*(Data!$E$2:$E$998&gt;=R$11) ) ),"N/A")</f>
        <v>0</v>
      </c>
      <c r="S37" s="6" t="str">
        <f>IF(S$10="x",IF( SUMPRODUCT( (Data!$A$2:$A$998=$A37)*(Data!$B$2:$B$998=$B37)*(Data!$C$2:$C$998=$B$1)*(Data!$D$2:$D$998=S$9)*( (Data!$I$2:$I$998=$B$2)+(Data!$I$2:$I$998=$B$3)+(Data!$I$2:$I$998=$B$4) )*(Data!$J$2:$J$998&lt;=$B$5)*(Data!$J$2:$J$998&gt;=$B$6)*(Data!$E$2:$E$998) )=0,"N/A",SUMPRODUCT( (Data!$A$2:$A$998=$A37)*(Data!$B$2:$B$998=$B37)*(Data!$C$2:$C$998=$B$1)*(Data!$D$2:$D$998=S$9)*( (Data!$I$2:$I$998=$B$2)+(Data!$I$2:$I$998=$B$3)+(Data!$I$2:$I$998=$B$4) )*(Data!$J$2:$J$998&lt;=$B$5)*(Data!$J$2:$J$998&gt;=$B$6)*(Data!$E$2:$E$998&gt;=S$11) ) ),"N/A")</f>
        <v>N/A</v>
      </c>
      <c r="T37" s="6" t="str">
        <f>IF(T$10="x",IF( SUMPRODUCT( (Data!$A$2:$A$998=$A37)*(Data!$B$2:$B$998=$B37)*(Data!$C$2:$C$998=$B$1)*(Data!$D$2:$D$998=T$9)*( (Data!$I$2:$I$998=$B$2)+(Data!$I$2:$I$998=$B$3)+(Data!$I$2:$I$998=$B$4) )*(Data!$J$2:$J$998&lt;=$B$5)*(Data!$J$2:$J$998&gt;=$B$6)*(Data!$E$2:$E$998) )=0,"N/A",SUMPRODUCT( (Data!$A$2:$A$998=$A37)*(Data!$B$2:$B$998=$B37)*(Data!$C$2:$C$998=$B$1)*(Data!$D$2:$D$998=T$9)*( (Data!$I$2:$I$998=$B$2)+(Data!$I$2:$I$998=$B$3)+(Data!$I$2:$I$998=$B$4) )*(Data!$J$2:$J$998&lt;=$B$5)*(Data!$J$2:$J$998&gt;=$B$6)*(Data!$E$2:$E$998&gt;=T$11) ) ),"N/A")</f>
        <v>N/A</v>
      </c>
      <c r="U37" s="6" t="str">
        <f>IF(U$10="x",IF( SUMPRODUCT( (Data!$A$2:$A$998=$A37)*(Data!$B$2:$B$998=$B37)*(Data!$C$2:$C$998=$B$1)*(Data!$D$2:$D$998=U$9)*( (Data!$I$2:$I$998=$B$2)+(Data!$I$2:$I$998=$B$3)+(Data!$I$2:$I$998=$B$4) )*(Data!$J$2:$J$998&lt;=$B$5)*(Data!$J$2:$J$998&gt;=$B$6)*(Data!$E$2:$E$998) )=0,"N/A",SUMPRODUCT( (Data!$A$2:$A$998=$A37)*(Data!$B$2:$B$998=$B37)*(Data!$C$2:$C$998=$B$1)*(Data!$D$2:$D$998=U$9)*( (Data!$I$2:$I$998=$B$2)+(Data!$I$2:$I$998=$B$3)+(Data!$I$2:$I$998=$B$4) )*(Data!$J$2:$J$998&lt;=$B$5)*(Data!$J$2:$J$998&gt;=$B$6)*(Data!$E$2:$E$998&gt;=U$11) ) ),"N/A")</f>
        <v>N/A</v>
      </c>
      <c r="V37" s="6" t="str">
        <f>IF(V$10="x",IF( SUMPRODUCT( (Data!$A$2:$A$998=$A37)*(Data!$B$2:$B$998=$B37)*(Data!$C$2:$C$998=$B$1)*(Data!$D$2:$D$998=V$9)*( (Data!$I$2:$I$998=$B$2)+(Data!$I$2:$I$998=$B$3)+(Data!$I$2:$I$998=$B$4) )*(Data!$J$2:$J$998&lt;=$B$5)*(Data!$J$2:$J$998&gt;=$B$6)*(Data!$E$2:$E$998) )=0,"N/A",SUMPRODUCT( (Data!$A$2:$A$998=$A37)*(Data!$B$2:$B$998=$B37)*(Data!$C$2:$C$998=$B$1)*(Data!$D$2:$D$998=V$9)*( (Data!$I$2:$I$998=$B$2)+(Data!$I$2:$I$998=$B$3)+(Data!$I$2:$I$998=$B$4) )*(Data!$J$2:$J$998&lt;=$B$5)*(Data!$J$2:$J$998&gt;=$B$6)*(Data!$E$2:$E$998&gt;=V$11) ) ),"N/A")</f>
        <v>N/A</v>
      </c>
      <c r="W37" s="6">
        <f t="shared" si="24"/>
        <v>0</v>
      </c>
      <c r="AA37" s="6" t="str">
        <f>IF(AA$10="x",IF( SUMPRODUCT( (Data!$A$2:$A$998=$A37)*(Data!$B$2:$B$998=$B37)*(Data!$C$2:$C$998=$B$1)*(Data!$D$2:$D$998=AA$9)*( (Data!$I$2:$I$998=$B$2)+(Data!$I$2:$I$998=$B$3)+(Data!$I$2:$I$998=$B$4) )*(Data!$J$2:$J$998&lt;=$B$5)*(Data!$J$2:$J$998&gt;=$B$6)*(Data!$G$2:$G$998) )=0,"N/A",SUMPRODUCT( (Data!$A$2:$A$998=$A37)*(Data!$B$2:$B$998=$B37)*(Data!$C$2:$C$998=$B$1)*(Data!$D$2:$D$998=AA$9)*( (Data!$I$2:$I$998=$B$2)+(Data!$I$2:$I$998=$B$3)+(Data!$I$2:$I$998=$B$4) )*(Data!$J$2:$J$998&lt;=$B$5)*(Data!$J$2:$J$998&gt;=$B$6)*(Data!$G$2:$G$998&lt;=AA$11) ) ),"N/A")</f>
        <v>N/A</v>
      </c>
      <c r="AB37" s="6">
        <f>IF(AB$10="x",IF( SUMPRODUCT( (Data!$A$2:$A$998=$A37)*(Data!$B$2:$B$998=$B37)*(Data!$C$2:$C$998=$B$1)*(Data!$D$2:$D$998=AB$9)*( (Data!$I$2:$I$998=$B$2)+(Data!$I$2:$I$998=$B$3)+(Data!$I$2:$I$998=$B$4) )*(Data!$J$2:$J$998&lt;=$B$5)*(Data!$J$2:$J$998&gt;=$B$6)*(Data!$G$2:$G$998) )=0,"N/A",SUMPRODUCT( (Data!$A$2:$A$998=$A37)*(Data!$B$2:$B$998=$B37)*(Data!$C$2:$C$998=$B$1)*(Data!$D$2:$D$998=AB$9)*( (Data!$I$2:$I$998=$B$2)+(Data!$I$2:$I$998=$B$3)+(Data!$I$2:$I$998=$B$4) )*(Data!$J$2:$J$998&lt;=$B$5)*(Data!$J$2:$J$998&gt;=$B$6)*(Data!$G$2:$G$998&lt;=AB$11) ) ),"N/A")</f>
        <v>1</v>
      </c>
      <c r="AC37" s="6">
        <f>IF(AC$10="x",IF( SUMPRODUCT( (Data!$A$2:$A$998=$A37)*(Data!$B$2:$B$998=$B37)*(Data!$C$2:$C$998=$B$1)*(Data!$D$2:$D$998=AC$9)*( (Data!$I$2:$I$998=$B$2)+(Data!$I$2:$I$998=$B$3)+(Data!$I$2:$I$998=$B$4) )*(Data!$J$2:$J$998&lt;=$B$5)*(Data!$J$2:$J$998&gt;=$B$6)*(Data!$G$2:$G$998) )=0,"N/A",SUMPRODUCT( (Data!$A$2:$A$998=$A37)*(Data!$B$2:$B$998=$B37)*(Data!$C$2:$C$998=$B$1)*(Data!$D$2:$D$998=AC$9)*( (Data!$I$2:$I$998=$B$2)+(Data!$I$2:$I$998=$B$3)+(Data!$I$2:$I$998=$B$4) )*(Data!$J$2:$J$998&lt;=$B$5)*(Data!$J$2:$J$998&gt;=$B$6)*(Data!$G$2:$G$998&lt;=AC$11) ) ),"N/A")</f>
        <v>1</v>
      </c>
      <c r="AD37" s="6" t="str">
        <f>IF(AD$10="x",IF( SUMPRODUCT( (Data!$A$2:$A$998=$A37)*(Data!$B$2:$B$998=$B37)*(Data!$C$2:$C$998=$B$1)*(Data!$D$2:$D$998=AD$9)*( (Data!$I$2:$I$998=$B$2)+(Data!$I$2:$I$998=$B$3)+(Data!$I$2:$I$998=$B$4) )*(Data!$J$2:$J$998&lt;=$B$5)*(Data!$J$2:$J$998&gt;=$B$6)*(Data!$G$2:$G$998) )=0,"N/A",SUMPRODUCT( (Data!$A$2:$A$998=$A37)*(Data!$B$2:$B$998=$B37)*(Data!$C$2:$C$998=$B$1)*(Data!$D$2:$D$998=AD$9)*( (Data!$I$2:$I$998=$B$2)+(Data!$I$2:$I$998=$B$3)+(Data!$I$2:$I$998=$B$4) )*(Data!$J$2:$J$998&lt;=$B$5)*(Data!$J$2:$J$998&gt;=$B$6)*(Data!$G$2:$G$998&lt;=AD$11) ) ),"N/A")</f>
        <v>N/A</v>
      </c>
      <c r="AE37" s="6">
        <f>IF(AE$10="x",IF( SUMPRODUCT( (Data!$A$2:$A$998=$A37)*(Data!$B$2:$B$998=$B37)*(Data!$C$2:$C$998=$B$1)*(Data!$D$2:$D$998=AE$9)*( (Data!$I$2:$I$998=$B$2)+(Data!$I$2:$I$998=$B$3)+(Data!$I$2:$I$998=$B$4) )*(Data!$J$2:$J$998&lt;=$B$5)*(Data!$J$2:$J$998&gt;=$B$6)*(Data!$G$2:$G$998) )=0,"N/A",SUMPRODUCT( (Data!$A$2:$A$998=$A37)*(Data!$B$2:$B$998=$B37)*(Data!$C$2:$C$998=$B$1)*(Data!$D$2:$D$998=AE$9)*( (Data!$I$2:$I$998=$B$2)+(Data!$I$2:$I$998=$B$3)+(Data!$I$2:$I$998=$B$4) )*(Data!$J$2:$J$998&lt;=$B$5)*(Data!$J$2:$J$998&gt;=$B$6)*(Data!$G$2:$G$998&lt;=AE$11) ) ),"N/A")</f>
        <v>1</v>
      </c>
      <c r="AF37" s="6" t="str">
        <f>IF(AF$10="x",IF( SUMPRODUCT( (Data!$A$2:$A$998=$A37)*(Data!$B$2:$B$998=$B37)*(Data!$C$2:$C$998=$B$1)*(Data!$D$2:$D$998=AF$9)*( (Data!$I$2:$I$998=$B$2)+(Data!$I$2:$I$998=$B$3)+(Data!$I$2:$I$998=$B$4) )*(Data!$J$2:$J$998&lt;=$B$5)*(Data!$J$2:$J$998&gt;=$B$6)*(Data!$G$2:$G$998) )=0,"N/A",SUMPRODUCT( (Data!$A$2:$A$998=$A37)*(Data!$B$2:$B$998=$B37)*(Data!$C$2:$C$998=$B$1)*(Data!$D$2:$D$998=AF$9)*( (Data!$I$2:$I$998=$B$2)+(Data!$I$2:$I$998=$B$3)+(Data!$I$2:$I$998=$B$4) )*(Data!$J$2:$J$998&lt;=$B$5)*(Data!$J$2:$J$998&gt;=$B$6)*(Data!$G$2:$G$998&lt;=AF$11) ) ),"N/A")</f>
        <v>N/A</v>
      </c>
      <c r="AG37" s="6">
        <f>IF(AG$10="x",IF( SUMPRODUCT( (Data!$A$2:$A$998=$A37)*(Data!$B$2:$B$998=$B37)*(Data!$C$2:$C$998=$B$1)*(Data!$D$2:$D$998=AG$9)*( (Data!$I$2:$I$998=$B$2)+(Data!$I$2:$I$998=$B$3)+(Data!$I$2:$I$998=$B$4) )*(Data!$J$2:$J$998&lt;=$B$5)*(Data!$J$2:$J$998&gt;=$B$6)*(Data!$G$2:$G$998) )=0,"N/A",SUMPRODUCT( (Data!$A$2:$A$998=$A37)*(Data!$B$2:$B$998=$B37)*(Data!$C$2:$C$998=$B$1)*(Data!$D$2:$D$998=AG$9)*( (Data!$I$2:$I$998=$B$2)+(Data!$I$2:$I$998=$B$3)+(Data!$I$2:$I$998=$B$4) )*(Data!$J$2:$J$998&lt;=$B$5)*(Data!$J$2:$J$998&gt;=$B$6)*(Data!$G$2:$G$998&lt;=AG$11) ) ),"N/A")</f>
        <v>1</v>
      </c>
      <c r="AH37" s="6" t="str">
        <f>IF(AH$10="x",IF( SUMPRODUCT( (Data!$A$2:$A$998=$A37)*(Data!$B$2:$B$998=$B37)*(Data!$C$2:$C$998=$B$1)*(Data!$D$2:$D$998=AH$9)*( (Data!$I$2:$I$998=$B$2)+(Data!$I$2:$I$998=$B$3)+(Data!$I$2:$I$998=$B$4) )*(Data!$J$2:$J$998&lt;=$B$5)*(Data!$J$2:$J$998&gt;=$B$6)*(Data!$G$2:$G$998) )=0,"N/A",SUMPRODUCT( (Data!$A$2:$A$998=$A37)*(Data!$B$2:$B$998=$B37)*(Data!$C$2:$C$998=$B$1)*(Data!$D$2:$D$998=AH$9)*( (Data!$I$2:$I$998=$B$2)+(Data!$I$2:$I$998=$B$3)+(Data!$I$2:$I$998=$B$4) )*(Data!$J$2:$J$998&lt;=$B$5)*(Data!$J$2:$J$998&gt;=$B$6)*(Data!$G$2:$G$998&lt;=AH$11) ) ),"N/A")</f>
        <v>N/A</v>
      </c>
      <c r="AI37" s="6" t="str">
        <f>IF(AI$10="x",IF( SUMPRODUCT( (Data!$A$2:$A$998=$A37)*(Data!$B$2:$B$998=$B37)*(Data!$C$2:$C$998=$B$1)*(Data!$D$2:$D$998=AI$9)*( (Data!$I$2:$I$998=$B$2)+(Data!$I$2:$I$998=$B$3)+(Data!$I$2:$I$998=$B$4) )*(Data!$J$2:$J$998&lt;=$B$5)*(Data!$J$2:$J$998&gt;=$B$6)*(Data!$G$2:$G$998) )=0,"N/A",SUMPRODUCT( (Data!$A$2:$A$998=$A37)*(Data!$B$2:$B$998=$B37)*(Data!$C$2:$C$998=$B$1)*(Data!$D$2:$D$998=AI$9)*( (Data!$I$2:$I$998=$B$2)+(Data!$I$2:$I$998=$B$3)+(Data!$I$2:$I$998=$B$4) )*(Data!$J$2:$J$998&lt;=$B$5)*(Data!$J$2:$J$998&gt;=$B$6)*(Data!$G$2:$G$998&lt;=AI$11) ) ),"N/A")</f>
        <v>N/A</v>
      </c>
      <c r="AJ37" s="6" t="str">
        <f>IF(AJ$10="x",IF( SUMPRODUCT( (Data!$A$2:$A$998=$A37)*(Data!$B$2:$B$998=$B37)*(Data!$C$2:$C$998=$B$1)*(Data!$D$2:$D$998=AJ$9)*( (Data!$I$2:$I$998=$B$2)+(Data!$I$2:$I$998=$B$3)+(Data!$I$2:$I$998=$B$4) )*(Data!$J$2:$J$998&lt;=$B$5)*(Data!$J$2:$J$998&gt;=$B$6)*(Data!$G$2:$G$998) )=0,"N/A",SUMPRODUCT( (Data!$A$2:$A$998=$A37)*(Data!$B$2:$B$998=$B37)*(Data!$C$2:$C$998=$B$1)*(Data!$D$2:$D$998=AJ$9)*( (Data!$I$2:$I$998=$B$2)+(Data!$I$2:$I$998=$B$3)+(Data!$I$2:$I$998=$B$4) )*(Data!$J$2:$J$998&lt;=$B$5)*(Data!$J$2:$J$998&gt;=$B$6)*(Data!$G$2:$G$998&lt;=AJ$11) ) ),"N/A")</f>
        <v>N/A</v>
      </c>
      <c r="AK37" s="6">
        <f>IF(AK$10="x",IF( SUMPRODUCT( (Data!$A$2:$A$998=$A37)*(Data!$B$2:$B$998=$B37)*(Data!$C$2:$C$998=$B$1)*(Data!$D$2:$D$998=AK$9)*( (Data!$I$2:$I$998=$B$2)+(Data!$I$2:$I$998=$B$3)+(Data!$I$2:$I$998=$B$4) )*(Data!$J$2:$J$998&lt;=$B$5)*(Data!$J$2:$J$998&gt;=$B$6)*(Data!$G$2:$G$998) )=0,"N/A",SUMPRODUCT( (Data!$A$2:$A$998=$A37)*(Data!$B$2:$B$998=$B37)*(Data!$C$2:$C$998=$B$1)*(Data!$D$2:$D$998=AK$9)*( (Data!$I$2:$I$998=$B$2)+(Data!$I$2:$I$998=$B$3)+(Data!$I$2:$I$998=$B$4) )*(Data!$J$2:$J$998&lt;=$B$5)*(Data!$J$2:$J$998&gt;=$B$6)*(Data!$G$2:$G$998&lt;=AK$11) ) ),"N/A")</f>
        <v>1</v>
      </c>
      <c r="AL37" s="6">
        <f>IF(AL$10="x",IF( SUMPRODUCT( (Data!$A$2:$A$998=$A37)*(Data!$B$2:$B$998=$B37)*(Data!$C$2:$C$998=$B$1)*(Data!$D$2:$D$998=AL$9)*( (Data!$I$2:$I$998=$B$2)+(Data!$I$2:$I$998=$B$3)+(Data!$I$2:$I$998=$B$4) )*(Data!$J$2:$J$998&lt;=$B$5)*(Data!$J$2:$J$998&gt;=$B$6)*(Data!$G$2:$G$998) )=0,"N/A",SUMPRODUCT( (Data!$A$2:$A$998=$A37)*(Data!$B$2:$B$998=$B37)*(Data!$C$2:$C$998=$B$1)*(Data!$D$2:$D$998=AL$9)*( (Data!$I$2:$I$998=$B$2)+(Data!$I$2:$I$998=$B$3)+(Data!$I$2:$I$998=$B$4) )*(Data!$J$2:$J$998&lt;=$B$5)*(Data!$J$2:$J$998&gt;=$B$6)*(Data!$G$2:$G$998&lt;=AL$11) ) ),"N/A")</f>
        <v>1</v>
      </c>
      <c r="AM37" s="6">
        <f>IF(AM$10="x",IF( SUMPRODUCT( (Data!$A$2:$A$998=$A37)*(Data!$B$2:$B$998=$B37)*(Data!$C$2:$C$998=$B$1)*(Data!$D$2:$D$998=AM$9)*( (Data!$I$2:$I$998=$B$2)+(Data!$I$2:$I$998=$B$3)+(Data!$I$2:$I$998=$B$4) )*(Data!$J$2:$J$998&lt;=$B$5)*(Data!$J$2:$J$998&gt;=$B$6)*(Data!$G$2:$G$998) )=0,"N/A",SUMPRODUCT( (Data!$A$2:$A$998=$A37)*(Data!$B$2:$B$998=$B37)*(Data!$C$2:$C$998=$B$1)*(Data!$D$2:$D$998=AM$9)*( (Data!$I$2:$I$998=$B$2)+(Data!$I$2:$I$998=$B$3)+(Data!$I$2:$I$998=$B$4) )*(Data!$J$2:$J$998&lt;=$B$5)*(Data!$J$2:$J$998&gt;=$B$6)*(Data!$G$2:$G$998&lt;=AM$11) ) ),"N/A")</f>
        <v>1</v>
      </c>
      <c r="AN37" s="6" t="str">
        <f>IF(AN$10="x",IF( SUMPRODUCT( (Data!$A$2:$A$998=$A37)*(Data!$B$2:$B$998=$B37)*(Data!$C$2:$C$998=$B$1)*(Data!$D$2:$D$998=AN$9)*( (Data!$I$2:$I$998=$B$2)+(Data!$I$2:$I$998=$B$3)+(Data!$I$2:$I$998=$B$4) )*(Data!$J$2:$J$998&lt;=$B$5)*(Data!$J$2:$J$998&gt;=$B$6)*(Data!$G$2:$G$998) )=0,"N/A",SUMPRODUCT( (Data!$A$2:$A$998=$A37)*(Data!$B$2:$B$998=$B37)*(Data!$C$2:$C$998=$B$1)*(Data!$D$2:$D$998=AN$9)*( (Data!$I$2:$I$998=$B$2)+(Data!$I$2:$I$998=$B$3)+(Data!$I$2:$I$998=$B$4) )*(Data!$J$2:$J$998&lt;=$B$5)*(Data!$J$2:$J$998&gt;=$B$6)*(Data!$G$2:$G$998&lt;=AN$11) ) ),"N/A")</f>
        <v>N/A</v>
      </c>
      <c r="AO37" s="6">
        <f>IF(AO$10="x",IF( SUMPRODUCT( (Data!$A$2:$A$998=$A37)*(Data!$B$2:$B$998=$B37)*(Data!$C$2:$C$998=$B$1)*(Data!$D$2:$D$998=AO$9)*( (Data!$I$2:$I$998=$B$2)+(Data!$I$2:$I$998=$B$3)+(Data!$I$2:$I$998=$B$4) )*(Data!$J$2:$J$998&lt;=$B$5)*(Data!$J$2:$J$998&gt;=$B$6)*(Data!$G$2:$G$998) )=0,"N/A",SUMPRODUCT( (Data!$A$2:$A$998=$A37)*(Data!$B$2:$B$998=$B37)*(Data!$C$2:$C$998=$B$1)*(Data!$D$2:$D$998=AO$9)*( (Data!$I$2:$I$998=$B$2)+(Data!$I$2:$I$998=$B$3)+(Data!$I$2:$I$998=$B$4) )*(Data!$J$2:$J$998&lt;=$B$5)*(Data!$J$2:$J$998&gt;=$B$6)*(Data!$G$2:$G$998&lt;=AO$11) ) ),"N/A")</f>
        <v>0</v>
      </c>
      <c r="AP37" s="6" t="str">
        <f>IF(AP$10="x",IF( SUMPRODUCT( (Data!$A$2:$A$998=$A37)*(Data!$B$2:$B$998=$B37)*(Data!$C$2:$C$998=$B$1)*(Data!$D$2:$D$998=AP$9)*( (Data!$I$2:$I$998=$B$2)+(Data!$I$2:$I$998=$B$3)+(Data!$I$2:$I$998=$B$4) )*(Data!$J$2:$J$998&lt;=$B$5)*(Data!$J$2:$J$998&gt;=$B$6)*(Data!$G$2:$G$998) )=0,"N/A",SUMPRODUCT( (Data!$A$2:$A$998=$A37)*(Data!$B$2:$B$998=$B37)*(Data!$C$2:$C$998=$B$1)*(Data!$D$2:$D$998=AP$9)*( (Data!$I$2:$I$998=$B$2)+(Data!$I$2:$I$998=$B$3)+(Data!$I$2:$I$998=$B$4) )*(Data!$J$2:$J$998&lt;=$B$5)*(Data!$J$2:$J$998&gt;=$B$6)*(Data!$G$2:$G$998&lt;=AP$11) ) ),"N/A")</f>
        <v>N/A</v>
      </c>
      <c r="AQ37" s="6" t="str">
        <f>IF(AQ$10="x",IF( SUMPRODUCT( (Data!$A$2:$A$998=$A37)*(Data!$B$2:$B$998=$B37)*(Data!$C$2:$C$998=$B$1)*(Data!$D$2:$D$998=AQ$9)*( (Data!$I$2:$I$998=$B$2)+(Data!$I$2:$I$998=$B$3)+(Data!$I$2:$I$998=$B$4) )*(Data!$J$2:$J$998&lt;=$B$5)*(Data!$J$2:$J$998&gt;=$B$6)*(Data!$G$2:$G$998) )=0,"N/A",SUMPRODUCT( (Data!$A$2:$A$998=$A37)*(Data!$B$2:$B$998=$B37)*(Data!$C$2:$C$998=$B$1)*(Data!$D$2:$D$998=AQ$9)*( (Data!$I$2:$I$998=$B$2)+(Data!$I$2:$I$998=$B$3)+(Data!$I$2:$I$998=$B$4) )*(Data!$J$2:$J$998&lt;=$B$5)*(Data!$J$2:$J$998&gt;=$B$6)*(Data!$G$2:$G$998&lt;=AQ$11) ) ),"N/A")</f>
        <v>N/A</v>
      </c>
      <c r="AR37" s="6" t="str">
        <f>IF(AR$10="x",IF( SUMPRODUCT( (Data!$A$2:$A$998=$A37)*(Data!$B$2:$B$998=$B37)*(Data!$C$2:$C$998=$B$1)*(Data!$D$2:$D$998=AR$9)*( (Data!$I$2:$I$998=$B$2)+(Data!$I$2:$I$998=$B$3)+(Data!$I$2:$I$998=$B$4) )*(Data!$J$2:$J$998&lt;=$B$5)*(Data!$J$2:$J$998&gt;=$B$6)*(Data!$G$2:$G$998) )=0,"N/A",SUMPRODUCT( (Data!$A$2:$A$998=$A37)*(Data!$B$2:$B$998=$B37)*(Data!$C$2:$C$998=$B$1)*(Data!$D$2:$D$998=AR$9)*( (Data!$I$2:$I$998=$B$2)+(Data!$I$2:$I$998=$B$3)+(Data!$I$2:$I$998=$B$4) )*(Data!$J$2:$J$998&lt;=$B$5)*(Data!$J$2:$J$998&gt;=$B$6)*(Data!$G$2:$G$998&lt;=AR$11) ) ),"N/A")</f>
        <v>N/A</v>
      </c>
      <c r="AS37" s="6" t="str">
        <f>IF(AS$10="x",IF( SUMPRODUCT( (Data!$A$2:$A$998=$A37)*(Data!$B$2:$B$998=$B37)*(Data!$C$2:$C$998=$B$1)*(Data!$D$2:$D$998=AS$9)*( (Data!$I$2:$I$998=$B$2)+(Data!$I$2:$I$998=$B$3)+(Data!$I$2:$I$998=$B$4) )*(Data!$J$2:$J$998&lt;=$B$5)*(Data!$J$2:$J$998&gt;=$B$6)*(Data!$G$2:$G$998) )=0,"N/A",SUMPRODUCT( (Data!$A$2:$A$998=$A37)*(Data!$B$2:$B$998=$B37)*(Data!$C$2:$C$998=$B$1)*(Data!$D$2:$D$998=AS$9)*( (Data!$I$2:$I$998=$B$2)+(Data!$I$2:$I$998=$B$3)+(Data!$I$2:$I$998=$B$4) )*(Data!$J$2:$J$998&lt;=$B$5)*(Data!$J$2:$J$998&gt;=$B$6)*(Data!$G$2:$G$998&lt;=AS$11) ) ),"N/A")</f>
        <v>N/A</v>
      </c>
      <c r="AT37" s="6">
        <f t="shared" si="25"/>
        <v>0</v>
      </c>
      <c r="AX37" s="6" t="str">
        <f t="shared" si="26"/>
        <v>N/A</v>
      </c>
      <c r="AY37" s="6">
        <f t="shared" si="79"/>
        <v>1</v>
      </c>
      <c r="AZ37" s="6">
        <f t="shared" si="80"/>
        <v>1</v>
      </c>
      <c r="BA37" s="6" t="str">
        <f t="shared" si="81"/>
        <v>N/A</v>
      </c>
      <c r="BB37" s="6">
        <f t="shared" si="34"/>
        <v>1</v>
      </c>
      <c r="BC37" s="6" t="str">
        <f t="shared" si="35"/>
        <v>N/A</v>
      </c>
      <c r="BD37" s="6">
        <f t="shared" si="36"/>
        <v>1</v>
      </c>
      <c r="BE37" s="6" t="str">
        <f t="shared" si="37"/>
        <v>N/A</v>
      </c>
      <c r="BF37" s="6" t="str">
        <f t="shared" si="38"/>
        <v>N/A</v>
      </c>
      <c r="BG37" s="6" t="str">
        <f t="shared" si="39"/>
        <v>N/A</v>
      </c>
      <c r="BH37" s="6">
        <f t="shared" si="40"/>
        <v>1</v>
      </c>
      <c r="BI37" s="6">
        <f t="shared" si="41"/>
        <v>1</v>
      </c>
      <c r="BJ37" s="6">
        <f t="shared" si="42"/>
        <v>1</v>
      </c>
      <c r="BK37" s="6" t="str">
        <f t="shared" si="43"/>
        <v>N/A</v>
      </c>
      <c r="BL37" s="6">
        <f t="shared" si="44"/>
        <v>0</v>
      </c>
      <c r="BM37" s="6" t="str">
        <f t="shared" si="45"/>
        <v>N/A</v>
      </c>
      <c r="BN37" s="6" t="str">
        <f t="shared" si="46"/>
        <v>N/A</v>
      </c>
      <c r="BO37" s="6" t="str">
        <f t="shared" si="47"/>
        <v>N/A</v>
      </c>
      <c r="BP37" s="6" t="str">
        <f t="shared" si="48"/>
        <v>N/A</v>
      </c>
      <c r="BQ37" s="6">
        <f t="shared" si="27"/>
        <v>0</v>
      </c>
      <c r="BU37" s="6" t="str">
        <f>IF(BU$10="x",IF( SUMPRODUCT( (Data!$A$2:$A$998=$A37)*(Data!$B$2:$B$998=$B37)*(Data!$C$2:$C$998=$B$1)*(Data!$D$2:$D$998=BU$9)*( (Data!$I$2:$I$998=$B$2)+(Data!$I$2:$I$998=$B$3)+(Data!$I$2:$I$998=$B$4) )*(Data!$J$2:$J$998&lt;=$B$5)*(Data!$J$2:$J$998&gt;=$B$6)*(Data!$F$2:$F$998) )=0,"N/A",SUMPRODUCT( (Data!$A$2:$A$998=$A37)*(Data!$B$2:$B$998=$B37)*(Data!$C$2:$C$998=$B$1)*(Data!$D$2:$D$998=BU$9)*( (Data!$I$2:$I$998=$B$2)+(Data!$I$2:$I$998=$B$3)+(Data!$I$2:$I$998=$B$4) )*(Data!$J$2:$J$998&lt;=$B$5)*(Data!$J$2:$J$998&gt;=$B$6)*(Data!$F$2:$F$998&gt;=BU$11) ) ),"N/A")</f>
        <v>N/A</v>
      </c>
      <c r="BV37" s="6">
        <f>IF(BV$10="x",IF( SUMPRODUCT( (Data!$A$2:$A$998=$A37)*(Data!$B$2:$B$998=$B37)*(Data!$C$2:$C$998=$B$1)*(Data!$D$2:$D$998=BV$9)*( (Data!$I$2:$I$998=$B$2)+(Data!$I$2:$I$998=$B$3)+(Data!$I$2:$I$998=$B$4) )*(Data!$J$2:$J$998&lt;=$B$5)*(Data!$J$2:$J$998&gt;=$B$6)*(Data!$F$2:$F$998) )=0,"N/A",SUMPRODUCT( (Data!$A$2:$A$998=$A37)*(Data!$B$2:$B$998=$B37)*(Data!$C$2:$C$998=$B$1)*(Data!$D$2:$D$998=BV$9)*( (Data!$I$2:$I$998=$B$2)+(Data!$I$2:$I$998=$B$3)+(Data!$I$2:$I$998=$B$4) )*(Data!$J$2:$J$998&lt;=$B$5)*(Data!$J$2:$J$998&gt;=$B$6)*(Data!$F$2:$F$998&gt;=BV$11) ) ),"N/A")</f>
        <v>1</v>
      </c>
      <c r="BW37" s="6">
        <f>IF(BW$10="x",IF( SUMPRODUCT( (Data!$A$2:$A$998=$A37)*(Data!$B$2:$B$998=$B37)*(Data!$C$2:$C$998=$B$1)*(Data!$D$2:$D$998=BW$9)*( (Data!$I$2:$I$998=$B$2)+(Data!$I$2:$I$998=$B$3)+(Data!$I$2:$I$998=$B$4) )*(Data!$J$2:$J$998&lt;=$B$5)*(Data!$J$2:$J$998&gt;=$B$6)*(Data!$F$2:$F$998) )=0,"N/A",SUMPRODUCT( (Data!$A$2:$A$998=$A37)*(Data!$B$2:$B$998=$B37)*(Data!$C$2:$C$998=$B$1)*(Data!$D$2:$D$998=BW$9)*( (Data!$I$2:$I$998=$B$2)+(Data!$I$2:$I$998=$B$3)+(Data!$I$2:$I$998=$B$4) )*(Data!$J$2:$J$998&lt;=$B$5)*(Data!$J$2:$J$998&gt;=$B$6)*(Data!$F$2:$F$998&gt;=BW$11) ) ),"N/A")</f>
        <v>1</v>
      </c>
      <c r="BX37" s="6" t="str">
        <f>IF(BX$10="x",IF( SUMPRODUCT( (Data!$A$2:$A$998=$A37)*(Data!$B$2:$B$998=$B37)*(Data!$C$2:$C$998=$B$1)*(Data!$D$2:$D$998=BX$9)*( (Data!$I$2:$I$998=$B$2)+(Data!$I$2:$I$998=$B$3)+(Data!$I$2:$I$998=$B$4) )*(Data!$J$2:$J$998&lt;=$B$5)*(Data!$J$2:$J$998&gt;=$B$6)*(Data!$F$2:$F$998) )=0,"N/A",SUMPRODUCT( (Data!$A$2:$A$998=$A37)*(Data!$B$2:$B$998=$B37)*(Data!$C$2:$C$998=$B$1)*(Data!$D$2:$D$998=BX$9)*( (Data!$I$2:$I$998=$B$2)+(Data!$I$2:$I$998=$B$3)+(Data!$I$2:$I$998=$B$4) )*(Data!$J$2:$J$998&lt;=$B$5)*(Data!$J$2:$J$998&gt;=$B$6)*(Data!$F$2:$F$998&gt;=BX$11) ) ),"N/A")</f>
        <v>N/A</v>
      </c>
      <c r="BY37" s="6">
        <f>IF(BY$10="x",IF( SUMPRODUCT( (Data!$A$2:$A$998=$A37)*(Data!$B$2:$B$998=$B37)*(Data!$C$2:$C$998=$B$1)*(Data!$D$2:$D$998=BY$9)*( (Data!$I$2:$I$998=$B$2)+(Data!$I$2:$I$998=$B$3)+(Data!$I$2:$I$998=$B$4) )*(Data!$J$2:$J$998&lt;=$B$5)*(Data!$J$2:$J$998&gt;=$B$6)*(Data!$F$2:$F$998) )=0,"N/A",SUMPRODUCT( (Data!$A$2:$A$998=$A37)*(Data!$B$2:$B$998=$B37)*(Data!$C$2:$C$998=$B$1)*(Data!$D$2:$D$998=BY$9)*( (Data!$I$2:$I$998=$B$2)+(Data!$I$2:$I$998=$B$3)+(Data!$I$2:$I$998=$B$4) )*(Data!$J$2:$J$998&lt;=$B$5)*(Data!$J$2:$J$998&gt;=$B$6)*(Data!$F$2:$F$998&gt;=BY$11) ) ),"N/A")</f>
        <v>1</v>
      </c>
      <c r="BZ37" s="6" t="str">
        <f>IF(BZ$10="x",IF( SUMPRODUCT( (Data!$A$2:$A$998=$A37)*(Data!$B$2:$B$998=$B37)*(Data!$C$2:$C$998=$B$1)*(Data!$D$2:$D$998=BZ$9)*( (Data!$I$2:$I$998=$B$2)+(Data!$I$2:$I$998=$B$3)+(Data!$I$2:$I$998=$B$4) )*(Data!$J$2:$J$998&lt;=$B$5)*(Data!$J$2:$J$998&gt;=$B$6)*(Data!$F$2:$F$998) )=0,"N/A",SUMPRODUCT( (Data!$A$2:$A$998=$A37)*(Data!$B$2:$B$998=$B37)*(Data!$C$2:$C$998=$B$1)*(Data!$D$2:$D$998=BZ$9)*( (Data!$I$2:$I$998=$B$2)+(Data!$I$2:$I$998=$B$3)+(Data!$I$2:$I$998=$B$4) )*(Data!$J$2:$J$998&lt;=$B$5)*(Data!$J$2:$J$998&gt;=$B$6)*(Data!$F$2:$F$998&gt;=BZ$11) ) ),"N/A")</f>
        <v>N/A</v>
      </c>
      <c r="CA37" s="6">
        <f>IF(CA$10="x",IF( SUMPRODUCT( (Data!$A$2:$A$998=$A37)*(Data!$B$2:$B$998=$B37)*(Data!$C$2:$C$998=$B$1)*(Data!$D$2:$D$998=CA$9)*( (Data!$I$2:$I$998=$B$2)+(Data!$I$2:$I$998=$B$3)+(Data!$I$2:$I$998=$B$4) )*(Data!$J$2:$J$998&lt;=$B$5)*(Data!$J$2:$J$998&gt;=$B$6)*(Data!$F$2:$F$998) )=0,"N/A",SUMPRODUCT( (Data!$A$2:$A$998=$A37)*(Data!$B$2:$B$998=$B37)*(Data!$C$2:$C$998=$B$1)*(Data!$D$2:$D$998=CA$9)*( (Data!$I$2:$I$998=$B$2)+(Data!$I$2:$I$998=$B$3)+(Data!$I$2:$I$998=$B$4) )*(Data!$J$2:$J$998&lt;=$B$5)*(Data!$J$2:$J$998&gt;=$B$6)*(Data!$F$2:$F$998&gt;=CA$11) ) ),"N/A")</f>
        <v>1</v>
      </c>
      <c r="CB37" s="6" t="str">
        <f>IF(CB$10="x",IF( SUMPRODUCT( (Data!$A$2:$A$998=$A37)*(Data!$B$2:$B$998=$B37)*(Data!$C$2:$C$998=$B$1)*(Data!$D$2:$D$998=CB$9)*( (Data!$I$2:$I$998=$B$2)+(Data!$I$2:$I$998=$B$3)+(Data!$I$2:$I$998=$B$4) )*(Data!$J$2:$J$998&lt;=$B$5)*(Data!$J$2:$J$998&gt;=$B$6)*(Data!$F$2:$F$998) )=0,"N/A",SUMPRODUCT( (Data!$A$2:$A$998=$A37)*(Data!$B$2:$B$998=$B37)*(Data!$C$2:$C$998=$B$1)*(Data!$D$2:$D$998=CB$9)*( (Data!$I$2:$I$998=$B$2)+(Data!$I$2:$I$998=$B$3)+(Data!$I$2:$I$998=$B$4) )*(Data!$J$2:$J$998&lt;=$B$5)*(Data!$J$2:$J$998&gt;=$B$6)*(Data!$F$2:$F$998&gt;=CB$11) ) ),"N/A")</f>
        <v>N/A</v>
      </c>
      <c r="CC37" s="6" t="str">
        <f>IF(CC$10="x",IF( SUMPRODUCT( (Data!$A$2:$A$998=$A37)*(Data!$B$2:$B$998=$B37)*(Data!$C$2:$C$998=$B$1)*(Data!$D$2:$D$998=CC$9)*( (Data!$I$2:$I$998=$B$2)+(Data!$I$2:$I$998=$B$3)+(Data!$I$2:$I$998=$B$4) )*(Data!$J$2:$J$998&lt;=$B$5)*(Data!$J$2:$J$998&gt;=$B$6)*(Data!$F$2:$F$998) )=0,"N/A",SUMPRODUCT( (Data!$A$2:$A$998=$A37)*(Data!$B$2:$B$998=$B37)*(Data!$C$2:$C$998=$B$1)*(Data!$D$2:$D$998=CC$9)*( (Data!$I$2:$I$998=$B$2)+(Data!$I$2:$I$998=$B$3)+(Data!$I$2:$I$998=$B$4) )*(Data!$J$2:$J$998&lt;=$B$5)*(Data!$J$2:$J$998&gt;=$B$6)*(Data!$F$2:$F$998&gt;=CC$11) ) ),"N/A")</f>
        <v>N/A</v>
      </c>
      <c r="CD37" s="6" t="str">
        <f>IF(CD$10="x",IF( SUMPRODUCT( (Data!$A$2:$A$998=$A37)*(Data!$B$2:$B$998=$B37)*(Data!$C$2:$C$998=$B$1)*(Data!$D$2:$D$998=CD$9)*( (Data!$I$2:$I$998=$B$2)+(Data!$I$2:$I$998=$B$3)+(Data!$I$2:$I$998=$B$4) )*(Data!$J$2:$J$998&lt;=$B$5)*(Data!$J$2:$J$998&gt;=$B$6)*(Data!$F$2:$F$998) )=0,"N/A",SUMPRODUCT( (Data!$A$2:$A$998=$A37)*(Data!$B$2:$B$998=$B37)*(Data!$C$2:$C$998=$B$1)*(Data!$D$2:$D$998=CD$9)*( (Data!$I$2:$I$998=$B$2)+(Data!$I$2:$I$998=$B$3)+(Data!$I$2:$I$998=$B$4) )*(Data!$J$2:$J$998&lt;=$B$5)*(Data!$J$2:$J$998&gt;=$B$6)*(Data!$F$2:$F$998&gt;=CD$11) ) ),"N/A")</f>
        <v>N/A</v>
      </c>
      <c r="CE37" s="6">
        <f>IF(CE$10="x",IF( SUMPRODUCT( (Data!$A$2:$A$998=$A37)*(Data!$B$2:$B$998=$B37)*(Data!$C$2:$C$998=$B$1)*(Data!$D$2:$D$998=CE$9)*( (Data!$I$2:$I$998=$B$2)+(Data!$I$2:$I$998=$B$3)+(Data!$I$2:$I$998=$B$4) )*(Data!$J$2:$J$998&lt;=$B$5)*(Data!$J$2:$J$998&gt;=$B$6)*(Data!$F$2:$F$998) )=0,"N/A",SUMPRODUCT( (Data!$A$2:$A$998=$A37)*(Data!$B$2:$B$998=$B37)*(Data!$C$2:$C$998=$B$1)*(Data!$D$2:$D$998=CE$9)*( (Data!$I$2:$I$998=$B$2)+(Data!$I$2:$I$998=$B$3)+(Data!$I$2:$I$998=$B$4) )*(Data!$J$2:$J$998&lt;=$B$5)*(Data!$J$2:$J$998&gt;=$B$6)*(Data!$F$2:$F$998&gt;=CE$11) ) ),"N/A")</f>
        <v>1</v>
      </c>
      <c r="CF37" s="6">
        <f>IF(CF$10="x",IF( SUMPRODUCT( (Data!$A$2:$A$998=$A37)*(Data!$B$2:$B$998=$B37)*(Data!$C$2:$C$998=$B$1)*(Data!$D$2:$D$998=CF$9)*( (Data!$I$2:$I$998=$B$2)+(Data!$I$2:$I$998=$B$3)+(Data!$I$2:$I$998=$B$4) )*(Data!$J$2:$J$998&lt;=$B$5)*(Data!$J$2:$J$998&gt;=$B$6)*(Data!$F$2:$F$998) )=0,"N/A",SUMPRODUCT( (Data!$A$2:$A$998=$A37)*(Data!$B$2:$B$998=$B37)*(Data!$C$2:$C$998=$B$1)*(Data!$D$2:$D$998=CF$9)*( (Data!$I$2:$I$998=$B$2)+(Data!$I$2:$I$998=$B$3)+(Data!$I$2:$I$998=$B$4) )*(Data!$J$2:$J$998&lt;=$B$5)*(Data!$J$2:$J$998&gt;=$B$6)*(Data!$F$2:$F$998&gt;=CF$11) ) ),"N/A")</f>
        <v>1</v>
      </c>
      <c r="CG37" s="6">
        <f>IF(CG$10="x",IF( SUMPRODUCT( (Data!$A$2:$A$998=$A37)*(Data!$B$2:$B$998=$B37)*(Data!$C$2:$C$998=$B$1)*(Data!$D$2:$D$998=CG$9)*( (Data!$I$2:$I$998=$B$2)+(Data!$I$2:$I$998=$B$3)+(Data!$I$2:$I$998=$B$4) )*(Data!$J$2:$J$998&lt;=$B$5)*(Data!$J$2:$J$998&gt;=$B$6)*(Data!$F$2:$F$998) )=0,"N/A",SUMPRODUCT( (Data!$A$2:$A$998=$A37)*(Data!$B$2:$B$998=$B37)*(Data!$C$2:$C$998=$B$1)*(Data!$D$2:$D$998=CG$9)*( (Data!$I$2:$I$998=$B$2)+(Data!$I$2:$I$998=$B$3)+(Data!$I$2:$I$998=$B$4) )*(Data!$J$2:$J$998&lt;=$B$5)*(Data!$J$2:$J$998&gt;=$B$6)*(Data!$F$2:$F$998&gt;=CG$11) ) ),"N/A")</f>
        <v>1</v>
      </c>
      <c r="CH37" s="6" t="str">
        <f>IF(CH$10="x",IF( SUMPRODUCT( (Data!$A$2:$A$998=$A37)*(Data!$B$2:$B$998=$B37)*(Data!$C$2:$C$998=$B$1)*(Data!$D$2:$D$998=CH$9)*( (Data!$I$2:$I$998=$B$2)+(Data!$I$2:$I$998=$B$3)+(Data!$I$2:$I$998=$B$4) )*(Data!$J$2:$J$998&lt;=$B$5)*(Data!$J$2:$J$998&gt;=$B$6)*(Data!$F$2:$F$998) )=0,"N/A",SUMPRODUCT( (Data!$A$2:$A$998=$A37)*(Data!$B$2:$B$998=$B37)*(Data!$C$2:$C$998=$B$1)*(Data!$D$2:$D$998=CH$9)*( (Data!$I$2:$I$998=$B$2)+(Data!$I$2:$I$998=$B$3)+(Data!$I$2:$I$998=$B$4) )*(Data!$J$2:$J$998&lt;=$B$5)*(Data!$J$2:$J$998&gt;=$B$6)*(Data!$F$2:$F$998&gt;=CH$11) ) ),"N/A")</f>
        <v>N/A</v>
      </c>
      <c r="CI37" s="6">
        <f>IF(CI$10="x",IF( SUMPRODUCT( (Data!$A$2:$A$998=$A37)*(Data!$B$2:$B$998=$B37)*(Data!$C$2:$C$998=$B$1)*(Data!$D$2:$D$998=CI$9)*( (Data!$I$2:$I$998=$B$2)+(Data!$I$2:$I$998=$B$3)+(Data!$I$2:$I$998=$B$4) )*(Data!$J$2:$J$998&lt;=$B$5)*(Data!$J$2:$J$998&gt;=$B$6)*(Data!$F$2:$F$998) )=0,"N/A",SUMPRODUCT( (Data!$A$2:$A$998=$A37)*(Data!$B$2:$B$998=$B37)*(Data!$C$2:$C$998=$B$1)*(Data!$D$2:$D$998=CI$9)*( (Data!$I$2:$I$998=$B$2)+(Data!$I$2:$I$998=$B$3)+(Data!$I$2:$I$998=$B$4) )*(Data!$J$2:$J$998&lt;=$B$5)*(Data!$J$2:$J$998&gt;=$B$6)*(Data!$F$2:$F$998&gt;=CI$11) ) ),"N/A")</f>
        <v>0</v>
      </c>
      <c r="CJ37" s="6" t="str">
        <f>IF(CJ$10="x",IF( SUMPRODUCT( (Data!$A$2:$A$998=$A37)*(Data!$B$2:$B$998=$B37)*(Data!$C$2:$C$998=$B$1)*(Data!$D$2:$D$998=CJ$9)*( (Data!$I$2:$I$998=$B$2)+(Data!$I$2:$I$998=$B$3)+(Data!$I$2:$I$998=$B$4) )*(Data!$J$2:$J$998&lt;=$B$5)*(Data!$J$2:$J$998&gt;=$B$6)*(Data!$F$2:$F$998) )=0,"N/A",SUMPRODUCT( (Data!$A$2:$A$998=$A37)*(Data!$B$2:$B$998=$B37)*(Data!$C$2:$C$998=$B$1)*(Data!$D$2:$D$998=CJ$9)*( (Data!$I$2:$I$998=$B$2)+(Data!$I$2:$I$998=$B$3)+(Data!$I$2:$I$998=$B$4) )*(Data!$J$2:$J$998&lt;=$B$5)*(Data!$J$2:$J$998&gt;=$B$6)*(Data!$F$2:$F$998&gt;=CJ$11) ) ),"N/A")</f>
        <v>N/A</v>
      </c>
      <c r="CK37" s="6" t="str">
        <f>IF(CK$10="x",IF( SUMPRODUCT( (Data!$A$2:$A$998=$A37)*(Data!$B$2:$B$998=$B37)*(Data!$C$2:$C$998=$B$1)*(Data!$D$2:$D$998=CK$9)*( (Data!$I$2:$I$998=$B$2)+(Data!$I$2:$I$998=$B$3)+(Data!$I$2:$I$998=$B$4) )*(Data!$J$2:$J$998&lt;=$B$5)*(Data!$J$2:$J$998&gt;=$B$6)*(Data!$F$2:$F$998) )=0,"N/A",SUMPRODUCT( (Data!$A$2:$A$998=$A37)*(Data!$B$2:$B$998=$B37)*(Data!$C$2:$C$998=$B$1)*(Data!$D$2:$D$998=CK$9)*( (Data!$I$2:$I$998=$B$2)+(Data!$I$2:$I$998=$B$3)+(Data!$I$2:$I$998=$B$4) )*(Data!$J$2:$J$998&lt;=$B$5)*(Data!$J$2:$J$998&gt;=$B$6)*(Data!$F$2:$F$998&gt;=CK$11) ) ),"N/A")</f>
        <v>N/A</v>
      </c>
      <c r="CL37" s="6" t="str">
        <f>IF(CL$10="x",IF( SUMPRODUCT( (Data!$A$2:$A$998=$A37)*(Data!$B$2:$B$998=$B37)*(Data!$C$2:$C$998=$B$1)*(Data!$D$2:$D$998=CL$9)*( (Data!$I$2:$I$998=$B$2)+(Data!$I$2:$I$998=$B$3)+(Data!$I$2:$I$998=$B$4) )*(Data!$J$2:$J$998&lt;=$B$5)*(Data!$J$2:$J$998&gt;=$B$6)*(Data!$F$2:$F$998) )=0,"N/A",SUMPRODUCT( (Data!$A$2:$A$998=$A37)*(Data!$B$2:$B$998=$B37)*(Data!$C$2:$C$998=$B$1)*(Data!$D$2:$D$998=CL$9)*( (Data!$I$2:$I$998=$B$2)+(Data!$I$2:$I$998=$B$3)+(Data!$I$2:$I$998=$B$4) )*(Data!$J$2:$J$998&lt;=$B$5)*(Data!$J$2:$J$998&gt;=$B$6)*(Data!$F$2:$F$998&gt;=CL$11) ) ),"N/A")</f>
        <v>N/A</v>
      </c>
      <c r="CM37" s="6" t="str">
        <f>IF(CM$10="x",IF( SUMPRODUCT( (Data!$A$2:$A$998=$A37)*(Data!$B$2:$B$998=$B37)*(Data!$C$2:$C$998=$B$1)*(Data!$D$2:$D$998=CM$9)*( (Data!$I$2:$I$998=$B$2)+(Data!$I$2:$I$998=$B$3)+(Data!$I$2:$I$998=$B$4) )*(Data!$J$2:$J$998&lt;=$B$5)*(Data!$J$2:$J$998&gt;=$B$6)*(Data!$F$2:$F$998) )=0,"N/A",SUMPRODUCT( (Data!$A$2:$A$998=$A37)*(Data!$B$2:$B$998=$B37)*(Data!$C$2:$C$998=$B$1)*(Data!$D$2:$D$998=CM$9)*( (Data!$I$2:$I$998=$B$2)+(Data!$I$2:$I$998=$B$3)+(Data!$I$2:$I$998=$B$4) )*(Data!$J$2:$J$998&lt;=$B$5)*(Data!$J$2:$J$998&gt;=$B$6)*(Data!$F$2:$F$998&gt;=CM$11) ) ),"N/A")</f>
        <v>N/A</v>
      </c>
      <c r="CN37" s="6">
        <f t="shared" si="28"/>
        <v>0</v>
      </c>
      <c r="CR37" s="6" t="str">
        <f>IF(CR$10="x",IF( SUMPRODUCT( (Data!$A$2:$A$998=$A37)*(Data!$B$2:$B$998=$B37)*(Data!$C$2:$C$998=$B$1)*(Data!$D$2:$D$998=CR$9)*( (Data!$I$2:$I$998=$B$2)+(Data!$I$2:$I$998=$B$3)+(Data!$I$2:$I$998=$B$4) )*(Data!$J$2:$J$998&lt;=$B$5)*(Data!$J$2:$J$998&gt;=$B$6)*(Data!$H$2:$H$998) )=0,"N/A",SUMPRODUCT( (Data!$A$2:$A$998=$A37)*(Data!$B$2:$B$998=$B37)*(Data!$C$2:$C$998=$B$1)*(Data!$D$2:$D$998=CR$9)*( (Data!$I$2:$I$998=$B$2)+(Data!$I$2:$I$998=$B$3)+(Data!$I$2:$I$998=$B$4) )*(Data!$J$2:$J$998&lt;=$B$5)*(Data!$J$2:$J$998&gt;=$B$6)*(Data!$H$2:$H$998&lt;=CR$11) ) ),"N/A")</f>
        <v>N/A</v>
      </c>
      <c r="CS37" s="6">
        <f>IF(CS$10="x",IF( SUMPRODUCT( (Data!$A$2:$A$998=$A37)*(Data!$B$2:$B$998=$B37)*(Data!$C$2:$C$998=$B$1)*(Data!$D$2:$D$998=CS$9)*( (Data!$I$2:$I$998=$B$2)+(Data!$I$2:$I$998=$B$3)+(Data!$I$2:$I$998=$B$4) )*(Data!$J$2:$J$998&lt;=$B$5)*(Data!$J$2:$J$998&gt;=$B$6)*(Data!$H$2:$H$998) )=0,"N/A",SUMPRODUCT( (Data!$A$2:$A$998=$A37)*(Data!$B$2:$B$998=$B37)*(Data!$C$2:$C$998=$B$1)*(Data!$D$2:$D$998=CS$9)*( (Data!$I$2:$I$998=$B$2)+(Data!$I$2:$I$998=$B$3)+(Data!$I$2:$I$998=$B$4) )*(Data!$J$2:$J$998&lt;=$B$5)*(Data!$J$2:$J$998&gt;=$B$6)*(Data!$H$2:$H$998&lt;=CS$11) ) ),"N/A")</f>
        <v>1</v>
      </c>
      <c r="CT37" s="6">
        <f>IF(CT$10="x",IF( SUMPRODUCT( (Data!$A$2:$A$998=$A37)*(Data!$B$2:$B$998=$B37)*(Data!$C$2:$C$998=$B$1)*(Data!$D$2:$D$998=CT$9)*( (Data!$I$2:$I$998=$B$2)+(Data!$I$2:$I$998=$B$3)+(Data!$I$2:$I$998=$B$4) )*(Data!$J$2:$J$998&lt;=$B$5)*(Data!$J$2:$J$998&gt;=$B$6)*(Data!$H$2:$H$998) )=0,"N/A",SUMPRODUCT( (Data!$A$2:$A$998=$A37)*(Data!$B$2:$B$998=$B37)*(Data!$C$2:$C$998=$B$1)*(Data!$D$2:$D$998=CT$9)*( (Data!$I$2:$I$998=$B$2)+(Data!$I$2:$I$998=$B$3)+(Data!$I$2:$I$998=$B$4) )*(Data!$J$2:$J$998&lt;=$B$5)*(Data!$J$2:$J$998&gt;=$B$6)*(Data!$H$2:$H$998&lt;=CT$11) ) ),"N/A")</f>
        <v>1</v>
      </c>
      <c r="CU37" s="6" t="str">
        <f>IF(CU$10="x",IF( SUMPRODUCT( (Data!$A$2:$A$998=$A37)*(Data!$B$2:$B$998=$B37)*(Data!$C$2:$C$998=$B$1)*(Data!$D$2:$D$998=CU$9)*( (Data!$I$2:$I$998=$B$2)+(Data!$I$2:$I$998=$B$3)+(Data!$I$2:$I$998=$B$4) )*(Data!$J$2:$J$998&lt;=$B$5)*(Data!$J$2:$J$998&gt;=$B$6)*(Data!$H$2:$H$998) )=0,"N/A",SUMPRODUCT( (Data!$A$2:$A$998=$A37)*(Data!$B$2:$B$998=$B37)*(Data!$C$2:$C$998=$B$1)*(Data!$D$2:$D$998=CU$9)*( (Data!$I$2:$I$998=$B$2)+(Data!$I$2:$I$998=$B$3)+(Data!$I$2:$I$998=$B$4) )*(Data!$J$2:$J$998&lt;=$B$5)*(Data!$J$2:$J$998&gt;=$B$6)*(Data!$H$2:$H$998&lt;=CU$11) ) ),"N/A")</f>
        <v>N/A</v>
      </c>
      <c r="CV37" s="6">
        <f>IF(CV$10="x",IF( SUMPRODUCT( (Data!$A$2:$A$998=$A37)*(Data!$B$2:$B$998=$B37)*(Data!$C$2:$C$998=$B$1)*(Data!$D$2:$D$998=CV$9)*( (Data!$I$2:$I$998=$B$2)+(Data!$I$2:$I$998=$B$3)+(Data!$I$2:$I$998=$B$4) )*(Data!$J$2:$J$998&lt;=$B$5)*(Data!$J$2:$J$998&gt;=$B$6)*(Data!$H$2:$H$998) )=0,"N/A",SUMPRODUCT( (Data!$A$2:$A$998=$A37)*(Data!$B$2:$B$998=$B37)*(Data!$C$2:$C$998=$B$1)*(Data!$D$2:$D$998=CV$9)*( (Data!$I$2:$I$998=$B$2)+(Data!$I$2:$I$998=$B$3)+(Data!$I$2:$I$998=$B$4) )*(Data!$J$2:$J$998&lt;=$B$5)*(Data!$J$2:$J$998&gt;=$B$6)*(Data!$H$2:$H$998&lt;=CV$11) ) ),"N/A")</f>
        <v>1</v>
      </c>
      <c r="CW37" s="6" t="str">
        <f>IF(CW$10="x",IF( SUMPRODUCT( (Data!$A$2:$A$998=$A37)*(Data!$B$2:$B$998=$B37)*(Data!$C$2:$C$998=$B$1)*(Data!$D$2:$D$998=CW$9)*( (Data!$I$2:$I$998=$B$2)+(Data!$I$2:$I$998=$B$3)+(Data!$I$2:$I$998=$B$4) )*(Data!$J$2:$J$998&lt;=$B$5)*(Data!$J$2:$J$998&gt;=$B$6)*(Data!$H$2:$H$998) )=0,"N/A",SUMPRODUCT( (Data!$A$2:$A$998=$A37)*(Data!$B$2:$B$998=$B37)*(Data!$C$2:$C$998=$B$1)*(Data!$D$2:$D$998=CW$9)*( (Data!$I$2:$I$998=$B$2)+(Data!$I$2:$I$998=$B$3)+(Data!$I$2:$I$998=$B$4) )*(Data!$J$2:$J$998&lt;=$B$5)*(Data!$J$2:$J$998&gt;=$B$6)*(Data!$H$2:$H$998&lt;=CW$11) ) ),"N/A")</f>
        <v>N/A</v>
      </c>
      <c r="CX37" s="6">
        <f>IF(CX$10="x",IF( SUMPRODUCT( (Data!$A$2:$A$998=$A37)*(Data!$B$2:$B$998=$B37)*(Data!$C$2:$C$998=$B$1)*(Data!$D$2:$D$998=CX$9)*( (Data!$I$2:$I$998=$B$2)+(Data!$I$2:$I$998=$B$3)+(Data!$I$2:$I$998=$B$4) )*(Data!$J$2:$J$998&lt;=$B$5)*(Data!$J$2:$J$998&gt;=$B$6)*(Data!$H$2:$H$998) )=0,"N/A",SUMPRODUCT( (Data!$A$2:$A$998=$A37)*(Data!$B$2:$B$998=$B37)*(Data!$C$2:$C$998=$B$1)*(Data!$D$2:$D$998=CX$9)*( (Data!$I$2:$I$998=$B$2)+(Data!$I$2:$I$998=$B$3)+(Data!$I$2:$I$998=$B$4) )*(Data!$J$2:$J$998&lt;=$B$5)*(Data!$J$2:$J$998&gt;=$B$6)*(Data!$H$2:$H$998&lt;=CX$11) ) ),"N/A")</f>
        <v>1</v>
      </c>
      <c r="CY37" s="6" t="str">
        <f>IF(CY$10="x",IF( SUMPRODUCT( (Data!$A$2:$A$998=$A37)*(Data!$B$2:$B$998=$B37)*(Data!$C$2:$C$998=$B$1)*(Data!$D$2:$D$998=CY$9)*( (Data!$I$2:$I$998=$B$2)+(Data!$I$2:$I$998=$B$3)+(Data!$I$2:$I$998=$B$4) )*(Data!$J$2:$J$998&lt;=$B$5)*(Data!$J$2:$J$998&gt;=$B$6)*(Data!$H$2:$H$998) )=0,"N/A",SUMPRODUCT( (Data!$A$2:$A$998=$A37)*(Data!$B$2:$B$998=$B37)*(Data!$C$2:$C$998=$B$1)*(Data!$D$2:$D$998=CY$9)*( (Data!$I$2:$I$998=$B$2)+(Data!$I$2:$I$998=$B$3)+(Data!$I$2:$I$998=$B$4) )*(Data!$J$2:$J$998&lt;=$B$5)*(Data!$J$2:$J$998&gt;=$B$6)*(Data!$H$2:$H$998&lt;=CY$11) ) ),"N/A")</f>
        <v>N/A</v>
      </c>
      <c r="CZ37" s="6" t="str">
        <f>IF(CZ$10="x",IF( SUMPRODUCT( (Data!$A$2:$A$998=$A37)*(Data!$B$2:$B$998=$B37)*(Data!$C$2:$C$998=$B$1)*(Data!$D$2:$D$998=CZ$9)*( (Data!$I$2:$I$998=$B$2)+(Data!$I$2:$I$998=$B$3)+(Data!$I$2:$I$998=$B$4) )*(Data!$J$2:$J$998&lt;=$B$5)*(Data!$J$2:$J$998&gt;=$B$6)*(Data!$H$2:$H$998) )=0,"N/A",SUMPRODUCT( (Data!$A$2:$A$998=$A37)*(Data!$B$2:$B$998=$B37)*(Data!$C$2:$C$998=$B$1)*(Data!$D$2:$D$998=CZ$9)*( (Data!$I$2:$I$998=$B$2)+(Data!$I$2:$I$998=$B$3)+(Data!$I$2:$I$998=$B$4) )*(Data!$J$2:$J$998&lt;=$B$5)*(Data!$J$2:$J$998&gt;=$B$6)*(Data!$H$2:$H$998&lt;=CZ$11) ) ),"N/A")</f>
        <v>N/A</v>
      </c>
      <c r="DA37" s="6" t="str">
        <f>IF(DA$10="x",IF( SUMPRODUCT( (Data!$A$2:$A$998=$A37)*(Data!$B$2:$B$998=$B37)*(Data!$C$2:$C$998=$B$1)*(Data!$D$2:$D$998=DA$9)*( (Data!$I$2:$I$998=$B$2)+(Data!$I$2:$I$998=$B$3)+(Data!$I$2:$I$998=$B$4) )*(Data!$J$2:$J$998&lt;=$B$5)*(Data!$J$2:$J$998&gt;=$B$6)*(Data!$H$2:$H$998) )=0,"N/A",SUMPRODUCT( (Data!$A$2:$A$998=$A37)*(Data!$B$2:$B$998=$B37)*(Data!$C$2:$C$998=$B$1)*(Data!$D$2:$D$998=DA$9)*( (Data!$I$2:$I$998=$B$2)+(Data!$I$2:$I$998=$B$3)+(Data!$I$2:$I$998=$B$4) )*(Data!$J$2:$J$998&lt;=$B$5)*(Data!$J$2:$J$998&gt;=$B$6)*(Data!$H$2:$H$998&lt;=DA$11) ) ),"N/A")</f>
        <v>N/A</v>
      </c>
      <c r="DB37" s="6">
        <f>IF(DB$10="x",IF( SUMPRODUCT( (Data!$A$2:$A$998=$A37)*(Data!$B$2:$B$998=$B37)*(Data!$C$2:$C$998=$B$1)*(Data!$D$2:$D$998=DB$9)*( (Data!$I$2:$I$998=$B$2)+(Data!$I$2:$I$998=$B$3)+(Data!$I$2:$I$998=$B$4) )*(Data!$J$2:$J$998&lt;=$B$5)*(Data!$J$2:$J$998&gt;=$B$6)*(Data!$H$2:$H$998) )=0,"N/A",SUMPRODUCT( (Data!$A$2:$A$998=$A37)*(Data!$B$2:$B$998=$B37)*(Data!$C$2:$C$998=$B$1)*(Data!$D$2:$D$998=DB$9)*( (Data!$I$2:$I$998=$B$2)+(Data!$I$2:$I$998=$B$3)+(Data!$I$2:$I$998=$B$4) )*(Data!$J$2:$J$998&lt;=$B$5)*(Data!$J$2:$J$998&gt;=$B$6)*(Data!$H$2:$H$998&lt;=DB$11) ) ),"N/A")</f>
        <v>1</v>
      </c>
      <c r="DC37" s="6">
        <f>IF(DC$10="x",IF( SUMPRODUCT( (Data!$A$2:$A$998=$A37)*(Data!$B$2:$B$998=$B37)*(Data!$C$2:$C$998=$B$1)*(Data!$D$2:$D$998=DC$9)*( (Data!$I$2:$I$998=$B$2)+(Data!$I$2:$I$998=$B$3)+(Data!$I$2:$I$998=$B$4) )*(Data!$J$2:$J$998&lt;=$B$5)*(Data!$J$2:$J$998&gt;=$B$6)*(Data!$H$2:$H$998) )=0,"N/A",SUMPRODUCT( (Data!$A$2:$A$998=$A37)*(Data!$B$2:$B$998=$B37)*(Data!$C$2:$C$998=$B$1)*(Data!$D$2:$D$998=DC$9)*( (Data!$I$2:$I$998=$B$2)+(Data!$I$2:$I$998=$B$3)+(Data!$I$2:$I$998=$B$4) )*(Data!$J$2:$J$998&lt;=$B$5)*(Data!$J$2:$J$998&gt;=$B$6)*(Data!$H$2:$H$998&lt;=DC$11) ) ),"N/A")</f>
        <v>1</v>
      </c>
      <c r="DD37" s="6">
        <f>IF(DD$10="x",IF( SUMPRODUCT( (Data!$A$2:$A$998=$A37)*(Data!$B$2:$B$998=$B37)*(Data!$C$2:$C$998=$B$1)*(Data!$D$2:$D$998=DD$9)*( (Data!$I$2:$I$998=$B$2)+(Data!$I$2:$I$998=$B$3)+(Data!$I$2:$I$998=$B$4) )*(Data!$J$2:$J$998&lt;=$B$5)*(Data!$J$2:$J$998&gt;=$B$6)*(Data!$H$2:$H$998) )=0,"N/A",SUMPRODUCT( (Data!$A$2:$A$998=$A37)*(Data!$B$2:$B$998=$B37)*(Data!$C$2:$C$998=$B$1)*(Data!$D$2:$D$998=DD$9)*( (Data!$I$2:$I$998=$B$2)+(Data!$I$2:$I$998=$B$3)+(Data!$I$2:$I$998=$B$4) )*(Data!$J$2:$J$998&lt;=$B$5)*(Data!$J$2:$J$998&gt;=$B$6)*(Data!$H$2:$H$998&lt;=DD$11) ) ),"N/A")</f>
        <v>1</v>
      </c>
      <c r="DE37" s="6" t="str">
        <f>IF(DE$10="x",IF( SUMPRODUCT( (Data!$A$2:$A$998=$A37)*(Data!$B$2:$B$998=$B37)*(Data!$C$2:$C$998=$B$1)*(Data!$D$2:$D$998=DE$9)*( (Data!$I$2:$I$998=$B$2)+(Data!$I$2:$I$998=$B$3)+(Data!$I$2:$I$998=$B$4) )*(Data!$J$2:$J$998&lt;=$B$5)*(Data!$J$2:$J$998&gt;=$B$6)*(Data!$H$2:$H$998) )=0,"N/A",SUMPRODUCT( (Data!$A$2:$A$998=$A37)*(Data!$B$2:$B$998=$B37)*(Data!$C$2:$C$998=$B$1)*(Data!$D$2:$D$998=DE$9)*( (Data!$I$2:$I$998=$B$2)+(Data!$I$2:$I$998=$B$3)+(Data!$I$2:$I$998=$B$4) )*(Data!$J$2:$J$998&lt;=$B$5)*(Data!$J$2:$J$998&gt;=$B$6)*(Data!$H$2:$H$998&lt;=DE$11) ) ),"N/A")</f>
        <v>N/A</v>
      </c>
      <c r="DF37" s="6">
        <f>IF(DF$10="x",IF( SUMPRODUCT( (Data!$A$2:$A$998=$A37)*(Data!$B$2:$B$998=$B37)*(Data!$C$2:$C$998=$B$1)*(Data!$D$2:$D$998=DF$9)*( (Data!$I$2:$I$998=$B$2)+(Data!$I$2:$I$998=$B$3)+(Data!$I$2:$I$998=$B$4) )*(Data!$J$2:$J$998&lt;=$B$5)*(Data!$J$2:$J$998&gt;=$B$6)*(Data!$H$2:$H$998) )=0,"N/A",SUMPRODUCT( (Data!$A$2:$A$998=$A37)*(Data!$B$2:$B$998=$B37)*(Data!$C$2:$C$998=$B$1)*(Data!$D$2:$D$998=DF$9)*( (Data!$I$2:$I$998=$B$2)+(Data!$I$2:$I$998=$B$3)+(Data!$I$2:$I$998=$B$4) )*(Data!$J$2:$J$998&lt;=$B$5)*(Data!$J$2:$J$998&gt;=$B$6)*(Data!$H$2:$H$998&lt;=DF$11) ) ),"N/A")</f>
        <v>0</v>
      </c>
      <c r="DG37" s="6" t="str">
        <f>IF(DG$10="x",IF( SUMPRODUCT( (Data!$A$2:$A$998=$A37)*(Data!$B$2:$B$998=$B37)*(Data!$C$2:$C$998=$B$1)*(Data!$D$2:$D$998=DG$9)*( (Data!$I$2:$I$998=$B$2)+(Data!$I$2:$I$998=$B$3)+(Data!$I$2:$I$998=$B$4) )*(Data!$J$2:$J$998&lt;=$B$5)*(Data!$J$2:$J$998&gt;=$B$6)*(Data!$H$2:$H$998) )=0,"N/A",SUMPRODUCT( (Data!$A$2:$A$998=$A37)*(Data!$B$2:$B$998=$B37)*(Data!$C$2:$C$998=$B$1)*(Data!$D$2:$D$998=DG$9)*( (Data!$I$2:$I$998=$B$2)+(Data!$I$2:$I$998=$B$3)+(Data!$I$2:$I$998=$B$4) )*(Data!$J$2:$J$998&lt;=$B$5)*(Data!$J$2:$J$998&gt;=$B$6)*(Data!$H$2:$H$998&lt;=DG$11) ) ),"N/A")</f>
        <v>N/A</v>
      </c>
      <c r="DH37" s="6" t="str">
        <f>IF(DH$10="x",IF( SUMPRODUCT( (Data!$A$2:$A$998=$A37)*(Data!$B$2:$B$998=$B37)*(Data!$C$2:$C$998=$B$1)*(Data!$D$2:$D$998=DH$9)*( (Data!$I$2:$I$998=$B$2)+(Data!$I$2:$I$998=$B$3)+(Data!$I$2:$I$998=$B$4) )*(Data!$J$2:$J$998&lt;=$B$5)*(Data!$J$2:$J$998&gt;=$B$6)*(Data!$H$2:$H$998) )=0,"N/A",SUMPRODUCT( (Data!$A$2:$A$998=$A37)*(Data!$B$2:$B$998=$B37)*(Data!$C$2:$C$998=$B$1)*(Data!$D$2:$D$998=DH$9)*( (Data!$I$2:$I$998=$B$2)+(Data!$I$2:$I$998=$B$3)+(Data!$I$2:$I$998=$B$4) )*(Data!$J$2:$J$998&lt;=$B$5)*(Data!$J$2:$J$998&gt;=$B$6)*(Data!$H$2:$H$998&lt;=DH$11) ) ),"N/A")</f>
        <v>N/A</v>
      </c>
      <c r="DI37" s="6" t="str">
        <f>IF(DI$10="x",IF( SUMPRODUCT( (Data!$A$2:$A$998=$A37)*(Data!$B$2:$B$998=$B37)*(Data!$C$2:$C$998=$B$1)*(Data!$D$2:$D$998=DI$9)*( (Data!$I$2:$I$998=$B$2)+(Data!$I$2:$I$998=$B$3)+(Data!$I$2:$I$998=$B$4) )*(Data!$J$2:$J$998&lt;=$B$5)*(Data!$J$2:$J$998&gt;=$B$6)*(Data!$H$2:$H$998) )=0,"N/A",SUMPRODUCT( (Data!$A$2:$A$998=$A37)*(Data!$B$2:$B$998=$B37)*(Data!$C$2:$C$998=$B$1)*(Data!$D$2:$D$998=DI$9)*( (Data!$I$2:$I$998=$B$2)+(Data!$I$2:$I$998=$B$3)+(Data!$I$2:$I$998=$B$4) )*(Data!$J$2:$J$998&lt;=$B$5)*(Data!$J$2:$J$998&gt;=$B$6)*(Data!$H$2:$H$998&lt;=DI$11) ) ),"N/A")</f>
        <v>N/A</v>
      </c>
      <c r="DJ37" s="6" t="str">
        <f>IF(DJ$10="x",IF( SUMPRODUCT( (Data!$A$2:$A$998=$A37)*(Data!$B$2:$B$998=$B37)*(Data!$C$2:$C$998=$B$1)*(Data!$D$2:$D$998=DJ$9)*( (Data!$I$2:$I$998=$B$2)+(Data!$I$2:$I$998=$B$3)+(Data!$I$2:$I$998=$B$4) )*(Data!$J$2:$J$998&lt;=$B$5)*(Data!$J$2:$J$998&gt;=$B$6)*(Data!$H$2:$H$998) )=0,"N/A",SUMPRODUCT( (Data!$A$2:$A$998=$A37)*(Data!$B$2:$B$998=$B37)*(Data!$C$2:$C$998=$B$1)*(Data!$D$2:$D$998=DJ$9)*( (Data!$I$2:$I$998=$B$2)+(Data!$I$2:$I$998=$B$3)+(Data!$I$2:$I$998=$B$4) )*(Data!$J$2:$J$998&lt;=$B$5)*(Data!$J$2:$J$998&gt;=$B$6)*(Data!$H$2:$H$998&lt;=DJ$11) ) ),"N/A")</f>
        <v>N/A</v>
      </c>
      <c r="DK37" s="6">
        <f t="shared" si="29"/>
        <v>0</v>
      </c>
      <c r="DO37" s="6" t="str">
        <f t="shared" si="30"/>
        <v>N/A</v>
      </c>
      <c r="DP37" s="6">
        <f t="shared" si="82"/>
        <v>1</v>
      </c>
      <c r="DQ37" s="6">
        <f t="shared" si="83"/>
        <v>1</v>
      </c>
      <c r="DR37" s="6" t="str">
        <f t="shared" si="84"/>
        <v>N/A</v>
      </c>
      <c r="DS37" s="6">
        <f t="shared" si="49"/>
        <v>1</v>
      </c>
      <c r="DT37" s="6" t="str">
        <f t="shared" si="50"/>
        <v>N/A</v>
      </c>
      <c r="DU37" s="6">
        <f t="shared" si="51"/>
        <v>1</v>
      </c>
      <c r="DV37" s="6" t="str">
        <f t="shared" si="52"/>
        <v>N/A</v>
      </c>
      <c r="DW37" s="6" t="str">
        <f t="shared" si="53"/>
        <v>N/A</v>
      </c>
      <c r="DX37" s="6" t="str">
        <f t="shared" si="54"/>
        <v>N/A</v>
      </c>
      <c r="DY37" s="6">
        <f t="shared" si="55"/>
        <v>1</v>
      </c>
      <c r="DZ37" s="6">
        <f t="shared" si="56"/>
        <v>1</v>
      </c>
      <c r="EA37" s="6">
        <f t="shared" si="57"/>
        <v>1</v>
      </c>
      <c r="EB37" s="6" t="str">
        <f t="shared" si="58"/>
        <v>N/A</v>
      </c>
      <c r="EC37" s="6">
        <f t="shared" si="59"/>
        <v>0</v>
      </c>
      <c r="ED37" s="6" t="str">
        <f t="shared" si="60"/>
        <v>N/A</v>
      </c>
      <c r="EE37" s="6" t="str">
        <f t="shared" si="61"/>
        <v>N/A</v>
      </c>
      <c r="EF37" s="6" t="str">
        <f t="shared" si="62"/>
        <v>N/A</v>
      </c>
      <c r="EG37" s="6" t="str">
        <f t="shared" si="63"/>
        <v>N/A</v>
      </c>
      <c r="EH37" s="6">
        <f t="shared" si="31"/>
        <v>0</v>
      </c>
      <c r="EL37" s="6" t="str">
        <f t="shared" si="32"/>
        <v>N/A</v>
      </c>
      <c r="EM37" s="6">
        <f t="shared" si="85"/>
        <v>1</v>
      </c>
      <c r="EN37" s="6">
        <f t="shared" si="86"/>
        <v>1</v>
      </c>
      <c r="EO37" s="6" t="str">
        <f t="shared" si="87"/>
        <v>N/A</v>
      </c>
      <c r="EP37" s="6">
        <f t="shared" si="64"/>
        <v>1</v>
      </c>
      <c r="EQ37" s="6" t="str">
        <f t="shared" si="65"/>
        <v>N/A</v>
      </c>
      <c r="ER37" s="6">
        <f t="shared" si="66"/>
        <v>1</v>
      </c>
      <c r="ES37" s="6" t="str">
        <f t="shared" si="67"/>
        <v>N/A</v>
      </c>
      <c r="ET37" s="6" t="str">
        <f t="shared" si="68"/>
        <v>N/A</v>
      </c>
      <c r="EU37" s="6" t="str">
        <f t="shared" si="69"/>
        <v>N/A</v>
      </c>
      <c r="EV37" s="6">
        <f t="shared" si="70"/>
        <v>1</v>
      </c>
      <c r="EW37" s="6">
        <f t="shared" si="71"/>
        <v>1</v>
      </c>
      <c r="EX37" s="6">
        <f t="shared" si="72"/>
        <v>1</v>
      </c>
      <c r="EY37" s="6" t="str">
        <f t="shared" si="73"/>
        <v>N/A</v>
      </c>
      <c r="EZ37" s="6">
        <f t="shared" si="74"/>
        <v>0</v>
      </c>
      <c r="FA37" s="6" t="str">
        <f t="shared" si="75"/>
        <v>N/A</v>
      </c>
      <c r="FB37" s="6" t="str">
        <f t="shared" si="76"/>
        <v>N/A</v>
      </c>
      <c r="FC37" s="6" t="str">
        <f t="shared" si="77"/>
        <v>N/A</v>
      </c>
      <c r="FD37" s="6" t="str">
        <f t="shared" si="78"/>
        <v>N/A</v>
      </c>
      <c r="FE37" s="6">
        <f t="shared" si="33"/>
        <v>0</v>
      </c>
      <c r="FI37" s="6">
        <f>SUMPRODUCT( (Data!$A$2:$A$1768=$A37)*(Data!$B$2:$B$1768=$B37)*(Data!$J$2:$J$1768) ) / (SUMPRODUCT( (Data!$A$2:$A$1768=$A37)*(Data!$B$2:$B$1768=$B37)*1 ))</f>
        <v>21</v>
      </c>
      <c r="FJ37" s="6">
        <f>IF(SUMPRODUCT( (Data!$A$2:$A$1768=$A37)*(Data!$B$2:$B$1768=$B37)*(Data!$I$2:$I$1768="YES") )&gt;0,1,0)</f>
        <v>1</v>
      </c>
      <c r="FK37" s="6">
        <f>IF(SUMPRODUCT( (Data!$A$2:$A$1768=$A37)*(Data!$B$2:$B$1768=$B37)*(Data!$I$2:$I$1768="NO") )&gt;0,1,0)</f>
        <v>0</v>
      </c>
      <c r="FL37" s="6">
        <f t="shared" si="20"/>
        <v>0</v>
      </c>
    </row>
    <row r="38" spans="1:168" x14ac:dyDescent="0.25">
      <c r="A38" s="7" t="s">
        <v>210</v>
      </c>
      <c r="B38" s="7" t="s">
        <v>21</v>
      </c>
      <c r="C38" s="30"/>
      <c r="D38" s="6" t="str">
        <f>IF(D$10="x",IF( SUMPRODUCT( (Data!$A$2:$A$998=$A38)*(Data!$B$2:$B$998=$B38)*(Data!$C$2:$C$998=$B$1)*(Data!$D$2:$D$998=D$9)*( (Data!$I$2:$I$998=$B$2)+(Data!$I$2:$I$998=$B$3)+(Data!$I$2:$I$998=$B$4) )*(Data!$J$2:$J$998&lt;=$B$5)*(Data!$J$2:$J$998&gt;=$B$6)*(Data!$E$2:$E$998) )=0,"N/A",SUMPRODUCT( (Data!$A$2:$A$998=$A38)*(Data!$B$2:$B$998=$B38)*(Data!$C$2:$C$998=$B$1)*(Data!$D$2:$D$998=D$9)*( (Data!$I$2:$I$998=$B$2)+(Data!$I$2:$I$998=$B$3)+(Data!$I$2:$I$998=$B$4) )*(Data!$J$2:$J$998&lt;=$B$5)*(Data!$J$2:$J$998&gt;=$B$6)*(Data!$E$2:$E$998&gt;=D$11) ) ),"N/A")</f>
        <v>N/A</v>
      </c>
      <c r="E38" s="6">
        <f>IF(E$10="x",IF( SUMPRODUCT( (Data!$A$2:$A$998=$A38)*(Data!$B$2:$B$998=$B38)*(Data!$C$2:$C$998=$B$1)*(Data!$D$2:$D$998=E$9)*( (Data!$I$2:$I$998=$B$2)+(Data!$I$2:$I$998=$B$3)+(Data!$I$2:$I$998=$B$4) )*(Data!$J$2:$J$998&lt;=$B$5)*(Data!$J$2:$J$998&gt;=$B$6)*(Data!$E$2:$E$998) )=0,"N/A",SUMPRODUCT( (Data!$A$2:$A$998=$A38)*(Data!$B$2:$B$998=$B38)*(Data!$C$2:$C$998=$B$1)*(Data!$D$2:$D$998=E$9)*( (Data!$I$2:$I$998=$B$2)+(Data!$I$2:$I$998=$B$3)+(Data!$I$2:$I$998=$B$4) )*(Data!$J$2:$J$998&lt;=$B$5)*(Data!$J$2:$J$998&gt;=$B$6)*(Data!$E$2:$E$998&gt;=E$11) ) ),"N/A")</f>
        <v>1</v>
      </c>
      <c r="F38" s="6">
        <f>IF(F$10="x",IF( SUMPRODUCT( (Data!$A$2:$A$998=$A38)*(Data!$B$2:$B$998=$B38)*(Data!$C$2:$C$998=$B$1)*(Data!$D$2:$D$998=F$9)*( (Data!$I$2:$I$998=$B$2)+(Data!$I$2:$I$998=$B$3)+(Data!$I$2:$I$998=$B$4) )*(Data!$J$2:$J$998&lt;=$B$5)*(Data!$J$2:$J$998&gt;=$B$6)*(Data!$E$2:$E$998) )=0,"N/A",SUMPRODUCT( (Data!$A$2:$A$998=$A38)*(Data!$B$2:$B$998=$B38)*(Data!$C$2:$C$998=$B$1)*(Data!$D$2:$D$998=F$9)*( (Data!$I$2:$I$998=$B$2)+(Data!$I$2:$I$998=$B$3)+(Data!$I$2:$I$998=$B$4) )*(Data!$J$2:$J$998&lt;=$B$5)*(Data!$J$2:$J$998&gt;=$B$6)*(Data!$E$2:$E$998&gt;=F$11) ) ),"N/A")</f>
        <v>1</v>
      </c>
      <c r="G38" s="6" t="str">
        <f>IF(G$10="x",IF( SUMPRODUCT( (Data!$A$2:$A$998=$A38)*(Data!$B$2:$B$998=$B38)*(Data!$C$2:$C$998=$B$1)*(Data!$D$2:$D$998=G$9)*( (Data!$I$2:$I$998=$B$2)+(Data!$I$2:$I$998=$B$3)+(Data!$I$2:$I$998=$B$4) )*(Data!$J$2:$J$998&lt;=$B$5)*(Data!$J$2:$J$998&gt;=$B$6)*(Data!$E$2:$E$998) )=0,"N/A",SUMPRODUCT( (Data!$A$2:$A$998=$A38)*(Data!$B$2:$B$998=$B38)*(Data!$C$2:$C$998=$B$1)*(Data!$D$2:$D$998=G$9)*( (Data!$I$2:$I$998=$B$2)+(Data!$I$2:$I$998=$B$3)+(Data!$I$2:$I$998=$B$4) )*(Data!$J$2:$J$998&lt;=$B$5)*(Data!$J$2:$J$998&gt;=$B$6)*(Data!$E$2:$E$998&gt;=G$11) ) ),"N/A")</f>
        <v>N/A</v>
      </c>
      <c r="H38" s="6">
        <f>IF(H$10="x",IF( SUMPRODUCT( (Data!$A$2:$A$998=$A38)*(Data!$B$2:$B$998=$B38)*(Data!$C$2:$C$998=$B$1)*(Data!$D$2:$D$998=H$9)*( (Data!$I$2:$I$998=$B$2)+(Data!$I$2:$I$998=$B$3)+(Data!$I$2:$I$998=$B$4) )*(Data!$J$2:$J$998&lt;=$B$5)*(Data!$J$2:$J$998&gt;=$B$6)*(Data!$E$2:$E$998) )=0,"N/A",SUMPRODUCT( (Data!$A$2:$A$998=$A38)*(Data!$B$2:$B$998=$B38)*(Data!$C$2:$C$998=$B$1)*(Data!$D$2:$D$998=H$9)*( (Data!$I$2:$I$998=$B$2)+(Data!$I$2:$I$998=$B$3)+(Data!$I$2:$I$998=$B$4) )*(Data!$J$2:$J$998&lt;=$B$5)*(Data!$J$2:$J$998&gt;=$B$6)*(Data!$E$2:$E$998&gt;=H$11) ) ),"N/A")</f>
        <v>0</v>
      </c>
      <c r="I38" s="6" t="str">
        <f>IF(I$10="x",IF( SUMPRODUCT( (Data!$A$2:$A$998=$A38)*(Data!$B$2:$B$998=$B38)*(Data!$C$2:$C$998=$B$1)*(Data!$D$2:$D$998=I$9)*( (Data!$I$2:$I$998=$B$2)+(Data!$I$2:$I$998=$B$3)+(Data!$I$2:$I$998=$B$4) )*(Data!$J$2:$J$998&lt;=$B$5)*(Data!$J$2:$J$998&gt;=$B$6)*(Data!$E$2:$E$998) )=0,"N/A",SUMPRODUCT( (Data!$A$2:$A$998=$A38)*(Data!$B$2:$B$998=$B38)*(Data!$C$2:$C$998=$B$1)*(Data!$D$2:$D$998=I$9)*( (Data!$I$2:$I$998=$B$2)+(Data!$I$2:$I$998=$B$3)+(Data!$I$2:$I$998=$B$4) )*(Data!$J$2:$J$998&lt;=$B$5)*(Data!$J$2:$J$998&gt;=$B$6)*(Data!$E$2:$E$998&gt;=I$11) ) ),"N/A")</f>
        <v>N/A</v>
      </c>
      <c r="J38" s="6">
        <f>IF(J$10="x",IF( SUMPRODUCT( (Data!$A$2:$A$998=$A38)*(Data!$B$2:$B$998=$B38)*(Data!$C$2:$C$998=$B$1)*(Data!$D$2:$D$998=J$9)*( (Data!$I$2:$I$998=$B$2)+(Data!$I$2:$I$998=$B$3)+(Data!$I$2:$I$998=$B$4) )*(Data!$J$2:$J$998&lt;=$B$5)*(Data!$J$2:$J$998&gt;=$B$6)*(Data!$E$2:$E$998) )=0,"N/A",SUMPRODUCT( (Data!$A$2:$A$998=$A38)*(Data!$B$2:$B$998=$B38)*(Data!$C$2:$C$998=$B$1)*(Data!$D$2:$D$998=J$9)*( (Data!$I$2:$I$998=$B$2)+(Data!$I$2:$I$998=$B$3)+(Data!$I$2:$I$998=$B$4) )*(Data!$J$2:$J$998&lt;=$B$5)*(Data!$J$2:$J$998&gt;=$B$6)*(Data!$E$2:$E$998&gt;=J$11) ) ),"N/A")</f>
        <v>1</v>
      </c>
      <c r="K38" s="6" t="str">
        <f>IF(K$10="x",IF( SUMPRODUCT( (Data!$A$2:$A$998=$A38)*(Data!$B$2:$B$998=$B38)*(Data!$C$2:$C$998=$B$1)*(Data!$D$2:$D$998=K$9)*( (Data!$I$2:$I$998=$B$2)+(Data!$I$2:$I$998=$B$3)+(Data!$I$2:$I$998=$B$4) )*(Data!$J$2:$J$998&lt;=$B$5)*(Data!$J$2:$J$998&gt;=$B$6)*(Data!$E$2:$E$998) )=0,"N/A",SUMPRODUCT( (Data!$A$2:$A$998=$A38)*(Data!$B$2:$B$998=$B38)*(Data!$C$2:$C$998=$B$1)*(Data!$D$2:$D$998=K$9)*( (Data!$I$2:$I$998=$B$2)+(Data!$I$2:$I$998=$B$3)+(Data!$I$2:$I$998=$B$4) )*(Data!$J$2:$J$998&lt;=$B$5)*(Data!$J$2:$J$998&gt;=$B$6)*(Data!$E$2:$E$998&gt;=K$11) ) ),"N/A")</f>
        <v>N/A</v>
      </c>
      <c r="L38" s="6" t="str">
        <f>IF(L$10="x",IF( SUMPRODUCT( (Data!$A$2:$A$998=$A38)*(Data!$B$2:$B$998=$B38)*(Data!$C$2:$C$998=$B$1)*(Data!$D$2:$D$998=L$9)*( (Data!$I$2:$I$998=$B$2)+(Data!$I$2:$I$998=$B$3)+(Data!$I$2:$I$998=$B$4) )*(Data!$J$2:$J$998&lt;=$B$5)*(Data!$J$2:$J$998&gt;=$B$6)*(Data!$E$2:$E$998) )=0,"N/A",SUMPRODUCT( (Data!$A$2:$A$998=$A38)*(Data!$B$2:$B$998=$B38)*(Data!$C$2:$C$998=$B$1)*(Data!$D$2:$D$998=L$9)*( (Data!$I$2:$I$998=$B$2)+(Data!$I$2:$I$998=$B$3)+(Data!$I$2:$I$998=$B$4) )*(Data!$J$2:$J$998&lt;=$B$5)*(Data!$J$2:$J$998&gt;=$B$6)*(Data!$E$2:$E$998&gt;=L$11) ) ),"N/A")</f>
        <v>N/A</v>
      </c>
      <c r="M38" s="6" t="str">
        <f>IF(M$10="x",IF( SUMPRODUCT( (Data!$A$2:$A$998=$A38)*(Data!$B$2:$B$998=$B38)*(Data!$C$2:$C$998=$B$1)*(Data!$D$2:$D$998=M$9)*( (Data!$I$2:$I$998=$B$2)+(Data!$I$2:$I$998=$B$3)+(Data!$I$2:$I$998=$B$4) )*(Data!$J$2:$J$998&lt;=$B$5)*(Data!$J$2:$J$998&gt;=$B$6)*(Data!$E$2:$E$998) )=0,"N/A",SUMPRODUCT( (Data!$A$2:$A$998=$A38)*(Data!$B$2:$B$998=$B38)*(Data!$C$2:$C$998=$B$1)*(Data!$D$2:$D$998=M$9)*( (Data!$I$2:$I$998=$B$2)+(Data!$I$2:$I$998=$B$3)+(Data!$I$2:$I$998=$B$4) )*(Data!$J$2:$J$998&lt;=$B$5)*(Data!$J$2:$J$998&gt;=$B$6)*(Data!$E$2:$E$998&gt;=M$11) ) ),"N/A")</f>
        <v>N/A</v>
      </c>
      <c r="N38" s="6">
        <f>IF(N$10="x",IF( SUMPRODUCT( (Data!$A$2:$A$998=$A38)*(Data!$B$2:$B$998=$B38)*(Data!$C$2:$C$998=$B$1)*(Data!$D$2:$D$998=N$9)*( (Data!$I$2:$I$998=$B$2)+(Data!$I$2:$I$998=$B$3)+(Data!$I$2:$I$998=$B$4) )*(Data!$J$2:$J$998&lt;=$B$5)*(Data!$J$2:$J$998&gt;=$B$6)*(Data!$E$2:$E$998) )=0,"N/A",SUMPRODUCT( (Data!$A$2:$A$998=$A38)*(Data!$B$2:$B$998=$B38)*(Data!$C$2:$C$998=$B$1)*(Data!$D$2:$D$998=N$9)*( (Data!$I$2:$I$998=$B$2)+(Data!$I$2:$I$998=$B$3)+(Data!$I$2:$I$998=$B$4) )*(Data!$J$2:$J$998&lt;=$B$5)*(Data!$J$2:$J$998&gt;=$B$6)*(Data!$E$2:$E$998&gt;=N$11) ) ),"N/A")</f>
        <v>1</v>
      </c>
      <c r="O38" s="6">
        <f>IF(O$10="x",IF( SUMPRODUCT( (Data!$A$2:$A$998=$A38)*(Data!$B$2:$B$998=$B38)*(Data!$C$2:$C$998=$B$1)*(Data!$D$2:$D$998=O$9)*( (Data!$I$2:$I$998=$B$2)+(Data!$I$2:$I$998=$B$3)+(Data!$I$2:$I$998=$B$4) )*(Data!$J$2:$J$998&lt;=$B$5)*(Data!$J$2:$J$998&gt;=$B$6)*(Data!$E$2:$E$998) )=0,"N/A",SUMPRODUCT( (Data!$A$2:$A$998=$A38)*(Data!$B$2:$B$998=$B38)*(Data!$C$2:$C$998=$B$1)*(Data!$D$2:$D$998=O$9)*( (Data!$I$2:$I$998=$B$2)+(Data!$I$2:$I$998=$B$3)+(Data!$I$2:$I$998=$B$4) )*(Data!$J$2:$J$998&lt;=$B$5)*(Data!$J$2:$J$998&gt;=$B$6)*(Data!$E$2:$E$998&gt;=O$11) ) ),"N/A")</f>
        <v>1</v>
      </c>
      <c r="P38" s="6">
        <f>IF(P$10="x",IF( SUMPRODUCT( (Data!$A$2:$A$998=$A38)*(Data!$B$2:$B$998=$B38)*(Data!$C$2:$C$998=$B$1)*(Data!$D$2:$D$998=P$9)*( (Data!$I$2:$I$998=$B$2)+(Data!$I$2:$I$998=$B$3)+(Data!$I$2:$I$998=$B$4) )*(Data!$J$2:$J$998&lt;=$B$5)*(Data!$J$2:$J$998&gt;=$B$6)*(Data!$E$2:$E$998) )=0,"N/A",SUMPRODUCT( (Data!$A$2:$A$998=$A38)*(Data!$B$2:$B$998=$B38)*(Data!$C$2:$C$998=$B$1)*(Data!$D$2:$D$998=P$9)*( (Data!$I$2:$I$998=$B$2)+(Data!$I$2:$I$998=$B$3)+(Data!$I$2:$I$998=$B$4) )*(Data!$J$2:$J$998&lt;=$B$5)*(Data!$J$2:$J$998&gt;=$B$6)*(Data!$E$2:$E$998&gt;=P$11) ) ),"N/A")</f>
        <v>1</v>
      </c>
      <c r="Q38" s="6">
        <f>IF(Q$10="x",IF( SUMPRODUCT( (Data!$A$2:$A$998=$A38)*(Data!$B$2:$B$998=$B38)*(Data!$C$2:$C$998=$B$1)*(Data!$D$2:$D$998=Q$9)*( (Data!$I$2:$I$998=$B$2)+(Data!$I$2:$I$998=$B$3)+(Data!$I$2:$I$998=$B$4) )*(Data!$J$2:$J$998&lt;=$B$5)*(Data!$J$2:$J$998&gt;=$B$6)*(Data!$E$2:$E$998) )=0,"N/A",SUMPRODUCT( (Data!$A$2:$A$998=$A38)*(Data!$B$2:$B$998=$B38)*(Data!$C$2:$C$998=$B$1)*(Data!$D$2:$D$998=Q$9)*( (Data!$I$2:$I$998=$B$2)+(Data!$I$2:$I$998=$B$3)+(Data!$I$2:$I$998=$B$4) )*(Data!$J$2:$J$998&lt;=$B$5)*(Data!$J$2:$J$998&gt;=$B$6)*(Data!$E$2:$E$998&gt;=Q$11) ) ),"N/A")</f>
        <v>1</v>
      </c>
      <c r="R38" s="6">
        <f>IF(R$10="x",IF( SUMPRODUCT( (Data!$A$2:$A$998=$A38)*(Data!$B$2:$B$998=$B38)*(Data!$C$2:$C$998=$B$1)*(Data!$D$2:$D$998=R$9)*( (Data!$I$2:$I$998=$B$2)+(Data!$I$2:$I$998=$B$3)+(Data!$I$2:$I$998=$B$4) )*(Data!$J$2:$J$998&lt;=$B$5)*(Data!$J$2:$J$998&gt;=$B$6)*(Data!$E$2:$E$998) )=0,"N/A",SUMPRODUCT( (Data!$A$2:$A$998=$A38)*(Data!$B$2:$B$998=$B38)*(Data!$C$2:$C$998=$B$1)*(Data!$D$2:$D$998=R$9)*( (Data!$I$2:$I$998=$B$2)+(Data!$I$2:$I$998=$B$3)+(Data!$I$2:$I$998=$B$4) )*(Data!$J$2:$J$998&lt;=$B$5)*(Data!$J$2:$J$998&gt;=$B$6)*(Data!$E$2:$E$998&gt;=R$11) ) ),"N/A")</f>
        <v>0</v>
      </c>
      <c r="S38" s="6" t="str">
        <f>IF(S$10="x",IF( SUMPRODUCT( (Data!$A$2:$A$998=$A38)*(Data!$B$2:$B$998=$B38)*(Data!$C$2:$C$998=$B$1)*(Data!$D$2:$D$998=S$9)*( (Data!$I$2:$I$998=$B$2)+(Data!$I$2:$I$998=$B$3)+(Data!$I$2:$I$998=$B$4) )*(Data!$J$2:$J$998&lt;=$B$5)*(Data!$J$2:$J$998&gt;=$B$6)*(Data!$E$2:$E$998) )=0,"N/A",SUMPRODUCT( (Data!$A$2:$A$998=$A38)*(Data!$B$2:$B$998=$B38)*(Data!$C$2:$C$998=$B$1)*(Data!$D$2:$D$998=S$9)*( (Data!$I$2:$I$998=$B$2)+(Data!$I$2:$I$998=$B$3)+(Data!$I$2:$I$998=$B$4) )*(Data!$J$2:$J$998&lt;=$B$5)*(Data!$J$2:$J$998&gt;=$B$6)*(Data!$E$2:$E$998&gt;=S$11) ) ),"N/A")</f>
        <v>N/A</v>
      </c>
      <c r="T38" s="6" t="str">
        <f>IF(T$10="x",IF( SUMPRODUCT( (Data!$A$2:$A$998=$A38)*(Data!$B$2:$B$998=$B38)*(Data!$C$2:$C$998=$B$1)*(Data!$D$2:$D$998=T$9)*( (Data!$I$2:$I$998=$B$2)+(Data!$I$2:$I$998=$B$3)+(Data!$I$2:$I$998=$B$4) )*(Data!$J$2:$J$998&lt;=$B$5)*(Data!$J$2:$J$998&gt;=$B$6)*(Data!$E$2:$E$998) )=0,"N/A",SUMPRODUCT( (Data!$A$2:$A$998=$A38)*(Data!$B$2:$B$998=$B38)*(Data!$C$2:$C$998=$B$1)*(Data!$D$2:$D$998=T$9)*( (Data!$I$2:$I$998=$B$2)+(Data!$I$2:$I$998=$B$3)+(Data!$I$2:$I$998=$B$4) )*(Data!$J$2:$J$998&lt;=$B$5)*(Data!$J$2:$J$998&gt;=$B$6)*(Data!$E$2:$E$998&gt;=T$11) ) ),"N/A")</f>
        <v>N/A</v>
      </c>
      <c r="U38" s="6" t="str">
        <f>IF(U$10="x",IF( SUMPRODUCT( (Data!$A$2:$A$998=$A38)*(Data!$B$2:$B$998=$B38)*(Data!$C$2:$C$998=$B$1)*(Data!$D$2:$D$998=U$9)*( (Data!$I$2:$I$998=$B$2)+(Data!$I$2:$I$998=$B$3)+(Data!$I$2:$I$998=$B$4) )*(Data!$J$2:$J$998&lt;=$B$5)*(Data!$J$2:$J$998&gt;=$B$6)*(Data!$E$2:$E$998) )=0,"N/A",SUMPRODUCT( (Data!$A$2:$A$998=$A38)*(Data!$B$2:$B$998=$B38)*(Data!$C$2:$C$998=$B$1)*(Data!$D$2:$D$998=U$9)*( (Data!$I$2:$I$998=$B$2)+(Data!$I$2:$I$998=$B$3)+(Data!$I$2:$I$998=$B$4) )*(Data!$J$2:$J$998&lt;=$B$5)*(Data!$J$2:$J$998&gt;=$B$6)*(Data!$E$2:$E$998&gt;=U$11) ) ),"N/A")</f>
        <v>N/A</v>
      </c>
      <c r="V38" s="6" t="str">
        <f>IF(V$10="x",IF( SUMPRODUCT( (Data!$A$2:$A$998=$A38)*(Data!$B$2:$B$998=$B38)*(Data!$C$2:$C$998=$B$1)*(Data!$D$2:$D$998=V$9)*( (Data!$I$2:$I$998=$B$2)+(Data!$I$2:$I$998=$B$3)+(Data!$I$2:$I$998=$B$4) )*(Data!$J$2:$J$998&lt;=$B$5)*(Data!$J$2:$J$998&gt;=$B$6)*(Data!$E$2:$E$998) )=0,"N/A",SUMPRODUCT( (Data!$A$2:$A$998=$A38)*(Data!$B$2:$B$998=$B38)*(Data!$C$2:$C$998=$B$1)*(Data!$D$2:$D$998=V$9)*( (Data!$I$2:$I$998=$B$2)+(Data!$I$2:$I$998=$B$3)+(Data!$I$2:$I$998=$B$4) )*(Data!$J$2:$J$998&lt;=$B$5)*(Data!$J$2:$J$998&gt;=$B$6)*(Data!$E$2:$E$998&gt;=V$11) ) ),"N/A")</f>
        <v>N/A</v>
      </c>
      <c r="W38" s="6">
        <f t="shared" si="24"/>
        <v>0</v>
      </c>
      <c r="AA38" s="6" t="str">
        <f>IF(AA$10="x",IF( SUMPRODUCT( (Data!$A$2:$A$998=$A38)*(Data!$B$2:$B$998=$B38)*(Data!$C$2:$C$998=$B$1)*(Data!$D$2:$D$998=AA$9)*( (Data!$I$2:$I$998=$B$2)+(Data!$I$2:$I$998=$B$3)+(Data!$I$2:$I$998=$B$4) )*(Data!$J$2:$J$998&lt;=$B$5)*(Data!$J$2:$J$998&gt;=$B$6)*(Data!$G$2:$G$998) )=0,"N/A",SUMPRODUCT( (Data!$A$2:$A$998=$A38)*(Data!$B$2:$B$998=$B38)*(Data!$C$2:$C$998=$B$1)*(Data!$D$2:$D$998=AA$9)*( (Data!$I$2:$I$998=$B$2)+(Data!$I$2:$I$998=$B$3)+(Data!$I$2:$I$998=$B$4) )*(Data!$J$2:$J$998&lt;=$B$5)*(Data!$J$2:$J$998&gt;=$B$6)*(Data!$G$2:$G$998&lt;=AA$11) ) ),"N/A")</f>
        <v>N/A</v>
      </c>
      <c r="AB38" s="6">
        <f>IF(AB$10="x",IF( SUMPRODUCT( (Data!$A$2:$A$998=$A38)*(Data!$B$2:$B$998=$B38)*(Data!$C$2:$C$998=$B$1)*(Data!$D$2:$D$998=AB$9)*( (Data!$I$2:$I$998=$B$2)+(Data!$I$2:$I$998=$B$3)+(Data!$I$2:$I$998=$B$4) )*(Data!$J$2:$J$998&lt;=$B$5)*(Data!$J$2:$J$998&gt;=$B$6)*(Data!$G$2:$G$998) )=0,"N/A",SUMPRODUCT( (Data!$A$2:$A$998=$A38)*(Data!$B$2:$B$998=$B38)*(Data!$C$2:$C$998=$B$1)*(Data!$D$2:$D$998=AB$9)*( (Data!$I$2:$I$998=$B$2)+(Data!$I$2:$I$998=$B$3)+(Data!$I$2:$I$998=$B$4) )*(Data!$J$2:$J$998&lt;=$B$5)*(Data!$J$2:$J$998&gt;=$B$6)*(Data!$G$2:$G$998&lt;=AB$11) ) ),"N/A")</f>
        <v>1</v>
      </c>
      <c r="AC38" s="6">
        <f>IF(AC$10="x",IF( SUMPRODUCT( (Data!$A$2:$A$998=$A38)*(Data!$B$2:$B$998=$B38)*(Data!$C$2:$C$998=$B$1)*(Data!$D$2:$D$998=AC$9)*( (Data!$I$2:$I$998=$B$2)+(Data!$I$2:$I$998=$B$3)+(Data!$I$2:$I$998=$B$4) )*(Data!$J$2:$J$998&lt;=$B$5)*(Data!$J$2:$J$998&gt;=$B$6)*(Data!$G$2:$G$998) )=0,"N/A",SUMPRODUCT( (Data!$A$2:$A$998=$A38)*(Data!$B$2:$B$998=$B38)*(Data!$C$2:$C$998=$B$1)*(Data!$D$2:$D$998=AC$9)*( (Data!$I$2:$I$998=$B$2)+(Data!$I$2:$I$998=$B$3)+(Data!$I$2:$I$998=$B$4) )*(Data!$J$2:$J$998&lt;=$B$5)*(Data!$J$2:$J$998&gt;=$B$6)*(Data!$G$2:$G$998&lt;=AC$11) ) ),"N/A")</f>
        <v>1</v>
      </c>
      <c r="AD38" s="6" t="str">
        <f>IF(AD$10="x",IF( SUMPRODUCT( (Data!$A$2:$A$998=$A38)*(Data!$B$2:$B$998=$B38)*(Data!$C$2:$C$998=$B$1)*(Data!$D$2:$D$998=AD$9)*( (Data!$I$2:$I$998=$B$2)+(Data!$I$2:$I$998=$B$3)+(Data!$I$2:$I$998=$B$4) )*(Data!$J$2:$J$998&lt;=$B$5)*(Data!$J$2:$J$998&gt;=$B$6)*(Data!$G$2:$G$998) )=0,"N/A",SUMPRODUCT( (Data!$A$2:$A$998=$A38)*(Data!$B$2:$B$998=$B38)*(Data!$C$2:$C$998=$B$1)*(Data!$D$2:$D$998=AD$9)*( (Data!$I$2:$I$998=$B$2)+(Data!$I$2:$I$998=$B$3)+(Data!$I$2:$I$998=$B$4) )*(Data!$J$2:$J$998&lt;=$B$5)*(Data!$J$2:$J$998&gt;=$B$6)*(Data!$G$2:$G$998&lt;=AD$11) ) ),"N/A")</f>
        <v>N/A</v>
      </c>
      <c r="AE38" s="6">
        <f>IF(AE$10="x",IF( SUMPRODUCT( (Data!$A$2:$A$998=$A38)*(Data!$B$2:$B$998=$B38)*(Data!$C$2:$C$998=$B$1)*(Data!$D$2:$D$998=AE$9)*( (Data!$I$2:$I$998=$B$2)+(Data!$I$2:$I$998=$B$3)+(Data!$I$2:$I$998=$B$4) )*(Data!$J$2:$J$998&lt;=$B$5)*(Data!$J$2:$J$998&gt;=$B$6)*(Data!$G$2:$G$998) )=0,"N/A",SUMPRODUCT( (Data!$A$2:$A$998=$A38)*(Data!$B$2:$B$998=$B38)*(Data!$C$2:$C$998=$B$1)*(Data!$D$2:$D$998=AE$9)*( (Data!$I$2:$I$998=$B$2)+(Data!$I$2:$I$998=$B$3)+(Data!$I$2:$I$998=$B$4) )*(Data!$J$2:$J$998&lt;=$B$5)*(Data!$J$2:$J$998&gt;=$B$6)*(Data!$G$2:$G$998&lt;=AE$11) ) ),"N/A")</f>
        <v>0</v>
      </c>
      <c r="AF38" s="6" t="str">
        <f>IF(AF$10="x",IF( SUMPRODUCT( (Data!$A$2:$A$998=$A38)*(Data!$B$2:$B$998=$B38)*(Data!$C$2:$C$998=$B$1)*(Data!$D$2:$D$998=AF$9)*( (Data!$I$2:$I$998=$B$2)+(Data!$I$2:$I$998=$B$3)+(Data!$I$2:$I$998=$B$4) )*(Data!$J$2:$J$998&lt;=$B$5)*(Data!$J$2:$J$998&gt;=$B$6)*(Data!$G$2:$G$998) )=0,"N/A",SUMPRODUCT( (Data!$A$2:$A$998=$A38)*(Data!$B$2:$B$998=$B38)*(Data!$C$2:$C$998=$B$1)*(Data!$D$2:$D$998=AF$9)*( (Data!$I$2:$I$998=$B$2)+(Data!$I$2:$I$998=$B$3)+(Data!$I$2:$I$998=$B$4) )*(Data!$J$2:$J$998&lt;=$B$5)*(Data!$J$2:$J$998&gt;=$B$6)*(Data!$G$2:$G$998&lt;=AF$11) ) ),"N/A")</f>
        <v>N/A</v>
      </c>
      <c r="AG38" s="6">
        <f>IF(AG$10="x",IF( SUMPRODUCT( (Data!$A$2:$A$998=$A38)*(Data!$B$2:$B$998=$B38)*(Data!$C$2:$C$998=$B$1)*(Data!$D$2:$D$998=AG$9)*( (Data!$I$2:$I$998=$B$2)+(Data!$I$2:$I$998=$B$3)+(Data!$I$2:$I$998=$B$4) )*(Data!$J$2:$J$998&lt;=$B$5)*(Data!$J$2:$J$998&gt;=$B$6)*(Data!$G$2:$G$998) )=0,"N/A",SUMPRODUCT( (Data!$A$2:$A$998=$A38)*(Data!$B$2:$B$998=$B38)*(Data!$C$2:$C$998=$B$1)*(Data!$D$2:$D$998=AG$9)*( (Data!$I$2:$I$998=$B$2)+(Data!$I$2:$I$998=$B$3)+(Data!$I$2:$I$998=$B$4) )*(Data!$J$2:$J$998&lt;=$B$5)*(Data!$J$2:$J$998&gt;=$B$6)*(Data!$G$2:$G$998&lt;=AG$11) ) ),"N/A")</f>
        <v>1</v>
      </c>
      <c r="AH38" s="6" t="str">
        <f>IF(AH$10="x",IF( SUMPRODUCT( (Data!$A$2:$A$998=$A38)*(Data!$B$2:$B$998=$B38)*(Data!$C$2:$C$998=$B$1)*(Data!$D$2:$D$998=AH$9)*( (Data!$I$2:$I$998=$B$2)+(Data!$I$2:$I$998=$B$3)+(Data!$I$2:$I$998=$B$4) )*(Data!$J$2:$J$998&lt;=$B$5)*(Data!$J$2:$J$998&gt;=$B$6)*(Data!$G$2:$G$998) )=0,"N/A",SUMPRODUCT( (Data!$A$2:$A$998=$A38)*(Data!$B$2:$B$998=$B38)*(Data!$C$2:$C$998=$B$1)*(Data!$D$2:$D$998=AH$9)*( (Data!$I$2:$I$998=$B$2)+(Data!$I$2:$I$998=$B$3)+(Data!$I$2:$I$998=$B$4) )*(Data!$J$2:$J$998&lt;=$B$5)*(Data!$J$2:$J$998&gt;=$B$6)*(Data!$G$2:$G$998&lt;=AH$11) ) ),"N/A")</f>
        <v>N/A</v>
      </c>
      <c r="AI38" s="6" t="str">
        <f>IF(AI$10="x",IF( SUMPRODUCT( (Data!$A$2:$A$998=$A38)*(Data!$B$2:$B$998=$B38)*(Data!$C$2:$C$998=$B$1)*(Data!$D$2:$D$998=AI$9)*( (Data!$I$2:$I$998=$B$2)+(Data!$I$2:$I$998=$B$3)+(Data!$I$2:$I$998=$B$4) )*(Data!$J$2:$J$998&lt;=$B$5)*(Data!$J$2:$J$998&gt;=$B$6)*(Data!$G$2:$G$998) )=0,"N/A",SUMPRODUCT( (Data!$A$2:$A$998=$A38)*(Data!$B$2:$B$998=$B38)*(Data!$C$2:$C$998=$B$1)*(Data!$D$2:$D$998=AI$9)*( (Data!$I$2:$I$998=$B$2)+(Data!$I$2:$I$998=$B$3)+(Data!$I$2:$I$998=$B$4) )*(Data!$J$2:$J$998&lt;=$B$5)*(Data!$J$2:$J$998&gt;=$B$6)*(Data!$G$2:$G$998&lt;=AI$11) ) ),"N/A")</f>
        <v>N/A</v>
      </c>
      <c r="AJ38" s="6" t="str">
        <f>IF(AJ$10="x",IF( SUMPRODUCT( (Data!$A$2:$A$998=$A38)*(Data!$B$2:$B$998=$B38)*(Data!$C$2:$C$998=$B$1)*(Data!$D$2:$D$998=AJ$9)*( (Data!$I$2:$I$998=$B$2)+(Data!$I$2:$I$998=$B$3)+(Data!$I$2:$I$998=$B$4) )*(Data!$J$2:$J$998&lt;=$B$5)*(Data!$J$2:$J$998&gt;=$B$6)*(Data!$G$2:$G$998) )=0,"N/A",SUMPRODUCT( (Data!$A$2:$A$998=$A38)*(Data!$B$2:$B$998=$B38)*(Data!$C$2:$C$998=$B$1)*(Data!$D$2:$D$998=AJ$9)*( (Data!$I$2:$I$998=$B$2)+(Data!$I$2:$I$998=$B$3)+(Data!$I$2:$I$998=$B$4) )*(Data!$J$2:$J$998&lt;=$B$5)*(Data!$J$2:$J$998&gt;=$B$6)*(Data!$G$2:$G$998&lt;=AJ$11) ) ),"N/A")</f>
        <v>N/A</v>
      </c>
      <c r="AK38" s="6">
        <f>IF(AK$10="x",IF( SUMPRODUCT( (Data!$A$2:$A$998=$A38)*(Data!$B$2:$B$998=$B38)*(Data!$C$2:$C$998=$B$1)*(Data!$D$2:$D$998=AK$9)*( (Data!$I$2:$I$998=$B$2)+(Data!$I$2:$I$998=$B$3)+(Data!$I$2:$I$998=$B$4) )*(Data!$J$2:$J$998&lt;=$B$5)*(Data!$J$2:$J$998&gt;=$B$6)*(Data!$G$2:$G$998) )=0,"N/A",SUMPRODUCT( (Data!$A$2:$A$998=$A38)*(Data!$B$2:$B$998=$B38)*(Data!$C$2:$C$998=$B$1)*(Data!$D$2:$D$998=AK$9)*( (Data!$I$2:$I$998=$B$2)+(Data!$I$2:$I$998=$B$3)+(Data!$I$2:$I$998=$B$4) )*(Data!$J$2:$J$998&lt;=$B$5)*(Data!$J$2:$J$998&gt;=$B$6)*(Data!$G$2:$G$998&lt;=AK$11) ) ),"N/A")</f>
        <v>1</v>
      </c>
      <c r="AL38" s="6">
        <f>IF(AL$10="x",IF( SUMPRODUCT( (Data!$A$2:$A$998=$A38)*(Data!$B$2:$B$998=$B38)*(Data!$C$2:$C$998=$B$1)*(Data!$D$2:$D$998=AL$9)*( (Data!$I$2:$I$998=$B$2)+(Data!$I$2:$I$998=$B$3)+(Data!$I$2:$I$998=$B$4) )*(Data!$J$2:$J$998&lt;=$B$5)*(Data!$J$2:$J$998&gt;=$B$6)*(Data!$G$2:$G$998) )=0,"N/A",SUMPRODUCT( (Data!$A$2:$A$998=$A38)*(Data!$B$2:$B$998=$B38)*(Data!$C$2:$C$998=$B$1)*(Data!$D$2:$D$998=AL$9)*( (Data!$I$2:$I$998=$B$2)+(Data!$I$2:$I$998=$B$3)+(Data!$I$2:$I$998=$B$4) )*(Data!$J$2:$J$998&lt;=$B$5)*(Data!$J$2:$J$998&gt;=$B$6)*(Data!$G$2:$G$998&lt;=AL$11) ) ),"N/A")</f>
        <v>1</v>
      </c>
      <c r="AM38" s="6">
        <f>IF(AM$10="x",IF( SUMPRODUCT( (Data!$A$2:$A$998=$A38)*(Data!$B$2:$B$998=$B38)*(Data!$C$2:$C$998=$B$1)*(Data!$D$2:$D$998=AM$9)*( (Data!$I$2:$I$998=$B$2)+(Data!$I$2:$I$998=$B$3)+(Data!$I$2:$I$998=$B$4) )*(Data!$J$2:$J$998&lt;=$B$5)*(Data!$J$2:$J$998&gt;=$B$6)*(Data!$G$2:$G$998) )=0,"N/A",SUMPRODUCT( (Data!$A$2:$A$998=$A38)*(Data!$B$2:$B$998=$B38)*(Data!$C$2:$C$998=$B$1)*(Data!$D$2:$D$998=AM$9)*( (Data!$I$2:$I$998=$B$2)+(Data!$I$2:$I$998=$B$3)+(Data!$I$2:$I$998=$B$4) )*(Data!$J$2:$J$998&lt;=$B$5)*(Data!$J$2:$J$998&gt;=$B$6)*(Data!$G$2:$G$998&lt;=AM$11) ) ),"N/A")</f>
        <v>1</v>
      </c>
      <c r="AN38" s="6">
        <f>IF(AN$10="x",IF( SUMPRODUCT( (Data!$A$2:$A$998=$A38)*(Data!$B$2:$B$998=$B38)*(Data!$C$2:$C$998=$B$1)*(Data!$D$2:$D$998=AN$9)*( (Data!$I$2:$I$998=$B$2)+(Data!$I$2:$I$998=$B$3)+(Data!$I$2:$I$998=$B$4) )*(Data!$J$2:$J$998&lt;=$B$5)*(Data!$J$2:$J$998&gt;=$B$6)*(Data!$G$2:$G$998) )=0,"N/A",SUMPRODUCT( (Data!$A$2:$A$998=$A38)*(Data!$B$2:$B$998=$B38)*(Data!$C$2:$C$998=$B$1)*(Data!$D$2:$D$998=AN$9)*( (Data!$I$2:$I$998=$B$2)+(Data!$I$2:$I$998=$B$3)+(Data!$I$2:$I$998=$B$4) )*(Data!$J$2:$J$998&lt;=$B$5)*(Data!$J$2:$J$998&gt;=$B$6)*(Data!$G$2:$G$998&lt;=AN$11) ) ),"N/A")</f>
        <v>1</v>
      </c>
      <c r="AO38" s="6">
        <f>IF(AO$10="x",IF( SUMPRODUCT( (Data!$A$2:$A$998=$A38)*(Data!$B$2:$B$998=$B38)*(Data!$C$2:$C$998=$B$1)*(Data!$D$2:$D$998=AO$9)*( (Data!$I$2:$I$998=$B$2)+(Data!$I$2:$I$998=$B$3)+(Data!$I$2:$I$998=$B$4) )*(Data!$J$2:$J$998&lt;=$B$5)*(Data!$J$2:$J$998&gt;=$B$6)*(Data!$G$2:$G$998) )=0,"N/A",SUMPRODUCT( (Data!$A$2:$A$998=$A38)*(Data!$B$2:$B$998=$B38)*(Data!$C$2:$C$998=$B$1)*(Data!$D$2:$D$998=AO$9)*( (Data!$I$2:$I$998=$B$2)+(Data!$I$2:$I$998=$B$3)+(Data!$I$2:$I$998=$B$4) )*(Data!$J$2:$J$998&lt;=$B$5)*(Data!$J$2:$J$998&gt;=$B$6)*(Data!$G$2:$G$998&lt;=AO$11) ) ),"N/A")</f>
        <v>0</v>
      </c>
      <c r="AP38" s="6" t="str">
        <f>IF(AP$10="x",IF( SUMPRODUCT( (Data!$A$2:$A$998=$A38)*(Data!$B$2:$B$998=$B38)*(Data!$C$2:$C$998=$B$1)*(Data!$D$2:$D$998=AP$9)*( (Data!$I$2:$I$998=$B$2)+(Data!$I$2:$I$998=$B$3)+(Data!$I$2:$I$998=$B$4) )*(Data!$J$2:$J$998&lt;=$B$5)*(Data!$J$2:$J$998&gt;=$B$6)*(Data!$G$2:$G$998) )=0,"N/A",SUMPRODUCT( (Data!$A$2:$A$998=$A38)*(Data!$B$2:$B$998=$B38)*(Data!$C$2:$C$998=$B$1)*(Data!$D$2:$D$998=AP$9)*( (Data!$I$2:$I$998=$B$2)+(Data!$I$2:$I$998=$B$3)+(Data!$I$2:$I$998=$B$4) )*(Data!$J$2:$J$998&lt;=$B$5)*(Data!$J$2:$J$998&gt;=$B$6)*(Data!$G$2:$G$998&lt;=AP$11) ) ),"N/A")</f>
        <v>N/A</v>
      </c>
      <c r="AQ38" s="6" t="str">
        <f>IF(AQ$10="x",IF( SUMPRODUCT( (Data!$A$2:$A$998=$A38)*(Data!$B$2:$B$998=$B38)*(Data!$C$2:$C$998=$B$1)*(Data!$D$2:$D$998=AQ$9)*( (Data!$I$2:$I$998=$B$2)+(Data!$I$2:$I$998=$B$3)+(Data!$I$2:$I$998=$B$4) )*(Data!$J$2:$J$998&lt;=$B$5)*(Data!$J$2:$J$998&gt;=$B$6)*(Data!$G$2:$G$998) )=0,"N/A",SUMPRODUCT( (Data!$A$2:$A$998=$A38)*(Data!$B$2:$B$998=$B38)*(Data!$C$2:$C$998=$B$1)*(Data!$D$2:$D$998=AQ$9)*( (Data!$I$2:$I$998=$B$2)+(Data!$I$2:$I$998=$B$3)+(Data!$I$2:$I$998=$B$4) )*(Data!$J$2:$J$998&lt;=$B$5)*(Data!$J$2:$J$998&gt;=$B$6)*(Data!$G$2:$G$998&lt;=AQ$11) ) ),"N/A")</f>
        <v>N/A</v>
      </c>
      <c r="AR38" s="6" t="str">
        <f>IF(AR$10="x",IF( SUMPRODUCT( (Data!$A$2:$A$998=$A38)*(Data!$B$2:$B$998=$B38)*(Data!$C$2:$C$998=$B$1)*(Data!$D$2:$D$998=AR$9)*( (Data!$I$2:$I$998=$B$2)+(Data!$I$2:$I$998=$B$3)+(Data!$I$2:$I$998=$B$4) )*(Data!$J$2:$J$998&lt;=$B$5)*(Data!$J$2:$J$998&gt;=$B$6)*(Data!$G$2:$G$998) )=0,"N/A",SUMPRODUCT( (Data!$A$2:$A$998=$A38)*(Data!$B$2:$B$998=$B38)*(Data!$C$2:$C$998=$B$1)*(Data!$D$2:$D$998=AR$9)*( (Data!$I$2:$I$998=$B$2)+(Data!$I$2:$I$998=$B$3)+(Data!$I$2:$I$998=$B$4) )*(Data!$J$2:$J$998&lt;=$B$5)*(Data!$J$2:$J$998&gt;=$B$6)*(Data!$G$2:$G$998&lt;=AR$11) ) ),"N/A")</f>
        <v>N/A</v>
      </c>
      <c r="AS38" s="6" t="str">
        <f>IF(AS$10="x",IF( SUMPRODUCT( (Data!$A$2:$A$998=$A38)*(Data!$B$2:$B$998=$B38)*(Data!$C$2:$C$998=$B$1)*(Data!$D$2:$D$998=AS$9)*( (Data!$I$2:$I$998=$B$2)+(Data!$I$2:$I$998=$B$3)+(Data!$I$2:$I$998=$B$4) )*(Data!$J$2:$J$998&lt;=$B$5)*(Data!$J$2:$J$998&gt;=$B$6)*(Data!$G$2:$G$998) )=0,"N/A",SUMPRODUCT( (Data!$A$2:$A$998=$A38)*(Data!$B$2:$B$998=$B38)*(Data!$C$2:$C$998=$B$1)*(Data!$D$2:$D$998=AS$9)*( (Data!$I$2:$I$998=$B$2)+(Data!$I$2:$I$998=$B$3)+(Data!$I$2:$I$998=$B$4) )*(Data!$J$2:$J$998&lt;=$B$5)*(Data!$J$2:$J$998&gt;=$B$6)*(Data!$G$2:$G$998&lt;=AS$11) ) ),"N/A")</f>
        <v>N/A</v>
      </c>
      <c r="AT38" s="6">
        <f t="shared" si="25"/>
        <v>0</v>
      </c>
      <c r="AX38" s="6" t="str">
        <f t="shared" si="26"/>
        <v>N/A</v>
      </c>
      <c r="AY38" s="6">
        <f t="shared" si="79"/>
        <v>1</v>
      </c>
      <c r="AZ38" s="6">
        <f t="shared" si="80"/>
        <v>1</v>
      </c>
      <c r="BA38" s="6" t="str">
        <f t="shared" si="81"/>
        <v>N/A</v>
      </c>
      <c r="BB38" s="6">
        <f t="shared" si="34"/>
        <v>0</v>
      </c>
      <c r="BC38" s="6" t="str">
        <f t="shared" si="35"/>
        <v>N/A</v>
      </c>
      <c r="BD38" s="6">
        <f t="shared" si="36"/>
        <v>1</v>
      </c>
      <c r="BE38" s="6" t="str">
        <f t="shared" si="37"/>
        <v>N/A</v>
      </c>
      <c r="BF38" s="6" t="str">
        <f t="shared" si="38"/>
        <v>N/A</v>
      </c>
      <c r="BG38" s="6" t="str">
        <f t="shared" si="39"/>
        <v>N/A</v>
      </c>
      <c r="BH38" s="6">
        <f t="shared" si="40"/>
        <v>1</v>
      </c>
      <c r="BI38" s="6">
        <f t="shared" si="41"/>
        <v>1</v>
      </c>
      <c r="BJ38" s="6">
        <f t="shared" si="42"/>
        <v>1</v>
      </c>
      <c r="BK38" s="6">
        <f t="shared" si="43"/>
        <v>1</v>
      </c>
      <c r="BL38" s="6">
        <f t="shared" si="44"/>
        <v>0</v>
      </c>
      <c r="BM38" s="6" t="str">
        <f t="shared" si="45"/>
        <v>N/A</v>
      </c>
      <c r="BN38" s="6" t="str">
        <f t="shared" si="46"/>
        <v>N/A</v>
      </c>
      <c r="BO38" s="6" t="str">
        <f t="shared" si="47"/>
        <v>N/A</v>
      </c>
      <c r="BP38" s="6" t="str">
        <f t="shared" si="48"/>
        <v>N/A</v>
      </c>
      <c r="BQ38" s="6">
        <f t="shared" si="27"/>
        <v>0</v>
      </c>
      <c r="BU38" s="6" t="str">
        <f>IF(BU$10="x",IF( SUMPRODUCT( (Data!$A$2:$A$998=$A38)*(Data!$B$2:$B$998=$B38)*(Data!$C$2:$C$998=$B$1)*(Data!$D$2:$D$998=BU$9)*( (Data!$I$2:$I$998=$B$2)+(Data!$I$2:$I$998=$B$3)+(Data!$I$2:$I$998=$B$4) )*(Data!$J$2:$J$998&lt;=$B$5)*(Data!$J$2:$J$998&gt;=$B$6)*(Data!$F$2:$F$998) )=0,"N/A",SUMPRODUCT( (Data!$A$2:$A$998=$A38)*(Data!$B$2:$B$998=$B38)*(Data!$C$2:$C$998=$B$1)*(Data!$D$2:$D$998=BU$9)*( (Data!$I$2:$I$998=$B$2)+(Data!$I$2:$I$998=$B$3)+(Data!$I$2:$I$998=$B$4) )*(Data!$J$2:$J$998&lt;=$B$5)*(Data!$J$2:$J$998&gt;=$B$6)*(Data!$F$2:$F$998&gt;=BU$11) ) ),"N/A")</f>
        <v>N/A</v>
      </c>
      <c r="BV38" s="6">
        <f>IF(BV$10="x",IF( SUMPRODUCT( (Data!$A$2:$A$998=$A38)*(Data!$B$2:$B$998=$B38)*(Data!$C$2:$C$998=$B$1)*(Data!$D$2:$D$998=BV$9)*( (Data!$I$2:$I$998=$B$2)+(Data!$I$2:$I$998=$B$3)+(Data!$I$2:$I$998=$B$4) )*(Data!$J$2:$J$998&lt;=$B$5)*(Data!$J$2:$J$998&gt;=$B$6)*(Data!$F$2:$F$998) )=0,"N/A",SUMPRODUCT( (Data!$A$2:$A$998=$A38)*(Data!$B$2:$B$998=$B38)*(Data!$C$2:$C$998=$B$1)*(Data!$D$2:$D$998=BV$9)*( (Data!$I$2:$I$998=$B$2)+(Data!$I$2:$I$998=$B$3)+(Data!$I$2:$I$998=$B$4) )*(Data!$J$2:$J$998&lt;=$B$5)*(Data!$J$2:$J$998&gt;=$B$6)*(Data!$F$2:$F$998&gt;=BV$11) ) ),"N/A")</f>
        <v>1</v>
      </c>
      <c r="BW38" s="6">
        <f>IF(BW$10="x",IF( SUMPRODUCT( (Data!$A$2:$A$998=$A38)*(Data!$B$2:$B$998=$B38)*(Data!$C$2:$C$998=$B$1)*(Data!$D$2:$D$998=BW$9)*( (Data!$I$2:$I$998=$B$2)+(Data!$I$2:$I$998=$B$3)+(Data!$I$2:$I$998=$B$4) )*(Data!$J$2:$J$998&lt;=$B$5)*(Data!$J$2:$J$998&gt;=$B$6)*(Data!$F$2:$F$998) )=0,"N/A",SUMPRODUCT( (Data!$A$2:$A$998=$A38)*(Data!$B$2:$B$998=$B38)*(Data!$C$2:$C$998=$B$1)*(Data!$D$2:$D$998=BW$9)*( (Data!$I$2:$I$998=$B$2)+(Data!$I$2:$I$998=$B$3)+(Data!$I$2:$I$998=$B$4) )*(Data!$J$2:$J$998&lt;=$B$5)*(Data!$J$2:$J$998&gt;=$B$6)*(Data!$F$2:$F$998&gt;=BW$11) ) ),"N/A")</f>
        <v>1</v>
      </c>
      <c r="BX38" s="6" t="str">
        <f>IF(BX$10="x",IF( SUMPRODUCT( (Data!$A$2:$A$998=$A38)*(Data!$B$2:$B$998=$B38)*(Data!$C$2:$C$998=$B$1)*(Data!$D$2:$D$998=BX$9)*( (Data!$I$2:$I$998=$B$2)+(Data!$I$2:$I$998=$B$3)+(Data!$I$2:$I$998=$B$4) )*(Data!$J$2:$J$998&lt;=$B$5)*(Data!$J$2:$J$998&gt;=$B$6)*(Data!$F$2:$F$998) )=0,"N/A",SUMPRODUCT( (Data!$A$2:$A$998=$A38)*(Data!$B$2:$B$998=$B38)*(Data!$C$2:$C$998=$B$1)*(Data!$D$2:$D$998=BX$9)*( (Data!$I$2:$I$998=$B$2)+(Data!$I$2:$I$998=$B$3)+(Data!$I$2:$I$998=$B$4) )*(Data!$J$2:$J$998&lt;=$B$5)*(Data!$J$2:$J$998&gt;=$B$6)*(Data!$F$2:$F$998&gt;=BX$11) ) ),"N/A")</f>
        <v>N/A</v>
      </c>
      <c r="BY38" s="6">
        <f>IF(BY$10="x",IF( SUMPRODUCT( (Data!$A$2:$A$998=$A38)*(Data!$B$2:$B$998=$B38)*(Data!$C$2:$C$998=$B$1)*(Data!$D$2:$D$998=BY$9)*( (Data!$I$2:$I$998=$B$2)+(Data!$I$2:$I$998=$B$3)+(Data!$I$2:$I$998=$B$4) )*(Data!$J$2:$J$998&lt;=$B$5)*(Data!$J$2:$J$998&gt;=$B$6)*(Data!$F$2:$F$998) )=0,"N/A",SUMPRODUCT( (Data!$A$2:$A$998=$A38)*(Data!$B$2:$B$998=$B38)*(Data!$C$2:$C$998=$B$1)*(Data!$D$2:$D$998=BY$9)*( (Data!$I$2:$I$998=$B$2)+(Data!$I$2:$I$998=$B$3)+(Data!$I$2:$I$998=$B$4) )*(Data!$J$2:$J$998&lt;=$B$5)*(Data!$J$2:$J$998&gt;=$B$6)*(Data!$F$2:$F$998&gt;=BY$11) ) ),"N/A")</f>
        <v>1</v>
      </c>
      <c r="BZ38" s="6" t="str">
        <f>IF(BZ$10="x",IF( SUMPRODUCT( (Data!$A$2:$A$998=$A38)*(Data!$B$2:$B$998=$B38)*(Data!$C$2:$C$998=$B$1)*(Data!$D$2:$D$998=BZ$9)*( (Data!$I$2:$I$998=$B$2)+(Data!$I$2:$I$998=$B$3)+(Data!$I$2:$I$998=$B$4) )*(Data!$J$2:$J$998&lt;=$B$5)*(Data!$J$2:$J$998&gt;=$B$6)*(Data!$F$2:$F$998) )=0,"N/A",SUMPRODUCT( (Data!$A$2:$A$998=$A38)*(Data!$B$2:$B$998=$B38)*(Data!$C$2:$C$998=$B$1)*(Data!$D$2:$D$998=BZ$9)*( (Data!$I$2:$I$998=$B$2)+(Data!$I$2:$I$998=$B$3)+(Data!$I$2:$I$998=$B$4) )*(Data!$J$2:$J$998&lt;=$B$5)*(Data!$J$2:$J$998&gt;=$B$6)*(Data!$F$2:$F$998&gt;=BZ$11) ) ),"N/A")</f>
        <v>N/A</v>
      </c>
      <c r="CA38" s="6">
        <f>IF(CA$10="x",IF( SUMPRODUCT( (Data!$A$2:$A$998=$A38)*(Data!$B$2:$B$998=$B38)*(Data!$C$2:$C$998=$B$1)*(Data!$D$2:$D$998=CA$9)*( (Data!$I$2:$I$998=$B$2)+(Data!$I$2:$I$998=$B$3)+(Data!$I$2:$I$998=$B$4) )*(Data!$J$2:$J$998&lt;=$B$5)*(Data!$J$2:$J$998&gt;=$B$6)*(Data!$F$2:$F$998) )=0,"N/A",SUMPRODUCT( (Data!$A$2:$A$998=$A38)*(Data!$B$2:$B$998=$B38)*(Data!$C$2:$C$998=$B$1)*(Data!$D$2:$D$998=CA$9)*( (Data!$I$2:$I$998=$B$2)+(Data!$I$2:$I$998=$B$3)+(Data!$I$2:$I$998=$B$4) )*(Data!$J$2:$J$998&lt;=$B$5)*(Data!$J$2:$J$998&gt;=$B$6)*(Data!$F$2:$F$998&gt;=CA$11) ) ),"N/A")</f>
        <v>1</v>
      </c>
      <c r="CB38" s="6" t="str">
        <f>IF(CB$10="x",IF( SUMPRODUCT( (Data!$A$2:$A$998=$A38)*(Data!$B$2:$B$998=$B38)*(Data!$C$2:$C$998=$B$1)*(Data!$D$2:$D$998=CB$9)*( (Data!$I$2:$I$998=$B$2)+(Data!$I$2:$I$998=$B$3)+(Data!$I$2:$I$998=$B$4) )*(Data!$J$2:$J$998&lt;=$B$5)*(Data!$J$2:$J$998&gt;=$B$6)*(Data!$F$2:$F$998) )=0,"N/A",SUMPRODUCT( (Data!$A$2:$A$998=$A38)*(Data!$B$2:$B$998=$B38)*(Data!$C$2:$C$998=$B$1)*(Data!$D$2:$D$998=CB$9)*( (Data!$I$2:$I$998=$B$2)+(Data!$I$2:$I$998=$B$3)+(Data!$I$2:$I$998=$B$4) )*(Data!$J$2:$J$998&lt;=$B$5)*(Data!$J$2:$J$998&gt;=$B$6)*(Data!$F$2:$F$998&gt;=CB$11) ) ),"N/A")</f>
        <v>N/A</v>
      </c>
      <c r="CC38" s="6" t="str">
        <f>IF(CC$10="x",IF( SUMPRODUCT( (Data!$A$2:$A$998=$A38)*(Data!$B$2:$B$998=$B38)*(Data!$C$2:$C$998=$B$1)*(Data!$D$2:$D$998=CC$9)*( (Data!$I$2:$I$998=$B$2)+(Data!$I$2:$I$998=$B$3)+(Data!$I$2:$I$998=$B$4) )*(Data!$J$2:$J$998&lt;=$B$5)*(Data!$J$2:$J$998&gt;=$B$6)*(Data!$F$2:$F$998) )=0,"N/A",SUMPRODUCT( (Data!$A$2:$A$998=$A38)*(Data!$B$2:$B$998=$B38)*(Data!$C$2:$C$998=$B$1)*(Data!$D$2:$D$998=CC$9)*( (Data!$I$2:$I$998=$B$2)+(Data!$I$2:$I$998=$B$3)+(Data!$I$2:$I$998=$B$4) )*(Data!$J$2:$J$998&lt;=$B$5)*(Data!$J$2:$J$998&gt;=$B$6)*(Data!$F$2:$F$998&gt;=CC$11) ) ),"N/A")</f>
        <v>N/A</v>
      </c>
      <c r="CD38" s="6" t="str">
        <f>IF(CD$10="x",IF( SUMPRODUCT( (Data!$A$2:$A$998=$A38)*(Data!$B$2:$B$998=$B38)*(Data!$C$2:$C$998=$B$1)*(Data!$D$2:$D$998=CD$9)*( (Data!$I$2:$I$998=$B$2)+(Data!$I$2:$I$998=$B$3)+(Data!$I$2:$I$998=$B$4) )*(Data!$J$2:$J$998&lt;=$B$5)*(Data!$J$2:$J$998&gt;=$B$6)*(Data!$F$2:$F$998) )=0,"N/A",SUMPRODUCT( (Data!$A$2:$A$998=$A38)*(Data!$B$2:$B$998=$B38)*(Data!$C$2:$C$998=$B$1)*(Data!$D$2:$D$998=CD$9)*( (Data!$I$2:$I$998=$B$2)+(Data!$I$2:$I$998=$B$3)+(Data!$I$2:$I$998=$B$4) )*(Data!$J$2:$J$998&lt;=$B$5)*(Data!$J$2:$J$998&gt;=$B$6)*(Data!$F$2:$F$998&gt;=CD$11) ) ),"N/A")</f>
        <v>N/A</v>
      </c>
      <c r="CE38" s="6">
        <f>IF(CE$10="x",IF( SUMPRODUCT( (Data!$A$2:$A$998=$A38)*(Data!$B$2:$B$998=$B38)*(Data!$C$2:$C$998=$B$1)*(Data!$D$2:$D$998=CE$9)*( (Data!$I$2:$I$998=$B$2)+(Data!$I$2:$I$998=$B$3)+(Data!$I$2:$I$998=$B$4) )*(Data!$J$2:$J$998&lt;=$B$5)*(Data!$J$2:$J$998&gt;=$B$6)*(Data!$F$2:$F$998) )=0,"N/A",SUMPRODUCT( (Data!$A$2:$A$998=$A38)*(Data!$B$2:$B$998=$B38)*(Data!$C$2:$C$998=$B$1)*(Data!$D$2:$D$998=CE$9)*( (Data!$I$2:$I$998=$B$2)+(Data!$I$2:$I$998=$B$3)+(Data!$I$2:$I$998=$B$4) )*(Data!$J$2:$J$998&lt;=$B$5)*(Data!$J$2:$J$998&gt;=$B$6)*(Data!$F$2:$F$998&gt;=CE$11) ) ),"N/A")</f>
        <v>1</v>
      </c>
      <c r="CF38" s="6">
        <f>IF(CF$10="x",IF( SUMPRODUCT( (Data!$A$2:$A$998=$A38)*(Data!$B$2:$B$998=$B38)*(Data!$C$2:$C$998=$B$1)*(Data!$D$2:$D$998=CF$9)*( (Data!$I$2:$I$998=$B$2)+(Data!$I$2:$I$998=$B$3)+(Data!$I$2:$I$998=$B$4) )*(Data!$J$2:$J$998&lt;=$B$5)*(Data!$J$2:$J$998&gt;=$B$6)*(Data!$F$2:$F$998) )=0,"N/A",SUMPRODUCT( (Data!$A$2:$A$998=$A38)*(Data!$B$2:$B$998=$B38)*(Data!$C$2:$C$998=$B$1)*(Data!$D$2:$D$998=CF$9)*( (Data!$I$2:$I$998=$B$2)+(Data!$I$2:$I$998=$B$3)+(Data!$I$2:$I$998=$B$4) )*(Data!$J$2:$J$998&lt;=$B$5)*(Data!$J$2:$J$998&gt;=$B$6)*(Data!$F$2:$F$998&gt;=CF$11) ) ),"N/A")</f>
        <v>1</v>
      </c>
      <c r="CG38" s="6">
        <f>IF(CG$10="x",IF( SUMPRODUCT( (Data!$A$2:$A$998=$A38)*(Data!$B$2:$B$998=$B38)*(Data!$C$2:$C$998=$B$1)*(Data!$D$2:$D$998=CG$9)*( (Data!$I$2:$I$998=$B$2)+(Data!$I$2:$I$998=$B$3)+(Data!$I$2:$I$998=$B$4) )*(Data!$J$2:$J$998&lt;=$B$5)*(Data!$J$2:$J$998&gt;=$B$6)*(Data!$F$2:$F$998) )=0,"N/A",SUMPRODUCT( (Data!$A$2:$A$998=$A38)*(Data!$B$2:$B$998=$B38)*(Data!$C$2:$C$998=$B$1)*(Data!$D$2:$D$998=CG$9)*( (Data!$I$2:$I$998=$B$2)+(Data!$I$2:$I$998=$B$3)+(Data!$I$2:$I$998=$B$4) )*(Data!$J$2:$J$998&lt;=$B$5)*(Data!$J$2:$J$998&gt;=$B$6)*(Data!$F$2:$F$998&gt;=CG$11) ) ),"N/A")</f>
        <v>1</v>
      </c>
      <c r="CH38" s="6">
        <f>IF(CH$10="x",IF( SUMPRODUCT( (Data!$A$2:$A$998=$A38)*(Data!$B$2:$B$998=$B38)*(Data!$C$2:$C$998=$B$1)*(Data!$D$2:$D$998=CH$9)*( (Data!$I$2:$I$998=$B$2)+(Data!$I$2:$I$998=$B$3)+(Data!$I$2:$I$998=$B$4) )*(Data!$J$2:$J$998&lt;=$B$5)*(Data!$J$2:$J$998&gt;=$B$6)*(Data!$F$2:$F$998) )=0,"N/A",SUMPRODUCT( (Data!$A$2:$A$998=$A38)*(Data!$B$2:$B$998=$B38)*(Data!$C$2:$C$998=$B$1)*(Data!$D$2:$D$998=CH$9)*( (Data!$I$2:$I$998=$B$2)+(Data!$I$2:$I$998=$B$3)+(Data!$I$2:$I$998=$B$4) )*(Data!$J$2:$J$998&lt;=$B$5)*(Data!$J$2:$J$998&gt;=$B$6)*(Data!$F$2:$F$998&gt;=CH$11) ) ),"N/A")</f>
        <v>1</v>
      </c>
      <c r="CI38" s="6">
        <f>IF(CI$10="x",IF( SUMPRODUCT( (Data!$A$2:$A$998=$A38)*(Data!$B$2:$B$998=$B38)*(Data!$C$2:$C$998=$B$1)*(Data!$D$2:$D$998=CI$9)*( (Data!$I$2:$I$998=$B$2)+(Data!$I$2:$I$998=$B$3)+(Data!$I$2:$I$998=$B$4) )*(Data!$J$2:$J$998&lt;=$B$5)*(Data!$J$2:$J$998&gt;=$B$6)*(Data!$F$2:$F$998) )=0,"N/A",SUMPRODUCT( (Data!$A$2:$A$998=$A38)*(Data!$B$2:$B$998=$B38)*(Data!$C$2:$C$998=$B$1)*(Data!$D$2:$D$998=CI$9)*( (Data!$I$2:$I$998=$B$2)+(Data!$I$2:$I$998=$B$3)+(Data!$I$2:$I$998=$B$4) )*(Data!$J$2:$J$998&lt;=$B$5)*(Data!$J$2:$J$998&gt;=$B$6)*(Data!$F$2:$F$998&gt;=CI$11) ) ),"N/A")</f>
        <v>0</v>
      </c>
      <c r="CJ38" s="6" t="str">
        <f>IF(CJ$10="x",IF( SUMPRODUCT( (Data!$A$2:$A$998=$A38)*(Data!$B$2:$B$998=$B38)*(Data!$C$2:$C$998=$B$1)*(Data!$D$2:$D$998=CJ$9)*( (Data!$I$2:$I$998=$B$2)+(Data!$I$2:$I$998=$B$3)+(Data!$I$2:$I$998=$B$4) )*(Data!$J$2:$J$998&lt;=$B$5)*(Data!$J$2:$J$998&gt;=$B$6)*(Data!$F$2:$F$998) )=0,"N/A",SUMPRODUCT( (Data!$A$2:$A$998=$A38)*(Data!$B$2:$B$998=$B38)*(Data!$C$2:$C$998=$B$1)*(Data!$D$2:$D$998=CJ$9)*( (Data!$I$2:$I$998=$B$2)+(Data!$I$2:$I$998=$B$3)+(Data!$I$2:$I$998=$B$4) )*(Data!$J$2:$J$998&lt;=$B$5)*(Data!$J$2:$J$998&gt;=$B$6)*(Data!$F$2:$F$998&gt;=CJ$11) ) ),"N/A")</f>
        <v>N/A</v>
      </c>
      <c r="CK38" s="6" t="str">
        <f>IF(CK$10="x",IF( SUMPRODUCT( (Data!$A$2:$A$998=$A38)*(Data!$B$2:$B$998=$B38)*(Data!$C$2:$C$998=$B$1)*(Data!$D$2:$D$998=CK$9)*( (Data!$I$2:$I$998=$B$2)+(Data!$I$2:$I$998=$B$3)+(Data!$I$2:$I$998=$B$4) )*(Data!$J$2:$J$998&lt;=$B$5)*(Data!$J$2:$J$998&gt;=$B$6)*(Data!$F$2:$F$998) )=0,"N/A",SUMPRODUCT( (Data!$A$2:$A$998=$A38)*(Data!$B$2:$B$998=$B38)*(Data!$C$2:$C$998=$B$1)*(Data!$D$2:$D$998=CK$9)*( (Data!$I$2:$I$998=$B$2)+(Data!$I$2:$I$998=$B$3)+(Data!$I$2:$I$998=$B$4) )*(Data!$J$2:$J$998&lt;=$B$5)*(Data!$J$2:$J$998&gt;=$B$6)*(Data!$F$2:$F$998&gt;=CK$11) ) ),"N/A")</f>
        <v>N/A</v>
      </c>
      <c r="CL38" s="6" t="str">
        <f>IF(CL$10="x",IF( SUMPRODUCT( (Data!$A$2:$A$998=$A38)*(Data!$B$2:$B$998=$B38)*(Data!$C$2:$C$998=$B$1)*(Data!$D$2:$D$998=CL$9)*( (Data!$I$2:$I$998=$B$2)+(Data!$I$2:$I$998=$B$3)+(Data!$I$2:$I$998=$B$4) )*(Data!$J$2:$J$998&lt;=$B$5)*(Data!$J$2:$J$998&gt;=$B$6)*(Data!$F$2:$F$998) )=0,"N/A",SUMPRODUCT( (Data!$A$2:$A$998=$A38)*(Data!$B$2:$B$998=$B38)*(Data!$C$2:$C$998=$B$1)*(Data!$D$2:$D$998=CL$9)*( (Data!$I$2:$I$998=$B$2)+(Data!$I$2:$I$998=$B$3)+(Data!$I$2:$I$998=$B$4) )*(Data!$J$2:$J$998&lt;=$B$5)*(Data!$J$2:$J$998&gt;=$B$6)*(Data!$F$2:$F$998&gt;=CL$11) ) ),"N/A")</f>
        <v>N/A</v>
      </c>
      <c r="CM38" s="6" t="str">
        <f>IF(CM$10="x",IF( SUMPRODUCT( (Data!$A$2:$A$998=$A38)*(Data!$B$2:$B$998=$B38)*(Data!$C$2:$C$998=$B$1)*(Data!$D$2:$D$998=CM$9)*( (Data!$I$2:$I$998=$B$2)+(Data!$I$2:$I$998=$B$3)+(Data!$I$2:$I$998=$B$4) )*(Data!$J$2:$J$998&lt;=$B$5)*(Data!$J$2:$J$998&gt;=$B$6)*(Data!$F$2:$F$998) )=0,"N/A",SUMPRODUCT( (Data!$A$2:$A$998=$A38)*(Data!$B$2:$B$998=$B38)*(Data!$C$2:$C$998=$B$1)*(Data!$D$2:$D$998=CM$9)*( (Data!$I$2:$I$998=$B$2)+(Data!$I$2:$I$998=$B$3)+(Data!$I$2:$I$998=$B$4) )*(Data!$J$2:$J$998&lt;=$B$5)*(Data!$J$2:$J$998&gt;=$B$6)*(Data!$F$2:$F$998&gt;=CM$11) ) ),"N/A")</f>
        <v>N/A</v>
      </c>
      <c r="CN38" s="6">
        <f t="shared" si="28"/>
        <v>0</v>
      </c>
      <c r="CR38" s="6" t="str">
        <f>IF(CR$10="x",IF( SUMPRODUCT( (Data!$A$2:$A$998=$A38)*(Data!$B$2:$B$998=$B38)*(Data!$C$2:$C$998=$B$1)*(Data!$D$2:$D$998=CR$9)*( (Data!$I$2:$I$998=$B$2)+(Data!$I$2:$I$998=$B$3)+(Data!$I$2:$I$998=$B$4) )*(Data!$J$2:$J$998&lt;=$B$5)*(Data!$J$2:$J$998&gt;=$B$6)*(Data!$H$2:$H$998) )=0,"N/A",SUMPRODUCT( (Data!$A$2:$A$998=$A38)*(Data!$B$2:$B$998=$B38)*(Data!$C$2:$C$998=$B$1)*(Data!$D$2:$D$998=CR$9)*( (Data!$I$2:$I$998=$B$2)+(Data!$I$2:$I$998=$B$3)+(Data!$I$2:$I$998=$B$4) )*(Data!$J$2:$J$998&lt;=$B$5)*(Data!$J$2:$J$998&gt;=$B$6)*(Data!$H$2:$H$998&lt;=CR$11) ) ),"N/A")</f>
        <v>N/A</v>
      </c>
      <c r="CS38" s="6">
        <f>IF(CS$10="x",IF( SUMPRODUCT( (Data!$A$2:$A$998=$A38)*(Data!$B$2:$B$998=$B38)*(Data!$C$2:$C$998=$B$1)*(Data!$D$2:$D$998=CS$9)*( (Data!$I$2:$I$998=$B$2)+(Data!$I$2:$I$998=$B$3)+(Data!$I$2:$I$998=$B$4) )*(Data!$J$2:$J$998&lt;=$B$5)*(Data!$J$2:$J$998&gt;=$B$6)*(Data!$H$2:$H$998) )=0,"N/A",SUMPRODUCT( (Data!$A$2:$A$998=$A38)*(Data!$B$2:$B$998=$B38)*(Data!$C$2:$C$998=$B$1)*(Data!$D$2:$D$998=CS$9)*( (Data!$I$2:$I$998=$B$2)+(Data!$I$2:$I$998=$B$3)+(Data!$I$2:$I$998=$B$4) )*(Data!$J$2:$J$998&lt;=$B$5)*(Data!$J$2:$J$998&gt;=$B$6)*(Data!$H$2:$H$998&lt;=CS$11) ) ),"N/A")</f>
        <v>1</v>
      </c>
      <c r="CT38" s="6">
        <f>IF(CT$10="x",IF( SUMPRODUCT( (Data!$A$2:$A$998=$A38)*(Data!$B$2:$B$998=$B38)*(Data!$C$2:$C$998=$B$1)*(Data!$D$2:$D$998=CT$9)*( (Data!$I$2:$I$998=$B$2)+(Data!$I$2:$I$998=$B$3)+(Data!$I$2:$I$998=$B$4) )*(Data!$J$2:$J$998&lt;=$B$5)*(Data!$J$2:$J$998&gt;=$B$6)*(Data!$H$2:$H$998) )=0,"N/A",SUMPRODUCT( (Data!$A$2:$A$998=$A38)*(Data!$B$2:$B$998=$B38)*(Data!$C$2:$C$998=$B$1)*(Data!$D$2:$D$998=CT$9)*( (Data!$I$2:$I$998=$B$2)+(Data!$I$2:$I$998=$B$3)+(Data!$I$2:$I$998=$B$4) )*(Data!$J$2:$J$998&lt;=$B$5)*(Data!$J$2:$J$998&gt;=$B$6)*(Data!$H$2:$H$998&lt;=CT$11) ) ),"N/A")</f>
        <v>1</v>
      </c>
      <c r="CU38" s="6" t="str">
        <f>IF(CU$10="x",IF( SUMPRODUCT( (Data!$A$2:$A$998=$A38)*(Data!$B$2:$B$998=$B38)*(Data!$C$2:$C$998=$B$1)*(Data!$D$2:$D$998=CU$9)*( (Data!$I$2:$I$998=$B$2)+(Data!$I$2:$I$998=$B$3)+(Data!$I$2:$I$998=$B$4) )*(Data!$J$2:$J$998&lt;=$B$5)*(Data!$J$2:$J$998&gt;=$B$6)*(Data!$H$2:$H$998) )=0,"N/A",SUMPRODUCT( (Data!$A$2:$A$998=$A38)*(Data!$B$2:$B$998=$B38)*(Data!$C$2:$C$998=$B$1)*(Data!$D$2:$D$998=CU$9)*( (Data!$I$2:$I$998=$B$2)+(Data!$I$2:$I$998=$B$3)+(Data!$I$2:$I$998=$B$4) )*(Data!$J$2:$J$998&lt;=$B$5)*(Data!$J$2:$J$998&gt;=$B$6)*(Data!$H$2:$H$998&lt;=CU$11) ) ),"N/A")</f>
        <v>N/A</v>
      </c>
      <c r="CV38" s="6">
        <f>IF(CV$10="x",IF( SUMPRODUCT( (Data!$A$2:$A$998=$A38)*(Data!$B$2:$B$998=$B38)*(Data!$C$2:$C$998=$B$1)*(Data!$D$2:$D$998=CV$9)*( (Data!$I$2:$I$998=$B$2)+(Data!$I$2:$I$998=$B$3)+(Data!$I$2:$I$998=$B$4) )*(Data!$J$2:$J$998&lt;=$B$5)*(Data!$J$2:$J$998&gt;=$B$6)*(Data!$H$2:$H$998) )=0,"N/A",SUMPRODUCT( (Data!$A$2:$A$998=$A38)*(Data!$B$2:$B$998=$B38)*(Data!$C$2:$C$998=$B$1)*(Data!$D$2:$D$998=CV$9)*( (Data!$I$2:$I$998=$B$2)+(Data!$I$2:$I$998=$B$3)+(Data!$I$2:$I$998=$B$4) )*(Data!$J$2:$J$998&lt;=$B$5)*(Data!$J$2:$J$998&gt;=$B$6)*(Data!$H$2:$H$998&lt;=CV$11) ) ),"N/A")</f>
        <v>1</v>
      </c>
      <c r="CW38" s="6" t="str">
        <f>IF(CW$10="x",IF( SUMPRODUCT( (Data!$A$2:$A$998=$A38)*(Data!$B$2:$B$998=$B38)*(Data!$C$2:$C$998=$B$1)*(Data!$D$2:$D$998=CW$9)*( (Data!$I$2:$I$998=$B$2)+(Data!$I$2:$I$998=$B$3)+(Data!$I$2:$I$998=$B$4) )*(Data!$J$2:$J$998&lt;=$B$5)*(Data!$J$2:$J$998&gt;=$B$6)*(Data!$H$2:$H$998) )=0,"N/A",SUMPRODUCT( (Data!$A$2:$A$998=$A38)*(Data!$B$2:$B$998=$B38)*(Data!$C$2:$C$998=$B$1)*(Data!$D$2:$D$998=CW$9)*( (Data!$I$2:$I$998=$B$2)+(Data!$I$2:$I$998=$B$3)+(Data!$I$2:$I$998=$B$4) )*(Data!$J$2:$J$998&lt;=$B$5)*(Data!$J$2:$J$998&gt;=$B$6)*(Data!$H$2:$H$998&lt;=CW$11) ) ),"N/A")</f>
        <v>N/A</v>
      </c>
      <c r="CX38" s="6">
        <f>IF(CX$10="x",IF( SUMPRODUCT( (Data!$A$2:$A$998=$A38)*(Data!$B$2:$B$998=$B38)*(Data!$C$2:$C$998=$B$1)*(Data!$D$2:$D$998=CX$9)*( (Data!$I$2:$I$998=$B$2)+(Data!$I$2:$I$998=$B$3)+(Data!$I$2:$I$998=$B$4) )*(Data!$J$2:$J$998&lt;=$B$5)*(Data!$J$2:$J$998&gt;=$B$6)*(Data!$H$2:$H$998) )=0,"N/A",SUMPRODUCT( (Data!$A$2:$A$998=$A38)*(Data!$B$2:$B$998=$B38)*(Data!$C$2:$C$998=$B$1)*(Data!$D$2:$D$998=CX$9)*( (Data!$I$2:$I$998=$B$2)+(Data!$I$2:$I$998=$B$3)+(Data!$I$2:$I$998=$B$4) )*(Data!$J$2:$J$998&lt;=$B$5)*(Data!$J$2:$J$998&gt;=$B$6)*(Data!$H$2:$H$998&lt;=CX$11) ) ),"N/A")</f>
        <v>1</v>
      </c>
      <c r="CY38" s="6" t="str">
        <f>IF(CY$10="x",IF( SUMPRODUCT( (Data!$A$2:$A$998=$A38)*(Data!$B$2:$B$998=$B38)*(Data!$C$2:$C$998=$B$1)*(Data!$D$2:$D$998=CY$9)*( (Data!$I$2:$I$998=$B$2)+(Data!$I$2:$I$998=$B$3)+(Data!$I$2:$I$998=$B$4) )*(Data!$J$2:$J$998&lt;=$B$5)*(Data!$J$2:$J$998&gt;=$B$6)*(Data!$H$2:$H$998) )=0,"N/A",SUMPRODUCT( (Data!$A$2:$A$998=$A38)*(Data!$B$2:$B$998=$B38)*(Data!$C$2:$C$998=$B$1)*(Data!$D$2:$D$998=CY$9)*( (Data!$I$2:$I$998=$B$2)+(Data!$I$2:$I$998=$B$3)+(Data!$I$2:$I$998=$B$4) )*(Data!$J$2:$J$998&lt;=$B$5)*(Data!$J$2:$J$998&gt;=$B$6)*(Data!$H$2:$H$998&lt;=CY$11) ) ),"N/A")</f>
        <v>N/A</v>
      </c>
      <c r="CZ38" s="6" t="str">
        <f>IF(CZ$10="x",IF( SUMPRODUCT( (Data!$A$2:$A$998=$A38)*(Data!$B$2:$B$998=$B38)*(Data!$C$2:$C$998=$B$1)*(Data!$D$2:$D$998=CZ$9)*( (Data!$I$2:$I$998=$B$2)+(Data!$I$2:$I$998=$B$3)+(Data!$I$2:$I$998=$B$4) )*(Data!$J$2:$J$998&lt;=$B$5)*(Data!$J$2:$J$998&gt;=$B$6)*(Data!$H$2:$H$998) )=0,"N/A",SUMPRODUCT( (Data!$A$2:$A$998=$A38)*(Data!$B$2:$B$998=$B38)*(Data!$C$2:$C$998=$B$1)*(Data!$D$2:$D$998=CZ$9)*( (Data!$I$2:$I$998=$B$2)+(Data!$I$2:$I$998=$B$3)+(Data!$I$2:$I$998=$B$4) )*(Data!$J$2:$J$998&lt;=$B$5)*(Data!$J$2:$J$998&gt;=$B$6)*(Data!$H$2:$H$998&lt;=CZ$11) ) ),"N/A")</f>
        <v>N/A</v>
      </c>
      <c r="DA38" s="6" t="str">
        <f>IF(DA$10="x",IF( SUMPRODUCT( (Data!$A$2:$A$998=$A38)*(Data!$B$2:$B$998=$B38)*(Data!$C$2:$C$998=$B$1)*(Data!$D$2:$D$998=DA$9)*( (Data!$I$2:$I$998=$B$2)+(Data!$I$2:$I$998=$B$3)+(Data!$I$2:$I$998=$B$4) )*(Data!$J$2:$J$998&lt;=$B$5)*(Data!$J$2:$J$998&gt;=$B$6)*(Data!$H$2:$H$998) )=0,"N/A",SUMPRODUCT( (Data!$A$2:$A$998=$A38)*(Data!$B$2:$B$998=$B38)*(Data!$C$2:$C$998=$B$1)*(Data!$D$2:$D$998=DA$9)*( (Data!$I$2:$I$998=$B$2)+(Data!$I$2:$I$998=$B$3)+(Data!$I$2:$I$998=$B$4) )*(Data!$J$2:$J$998&lt;=$B$5)*(Data!$J$2:$J$998&gt;=$B$6)*(Data!$H$2:$H$998&lt;=DA$11) ) ),"N/A")</f>
        <v>N/A</v>
      </c>
      <c r="DB38" s="6">
        <f>IF(DB$10="x",IF( SUMPRODUCT( (Data!$A$2:$A$998=$A38)*(Data!$B$2:$B$998=$B38)*(Data!$C$2:$C$998=$B$1)*(Data!$D$2:$D$998=DB$9)*( (Data!$I$2:$I$998=$B$2)+(Data!$I$2:$I$998=$B$3)+(Data!$I$2:$I$998=$B$4) )*(Data!$J$2:$J$998&lt;=$B$5)*(Data!$J$2:$J$998&gt;=$B$6)*(Data!$H$2:$H$998) )=0,"N/A",SUMPRODUCT( (Data!$A$2:$A$998=$A38)*(Data!$B$2:$B$998=$B38)*(Data!$C$2:$C$998=$B$1)*(Data!$D$2:$D$998=DB$9)*( (Data!$I$2:$I$998=$B$2)+(Data!$I$2:$I$998=$B$3)+(Data!$I$2:$I$998=$B$4) )*(Data!$J$2:$J$998&lt;=$B$5)*(Data!$J$2:$J$998&gt;=$B$6)*(Data!$H$2:$H$998&lt;=DB$11) ) ),"N/A")</f>
        <v>1</v>
      </c>
      <c r="DC38" s="6">
        <f>IF(DC$10="x",IF( SUMPRODUCT( (Data!$A$2:$A$998=$A38)*(Data!$B$2:$B$998=$B38)*(Data!$C$2:$C$998=$B$1)*(Data!$D$2:$D$998=DC$9)*( (Data!$I$2:$I$998=$B$2)+(Data!$I$2:$I$998=$B$3)+(Data!$I$2:$I$998=$B$4) )*(Data!$J$2:$J$998&lt;=$B$5)*(Data!$J$2:$J$998&gt;=$B$6)*(Data!$H$2:$H$998) )=0,"N/A",SUMPRODUCT( (Data!$A$2:$A$998=$A38)*(Data!$B$2:$B$998=$B38)*(Data!$C$2:$C$998=$B$1)*(Data!$D$2:$D$998=DC$9)*( (Data!$I$2:$I$998=$B$2)+(Data!$I$2:$I$998=$B$3)+(Data!$I$2:$I$998=$B$4) )*(Data!$J$2:$J$998&lt;=$B$5)*(Data!$J$2:$J$998&gt;=$B$6)*(Data!$H$2:$H$998&lt;=DC$11) ) ),"N/A")</f>
        <v>1</v>
      </c>
      <c r="DD38" s="6">
        <f>IF(DD$10="x",IF( SUMPRODUCT( (Data!$A$2:$A$998=$A38)*(Data!$B$2:$B$998=$B38)*(Data!$C$2:$C$998=$B$1)*(Data!$D$2:$D$998=DD$9)*( (Data!$I$2:$I$998=$B$2)+(Data!$I$2:$I$998=$B$3)+(Data!$I$2:$I$998=$B$4) )*(Data!$J$2:$J$998&lt;=$B$5)*(Data!$J$2:$J$998&gt;=$B$6)*(Data!$H$2:$H$998) )=0,"N/A",SUMPRODUCT( (Data!$A$2:$A$998=$A38)*(Data!$B$2:$B$998=$B38)*(Data!$C$2:$C$998=$B$1)*(Data!$D$2:$D$998=DD$9)*( (Data!$I$2:$I$998=$B$2)+(Data!$I$2:$I$998=$B$3)+(Data!$I$2:$I$998=$B$4) )*(Data!$J$2:$J$998&lt;=$B$5)*(Data!$J$2:$J$998&gt;=$B$6)*(Data!$H$2:$H$998&lt;=DD$11) ) ),"N/A")</f>
        <v>1</v>
      </c>
      <c r="DE38" s="6">
        <f>IF(DE$10="x",IF( SUMPRODUCT( (Data!$A$2:$A$998=$A38)*(Data!$B$2:$B$998=$B38)*(Data!$C$2:$C$998=$B$1)*(Data!$D$2:$D$998=DE$9)*( (Data!$I$2:$I$998=$B$2)+(Data!$I$2:$I$998=$B$3)+(Data!$I$2:$I$998=$B$4) )*(Data!$J$2:$J$998&lt;=$B$5)*(Data!$J$2:$J$998&gt;=$B$6)*(Data!$H$2:$H$998) )=0,"N/A",SUMPRODUCT( (Data!$A$2:$A$998=$A38)*(Data!$B$2:$B$998=$B38)*(Data!$C$2:$C$998=$B$1)*(Data!$D$2:$D$998=DE$9)*( (Data!$I$2:$I$998=$B$2)+(Data!$I$2:$I$998=$B$3)+(Data!$I$2:$I$998=$B$4) )*(Data!$J$2:$J$998&lt;=$B$5)*(Data!$J$2:$J$998&gt;=$B$6)*(Data!$H$2:$H$998&lt;=DE$11) ) ),"N/A")</f>
        <v>1</v>
      </c>
      <c r="DF38" s="6">
        <f>IF(DF$10="x",IF( SUMPRODUCT( (Data!$A$2:$A$998=$A38)*(Data!$B$2:$B$998=$B38)*(Data!$C$2:$C$998=$B$1)*(Data!$D$2:$D$998=DF$9)*( (Data!$I$2:$I$998=$B$2)+(Data!$I$2:$I$998=$B$3)+(Data!$I$2:$I$998=$B$4) )*(Data!$J$2:$J$998&lt;=$B$5)*(Data!$J$2:$J$998&gt;=$B$6)*(Data!$H$2:$H$998) )=0,"N/A",SUMPRODUCT( (Data!$A$2:$A$998=$A38)*(Data!$B$2:$B$998=$B38)*(Data!$C$2:$C$998=$B$1)*(Data!$D$2:$D$998=DF$9)*( (Data!$I$2:$I$998=$B$2)+(Data!$I$2:$I$998=$B$3)+(Data!$I$2:$I$998=$B$4) )*(Data!$J$2:$J$998&lt;=$B$5)*(Data!$J$2:$J$998&gt;=$B$6)*(Data!$H$2:$H$998&lt;=DF$11) ) ),"N/A")</f>
        <v>0</v>
      </c>
      <c r="DG38" s="6" t="str">
        <f>IF(DG$10="x",IF( SUMPRODUCT( (Data!$A$2:$A$998=$A38)*(Data!$B$2:$B$998=$B38)*(Data!$C$2:$C$998=$B$1)*(Data!$D$2:$D$998=DG$9)*( (Data!$I$2:$I$998=$B$2)+(Data!$I$2:$I$998=$B$3)+(Data!$I$2:$I$998=$B$4) )*(Data!$J$2:$J$998&lt;=$B$5)*(Data!$J$2:$J$998&gt;=$B$6)*(Data!$H$2:$H$998) )=0,"N/A",SUMPRODUCT( (Data!$A$2:$A$998=$A38)*(Data!$B$2:$B$998=$B38)*(Data!$C$2:$C$998=$B$1)*(Data!$D$2:$D$998=DG$9)*( (Data!$I$2:$I$998=$B$2)+(Data!$I$2:$I$998=$B$3)+(Data!$I$2:$I$998=$B$4) )*(Data!$J$2:$J$998&lt;=$B$5)*(Data!$J$2:$J$998&gt;=$B$6)*(Data!$H$2:$H$998&lt;=DG$11) ) ),"N/A")</f>
        <v>N/A</v>
      </c>
      <c r="DH38" s="6" t="str">
        <f>IF(DH$10="x",IF( SUMPRODUCT( (Data!$A$2:$A$998=$A38)*(Data!$B$2:$B$998=$B38)*(Data!$C$2:$C$998=$B$1)*(Data!$D$2:$D$998=DH$9)*( (Data!$I$2:$I$998=$B$2)+(Data!$I$2:$I$998=$B$3)+(Data!$I$2:$I$998=$B$4) )*(Data!$J$2:$J$998&lt;=$B$5)*(Data!$J$2:$J$998&gt;=$B$6)*(Data!$H$2:$H$998) )=0,"N/A",SUMPRODUCT( (Data!$A$2:$A$998=$A38)*(Data!$B$2:$B$998=$B38)*(Data!$C$2:$C$998=$B$1)*(Data!$D$2:$D$998=DH$9)*( (Data!$I$2:$I$998=$B$2)+(Data!$I$2:$I$998=$B$3)+(Data!$I$2:$I$998=$B$4) )*(Data!$J$2:$J$998&lt;=$B$5)*(Data!$J$2:$J$998&gt;=$B$6)*(Data!$H$2:$H$998&lt;=DH$11) ) ),"N/A")</f>
        <v>N/A</v>
      </c>
      <c r="DI38" s="6" t="str">
        <f>IF(DI$10="x",IF( SUMPRODUCT( (Data!$A$2:$A$998=$A38)*(Data!$B$2:$B$998=$B38)*(Data!$C$2:$C$998=$B$1)*(Data!$D$2:$D$998=DI$9)*( (Data!$I$2:$I$998=$B$2)+(Data!$I$2:$I$998=$B$3)+(Data!$I$2:$I$998=$B$4) )*(Data!$J$2:$J$998&lt;=$B$5)*(Data!$J$2:$J$998&gt;=$B$6)*(Data!$H$2:$H$998) )=0,"N/A",SUMPRODUCT( (Data!$A$2:$A$998=$A38)*(Data!$B$2:$B$998=$B38)*(Data!$C$2:$C$998=$B$1)*(Data!$D$2:$D$998=DI$9)*( (Data!$I$2:$I$998=$B$2)+(Data!$I$2:$I$998=$B$3)+(Data!$I$2:$I$998=$B$4) )*(Data!$J$2:$J$998&lt;=$B$5)*(Data!$J$2:$J$998&gt;=$B$6)*(Data!$H$2:$H$998&lt;=DI$11) ) ),"N/A")</f>
        <v>N/A</v>
      </c>
      <c r="DJ38" s="6" t="str">
        <f>IF(DJ$10="x",IF( SUMPRODUCT( (Data!$A$2:$A$998=$A38)*(Data!$B$2:$B$998=$B38)*(Data!$C$2:$C$998=$B$1)*(Data!$D$2:$D$998=DJ$9)*( (Data!$I$2:$I$998=$B$2)+(Data!$I$2:$I$998=$B$3)+(Data!$I$2:$I$998=$B$4) )*(Data!$J$2:$J$998&lt;=$B$5)*(Data!$J$2:$J$998&gt;=$B$6)*(Data!$H$2:$H$998) )=0,"N/A",SUMPRODUCT( (Data!$A$2:$A$998=$A38)*(Data!$B$2:$B$998=$B38)*(Data!$C$2:$C$998=$B$1)*(Data!$D$2:$D$998=DJ$9)*( (Data!$I$2:$I$998=$B$2)+(Data!$I$2:$I$998=$B$3)+(Data!$I$2:$I$998=$B$4) )*(Data!$J$2:$J$998&lt;=$B$5)*(Data!$J$2:$J$998&gt;=$B$6)*(Data!$H$2:$H$998&lt;=DJ$11) ) ),"N/A")</f>
        <v>N/A</v>
      </c>
      <c r="DK38" s="6">
        <f t="shared" si="29"/>
        <v>0</v>
      </c>
      <c r="DO38" s="6" t="str">
        <f t="shared" si="30"/>
        <v>N/A</v>
      </c>
      <c r="DP38" s="6">
        <f t="shared" si="82"/>
        <v>1</v>
      </c>
      <c r="DQ38" s="6">
        <f t="shared" si="83"/>
        <v>1</v>
      </c>
      <c r="DR38" s="6" t="str">
        <f t="shared" si="84"/>
        <v>N/A</v>
      </c>
      <c r="DS38" s="6">
        <f t="shared" si="49"/>
        <v>1</v>
      </c>
      <c r="DT38" s="6" t="str">
        <f t="shared" si="50"/>
        <v>N/A</v>
      </c>
      <c r="DU38" s="6">
        <f t="shared" si="51"/>
        <v>1</v>
      </c>
      <c r="DV38" s="6" t="str">
        <f t="shared" si="52"/>
        <v>N/A</v>
      </c>
      <c r="DW38" s="6" t="str">
        <f t="shared" si="53"/>
        <v>N/A</v>
      </c>
      <c r="DX38" s="6" t="str">
        <f t="shared" si="54"/>
        <v>N/A</v>
      </c>
      <c r="DY38" s="6">
        <f t="shared" si="55"/>
        <v>1</v>
      </c>
      <c r="DZ38" s="6">
        <f t="shared" si="56"/>
        <v>1</v>
      </c>
      <c r="EA38" s="6">
        <f t="shared" si="57"/>
        <v>1</v>
      </c>
      <c r="EB38" s="6">
        <f t="shared" si="58"/>
        <v>1</v>
      </c>
      <c r="EC38" s="6">
        <f t="shared" si="59"/>
        <v>0</v>
      </c>
      <c r="ED38" s="6" t="str">
        <f t="shared" si="60"/>
        <v>N/A</v>
      </c>
      <c r="EE38" s="6" t="str">
        <f t="shared" si="61"/>
        <v>N/A</v>
      </c>
      <c r="EF38" s="6" t="str">
        <f t="shared" si="62"/>
        <v>N/A</v>
      </c>
      <c r="EG38" s="6" t="str">
        <f t="shared" si="63"/>
        <v>N/A</v>
      </c>
      <c r="EH38" s="6">
        <f t="shared" si="31"/>
        <v>0</v>
      </c>
      <c r="EL38" s="6" t="str">
        <f t="shared" si="32"/>
        <v>N/A</v>
      </c>
      <c r="EM38" s="6">
        <f t="shared" si="85"/>
        <v>1</v>
      </c>
      <c r="EN38" s="6">
        <f t="shared" si="86"/>
        <v>1</v>
      </c>
      <c r="EO38" s="6" t="str">
        <f t="shared" si="87"/>
        <v>N/A</v>
      </c>
      <c r="EP38" s="6">
        <f t="shared" si="64"/>
        <v>0</v>
      </c>
      <c r="EQ38" s="6" t="str">
        <f t="shared" si="65"/>
        <v>N/A</v>
      </c>
      <c r="ER38" s="6">
        <f t="shared" si="66"/>
        <v>1</v>
      </c>
      <c r="ES38" s="6" t="str">
        <f t="shared" si="67"/>
        <v>N/A</v>
      </c>
      <c r="ET38" s="6" t="str">
        <f t="shared" si="68"/>
        <v>N/A</v>
      </c>
      <c r="EU38" s="6" t="str">
        <f t="shared" si="69"/>
        <v>N/A</v>
      </c>
      <c r="EV38" s="6">
        <f t="shared" si="70"/>
        <v>1</v>
      </c>
      <c r="EW38" s="6">
        <f t="shared" si="71"/>
        <v>1</v>
      </c>
      <c r="EX38" s="6">
        <f t="shared" si="72"/>
        <v>1</v>
      </c>
      <c r="EY38" s="6">
        <f t="shared" si="73"/>
        <v>1</v>
      </c>
      <c r="EZ38" s="6">
        <f t="shared" si="74"/>
        <v>0</v>
      </c>
      <c r="FA38" s="6" t="str">
        <f t="shared" si="75"/>
        <v>N/A</v>
      </c>
      <c r="FB38" s="6" t="str">
        <f t="shared" si="76"/>
        <v>N/A</v>
      </c>
      <c r="FC38" s="6" t="str">
        <f t="shared" si="77"/>
        <v>N/A</v>
      </c>
      <c r="FD38" s="6" t="str">
        <f t="shared" si="78"/>
        <v>N/A</v>
      </c>
      <c r="FE38" s="6">
        <f t="shared" si="33"/>
        <v>0</v>
      </c>
      <c r="FI38" s="6">
        <f>SUMPRODUCT( (Data!$A$2:$A$1768=$A38)*(Data!$B$2:$B$1768=$B38)*(Data!$J$2:$J$1768) ) / (SUMPRODUCT( (Data!$A$2:$A$1768=$A38)*(Data!$B$2:$B$1768=$B38)*1 ))</f>
        <v>24</v>
      </c>
      <c r="FJ38" s="6">
        <f>IF(SUMPRODUCT( (Data!$A$2:$A$1768=$A38)*(Data!$B$2:$B$1768=$B38)*(Data!$I$2:$I$1768="YES") )&gt;0,1,0)</f>
        <v>1</v>
      </c>
      <c r="FK38" s="6">
        <f>IF(SUMPRODUCT( (Data!$A$2:$A$1768=$A38)*(Data!$B$2:$B$1768=$B38)*(Data!$I$2:$I$1768="NO") )&gt;0,1,0)</f>
        <v>0</v>
      </c>
      <c r="FL38" s="6">
        <f t="shared" si="20"/>
        <v>0</v>
      </c>
    </row>
    <row r="39" spans="1:168" x14ac:dyDescent="0.25">
      <c r="A39" s="7" t="s">
        <v>211</v>
      </c>
      <c r="B39" s="7" t="s">
        <v>21</v>
      </c>
      <c r="C39" s="30"/>
      <c r="D39" s="6" t="str">
        <f>IF(D$10="x",IF( SUMPRODUCT( (Data!$A$2:$A$998=$A39)*(Data!$B$2:$B$998=$B39)*(Data!$C$2:$C$998=$B$1)*(Data!$D$2:$D$998=D$9)*( (Data!$I$2:$I$998=$B$2)+(Data!$I$2:$I$998=$B$3)+(Data!$I$2:$I$998=$B$4) )*(Data!$J$2:$J$998&lt;=$B$5)*(Data!$J$2:$J$998&gt;=$B$6)*(Data!$E$2:$E$998) )=0,"N/A",SUMPRODUCT( (Data!$A$2:$A$998=$A39)*(Data!$B$2:$B$998=$B39)*(Data!$C$2:$C$998=$B$1)*(Data!$D$2:$D$998=D$9)*( (Data!$I$2:$I$998=$B$2)+(Data!$I$2:$I$998=$B$3)+(Data!$I$2:$I$998=$B$4) )*(Data!$J$2:$J$998&lt;=$B$5)*(Data!$J$2:$J$998&gt;=$B$6)*(Data!$E$2:$E$998&gt;=D$11) ) ),"N/A")</f>
        <v>N/A</v>
      </c>
      <c r="E39" s="6">
        <f>IF(E$10="x",IF( SUMPRODUCT( (Data!$A$2:$A$998=$A39)*(Data!$B$2:$B$998=$B39)*(Data!$C$2:$C$998=$B$1)*(Data!$D$2:$D$998=E$9)*( (Data!$I$2:$I$998=$B$2)+(Data!$I$2:$I$998=$B$3)+(Data!$I$2:$I$998=$B$4) )*(Data!$J$2:$J$998&lt;=$B$5)*(Data!$J$2:$J$998&gt;=$B$6)*(Data!$E$2:$E$998) )=0,"N/A",SUMPRODUCT( (Data!$A$2:$A$998=$A39)*(Data!$B$2:$B$998=$B39)*(Data!$C$2:$C$998=$B$1)*(Data!$D$2:$D$998=E$9)*( (Data!$I$2:$I$998=$B$2)+(Data!$I$2:$I$998=$B$3)+(Data!$I$2:$I$998=$B$4) )*(Data!$J$2:$J$998&lt;=$B$5)*(Data!$J$2:$J$998&gt;=$B$6)*(Data!$E$2:$E$998&gt;=E$11) ) ),"N/A")</f>
        <v>1</v>
      </c>
      <c r="F39" s="6" t="str">
        <f>IF(F$10="x",IF( SUMPRODUCT( (Data!$A$2:$A$998=$A39)*(Data!$B$2:$B$998=$B39)*(Data!$C$2:$C$998=$B$1)*(Data!$D$2:$D$998=F$9)*( (Data!$I$2:$I$998=$B$2)+(Data!$I$2:$I$998=$B$3)+(Data!$I$2:$I$998=$B$4) )*(Data!$J$2:$J$998&lt;=$B$5)*(Data!$J$2:$J$998&gt;=$B$6)*(Data!$E$2:$E$998) )=0,"N/A",SUMPRODUCT( (Data!$A$2:$A$998=$A39)*(Data!$B$2:$B$998=$B39)*(Data!$C$2:$C$998=$B$1)*(Data!$D$2:$D$998=F$9)*( (Data!$I$2:$I$998=$B$2)+(Data!$I$2:$I$998=$B$3)+(Data!$I$2:$I$998=$B$4) )*(Data!$J$2:$J$998&lt;=$B$5)*(Data!$J$2:$J$998&gt;=$B$6)*(Data!$E$2:$E$998&gt;=F$11) ) ),"N/A")</f>
        <v>N/A</v>
      </c>
      <c r="G39" s="6" t="str">
        <f>IF(G$10="x",IF( SUMPRODUCT( (Data!$A$2:$A$998=$A39)*(Data!$B$2:$B$998=$B39)*(Data!$C$2:$C$998=$B$1)*(Data!$D$2:$D$998=G$9)*( (Data!$I$2:$I$998=$B$2)+(Data!$I$2:$I$998=$B$3)+(Data!$I$2:$I$998=$B$4) )*(Data!$J$2:$J$998&lt;=$B$5)*(Data!$J$2:$J$998&gt;=$B$6)*(Data!$E$2:$E$998) )=0,"N/A",SUMPRODUCT( (Data!$A$2:$A$998=$A39)*(Data!$B$2:$B$998=$B39)*(Data!$C$2:$C$998=$B$1)*(Data!$D$2:$D$998=G$9)*( (Data!$I$2:$I$998=$B$2)+(Data!$I$2:$I$998=$B$3)+(Data!$I$2:$I$998=$B$4) )*(Data!$J$2:$J$998&lt;=$B$5)*(Data!$J$2:$J$998&gt;=$B$6)*(Data!$E$2:$E$998&gt;=G$11) ) ),"N/A")</f>
        <v>N/A</v>
      </c>
      <c r="H39" s="6">
        <f>IF(H$10="x",IF( SUMPRODUCT( (Data!$A$2:$A$998=$A39)*(Data!$B$2:$B$998=$B39)*(Data!$C$2:$C$998=$B$1)*(Data!$D$2:$D$998=H$9)*( (Data!$I$2:$I$998=$B$2)+(Data!$I$2:$I$998=$B$3)+(Data!$I$2:$I$998=$B$4) )*(Data!$J$2:$J$998&lt;=$B$5)*(Data!$J$2:$J$998&gt;=$B$6)*(Data!$E$2:$E$998) )=0,"N/A",SUMPRODUCT( (Data!$A$2:$A$998=$A39)*(Data!$B$2:$B$998=$B39)*(Data!$C$2:$C$998=$B$1)*(Data!$D$2:$D$998=H$9)*( (Data!$I$2:$I$998=$B$2)+(Data!$I$2:$I$998=$B$3)+(Data!$I$2:$I$998=$B$4) )*(Data!$J$2:$J$998&lt;=$B$5)*(Data!$J$2:$J$998&gt;=$B$6)*(Data!$E$2:$E$998&gt;=H$11) ) ),"N/A")</f>
        <v>1</v>
      </c>
      <c r="I39" s="6" t="str">
        <f>IF(I$10="x",IF( SUMPRODUCT( (Data!$A$2:$A$998=$A39)*(Data!$B$2:$B$998=$B39)*(Data!$C$2:$C$998=$B$1)*(Data!$D$2:$D$998=I$9)*( (Data!$I$2:$I$998=$B$2)+(Data!$I$2:$I$998=$B$3)+(Data!$I$2:$I$998=$B$4) )*(Data!$J$2:$J$998&lt;=$B$5)*(Data!$J$2:$J$998&gt;=$B$6)*(Data!$E$2:$E$998) )=0,"N/A",SUMPRODUCT( (Data!$A$2:$A$998=$A39)*(Data!$B$2:$B$998=$B39)*(Data!$C$2:$C$998=$B$1)*(Data!$D$2:$D$998=I$9)*( (Data!$I$2:$I$998=$B$2)+(Data!$I$2:$I$998=$B$3)+(Data!$I$2:$I$998=$B$4) )*(Data!$J$2:$J$998&lt;=$B$5)*(Data!$J$2:$J$998&gt;=$B$6)*(Data!$E$2:$E$998&gt;=I$11) ) ),"N/A")</f>
        <v>N/A</v>
      </c>
      <c r="J39" s="6">
        <f>IF(J$10="x",IF( SUMPRODUCT( (Data!$A$2:$A$998=$A39)*(Data!$B$2:$B$998=$B39)*(Data!$C$2:$C$998=$B$1)*(Data!$D$2:$D$998=J$9)*( (Data!$I$2:$I$998=$B$2)+(Data!$I$2:$I$998=$B$3)+(Data!$I$2:$I$998=$B$4) )*(Data!$J$2:$J$998&lt;=$B$5)*(Data!$J$2:$J$998&gt;=$B$6)*(Data!$E$2:$E$998) )=0,"N/A",SUMPRODUCT( (Data!$A$2:$A$998=$A39)*(Data!$B$2:$B$998=$B39)*(Data!$C$2:$C$998=$B$1)*(Data!$D$2:$D$998=J$9)*( (Data!$I$2:$I$998=$B$2)+(Data!$I$2:$I$998=$B$3)+(Data!$I$2:$I$998=$B$4) )*(Data!$J$2:$J$998&lt;=$B$5)*(Data!$J$2:$J$998&gt;=$B$6)*(Data!$E$2:$E$998&gt;=J$11) ) ),"N/A")</f>
        <v>1</v>
      </c>
      <c r="K39" s="6" t="str">
        <f>IF(K$10="x",IF( SUMPRODUCT( (Data!$A$2:$A$998=$A39)*(Data!$B$2:$B$998=$B39)*(Data!$C$2:$C$998=$B$1)*(Data!$D$2:$D$998=K$9)*( (Data!$I$2:$I$998=$B$2)+(Data!$I$2:$I$998=$B$3)+(Data!$I$2:$I$998=$B$4) )*(Data!$J$2:$J$998&lt;=$B$5)*(Data!$J$2:$J$998&gt;=$B$6)*(Data!$E$2:$E$998) )=0,"N/A",SUMPRODUCT( (Data!$A$2:$A$998=$A39)*(Data!$B$2:$B$998=$B39)*(Data!$C$2:$C$998=$B$1)*(Data!$D$2:$D$998=K$9)*( (Data!$I$2:$I$998=$B$2)+(Data!$I$2:$I$998=$B$3)+(Data!$I$2:$I$998=$B$4) )*(Data!$J$2:$J$998&lt;=$B$5)*(Data!$J$2:$J$998&gt;=$B$6)*(Data!$E$2:$E$998&gt;=K$11) ) ),"N/A")</f>
        <v>N/A</v>
      </c>
      <c r="L39" s="6">
        <f>IF(L$10="x",IF( SUMPRODUCT( (Data!$A$2:$A$998=$A39)*(Data!$B$2:$B$998=$B39)*(Data!$C$2:$C$998=$B$1)*(Data!$D$2:$D$998=L$9)*( (Data!$I$2:$I$998=$B$2)+(Data!$I$2:$I$998=$B$3)+(Data!$I$2:$I$998=$B$4) )*(Data!$J$2:$J$998&lt;=$B$5)*(Data!$J$2:$J$998&gt;=$B$6)*(Data!$E$2:$E$998) )=0,"N/A",SUMPRODUCT( (Data!$A$2:$A$998=$A39)*(Data!$B$2:$B$998=$B39)*(Data!$C$2:$C$998=$B$1)*(Data!$D$2:$D$998=L$9)*( (Data!$I$2:$I$998=$B$2)+(Data!$I$2:$I$998=$B$3)+(Data!$I$2:$I$998=$B$4) )*(Data!$J$2:$J$998&lt;=$B$5)*(Data!$J$2:$J$998&gt;=$B$6)*(Data!$E$2:$E$998&gt;=L$11) ) ),"N/A")</f>
        <v>1</v>
      </c>
      <c r="M39" s="6" t="str">
        <f>IF(M$10="x",IF( SUMPRODUCT( (Data!$A$2:$A$998=$A39)*(Data!$B$2:$B$998=$B39)*(Data!$C$2:$C$998=$B$1)*(Data!$D$2:$D$998=M$9)*( (Data!$I$2:$I$998=$B$2)+(Data!$I$2:$I$998=$B$3)+(Data!$I$2:$I$998=$B$4) )*(Data!$J$2:$J$998&lt;=$B$5)*(Data!$J$2:$J$998&gt;=$B$6)*(Data!$E$2:$E$998) )=0,"N/A",SUMPRODUCT( (Data!$A$2:$A$998=$A39)*(Data!$B$2:$B$998=$B39)*(Data!$C$2:$C$998=$B$1)*(Data!$D$2:$D$998=M$9)*( (Data!$I$2:$I$998=$B$2)+(Data!$I$2:$I$998=$B$3)+(Data!$I$2:$I$998=$B$4) )*(Data!$J$2:$J$998&lt;=$B$5)*(Data!$J$2:$J$998&gt;=$B$6)*(Data!$E$2:$E$998&gt;=M$11) ) ),"N/A")</f>
        <v>N/A</v>
      </c>
      <c r="N39" s="6">
        <f>IF(N$10="x",IF( SUMPRODUCT( (Data!$A$2:$A$998=$A39)*(Data!$B$2:$B$998=$B39)*(Data!$C$2:$C$998=$B$1)*(Data!$D$2:$D$998=N$9)*( (Data!$I$2:$I$998=$B$2)+(Data!$I$2:$I$998=$B$3)+(Data!$I$2:$I$998=$B$4) )*(Data!$J$2:$J$998&lt;=$B$5)*(Data!$J$2:$J$998&gt;=$B$6)*(Data!$E$2:$E$998) )=0,"N/A",SUMPRODUCT( (Data!$A$2:$A$998=$A39)*(Data!$B$2:$B$998=$B39)*(Data!$C$2:$C$998=$B$1)*(Data!$D$2:$D$998=N$9)*( (Data!$I$2:$I$998=$B$2)+(Data!$I$2:$I$998=$B$3)+(Data!$I$2:$I$998=$B$4) )*(Data!$J$2:$J$998&lt;=$B$5)*(Data!$J$2:$J$998&gt;=$B$6)*(Data!$E$2:$E$998&gt;=N$11) ) ),"N/A")</f>
        <v>1</v>
      </c>
      <c r="O39" s="6">
        <f>IF(O$10="x",IF( SUMPRODUCT( (Data!$A$2:$A$998=$A39)*(Data!$B$2:$B$998=$B39)*(Data!$C$2:$C$998=$B$1)*(Data!$D$2:$D$998=O$9)*( (Data!$I$2:$I$998=$B$2)+(Data!$I$2:$I$998=$B$3)+(Data!$I$2:$I$998=$B$4) )*(Data!$J$2:$J$998&lt;=$B$5)*(Data!$J$2:$J$998&gt;=$B$6)*(Data!$E$2:$E$998) )=0,"N/A",SUMPRODUCT( (Data!$A$2:$A$998=$A39)*(Data!$B$2:$B$998=$B39)*(Data!$C$2:$C$998=$B$1)*(Data!$D$2:$D$998=O$9)*( (Data!$I$2:$I$998=$B$2)+(Data!$I$2:$I$998=$B$3)+(Data!$I$2:$I$998=$B$4) )*(Data!$J$2:$J$998&lt;=$B$5)*(Data!$J$2:$J$998&gt;=$B$6)*(Data!$E$2:$E$998&gt;=O$11) ) ),"N/A")</f>
        <v>1</v>
      </c>
      <c r="P39" s="6">
        <f>IF(P$10="x",IF( SUMPRODUCT( (Data!$A$2:$A$998=$A39)*(Data!$B$2:$B$998=$B39)*(Data!$C$2:$C$998=$B$1)*(Data!$D$2:$D$998=P$9)*( (Data!$I$2:$I$998=$B$2)+(Data!$I$2:$I$998=$B$3)+(Data!$I$2:$I$998=$B$4) )*(Data!$J$2:$J$998&lt;=$B$5)*(Data!$J$2:$J$998&gt;=$B$6)*(Data!$E$2:$E$998) )=0,"N/A",SUMPRODUCT( (Data!$A$2:$A$998=$A39)*(Data!$B$2:$B$998=$B39)*(Data!$C$2:$C$998=$B$1)*(Data!$D$2:$D$998=P$9)*( (Data!$I$2:$I$998=$B$2)+(Data!$I$2:$I$998=$B$3)+(Data!$I$2:$I$998=$B$4) )*(Data!$J$2:$J$998&lt;=$B$5)*(Data!$J$2:$J$998&gt;=$B$6)*(Data!$E$2:$E$998&gt;=P$11) ) ),"N/A")</f>
        <v>0</v>
      </c>
      <c r="Q39" s="6">
        <f>IF(Q$10="x",IF( SUMPRODUCT( (Data!$A$2:$A$998=$A39)*(Data!$B$2:$B$998=$B39)*(Data!$C$2:$C$998=$B$1)*(Data!$D$2:$D$998=Q$9)*( (Data!$I$2:$I$998=$B$2)+(Data!$I$2:$I$998=$B$3)+(Data!$I$2:$I$998=$B$4) )*(Data!$J$2:$J$998&lt;=$B$5)*(Data!$J$2:$J$998&gt;=$B$6)*(Data!$E$2:$E$998) )=0,"N/A",SUMPRODUCT( (Data!$A$2:$A$998=$A39)*(Data!$B$2:$B$998=$B39)*(Data!$C$2:$C$998=$B$1)*(Data!$D$2:$D$998=Q$9)*( (Data!$I$2:$I$998=$B$2)+(Data!$I$2:$I$998=$B$3)+(Data!$I$2:$I$998=$B$4) )*(Data!$J$2:$J$998&lt;=$B$5)*(Data!$J$2:$J$998&gt;=$B$6)*(Data!$E$2:$E$998&gt;=Q$11) ) ),"N/A")</f>
        <v>0</v>
      </c>
      <c r="R39" s="6">
        <f>IF(R$10="x",IF( SUMPRODUCT( (Data!$A$2:$A$998=$A39)*(Data!$B$2:$B$998=$B39)*(Data!$C$2:$C$998=$B$1)*(Data!$D$2:$D$998=R$9)*( (Data!$I$2:$I$998=$B$2)+(Data!$I$2:$I$998=$B$3)+(Data!$I$2:$I$998=$B$4) )*(Data!$J$2:$J$998&lt;=$B$5)*(Data!$J$2:$J$998&gt;=$B$6)*(Data!$E$2:$E$998) )=0,"N/A",SUMPRODUCT( (Data!$A$2:$A$998=$A39)*(Data!$B$2:$B$998=$B39)*(Data!$C$2:$C$998=$B$1)*(Data!$D$2:$D$998=R$9)*( (Data!$I$2:$I$998=$B$2)+(Data!$I$2:$I$998=$B$3)+(Data!$I$2:$I$998=$B$4) )*(Data!$J$2:$J$998&lt;=$B$5)*(Data!$J$2:$J$998&gt;=$B$6)*(Data!$E$2:$E$998&gt;=R$11) ) ),"N/A")</f>
        <v>1</v>
      </c>
      <c r="S39" s="6">
        <f>IF(S$10="x",IF( SUMPRODUCT( (Data!$A$2:$A$998=$A39)*(Data!$B$2:$B$998=$B39)*(Data!$C$2:$C$998=$B$1)*(Data!$D$2:$D$998=S$9)*( (Data!$I$2:$I$998=$B$2)+(Data!$I$2:$I$998=$B$3)+(Data!$I$2:$I$998=$B$4) )*(Data!$J$2:$J$998&lt;=$B$5)*(Data!$J$2:$J$998&gt;=$B$6)*(Data!$E$2:$E$998) )=0,"N/A",SUMPRODUCT( (Data!$A$2:$A$998=$A39)*(Data!$B$2:$B$998=$B39)*(Data!$C$2:$C$998=$B$1)*(Data!$D$2:$D$998=S$9)*( (Data!$I$2:$I$998=$B$2)+(Data!$I$2:$I$998=$B$3)+(Data!$I$2:$I$998=$B$4) )*(Data!$J$2:$J$998&lt;=$B$5)*(Data!$J$2:$J$998&gt;=$B$6)*(Data!$E$2:$E$998&gt;=S$11) ) ),"N/A")</f>
        <v>0</v>
      </c>
      <c r="T39" s="6">
        <f>IF(T$10="x",IF( SUMPRODUCT( (Data!$A$2:$A$998=$A39)*(Data!$B$2:$B$998=$B39)*(Data!$C$2:$C$998=$B$1)*(Data!$D$2:$D$998=T$9)*( (Data!$I$2:$I$998=$B$2)+(Data!$I$2:$I$998=$B$3)+(Data!$I$2:$I$998=$B$4) )*(Data!$J$2:$J$998&lt;=$B$5)*(Data!$J$2:$J$998&gt;=$B$6)*(Data!$E$2:$E$998) )=0,"N/A",SUMPRODUCT( (Data!$A$2:$A$998=$A39)*(Data!$B$2:$B$998=$B39)*(Data!$C$2:$C$998=$B$1)*(Data!$D$2:$D$998=T$9)*( (Data!$I$2:$I$998=$B$2)+(Data!$I$2:$I$998=$B$3)+(Data!$I$2:$I$998=$B$4) )*(Data!$J$2:$J$998&lt;=$B$5)*(Data!$J$2:$J$998&gt;=$B$6)*(Data!$E$2:$E$998&gt;=T$11) ) ),"N/A")</f>
        <v>1</v>
      </c>
      <c r="U39" s="6">
        <f>IF(U$10="x",IF( SUMPRODUCT( (Data!$A$2:$A$998=$A39)*(Data!$B$2:$B$998=$B39)*(Data!$C$2:$C$998=$B$1)*(Data!$D$2:$D$998=U$9)*( (Data!$I$2:$I$998=$B$2)+(Data!$I$2:$I$998=$B$3)+(Data!$I$2:$I$998=$B$4) )*(Data!$J$2:$J$998&lt;=$B$5)*(Data!$J$2:$J$998&gt;=$B$6)*(Data!$E$2:$E$998) )=0,"N/A",SUMPRODUCT( (Data!$A$2:$A$998=$A39)*(Data!$B$2:$B$998=$B39)*(Data!$C$2:$C$998=$B$1)*(Data!$D$2:$D$998=U$9)*( (Data!$I$2:$I$998=$B$2)+(Data!$I$2:$I$998=$B$3)+(Data!$I$2:$I$998=$B$4) )*(Data!$J$2:$J$998&lt;=$B$5)*(Data!$J$2:$J$998&gt;=$B$6)*(Data!$E$2:$E$998&gt;=U$11) ) ),"N/A")</f>
        <v>1</v>
      </c>
      <c r="V39" s="6">
        <f>IF(V$10="x",IF( SUMPRODUCT( (Data!$A$2:$A$998=$A39)*(Data!$B$2:$B$998=$B39)*(Data!$C$2:$C$998=$B$1)*(Data!$D$2:$D$998=V$9)*( (Data!$I$2:$I$998=$B$2)+(Data!$I$2:$I$998=$B$3)+(Data!$I$2:$I$998=$B$4) )*(Data!$J$2:$J$998&lt;=$B$5)*(Data!$J$2:$J$998&gt;=$B$6)*(Data!$E$2:$E$998) )=0,"N/A",SUMPRODUCT( (Data!$A$2:$A$998=$A39)*(Data!$B$2:$B$998=$B39)*(Data!$C$2:$C$998=$B$1)*(Data!$D$2:$D$998=V$9)*( (Data!$I$2:$I$998=$B$2)+(Data!$I$2:$I$998=$B$3)+(Data!$I$2:$I$998=$B$4) )*(Data!$J$2:$J$998&lt;=$B$5)*(Data!$J$2:$J$998&gt;=$B$6)*(Data!$E$2:$E$998&gt;=V$11) ) ),"N/A")</f>
        <v>1</v>
      </c>
      <c r="W39" s="6">
        <f t="shared" si="24"/>
        <v>0</v>
      </c>
      <c r="AA39" s="6" t="str">
        <f>IF(AA$10="x",IF( SUMPRODUCT( (Data!$A$2:$A$998=$A39)*(Data!$B$2:$B$998=$B39)*(Data!$C$2:$C$998=$B$1)*(Data!$D$2:$D$998=AA$9)*( (Data!$I$2:$I$998=$B$2)+(Data!$I$2:$I$998=$B$3)+(Data!$I$2:$I$998=$B$4) )*(Data!$J$2:$J$998&lt;=$B$5)*(Data!$J$2:$J$998&gt;=$B$6)*(Data!$G$2:$G$998) )=0,"N/A",SUMPRODUCT( (Data!$A$2:$A$998=$A39)*(Data!$B$2:$B$998=$B39)*(Data!$C$2:$C$998=$B$1)*(Data!$D$2:$D$998=AA$9)*( (Data!$I$2:$I$998=$B$2)+(Data!$I$2:$I$998=$B$3)+(Data!$I$2:$I$998=$B$4) )*(Data!$J$2:$J$998&lt;=$B$5)*(Data!$J$2:$J$998&gt;=$B$6)*(Data!$G$2:$G$998&lt;=AA$11) ) ),"N/A")</f>
        <v>N/A</v>
      </c>
      <c r="AB39" s="6">
        <f>IF(AB$10="x",IF( SUMPRODUCT( (Data!$A$2:$A$998=$A39)*(Data!$B$2:$B$998=$B39)*(Data!$C$2:$C$998=$B$1)*(Data!$D$2:$D$998=AB$9)*( (Data!$I$2:$I$998=$B$2)+(Data!$I$2:$I$998=$B$3)+(Data!$I$2:$I$998=$B$4) )*(Data!$J$2:$J$998&lt;=$B$5)*(Data!$J$2:$J$998&gt;=$B$6)*(Data!$G$2:$G$998) )=0,"N/A",SUMPRODUCT( (Data!$A$2:$A$998=$A39)*(Data!$B$2:$B$998=$B39)*(Data!$C$2:$C$998=$B$1)*(Data!$D$2:$D$998=AB$9)*( (Data!$I$2:$I$998=$B$2)+(Data!$I$2:$I$998=$B$3)+(Data!$I$2:$I$998=$B$4) )*(Data!$J$2:$J$998&lt;=$B$5)*(Data!$J$2:$J$998&gt;=$B$6)*(Data!$G$2:$G$998&lt;=AB$11) ) ),"N/A")</f>
        <v>1</v>
      </c>
      <c r="AC39" s="6" t="str">
        <f>IF(AC$10="x",IF( SUMPRODUCT( (Data!$A$2:$A$998=$A39)*(Data!$B$2:$B$998=$B39)*(Data!$C$2:$C$998=$B$1)*(Data!$D$2:$D$998=AC$9)*( (Data!$I$2:$I$998=$B$2)+(Data!$I$2:$I$998=$B$3)+(Data!$I$2:$I$998=$B$4) )*(Data!$J$2:$J$998&lt;=$B$5)*(Data!$J$2:$J$998&gt;=$B$6)*(Data!$G$2:$G$998) )=0,"N/A",SUMPRODUCT( (Data!$A$2:$A$998=$A39)*(Data!$B$2:$B$998=$B39)*(Data!$C$2:$C$998=$B$1)*(Data!$D$2:$D$998=AC$9)*( (Data!$I$2:$I$998=$B$2)+(Data!$I$2:$I$998=$B$3)+(Data!$I$2:$I$998=$B$4) )*(Data!$J$2:$J$998&lt;=$B$5)*(Data!$J$2:$J$998&gt;=$B$6)*(Data!$G$2:$G$998&lt;=AC$11) ) ),"N/A")</f>
        <v>N/A</v>
      </c>
      <c r="AD39" s="6" t="str">
        <f>IF(AD$10="x",IF( SUMPRODUCT( (Data!$A$2:$A$998=$A39)*(Data!$B$2:$B$998=$B39)*(Data!$C$2:$C$998=$B$1)*(Data!$D$2:$D$998=AD$9)*( (Data!$I$2:$I$998=$B$2)+(Data!$I$2:$I$998=$B$3)+(Data!$I$2:$I$998=$B$4) )*(Data!$J$2:$J$998&lt;=$B$5)*(Data!$J$2:$J$998&gt;=$B$6)*(Data!$G$2:$G$998) )=0,"N/A",SUMPRODUCT( (Data!$A$2:$A$998=$A39)*(Data!$B$2:$B$998=$B39)*(Data!$C$2:$C$998=$B$1)*(Data!$D$2:$D$998=AD$9)*( (Data!$I$2:$I$998=$B$2)+(Data!$I$2:$I$998=$B$3)+(Data!$I$2:$I$998=$B$4) )*(Data!$J$2:$J$998&lt;=$B$5)*(Data!$J$2:$J$998&gt;=$B$6)*(Data!$G$2:$G$998&lt;=AD$11) ) ),"N/A")</f>
        <v>N/A</v>
      </c>
      <c r="AE39" s="6">
        <f>IF(AE$10="x",IF( SUMPRODUCT( (Data!$A$2:$A$998=$A39)*(Data!$B$2:$B$998=$B39)*(Data!$C$2:$C$998=$B$1)*(Data!$D$2:$D$998=AE$9)*( (Data!$I$2:$I$998=$B$2)+(Data!$I$2:$I$998=$B$3)+(Data!$I$2:$I$998=$B$4) )*(Data!$J$2:$J$998&lt;=$B$5)*(Data!$J$2:$J$998&gt;=$B$6)*(Data!$G$2:$G$998) )=0,"N/A",SUMPRODUCT( (Data!$A$2:$A$998=$A39)*(Data!$B$2:$B$998=$B39)*(Data!$C$2:$C$998=$B$1)*(Data!$D$2:$D$998=AE$9)*( (Data!$I$2:$I$998=$B$2)+(Data!$I$2:$I$998=$B$3)+(Data!$I$2:$I$998=$B$4) )*(Data!$J$2:$J$998&lt;=$B$5)*(Data!$J$2:$J$998&gt;=$B$6)*(Data!$G$2:$G$998&lt;=AE$11) ) ),"N/A")</f>
        <v>1</v>
      </c>
      <c r="AF39" s="6" t="str">
        <f>IF(AF$10="x",IF( SUMPRODUCT( (Data!$A$2:$A$998=$A39)*(Data!$B$2:$B$998=$B39)*(Data!$C$2:$C$998=$B$1)*(Data!$D$2:$D$998=AF$9)*( (Data!$I$2:$I$998=$B$2)+(Data!$I$2:$I$998=$B$3)+(Data!$I$2:$I$998=$B$4) )*(Data!$J$2:$J$998&lt;=$B$5)*(Data!$J$2:$J$998&gt;=$B$6)*(Data!$G$2:$G$998) )=0,"N/A",SUMPRODUCT( (Data!$A$2:$A$998=$A39)*(Data!$B$2:$B$998=$B39)*(Data!$C$2:$C$998=$B$1)*(Data!$D$2:$D$998=AF$9)*( (Data!$I$2:$I$998=$B$2)+(Data!$I$2:$I$998=$B$3)+(Data!$I$2:$I$998=$B$4) )*(Data!$J$2:$J$998&lt;=$B$5)*(Data!$J$2:$J$998&gt;=$B$6)*(Data!$G$2:$G$998&lt;=AF$11) ) ),"N/A")</f>
        <v>N/A</v>
      </c>
      <c r="AG39" s="6">
        <f>IF(AG$10="x",IF( SUMPRODUCT( (Data!$A$2:$A$998=$A39)*(Data!$B$2:$B$998=$B39)*(Data!$C$2:$C$998=$B$1)*(Data!$D$2:$D$998=AG$9)*( (Data!$I$2:$I$998=$B$2)+(Data!$I$2:$I$998=$B$3)+(Data!$I$2:$I$998=$B$4) )*(Data!$J$2:$J$998&lt;=$B$5)*(Data!$J$2:$J$998&gt;=$B$6)*(Data!$G$2:$G$998) )=0,"N/A",SUMPRODUCT( (Data!$A$2:$A$998=$A39)*(Data!$B$2:$B$998=$B39)*(Data!$C$2:$C$998=$B$1)*(Data!$D$2:$D$998=AG$9)*( (Data!$I$2:$I$998=$B$2)+(Data!$I$2:$I$998=$B$3)+(Data!$I$2:$I$998=$B$4) )*(Data!$J$2:$J$998&lt;=$B$5)*(Data!$J$2:$J$998&gt;=$B$6)*(Data!$G$2:$G$998&lt;=AG$11) ) ),"N/A")</f>
        <v>1</v>
      </c>
      <c r="AH39" s="6" t="str">
        <f>IF(AH$10="x",IF( SUMPRODUCT( (Data!$A$2:$A$998=$A39)*(Data!$B$2:$B$998=$B39)*(Data!$C$2:$C$998=$B$1)*(Data!$D$2:$D$998=AH$9)*( (Data!$I$2:$I$998=$B$2)+(Data!$I$2:$I$998=$B$3)+(Data!$I$2:$I$998=$B$4) )*(Data!$J$2:$J$998&lt;=$B$5)*(Data!$J$2:$J$998&gt;=$B$6)*(Data!$G$2:$G$998) )=0,"N/A",SUMPRODUCT( (Data!$A$2:$A$998=$A39)*(Data!$B$2:$B$998=$B39)*(Data!$C$2:$C$998=$B$1)*(Data!$D$2:$D$998=AH$9)*( (Data!$I$2:$I$998=$B$2)+(Data!$I$2:$I$998=$B$3)+(Data!$I$2:$I$998=$B$4) )*(Data!$J$2:$J$998&lt;=$B$5)*(Data!$J$2:$J$998&gt;=$B$6)*(Data!$G$2:$G$998&lt;=AH$11) ) ),"N/A")</f>
        <v>N/A</v>
      </c>
      <c r="AI39" s="6">
        <f>IF(AI$10="x",IF( SUMPRODUCT( (Data!$A$2:$A$998=$A39)*(Data!$B$2:$B$998=$B39)*(Data!$C$2:$C$998=$B$1)*(Data!$D$2:$D$998=AI$9)*( (Data!$I$2:$I$998=$B$2)+(Data!$I$2:$I$998=$B$3)+(Data!$I$2:$I$998=$B$4) )*(Data!$J$2:$J$998&lt;=$B$5)*(Data!$J$2:$J$998&gt;=$B$6)*(Data!$G$2:$G$998) )=0,"N/A",SUMPRODUCT( (Data!$A$2:$A$998=$A39)*(Data!$B$2:$B$998=$B39)*(Data!$C$2:$C$998=$B$1)*(Data!$D$2:$D$998=AI$9)*( (Data!$I$2:$I$998=$B$2)+(Data!$I$2:$I$998=$B$3)+(Data!$I$2:$I$998=$B$4) )*(Data!$J$2:$J$998&lt;=$B$5)*(Data!$J$2:$J$998&gt;=$B$6)*(Data!$G$2:$G$998&lt;=AI$11) ) ),"N/A")</f>
        <v>1</v>
      </c>
      <c r="AJ39" s="6" t="str">
        <f>IF(AJ$10="x",IF( SUMPRODUCT( (Data!$A$2:$A$998=$A39)*(Data!$B$2:$B$998=$B39)*(Data!$C$2:$C$998=$B$1)*(Data!$D$2:$D$998=AJ$9)*( (Data!$I$2:$I$998=$B$2)+(Data!$I$2:$I$998=$B$3)+(Data!$I$2:$I$998=$B$4) )*(Data!$J$2:$J$998&lt;=$B$5)*(Data!$J$2:$J$998&gt;=$B$6)*(Data!$G$2:$G$998) )=0,"N/A",SUMPRODUCT( (Data!$A$2:$A$998=$A39)*(Data!$B$2:$B$998=$B39)*(Data!$C$2:$C$998=$B$1)*(Data!$D$2:$D$998=AJ$9)*( (Data!$I$2:$I$998=$B$2)+(Data!$I$2:$I$998=$B$3)+(Data!$I$2:$I$998=$B$4) )*(Data!$J$2:$J$998&lt;=$B$5)*(Data!$J$2:$J$998&gt;=$B$6)*(Data!$G$2:$G$998&lt;=AJ$11) ) ),"N/A")</f>
        <v>N/A</v>
      </c>
      <c r="AK39" s="6">
        <f>IF(AK$10="x",IF( SUMPRODUCT( (Data!$A$2:$A$998=$A39)*(Data!$B$2:$B$998=$B39)*(Data!$C$2:$C$998=$B$1)*(Data!$D$2:$D$998=AK$9)*( (Data!$I$2:$I$998=$B$2)+(Data!$I$2:$I$998=$B$3)+(Data!$I$2:$I$998=$B$4) )*(Data!$J$2:$J$998&lt;=$B$5)*(Data!$J$2:$J$998&gt;=$B$6)*(Data!$G$2:$G$998) )=0,"N/A",SUMPRODUCT( (Data!$A$2:$A$998=$A39)*(Data!$B$2:$B$998=$B39)*(Data!$C$2:$C$998=$B$1)*(Data!$D$2:$D$998=AK$9)*( (Data!$I$2:$I$998=$B$2)+(Data!$I$2:$I$998=$B$3)+(Data!$I$2:$I$998=$B$4) )*(Data!$J$2:$J$998&lt;=$B$5)*(Data!$J$2:$J$998&gt;=$B$6)*(Data!$G$2:$G$998&lt;=AK$11) ) ),"N/A")</f>
        <v>0</v>
      </c>
      <c r="AL39" s="6">
        <f>IF(AL$10="x",IF( SUMPRODUCT( (Data!$A$2:$A$998=$A39)*(Data!$B$2:$B$998=$B39)*(Data!$C$2:$C$998=$B$1)*(Data!$D$2:$D$998=AL$9)*( (Data!$I$2:$I$998=$B$2)+(Data!$I$2:$I$998=$B$3)+(Data!$I$2:$I$998=$B$4) )*(Data!$J$2:$J$998&lt;=$B$5)*(Data!$J$2:$J$998&gt;=$B$6)*(Data!$G$2:$G$998) )=0,"N/A",SUMPRODUCT( (Data!$A$2:$A$998=$A39)*(Data!$B$2:$B$998=$B39)*(Data!$C$2:$C$998=$B$1)*(Data!$D$2:$D$998=AL$9)*( (Data!$I$2:$I$998=$B$2)+(Data!$I$2:$I$998=$B$3)+(Data!$I$2:$I$998=$B$4) )*(Data!$J$2:$J$998&lt;=$B$5)*(Data!$J$2:$J$998&gt;=$B$6)*(Data!$G$2:$G$998&lt;=AL$11) ) ),"N/A")</f>
        <v>0</v>
      </c>
      <c r="AM39" s="6">
        <f>IF(AM$10="x",IF( SUMPRODUCT( (Data!$A$2:$A$998=$A39)*(Data!$B$2:$B$998=$B39)*(Data!$C$2:$C$998=$B$1)*(Data!$D$2:$D$998=AM$9)*( (Data!$I$2:$I$998=$B$2)+(Data!$I$2:$I$998=$B$3)+(Data!$I$2:$I$998=$B$4) )*(Data!$J$2:$J$998&lt;=$B$5)*(Data!$J$2:$J$998&gt;=$B$6)*(Data!$G$2:$G$998) )=0,"N/A",SUMPRODUCT( (Data!$A$2:$A$998=$A39)*(Data!$B$2:$B$998=$B39)*(Data!$C$2:$C$998=$B$1)*(Data!$D$2:$D$998=AM$9)*( (Data!$I$2:$I$998=$B$2)+(Data!$I$2:$I$998=$B$3)+(Data!$I$2:$I$998=$B$4) )*(Data!$J$2:$J$998&lt;=$B$5)*(Data!$J$2:$J$998&gt;=$B$6)*(Data!$G$2:$G$998&lt;=AM$11) ) ),"N/A")</f>
        <v>0</v>
      </c>
      <c r="AN39" s="6">
        <f>IF(AN$10="x",IF( SUMPRODUCT( (Data!$A$2:$A$998=$A39)*(Data!$B$2:$B$998=$B39)*(Data!$C$2:$C$998=$B$1)*(Data!$D$2:$D$998=AN$9)*( (Data!$I$2:$I$998=$B$2)+(Data!$I$2:$I$998=$B$3)+(Data!$I$2:$I$998=$B$4) )*(Data!$J$2:$J$998&lt;=$B$5)*(Data!$J$2:$J$998&gt;=$B$6)*(Data!$G$2:$G$998) )=0,"N/A",SUMPRODUCT( (Data!$A$2:$A$998=$A39)*(Data!$B$2:$B$998=$B39)*(Data!$C$2:$C$998=$B$1)*(Data!$D$2:$D$998=AN$9)*( (Data!$I$2:$I$998=$B$2)+(Data!$I$2:$I$998=$B$3)+(Data!$I$2:$I$998=$B$4) )*(Data!$J$2:$J$998&lt;=$B$5)*(Data!$J$2:$J$998&gt;=$B$6)*(Data!$G$2:$G$998&lt;=AN$11) ) ),"N/A")</f>
        <v>0</v>
      </c>
      <c r="AO39" s="6">
        <f>IF(AO$10="x",IF( SUMPRODUCT( (Data!$A$2:$A$998=$A39)*(Data!$B$2:$B$998=$B39)*(Data!$C$2:$C$998=$B$1)*(Data!$D$2:$D$998=AO$9)*( (Data!$I$2:$I$998=$B$2)+(Data!$I$2:$I$998=$B$3)+(Data!$I$2:$I$998=$B$4) )*(Data!$J$2:$J$998&lt;=$B$5)*(Data!$J$2:$J$998&gt;=$B$6)*(Data!$G$2:$G$998) )=0,"N/A",SUMPRODUCT( (Data!$A$2:$A$998=$A39)*(Data!$B$2:$B$998=$B39)*(Data!$C$2:$C$998=$B$1)*(Data!$D$2:$D$998=AO$9)*( (Data!$I$2:$I$998=$B$2)+(Data!$I$2:$I$998=$B$3)+(Data!$I$2:$I$998=$B$4) )*(Data!$J$2:$J$998&lt;=$B$5)*(Data!$J$2:$J$998&gt;=$B$6)*(Data!$G$2:$G$998&lt;=AO$11) ) ),"N/A")</f>
        <v>0</v>
      </c>
      <c r="AP39" s="6">
        <f>IF(AP$10="x",IF( SUMPRODUCT( (Data!$A$2:$A$998=$A39)*(Data!$B$2:$B$998=$B39)*(Data!$C$2:$C$998=$B$1)*(Data!$D$2:$D$998=AP$9)*( (Data!$I$2:$I$998=$B$2)+(Data!$I$2:$I$998=$B$3)+(Data!$I$2:$I$998=$B$4) )*(Data!$J$2:$J$998&lt;=$B$5)*(Data!$J$2:$J$998&gt;=$B$6)*(Data!$G$2:$G$998) )=0,"N/A",SUMPRODUCT( (Data!$A$2:$A$998=$A39)*(Data!$B$2:$B$998=$B39)*(Data!$C$2:$C$998=$B$1)*(Data!$D$2:$D$998=AP$9)*( (Data!$I$2:$I$998=$B$2)+(Data!$I$2:$I$998=$B$3)+(Data!$I$2:$I$998=$B$4) )*(Data!$J$2:$J$998&lt;=$B$5)*(Data!$J$2:$J$998&gt;=$B$6)*(Data!$G$2:$G$998&lt;=AP$11) ) ),"N/A")</f>
        <v>0</v>
      </c>
      <c r="AQ39" s="6">
        <f>IF(AQ$10="x",IF( SUMPRODUCT( (Data!$A$2:$A$998=$A39)*(Data!$B$2:$B$998=$B39)*(Data!$C$2:$C$998=$B$1)*(Data!$D$2:$D$998=AQ$9)*( (Data!$I$2:$I$998=$B$2)+(Data!$I$2:$I$998=$B$3)+(Data!$I$2:$I$998=$B$4) )*(Data!$J$2:$J$998&lt;=$B$5)*(Data!$J$2:$J$998&gt;=$B$6)*(Data!$G$2:$G$998) )=0,"N/A",SUMPRODUCT( (Data!$A$2:$A$998=$A39)*(Data!$B$2:$B$998=$B39)*(Data!$C$2:$C$998=$B$1)*(Data!$D$2:$D$998=AQ$9)*( (Data!$I$2:$I$998=$B$2)+(Data!$I$2:$I$998=$B$3)+(Data!$I$2:$I$998=$B$4) )*(Data!$J$2:$J$998&lt;=$B$5)*(Data!$J$2:$J$998&gt;=$B$6)*(Data!$G$2:$G$998&lt;=AQ$11) ) ),"N/A")</f>
        <v>1</v>
      </c>
      <c r="AR39" s="6">
        <f>IF(AR$10="x",IF( SUMPRODUCT( (Data!$A$2:$A$998=$A39)*(Data!$B$2:$B$998=$B39)*(Data!$C$2:$C$998=$B$1)*(Data!$D$2:$D$998=AR$9)*( (Data!$I$2:$I$998=$B$2)+(Data!$I$2:$I$998=$B$3)+(Data!$I$2:$I$998=$B$4) )*(Data!$J$2:$J$998&lt;=$B$5)*(Data!$J$2:$J$998&gt;=$B$6)*(Data!$G$2:$G$998) )=0,"N/A",SUMPRODUCT( (Data!$A$2:$A$998=$A39)*(Data!$B$2:$B$998=$B39)*(Data!$C$2:$C$998=$B$1)*(Data!$D$2:$D$998=AR$9)*( (Data!$I$2:$I$998=$B$2)+(Data!$I$2:$I$998=$B$3)+(Data!$I$2:$I$998=$B$4) )*(Data!$J$2:$J$998&lt;=$B$5)*(Data!$J$2:$J$998&gt;=$B$6)*(Data!$G$2:$G$998&lt;=AR$11) ) ),"N/A")</f>
        <v>1</v>
      </c>
      <c r="AS39" s="6">
        <f>IF(AS$10="x",IF( SUMPRODUCT( (Data!$A$2:$A$998=$A39)*(Data!$B$2:$B$998=$B39)*(Data!$C$2:$C$998=$B$1)*(Data!$D$2:$D$998=AS$9)*( (Data!$I$2:$I$998=$B$2)+(Data!$I$2:$I$998=$B$3)+(Data!$I$2:$I$998=$B$4) )*(Data!$J$2:$J$998&lt;=$B$5)*(Data!$J$2:$J$998&gt;=$B$6)*(Data!$G$2:$G$998) )=0,"N/A",SUMPRODUCT( (Data!$A$2:$A$998=$A39)*(Data!$B$2:$B$998=$B39)*(Data!$C$2:$C$998=$B$1)*(Data!$D$2:$D$998=AS$9)*( (Data!$I$2:$I$998=$B$2)+(Data!$I$2:$I$998=$B$3)+(Data!$I$2:$I$998=$B$4) )*(Data!$J$2:$J$998&lt;=$B$5)*(Data!$J$2:$J$998&gt;=$B$6)*(Data!$G$2:$G$998&lt;=AS$11) ) ),"N/A")</f>
        <v>1</v>
      </c>
      <c r="AT39" s="6">
        <f t="shared" si="25"/>
        <v>0</v>
      </c>
      <c r="AX39" s="6" t="str">
        <f t="shared" si="26"/>
        <v>N/A</v>
      </c>
      <c r="AY39" s="6">
        <f t="shared" si="79"/>
        <v>1</v>
      </c>
      <c r="AZ39" s="6" t="str">
        <f t="shared" si="80"/>
        <v>N/A</v>
      </c>
      <c r="BA39" s="6" t="str">
        <f t="shared" si="81"/>
        <v>N/A</v>
      </c>
      <c r="BB39" s="6">
        <f t="shared" si="34"/>
        <v>1</v>
      </c>
      <c r="BC39" s="6" t="str">
        <f t="shared" si="35"/>
        <v>N/A</v>
      </c>
      <c r="BD39" s="6">
        <f t="shared" si="36"/>
        <v>1</v>
      </c>
      <c r="BE39" s="6" t="str">
        <f t="shared" si="37"/>
        <v>N/A</v>
      </c>
      <c r="BF39" s="6">
        <f t="shared" si="38"/>
        <v>1</v>
      </c>
      <c r="BG39" s="6" t="str">
        <f t="shared" si="39"/>
        <v>N/A</v>
      </c>
      <c r="BH39" s="6">
        <f t="shared" si="40"/>
        <v>0</v>
      </c>
      <c r="BI39" s="6">
        <f t="shared" si="41"/>
        <v>0</v>
      </c>
      <c r="BJ39" s="6">
        <f t="shared" si="42"/>
        <v>0</v>
      </c>
      <c r="BK39" s="6">
        <f t="shared" si="43"/>
        <v>0</v>
      </c>
      <c r="BL39" s="6">
        <f t="shared" si="44"/>
        <v>0</v>
      </c>
      <c r="BM39" s="6">
        <f t="shared" si="45"/>
        <v>0</v>
      </c>
      <c r="BN39" s="6">
        <f t="shared" si="46"/>
        <v>1</v>
      </c>
      <c r="BO39" s="6">
        <f t="shared" si="47"/>
        <v>1</v>
      </c>
      <c r="BP39" s="6">
        <f t="shared" si="48"/>
        <v>1</v>
      </c>
      <c r="BQ39" s="6">
        <f t="shared" si="27"/>
        <v>0</v>
      </c>
      <c r="BU39" s="6" t="str">
        <f>IF(BU$10="x",IF( SUMPRODUCT( (Data!$A$2:$A$998=$A39)*(Data!$B$2:$B$998=$B39)*(Data!$C$2:$C$998=$B$1)*(Data!$D$2:$D$998=BU$9)*( (Data!$I$2:$I$998=$B$2)+(Data!$I$2:$I$998=$B$3)+(Data!$I$2:$I$998=$B$4) )*(Data!$J$2:$J$998&lt;=$B$5)*(Data!$J$2:$J$998&gt;=$B$6)*(Data!$F$2:$F$998) )=0,"N/A",SUMPRODUCT( (Data!$A$2:$A$998=$A39)*(Data!$B$2:$B$998=$B39)*(Data!$C$2:$C$998=$B$1)*(Data!$D$2:$D$998=BU$9)*( (Data!$I$2:$I$998=$B$2)+(Data!$I$2:$I$998=$B$3)+(Data!$I$2:$I$998=$B$4) )*(Data!$J$2:$J$998&lt;=$B$5)*(Data!$J$2:$J$998&gt;=$B$6)*(Data!$F$2:$F$998&gt;=BU$11) ) ),"N/A")</f>
        <v>N/A</v>
      </c>
      <c r="BV39" s="6">
        <f>IF(BV$10="x",IF( SUMPRODUCT( (Data!$A$2:$A$998=$A39)*(Data!$B$2:$B$998=$B39)*(Data!$C$2:$C$998=$B$1)*(Data!$D$2:$D$998=BV$9)*( (Data!$I$2:$I$998=$B$2)+(Data!$I$2:$I$998=$B$3)+(Data!$I$2:$I$998=$B$4) )*(Data!$J$2:$J$998&lt;=$B$5)*(Data!$J$2:$J$998&gt;=$B$6)*(Data!$F$2:$F$998) )=0,"N/A",SUMPRODUCT( (Data!$A$2:$A$998=$A39)*(Data!$B$2:$B$998=$B39)*(Data!$C$2:$C$998=$B$1)*(Data!$D$2:$D$998=BV$9)*( (Data!$I$2:$I$998=$B$2)+(Data!$I$2:$I$998=$B$3)+(Data!$I$2:$I$998=$B$4) )*(Data!$J$2:$J$998&lt;=$B$5)*(Data!$J$2:$J$998&gt;=$B$6)*(Data!$F$2:$F$998&gt;=BV$11) ) ),"N/A")</f>
        <v>1</v>
      </c>
      <c r="BW39" s="6" t="str">
        <f>IF(BW$10="x",IF( SUMPRODUCT( (Data!$A$2:$A$998=$A39)*(Data!$B$2:$B$998=$B39)*(Data!$C$2:$C$998=$B$1)*(Data!$D$2:$D$998=BW$9)*( (Data!$I$2:$I$998=$B$2)+(Data!$I$2:$I$998=$B$3)+(Data!$I$2:$I$998=$B$4) )*(Data!$J$2:$J$998&lt;=$B$5)*(Data!$J$2:$J$998&gt;=$B$6)*(Data!$F$2:$F$998) )=0,"N/A",SUMPRODUCT( (Data!$A$2:$A$998=$A39)*(Data!$B$2:$B$998=$B39)*(Data!$C$2:$C$998=$B$1)*(Data!$D$2:$D$998=BW$9)*( (Data!$I$2:$I$998=$B$2)+(Data!$I$2:$I$998=$B$3)+(Data!$I$2:$I$998=$B$4) )*(Data!$J$2:$J$998&lt;=$B$5)*(Data!$J$2:$J$998&gt;=$B$6)*(Data!$F$2:$F$998&gt;=BW$11) ) ),"N/A")</f>
        <v>N/A</v>
      </c>
      <c r="BX39" s="6" t="str">
        <f>IF(BX$10="x",IF( SUMPRODUCT( (Data!$A$2:$A$998=$A39)*(Data!$B$2:$B$998=$B39)*(Data!$C$2:$C$998=$B$1)*(Data!$D$2:$D$998=BX$9)*( (Data!$I$2:$I$998=$B$2)+(Data!$I$2:$I$998=$B$3)+(Data!$I$2:$I$998=$B$4) )*(Data!$J$2:$J$998&lt;=$B$5)*(Data!$J$2:$J$998&gt;=$B$6)*(Data!$F$2:$F$998) )=0,"N/A",SUMPRODUCT( (Data!$A$2:$A$998=$A39)*(Data!$B$2:$B$998=$B39)*(Data!$C$2:$C$998=$B$1)*(Data!$D$2:$D$998=BX$9)*( (Data!$I$2:$I$998=$B$2)+(Data!$I$2:$I$998=$B$3)+(Data!$I$2:$I$998=$B$4) )*(Data!$J$2:$J$998&lt;=$B$5)*(Data!$J$2:$J$998&gt;=$B$6)*(Data!$F$2:$F$998&gt;=BX$11) ) ),"N/A")</f>
        <v>N/A</v>
      </c>
      <c r="BY39" s="6">
        <f>IF(BY$10="x",IF( SUMPRODUCT( (Data!$A$2:$A$998=$A39)*(Data!$B$2:$B$998=$B39)*(Data!$C$2:$C$998=$B$1)*(Data!$D$2:$D$998=BY$9)*( (Data!$I$2:$I$998=$B$2)+(Data!$I$2:$I$998=$B$3)+(Data!$I$2:$I$998=$B$4) )*(Data!$J$2:$J$998&lt;=$B$5)*(Data!$J$2:$J$998&gt;=$B$6)*(Data!$F$2:$F$998) )=0,"N/A",SUMPRODUCT( (Data!$A$2:$A$998=$A39)*(Data!$B$2:$B$998=$B39)*(Data!$C$2:$C$998=$B$1)*(Data!$D$2:$D$998=BY$9)*( (Data!$I$2:$I$998=$B$2)+(Data!$I$2:$I$998=$B$3)+(Data!$I$2:$I$998=$B$4) )*(Data!$J$2:$J$998&lt;=$B$5)*(Data!$J$2:$J$998&gt;=$B$6)*(Data!$F$2:$F$998&gt;=BY$11) ) ),"N/A")</f>
        <v>1</v>
      </c>
      <c r="BZ39" s="6" t="str">
        <f>IF(BZ$10="x",IF( SUMPRODUCT( (Data!$A$2:$A$998=$A39)*(Data!$B$2:$B$998=$B39)*(Data!$C$2:$C$998=$B$1)*(Data!$D$2:$D$998=BZ$9)*( (Data!$I$2:$I$998=$B$2)+(Data!$I$2:$I$998=$B$3)+(Data!$I$2:$I$998=$B$4) )*(Data!$J$2:$J$998&lt;=$B$5)*(Data!$J$2:$J$998&gt;=$B$6)*(Data!$F$2:$F$998) )=0,"N/A",SUMPRODUCT( (Data!$A$2:$A$998=$A39)*(Data!$B$2:$B$998=$B39)*(Data!$C$2:$C$998=$B$1)*(Data!$D$2:$D$998=BZ$9)*( (Data!$I$2:$I$998=$B$2)+(Data!$I$2:$I$998=$B$3)+(Data!$I$2:$I$998=$B$4) )*(Data!$J$2:$J$998&lt;=$B$5)*(Data!$J$2:$J$998&gt;=$B$6)*(Data!$F$2:$F$998&gt;=BZ$11) ) ),"N/A")</f>
        <v>N/A</v>
      </c>
      <c r="CA39" s="6">
        <f>IF(CA$10="x",IF( SUMPRODUCT( (Data!$A$2:$A$998=$A39)*(Data!$B$2:$B$998=$B39)*(Data!$C$2:$C$998=$B$1)*(Data!$D$2:$D$998=CA$9)*( (Data!$I$2:$I$998=$B$2)+(Data!$I$2:$I$998=$B$3)+(Data!$I$2:$I$998=$B$4) )*(Data!$J$2:$J$998&lt;=$B$5)*(Data!$J$2:$J$998&gt;=$B$6)*(Data!$F$2:$F$998) )=0,"N/A",SUMPRODUCT( (Data!$A$2:$A$998=$A39)*(Data!$B$2:$B$998=$B39)*(Data!$C$2:$C$998=$B$1)*(Data!$D$2:$D$998=CA$9)*( (Data!$I$2:$I$998=$B$2)+(Data!$I$2:$I$998=$B$3)+(Data!$I$2:$I$998=$B$4) )*(Data!$J$2:$J$998&lt;=$B$5)*(Data!$J$2:$J$998&gt;=$B$6)*(Data!$F$2:$F$998&gt;=CA$11) ) ),"N/A")</f>
        <v>1</v>
      </c>
      <c r="CB39" s="6" t="str">
        <f>IF(CB$10="x",IF( SUMPRODUCT( (Data!$A$2:$A$998=$A39)*(Data!$B$2:$B$998=$B39)*(Data!$C$2:$C$998=$B$1)*(Data!$D$2:$D$998=CB$9)*( (Data!$I$2:$I$998=$B$2)+(Data!$I$2:$I$998=$B$3)+(Data!$I$2:$I$998=$B$4) )*(Data!$J$2:$J$998&lt;=$B$5)*(Data!$J$2:$J$998&gt;=$B$6)*(Data!$F$2:$F$998) )=0,"N/A",SUMPRODUCT( (Data!$A$2:$A$998=$A39)*(Data!$B$2:$B$998=$B39)*(Data!$C$2:$C$998=$B$1)*(Data!$D$2:$D$998=CB$9)*( (Data!$I$2:$I$998=$B$2)+(Data!$I$2:$I$998=$B$3)+(Data!$I$2:$I$998=$B$4) )*(Data!$J$2:$J$998&lt;=$B$5)*(Data!$J$2:$J$998&gt;=$B$6)*(Data!$F$2:$F$998&gt;=CB$11) ) ),"N/A")</f>
        <v>N/A</v>
      </c>
      <c r="CC39" s="6">
        <f>IF(CC$10="x",IF( SUMPRODUCT( (Data!$A$2:$A$998=$A39)*(Data!$B$2:$B$998=$B39)*(Data!$C$2:$C$998=$B$1)*(Data!$D$2:$D$998=CC$9)*( (Data!$I$2:$I$998=$B$2)+(Data!$I$2:$I$998=$B$3)+(Data!$I$2:$I$998=$B$4) )*(Data!$J$2:$J$998&lt;=$B$5)*(Data!$J$2:$J$998&gt;=$B$6)*(Data!$F$2:$F$998) )=0,"N/A",SUMPRODUCT( (Data!$A$2:$A$998=$A39)*(Data!$B$2:$B$998=$B39)*(Data!$C$2:$C$998=$B$1)*(Data!$D$2:$D$998=CC$9)*( (Data!$I$2:$I$998=$B$2)+(Data!$I$2:$I$998=$B$3)+(Data!$I$2:$I$998=$B$4) )*(Data!$J$2:$J$998&lt;=$B$5)*(Data!$J$2:$J$998&gt;=$B$6)*(Data!$F$2:$F$998&gt;=CC$11) ) ),"N/A")</f>
        <v>1</v>
      </c>
      <c r="CD39" s="6" t="str">
        <f>IF(CD$10="x",IF( SUMPRODUCT( (Data!$A$2:$A$998=$A39)*(Data!$B$2:$B$998=$B39)*(Data!$C$2:$C$998=$B$1)*(Data!$D$2:$D$998=CD$9)*( (Data!$I$2:$I$998=$B$2)+(Data!$I$2:$I$998=$B$3)+(Data!$I$2:$I$998=$B$4) )*(Data!$J$2:$J$998&lt;=$B$5)*(Data!$J$2:$J$998&gt;=$B$6)*(Data!$F$2:$F$998) )=0,"N/A",SUMPRODUCT( (Data!$A$2:$A$998=$A39)*(Data!$B$2:$B$998=$B39)*(Data!$C$2:$C$998=$B$1)*(Data!$D$2:$D$998=CD$9)*( (Data!$I$2:$I$998=$B$2)+(Data!$I$2:$I$998=$B$3)+(Data!$I$2:$I$998=$B$4) )*(Data!$J$2:$J$998&lt;=$B$5)*(Data!$J$2:$J$998&gt;=$B$6)*(Data!$F$2:$F$998&gt;=CD$11) ) ),"N/A")</f>
        <v>N/A</v>
      </c>
      <c r="CE39" s="6">
        <f>IF(CE$10="x",IF( SUMPRODUCT( (Data!$A$2:$A$998=$A39)*(Data!$B$2:$B$998=$B39)*(Data!$C$2:$C$998=$B$1)*(Data!$D$2:$D$998=CE$9)*( (Data!$I$2:$I$998=$B$2)+(Data!$I$2:$I$998=$B$3)+(Data!$I$2:$I$998=$B$4) )*(Data!$J$2:$J$998&lt;=$B$5)*(Data!$J$2:$J$998&gt;=$B$6)*(Data!$F$2:$F$998) )=0,"N/A",SUMPRODUCT( (Data!$A$2:$A$998=$A39)*(Data!$B$2:$B$998=$B39)*(Data!$C$2:$C$998=$B$1)*(Data!$D$2:$D$998=CE$9)*( (Data!$I$2:$I$998=$B$2)+(Data!$I$2:$I$998=$B$3)+(Data!$I$2:$I$998=$B$4) )*(Data!$J$2:$J$998&lt;=$B$5)*(Data!$J$2:$J$998&gt;=$B$6)*(Data!$F$2:$F$998&gt;=CE$11) ) ),"N/A")</f>
        <v>0</v>
      </c>
      <c r="CF39" s="6">
        <f>IF(CF$10="x",IF( SUMPRODUCT( (Data!$A$2:$A$998=$A39)*(Data!$B$2:$B$998=$B39)*(Data!$C$2:$C$998=$B$1)*(Data!$D$2:$D$998=CF$9)*( (Data!$I$2:$I$998=$B$2)+(Data!$I$2:$I$998=$B$3)+(Data!$I$2:$I$998=$B$4) )*(Data!$J$2:$J$998&lt;=$B$5)*(Data!$J$2:$J$998&gt;=$B$6)*(Data!$F$2:$F$998) )=0,"N/A",SUMPRODUCT( (Data!$A$2:$A$998=$A39)*(Data!$B$2:$B$998=$B39)*(Data!$C$2:$C$998=$B$1)*(Data!$D$2:$D$998=CF$9)*( (Data!$I$2:$I$998=$B$2)+(Data!$I$2:$I$998=$B$3)+(Data!$I$2:$I$998=$B$4) )*(Data!$J$2:$J$998&lt;=$B$5)*(Data!$J$2:$J$998&gt;=$B$6)*(Data!$F$2:$F$998&gt;=CF$11) ) ),"N/A")</f>
        <v>0</v>
      </c>
      <c r="CG39" s="6">
        <f>IF(CG$10="x",IF( SUMPRODUCT( (Data!$A$2:$A$998=$A39)*(Data!$B$2:$B$998=$B39)*(Data!$C$2:$C$998=$B$1)*(Data!$D$2:$D$998=CG$9)*( (Data!$I$2:$I$998=$B$2)+(Data!$I$2:$I$998=$B$3)+(Data!$I$2:$I$998=$B$4) )*(Data!$J$2:$J$998&lt;=$B$5)*(Data!$J$2:$J$998&gt;=$B$6)*(Data!$F$2:$F$998) )=0,"N/A",SUMPRODUCT( (Data!$A$2:$A$998=$A39)*(Data!$B$2:$B$998=$B39)*(Data!$C$2:$C$998=$B$1)*(Data!$D$2:$D$998=CG$9)*( (Data!$I$2:$I$998=$B$2)+(Data!$I$2:$I$998=$B$3)+(Data!$I$2:$I$998=$B$4) )*(Data!$J$2:$J$998&lt;=$B$5)*(Data!$J$2:$J$998&gt;=$B$6)*(Data!$F$2:$F$998&gt;=CG$11) ) ),"N/A")</f>
        <v>0</v>
      </c>
      <c r="CH39" s="6">
        <f>IF(CH$10="x",IF( SUMPRODUCT( (Data!$A$2:$A$998=$A39)*(Data!$B$2:$B$998=$B39)*(Data!$C$2:$C$998=$B$1)*(Data!$D$2:$D$998=CH$9)*( (Data!$I$2:$I$998=$B$2)+(Data!$I$2:$I$998=$B$3)+(Data!$I$2:$I$998=$B$4) )*(Data!$J$2:$J$998&lt;=$B$5)*(Data!$J$2:$J$998&gt;=$B$6)*(Data!$F$2:$F$998) )=0,"N/A",SUMPRODUCT( (Data!$A$2:$A$998=$A39)*(Data!$B$2:$B$998=$B39)*(Data!$C$2:$C$998=$B$1)*(Data!$D$2:$D$998=CH$9)*( (Data!$I$2:$I$998=$B$2)+(Data!$I$2:$I$998=$B$3)+(Data!$I$2:$I$998=$B$4) )*(Data!$J$2:$J$998&lt;=$B$5)*(Data!$J$2:$J$998&gt;=$B$6)*(Data!$F$2:$F$998&gt;=CH$11) ) ),"N/A")</f>
        <v>0</v>
      </c>
      <c r="CI39" s="6">
        <f>IF(CI$10="x",IF( SUMPRODUCT( (Data!$A$2:$A$998=$A39)*(Data!$B$2:$B$998=$B39)*(Data!$C$2:$C$998=$B$1)*(Data!$D$2:$D$998=CI$9)*( (Data!$I$2:$I$998=$B$2)+(Data!$I$2:$I$998=$B$3)+(Data!$I$2:$I$998=$B$4) )*(Data!$J$2:$J$998&lt;=$B$5)*(Data!$J$2:$J$998&gt;=$B$6)*(Data!$F$2:$F$998) )=0,"N/A",SUMPRODUCT( (Data!$A$2:$A$998=$A39)*(Data!$B$2:$B$998=$B39)*(Data!$C$2:$C$998=$B$1)*(Data!$D$2:$D$998=CI$9)*( (Data!$I$2:$I$998=$B$2)+(Data!$I$2:$I$998=$B$3)+(Data!$I$2:$I$998=$B$4) )*(Data!$J$2:$J$998&lt;=$B$5)*(Data!$J$2:$J$998&gt;=$B$6)*(Data!$F$2:$F$998&gt;=CI$11) ) ),"N/A")</f>
        <v>0</v>
      </c>
      <c r="CJ39" s="6">
        <f>IF(CJ$10="x",IF( SUMPRODUCT( (Data!$A$2:$A$998=$A39)*(Data!$B$2:$B$998=$B39)*(Data!$C$2:$C$998=$B$1)*(Data!$D$2:$D$998=CJ$9)*( (Data!$I$2:$I$998=$B$2)+(Data!$I$2:$I$998=$B$3)+(Data!$I$2:$I$998=$B$4) )*(Data!$J$2:$J$998&lt;=$B$5)*(Data!$J$2:$J$998&gt;=$B$6)*(Data!$F$2:$F$998) )=0,"N/A",SUMPRODUCT( (Data!$A$2:$A$998=$A39)*(Data!$B$2:$B$998=$B39)*(Data!$C$2:$C$998=$B$1)*(Data!$D$2:$D$998=CJ$9)*( (Data!$I$2:$I$998=$B$2)+(Data!$I$2:$I$998=$B$3)+(Data!$I$2:$I$998=$B$4) )*(Data!$J$2:$J$998&lt;=$B$5)*(Data!$J$2:$J$998&gt;=$B$6)*(Data!$F$2:$F$998&gt;=CJ$11) ) ),"N/A")</f>
        <v>0</v>
      </c>
      <c r="CK39" s="6">
        <f>IF(CK$10="x",IF( SUMPRODUCT( (Data!$A$2:$A$998=$A39)*(Data!$B$2:$B$998=$B39)*(Data!$C$2:$C$998=$B$1)*(Data!$D$2:$D$998=CK$9)*( (Data!$I$2:$I$998=$B$2)+(Data!$I$2:$I$998=$B$3)+(Data!$I$2:$I$998=$B$4) )*(Data!$J$2:$J$998&lt;=$B$5)*(Data!$J$2:$J$998&gt;=$B$6)*(Data!$F$2:$F$998) )=0,"N/A",SUMPRODUCT( (Data!$A$2:$A$998=$A39)*(Data!$B$2:$B$998=$B39)*(Data!$C$2:$C$998=$B$1)*(Data!$D$2:$D$998=CK$9)*( (Data!$I$2:$I$998=$B$2)+(Data!$I$2:$I$998=$B$3)+(Data!$I$2:$I$998=$B$4) )*(Data!$J$2:$J$998&lt;=$B$5)*(Data!$J$2:$J$998&gt;=$B$6)*(Data!$F$2:$F$998&gt;=CK$11) ) ),"N/A")</f>
        <v>0</v>
      </c>
      <c r="CL39" s="6">
        <f>IF(CL$10="x",IF( SUMPRODUCT( (Data!$A$2:$A$998=$A39)*(Data!$B$2:$B$998=$B39)*(Data!$C$2:$C$998=$B$1)*(Data!$D$2:$D$998=CL$9)*( (Data!$I$2:$I$998=$B$2)+(Data!$I$2:$I$998=$B$3)+(Data!$I$2:$I$998=$B$4) )*(Data!$J$2:$J$998&lt;=$B$5)*(Data!$J$2:$J$998&gt;=$B$6)*(Data!$F$2:$F$998) )=0,"N/A",SUMPRODUCT( (Data!$A$2:$A$998=$A39)*(Data!$B$2:$B$998=$B39)*(Data!$C$2:$C$998=$B$1)*(Data!$D$2:$D$998=CL$9)*( (Data!$I$2:$I$998=$B$2)+(Data!$I$2:$I$998=$B$3)+(Data!$I$2:$I$998=$B$4) )*(Data!$J$2:$J$998&lt;=$B$5)*(Data!$J$2:$J$998&gt;=$B$6)*(Data!$F$2:$F$998&gt;=CL$11) ) ),"N/A")</f>
        <v>0</v>
      </c>
      <c r="CM39" s="6">
        <f>IF(CM$10="x",IF( SUMPRODUCT( (Data!$A$2:$A$998=$A39)*(Data!$B$2:$B$998=$B39)*(Data!$C$2:$C$998=$B$1)*(Data!$D$2:$D$998=CM$9)*( (Data!$I$2:$I$998=$B$2)+(Data!$I$2:$I$998=$B$3)+(Data!$I$2:$I$998=$B$4) )*(Data!$J$2:$J$998&lt;=$B$5)*(Data!$J$2:$J$998&gt;=$B$6)*(Data!$F$2:$F$998) )=0,"N/A",SUMPRODUCT( (Data!$A$2:$A$998=$A39)*(Data!$B$2:$B$998=$B39)*(Data!$C$2:$C$998=$B$1)*(Data!$D$2:$D$998=CM$9)*( (Data!$I$2:$I$998=$B$2)+(Data!$I$2:$I$998=$B$3)+(Data!$I$2:$I$998=$B$4) )*(Data!$J$2:$J$998&lt;=$B$5)*(Data!$J$2:$J$998&gt;=$B$6)*(Data!$F$2:$F$998&gt;=CM$11) ) ),"N/A")</f>
        <v>0</v>
      </c>
      <c r="CN39" s="6">
        <f t="shared" si="28"/>
        <v>0</v>
      </c>
      <c r="CR39" s="6" t="str">
        <f>IF(CR$10="x",IF( SUMPRODUCT( (Data!$A$2:$A$998=$A39)*(Data!$B$2:$B$998=$B39)*(Data!$C$2:$C$998=$B$1)*(Data!$D$2:$D$998=CR$9)*( (Data!$I$2:$I$998=$B$2)+(Data!$I$2:$I$998=$B$3)+(Data!$I$2:$I$998=$B$4) )*(Data!$J$2:$J$998&lt;=$B$5)*(Data!$J$2:$J$998&gt;=$B$6)*(Data!$H$2:$H$998) )=0,"N/A",SUMPRODUCT( (Data!$A$2:$A$998=$A39)*(Data!$B$2:$B$998=$B39)*(Data!$C$2:$C$998=$B$1)*(Data!$D$2:$D$998=CR$9)*( (Data!$I$2:$I$998=$B$2)+(Data!$I$2:$I$998=$B$3)+(Data!$I$2:$I$998=$B$4) )*(Data!$J$2:$J$998&lt;=$B$5)*(Data!$J$2:$J$998&gt;=$B$6)*(Data!$H$2:$H$998&lt;=CR$11) ) ),"N/A")</f>
        <v>N/A</v>
      </c>
      <c r="CS39" s="6">
        <f>IF(CS$10="x",IF( SUMPRODUCT( (Data!$A$2:$A$998=$A39)*(Data!$B$2:$B$998=$B39)*(Data!$C$2:$C$998=$B$1)*(Data!$D$2:$D$998=CS$9)*( (Data!$I$2:$I$998=$B$2)+(Data!$I$2:$I$998=$B$3)+(Data!$I$2:$I$998=$B$4) )*(Data!$J$2:$J$998&lt;=$B$5)*(Data!$J$2:$J$998&gt;=$B$6)*(Data!$H$2:$H$998) )=0,"N/A",SUMPRODUCT( (Data!$A$2:$A$998=$A39)*(Data!$B$2:$B$998=$B39)*(Data!$C$2:$C$998=$B$1)*(Data!$D$2:$D$998=CS$9)*( (Data!$I$2:$I$998=$B$2)+(Data!$I$2:$I$998=$B$3)+(Data!$I$2:$I$998=$B$4) )*(Data!$J$2:$J$998&lt;=$B$5)*(Data!$J$2:$J$998&gt;=$B$6)*(Data!$H$2:$H$998&lt;=CS$11) ) ),"N/A")</f>
        <v>1</v>
      </c>
      <c r="CT39" s="6" t="str">
        <f>IF(CT$10="x",IF( SUMPRODUCT( (Data!$A$2:$A$998=$A39)*(Data!$B$2:$B$998=$B39)*(Data!$C$2:$C$998=$B$1)*(Data!$D$2:$D$998=CT$9)*( (Data!$I$2:$I$998=$B$2)+(Data!$I$2:$I$998=$B$3)+(Data!$I$2:$I$998=$B$4) )*(Data!$J$2:$J$998&lt;=$B$5)*(Data!$J$2:$J$998&gt;=$B$6)*(Data!$H$2:$H$998) )=0,"N/A",SUMPRODUCT( (Data!$A$2:$A$998=$A39)*(Data!$B$2:$B$998=$B39)*(Data!$C$2:$C$998=$B$1)*(Data!$D$2:$D$998=CT$9)*( (Data!$I$2:$I$998=$B$2)+(Data!$I$2:$I$998=$B$3)+(Data!$I$2:$I$998=$B$4) )*(Data!$J$2:$J$998&lt;=$B$5)*(Data!$J$2:$J$998&gt;=$B$6)*(Data!$H$2:$H$998&lt;=CT$11) ) ),"N/A")</f>
        <v>N/A</v>
      </c>
      <c r="CU39" s="6" t="str">
        <f>IF(CU$10="x",IF( SUMPRODUCT( (Data!$A$2:$A$998=$A39)*(Data!$B$2:$B$998=$B39)*(Data!$C$2:$C$998=$B$1)*(Data!$D$2:$D$998=CU$9)*( (Data!$I$2:$I$998=$B$2)+(Data!$I$2:$I$998=$B$3)+(Data!$I$2:$I$998=$B$4) )*(Data!$J$2:$J$998&lt;=$B$5)*(Data!$J$2:$J$998&gt;=$B$6)*(Data!$H$2:$H$998) )=0,"N/A",SUMPRODUCT( (Data!$A$2:$A$998=$A39)*(Data!$B$2:$B$998=$B39)*(Data!$C$2:$C$998=$B$1)*(Data!$D$2:$D$998=CU$9)*( (Data!$I$2:$I$998=$B$2)+(Data!$I$2:$I$998=$B$3)+(Data!$I$2:$I$998=$B$4) )*(Data!$J$2:$J$998&lt;=$B$5)*(Data!$J$2:$J$998&gt;=$B$6)*(Data!$H$2:$H$998&lt;=CU$11) ) ),"N/A")</f>
        <v>N/A</v>
      </c>
      <c r="CV39" s="6">
        <f>IF(CV$10="x",IF( SUMPRODUCT( (Data!$A$2:$A$998=$A39)*(Data!$B$2:$B$998=$B39)*(Data!$C$2:$C$998=$B$1)*(Data!$D$2:$D$998=CV$9)*( (Data!$I$2:$I$998=$B$2)+(Data!$I$2:$I$998=$B$3)+(Data!$I$2:$I$998=$B$4) )*(Data!$J$2:$J$998&lt;=$B$5)*(Data!$J$2:$J$998&gt;=$B$6)*(Data!$H$2:$H$998) )=0,"N/A",SUMPRODUCT( (Data!$A$2:$A$998=$A39)*(Data!$B$2:$B$998=$B39)*(Data!$C$2:$C$998=$B$1)*(Data!$D$2:$D$998=CV$9)*( (Data!$I$2:$I$998=$B$2)+(Data!$I$2:$I$998=$B$3)+(Data!$I$2:$I$998=$B$4) )*(Data!$J$2:$J$998&lt;=$B$5)*(Data!$J$2:$J$998&gt;=$B$6)*(Data!$H$2:$H$998&lt;=CV$11) ) ),"N/A")</f>
        <v>1</v>
      </c>
      <c r="CW39" s="6" t="str">
        <f>IF(CW$10="x",IF( SUMPRODUCT( (Data!$A$2:$A$998=$A39)*(Data!$B$2:$B$998=$B39)*(Data!$C$2:$C$998=$B$1)*(Data!$D$2:$D$998=CW$9)*( (Data!$I$2:$I$998=$B$2)+(Data!$I$2:$I$998=$B$3)+(Data!$I$2:$I$998=$B$4) )*(Data!$J$2:$J$998&lt;=$B$5)*(Data!$J$2:$J$998&gt;=$B$6)*(Data!$H$2:$H$998) )=0,"N/A",SUMPRODUCT( (Data!$A$2:$A$998=$A39)*(Data!$B$2:$B$998=$B39)*(Data!$C$2:$C$998=$B$1)*(Data!$D$2:$D$998=CW$9)*( (Data!$I$2:$I$998=$B$2)+(Data!$I$2:$I$998=$B$3)+(Data!$I$2:$I$998=$B$4) )*(Data!$J$2:$J$998&lt;=$B$5)*(Data!$J$2:$J$998&gt;=$B$6)*(Data!$H$2:$H$998&lt;=CW$11) ) ),"N/A")</f>
        <v>N/A</v>
      </c>
      <c r="CX39" s="6">
        <f>IF(CX$10="x",IF( SUMPRODUCT( (Data!$A$2:$A$998=$A39)*(Data!$B$2:$B$998=$B39)*(Data!$C$2:$C$998=$B$1)*(Data!$D$2:$D$998=CX$9)*( (Data!$I$2:$I$998=$B$2)+(Data!$I$2:$I$998=$B$3)+(Data!$I$2:$I$998=$B$4) )*(Data!$J$2:$J$998&lt;=$B$5)*(Data!$J$2:$J$998&gt;=$B$6)*(Data!$H$2:$H$998) )=0,"N/A",SUMPRODUCT( (Data!$A$2:$A$998=$A39)*(Data!$B$2:$B$998=$B39)*(Data!$C$2:$C$998=$B$1)*(Data!$D$2:$D$998=CX$9)*( (Data!$I$2:$I$998=$B$2)+(Data!$I$2:$I$998=$B$3)+(Data!$I$2:$I$998=$B$4) )*(Data!$J$2:$J$998&lt;=$B$5)*(Data!$J$2:$J$998&gt;=$B$6)*(Data!$H$2:$H$998&lt;=CX$11) ) ),"N/A")</f>
        <v>1</v>
      </c>
      <c r="CY39" s="6" t="str">
        <f>IF(CY$10="x",IF( SUMPRODUCT( (Data!$A$2:$A$998=$A39)*(Data!$B$2:$B$998=$B39)*(Data!$C$2:$C$998=$B$1)*(Data!$D$2:$D$998=CY$9)*( (Data!$I$2:$I$998=$B$2)+(Data!$I$2:$I$998=$B$3)+(Data!$I$2:$I$998=$B$4) )*(Data!$J$2:$J$998&lt;=$B$5)*(Data!$J$2:$J$998&gt;=$B$6)*(Data!$H$2:$H$998) )=0,"N/A",SUMPRODUCT( (Data!$A$2:$A$998=$A39)*(Data!$B$2:$B$998=$B39)*(Data!$C$2:$C$998=$B$1)*(Data!$D$2:$D$998=CY$9)*( (Data!$I$2:$I$998=$B$2)+(Data!$I$2:$I$998=$B$3)+(Data!$I$2:$I$998=$B$4) )*(Data!$J$2:$J$998&lt;=$B$5)*(Data!$J$2:$J$998&gt;=$B$6)*(Data!$H$2:$H$998&lt;=CY$11) ) ),"N/A")</f>
        <v>N/A</v>
      </c>
      <c r="CZ39" s="6">
        <f>IF(CZ$10="x",IF( SUMPRODUCT( (Data!$A$2:$A$998=$A39)*(Data!$B$2:$B$998=$B39)*(Data!$C$2:$C$998=$B$1)*(Data!$D$2:$D$998=CZ$9)*( (Data!$I$2:$I$998=$B$2)+(Data!$I$2:$I$998=$B$3)+(Data!$I$2:$I$998=$B$4) )*(Data!$J$2:$J$998&lt;=$B$5)*(Data!$J$2:$J$998&gt;=$B$6)*(Data!$H$2:$H$998) )=0,"N/A",SUMPRODUCT( (Data!$A$2:$A$998=$A39)*(Data!$B$2:$B$998=$B39)*(Data!$C$2:$C$998=$B$1)*(Data!$D$2:$D$998=CZ$9)*( (Data!$I$2:$I$998=$B$2)+(Data!$I$2:$I$998=$B$3)+(Data!$I$2:$I$998=$B$4) )*(Data!$J$2:$J$998&lt;=$B$5)*(Data!$J$2:$J$998&gt;=$B$6)*(Data!$H$2:$H$998&lt;=CZ$11) ) ),"N/A")</f>
        <v>1</v>
      </c>
      <c r="DA39" s="6" t="str">
        <f>IF(DA$10="x",IF( SUMPRODUCT( (Data!$A$2:$A$998=$A39)*(Data!$B$2:$B$998=$B39)*(Data!$C$2:$C$998=$B$1)*(Data!$D$2:$D$998=DA$9)*( (Data!$I$2:$I$998=$B$2)+(Data!$I$2:$I$998=$B$3)+(Data!$I$2:$I$998=$B$4) )*(Data!$J$2:$J$998&lt;=$B$5)*(Data!$J$2:$J$998&gt;=$B$6)*(Data!$H$2:$H$998) )=0,"N/A",SUMPRODUCT( (Data!$A$2:$A$998=$A39)*(Data!$B$2:$B$998=$B39)*(Data!$C$2:$C$998=$B$1)*(Data!$D$2:$D$998=DA$9)*( (Data!$I$2:$I$998=$B$2)+(Data!$I$2:$I$998=$B$3)+(Data!$I$2:$I$998=$B$4) )*(Data!$J$2:$J$998&lt;=$B$5)*(Data!$J$2:$J$998&gt;=$B$6)*(Data!$H$2:$H$998&lt;=DA$11) ) ),"N/A")</f>
        <v>N/A</v>
      </c>
      <c r="DB39" s="6">
        <f>IF(DB$10="x",IF( SUMPRODUCT( (Data!$A$2:$A$998=$A39)*(Data!$B$2:$B$998=$B39)*(Data!$C$2:$C$998=$B$1)*(Data!$D$2:$D$998=DB$9)*( (Data!$I$2:$I$998=$B$2)+(Data!$I$2:$I$998=$B$3)+(Data!$I$2:$I$998=$B$4) )*(Data!$J$2:$J$998&lt;=$B$5)*(Data!$J$2:$J$998&gt;=$B$6)*(Data!$H$2:$H$998) )=0,"N/A",SUMPRODUCT( (Data!$A$2:$A$998=$A39)*(Data!$B$2:$B$998=$B39)*(Data!$C$2:$C$998=$B$1)*(Data!$D$2:$D$998=DB$9)*( (Data!$I$2:$I$998=$B$2)+(Data!$I$2:$I$998=$B$3)+(Data!$I$2:$I$998=$B$4) )*(Data!$J$2:$J$998&lt;=$B$5)*(Data!$J$2:$J$998&gt;=$B$6)*(Data!$H$2:$H$998&lt;=DB$11) ) ),"N/A")</f>
        <v>0</v>
      </c>
      <c r="DC39" s="6">
        <f>IF(DC$10="x",IF( SUMPRODUCT( (Data!$A$2:$A$998=$A39)*(Data!$B$2:$B$998=$B39)*(Data!$C$2:$C$998=$B$1)*(Data!$D$2:$D$998=DC$9)*( (Data!$I$2:$I$998=$B$2)+(Data!$I$2:$I$998=$B$3)+(Data!$I$2:$I$998=$B$4) )*(Data!$J$2:$J$998&lt;=$B$5)*(Data!$J$2:$J$998&gt;=$B$6)*(Data!$H$2:$H$998) )=0,"N/A",SUMPRODUCT( (Data!$A$2:$A$998=$A39)*(Data!$B$2:$B$998=$B39)*(Data!$C$2:$C$998=$B$1)*(Data!$D$2:$D$998=DC$9)*( (Data!$I$2:$I$998=$B$2)+(Data!$I$2:$I$998=$B$3)+(Data!$I$2:$I$998=$B$4) )*(Data!$J$2:$J$998&lt;=$B$5)*(Data!$J$2:$J$998&gt;=$B$6)*(Data!$H$2:$H$998&lt;=DC$11) ) ),"N/A")</f>
        <v>0</v>
      </c>
      <c r="DD39" s="6">
        <f>IF(DD$10="x",IF( SUMPRODUCT( (Data!$A$2:$A$998=$A39)*(Data!$B$2:$B$998=$B39)*(Data!$C$2:$C$998=$B$1)*(Data!$D$2:$D$998=DD$9)*( (Data!$I$2:$I$998=$B$2)+(Data!$I$2:$I$998=$B$3)+(Data!$I$2:$I$998=$B$4) )*(Data!$J$2:$J$998&lt;=$B$5)*(Data!$J$2:$J$998&gt;=$B$6)*(Data!$H$2:$H$998) )=0,"N/A",SUMPRODUCT( (Data!$A$2:$A$998=$A39)*(Data!$B$2:$B$998=$B39)*(Data!$C$2:$C$998=$B$1)*(Data!$D$2:$D$998=DD$9)*( (Data!$I$2:$I$998=$B$2)+(Data!$I$2:$I$998=$B$3)+(Data!$I$2:$I$998=$B$4) )*(Data!$J$2:$J$998&lt;=$B$5)*(Data!$J$2:$J$998&gt;=$B$6)*(Data!$H$2:$H$998&lt;=DD$11) ) ),"N/A")</f>
        <v>0</v>
      </c>
      <c r="DE39" s="6">
        <f>IF(DE$10="x",IF( SUMPRODUCT( (Data!$A$2:$A$998=$A39)*(Data!$B$2:$B$998=$B39)*(Data!$C$2:$C$998=$B$1)*(Data!$D$2:$D$998=DE$9)*( (Data!$I$2:$I$998=$B$2)+(Data!$I$2:$I$998=$B$3)+(Data!$I$2:$I$998=$B$4) )*(Data!$J$2:$J$998&lt;=$B$5)*(Data!$J$2:$J$998&gt;=$B$6)*(Data!$H$2:$H$998) )=0,"N/A",SUMPRODUCT( (Data!$A$2:$A$998=$A39)*(Data!$B$2:$B$998=$B39)*(Data!$C$2:$C$998=$B$1)*(Data!$D$2:$D$998=DE$9)*( (Data!$I$2:$I$998=$B$2)+(Data!$I$2:$I$998=$B$3)+(Data!$I$2:$I$998=$B$4) )*(Data!$J$2:$J$998&lt;=$B$5)*(Data!$J$2:$J$998&gt;=$B$6)*(Data!$H$2:$H$998&lt;=DE$11) ) ),"N/A")</f>
        <v>0</v>
      </c>
      <c r="DF39" s="6">
        <f>IF(DF$10="x",IF( SUMPRODUCT( (Data!$A$2:$A$998=$A39)*(Data!$B$2:$B$998=$B39)*(Data!$C$2:$C$998=$B$1)*(Data!$D$2:$D$998=DF$9)*( (Data!$I$2:$I$998=$B$2)+(Data!$I$2:$I$998=$B$3)+(Data!$I$2:$I$998=$B$4) )*(Data!$J$2:$J$998&lt;=$B$5)*(Data!$J$2:$J$998&gt;=$B$6)*(Data!$H$2:$H$998) )=0,"N/A",SUMPRODUCT( (Data!$A$2:$A$998=$A39)*(Data!$B$2:$B$998=$B39)*(Data!$C$2:$C$998=$B$1)*(Data!$D$2:$D$998=DF$9)*( (Data!$I$2:$I$998=$B$2)+(Data!$I$2:$I$998=$B$3)+(Data!$I$2:$I$998=$B$4) )*(Data!$J$2:$J$998&lt;=$B$5)*(Data!$J$2:$J$998&gt;=$B$6)*(Data!$H$2:$H$998&lt;=DF$11) ) ),"N/A")</f>
        <v>0</v>
      </c>
      <c r="DG39" s="6">
        <f>IF(DG$10="x",IF( SUMPRODUCT( (Data!$A$2:$A$998=$A39)*(Data!$B$2:$B$998=$B39)*(Data!$C$2:$C$998=$B$1)*(Data!$D$2:$D$998=DG$9)*( (Data!$I$2:$I$998=$B$2)+(Data!$I$2:$I$998=$B$3)+(Data!$I$2:$I$998=$B$4) )*(Data!$J$2:$J$998&lt;=$B$5)*(Data!$J$2:$J$998&gt;=$B$6)*(Data!$H$2:$H$998) )=0,"N/A",SUMPRODUCT( (Data!$A$2:$A$998=$A39)*(Data!$B$2:$B$998=$B39)*(Data!$C$2:$C$998=$B$1)*(Data!$D$2:$D$998=DG$9)*( (Data!$I$2:$I$998=$B$2)+(Data!$I$2:$I$998=$B$3)+(Data!$I$2:$I$998=$B$4) )*(Data!$J$2:$J$998&lt;=$B$5)*(Data!$J$2:$J$998&gt;=$B$6)*(Data!$H$2:$H$998&lt;=DG$11) ) ),"N/A")</f>
        <v>0</v>
      </c>
      <c r="DH39" s="6">
        <f>IF(DH$10="x",IF( SUMPRODUCT( (Data!$A$2:$A$998=$A39)*(Data!$B$2:$B$998=$B39)*(Data!$C$2:$C$998=$B$1)*(Data!$D$2:$D$998=DH$9)*( (Data!$I$2:$I$998=$B$2)+(Data!$I$2:$I$998=$B$3)+(Data!$I$2:$I$998=$B$4) )*(Data!$J$2:$J$998&lt;=$B$5)*(Data!$J$2:$J$998&gt;=$B$6)*(Data!$H$2:$H$998) )=0,"N/A",SUMPRODUCT( (Data!$A$2:$A$998=$A39)*(Data!$B$2:$B$998=$B39)*(Data!$C$2:$C$998=$B$1)*(Data!$D$2:$D$998=DH$9)*( (Data!$I$2:$I$998=$B$2)+(Data!$I$2:$I$998=$B$3)+(Data!$I$2:$I$998=$B$4) )*(Data!$J$2:$J$998&lt;=$B$5)*(Data!$J$2:$J$998&gt;=$B$6)*(Data!$H$2:$H$998&lt;=DH$11) ) ),"N/A")</f>
        <v>0</v>
      </c>
      <c r="DI39" s="6">
        <f>IF(DI$10="x",IF( SUMPRODUCT( (Data!$A$2:$A$998=$A39)*(Data!$B$2:$B$998=$B39)*(Data!$C$2:$C$998=$B$1)*(Data!$D$2:$D$998=DI$9)*( (Data!$I$2:$I$998=$B$2)+(Data!$I$2:$I$998=$B$3)+(Data!$I$2:$I$998=$B$4) )*(Data!$J$2:$J$998&lt;=$B$5)*(Data!$J$2:$J$998&gt;=$B$6)*(Data!$H$2:$H$998) )=0,"N/A",SUMPRODUCT( (Data!$A$2:$A$998=$A39)*(Data!$B$2:$B$998=$B39)*(Data!$C$2:$C$998=$B$1)*(Data!$D$2:$D$998=DI$9)*( (Data!$I$2:$I$998=$B$2)+(Data!$I$2:$I$998=$B$3)+(Data!$I$2:$I$998=$B$4) )*(Data!$J$2:$J$998&lt;=$B$5)*(Data!$J$2:$J$998&gt;=$B$6)*(Data!$H$2:$H$998&lt;=DI$11) ) ),"N/A")</f>
        <v>0</v>
      </c>
      <c r="DJ39" s="6">
        <f>IF(DJ$10="x",IF( SUMPRODUCT( (Data!$A$2:$A$998=$A39)*(Data!$B$2:$B$998=$B39)*(Data!$C$2:$C$998=$B$1)*(Data!$D$2:$D$998=DJ$9)*( (Data!$I$2:$I$998=$B$2)+(Data!$I$2:$I$998=$B$3)+(Data!$I$2:$I$998=$B$4) )*(Data!$J$2:$J$998&lt;=$B$5)*(Data!$J$2:$J$998&gt;=$B$6)*(Data!$H$2:$H$998) )=0,"N/A",SUMPRODUCT( (Data!$A$2:$A$998=$A39)*(Data!$B$2:$B$998=$B39)*(Data!$C$2:$C$998=$B$1)*(Data!$D$2:$D$998=DJ$9)*( (Data!$I$2:$I$998=$B$2)+(Data!$I$2:$I$998=$B$3)+(Data!$I$2:$I$998=$B$4) )*(Data!$J$2:$J$998&lt;=$B$5)*(Data!$J$2:$J$998&gt;=$B$6)*(Data!$H$2:$H$998&lt;=DJ$11) ) ),"N/A")</f>
        <v>0</v>
      </c>
      <c r="DK39" s="6">
        <f t="shared" si="29"/>
        <v>0</v>
      </c>
      <c r="DO39" s="6" t="str">
        <f t="shared" si="30"/>
        <v>N/A</v>
      </c>
      <c r="DP39" s="6">
        <f t="shared" si="82"/>
        <v>1</v>
      </c>
      <c r="DQ39" s="6" t="str">
        <f t="shared" si="83"/>
        <v>N/A</v>
      </c>
      <c r="DR39" s="6" t="str">
        <f t="shared" si="84"/>
        <v>N/A</v>
      </c>
      <c r="DS39" s="6">
        <f t="shared" si="49"/>
        <v>1</v>
      </c>
      <c r="DT39" s="6" t="str">
        <f t="shared" si="50"/>
        <v>N/A</v>
      </c>
      <c r="DU39" s="6">
        <f t="shared" si="51"/>
        <v>1</v>
      </c>
      <c r="DV39" s="6" t="str">
        <f t="shared" si="52"/>
        <v>N/A</v>
      </c>
      <c r="DW39" s="6">
        <f t="shared" si="53"/>
        <v>1</v>
      </c>
      <c r="DX39" s="6" t="str">
        <f t="shared" si="54"/>
        <v>N/A</v>
      </c>
      <c r="DY39" s="6">
        <f t="shared" si="55"/>
        <v>0</v>
      </c>
      <c r="DZ39" s="6">
        <f t="shared" si="56"/>
        <v>0</v>
      </c>
      <c r="EA39" s="6">
        <f t="shared" si="57"/>
        <v>0</v>
      </c>
      <c r="EB39" s="6">
        <f t="shared" si="58"/>
        <v>0</v>
      </c>
      <c r="EC39" s="6">
        <f t="shared" si="59"/>
        <v>0</v>
      </c>
      <c r="ED39" s="6">
        <f t="shared" si="60"/>
        <v>0</v>
      </c>
      <c r="EE39" s="6">
        <f t="shared" si="61"/>
        <v>0</v>
      </c>
      <c r="EF39" s="6">
        <f t="shared" si="62"/>
        <v>0</v>
      </c>
      <c r="EG39" s="6">
        <f t="shared" si="63"/>
        <v>0</v>
      </c>
      <c r="EH39" s="6">
        <f t="shared" si="31"/>
        <v>0</v>
      </c>
      <c r="EL39" s="6" t="str">
        <f t="shared" si="32"/>
        <v>N/A</v>
      </c>
      <c r="EM39" s="6">
        <f t="shared" si="85"/>
        <v>1</v>
      </c>
      <c r="EN39" s="6" t="str">
        <f t="shared" si="86"/>
        <v>N/A</v>
      </c>
      <c r="EO39" s="6" t="str">
        <f t="shared" si="87"/>
        <v>N/A</v>
      </c>
      <c r="EP39" s="6">
        <f t="shared" si="64"/>
        <v>1</v>
      </c>
      <c r="EQ39" s="6" t="str">
        <f t="shared" si="65"/>
        <v>N/A</v>
      </c>
      <c r="ER39" s="6">
        <f t="shared" si="66"/>
        <v>1</v>
      </c>
      <c r="ES39" s="6" t="str">
        <f t="shared" si="67"/>
        <v>N/A</v>
      </c>
      <c r="ET39" s="6">
        <f t="shared" si="68"/>
        <v>1</v>
      </c>
      <c r="EU39" s="6" t="str">
        <f t="shared" si="69"/>
        <v>N/A</v>
      </c>
      <c r="EV39" s="6">
        <f t="shared" si="70"/>
        <v>0</v>
      </c>
      <c r="EW39" s="6">
        <f t="shared" si="71"/>
        <v>0</v>
      </c>
      <c r="EX39" s="6">
        <f t="shared" si="72"/>
        <v>0</v>
      </c>
      <c r="EY39" s="6">
        <f t="shared" si="73"/>
        <v>0</v>
      </c>
      <c r="EZ39" s="6">
        <f t="shared" si="74"/>
        <v>0</v>
      </c>
      <c r="FA39" s="6">
        <f t="shared" si="75"/>
        <v>0</v>
      </c>
      <c r="FB39" s="6">
        <f t="shared" si="76"/>
        <v>0</v>
      </c>
      <c r="FC39" s="6">
        <f t="shared" si="77"/>
        <v>0</v>
      </c>
      <c r="FD39" s="6">
        <f t="shared" si="78"/>
        <v>0</v>
      </c>
      <c r="FE39" s="6">
        <f t="shared" si="33"/>
        <v>0</v>
      </c>
      <c r="FI39" s="6">
        <f>SUMPRODUCT( (Data!$A$2:$A$1768=$A39)*(Data!$B$2:$B$1768=$B39)*(Data!$J$2:$J$1768) ) / (SUMPRODUCT( (Data!$A$2:$A$1768=$A39)*(Data!$B$2:$B$1768=$B39)*1 ))</f>
        <v>26</v>
      </c>
      <c r="FJ39" s="6">
        <f>IF(SUMPRODUCT( (Data!$A$2:$A$1768=$A39)*(Data!$B$2:$B$1768=$B39)*(Data!$I$2:$I$1768="YES") )&gt;0,1,0)</f>
        <v>1</v>
      </c>
      <c r="FK39" s="6">
        <f>IF(SUMPRODUCT( (Data!$A$2:$A$1768=$A39)*(Data!$B$2:$B$1768=$B39)*(Data!$I$2:$I$1768="NO") )&gt;0,1,0)</f>
        <v>0</v>
      </c>
      <c r="FL39" s="6">
        <f t="shared" si="20"/>
        <v>0</v>
      </c>
    </row>
    <row r="40" spans="1:168" x14ac:dyDescent="0.25">
      <c r="A40" s="7" t="s">
        <v>212</v>
      </c>
      <c r="B40" s="7" t="s">
        <v>21</v>
      </c>
      <c r="C40" s="30"/>
      <c r="D40" s="6" t="str">
        <f>IF(D$10="x",IF( SUMPRODUCT( (Data!$A$2:$A$998=$A40)*(Data!$B$2:$B$998=$B40)*(Data!$C$2:$C$998=$B$1)*(Data!$D$2:$D$998=D$9)*( (Data!$I$2:$I$998=$B$2)+(Data!$I$2:$I$998=$B$3)+(Data!$I$2:$I$998=$B$4) )*(Data!$J$2:$J$998&lt;=$B$5)*(Data!$J$2:$J$998&gt;=$B$6)*(Data!$E$2:$E$998) )=0,"N/A",SUMPRODUCT( (Data!$A$2:$A$998=$A40)*(Data!$B$2:$B$998=$B40)*(Data!$C$2:$C$998=$B$1)*(Data!$D$2:$D$998=D$9)*( (Data!$I$2:$I$998=$B$2)+(Data!$I$2:$I$998=$B$3)+(Data!$I$2:$I$998=$B$4) )*(Data!$J$2:$J$998&lt;=$B$5)*(Data!$J$2:$J$998&gt;=$B$6)*(Data!$E$2:$E$998&gt;=D$11) ) ),"N/A")</f>
        <v>N/A</v>
      </c>
      <c r="E40" s="6" t="str">
        <f>IF(E$10="x",IF( SUMPRODUCT( (Data!$A$2:$A$998=$A40)*(Data!$B$2:$B$998=$B40)*(Data!$C$2:$C$998=$B$1)*(Data!$D$2:$D$998=E$9)*( (Data!$I$2:$I$998=$B$2)+(Data!$I$2:$I$998=$B$3)+(Data!$I$2:$I$998=$B$4) )*(Data!$J$2:$J$998&lt;=$B$5)*(Data!$J$2:$J$998&gt;=$B$6)*(Data!$E$2:$E$998) )=0,"N/A",SUMPRODUCT( (Data!$A$2:$A$998=$A40)*(Data!$B$2:$B$998=$B40)*(Data!$C$2:$C$998=$B$1)*(Data!$D$2:$D$998=E$9)*( (Data!$I$2:$I$998=$B$2)+(Data!$I$2:$I$998=$B$3)+(Data!$I$2:$I$998=$B$4) )*(Data!$J$2:$J$998&lt;=$B$5)*(Data!$J$2:$J$998&gt;=$B$6)*(Data!$E$2:$E$998&gt;=E$11) ) ),"N/A")</f>
        <v>N/A</v>
      </c>
      <c r="F40" s="6" t="str">
        <f>IF(F$10="x",IF( SUMPRODUCT( (Data!$A$2:$A$998=$A40)*(Data!$B$2:$B$998=$B40)*(Data!$C$2:$C$998=$B$1)*(Data!$D$2:$D$998=F$9)*( (Data!$I$2:$I$998=$B$2)+(Data!$I$2:$I$998=$B$3)+(Data!$I$2:$I$998=$B$4) )*(Data!$J$2:$J$998&lt;=$B$5)*(Data!$J$2:$J$998&gt;=$B$6)*(Data!$E$2:$E$998) )=0,"N/A",SUMPRODUCT( (Data!$A$2:$A$998=$A40)*(Data!$B$2:$B$998=$B40)*(Data!$C$2:$C$998=$B$1)*(Data!$D$2:$D$998=F$9)*( (Data!$I$2:$I$998=$B$2)+(Data!$I$2:$I$998=$B$3)+(Data!$I$2:$I$998=$B$4) )*(Data!$J$2:$J$998&lt;=$B$5)*(Data!$J$2:$J$998&gt;=$B$6)*(Data!$E$2:$E$998&gt;=F$11) ) ),"N/A")</f>
        <v>N/A</v>
      </c>
      <c r="G40" s="6" t="str">
        <f>IF(G$10="x",IF( SUMPRODUCT( (Data!$A$2:$A$998=$A40)*(Data!$B$2:$B$998=$B40)*(Data!$C$2:$C$998=$B$1)*(Data!$D$2:$D$998=G$9)*( (Data!$I$2:$I$998=$B$2)+(Data!$I$2:$I$998=$B$3)+(Data!$I$2:$I$998=$B$4) )*(Data!$J$2:$J$998&lt;=$B$5)*(Data!$J$2:$J$998&gt;=$B$6)*(Data!$E$2:$E$998) )=0,"N/A",SUMPRODUCT( (Data!$A$2:$A$998=$A40)*(Data!$B$2:$B$998=$B40)*(Data!$C$2:$C$998=$B$1)*(Data!$D$2:$D$998=G$9)*( (Data!$I$2:$I$998=$B$2)+(Data!$I$2:$I$998=$B$3)+(Data!$I$2:$I$998=$B$4) )*(Data!$J$2:$J$998&lt;=$B$5)*(Data!$J$2:$J$998&gt;=$B$6)*(Data!$E$2:$E$998&gt;=G$11) ) ),"N/A")</f>
        <v>N/A</v>
      </c>
      <c r="H40" s="6">
        <f>IF(H$10="x",IF( SUMPRODUCT( (Data!$A$2:$A$998=$A40)*(Data!$B$2:$B$998=$B40)*(Data!$C$2:$C$998=$B$1)*(Data!$D$2:$D$998=H$9)*( (Data!$I$2:$I$998=$B$2)+(Data!$I$2:$I$998=$B$3)+(Data!$I$2:$I$998=$B$4) )*(Data!$J$2:$J$998&lt;=$B$5)*(Data!$J$2:$J$998&gt;=$B$6)*(Data!$E$2:$E$998) )=0,"N/A",SUMPRODUCT( (Data!$A$2:$A$998=$A40)*(Data!$B$2:$B$998=$B40)*(Data!$C$2:$C$998=$B$1)*(Data!$D$2:$D$998=H$9)*( (Data!$I$2:$I$998=$B$2)+(Data!$I$2:$I$998=$B$3)+(Data!$I$2:$I$998=$B$4) )*(Data!$J$2:$J$998&lt;=$B$5)*(Data!$J$2:$J$998&gt;=$B$6)*(Data!$E$2:$E$998&gt;=H$11) ) ),"N/A")</f>
        <v>1</v>
      </c>
      <c r="I40" s="6" t="str">
        <f>IF(I$10="x",IF( SUMPRODUCT( (Data!$A$2:$A$998=$A40)*(Data!$B$2:$B$998=$B40)*(Data!$C$2:$C$998=$B$1)*(Data!$D$2:$D$998=I$9)*( (Data!$I$2:$I$998=$B$2)+(Data!$I$2:$I$998=$B$3)+(Data!$I$2:$I$998=$B$4) )*(Data!$J$2:$J$998&lt;=$B$5)*(Data!$J$2:$J$998&gt;=$B$6)*(Data!$E$2:$E$998) )=0,"N/A",SUMPRODUCT( (Data!$A$2:$A$998=$A40)*(Data!$B$2:$B$998=$B40)*(Data!$C$2:$C$998=$B$1)*(Data!$D$2:$D$998=I$9)*( (Data!$I$2:$I$998=$B$2)+(Data!$I$2:$I$998=$B$3)+(Data!$I$2:$I$998=$B$4) )*(Data!$J$2:$J$998&lt;=$B$5)*(Data!$J$2:$J$998&gt;=$B$6)*(Data!$E$2:$E$998&gt;=I$11) ) ),"N/A")</f>
        <v>N/A</v>
      </c>
      <c r="J40" s="6">
        <f>IF(J$10="x",IF( SUMPRODUCT( (Data!$A$2:$A$998=$A40)*(Data!$B$2:$B$998=$B40)*(Data!$C$2:$C$998=$B$1)*(Data!$D$2:$D$998=J$9)*( (Data!$I$2:$I$998=$B$2)+(Data!$I$2:$I$998=$B$3)+(Data!$I$2:$I$998=$B$4) )*(Data!$J$2:$J$998&lt;=$B$5)*(Data!$J$2:$J$998&gt;=$B$6)*(Data!$E$2:$E$998) )=0,"N/A",SUMPRODUCT( (Data!$A$2:$A$998=$A40)*(Data!$B$2:$B$998=$B40)*(Data!$C$2:$C$998=$B$1)*(Data!$D$2:$D$998=J$9)*( (Data!$I$2:$I$998=$B$2)+(Data!$I$2:$I$998=$B$3)+(Data!$I$2:$I$998=$B$4) )*(Data!$J$2:$J$998&lt;=$B$5)*(Data!$J$2:$J$998&gt;=$B$6)*(Data!$E$2:$E$998&gt;=J$11) ) ),"N/A")</f>
        <v>1</v>
      </c>
      <c r="K40" s="6" t="str">
        <f>IF(K$10="x",IF( SUMPRODUCT( (Data!$A$2:$A$998=$A40)*(Data!$B$2:$B$998=$B40)*(Data!$C$2:$C$998=$B$1)*(Data!$D$2:$D$998=K$9)*( (Data!$I$2:$I$998=$B$2)+(Data!$I$2:$I$998=$B$3)+(Data!$I$2:$I$998=$B$4) )*(Data!$J$2:$J$998&lt;=$B$5)*(Data!$J$2:$J$998&gt;=$B$6)*(Data!$E$2:$E$998) )=0,"N/A",SUMPRODUCT( (Data!$A$2:$A$998=$A40)*(Data!$B$2:$B$998=$B40)*(Data!$C$2:$C$998=$B$1)*(Data!$D$2:$D$998=K$9)*( (Data!$I$2:$I$998=$B$2)+(Data!$I$2:$I$998=$B$3)+(Data!$I$2:$I$998=$B$4) )*(Data!$J$2:$J$998&lt;=$B$5)*(Data!$J$2:$J$998&gt;=$B$6)*(Data!$E$2:$E$998&gt;=K$11) ) ),"N/A")</f>
        <v>N/A</v>
      </c>
      <c r="L40" s="6">
        <f>IF(L$10="x",IF( SUMPRODUCT( (Data!$A$2:$A$998=$A40)*(Data!$B$2:$B$998=$B40)*(Data!$C$2:$C$998=$B$1)*(Data!$D$2:$D$998=L$9)*( (Data!$I$2:$I$998=$B$2)+(Data!$I$2:$I$998=$B$3)+(Data!$I$2:$I$998=$B$4) )*(Data!$J$2:$J$998&lt;=$B$5)*(Data!$J$2:$J$998&gt;=$B$6)*(Data!$E$2:$E$998) )=0,"N/A",SUMPRODUCT( (Data!$A$2:$A$998=$A40)*(Data!$B$2:$B$998=$B40)*(Data!$C$2:$C$998=$B$1)*(Data!$D$2:$D$998=L$9)*( (Data!$I$2:$I$998=$B$2)+(Data!$I$2:$I$998=$B$3)+(Data!$I$2:$I$998=$B$4) )*(Data!$J$2:$J$998&lt;=$B$5)*(Data!$J$2:$J$998&gt;=$B$6)*(Data!$E$2:$E$998&gt;=L$11) ) ),"N/A")</f>
        <v>1</v>
      </c>
      <c r="M40" s="6" t="str">
        <f>IF(M$10="x",IF( SUMPRODUCT( (Data!$A$2:$A$998=$A40)*(Data!$B$2:$B$998=$B40)*(Data!$C$2:$C$998=$B$1)*(Data!$D$2:$D$998=M$9)*( (Data!$I$2:$I$998=$B$2)+(Data!$I$2:$I$998=$B$3)+(Data!$I$2:$I$998=$B$4) )*(Data!$J$2:$J$998&lt;=$B$5)*(Data!$J$2:$J$998&gt;=$B$6)*(Data!$E$2:$E$998) )=0,"N/A",SUMPRODUCT( (Data!$A$2:$A$998=$A40)*(Data!$B$2:$B$998=$B40)*(Data!$C$2:$C$998=$B$1)*(Data!$D$2:$D$998=M$9)*( (Data!$I$2:$I$998=$B$2)+(Data!$I$2:$I$998=$B$3)+(Data!$I$2:$I$998=$B$4) )*(Data!$J$2:$J$998&lt;=$B$5)*(Data!$J$2:$J$998&gt;=$B$6)*(Data!$E$2:$E$998&gt;=M$11) ) ),"N/A")</f>
        <v>N/A</v>
      </c>
      <c r="N40" s="6">
        <f>IF(N$10="x",IF( SUMPRODUCT( (Data!$A$2:$A$998=$A40)*(Data!$B$2:$B$998=$B40)*(Data!$C$2:$C$998=$B$1)*(Data!$D$2:$D$998=N$9)*( (Data!$I$2:$I$998=$B$2)+(Data!$I$2:$I$998=$B$3)+(Data!$I$2:$I$998=$B$4) )*(Data!$J$2:$J$998&lt;=$B$5)*(Data!$J$2:$J$998&gt;=$B$6)*(Data!$E$2:$E$998) )=0,"N/A",SUMPRODUCT( (Data!$A$2:$A$998=$A40)*(Data!$B$2:$B$998=$B40)*(Data!$C$2:$C$998=$B$1)*(Data!$D$2:$D$998=N$9)*( (Data!$I$2:$I$998=$B$2)+(Data!$I$2:$I$998=$B$3)+(Data!$I$2:$I$998=$B$4) )*(Data!$J$2:$J$998&lt;=$B$5)*(Data!$J$2:$J$998&gt;=$B$6)*(Data!$E$2:$E$998&gt;=N$11) ) ),"N/A")</f>
        <v>1</v>
      </c>
      <c r="O40" s="6" t="str">
        <f>IF(O$10="x",IF( SUMPRODUCT( (Data!$A$2:$A$998=$A40)*(Data!$B$2:$B$998=$B40)*(Data!$C$2:$C$998=$B$1)*(Data!$D$2:$D$998=O$9)*( (Data!$I$2:$I$998=$B$2)+(Data!$I$2:$I$998=$B$3)+(Data!$I$2:$I$998=$B$4) )*(Data!$J$2:$J$998&lt;=$B$5)*(Data!$J$2:$J$998&gt;=$B$6)*(Data!$E$2:$E$998) )=0,"N/A",SUMPRODUCT( (Data!$A$2:$A$998=$A40)*(Data!$B$2:$B$998=$B40)*(Data!$C$2:$C$998=$B$1)*(Data!$D$2:$D$998=O$9)*( (Data!$I$2:$I$998=$B$2)+(Data!$I$2:$I$998=$B$3)+(Data!$I$2:$I$998=$B$4) )*(Data!$J$2:$J$998&lt;=$B$5)*(Data!$J$2:$J$998&gt;=$B$6)*(Data!$E$2:$E$998&gt;=O$11) ) ),"N/A")</f>
        <v>N/A</v>
      </c>
      <c r="P40" s="6" t="str">
        <f>IF(P$10="x",IF( SUMPRODUCT( (Data!$A$2:$A$998=$A40)*(Data!$B$2:$B$998=$B40)*(Data!$C$2:$C$998=$B$1)*(Data!$D$2:$D$998=P$9)*( (Data!$I$2:$I$998=$B$2)+(Data!$I$2:$I$998=$B$3)+(Data!$I$2:$I$998=$B$4) )*(Data!$J$2:$J$998&lt;=$B$5)*(Data!$J$2:$J$998&gt;=$B$6)*(Data!$E$2:$E$998) )=0,"N/A",SUMPRODUCT( (Data!$A$2:$A$998=$A40)*(Data!$B$2:$B$998=$B40)*(Data!$C$2:$C$998=$B$1)*(Data!$D$2:$D$998=P$9)*( (Data!$I$2:$I$998=$B$2)+(Data!$I$2:$I$998=$B$3)+(Data!$I$2:$I$998=$B$4) )*(Data!$J$2:$J$998&lt;=$B$5)*(Data!$J$2:$J$998&gt;=$B$6)*(Data!$E$2:$E$998&gt;=P$11) ) ),"N/A")</f>
        <v>N/A</v>
      </c>
      <c r="Q40" s="6">
        <f>IF(Q$10="x",IF( SUMPRODUCT( (Data!$A$2:$A$998=$A40)*(Data!$B$2:$B$998=$B40)*(Data!$C$2:$C$998=$B$1)*(Data!$D$2:$D$998=Q$9)*( (Data!$I$2:$I$998=$B$2)+(Data!$I$2:$I$998=$B$3)+(Data!$I$2:$I$998=$B$4) )*(Data!$J$2:$J$998&lt;=$B$5)*(Data!$J$2:$J$998&gt;=$B$6)*(Data!$E$2:$E$998) )=0,"N/A",SUMPRODUCT( (Data!$A$2:$A$998=$A40)*(Data!$B$2:$B$998=$B40)*(Data!$C$2:$C$998=$B$1)*(Data!$D$2:$D$998=Q$9)*( (Data!$I$2:$I$998=$B$2)+(Data!$I$2:$I$998=$B$3)+(Data!$I$2:$I$998=$B$4) )*(Data!$J$2:$J$998&lt;=$B$5)*(Data!$J$2:$J$998&gt;=$B$6)*(Data!$E$2:$E$998&gt;=Q$11) ) ),"N/A")</f>
        <v>1</v>
      </c>
      <c r="R40" s="6">
        <f>IF(R$10="x",IF( SUMPRODUCT( (Data!$A$2:$A$998=$A40)*(Data!$B$2:$B$998=$B40)*(Data!$C$2:$C$998=$B$1)*(Data!$D$2:$D$998=R$9)*( (Data!$I$2:$I$998=$B$2)+(Data!$I$2:$I$998=$B$3)+(Data!$I$2:$I$998=$B$4) )*(Data!$J$2:$J$998&lt;=$B$5)*(Data!$J$2:$J$998&gt;=$B$6)*(Data!$E$2:$E$998) )=0,"N/A",SUMPRODUCT( (Data!$A$2:$A$998=$A40)*(Data!$B$2:$B$998=$B40)*(Data!$C$2:$C$998=$B$1)*(Data!$D$2:$D$998=R$9)*( (Data!$I$2:$I$998=$B$2)+(Data!$I$2:$I$998=$B$3)+(Data!$I$2:$I$998=$B$4) )*(Data!$J$2:$J$998&lt;=$B$5)*(Data!$J$2:$J$998&gt;=$B$6)*(Data!$E$2:$E$998&gt;=R$11) ) ),"N/A")</f>
        <v>1</v>
      </c>
      <c r="S40" s="6" t="str">
        <f>IF(S$10="x",IF( SUMPRODUCT( (Data!$A$2:$A$998=$A40)*(Data!$B$2:$B$998=$B40)*(Data!$C$2:$C$998=$B$1)*(Data!$D$2:$D$998=S$9)*( (Data!$I$2:$I$998=$B$2)+(Data!$I$2:$I$998=$B$3)+(Data!$I$2:$I$998=$B$4) )*(Data!$J$2:$J$998&lt;=$B$5)*(Data!$J$2:$J$998&gt;=$B$6)*(Data!$E$2:$E$998) )=0,"N/A",SUMPRODUCT( (Data!$A$2:$A$998=$A40)*(Data!$B$2:$B$998=$B40)*(Data!$C$2:$C$998=$B$1)*(Data!$D$2:$D$998=S$9)*( (Data!$I$2:$I$998=$B$2)+(Data!$I$2:$I$998=$B$3)+(Data!$I$2:$I$998=$B$4) )*(Data!$J$2:$J$998&lt;=$B$5)*(Data!$J$2:$J$998&gt;=$B$6)*(Data!$E$2:$E$998&gt;=S$11) ) ),"N/A")</f>
        <v>N/A</v>
      </c>
      <c r="T40" s="6">
        <f>IF(T$10="x",IF( SUMPRODUCT( (Data!$A$2:$A$998=$A40)*(Data!$B$2:$B$998=$B40)*(Data!$C$2:$C$998=$B$1)*(Data!$D$2:$D$998=T$9)*( (Data!$I$2:$I$998=$B$2)+(Data!$I$2:$I$998=$B$3)+(Data!$I$2:$I$998=$B$4) )*(Data!$J$2:$J$998&lt;=$B$5)*(Data!$J$2:$J$998&gt;=$B$6)*(Data!$E$2:$E$998) )=0,"N/A",SUMPRODUCT( (Data!$A$2:$A$998=$A40)*(Data!$B$2:$B$998=$B40)*(Data!$C$2:$C$998=$B$1)*(Data!$D$2:$D$998=T$9)*( (Data!$I$2:$I$998=$B$2)+(Data!$I$2:$I$998=$B$3)+(Data!$I$2:$I$998=$B$4) )*(Data!$J$2:$J$998&lt;=$B$5)*(Data!$J$2:$J$998&gt;=$B$6)*(Data!$E$2:$E$998&gt;=T$11) ) ),"N/A")</f>
        <v>1</v>
      </c>
      <c r="U40" s="6">
        <f>IF(U$10="x",IF( SUMPRODUCT( (Data!$A$2:$A$998=$A40)*(Data!$B$2:$B$998=$B40)*(Data!$C$2:$C$998=$B$1)*(Data!$D$2:$D$998=U$9)*( (Data!$I$2:$I$998=$B$2)+(Data!$I$2:$I$998=$B$3)+(Data!$I$2:$I$998=$B$4) )*(Data!$J$2:$J$998&lt;=$B$5)*(Data!$J$2:$J$998&gt;=$B$6)*(Data!$E$2:$E$998) )=0,"N/A",SUMPRODUCT( (Data!$A$2:$A$998=$A40)*(Data!$B$2:$B$998=$B40)*(Data!$C$2:$C$998=$B$1)*(Data!$D$2:$D$998=U$9)*( (Data!$I$2:$I$998=$B$2)+(Data!$I$2:$I$998=$B$3)+(Data!$I$2:$I$998=$B$4) )*(Data!$J$2:$J$998&lt;=$B$5)*(Data!$J$2:$J$998&gt;=$B$6)*(Data!$E$2:$E$998&gt;=U$11) ) ),"N/A")</f>
        <v>1</v>
      </c>
      <c r="V40" s="6">
        <f>IF(V$10="x",IF( SUMPRODUCT( (Data!$A$2:$A$998=$A40)*(Data!$B$2:$B$998=$B40)*(Data!$C$2:$C$998=$B$1)*(Data!$D$2:$D$998=V$9)*( (Data!$I$2:$I$998=$B$2)+(Data!$I$2:$I$998=$B$3)+(Data!$I$2:$I$998=$B$4) )*(Data!$J$2:$J$998&lt;=$B$5)*(Data!$J$2:$J$998&gt;=$B$6)*(Data!$E$2:$E$998) )=0,"N/A",SUMPRODUCT( (Data!$A$2:$A$998=$A40)*(Data!$B$2:$B$998=$B40)*(Data!$C$2:$C$998=$B$1)*(Data!$D$2:$D$998=V$9)*( (Data!$I$2:$I$998=$B$2)+(Data!$I$2:$I$998=$B$3)+(Data!$I$2:$I$998=$B$4) )*(Data!$J$2:$J$998&lt;=$B$5)*(Data!$J$2:$J$998&gt;=$B$6)*(Data!$E$2:$E$998&gt;=V$11) ) ),"N/A")</f>
        <v>1</v>
      </c>
      <c r="W40" s="6">
        <f t="shared" si="24"/>
        <v>1</v>
      </c>
      <c r="AA40" s="6" t="str">
        <f>IF(AA$10="x",IF( SUMPRODUCT( (Data!$A$2:$A$998=$A40)*(Data!$B$2:$B$998=$B40)*(Data!$C$2:$C$998=$B$1)*(Data!$D$2:$D$998=AA$9)*( (Data!$I$2:$I$998=$B$2)+(Data!$I$2:$I$998=$B$3)+(Data!$I$2:$I$998=$B$4) )*(Data!$J$2:$J$998&lt;=$B$5)*(Data!$J$2:$J$998&gt;=$B$6)*(Data!$G$2:$G$998) )=0,"N/A",SUMPRODUCT( (Data!$A$2:$A$998=$A40)*(Data!$B$2:$B$998=$B40)*(Data!$C$2:$C$998=$B$1)*(Data!$D$2:$D$998=AA$9)*( (Data!$I$2:$I$998=$B$2)+(Data!$I$2:$I$998=$B$3)+(Data!$I$2:$I$998=$B$4) )*(Data!$J$2:$J$998&lt;=$B$5)*(Data!$J$2:$J$998&gt;=$B$6)*(Data!$G$2:$G$998&lt;=AA$11) ) ),"N/A")</f>
        <v>N/A</v>
      </c>
      <c r="AB40" s="6" t="str">
        <f>IF(AB$10="x",IF( SUMPRODUCT( (Data!$A$2:$A$998=$A40)*(Data!$B$2:$B$998=$B40)*(Data!$C$2:$C$998=$B$1)*(Data!$D$2:$D$998=AB$9)*( (Data!$I$2:$I$998=$B$2)+(Data!$I$2:$I$998=$B$3)+(Data!$I$2:$I$998=$B$4) )*(Data!$J$2:$J$998&lt;=$B$5)*(Data!$J$2:$J$998&gt;=$B$6)*(Data!$G$2:$G$998) )=0,"N/A",SUMPRODUCT( (Data!$A$2:$A$998=$A40)*(Data!$B$2:$B$998=$B40)*(Data!$C$2:$C$998=$B$1)*(Data!$D$2:$D$998=AB$9)*( (Data!$I$2:$I$998=$B$2)+(Data!$I$2:$I$998=$B$3)+(Data!$I$2:$I$998=$B$4) )*(Data!$J$2:$J$998&lt;=$B$5)*(Data!$J$2:$J$998&gt;=$B$6)*(Data!$G$2:$G$998&lt;=AB$11) ) ),"N/A")</f>
        <v>N/A</v>
      </c>
      <c r="AC40" s="6" t="str">
        <f>IF(AC$10="x",IF( SUMPRODUCT( (Data!$A$2:$A$998=$A40)*(Data!$B$2:$B$998=$B40)*(Data!$C$2:$C$998=$B$1)*(Data!$D$2:$D$998=AC$9)*( (Data!$I$2:$I$998=$B$2)+(Data!$I$2:$I$998=$B$3)+(Data!$I$2:$I$998=$B$4) )*(Data!$J$2:$J$998&lt;=$B$5)*(Data!$J$2:$J$998&gt;=$B$6)*(Data!$G$2:$G$998) )=0,"N/A",SUMPRODUCT( (Data!$A$2:$A$998=$A40)*(Data!$B$2:$B$998=$B40)*(Data!$C$2:$C$998=$B$1)*(Data!$D$2:$D$998=AC$9)*( (Data!$I$2:$I$998=$B$2)+(Data!$I$2:$I$998=$B$3)+(Data!$I$2:$I$998=$B$4) )*(Data!$J$2:$J$998&lt;=$B$5)*(Data!$J$2:$J$998&gt;=$B$6)*(Data!$G$2:$G$998&lt;=AC$11) ) ),"N/A")</f>
        <v>N/A</v>
      </c>
      <c r="AD40" s="6" t="str">
        <f>IF(AD$10="x",IF( SUMPRODUCT( (Data!$A$2:$A$998=$A40)*(Data!$B$2:$B$998=$B40)*(Data!$C$2:$C$998=$B$1)*(Data!$D$2:$D$998=AD$9)*( (Data!$I$2:$I$998=$B$2)+(Data!$I$2:$I$998=$B$3)+(Data!$I$2:$I$998=$B$4) )*(Data!$J$2:$J$998&lt;=$B$5)*(Data!$J$2:$J$998&gt;=$B$6)*(Data!$G$2:$G$998) )=0,"N/A",SUMPRODUCT( (Data!$A$2:$A$998=$A40)*(Data!$B$2:$B$998=$B40)*(Data!$C$2:$C$998=$B$1)*(Data!$D$2:$D$998=AD$9)*( (Data!$I$2:$I$998=$B$2)+(Data!$I$2:$I$998=$B$3)+(Data!$I$2:$I$998=$B$4) )*(Data!$J$2:$J$998&lt;=$B$5)*(Data!$J$2:$J$998&gt;=$B$6)*(Data!$G$2:$G$998&lt;=AD$11) ) ),"N/A")</f>
        <v>N/A</v>
      </c>
      <c r="AE40" s="6">
        <f>IF(AE$10="x",IF( SUMPRODUCT( (Data!$A$2:$A$998=$A40)*(Data!$B$2:$B$998=$B40)*(Data!$C$2:$C$998=$B$1)*(Data!$D$2:$D$998=AE$9)*( (Data!$I$2:$I$998=$B$2)+(Data!$I$2:$I$998=$B$3)+(Data!$I$2:$I$998=$B$4) )*(Data!$J$2:$J$998&lt;=$B$5)*(Data!$J$2:$J$998&gt;=$B$6)*(Data!$G$2:$G$998) )=0,"N/A",SUMPRODUCT( (Data!$A$2:$A$998=$A40)*(Data!$B$2:$B$998=$B40)*(Data!$C$2:$C$998=$B$1)*(Data!$D$2:$D$998=AE$9)*( (Data!$I$2:$I$998=$B$2)+(Data!$I$2:$I$998=$B$3)+(Data!$I$2:$I$998=$B$4) )*(Data!$J$2:$J$998&lt;=$B$5)*(Data!$J$2:$J$998&gt;=$B$6)*(Data!$G$2:$G$998&lt;=AE$11) ) ),"N/A")</f>
        <v>1</v>
      </c>
      <c r="AF40" s="6" t="str">
        <f>IF(AF$10="x",IF( SUMPRODUCT( (Data!$A$2:$A$998=$A40)*(Data!$B$2:$B$998=$B40)*(Data!$C$2:$C$998=$B$1)*(Data!$D$2:$D$998=AF$9)*( (Data!$I$2:$I$998=$B$2)+(Data!$I$2:$I$998=$B$3)+(Data!$I$2:$I$998=$B$4) )*(Data!$J$2:$J$998&lt;=$B$5)*(Data!$J$2:$J$998&gt;=$B$6)*(Data!$G$2:$G$998) )=0,"N/A",SUMPRODUCT( (Data!$A$2:$A$998=$A40)*(Data!$B$2:$B$998=$B40)*(Data!$C$2:$C$998=$B$1)*(Data!$D$2:$D$998=AF$9)*( (Data!$I$2:$I$998=$B$2)+(Data!$I$2:$I$998=$B$3)+(Data!$I$2:$I$998=$B$4) )*(Data!$J$2:$J$998&lt;=$B$5)*(Data!$J$2:$J$998&gt;=$B$6)*(Data!$G$2:$G$998&lt;=AF$11) ) ),"N/A")</f>
        <v>N/A</v>
      </c>
      <c r="AG40" s="6">
        <f>IF(AG$10="x",IF( SUMPRODUCT( (Data!$A$2:$A$998=$A40)*(Data!$B$2:$B$998=$B40)*(Data!$C$2:$C$998=$B$1)*(Data!$D$2:$D$998=AG$9)*( (Data!$I$2:$I$998=$B$2)+(Data!$I$2:$I$998=$B$3)+(Data!$I$2:$I$998=$B$4) )*(Data!$J$2:$J$998&lt;=$B$5)*(Data!$J$2:$J$998&gt;=$B$6)*(Data!$G$2:$G$998) )=0,"N/A",SUMPRODUCT( (Data!$A$2:$A$998=$A40)*(Data!$B$2:$B$998=$B40)*(Data!$C$2:$C$998=$B$1)*(Data!$D$2:$D$998=AG$9)*( (Data!$I$2:$I$998=$B$2)+(Data!$I$2:$I$998=$B$3)+(Data!$I$2:$I$998=$B$4) )*(Data!$J$2:$J$998&lt;=$B$5)*(Data!$J$2:$J$998&gt;=$B$6)*(Data!$G$2:$G$998&lt;=AG$11) ) ),"N/A")</f>
        <v>1</v>
      </c>
      <c r="AH40" s="6" t="str">
        <f>IF(AH$10="x",IF( SUMPRODUCT( (Data!$A$2:$A$998=$A40)*(Data!$B$2:$B$998=$B40)*(Data!$C$2:$C$998=$B$1)*(Data!$D$2:$D$998=AH$9)*( (Data!$I$2:$I$998=$B$2)+(Data!$I$2:$I$998=$B$3)+(Data!$I$2:$I$998=$B$4) )*(Data!$J$2:$J$998&lt;=$B$5)*(Data!$J$2:$J$998&gt;=$B$6)*(Data!$G$2:$G$998) )=0,"N/A",SUMPRODUCT( (Data!$A$2:$A$998=$A40)*(Data!$B$2:$B$998=$B40)*(Data!$C$2:$C$998=$B$1)*(Data!$D$2:$D$998=AH$9)*( (Data!$I$2:$I$998=$B$2)+(Data!$I$2:$I$998=$B$3)+(Data!$I$2:$I$998=$B$4) )*(Data!$J$2:$J$998&lt;=$B$5)*(Data!$J$2:$J$998&gt;=$B$6)*(Data!$G$2:$G$998&lt;=AH$11) ) ),"N/A")</f>
        <v>N/A</v>
      </c>
      <c r="AI40" s="6">
        <f>IF(AI$10="x",IF( SUMPRODUCT( (Data!$A$2:$A$998=$A40)*(Data!$B$2:$B$998=$B40)*(Data!$C$2:$C$998=$B$1)*(Data!$D$2:$D$998=AI$9)*( (Data!$I$2:$I$998=$B$2)+(Data!$I$2:$I$998=$B$3)+(Data!$I$2:$I$998=$B$4) )*(Data!$J$2:$J$998&lt;=$B$5)*(Data!$J$2:$J$998&gt;=$B$6)*(Data!$G$2:$G$998) )=0,"N/A",SUMPRODUCT( (Data!$A$2:$A$998=$A40)*(Data!$B$2:$B$998=$B40)*(Data!$C$2:$C$998=$B$1)*(Data!$D$2:$D$998=AI$9)*( (Data!$I$2:$I$998=$B$2)+(Data!$I$2:$I$998=$B$3)+(Data!$I$2:$I$998=$B$4) )*(Data!$J$2:$J$998&lt;=$B$5)*(Data!$J$2:$J$998&gt;=$B$6)*(Data!$G$2:$G$998&lt;=AI$11) ) ),"N/A")</f>
        <v>1</v>
      </c>
      <c r="AJ40" s="6" t="str">
        <f>IF(AJ$10="x",IF( SUMPRODUCT( (Data!$A$2:$A$998=$A40)*(Data!$B$2:$B$998=$B40)*(Data!$C$2:$C$998=$B$1)*(Data!$D$2:$D$998=AJ$9)*( (Data!$I$2:$I$998=$B$2)+(Data!$I$2:$I$998=$B$3)+(Data!$I$2:$I$998=$B$4) )*(Data!$J$2:$J$998&lt;=$B$5)*(Data!$J$2:$J$998&gt;=$B$6)*(Data!$G$2:$G$998) )=0,"N/A",SUMPRODUCT( (Data!$A$2:$A$998=$A40)*(Data!$B$2:$B$998=$B40)*(Data!$C$2:$C$998=$B$1)*(Data!$D$2:$D$998=AJ$9)*( (Data!$I$2:$I$998=$B$2)+(Data!$I$2:$I$998=$B$3)+(Data!$I$2:$I$998=$B$4) )*(Data!$J$2:$J$998&lt;=$B$5)*(Data!$J$2:$J$998&gt;=$B$6)*(Data!$G$2:$G$998&lt;=AJ$11) ) ),"N/A")</f>
        <v>N/A</v>
      </c>
      <c r="AK40" s="6">
        <f>IF(AK$10="x",IF( SUMPRODUCT( (Data!$A$2:$A$998=$A40)*(Data!$B$2:$B$998=$B40)*(Data!$C$2:$C$998=$B$1)*(Data!$D$2:$D$998=AK$9)*( (Data!$I$2:$I$998=$B$2)+(Data!$I$2:$I$998=$B$3)+(Data!$I$2:$I$998=$B$4) )*(Data!$J$2:$J$998&lt;=$B$5)*(Data!$J$2:$J$998&gt;=$B$6)*(Data!$G$2:$G$998) )=0,"N/A",SUMPRODUCT( (Data!$A$2:$A$998=$A40)*(Data!$B$2:$B$998=$B40)*(Data!$C$2:$C$998=$B$1)*(Data!$D$2:$D$998=AK$9)*( (Data!$I$2:$I$998=$B$2)+(Data!$I$2:$I$998=$B$3)+(Data!$I$2:$I$998=$B$4) )*(Data!$J$2:$J$998&lt;=$B$5)*(Data!$J$2:$J$998&gt;=$B$6)*(Data!$G$2:$G$998&lt;=AK$11) ) ),"N/A")</f>
        <v>1</v>
      </c>
      <c r="AL40" s="6" t="str">
        <f>IF(AL$10="x",IF( SUMPRODUCT( (Data!$A$2:$A$998=$A40)*(Data!$B$2:$B$998=$B40)*(Data!$C$2:$C$998=$B$1)*(Data!$D$2:$D$998=AL$9)*( (Data!$I$2:$I$998=$B$2)+(Data!$I$2:$I$998=$B$3)+(Data!$I$2:$I$998=$B$4) )*(Data!$J$2:$J$998&lt;=$B$5)*(Data!$J$2:$J$998&gt;=$B$6)*(Data!$G$2:$G$998) )=0,"N/A",SUMPRODUCT( (Data!$A$2:$A$998=$A40)*(Data!$B$2:$B$998=$B40)*(Data!$C$2:$C$998=$B$1)*(Data!$D$2:$D$998=AL$9)*( (Data!$I$2:$I$998=$B$2)+(Data!$I$2:$I$998=$B$3)+(Data!$I$2:$I$998=$B$4) )*(Data!$J$2:$J$998&lt;=$B$5)*(Data!$J$2:$J$998&gt;=$B$6)*(Data!$G$2:$G$998&lt;=AL$11) ) ),"N/A")</f>
        <v>N/A</v>
      </c>
      <c r="AM40" s="6" t="str">
        <f>IF(AM$10="x",IF( SUMPRODUCT( (Data!$A$2:$A$998=$A40)*(Data!$B$2:$B$998=$B40)*(Data!$C$2:$C$998=$B$1)*(Data!$D$2:$D$998=AM$9)*( (Data!$I$2:$I$998=$B$2)+(Data!$I$2:$I$998=$B$3)+(Data!$I$2:$I$998=$B$4) )*(Data!$J$2:$J$998&lt;=$B$5)*(Data!$J$2:$J$998&gt;=$B$6)*(Data!$G$2:$G$998) )=0,"N/A",SUMPRODUCT( (Data!$A$2:$A$998=$A40)*(Data!$B$2:$B$998=$B40)*(Data!$C$2:$C$998=$B$1)*(Data!$D$2:$D$998=AM$9)*( (Data!$I$2:$I$998=$B$2)+(Data!$I$2:$I$998=$B$3)+(Data!$I$2:$I$998=$B$4) )*(Data!$J$2:$J$998&lt;=$B$5)*(Data!$J$2:$J$998&gt;=$B$6)*(Data!$G$2:$G$998&lt;=AM$11) ) ),"N/A")</f>
        <v>N/A</v>
      </c>
      <c r="AN40" s="6">
        <f>IF(AN$10="x",IF( SUMPRODUCT( (Data!$A$2:$A$998=$A40)*(Data!$B$2:$B$998=$B40)*(Data!$C$2:$C$998=$B$1)*(Data!$D$2:$D$998=AN$9)*( (Data!$I$2:$I$998=$B$2)+(Data!$I$2:$I$998=$B$3)+(Data!$I$2:$I$998=$B$4) )*(Data!$J$2:$J$998&lt;=$B$5)*(Data!$J$2:$J$998&gt;=$B$6)*(Data!$G$2:$G$998) )=0,"N/A",SUMPRODUCT( (Data!$A$2:$A$998=$A40)*(Data!$B$2:$B$998=$B40)*(Data!$C$2:$C$998=$B$1)*(Data!$D$2:$D$998=AN$9)*( (Data!$I$2:$I$998=$B$2)+(Data!$I$2:$I$998=$B$3)+(Data!$I$2:$I$998=$B$4) )*(Data!$J$2:$J$998&lt;=$B$5)*(Data!$J$2:$J$998&gt;=$B$6)*(Data!$G$2:$G$998&lt;=AN$11) ) ),"N/A")</f>
        <v>1</v>
      </c>
      <c r="AO40" s="6">
        <f>IF(AO$10="x",IF( SUMPRODUCT( (Data!$A$2:$A$998=$A40)*(Data!$B$2:$B$998=$B40)*(Data!$C$2:$C$998=$B$1)*(Data!$D$2:$D$998=AO$9)*( (Data!$I$2:$I$998=$B$2)+(Data!$I$2:$I$998=$B$3)+(Data!$I$2:$I$998=$B$4) )*(Data!$J$2:$J$998&lt;=$B$5)*(Data!$J$2:$J$998&gt;=$B$6)*(Data!$G$2:$G$998) )=0,"N/A",SUMPRODUCT( (Data!$A$2:$A$998=$A40)*(Data!$B$2:$B$998=$B40)*(Data!$C$2:$C$998=$B$1)*(Data!$D$2:$D$998=AO$9)*( (Data!$I$2:$I$998=$B$2)+(Data!$I$2:$I$998=$B$3)+(Data!$I$2:$I$998=$B$4) )*(Data!$J$2:$J$998&lt;=$B$5)*(Data!$J$2:$J$998&gt;=$B$6)*(Data!$G$2:$G$998&lt;=AO$11) ) ),"N/A")</f>
        <v>1</v>
      </c>
      <c r="AP40" s="6" t="str">
        <f>IF(AP$10="x",IF( SUMPRODUCT( (Data!$A$2:$A$998=$A40)*(Data!$B$2:$B$998=$B40)*(Data!$C$2:$C$998=$B$1)*(Data!$D$2:$D$998=AP$9)*( (Data!$I$2:$I$998=$B$2)+(Data!$I$2:$I$998=$B$3)+(Data!$I$2:$I$998=$B$4) )*(Data!$J$2:$J$998&lt;=$B$5)*(Data!$J$2:$J$998&gt;=$B$6)*(Data!$G$2:$G$998) )=0,"N/A",SUMPRODUCT( (Data!$A$2:$A$998=$A40)*(Data!$B$2:$B$998=$B40)*(Data!$C$2:$C$998=$B$1)*(Data!$D$2:$D$998=AP$9)*( (Data!$I$2:$I$998=$B$2)+(Data!$I$2:$I$998=$B$3)+(Data!$I$2:$I$998=$B$4) )*(Data!$J$2:$J$998&lt;=$B$5)*(Data!$J$2:$J$998&gt;=$B$6)*(Data!$G$2:$G$998&lt;=AP$11) ) ),"N/A")</f>
        <v>N/A</v>
      </c>
      <c r="AQ40" s="6">
        <f>IF(AQ$10="x",IF( SUMPRODUCT( (Data!$A$2:$A$998=$A40)*(Data!$B$2:$B$998=$B40)*(Data!$C$2:$C$998=$B$1)*(Data!$D$2:$D$998=AQ$9)*( (Data!$I$2:$I$998=$B$2)+(Data!$I$2:$I$998=$B$3)+(Data!$I$2:$I$998=$B$4) )*(Data!$J$2:$J$998&lt;=$B$5)*(Data!$J$2:$J$998&gt;=$B$6)*(Data!$G$2:$G$998) )=0,"N/A",SUMPRODUCT( (Data!$A$2:$A$998=$A40)*(Data!$B$2:$B$998=$B40)*(Data!$C$2:$C$998=$B$1)*(Data!$D$2:$D$998=AQ$9)*( (Data!$I$2:$I$998=$B$2)+(Data!$I$2:$I$998=$B$3)+(Data!$I$2:$I$998=$B$4) )*(Data!$J$2:$J$998&lt;=$B$5)*(Data!$J$2:$J$998&gt;=$B$6)*(Data!$G$2:$G$998&lt;=AQ$11) ) ),"N/A")</f>
        <v>1</v>
      </c>
      <c r="AR40" s="6">
        <f>IF(AR$10="x",IF( SUMPRODUCT( (Data!$A$2:$A$998=$A40)*(Data!$B$2:$B$998=$B40)*(Data!$C$2:$C$998=$B$1)*(Data!$D$2:$D$998=AR$9)*( (Data!$I$2:$I$998=$B$2)+(Data!$I$2:$I$998=$B$3)+(Data!$I$2:$I$998=$B$4) )*(Data!$J$2:$J$998&lt;=$B$5)*(Data!$J$2:$J$998&gt;=$B$6)*(Data!$G$2:$G$998) )=0,"N/A",SUMPRODUCT( (Data!$A$2:$A$998=$A40)*(Data!$B$2:$B$998=$B40)*(Data!$C$2:$C$998=$B$1)*(Data!$D$2:$D$998=AR$9)*( (Data!$I$2:$I$998=$B$2)+(Data!$I$2:$I$998=$B$3)+(Data!$I$2:$I$998=$B$4) )*(Data!$J$2:$J$998&lt;=$B$5)*(Data!$J$2:$J$998&gt;=$B$6)*(Data!$G$2:$G$998&lt;=AR$11) ) ),"N/A")</f>
        <v>1</v>
      </c>
      <c r="AS40" s="6">
        <f>IF(AS$10="x",IF( SUMPRODUCT( (Data!$A$2:$A$998=$A40)*(Data!$B$2:$B$998=$B40)*(Data!$C$2:$C$998=$B$1)*(Data!$D$2:$D$998=AS$9)*( (Data!$I$2:$I$998=$B$2)+(Data!$I$2:$I$998=$B$3)+(Data!$I$2:$I$998=$B$4) )*(Data!$J$2:$J$998&lt;=$B$5)*(Data!$J$2:$J$998&gt;=$B$6)*(Data!$G$2:$G$998) )=0,"N/A",SUMPRODUCT( (Data!$A$2:$A$998=$A40)*(Data!$B$2:$B$998=$B40)*(Data!$C$2:$C$998=$B$1)*(Data!$D$2:$D$998=AS$9)*( (Data!$I$2:$I$998=$B$2)+(Data!$I$2:$I$998=$B$3)+(Data!$I$2:$I$998=$B$4) )*(Data!$J$2:$J$998&lt;=$B$5)*(Data!$J$2:$J$998&gt;=$B$6)*(Data!$G$2:$G$998&lt;=AS$11) ) ),"N/A")</f>
        <v>1</v>
      </c>
      <c r="AT40" s="6">
        <f t="shared" si="25"/>
        <v>1</v>
      </c>
      <c r="AX40" s="6" t="str">
        <f t="shared" si="26"/>
        <v>N/A</v>
      </c>
      <c r="AY40" s="6" t="str">
        <f t="shared" si="79"/>
        <v>N/A</v>
      </c>
      <c r="AZ40" s="6" t="str">
        <f t="shared" si="80"/>
        <v>N/A</v>
      </c>
      <c r="BA40" s="6" t="str">
        <f t="shared" si="81"/>
        <v>N/A</v>
      </c>
      <c r="BB40" s="6">
        <f t="shared" si="34"/>
        <v>1</v>
      </c>
      <c r="BC40" s="6" t="str">
        <f t="shared" si="35"/>
        <v>N/A</v>
      </c>
      <c r="BD40" s="6">
        <f t="shared" si="36"/>
        <v>1</v>
      </c>
      <c r="BE40" s="6" t="str">
        <f t="shared" si="37"/>
        <v>N/A</v>
      </c>
      <c r="BF40" s="6">
        <f t="shared" si="38"/>
        <v>1</v>
      </c>
      <c r="BG40" s="6" t="str">
        <f t="shared" si="39"/>
        <v>N/A</v>
      </c>
      <c r="BH40" s="6">
        <f t="shared" si="40"/>
        <v>1</v>
      </c>
      <c r="BI40" s="6" t="str">
        <f t="shared" si="41"/>
        <v>N/A</v>
      </c>
      <c r="BJ40" s="6" t="str">
        <f t="shared" si="42"/>
        <v>N/A</v>
      </c>
      <c r="BK40" s="6">
        <f t="shared" si="43"/>
        <v>1</v>
      </c>
      <c r="BL40" s="6">
        <f t="shared" si="44"/>
        <v>1</v>
      </c>
      <c r="BM40" s="6" t="str">
        <f t="shared" si="45"/>
        <v>N/A</v>
      </c>
      <c r="BN40" s="6">
        <f t="shared" si="46"/>
        <v>1</v>
      </c>
      <c r="BO40" s="6">
        <f t="shared" si="47"/>
        <v>1</v>
      </c>
      <c r="BP40" s="6">
        <f t="shared" si="48"/>
        <v>1</v>
      </c>
      <c r="BQ40" s="6">
        <f t="shared" si="27"/>
        <v>1</v>
      </c>
      <c r="BU40" s="6" t="str">
        <f>IF(BU$10="x",IF( SUMPRODUCT( (Data!$A$2:$A$998=$A40)*(Data!$B$2:$B$998=$B40)*(Data!$C$2:$C$998=$B$1)*(Data!$D$2:$D$998=BU$9)*( (Data!$I$2:$I$998=$B$2)+(Data!$I$2:$I$998=$B$3)+(Data!$I$2:$I$998=$B$4) )*(Data!$J$2:$J$998&lt;=$B$5)*(Data!$J$2:$J$998&gt;=$B$6)*(Data!$F$2:$F$998) )=0,"N/A",SUMPRODUCT( (Data!$A$2:$A$998=$A40)*(Data!$B$2:$B$998=$B40)*(Data!$C$2:$C$998=$B$1)*(Data!$D$2:$D$998=BU$9)*( (Data!$I$2:$I$998=$B$2)+(Data!$I$2:$I$998=$B$3)+(Data!$I$2:$I$998=$B$4) )*(Data!$J$2:$J$998&lt;=$B$5)*(Data!$J$2:$J$998&gt;=$B$6)*(Data!$F$2:$F$998&gt;=BU$11) ) ),"N/A")</f>
        <v>N/A</v>
      </c>
      <c r="BV40" s="6" t="str">
        <f>IF(BV$10="x",IF( SUMPRODUCT( (Data!$A$2:$A$998=$A40)*(Data!$B$2:$B$998=$B40)*(Data!$C$2:$C$998=$B$1)*(Data!$D$2:$D$998=BV$9)*( (Data!$I$2:$I$998=$B$2)+(Data!$I$2:$I$998=$B$3)+(Data!$I$2:$I$998=$B$4) )*(Data!$J$2:$J$998&lt;=$B$5)*(Data!$J$2:$J$998&gt;=$B$6)*(Data!$F$2:$F$998) )=0,"N/A",SUMPRODUCT( (Data!$A$2:$A$998=$A40)*(Data!$B$2:$B$998=$B40)*(Data!$C$2:$C$998=$B$1)*(Data!$D$2:$D$998=BV$9)*( (Data!$I$2:$I$998=$B$2)+(Data!$I$2:$I$998=$B$3)+(Data!$I$2:$I$998=$B$4) )*(Data!$J$2:$J$998&lt;=$B$5)*(Data!$J$2:$J$998&gt;=$B$6)*(Data!$F$2:$F$998&gt;=BV$11) ) ),"N/A")</f>
        <v>N/A</v>
      </c>
      <c r="BW40" s="6" t="str">
        <f>IF(BW$10="x",IF( SUMPRODUCT( (Data!$A$2:$A$998=$A40)*(Data!$B$2:$B$998=$B40)*(Data!$C$2:$C$998=$B$1)*(Data!$D$2:$D$998=BW$9)*( (Data!$I$2:$I$998=$B$2)+(Data!$I$2:$I$998=$B$3)+(Data!$I$2:$I$998=$B$4) )*(Data!$J$2:$J$998&lt;=$B$5)*(Data!$J$2:$J$998&gt;=$B$6)*(Data!$F$2:$F$998) )=0,"N/A",SUMPRODUCT( (Data!$A$2:$A$998=$A40)*(Data!$B$2:$B$998=$B40)*(Data!$C$2:$C$998=$B$1)*(Data!$D$2:$D$998=BW$9)*( (Data!$I$2:$I$998=$B$2)+(Data!$I$2:$I$998=$B$3)+(Data!$I$2:$I$998=$B$4) )*(Data!$J$2:$J$998&lt;=$B$5)*(Data!$J$2:$J$998&gt;=$B$6)*(Data!$F$2:$F$998&gt;=BW$11) ) ),"N/A")</f>
        <v>N/A</v>
      </c>
      <c r="BX40" s="6" t="str">
        <f>IF(BX$10="x",IF( SUMPRODUCT( (Data!$A$2:$A$998=$A40)*(Data!$B$2:$B$998=$B40)*(Data!$C$2:$C$998=$B$1)*(Data!$D$2:$D$998=BX$9)*( (Data!$I$2:$I$998=$B$2)+(Data!$I$2:$I$998=$B$3)+(Data!$I$2:$I$998=$B$4) )*(Data!$J$2:$J$998&lt;=$B$5)*(Data!$J$2:$J$998&gt;=$B$6)*(Data!$F$2:$F$998) )=0,"N/A",SUMPRODUCT( (Data!$A$2:$A$998=$A40)*(Data!$B$2:$B$998=$B40)*(Data!$C$2:$C$998=$B$1)*(Data!$D$2:$D$998=BX$9)*( (Data!$I$2:$I$998=$B$2)+(Data!$I$2:$I$998=$B$3)+(Data!$I$2:$I$998=$B$4) )*(Data!$J$2:$J$998&lt;=$B$5)*(Data!$J$2:$J$998&gt;=$B$6)*(Data!$F$2:$F$998&gt;=BX$11) ) ),"N/A")</f>
        <v>N/A</v>
      </c>
      <c r="BY40" s="6">
        <f>IF(BY$10="x",IF( SUMPRODUCT( (Data!$A$2:$A$998=$A40)*(Data!$B$2:$B$998=$B40)*(Data!$C$2:$C$998=$B$1)*(Data!$D$2:$D$998=BY$9)*( (Data!$I$2:$I$998=$B$2)+(Data!$I$2:$I$998=$B$3)+(Data!$I$2:$I$998=$B$4) )*(Data!$J$2:$J$998&lt;=$B$5)*(Data!$J$2:$J$998&gt;=$B$6)*(Data!$F$2:$F$998) )=0,"N/A",SUMPRODUCT( (Data!$A$2:$A$998=$A40)*(Data!$B$2:$B$998=$B40)*(Data!$C$2:$C$998=$B$1)*(Data!$D$2:$D$998=BY$9)*( (Data!$I$2:$I$998=$B$2)+(Data!$I$2:$I$998=$B$3)+(Data!$I$2:$I$998=$B$4) )*(Data!$J$2:$J$998&lt;=$B$5)*(Data!$J$2:$J$998&gt;=$B$6)*(Data!$F$2:$F$998&gt;=BY$11) ) ),"N/A")</f>
        <v>1</v>
      </c>
      <c r="BZ40" s="6" t="str">
        <f>IF(BZ$10="x",IF( SUMPRODUCT( (Data!$A$2:$A$998=$A40)*(Data!$B$2:$B$998=$B40)*(Data!$C$2:$C$998=$B$1)*(Data!$D$2:$D$998=BZ$9)*( (Data!$I$2:$I$998=$B$2)+(Data!$I$2:$I$998=$B$3)+(Data!$I$2:$I$998=$B$4) )*(Data!$J$2:$J$998&lt;=$B$5)*(Data!$J$2:$J$998&gt;=$B$6)*(Data!$F$2:$F$998) )=0,"N/A",SUMPRODUCT( (Data!$A$2:$A$998=$A40)*(Data!$B$2:$B$998=$B40)*(Data!$C$2:$C$998=$B$1)*(Data!$D$2:$D$998=BZ$9)*( (Data!$I$2:$I$998=$B$2)+(Data!$I$2:$I$998=$B$3)+(Data!$I$2:$I$998=$B$4) )*(Data!$J$2:$J$998&lt;=$B$5)*(Data!$J$2:$J$998&gt;=$B$6)*(Data!$F$2:$F$998&gt;=BZ$11) ) ),"N/A")</f>
        <v>N/A</v>
      </c>
      <c r="CA40" s="6">
        <f>IF(CA$10="x",IF( SUMPRODUCT( (Data!$A$2:$A$998=$A40)*(Data!$B$2:$B$998=$B40)*(Data!$C$2:$C$998=$B$1)*(Data!$D$2:$D$998=CA$9)*( (Data!$I$2:$I$998=$B$2)+(Data!$I$2:$I$998=$B$3)+(Data!$I$2:$I$998=$B$4) )*(Data!$J$2:$J$998&lt;=$B$5)*(Data!$J$2:$J$998&gt;=$B$6)*(Data!$F$2:$F$998) )=0,"N/A",SUMPRODUCT( (Data!$A$2:$A$998=$A40)*(Data!$B$2:$B$998=$B40)*(Data!$C$2:$C$998=$B$1)*(Data!$D$2:$D$998=CA$9)*( (Data!$I$2:$I$998=$B$2)+(Data!$I$2:$I$998=$B$3)+(Data!$I$2:$I$998=$B$4) )*(Data!$J$2:$J$998&lt;=$B$5)*(Data!$J$2:$J$998&gt;=$B$6)*(Data!$F$2:$F$998&gt;=CA$11) ) ),"N/A")</f>
        <v>1</v>
      </c>
      <c r="CB40" s="6" t="str">
        <f>IF(CB$10="x",IF( SUMPRODUCT( (Data!$A$2:$A$998=$A40)*(Data!$B$2:$B$998=$B40)*(Data!$C$2:$C$998=$B$1)*(Data!$D$2:$D$998=CB$9)*( (Data!$I$2:$I$998=$B$2)+(Data!$I$2:$I$998=$B$3)+(Data!$I$2:$I$998=$B$4) )*(Data!$J$2:$J$998&lt;=$B$5)*(Data!$J$2:$J$998&gt;=$B$6)*(Data!$F$2:$F$998) )=0,"N/A",SUMPRODUCT( (Data!$A$2:$A$998=$A40)*(Data!$B$2:$B$998=$B40)*(Data!$C$2:$C$998=$B$1)*(Data!$D$2:$D$998=CB$9)*( (Data!$I$2:$I$998=$B$2)+(Data!$I$2:$I$998=$B$3)+(Data!$I$2:$I$998=$B$4) )*(Data!$J$2:$J$998&lt;=$B$5)*(Data!$J$2:$J$998&gt;=$B$6)*(Data!$F$2:$F$998&gt;=CB$11) ) ),"N/A")</f>
        <v>N/A</v>
      </c>
      <c r="CC40" s="6">
        <f>IF(CC$10="x",IF( SUMPRODUCT( (Data!$A$2:$A$998=$A40)*(Data!$B$2:$B$998=$B40)*(Data!$C$2:$C$998=$B$1)*(Data!$D$2:$D$998=CC$9)*( (Data!$I$2:$I$998=$B$2)+(Data!$I$2:$I$998=$B$3)+(Data!$I$2:$I$998=$B$4) )*(Data!$J$2:$J$998&lt;=$B$5)*(Data!$J$2:$J$998&gt;=$B$6)*(Data!$F$2:$F$998) )=0,"N/A",SUMPRODUCT( (Data!$A$2:$A$998=$A40)*(Data!$B$2:$B$998=$B40)*(Data!$C$2:$C$998=$B$1)*(Data!$D$2:$D$998=CC$9)*( (Data!$I$2:$I$998=$B$2)+(Data!$I$2:$I$998=$B$3)+(Data!$I$2:$I$998=$B$4) )*(Data!$J$2:$J$998&lt;=$B$5)*(Data!$J$2:$J$998&gt;=$B$6)*(Data!$F$2:$F$998&gt;=CC$11) ) ),"N/A")</f>
        <v>1</v>
      </c>
      <c r="CD40" s="6" t="str">
        <f>IF(CD$10="x",IF( SUMPRODUCT( (Data!$A$2:$A$998=$A40)*(Data!$B$2:$B$998=$B40)*(Data!$C$2:$C$998=$B$1)*(Data!$D$2:$D$998=CD$9)*( (Data!$I$2:$I$998=$B$2)+(Data!$I$2:$I$998=$B$3)+(Data!$I$2:$I$998=$B$4) )*(Data!$J$2:$J$998&lt;=$B$5)*(Data!$J$2:$J$998&gt;=$B$6)*(Data!$F$2:$F$998) )=0,"N/A",SUMPRODUCT( (Data!$A$2:$A$998=$A40)*(Data!$B$2:$B$998=$B40)*(Data!$C$2:$C$998=$B$1)*(Data!$D$2:$D$998=CD$9)*( (Data!$I$2:$I$998=$B$2)+(Data!$I$2:$I$998=$B$3)+(Data!$I$2:$I$998=$B$4) )*(Data!$J$2:$J$998&lt;=$B$5)*(Data!$J$2:$J$998&gt;=$B$6)*(Data!$F$2:$F$998&gt;=CD$11) ) ),"N/A")</f>
        <v>N/A</v>
      </c>
      <c r="CE40" s="6">
        <f>IF(CE$10="x",IF( SUMPRODUCT( (Data!$A$2:$A$998=$A40)*(Data!$B$2:$B$998=$B40)*(Data!$C$2:$C$998=$B$1)*(Data!$D$2:$D$998=CE$9)*( (Data!$I$2:$I$998=$B$2)+(Data!$I$2:$I$998=$B$3)+(Data!$I$2:$I$998=$B$4) )*(Data!$J$2:$J$998&lt;=$B$5)*(Data!$J$2:$J$998&gt;=$B$6)*(Data!$F$2:$F$998) )=0,"N/A",SUMPRODUCT( (Data!$A$2:$A$998=$A40)*(Data!$B$2:$B$998=$B40)*(Data!$C$2:$C$998=$B$1)*(Data!$D$2:$D$998=CE$9)*( (Data!$I$2:$I$998=$B$2)+(Data!$I$2:$I$998=$B$3)+(Data!$I$2:$I$998=$B$4) )*(Data!$J$2:$J$998&lt;=$B$5)*(Data!$J$2:$J$998&gt;=$B$6)*(Data!$F$2:$F$998&gt;=CE$11) ) ),"N/A")</f>
        <v>1</v>
      </c>
      <c r="CF40" s="6" t="str">
        <f>IF(CF$10="x",IF( SUMPRODUCT( (Data!$A$2:$A$998=$A40)*(Data!$B$2:$B$998=$B40)*(Data!$C$2:$C$998=$B$1)*(Data!$D$2:$D$998=CF$9)*( (Data!$I$2:$I$998=$B$2)+(Data!$I$2:$I$998=$B$3)+(Data!$I$2:$I$998=$B$4) )*(Data!$J$2:$J$998&lt;=$B$5)*(Data!$J$2:$J$998&gt;=$B$6)*(Data!$F$2:$F$998) )=0,"N/A",SUMPRODUCT( (Data!$A$2:$A$998=$A40)*(Data!$B$2:$B$998=$B40)*(Data!$C$2:$C$998=$B$1)*(Data!$D$2:$D$998=CF$9)*( (Data!$I$2:$I$998=$B$2)+(Data!$I$2:$I$998=$B$3)+(Data!$I$2:$I$998=$B$4) )*(Data!$J$2:$J$998&lt;=$B$5)*(Data!$J$2:$J$998&gt;=$B$6)*(Data!$F$2:$F$998&gt;=CF$11) ) ),"N/A")</f>
        <v>N/A</v>
      </c>
      <c r="CG40" s="6" t="str">
        <f>IF(CG$10="x",IF( SUMPRODUCT( (Data!$A$2:$A$998=$A40)*(Data!$B$2:$B$998=$B40)*(Data!$C$2:$C$998=$B$1)*(Data!$D$2:$D$998=CG$9)*( (Data!$I$2:$I$998=$B$2)+(Data!$I$2:$I$998=$B$3)+(Data!$I$2:$I$998=$B$4) )*(Data!$J$2:$J$998&lt;=$B$5)*(Data!$J$2:$J$998&gt;=$B$6)*(Data!$F$2:$F$998) )=0,"N/A",SUMPRODUCT( (Data!$A$2:$A$998=$A40)*(Data!$B$2:$B$998=$B40)*(Data!$C$2:$C$998=$B$1)*(Data!$D$2:$D$998=CG$9)*( (Data!$I$2:$I$998=$B$2)+(Data!$I$2:$I$998=$B$3)+(Data!$I$2:$I$998=$B$4) )*(Data!$J$2:$J$998&lt;=$B$5)*(Data!$J$2:$J$998&gt;=$B$6)*(Data!$F$2:$F$998&gt;=CG$11) ) ),"N/A")</f>
        <v>N/A</v>
      </c>
      <c r="CH40" s="6">
        <f>IF(CH$10="x",IF( SUMPRODUCT( (Data!$A$2:$A$998=$A40)*(Data!$B$2:$B$998=$B40)*(Data!$C$2:$C$998=$B$1)*(Data!$D$2:$D$998=CH$9)*( (Data!$I$2:$I$998=$B$2)+(Data!$I$2:$I$998=$B$3)+(Data!$I$2:$I$998=$B$4) )*(Data!$J$2:$J$998&lt;=$B$5)*(Data!$J$2:$J$998&gt;=$B$6)*(Data!$F$2:$F$998) )=0,"N/A",SUMPRODUCT( (Data!$A$2:$A$998=$A40)*(Data!$B$2:$B$998=$B40)*(Data!$C$2:$C$998=$B$1)*(Data!$D$2:$D$998=CH$9)*( (Data!$I$2:$I$998=$B$2)+(Data!$I$2:$I$998=$B$3)+(Data!$I$2:$I$998=$B$4) )*(Data!$J$2:$J$998&lt;=$B$5)*(Data!$J$2:$J$998&gt;=$B$6)*(Data!$F$2:$F$998&gt;=CH$11) ) ),"N/A")</f>
        <v>1</v>
      </c>
      <c r="CI40" s="6">
        <f>IF(CI$10="x",IF( SUMPRODUCT( (Data!$A$2:$A$998=$A40)*(Data!$B$2:$B$998=$B40)*(Data!$C$2:$C$998=$B$1)*(Data!$D$2:$D$998=CI$9)*( (Data!$I$2:$I$998=$B$2)+(Data!$I$2:$I$998=$B$3)+(Data!$I$2:$I$998=$B$4) )*(Data!$J$2:$J$998&lt;=$B$5)*(Data!$J$2:$J$998&gt;=$B$6)*(Data!$F$2:$F$998) )=0,"N/A",SUMPRODUCT( (Data!$A$2:$A$998=$A40)*(Data!$B$2:$B$998=$B40)*(Data!$C$2:$C$998=$B$1)*(Data!$D$2:$D$998=CI$9)*( (Data!$I$2:$I$998=$B$2)+(Data!$I$2:$I$998=$B$3)+(Data!$I$2:$I$998=$B$4) )*(Data!$J$2:$J$998&lt;=$B$5)*(Data!$J$2:$J$998&gt;=$B$6)*(Data!$F$2:$F$998&gt;=CI$11) ) ),"N/A")</f>
        <v>1</v>
      </c>
      <c r="CJ40" s="6" t="str">
        <f>IF(CJ$10="x",IF( SUMPRODUCT( (Data!$A$2:$A$998=$A40)*(Data!$B$2:$B$998=$B40)*(Data!$C$2:$C$998=$B$1)*(Data!$D$2:$D$998=CJ$9)*( (Data!$I$2:$I$998=$B$2)+(Data!$I$2:$I$998=$B$3)+(Data!$I$2:$I$998=$B$4) )*(Data!$J$2:$J$998&lt;=$B$5)*(Data!$J$2:$J$998&gt;=$B$6)*(Data!$F$2:$F$998) )=0,"N/A",SUMPRODUCT( (Data!$A$2:$A$998=$A40)*(Data!$B$2:$B$998=$B40)*(Data!$C$2:$C$998=$B$1)*(Data!$D$2:$D$998=CJ$9)*( (Data!$I$2:$I$998=$B$2)+(Data!$I$2:$I$998=$B$3)+(Data!$I$2:$I$998=$B$4) )*(Data!$J$2:$J$998&lt;=$B$5)*(Data!$J$2:$J$998&gt;=$B$6)*(Data!$F$2:$F$998&gt;=CJ$11) ) ),"N/A")</f>
        <v>N/A</v>
      </c>
      <c r="CK40" s="6">
        <f>IF(CK$10="x",IF( SUMPRODUCT( (Data!$A$2:$A$998=$A40)*(Data!$B$2:$B$998=$B40)*(Data!$C$2:$C$998=$B$1)*(Data!$D$2:$D$998=CK$9)*( (Data!$I$2:$I$998=$B$2)+(Data!$I$2:$I$998=$B$3)+(Data!$I$2:$I$998=$B$4) )*(Data!$J$2:$J$998&lt;=$B$5)*(Data!$J$2:$J$998&gt;=$B$6)*(Data!$F$2:$F$998) )=0,"N/A",SUMPRODUCT( (Data!$A$2:$A$998=$A40)*(Data!$B$2:$B$998=$B40)*(Data!$C$2:$C$998=$B$1)*(Data!$D$2:$D$998=CK$9)*( (Data!$I$2:$I$998=$B$2)+(Data!$I$2:$I$998=$B$3)+(Data!$I$2:$I$998=$B$4) )*(Data!$J$2:$J$998&lt;=$B$5)*(Data!$J$2:$J$998&gt;=$B$6)*(Data!$F$2:$F$998&gt;=CK$11) ) ),"N/A")</f>
        <v>1</v>
      </c>
      <c r="CL40" s="6">
        <f>IF(CL$10="x",IF( SUMPRODUCT( (Data!$A$2:$A$998=$A40)*(Data!$B$2:$B$998=$B40)*(Data!$C$2:$C$998=$B$1)*(Data!$D$2:$D$998=CL$9)*( (Data!$I$2:$I$998=$B$2)+(Data!$I$2:$I$998=$B$3)+(Data!$I$2:$I$998=$B$4) )*(Data!$J$2:$J$998&lt;=$B$5)*(Data!$J$2:$J$998&gt;=$B$6)*(Data!$F$2:$F$998) )=0,"N/A",SUMPRODUCT( (Data!$A$2:$A$998=$A40)*(Data!$B$2:$B$998=$B40)*(Data!$C$2:$C$998=$B$1)*(Data!$D$2:$D$998=CL$9)*( (Data!$I$2:$I$998=$B$2)+(Data!$I$2:$I$998=$B$3)+(Data!$I$2:$I$998=$B$4) )*(Data!$J$2:$J$998&lt;=$B$5)*(Data!$J$2:$J$998&gt;=$B$6)*(Data!$F$2:$F$998&gt;=CL$11) ) ),"N/A")</f>
        <v>0</v>
      </c>
      <c r="CM40" s="6">
        <f>IF(CM$10="x",IF( SUMPRODUCT( (Data!$A$2:$A$998=$A40)*(Data!$B$2:$B$998=$B40)*(Data!$C$2:$C$998=$B$1)*(Data!$D$2:$D$998=CM$9)*( (Data!$I$2:$I$998=$B$2)+(Data!$I$2:$I$998=$B$3)+(Data!$I$2:$I$998=$B$4) )*(Data!$J$2:$J$998&lt;=$B$5)*(Data!$J$2:$J$998&gt;=$B$6)*(Data!$F$2:$F$998) )=0,"N/A",SUMPRODUCT( (Data!$A$2:$A$998=$A40)*(Data!$B$2:$B$998=$B40)*(Data!$C$2:$C$998=$B$1)*(Data!$D$2:$D$998=CM$9)*( (Data!$I$2:$I$998=$B$2)+(Data!$I$2:$I$998=$B$3)+(Data!$I$2:$I$998=$B$4) )*(Data!$J$2:$J$998&lt;=$B$5)*(Data!$J$2:$J$998&gt;=$B$6)*(Data!$F$2:$F$998&gt;=CM$11) ) ),"N/A")</f>
        <v>0</v>
      </c>
      <c r="CN40" s="6">
        <f t="shared" si="28"/>
        <v>0</v>
      </c>
      <c r="CR40" s="6" t="str">
        <f>IF(CR$10="x",IF( SUMPRODUCT( (Data!$A$2:$A$998=$A40)*(Data!$B$2:$B$998=$B40)*(Data!$C$2:$C$998=$B$1)*(Data!$D$2:$D$998=CR$9)*( (Data!$I$2:$I$998=$B$2)+(Data!$I$2:$I$998=$B$3)+(Data!$I$2:$I$998=$B$4) )*(Data!$J$2:$J$998&lt;=$B$5)*(Data!$J$2:$J$998&gt;=$B$6)*(Data!$H$2:$H$998) )=0,"N/A",SUMPRODUCT( (Data!$A$2:$A$998=$A40)*(Data!$B$2:$B$998=$B40)*(Data!$C$2:$C$998=$B$1)*(Data!$D$2:$D$998=CR$9)*( (Data!$I$2:$I$998=$B$2)+(Data!$I$2:$I$998=$B$3)+(Data!$I$2:$I$998=$B$4) )*(Data!$J$2:$J$998&lt;=$B$5)*(Data!$J$2:$J$998&gt;=$B$6)*(Data!$H$2:$H$998&lt;=CR$11) ) ),"N/A")</f>
        <v>N/A</v>
      </c>
      <c r="CS40" s="6" t="str">
        <f>IF(CS$10="x",IF( SUMPRODUCT( (Data!$A$2:$A$998=$A40)*(Data!$B$2:$B$998=$B40)*(Data!$C$2:$C$998=$B$1)*(Data!$D$2:$D$998=CS$9)*( (Data!$I$2:$I$998=$B$2)+(Data!$I$2:$I$998=$B$3)+(Data!$I$2:$I$998=$B$4) )*(Data!$J$2:$J$998&lt;=$B$5)*(Data!$J$2:$J$998&gt;=$B$6)*(Data!$H$2:$H$998) )=0,"N/A",SUMPRODUCT( (Data!$A$2:$A$998=$A40)*(Data!$B$2:$B$998=$B40)*(Data!$C$2:$C$998=$B$1)*(Data!$D$2:$D$998=CS$9)*( (Data!$I$2:$I$998=$B$2)+(Data!$I$2:$I$998=$B$3)+(Data!$I$2:$I$998=$B$4) )*(Data!$J$2:$J$998&lt;=$B$5)*(Data!$J$2:$J$998&gt;=$B$6)*(Data!$H$2:$H$998&lt;=CS$11) ) ),"N/A")</f>
        <v>N/A</v>
      </c>
      <c r="CT40" s="6" t="str">
        <f>IF(CT$10="x",IF( SUMPRODUCT( (Data!$A$2:$A$998=$A40)*(Data!$B$2:$B$998=$B40)*(Data!$C$2:$C$998=$B$1)*(Data!$D$2:$D$998=CT$9)*( (Data!$I$2:$I$998=$B$2)+(Data!$I$2:$I$998=$B$3)+(Data!$I$2:$I$998=$B$4) )*(Data!$J$2:$J$998&lt;=$B$5)*(Data!$J$2:$J$998&gt;=$B$6)*(Data!$H$2:$H$998) )=0,"N/A",SUMPRODUCT( (Data!$A$2:$A$998=$A40)*(Data!$B$2:$B$998=$B40)*(Data!$C$2:$C$998=$B$1)*(Data!$D$2:$D$998=CT$9)*( (Data!$I$2:$I$998=$B$2)+(Data!$I$2:$I$998=$B$3)+(Data!$I$2:$I$998=$B$4) )*(Data!$J$2:$J$998&lt;=$B$5)*(Data!$J$2:$J$998&gt;=$B$6)*(Data!$H$2:$H$998&lt;=CT$11) ) ),"N/A")</f>
        <v>N/A</v>
      </c>
      <c r="CU40" s="6" t="str">
        <f>IF(CU$10="x",IF( SUMPRODUCT( (Data!$A$2:$A$998=$A40)*(Data!$B$2:$B$998=$B40)*(Data!$C$2:$C$998=$B$1)*(Data!$D$2:$D$998=CU$9)*( (Data!$I$2:$I$998=$B$2)+(Data!$I$2:$I$998=$B$3)+(Data!$I$2:$I$998=$B$4) )*(Data!$J$2:$J$998&lt;=$B$5)*(Data!$J$2:$J$998&gt;=$B$6)*(Data!$H$2:$H$998) )=0,"N/A",SUMPRODUCT( (Data!$A$2:$A$998=$A40)*(Data!$B$2:$B$998=$B40)*(Data!$C$2:$C$998=$B$1)*(Data!$D$2:$D$998=CU$9)*( (Data!$I$2:$I$998=$B$2)+(Data!$I$2:$I$998=$B$3)+(Data!$I$2:$I$998=$B$4) )*(Data!$J$2:$J$998&lt;=$B$5)*(Data!$J$2:$J$998&gt;=$B$6)*(Data!$H$2:$H$998&lt;=CU$11) ) ),"N/A")</f>
        <v>N/A</v>
      </c>
      <c r="CV40" s="6">
        <f>IF(CV$10="x",IF( SUMPRODUCT( (Data!$A$2:$A$998=$A40)*(Data!$B$2:$B$998=$B40)*(Data!$C$2:$C$998=$B$1)*(Data!$D$2:$D$998=CV$9)*( (Data!$I$2:$I$998=$B$2)+(Data!$I$2:$I$998=$B$3)+(Data!$I$2:$I$998=$B$4) )*(Data!$J$2:$J$998&lt;=$B$5)*(Data!$J$2:$J$998&gt;=$B$6)*(Data!$H$2:$H$998) )=0,"N/A",SUMPRODUCT( (Data!$A$2:$A$998=$A40)*(Data!$B$2:$B$998=$B40)*(Data!$C$2:$C$998=$B$1)*(Data!$D$2:$D$998=CV$9)*( (Data!$I$2:$I$998=$B$2)+(Data!$I$2:$I$998=$B$3)+(Data!$I$2:$I$998=$B$4) )*(Data!$J$2:$J$998&lt;=$B$5)*(Data!$J$2:$J$998&gt;=$B$6)*(Data!$H$2:$H$998&lt;=CV$11) ) ),"N/A")</f>
        <v>1</v>
      </c>
      <c r="CW40" s="6" t="str">
        <f>IF(CW$10="x",IF( SUMPRODUCT( (Data!$A$2:$A$998=$A40)*(Data!$B$2:$B$998=$B40)*(Data!$C$2:$C$998=$B$1)*(Data!$D$2:$D$998=CW$9)*( (Data!$I$2:$I$998=$B$2)+(Data!$I$2:$I$998=$B$3)+(Data!$I$2:$I$998=$B$4) )*(Data!$J$2:$J$998&lt;=$B$5)*(Data!$J$2:$J$998&gt;=$B$6)*(Data!$H$2:$H$998) )=0,"N/A",SUMPRODUCT( (Data!$A$2:$A$998=$A40)*(Data!$B$2:$B$998=$B40)*(Data!$C$2:$C$998=$B$1)*(Data!$D$2:$D$998=CW$9)*( (Data!$I$2:$I$998=$B$2)+(Data!$I$2:$I$998=$B$3)+(Data!$I$2:$I$998=$B$4) )*(Data!$J$2:$J$998&lt;=$B$5)*(Data!$J$2:$J$998&gt;=$B$6)*(Data!$H$2:$H$998&lt;=CW$11) ) ),"N/A")</f>
        <v>N/A</v>
      </c>
      <c r="CX40" s="6">
        <f>IF(CX$10="x",IF( SUMPRODUCT( (Data!$A$2:$A$998=$A40)*(Data!$B$2:$B$998=$B40)*(Data!$C$2:$C$998=$B$1)*(Data!$D$2:$D$998=CX$9)*( (Data!$I$2:$I$998=$B$2)+(Data!$I$2:$I$998=$B$3)+(Data!$I$2:$I$998=$B$4) )*(Data!$J$2:$J$998&lt;=$B$5)*(Data!$J$2:$J$998&gt;=$B$6)*(Data!$H$2:$H$998) )=0,"N/A",SUMPRODUCT( (Data!$A$2:$A$998=$A40)*(Data!$B$2:$B$998=$B40)*(Data!$C$2:$C$998=$B$1)*(Data!$D$2:$D$998=CX$9)*( (Data!$I$2:$I$998=$B$2)+(Data!$I$2:$I$998=$B$3)+(Data!$I$2:$I$998=$B$4) )*(Data!$J$2:$J$998&lt;=$B$5)*(Data!$J$2:$J$998&gt;=$B$6)*(Data!$H$2:$H$998&lt;=CX$11) ) ),"N/A")</f>
        <v>1</v>
      </c>
      <c r="CY40" s="6" t="str">
        <f>IF(CY$10="x",IF( SUMPRODUCT( (Data!$A$2:$A$998=$A40)*(Data!$B$2:$B$998=$B40)*(Data!$C$2:$C$998=$B$1)*(Data!$D$2:$D$998=CY$9)*( (Data!$I$2:$I$998=$B$2)+(Data!$I$2:$I$998=$B$3)+(Data!$I$2:$I$998=$B$4) )*(Data!$J$2:$J$998&lt;=$B$5)*(Data!$J$2:$J$998&gt;=$B$6)*(Data!$H$2:$H$998) )=0,"N/A",SUMPRODUCT( (Data!$A$2:$A$998=$A40)*(Data!$B$2:$B$998=$B40)*(Data!$C$2:$C$998=$B$1)*(Data!$D$2:$D$998=CY$9)*( (Data!$I$2:$I$998=$B$2)+(Data!$I$2:$I$998=$B$3)+(Data!$I$2:$I$998=$B$4) )*(Data!$J$2:$J$998&lt;=$B$5)*(Data!$J$2:$J$998&gt;=$B$6)*(Data!$H$2:$H$998&lt;=CY$11) ) ),"N/A")</f>
        <v>N/A</v>
      </c>
      <c r="CZ40" s="6">
        <f>IF(CZ$10="x",IF( SUMPRODUCT( (Data!$A$2:$A$998=$A40)*(Data!$B$2:$B$998=$B40)*(Data!$C$2:$C$998=$B$1)*(Data!$D$2:$D$998=CZ$9)*( (Data!$I$2:$I$998=$B$2)+(Data!$I$2:$I$998=$B$3)+(Data!$I$2:$I$998=$B$4) )*(Data!$J$2:$J$998&lt;=$B$5)*(Data!$J$2:$J$998&gt;=$B$6)*(Data!$H$2:$H$998) )=0,"N/A",SUMPRODUCT( (Data!$A$2:$A$998=$A40)*(Data!$B$2:$B$998=$B40)*(Data!$C$2:$C$998=$B$1)*(Data!$D$2:$D$998=CZ$9)*( (Data!$I$2:$I$998=$B$2)+(Data!$I$2:$I$998=$B$3)+(Data!$I$2:$I$998=$B$4) )*(Data!$J$2:$J$998&lt;=$B$5)*(Data!$J$2:$J$998&gt;=$B$6)*(Data!$H$2:$H$998&lt;=CZ$11) ) ),"N/A")</f>
        <v>1</v>
      </c>
      <c r="DA40" s="6" t="str">
        <f>IF(DA$10="x",IF( SUMPRODUCT( (Data!$A$2:$A$998=$A40)*(Data!$B$2:$B$998=$B40)*(Data!$C$2:$C$998=$B$1)*(Data!$D$2:$D$998=DA$9)*( (Data!$I$2:$I$998=$B$2)+(Data!$I$2:$I$998=$B$3)+(Data!$I$2:$I$998=$B$4) )*(Data!$J$2:$J$998&lt;=$B$5)*(Data!$J$2:$J$998&gt;=$B$6)*(Data!$H$2:$H$998) )=0,"N/A",SUMPRODUCT( (Data!$A$2:$A$998=$A40)*(Data!$B$2:$B$998=$B40)*(Data!$C$2:$C$998=$B$1)*(Data!$D$2:$D$998=DA$9)*( (Data!$I$2:$I$998=$B$2)+(Data!$I$2:$I$998=$B$3)+(Data!$I$2:$I$998=$B$4) )*(Data!$J$2:$J$998&lt;=$B$5)*(Data!$J$2:$J$998&gt;=$B$6)*(Data!$H$2:$H$998&lt;=DA$11) ) ),"N/A")</f>
        <v>N/A</v>
      </c>
      <c r="DB40" s="6">
        <f>IF(DB$10="x",IF( SUMPRODUCT( (Data!$A$2:$A$998=$A40)*(Data!$B$2:$B$998=$B40)*(Data!$C$2:$C$998=$B$1)*(Data!$D$2:$D$998=DB$9)*( (Data!$I$2:$I$998=$B$2)+(Data!$I$2:$I$998=$B$3)+(Data!$I$2:$I$998=$B$4) )*(Data!$J$2:$J$998&lt;=$B$5)*(Data!$J$2:$J$998&gt;=$B$6)*(Data!$H$2:$H$998) )=0,"N/A",SUMPRODUCT( (Data!$A$2:$A$998=$A40)*(Data!$B$2:$B$998=$B40)*(Data!$C$2:$C$998=$B$1)*(Data!$D$2:$D$998=DB$9)*( (Data!$I$2:$I$998=$B$2)+(Data!$I$2:$I$998=$B$3)+(Data!$I$2:$I$998=$B$4) )*(Data!$J$2:$J$998&lt;=$B$5)*(Data!$J$2:$J$998&gt;=$B$6)*(Data!$H$2:$H$998&lt;=DB$11) ) ),"N/A")</f>
        <v>1</v>
      </c>
      <c r="DC40" s="6" t="str">
        <f>IF(DC$10="x",IF( SUMPRODUCT( (Data!$A$2:$A$998=$A40)*(Data!$B$2:$B$998=$B40)*(Data!$C$2:$C$998=$B$1)*(Data!$D$2:$D$998=DC$9)*( (Data!$I$2:$I$998=$B$2)+(Data!$I$2:$I$998=$B$3)+(Data!$I$2:$I$998=$B$4) )*(Data!$J$2:$J$998&lt;=$B$5)*(Data!$J$2:$J$998&gt;=$B$6)*(Data!$H$2:$H$998) )=0,"N/A",SUMPRODUCT( (Data!$A$2:$A$998=$A40)*(Data!$B$2:$B$998=$B40)*(Data!$C$2:$C$998=$B$1)*(Data!$D$2:$D$998=DC$9)*( (Data!$I$2:$I$998=$B$2)+(Data!$I$2:$I$998=$B$3)+(Data!$I$2:$I$998=$B$4) )*(Data!$J$2:$J$998&lt;=$B$5)*(Data!$J$2:$J$998&gt;=$B$6)*(Data!$H$2:$H$998&lt;=DC$11) ) ),"N/A")</f>
        <v>N/A</v>
      </c>
      <c r="DD40" s="6" t="str">
        <f>IF(DD$10="x",IF( SUMPRODUCT( (Data!$A$2:$A$998=$A40)*(Data!$B$2:$B$998=$B40)*(Data!$C$2:$C$998=$B$1)*(Data!$D$2:$D$998=DD$9)*( (Data!$I$2:$I$998=$B$2)+(Data!$I$2:$I$998=$B$3)+(Data!$I$2:$I$998=$B$4) )*(Data!$J$2:$J$998&lt;=$B$5)*(Data!$J$2:$J$998&gt;=$B$6)*(Data!$H$2:$H$998) )=0,"N/A",SUMPRODUCT( (Data!$A$2:$A$998=$A40)*(Data!$B$2:$B$998=$B40)*(Data!$C$2:$C$998=$B$1)*(Data!$D$2:$D$998=DD$9)*( (Data!$I$2:$I$998=$B$2)+(Data!$I$2:$I$998=$B$3)+(Data!$I$2:$I$998=$B$4) )*(Data!$J$2:$J$998&lt;=$B$5)*(Data!$J$2:$J$998&gt;=$B$6)*(Data!$H$2:$H$998&lt;=DD$11) ) ),"N/A")</f>
        <v>N/A</v>
      </c>
      <c r="DE40" s="6">
        <f>IF(DE$10="x",IF( SUMPRODUCT( (Data!$A$2:$A$998=$A40)*(Data!$B$2:$B$998=$B40)*(Data!$C$2:$C$998=$B$1)*(Data!$D$2:$D$998=DE$9)*( (Data!$I$2:$I$998=$B$2)+(Data!$I$2:$I$998=$B$3)+(Data!$I$2:$I$998=$B$4) )*(Data!$J$2:$J$998&lt;=$B$5)*(Data!$J$2:$J$998&gt;=$B$6)*(Data!$H$2:$H$998) )=0,"N/A",SUMPRODUCT( (Data!$A$2:$A$998=$A40)*(Data!$B$2:$B$998=$B40)*(Data!$C$2:$C$998=$B$1)*(Data!$D$2:$D$998=DE$9)*( (Data!$I$2:$I$998=$B$2)+(Data!$I$2:$I$998=$B$3)+(Data!$I$2:$I$998=$B$4) )*(Data!$J$2:$J$998&lt;=$B$5)*(Data!$J$2:$J$998&gt;=$B$6)*(Data!$H$2:$H$998&lt;=DE$11) ) ),"N/A")</f>
        <v>1</v>
      </c>
      <c r="DF40" s="6">
        <f>IF(DF$10="x",IF( SUMPRODUCT( (Data!$A$2:$A$998=$A40)*(Data!$B$2:$B$998=$B40)*(Data!$C$2:$C$998=$B$1)*(Data!$D$2:$D$998=DF$9)*( (Data!$I$2:$I$998=$B$2)+(Data!$I$2:$I$998=$B$3)+(Data!$I$2:$I$998=$B$4) )*(Data!$J$2:$J$998&lt;=$B$5)*(Data!$J$2:$J$998&gt;=$B$6)*(Data!$H$2:$H$998) )=0,"N/A",SUMPRODUCT( (Data!$A$2:$A$998=$A40)*(Data!$B$2:$B$998=$B40)*(Data!$C$2:$C$998=$B$1)*(Data!$D$2:$D$998=DF$9)*( (Data!$I$2:$I$998=$B$2)+(Data!$I$2:$I$998=$B$3)+(Data!$I$2:$I$998=$B$4) )*(Data!$J$2:$J$998&lt;=$B$5)*(Data!$J$2:$J$998&gt;=$B$6)*(Data!$H$2:$H$998&lt;=DF$11) ) ),"N/A")</f>
        <v>1</v>
      </c>
      <c r="DG40" s="6" t="str">
        <f>IF(DG$10="x",IF( SUMPRODUCT( (Data!$A$2:$A$998=$A40)*(Data!$B$2:$B$998=$B40)*(Data!$C$2:$C$998=$B$1)*(Data!$D$2:$D$998=DG$9)*( (Data!$I$2:$I$998=$B$2)+(Data!$I$2:$I$998=$B$3)+(Data!$I$2:$I$998=$B$4) )*(Data!$J$2:$J$998&lt;=$B$5)*(Data!$J$2:$J$998&gt;=$B$6)*(Data!$H$2:$H$998) )=0,"N/A",SUMPRODUCT( (Data!$A$2:$A$998=$A40)*(Data!$B$2:$B$998=$B40)*(Data!$C$2:$C$998=$B$1)*(Data!$D$2:$D$998=DG$9)*( (Data!$I$2:$I$998=$B$2)+(Data!$I$2:$I$998=$B$3)+(Data!$I$2:$I$998=$B$4) )*(Data!$J$2:$J$998&lt;=$B$5)*(Data!$J$2:$J$998&gt;=$B$6)*(Data!$H$2:$H$998&lt;=DG$11) ) ),"N/A")</f>
        <v>N/A</v>
      </c>
      <c r="DH40" s="6">
        <f>IF(DH$10="x",IF( SUMPRODUCT( (Data!$A$2:$A$998=$A40)*(Data!$B$2:$B$998=$B40)*(Data!$C$2:$C$998=$B$1)*(Data!$D$2:$D$998=DH$9)*( (Data!$I$2:$I$998=$B$2)+(Data!$I$2:$I$998=$B$3)+(Data!$I$2:$I$998=$B$4) )*(Data!$J$2:$J$998&lt;=$B$5)*(Data!$J$2:$J$998&gt;=$B$6)*(Data!$H$2:$H$998) )=0,"N/A",SUMPRODUCT( (Data!$A$2:$A$998=$A40)*(Data!$B$2:$B$998=$B40)*(Data!$C$2:$C$998=$B$1)*(Data!$D$2:$D$998=DH$9)*( (Data!$I$2:$I$998=$B$2)+(Data!$I$2:$I$998=$B$3)+(Data!$I$2:$I$998=$B$4) )*(Data!$J$2:$J$998&lt;=$B$5)*(Data!$J$2:$J$998&gt;=$B$6)*(Data!$H$2:$H$998&lt;=DH$11) ) ),"N/A")</f>
        <v>1</v>
      </c>
      <c r="DI40" s="6">
        <f>IF(DI$10="x",IF( SUMPRODUCT( (Data!$A$2:$A$998=$A40)*(Data!$B$2:$B$998=$B40)*(Data!$C$2:$C$998=$B$1)*(Data!$D$2:$D$998=DI$9)*( (Data!$I$2:$I$998=$B$2)+(Data!$I$2:$I$998=$B$3)+(Data!$I$2:$I$998=$B$4) )*(Data!$J$2:$J$998&lt;=$B$5)*(Data!$J$2:$J$998&gt;=$B$6)*(Data!$H$2:$H$998) )=0,"N/A",SUMPRODUCT( (Data!$A$2:$A$998=$A40)*(Data!$B$2:$B$998=$B40)*(Data!$C$2:$C$998=$B$1)*(Data!$D$2:$D$998=DI$9)*( (Data!$I$2:$I$998=$B$2)+(Data!$I$2:$I$998=$B$3)+(Data!$I$2:$I$998=$B$4) )*(Data!$J$2:$J$998&lt;=$B$5)*(Data!$J$2:$J$998&gt;=$B$6)*(Data!$H$2:$H$998&lt;=DI$11) ) ),"N/A")</f>
        <v>1</v>
      </c>
      <c r="DJ40" s="6">
        <f>IF(DJ$10="x",IF( SUMPRODUCT( (Data!$A$2:$A$998=$A40)*(Data!$B$2:$B$998=$B40)*(Data!$C$2:$C$998=$B$1)*(Data!$D$2:$D$998=DJ$9)*( (Data!$I$2:$I$998=$B$2)+(Data!$I$2:$I$998=$B$3)+(Data!$I$2:$I$998=$B$4) )*(Data!$J$2:$J$998&lt;=$B$5)*(Data!$J$2:$J$998&gt;=$B$6)*(Data!$H$2:$H$998) )=0,"N/A",SUMPRODUCT( (Data!$A$2:$A$998=$A40)*(Data!$B$2:$B$998=$B40)*(Data!$C$2:$C$998=$B$1)*(Data!$D$2:$D$998=DJ$9)*( (Data!$I$2:$I$998=$B$2)+(Data!$I$2:$I$998=$B$3)+(Data!$I$2:$I$998=$B$4) )*(Data!$J$2:$J$998&lt;=$B$5)*(Data!$J$2:$J$998&gt;=$B$6)*(Data!$H$2:$H$998&lt;=DJ$11) ) ),"N/A")</f>
        <v>0</v>
      </c>
      <c r="DK40" s="6">
        <f t="shared" si="29"/>
        <v>0</v>
      </c>
      <c r="DO40" s="6" t="str">
        <f t="shared" si="30"/>
        <v>N/A</v>
      </c>
      <c r="DP40" s="6" t="str">
        <f t="shared" si="82"/>
        <v>N/A</v>
      </c>
      <c r="DQ40" s="6" t="str">
        <f t="shared" si="83"/>
        <v>N/A</v>
      </c>
      <c r="DR40" s="6" t="str">
        <f t="shared" si="84"/>
        <v>N/A</v>
      </c>
      <c r="DS40" s="6">
        <f t="shared" si="49"/>
        <v>1</v>
      </c>
      <c r="DT40" s="6" t="str">
        <f t="shared" si="50"/>
        <v>N/A</v>
      </c>
      <c r="DU40" s="6">
        <f t="shared" si="51"/>
        <v>1</v>
      </c>
      <c r="DV40" s="6" t="str">
        <f t="shared" si="52"/>
        <v>N/A</v>
      </c>
      <c r="DW40" s="6">
        <f t="shared" si="53"/>
        <v>1</v>
      </c>
      <c r="DX40" s="6" t="str">
        <f t="shared" si="54"/>
        <v>N/A</v>
      </c>
      <c r="DY40" s="6">
        <f t="shared" si="55"/>
        <v>1</v>
      </c>
      <c r="DZ40" s="6" t="str">
        <f t="shared" si="56"/>
        <v>N/A</v>
      </c>
      <c r="EA40" s="6" t="str">
        <f t="shared" si="57"/>
        <v>N/A</v>
      </c>
      <c r="EB40" s="6">
        <f t="shared" si="58"/>
        <v>1</v>
      </c>
      <c r="EC40" s="6">
        <f t="shared" si="59"/>
        <v>1</v>
      </c>
      <c r="ED40" s="6" t="str">
        <f t="shared" si="60"/>
        <v>N/A</v>
      </c>
      <c r="EE40" s="6">
        <f t="shared" si="61"/>
        <v>1</v>
      </c>
      <c r="EF40" s="6">
        <f t="shared" si="62"/>
        <v>0</v>
      </c>
      <c r="EG40" s="6">
        <f t="shared" si="63"/>
        <v>0</v>
      </c>
      <c r="EH40" s="6">
        <f t="shared" si="31"/>
        <v>0</v>
      </c>
      <c r="EL40" s="6" t="str">
        <f t="shared" si="32"/>
        <v>N/A</v>
      </c>
      <c r="EM40" s="6" t="str">
        <f t="shared" si="85"/>
        <v>N/A</v>
      </c>
      <c r="EN40" s="6" t="str">
        <f t="shared" si="86"/>
        <v>N/A</v>
      </c>
      <c r="EO40" s="6" t="str">
        <f t="shared" si="87"/>
        <v>N/A</v>
      </c>
      <c r="EP40" s="6">
        <f t="shared" si="64"/>
        <v>1</v>
      </c>
      <c r="EQ40" s="6" t="str">
        <f t="shared" si="65"/>
        <v>N/A</v>
      </c>
      <c r="ER40" s="6">
        <f t="shared" si="66"/>
        <v>1</v>
      </c>
      <c r="ES40" s="6" t="str">
        <f t="shared" si="67"/>
        <v>N/A</v>
      </c>
      <c r="ET40" s="6">
        <f t="shared" si="68"/>
        <v>1</v>
      </c>
      <c r="EU40" s="6" t="str">
        <f t="shared" si="69"/>
        <v>N/A</v>
      </c>
      <c r="EV40" s="6">
        <f t="shared" si="70"/>
        <v>1</v>
      </c>
      <c r="EW40" s="6" t="str">
        <f t="shared" si="71"/>
        <v>N/A</v>
      </c>
      <c r="EX40" s="6" t="str">
        <f t="shared" si="72"/>
        <v>N/A</v>
      </c>
      <c r="EY40" s="6">
        <f t="shared" si="73"/>
        <v>1</v>
      </c>
      <c r="EZ40" s="6">
        <f t="shared" si="74"/>
        <v>1</v>
      </c>
      <c r="FA40" s="6" t="str">
        <f t="shared" si="75"/>
        <v>N/A</v>
      </c>
      <c r="FB40" s="6">
        <f t="shared" si="76"/>
        <v>1</v>
      </c>
      <c r="FC40" s="6">
        <f t="shared" si="77"/>
        <v>0</v>
      </c>
      <c r="FD40" s="6">
        <f t="shared" si="78"/>
        <v>0</v>
      </c>
      <c r="FE40" s="6">
        <f t="shared" si="33"/>
        <v>0</v>
      </c>
      <c r="FI40" s="6">
        <f>SUMPRODUCT( (Data!$A$2:$A$1768=$A40)*(Data!$B$2:$B$1768=$B40)*(Data!$J$2:$J$1768) ) / (SUMPRODUCT( (Data!$A$2:$A$1768=$A40)*(Data!$B$2:$B$1768=$B40)*1 ))</f>
        <v>20</v>
      </c>
      <c r="FJ40" s="6">
        <f>IF(SUMPRODUCT( (Data!$A$2:$A$1768=$A40)*(Data!$B$2:$B$1768=$B40)*(Data!$I$2:$I$1768="YES") )&gt;0,1,0)</f>
        <v>1</v>
      </c>
      <c r="FK40" s="6">
        <f>IF(SUMPRODUCT( (Data!$A$2:$A$1768=$A40)*(Data!$B$2:$B$1768=$B40)*(Data!$I$2:$I$1768="NO") )&gt;0,1,0)</f>
        <v>0</v>
      </c>
      <c r="FL40" s="6">
        <f t="shared" si="20"/>
        <v>0</v>
      </c>
    </row>
    <row r="41" spans="1:168" x14ac:dyDescent="0.25">
      <c r="A41" s="7" t="s">
        <v>213</v>
      </c>
      <c r="B41" s="7" t="s">
        <v>21</v>
      </c>
      <c r="C41" s="30"/>
      <c r="D41" s="6" t="str">
        <f>IF(D$10="x",IF( SUMPRODUCT( (Data!$A$2:$A$998=$A41)*(Data!$B$2:$B$998=$B41)*(Data!$C$2:$C$998=$B$1)*(Data!$D$2:$D$998=D$9)*( (Data!$I$2:$I$998=$B$2)+(Data!$I$2:$I$998=$B$3)+(Data!$I$2:$I$998=$B$4) )*(Data!$J$2:$J$998&lt;=$B$5)*(Data!$J$2:$J$998&gt;=$B$6)*(Data!$E$2:$E$998) )=0,"N/A",SUMPRODUCT( (Data!$A$2:$A$998=$A41)*(Data!$B$2:$B$998=$B41)*(Data!$C$2:$C$998=$B$1)*(Data!$D$2:$D$998=D$9)*( (Data!$I$2:$I$998=$B$2)+(Data!$I$2:$I$998=$B$3)+(Data!$I$2:$I$998=$B$4) )*(Data!$J$2:$J$998&lt;=$B$5)*(Data!$J$2:$J$998&gt;=$B$6)*(Data!$E$2:$E$998&gt;=D$11) ) ),"N/A")</f>
        <v>N/A</v>
      </c>
      <c r="E41" s="6">
        <f>IF(E$10="x",IF( SUMPRODUCT( (Data!$A$2:$A$998=$A41)*(Data!$B$2:$B$998=$B41)*(Data!$C$2:$C$998=$B$1)*(Data!$D$2:$D$998=E$9)*( (Data!$I$2:$I$998=$B$2)+(Data!$I$2:$I$998=$B$3)+(Data!$I$2:$I$998=$B$4) )*(Data!$J$2:$J$998&lt;=$B$5)*(Data!$J$2:$J$998&gt;=$B$6)*(Data!$E$2:$E$998) )=0,"N/A",SUMPRODUCT( (Data!$A$2:$A$998=$A41)*(Data!$B$2:$B$998=$B41)*(Data!$C$2:$C$998=$B$1)*(Data!$D$2:$D$998=E$9)*( (Data!$I$2:$I$998=$B$2)+(Data!$I$2:$I$998=$B$3)+(Data!$I$2:$I$998=$B$4) )*(Data!$J$2:$J$998&lt;=$B$5)*(Data!$J$2:$J$998&gt;=$B$6)*(Data!$E$2:$E$998&gt;=E$11) ) ),"N/A")</f>
        <v>1</v>
      </c>
      <c r="F41" s="6">
        <f>IF(F$10="x",IF( SUMPRODUCT( (Data!$A$2:$A$998=$A41)*(Data!$B$2:$B$998=$B41)*(Data!$C$2:$C$998=$B$1)*(Data!$D$2:$D$998=F$9)*( (Data!$I$2:$I$998=$B$2)+(Data!$I$2:$I$998=$B$3)+(Data!$I$2:$I$998=$B$4) )*(Data!$J$2:$J$998&lt;=$B$5)*(Data!$J$2:$J$998&gt;=$B$6)*(Data!$E$2:$E$998) )=0,"N/A",SUMPRODUCT( (Data!$A$2:$A$998=$A41)*(Data!$B$2:$B$998=$B41)*(Data!$C$2:$C$998=$B$1)*(Data!$D$2:$D$998=F$9)*( (Data!$I$2:$I$998=$B$2)+(Data!$I$2:$I$998=$B$3)+(Data!$I$2:$I$998=$B$4) )*(Data!$J$2:$J$998&lt;=$B$5)*(Data!$J$2:$J$998&gt;=$B$6)*(Data!$E$2:$E$998&gt;=F$11) ) ),"N/A")</f>
        <v>1</v>
      </c>
      <c r="G41" s="6" t="str">
        <f>IF(G$10="x",IF( SUMPRODUCT( (Data!$A$2:$A$998=$A41)*(Data!$B$2:$B$998=$B41)*(Data!$C$2:$C$998=$B$1)*(Data!$D$2:$D$998=G$9)*( (Data!$I$2:$I$998=$B$2)+(Data!$I$2:$I$998=$B$3)+(Data!$I$2:$I$998=$B$4) )*(Data!$J$2:$J$998&lt;=$B$5)*(Data!$J$2:$J$998&gt;=$B$6)*(Data!$E$2:$E$998) )=0,"N/A",SUMPRODUCT( (Data!$A$2:$A$998=$A41)*(Data!$B$2:$B$998=$B41)*(Data!$C$2:$C$998=$B$1)*(Data!$D$2:$D$998=G$9)*( (Data!$I$2:$I$998=$B$2)+(Data!$I$2:$I$998=$B$3)+(Data!$I$2:$I$998=$B$4) )*(Data!$J$2:$J$998&lt;=$B$5)*(Data!$J$2:$J$998&gt;=$B$6)*(Data!$E$2:$E$998&gt;=G$11) ) ),"N/A")</f>
        <v>N/A</v>
      </c>
      <c r="H41" s="6" t="str">
        <f>IF(H$10="x",IF( SUMPRODUCT( (Data!$A$2:$A$998=$A41)*(Data!$B$2:$B$998=$B41)*(Data!$C$2:$C$998=$B$1)*(Data!$D$2:$D$998=H$9)*( (Data!$I$2:$I$998=$B$2)+(Data!$I$2:$I$998=$B$3)+(Data!$I$2:$I$998=$B$4) )*(Data!$J$2:$J$998&lt;=$B$5)*(Data!$J$2:$J$998&gt;=$B$6)*(Data!$E$2:$E$998) )=0,"N/A",SUMPRODUCT( (Data!$A$2:$A$998=$A41)*(Data!$B$2:$B$998=$B41)*(Data!$C$2:$C$998=$B$1)*(Data!$D$2:$D$998=H$9)*( (Data!$I$2:$I$998=$B$2)+(Data!$I$2:$I$998=$B$3)+(Data!$I$2:$I$998=$B$4) )*(Data!$J$2:$J$998&lt;=$B$5)*(Data!$J$2:$J$998&gt;=$B$6)*(Data!$E$2:$E$998&gt;=H$11) ) ),"N/A")</f>
        <v>N/A</v>
      </c>
      <c r="I41" s="6" t="str">
        <f>IF(I$10="x",IF( SUMPRODUCT( (Data!$A$2:$A$998=$A41)*(Data!$B$2:$B$998=$B41)*(Data!$C$2:$C$998=$B$1)*(Data!$D$2:$D$998=I$9)*( (Data!$I$2:$I$998=$B$2)+(Data!$I$2:$I$998=$B$3)+(Data!$I$2:$I$998=$B$4) )*(Data!$J$2:$J$998&lt;=$B$5)*(Data!$J$2:$J$998&gt;=$B$6)*(Data!$E$2:$E$998) )=0,"N/A",SUMPRODUCT( (Data!$A$2:$A$998=$A41)*(Data!$B$2:$B$998=$B41)*(Data!$C$2:$C$998=$B$1)*(Data!$D$2:$D$998=I$9)*( (Data!$I$2:$I$998=$B$2)+(Data!$I$2:$I$998=$B$3)+(Data!$I$2:$I$998=$B$4) )*(Data!$J$2:$J$998&lt;=$B$5)*(Data!$J$2:$J$998&gt;=$B$6)*(Data!$E$2:$E$998&gt;=I$11) ) ),"N/A")</f>
        <v>N/A</v>
      </c>
      <c r="J41" s="6">
        <f>IF(J$10="x",IF( SUMPRODUCT( (Data!$A$2:$A$998=$A41)*(Data!$B$2:$B$998=$B41)*(Data!$C$2:$C$998=$B$1)*(Data!$D$2:$D$998=J$9)*( (Data!$I$2:$I$998=$B$2)+(Data!$I$2:$I$998=$B$3)+(Data!$I$2:$I$998=$B$4) )*(Data!$J$2:$J$998&lt;=$B$5)*(Data!$J$2:$J$998&gt;=$B$6)*(Data!$E$2:$E$998) )=0,"N/A",SUMPRODUCT( (Data!$A$2:$A$998=$A41)*(Data!$B$2:$B$998=$B41)*(Data!$C$2:$C$998=$B$1)*(Data!$D$2:$D$998=J$9)*( (Data!$I$2:$I$998=$B$2)+(Data!$I$2:$I$998=$B$3)+(Data!$I$2:$I$998=$B$4) )*(Data!$J$2:$J$998&lt;=$B$5)*(Data!$J$2:$J$998&gt;=$B$6)*(Data!$E$2:$E$998&gt;=J$11) ) ),"N/A")</f>
        <v>1</v>
      </c>
      <c r="K41" s="6" t="str">
        <f>IF(K$10="x",IF( SUMPRODUCT( (Data!$A$2:$A$998=$A41)*(Data!$B$2:$B$998=$B41)*(Data!$C$2:$C$998=$B$1)*(Data!$D$2:$D$998=K$9)*( (Data!$I$2:$I$998=$B$2)+(Data!$I$2:$I$998=$B$3)+(Data!$I$2:$I$998=$B$4) )*(Data!$J$2:$J$998&lt;=$B$5)*(Data!$J$2:$J$998&gt;=$B$6)*(Data!$E$2:$E$998) )=0,"N/A",SUMPRODUCT( (Data!$A$2:$A$998=$A41)*(Data!$B$2:$B$998=$B41)*(Data!$C$2:$C$998=$B$1)*(Data!$D$2:$D$998=K$9)*( (Data!$I$2:$I$998=$B$2)+(Data!$I$2:$I$998=$B$3)+(Data!$I$2:$I$998=$B$4) )*(Data!$J$2:$J$998&lt;=$B$5)*(Data!$J$2:$J$998&gt;=$B$6)*(Data!$E$2:$E$998&gt;=K$11) ) ),"N/A")</f>
        <v>N/A</v>
      </c>
      <c r="L41" s="6">
        <f>IF(L$10="x",IF( SUMPRODUCT( (Data!$A$2:$A$998=$A41)*(Data!$B$2:$B$998=$B41)*(Data!$C$2:$C$998=$B$1)*(Data!$D$2:$D$998=L$9)*( (Data!$I$2:$I$998=$B$2)+(Data!$I$2:$I$998=$B$3)+(Data!$I$2:$I$998=$B$4) )*(Data!$J$2:$J$998&lt;=$B$5)*(Data!$J$2:$J$998&gt;=$B$6)*(Data!$E$2:$E$998) )=0,"N/A",SUMPRODUCT( (Data!$A$2:$A$998=$A41)*(Data!$B$2:$B$998=$B41)*(Data!$C$2:$C$998=$B$1)*(Data!$D$2:$D$998=L$9)*( (Data!$I$2:$I$998=$B$2)+(Data!$I$2:$I$998=$B$3)+(Data!$I$2:$I$998=$B$4) )*(Data!$J$2:$J$998&lt;=$B$5)*(Data!$J$2:$J$998&gt;=$B$6)*(Data!$E$2:$E$998&gt;=L$11) ) ),"N/A")</f>
        <v>1</v>
      </c>
      <c r="M41" s="6" t="str">
        <f>IF(M$10="x",IF( SUMPRODUCT( (Data!$A$2:$A$998=$A41)*(Data!$B$2:$B$998=$B41)*(Data!$C$2:$C$998=$B$1)*(Data!$D$2:$D$998=M$9)*( (Data!$I$2:$I$998=$B$2)+(Data!$I$2:$I$998=$B$3)+(Data!$I$2:$I$998=$B$4) )*(Data!$J$2:$J$998&lt;=$B$5)*(Data!$J$2:$J$998&gt;=$B$6)*(Data!$E$2:$E$998) )=0,"N/A",SUMPRODUCT( (Data!$A$2:$A$998=$A41)*(Data!$B$2:$B$998=$B41)*(Data!$C$2:$C$998=$B$1)*(Data!$D$2:$D$998=M$9)*( (Data!$I$2:$I$998=$B$2)+(Data!$I$2:$I$998=$B$3)+(Data!$I$2:$I$998=$B$4) )*(Data!$J$2:$J$998&lt;=$B$5)*(Data!$J$2:$J$998&gt;=$B$6)*(Data!$E$2:$E$998&gt;=M$11) ) ),"N/A")</f>
        <v>N/A</v>
      </c>
      <c r="N41" s="6">
        <f>IF(N$10="x",IF( SUMPRODUCT( (Data!$A$2:$A$998=$A41)*(Data!$B$2:$B$998=$B41)*(Data!$C$2:$C$998=$B$1)*(Data!$D$2:$D$998=N$9)*( (Data!$I$2:$I$998=$B$2)+(Data!$I$2:$I$998=$B$3)+(Data!$I$2:$I$998=$B$4) )*(Data!$J$2:$J$998&lt;=$B$5)*(Data!$J$2:$J$998&gt;=$B$6)*(Data!$E$2:$E$998) )=0,"N/A",SUMPRODUCT( (Data!$A$2:$A$998=$A41)*(Data!$B$2:$B$998=$B41)*(Data!$C$2:$C$998=$B$1)*(Data!$D$2:$D$998=N$9)*( (Data!$I$2:$I$998=$B$2)+(Data!$I$2:$I$998=$B$3)+(Data!$I$2:$I$998=$B$4) )*(Data!$J$2:$J$998&lt;=$B$5)*(Data!$J$2:$J$998&gt;=$B$6)*(Data!$E$2:$E$998&gt;=N$11) ) ),"N/A")</f>
        <v>1</v>
      </c>
      <c r="O41" s="6">
        <f>IF(O$10="x",IF( SUMPRODUCT( (Data!$A$2:$A$998=$A41)*(Data!$B$2:$B$998=$B41)*(Data!$C$2:$C$998=$B$1)*(Data!$D$2:$D$998=O$9)*( (Data!$I$2:$I$998=$B$2)+(Data!$I$2:$I$998=$B$3)+(Data!$I$2:$I$998=$B$4) )*(Data!$J$2:$J$998&lt;=$B$5)*(Data!$J$2:$J$998&gt;=$B$6)*(Data!$E$2:$E$998) )=0,"N/A",SUMPRODUCT( (Data!$A$2:$A$998=$A41)*(Data!$B$2:$B$998=$B41)*(Data!$C$2:$C$998=$B$1)*(Data!$D$2:$D$998=O$9)*( (Data!$I$2:$I$998=$B$2)+(Data!$I$2:$I$998=$B$3)+(Data!$I$2:$I$998=$B$4) )*(Data!$J$2:$J$998&lt;=$B$5)*(Data!$J$2:$J$998&gt;=$B$6)*(Data!$E$2:$E$998&gt;=O$11) ) ),"N/A")</f>
        <v>1</v>
      </c>
      <c r="P41" s="6">
        <f>IF(P$10="x",IF( SUMPRODUCT( (Data!$A$2:$A$998=$A41)*(Data!$B$2:$B$998=$B41)*(Data!$C$2:$C$998=$B$1)*(Data!$D$2:$D$998=P$9)*( (Data!$I$2:$I$998=$B$2)+(Data!$I$2:$I$998=$B$3)+(Data!$I$2:$I$998=$B$4) )*(Data!$J$2:$J$998&lt;=$B$5)*(Data!$J$2:$J$998&gt;=$B$6)*(Data!$E$2:$E$998) )=0,"N/A",SUMPRODUCT( (Data!$A$2:$A$998=$A41)*(Data!$B$2:$B$998=$B41)*(Data!$C$2:$C$998=$B$1)*(Data!$D$2:$D$998=P$9)*( (Data!$I$2:$I$998=$B$2)+(Data!$I$2:$I$998=$B$3)+(Data!$I$2:$I$998=$B$4) )*(Data!$J$2:$J$998&lt;=$B$5)*(Data!$J$2:$J$998&gt;=$B$6)*(Data!$E$2:$E$998&gt;=P$11) ) ),"N/A")</f>
        <v>1</v>
      </c>
      <c r="Q41" s="6">
        <f>IF(Q$10="x",IF( SUMPRODUCT( (Data!$A$2:$A$998=$A41)*(Data!$B$2:$B$998=$B41)*(Data!$C$2:$C$998=$B$1)*(Data!$D$2:$D$998=Q$9)*( (Data!$I$2:$I$998=$B$2)+(Data!$I$2:$I$998=$B$3)+(Data!$I$2:$I$998=$B$4) )*(Data!$J$2:$J$998&lt;=$B$5)*(Data!$J$2:$J$998&gt;=$B$6)*(Data!$E$2:$E$998) )=0,"N/A",SUMPRODUCT( (Data!$A$2:$A$998=$A41)*(Data!$B$2:$B$998=$B41)*(Data!$C$2:$C$998=$B$1)*(Data!$D$2:$D$998=Q$9)*( (Data!$I$2:$I$998=$B$2)+(Data!$I$2:$I$998=$B$3)+(Data!$I$2:$I$998=$B$4) )*(Data!$J$2:$J$998&lt;=$B$5)*(Data!$J$2:$J$998&gt;=$B$6)*(Data!$E$2:$E$998&gt;=Q$11) ) ),"N/A")</f>
        <v>1</v>
      </c>
      <c r="R41" s="6">
        <f>IF(R$10="x",IF( SUMPRODUCT( (Data!$A$2:$A$998=$A41)*(Data!$B$2:$B$998=$B41)*(Data!$C$2:$C$998=$B$1)*(Data!$D$2:$D$998=R$9)*( (Data!$I$2:$I$998=$B$2)+(Data!$I$2:$I$998=$B$3)+(Data!$I$2:$I$998=$B$4) )*(Data!$J$2:$J$998&lt;=$B$5)*(Data!$J$2:$J$998&gt;=$B$6)*(Data!$E$2:$E$998) )=0,"N/A",SUMPRODUCT( (Data!$A$2:$A$998=$A41)*(Data!$B$2:$B$998=$B41)*(Data!$C$2:$C$998=$B$1)*(Data!$D$2:$D$998=R$9)*( (Data!$I$2:$I$998=$B$2)+(Data!$I$2:$I$998=$B$3)+(Data!$I$2:$I$998=$B$4) )*(Data!$J$2:$J$998&lt;=$B$5)*(Data!$J$2:$J$998&gt;=$B$6)*(Data!$E$2:$E$998&gt;=R$11) ) ),"N/A")</f>
        <v>1</v>
      </c>
      <c r="S41" s="6">
        <f>IF(S$10="x",IF( SUMPRODUCT( (Data!$A$2:$A$998=$A41)*(Data!$B$2:$B$998=$B41)*(Data!$C$2:$C$998=$B$1)*(Data!$D$2:$D$998=S$9)*( (Data!$I$2:$I$998=$B$2)+(Data!$I$2:$I$998=$B$3)+(Data!$I$2:$I$998=$B$4) )*(Data!$J$2:$J$998&lt;=$B$5)*(Data!$J$2:$J$998&gt;=$B$6)*(Data!$E$2:$E$998) )=0,"N/A",SUMPRODUCT( (Data!$A$2:$A$998=$A41)*(Data!$B$2:$B$998=$B41)*(Data!$C$2:$C$998=$B$1)*(Data!$D$2:$D$998=S$9)*( (Data!$I$2:$I$998=$B$2)+(Data!$I$2:$I$998=$B$3)+(Data!$I$2:$I$998=$B$4) )*(Data!$J$2:$J$998&lt;=$B$5)*(Data!$J$2:$J$998&gt;=$B$6)*(Data!$E$2:$E$998&gt;=S$11) ) ),"N/A")</f>
        <v>1</v>
      </c>
      <c r="T41" s="6">
        <f>IF(T$10="x",IF( SUMPRODUCT( (Data!$A$2:$A$998=$A41)*(Data!$B$2:$B$998=$B41)*(Data!$C$2:$C$998=$B$1)*(Data!$D$2:$D$998=T$9)*( (Data!$I$2:$I$998=$B$2)+(Data!$I$2:$I$998=$B$3)+(Data!$I$2:$I$998=$B$4) )*(Data!$J$2:$J$998&lt;=$B$5)*(Data!$J$2:$J$998&gt;=$B$6)*(Data!$E$2:$E$998) )=0,"N/A",SUMPRODUCT( (Data!$A$2:$A$998=$A41)*(Data!$B$2:$B$998=$B41)*(Data!$C$2:$C$998=$B$1)*(Data!$D$2:$D$998=T$9)*( (Data!$I$2:$I$998=$B$2)+(Data!$I$2:$I$998=$B$3)+(Data!$I$2:$I$998=$B$4) )*(Data!$J$2:$J$998&lt;=$B$5)*(Data!$J$2:$J$998&gt;=$B$6)*(Data!$E$2:$E$998&gt;=T$11) ) ),"N/A")</f>
        <v>1</v>
      </c>
      <c r="U41" s="6">
        <f>IF(U$10="x",IF( SUMPRODUCT( (Data!$A$2:$A$998=$A41)*(Data!$B$2:$B$998=$B41)*(Data!$C$2:$C$998=$B$1)*(Data!$D$2:$D$998=U$9)*( (Data!$I$2:$I$998=$B$2)+(Data!$I$2:$I$998=$B$3)+(Data!$I$2:$I$998=$B$4) )*(Data!$J$2:$J$998&lt;=$B$5)*(Data!$J$2:$J$998&gt;=$B$6)*(Data!$E$2:$E$998) )=0,"N/A",SUMPRODUCT( (Data!$A$2:$A$998=$A41)*(Data!$B$2:$B$998=$B41)*(Data!$C$2:$C$998=$B$1)*(Data!$D$2:$D$998=U$9)*( (Data!$I$2:$I$998=$B$2)+(Data!$I$2:$I$998=$B$3)+(Data!$I$2:$I$998=$B$4) )*(Data!$J$2:$J$998&lt;=$B$5)*(Data!$J$2:$J$998&gt;=$B$6)*(Data!$E$2:$E$998&gt;=U$11) ) ),"N/A")</f>
        <v>1</v>
      </c>
      <c r="V41" s="6">
        <f>IF(V$10="x",IF( SUMPRODUCT( (Data!$A$2:$A$998=$A41)*(Data!$B$2:$B$998=$B41)*(Data!$C$2:$C$998=$B$1)*(Data!$D$2:$D$998=V$9)*( (Data!$I$2:$I$998=$B$2)+(Data!$I$2:$I$998=$B$3)+(Data!$I$2:$I$998=$B$4) )*(Data!$J$2:$J$998&lt;=$B$5)*(Data!$J$2:$J$998&gt;=$B$6)*(Data!$E$2:$E$998) )=0,"N/A",SUMPRODUCT( (Data!$A$2:$A$998=$A41)*(Data!$B$2:$B$998=$B41)*(Data!$C$2:$C$998=$B$1)*(Data!$D$2:$D$998=V$9)*( (Data!$I$2:$I$998=$B$2)+(Data!$I$2:$I$998=$B$3)+(Data!$I$2:$I$998=$B$4) )*(Data!$J$2:$J$998&lt;=$B$5)*(Data!$J$2:$J$998&gt;=$B$6)*(Data!$E$2:$E$998&gt;=V$11) ) ),"N/A")</f>
        <v>1</v>
      </c>
      <c r="W41" s="6">
        <f t="shared" si="24"/>
        <v>1</v>
      </c>
      <c r="AA41" s="6" t="str">
        <f>IF(AA$10="x",IF( SUMPRODUCT( (Data!$A$2:$A$998=$A41)*(Data!$B$2:$B$998=$B41)*(Data!$C$2:$C$998=$B$1)*(Data!$D$2:$D$998=AA$9)*( (Data!$I$2:$I$998=$B$2)+(Data!$I$2:$I$998=$B$3)+(Data!$I$2:$I$998=$B$4) )*(Data!$J$2:$J$998&lt;=$B$5)*(Data!$J$2:$J$998&gt;=$B$6)*(Data!$G$2:$G$998) )=0,"N/A",SUMPRODUCT( (Data!$A$2:$A$998=$A41)*(Data!$B$2:$B$998=$B41)*(Data!$C$2:$C$998=$B$1)*(Data!$D$2:$D$998=AA$9)*( (Data!$I$2:$I$998=$B$2)+(Data!$I$2:$I$998=$B$3)+(Data!$I$2:$I$998=$B$4) )*(Data!$J$2:$J$998&lt;=$B$5)*(Data!$J$2:$J$998&gt;=$B$6)*(Data!$G$2:$G$998&lt;=AA$11) ) ),"N/A")</f>
        <v>N/A</v>
      </c>
      <c r="AB41" s="6">
        <f>IF(AB$10="x",IF( SUMPRODUCT( (Data!$A$2:$A$998=$A41)*(Data!$B$2:$B$998=$B41)*(Data!$C$2:$C$998=$B$1)*(Data!$D$2:$D$998=AB$9)*( (Data!$I$2:$I$998=$B$2)+(Data!$I$2:$I$998=$B$3)+(Data!$I$2:$I$998=$B$4) )*(Data!$J$2:$J$998&lt;=$B$5)*(Data!$J$2:$J$998&gt;=$B$6)*(Data!$G$2:$G$998) )=0,"N/A",SUMPRODUCT( (Data!$A$2:$A$998=$A41)*(Data!$B$2:$B$998=$B41)*(Data!$C$2:$C$998=$B$1)*(Data!$D$2:$D$998=AB$9)*( (Data!$I$2:$I$998=$B$2)+(Data!$I$2:$I$998=$B$3)+(Data!$I$2:$I$998=$B$4) )*(Data!$J$2:$J$998&lt;=$B$5)*(Data!$J$2:$J$998&gt;=$B$6)*(Data!$G$2:$G$998&lt;=AB$11) ) ),"N/A")</f>
        <v>1</v>
      </c>
      <c r="AC41" s="6">
        <f>IF(AC$10="x",IF( SUMPRODUCT( (Data!$A$2:$A$998=$A41)*(Data!$B$2:$B$998=$B41)*(Data!$C$2:$C$998=$B$1)*(Data!$D$2:$D$998=AC$9)*( (Data!$I$2:$I$998=$B$2)+(Data!$I$2:$I$998=$B$3)+(Data!$I$2:$I$998=$B$4) )*(Data!$J$2:$J$998&lt;=$B$5)*(Data!$J$2:$J$998&gt;=$B$6)*(Data!$G$2:$G$998) )=0,"N/A",SUMPRODUCT( (Data!$A$2:$A$998=$A41)*(Data!$B$2:$B$998=$B41)*(Data!$C$2:$C$998=$B$1)*(Data!$D$2:$D$998=AC$9)*( (Data!$I$2:$I$998=$B$2)+(Data!$I$2:$I$998=$B$3)+(Data!$I$2:$I$998=$B$4) )*(Data!$J$2:$J$998&lt;=$B$5)*(Data!$J$2:$J$998&gt;=$B$6)*(Data!$G$2:$G$998&lt;=AC$11) ) ),"N/A")</f>
        <v>1</v>
      </c>
      <c r="AD41" s="6" t="str">
        <f>IF(AD$10="x",IF( SUMPRODUCT( (Data!$A$2:$A$998=$A41)*(Data!$B$2:$B$998=$B41)*(Data!$C$2:$C$998=$B$1)*(Data!$D$2:$D$998=AD$9)*( (Data!$I$2:$I$998=$B$2)+(Data!$I$2:$I$998=$B$3)+(Data!$I$2:$I$998=$B$4) )*(Data!$J$2:$J$998&lt;=$B$5)*(Data!$J$2:$J$998&gt;=$B$6)*(Data!$G$2:$G$998) )=0,"N/A",SUMPRODUCT( (Data!$A$2:$A$998=$A41)*(Data!$B$2:$B$998=$B41)*(Data!$C$2:$C$998=$B$1)*(Data!$D$2:$D$998=AD$9)*( (Data!$I$2:$I$998=$B$2)+(Data!$I$2:$I$998=$B$3)+(Data!$I$2:$I$998=$B$4) )*(Data!$J$2:$J$998&lt;=$B$5)*(Data!$J$2:$J$998&gt;=$B$6)*(Data!$G$2:$G$998&lt;=AD$11) ) ),"N/A")</f>
        <v>N/A</v>
      </c>
      <c r="AE41" s="6" t="str">
        <f>IF(AE$10="x",IF( SUMPRODUCT( (Data!$A$2:$A$998=$A41)*(Data!$B$2:$B$998=$B41)*(Data!$C$2:$C$998=$B$1)*(Data!$D$2:$D$998=AE$9)*( (Data!$I$2:$I$998=$B$2)+(Data!$I$2:$I$998=$B$3)+(Data!$I$2:$I$998=$B$4) )*(Data!$J$2:$J$998&lt;=$B$5)*(Data!$J$2:$J$998&gt;=$B$6)*(Data!$G$2:$G$998) )=0,"N/A",SUMPRODUCT( (Data!$A$2:$A$998=$A41)*(Data!$B$2:$B$998=$B41)*(Data!$C$2:$C$998=$B$1)*(Data!$D$2:$D$998=AE$9)*( (Data!$I$2:$I$998=$B$2)+(Data!$I$2:$I$998=$B$3)+(Data!$I$2:$I$998=$B$4) )*(Data!$J$2:$J$998&lt;=$B$5)*(Data!$J$2:$J$998&gt;=$B$6)*(Data!$G$2:$G$998&lt;=AE$11) ) ),"N/A")</f>
        <v>N/A</v>
      </c>
      <c r="AF41" s="6" t="str">
        <f>IF(AF$10="x",IF( SUMPRODUCT( (Data!$A$2:$A$998=$A41)*(Data!$B$2:$B$998=$B41)*(Data!$C$2:$C$998=$B$1)*(Data!$D$2:$D$998=AF$9)*( (Data!$I$2:$I$998=$B$2)+(Data!$I$2:$I$998=$B$3)+(Data!$I$2:$I$998=$B$4) )*(Data!$J$2:$J$998&lt;=$B$5)*(Data!$J$2:$J$998&gt;=$B$6)*(Data!$G$2:$G$998) )=0,"N/A",SUMPRODUCT( (Data!$A$2:$A$998=$A41)*(Data!$B$2:$B$998=$B41)*(Data!$C$2:$C$998=$B$1)*(Data!$D$2:$D$998=AF$9)*( (Data!$I$2:$I$998=$B$2)+(Data!$I$2:$I$998=$B$3)+(Data!$I$2:$I$998=$B$4) )*(Data!$J$2:$J$998&lt;=$B$5)*(Data!$J$2:$J$998&gt;=$B$6)*(Data!$G$2:$G$998&lt;=AF$11) ) ),"N/A")</f>
        <v>N/A</v>
      </c>
      <c r="AG41" s="6">
        <f>IF(AG$10="x",IF( SUMPRODUCT( (Data!$A$2:$A$998=$A41)*(Data!$B$2:$B$998=$B41)*(Data!$C$2:$C$998=$B$1)*(Data!$D$2:$D$998=AG$9)*( (Data!$I$2:$I$998=$B$2)+(Data!$I$2:$I$998=$B$3)+(Data!$I$2:$I$998=$B$4) )*(Data!$J$2:$J$998&lt;=$B$5)*(Data!$J$2:$J$998&gt;=$B$6)*(Data!$G$2:$G$998) )=0,"N/A",SUMPRODUCT( (Data!$A$2:$A$998=$A41)*(Data!$B$2:$B$998=$B41)*(Data!$C$2:$C$998=$B$1)*(Data!$D$2:$D$998=AG$9)*( (Data!$I$2:$I$998=$B$2)+(Data!$I$2:$I$998=$B$3)+(Data!$I$2:$I$998=$B$4) )*(Data!$J$2:$J$998&lt;=$B$5)*(Data!$J$2:$J$998&gt;=$B$6)*(Data!$G$2:$G$998&lt;=AG$11) ) ),"N/A")</f>
        <v>1</v>
      </c>
      <c r="AH41" s="6" t="str">
        <f>IF(AH$10="x",IF( SUMPRODUCT( (Data!$A$2:$A$998=$A41)*(Data!$B$2:$B$998=$B41)*(Data!$C$2:$C$998=$B$1)*(Data!$D$2:$D$998=AH$9)*( (Data!$I$2:$I$998=$B$2)+(Data!$I$2:$I$998=$B$3)+(Data!$I$2:$I$998=$B$4) )*(Data!$J$2:$J$998&lt;=$B$5)*(Data!$J$2:$J$998&gt;=$B$6)*(Data!$G$2:$G$998) )=0,"N/A",SUMPRODUCT( (Data!$A$2:$A$998=$A41)*(Data!$B$2:$B$998=$B41)*(Data!$C$2:$C$998=$B$1)*(Data!$D$2:$D$998=AH$9)*( (Data!$I$2:$I$998=$B$2)+(Data!$I$2:$I$998=$B$3)+(Data!$I$2:$I$998=$B$4) )*(Data!$J$2:$J$998&lt;=$B$5)*(Data!$J$2:$J$998&gt;=$B$6)*(Data!$G$2:$G$998&lt;=AH$11) ) ),"N/A")</f>
        <v>N/A</v>
      </c>
      <c r="AI41" s="6">
        <f>IF(AI$10="x",IF( SUMPRODUCT( (Data!$A$2:$A$998=$A41)*(Data!$B$2:$B$998=$B41)*(Data!$C$2:$C$998=$B$1)*(Data!$D$2:$D$998=AI$9)*( (Data!$I$2:$I$998=$B$2)+(Data!$I$2:$I$998=$B$3)+(Data!$I$2:$I$998=$B$4) )*(Data!$J$2:$J$998&lt;=$B$5)*(Data!$J$2:$J$998&gt;=$B$6)*(Data!$G$2:$G$998) )=0,"N/A",SUMPRODUCT( (Data!$A$2:$A$998=$A41)*(Data!$B$2:$B$998=$B41)*(Data!$C$2:$C$998=$B$1)*(Data!$D$2:$D$998=AI$9)*( (Data!$I$2:$I$998=$B$2)+(Data!$I$2:$I$998=$B$3)+(Data!$I$2:$I$998=$B$4) )*(Data!$J$2:$J$998&lt;=$B$5)*(Data!$J$2:$J$998&gt;=$B$6)*(Data!$G$2:$G$998&lt;=AI$11) ) ),"N/A")</f>
        <v>1</v>
      </c>
      <c r="AJ41" s="6" t="str">
        <f>IF(AJ$10="x",IF( SUMPRODUCT( (Data!$A$2:$A$998=$A41)*(Data!$B$2:$B$998=$B41)*(Data!$C$2:$C$998=$B$1)*(Data!$D$2:$D$998=AJ$9)*( (Data!$I$2:$I$998=$B$2)+(Data!$I$2:$I$998=$B$3)+(Data!$I$2:$I$998=$B$4) )*(Data!$J$2:$J$998&lt;=$B$5)*(Data!$J$2:$J$998&gt;=$B$6)*(Data!$G$2:$G$998) )=0,"N/A",SUMPRODUCT( (Data!$A$2:$A$998=$A41)*(Data!$B$2:$B$998=$B41)*(Data!$C$2:$C$998=$B$1)*(Data!$D$2:$D$998=AJ$9)*( (Data!$I$2:$I$998=$B$2)+(Data!$I$2:$I$998=$B$3)+(Data!$I$2:$I$998=$B$4) )*(Data!$J$2:$J$998&lt;=$B$5)*(Data!$J$2:$J$998&gt;=$B$6)*(Data!$G$2:$G$998&lt;=AJ$11) ) ),"N/A")</f>
        <v>N/A</v>
      </c>
      <c r="AK41" s="6">
        <f>IF(AK$10="x",IF( SUMPRODUCT( (Data!$A$2:$A$998=$A41)*(Data!$B$2:$B$998=$B41)*(Data!$C$2:$C$998=$B$1)*(Data!$D$2:$D$998=AK$9)*( (Data!$I$2:$I$998=$B$2)+(Data!$I$2:$I$998=$B$3)+(Data!$I$2:$I$998=$B$4) )*(Data!$J$2:$J$998&lt;=$B$5)*(Data!$J$2:$J$998&gt;=$B$6)*(Data!$G$2:$G$998) )=0,"N/A",SUMPRODUCT( (Data!$A$2:$A$998=$A41)*(Data!$B$2:$B$998=$B41)*(Data!$C$2:$C$998=$B$1)*(Data!$D$2:$D$998=AK$9)*( (Data!$I$2:$I$998=$B$2)+(Data!$I$2:$I$998=$B$3)+(Data!$I$2:$I$998=$B$4) )*(Data!$J$2:$J$998&lt;=$B$5)*(Data!$J$2:$J$998&gt;=$B$6)*(Data!$G$2:$G$998&lt;=AK$11) ) ),"N/A")</f>
        <v>1</v>
      </c>
      <c r="AL41" s="6">
        <f>IF(AL$10="x",IF( SUMPRODUCT( (Data!$A$2:$A$998=$A41)*(Data!$B$2:$B$998=$B41)*(Data!$C$2:$C$998=$B$1)*(Data!$D$2:$D$998=AL$9)*( (Data!$I$2:$I$998=$B$2)+(Data!$I$2:$I$998=$B$3)+(Data!$I$2:$I$998=$B$4) )*(Data!$J$2:$J$998&lt;=$B$5)*(Data!$J$2:$J$998&gt;=$B$6)*(Data!$G$2:$G$998) )=0,"N/A",SUMPRODUCT( (Data!$A$2:$A$998=$A41)*(Data!$B$2:$B$998=$B41)*(Data!$C$2:$C$998=$B$1)*(Data!$D$2:$D$998=AL$9)*( (Data!$I$2:$I$998=$B$2)+(Data!$I$2:$I$998=$B$3)+(Data!$I$2:$I$998=$B$4) )*(Data!$J$2:$J$998&lt;=$B$5)*(Data!$J$2:$J$998&gt;=$B$6)*(Data!$G$2:$G$998&lt;=AL$11) ) ),"N/A")</f>
        <v>1</v>
      </c>
      <c r="AM41" s="6">
        <f>IF(AM$10="x",IF( SUMPRODUCT( (Data!$A$2:$A$998=$A41)*(Data!$B$2:$B$998=$B41)*(Data!$C$2:$C$998=$B$1)*(Data!$D$2:$D$998=AM$9)*( (Data!$I$2:$I$998=$B$2)+(Data!$I$2:$I$998=$B$3)+(Data!$I$2:$I$998=$B$4) )*(Data!$J$2:$J$998&lt;=$B$5)*(Data!$J$2:$J$998&gt;=$B$6)*(Data!$G$2:$G$998) )=0,"N/A",SUMPRODUCT( (Data!$A$2:$A$998=$A41)*(Data!$B$2:$B$998=$B41)*(Data!$C$2:$C$998=$B$1)*(Data!$D$2:$D$998=AM$9)*( (Data!$I$2:$I$998=$B$2)+(Data!$I$2:$I$998=$B$3)+(Data!$I$2:$I$998=$B$4) )*(Data!$J$2:$J$998&lt;=$B$5)*(Data!$J$2:$J$998&gt;=$B$6)*(Data!$G$2:$G$998&lt;=AM$11) ) ),"N/A")</f>
        <v>1</v>
      </c>
      <c r="AN41" s="6">
        <f>IF(AN$10="x",IF( SUMPRODUCT( (Data!$A$2:$A$998=$A41)*(Data!$B$2:$B$998=$B41)*(Data!$C$2:$C$998=$B$1)*(Data!$D$2:$D$998=AN$9)*( (Data!$I$2:$I$998=$B$2)+(Data!$I$2:$I$998=$B$3)+(Data!$I$2:$I$998=$B$4) )*(Data!$J$2:$J$998&lt;=$B$5)*(Data!$J$2:$J$998&gt;=$B$6)*(Data!$G$2:$G$998) )=0,"N/A",SUMPRODUCT( (Data!$A$2:$A$998=$A41)*(Data!$B$2:$B$998=$B41)*(Data!$C$2:$C$998=$B$1)*(Data!$D$2:$D$998=AN$9)*( (Data!$I$2:$I$998=$B$2)+(Data!$I$2:$I$998=$B$3)+(Data!$I$2:$I$998=$B$4) )*(Data!$J$2:$J$998&lt;=$B$5)*(Data!$J$2:$J$998&gt;=$B$6)*(Data!$G$2:$G$998&lt;=AN$11) ) ),"N/A")</f>
        <v>1</v>
      </c>
      <c r="AO41" s="6">
        <f>IF(AO$10="x",IF( SUMPRODUCT( (Data!$A$2:$A$998=$A41)*(Data!$B$2:$B$998=$B41)*(Data!$C$2:$C$998=$B$1)*(Data!$D$2:$D$998=AO$9)*( (Data!$I$2:$I$998=$B$2)+(Data!$I$2:$I$998=$B$3)+(Data!$I$2:$I$998=$B$4) )*(Data!$J$2:$J$998&lt;=$B$5)*(Data!$J$2:$J$998&gt;=$B$6)*(Data!$G$2:$G$998) )=0,"N/A",SUMPRODUCT( (Data!$A$2:$A$998=$A41)*(Data!$B$2:$B$998=$B41)*(Data!$C$2:$C$998=$B$1)*(Data!$D$2:$D$998=AO$9)*( (Data!$I$2:$I$998=$B$2)+(Data!$I$2:$I$998=$B$3)+(Data!$I$2:$I$998=$B$4) )*(Data!$J$2:$J$998&lt;=$B$5)*(Data!$J$2:$J$998&gt;=$B$6)*(Data!$G$2:$G$998&lt;=AO$11) ) ),"N/A")</f>
        <v>1</v>
      </c>
      <c r="AP41" s="6">
        <f>IF(AP$10="x",IF( SUMPRODUCT( (Data!$A$2:$A$998=$A41)*(Data!$B$2:$B$998=$B41)*(Data!$C$2:$C$998=$B$1)*(Data!$D$2:$D$998=AP$9)*( (Data!$I$2:$I$998=$B$2)+(Data!$I$2:$I$998=$B$3)+(Data!$I$2:$I$998=$B$4) )*(Data!$J$2:$J$998&lt;=$B$5)*(Data!$J$2:$J$998&gt;=$B$6)*(Data!$G$2:$G$998) )=0,"N/A",SUMPRODUCT( (Data!$A$2:$A$998=$A41)*(Data!$B$2:$B$998=$B41)*(Data!$C$2:$C$998=$B$1)*(Data!$D$2:$D$998=AP$9)*( (Data!$I$2:$I$998=$B$2)+(Data!$I$2:$I$998=$B$3)+(Data!$I$2:$I$998=$B$4) )*(Data!$J$2:$J$998&lt;=$B$5)*(Data!$J$2:$J$998&gt;=$B$6)*(Data!$G$2:$G$998&lt;=AP$11) ) ),"N/A")</f>
        <v>1</v>
      </c>
      <c r="AQ41" s="6">
        <f>IF(AQ$10="x",IF( SUMPRODUCT( (Data!$A$2:$A$998=$A41)*(Data!$B$2:$B$998=$B41)*(Data!$C$2:$C$998=$B$1)*(Data!$D$2:$D$998=AQ$9)*( (Data!$I$2:$I$998=$B$2)+(Data!$I$2:$I$998=$B$3)+(Data!$I$2:$I$998=$B$4) )*(Data!$J$2:$J$998&lt;=$B$5)*(Data!$J$2:$J$998&gt;=$B$6)*(Data!$G$2:$G$998) )=0,"N/A",SUMPRODUCT( (Data!$A$2:$A$998=$A41)*(Data!$B$2:$B$998=$B41)*(Data!$C$2:$C$998=$B$1)*(Data!$D$2:$D$998=AQ$9)*( (Data!$I$2:$I$998=$B$2)+(Data!$I$2:$I$998=$B$3)+(Data!$I$2:$I$998=$B$4) )*(Data!$J$2:$J$998&lt;=$B$5)*(Data!$J$2:$J$998&gt;=$B$6)*(Data!$G$2:$G$998&lt;=AQ$11) ) ),"N/A")</f>
        <v>1</v>
      </c>
      <c r="AR41" s="6">
        <f>IF(AR$10="x",IF( SUMPRODUCT( (Data!$A$2:$A$998=$A41)*(Data!$B$2:$B$998=$B41)*(Data!$C$2:$C$998=$B$1)*(Data!$D$2:$D$998=AR$9)*( (Data!$I$2:$I$998=$B$2)+(Data!$I$2:$I$998=$B$3)+(Data!$I$2:$I$998=$B$4) )*(Data!$J$2:$J$998&lt;=$B$5)*(Data!$J$2:$J$998&gt;=$B$6)*(Data!$G$2:$G$998) )=0,"N/A",SUMPRODUCT( (Data!$A$2:$A$998=$A41)*(Data!$B$2:$B$998=$B41)*(Data!$C$2:$C$998=$B$1)*(Data!$D$2:$D$998=AR$9)*( (Data!$I$2:$I$998=$B$2)+(Data!$I$2:$I$998=$B$3)+(Data!$I$2:$I$998=$B$4) )*(Data!$J$2:$J$998&lt;=$B$5)*(Data!$J$2:$J$998&gt;=$B$6)*(Data!$G$2:$G$998&lt;=AR$11) ) ),"N/A")</f>
        <v>1</v>
      </c>
      <c r="AS41" s="6">
        <f>IF(AS$10="x",IF( SUMPRODUCT( (Data!$A$2:$A$998=$A41)*(Data!$B$2:$B$998=$B41)*(Data!$C$2:$C$998=$B$1)*(Data!$D$2:$D$998=AS$9)*( (Data!$I$2:$I$998=$B$2)+(Data!$I$2:$I$998=$B$3)+(Data!$I$2:$I$998=$B$4) )*(Data!$J$2:$J$998&lt;=$B$5)*(Data!$J$2:$J$998&gt;=$B$6)*(Data!$G$2:$G$998) )=0,"N/A",SUMPRODUCT( (Data!$A$2:$A$998=$A41)*(Data!$B$2:$B$998=$B41)*(Data!$C$2:$C$998=$B$1)*(Data!$D$2:$D$998=AS$9)*( (Data!$I$2:$I$998=$B$2)+(Data!$I$2:$I$998=$B$3)+(Data!$I$2:$I$998=$B$4) )*(Data!$J$2:$J$998&lt;=$B$5)*(Data!$J$2:$J$998&gt;=$B$6)*(Data!$G$2:$G$998&lt;=AS$11) ) ),"N/A")</f>
        <v>1</v>
      </c>
      <c r="AT41" s="6">
        <f t="shared" si="25"/>
        <v>1</v>
      </c>
      <c r="AX41" s="6" t="str">
        <f t="shared" si="26"/>
        <v>N/A</v>
      </c>
      <c r="AY41" s="6">
        <f t="shared" si="79"/>
        <v>1</v>
      </c>
      <c r="AZ41" s="6">
        <f t="shared" si="80"/>
        <v>1</v>
      </c>
      <c r="BA41" s="6" t="str">
        <f t="shared" si="81"/>
        <v>N/A</v>
      </c>
      <c r="BB41" s="6" t="str">
        <f t="shared" si="34"/>
        <v>N/A</v>
      </c>
      <c r="BC41" s="6" t="str">
        <f t="shared" si="35"/>
        <v>N/A</v>
      </c>
      <c r="BD41" s="6">
        <f t="shared" si="36"/>
        <v>1</v>
      </c>
      <c r="BE41" s="6" t="str">
        <f t="shared" si="37"/>
        <v>N/A</v>
      </c>
      <c r="BF41" s="6">
        <f t="shared" si="38"/>
        <v>1</v>
      </c>
      <c r="BG41" s="6" t="str">
        <f t="shared" si="39"/>
        <v>N/A</v>
      </c>
      <c r="BH41" s="6">
        <f t="shared" si="40"/>
        <v>1</v>
      </c>
      <c r="BI41" s="6">
        <f t="shared" si="41"/>
        <v>1</v>
      </c>
      <c r="BJ41" s="6">
        <f t="shared" si="42"/>
        <v>1</v>
      </c>
      <c r="BK41" s="6">
        <f t="shared" si="43"/>
        <v>1</v>
      </c>
      <c r="BL41" s="6">
        <f t="shared" si="44"/>
        <v>1</v>
      </c>
      <c r="BM41" s="6">
        <f t="shared" si="45"/>
        <v>1</v>
      </c>
      <c r="BN41" s="6">
        <f t="shared" si="46"/>
        <v>1</v>
      </c>
      <c r="BO41" s="6">
        <f t="shared" si="47"/>
        <v>1</v>
      </c>
      <c r="BP41" s="6">
        <f t="shared" si="48"/>
        <v>1</v>
      </c>
      <c r="BQ41" s="6">
        <f t="shared" si="27"/>
        <v>1</v>
      </c>
      <c r="BU41" s="6" t="str">
        <f>IF(BU$10="x",IF( SUMPRODUCT( (Data!$A$2:$A$998=$A41)*(Data!$B$2:$B$998=$B41)*(Data!$C$2:$C$998=$B$1)*(Data!$D$2:$D$998=BU$9)*( (Data!$I$2:$I$998=$B$2)+(Data!$I$2:$I$998=$B$3)+(Data!$I$2:$I$998=$B$4) )*(Data!$J$2:$J$998&lt;=$B$5)*(Data!$J$2:$J$998&gt;=$B$6)*(Data!$F$2:$F$998) )=0,"N/A",SUMPRODUCT( (Data!$A$2:$A$998=$A41)*(Data!$B$2:$B$998=$B41)*(Data!$C$2:$C$998=$B$1)*(Data!$D$2:$D$998=BU$9)*( (Data!$I$2:$I$998=$B$2)+(Data!$I$2:$I$998=$B$3)+(Data!$I$2:$I$998=$B$4) )*(Data!$J$2:$J$998&lt;=$B$5)*(Data!$J$2:$J$998&gt;=$B$6)*(Data!$F$2:$F$998&gt;=BU$11) ) ),"N/A")</f>
        <v>N/A</v>
      </c>
      <c r="BV41" s="6">
        <f>IF(BV$10="x",IF( SUMPRODUCT( (Data!$A$2:$A$998=$A41)*(Data!$B$2:$B$998=$B41)*(Data!$C$2:$C$998=$B$1)*(Data!$D$2:$D$998=BV$9)*( (Data!$I$2:$I$998=$B$2)+(Data!$I$2:$I$998=$B$3)+(Data!$I$2:$I$998=$B$4) )*(Data!$J$2:$J$998&lt;=$B$5)*(Data!$J$2:$J$998&gt;=$B$6)*(Data!$F$2:$F$998) )=0,"N/A",SUMPRODUCT( (Data!$A$2:$A$998=$A41)*(Data!$B$2:$B$998=$B41)*(Data!$C$2:$C$998=$B$1)*(Data!$D$2:$D$998=BV$9)*( (Data!$I$2:$I$998=$B$2)+(Data!$I$2:$I$998=$B$3)+(Data!$I$2:$I$998=$B$4) )*(Data!$J$2:$J$998&lt;=$B$5)*(Data!$J$2:$J$998&gt;=$B$6)*(Data!$F$2:$F$998&gt;=BV$11) ) ),"N/A")</f>
        <v>1</v>
      </c>
      <c r="BW41" s="6">
        <f>IF(BW$10="x",IF( SUMPRODUCT( (Data!$A$2:$A$998=$A41)*(Data!$B$2:$B$998=$B41)*(Data!$C$2:$C$998=$B$1)*(Data!$D$2:$D$998=BW$9)*( (Data!$I$2:$I$998=$B$2)+(Data!$I$2:$I$998=$B$3)+(Data!$I$2:$I$998=$B$4) )*(Data!$J$2:$J$998&lt;=$B$5)*(Data!$J$2:$J$998&gt;=$B$6)*(Data!$F$2:$F$998) )=0,"N/A",SUMPRODUCT( (Data!$A$2:$A$998=$A41)*(Data!$B$2:$B$998=$B41)*(Data!$C$2:$C$998=$B$1)*(Data!$D$2:$D$998=BW$9)*( (Data!$I$2:$I$998=$B$2)+(Data!$I$2:$I$998=$B$3)+(Data!$I$2:$I$998=$B$4) )*(Data!$J$2:$J$998&lt;=$B$5)*(Data!$J$2:$J$998&gt;=$B$6)*(Data!$F$2:$F$998&gt;=BW$11) ) ),"N/A")</f>
        <v>1</v>
      </c>
      <c r="BX41" s="6" t="str">
        <f>IF(BX$10="x",IF( SUMPRODUCT( (Data!$A$2:$A$998=$A41)*(Data!$B$2:$B$998=$B41)*(Data!$C$2:$C$998=$B$1)*(Data!$D$2:$D$998=BX$9)*( (Data!$I$2:$I$998=$B$2)+(Data!$I$2:$I$998=$B$3)+(Data!$I$2:$I$998=$B$4) )*(Data!$J$2:$J$998&lt;=$B$5)*(Data!$J$2:$J$998&gt;=$B$6)*(Data!$F$2:$F$998) )=0,"N/A",SUMPRODUCT( (Data!$A$2:$A$998=$A41)*(Data!$B$2:$B$998=$B41)*(Data!$C$2:$C$998=$B$1)*(Data!$D$2:$D$998=BX$9)*( (Data!$I$2:$I$998=$B$2)+(Data!$I$2:$I$998=$B$3)+(Data!$I$2:$I$998=$B$4) )*(Data!$J$2:$J$998&lt;=$B$5)*(Data!$J$2:$J$998&gt;=$B$6)*(Data!$F$2:$F$998&gt;=BX$11) ) ),"N/A")</f>
        <v>N/A</v>
      </c>
      <c r="BY41" s="6" t="str">
        <f>IF(BY$10="x",IF( SUMPRODUCT( (Data!$A$2:$A$998=$A41)*(Data!$B$2:$B$998=$B41)*(Data!$C$2:$C$998=$B$1)*(Data!$D$2:$D$998=BY$9)*( (Data!$I$2:$I$998=$B$2)+(Data!$I$2:$I$998=$B$3)+(Data!$I$2:$I$998=$B$4) )*(Data!$J$2:$J$998&lt;=$B$5)*(Data!$J$2:$J$998&gt;=$B$6)*(Data!$F$2:$F$998) )=0,"N/A",SUMPRODUCT( (Data!$A$2:$A$998=$A41)*(Data!$B$2:$B$998=$B41)*(Data!$C$2:$C$998=$B$1)*(Data!$D$2:$D$998=BY$9)*( (Data!$I$2:$I$998=$B$2)+(Data!$I$2:$I$998=$B$3)+(Data!$I$2:$I$998=$B$4) )*(Data!$J$2:$J$998&lt;=$B$5)*(Data!$J$2:$J$998&gt;=$B$6)*(Data!$F$2:$F$998&gt;=BY$11) ) ),"N/A")</f>
        <v>N/A</v>
      </c>
      <c r="BZ41" s="6" t="str">
        <f>IF(BZ$10="x",IF( SUMPRODUCT( (Data!$A$2:$A$998=$A41)*(Data!$B$2:$B$998=$B41)*(Data!$C$2:$C$998=$B$1)*(Data!$D$2:$D$998=BZ$9)*( (Data!$I$2:$I$998=$B$2)+(Data!$I$2:$I$998=$B$3)+(Data!$I$2:$I$998=$B$4) )*(Data!$J$2:$J$998&lt;=$B$5)*(Data!$J$2:$J$998&gt;=$B$6)*(Data!$F$2:$F$998) )=0,"N/A",SUMPRODUCT( (Data!$A$2:$A$998=$A41)*(Data!$B$2:$B$998=$B41)*(Data!$C$2:$C$998=$B$1)*(Data!$D$2:$D$998=BZ$9)*( (Data!$I$2:$I$998=$B$2)+(Data!$I$2:$I$998=$B$3)+(Data!$I$2:$I$998=$B$4) )*(Data!$J$2:$J$998&lt;=$B$5)*(Data!$J$2:$J$998&gt;=$B$6)*(Data!$F$2:$F$998&gt;=BZ$11) ) ),"N/A")</f>
        <v>N/A</v>
      </c>
      <c r="CA41" s="6">
        <f>IF(CA$10="x",IF( SUMPRODUCT( (Data!$A$2:$A$998=$A41)*(Data!$B$2:$B$998=$B41)*(Data!$C$2:$C$998=$B$1)*(Data!$D$2:$D$998=CA$9)*( (Data!$I$2:$I$998=$B$2)+(Data!$I$2:$I$998=$B$3)+(Data!$I$2:$I$998=$B$4) )*(Data!$J$2:$J$998&lt;=$B$5)*(Data!$J$2:$J$998&gt;=$B$6)*(Data!$F$2:$F$998) )=0,"N/A",SUMPRODUCT( (Data!$A$2:$A$998=$A41)*(Data!$B$2:$B$998=$B41)*(Data!$C$2:$C$998=$B$1)*(Data!$D$2:$D$998=CA$9)*( (Data!$I$2:$I$998=$B$2)+(Data!$I$2:$I$998=$B$3)+(Data!$I$2:$I$998=$B$4) )*(Data!$J$2:$J$998&lt;=$B$5)*(Data!$J$2:$J$998&gt;=$B$6)*(Data!$F$2:$F$998&gt;=CA$11) ) ),"N/A")</f>
        <v>1</v>
      </c>
      <c r="CB41" s="6" t="str">
        <f>IF(CB$10="x",IF( SUMPRODUCT( (Data!$A$2:$A$998=$A41)*(Data!$B$2:$B$998=$B41)*(Data!$C$2:$C$998=$B$1)*(Data!$D$2:$D$998=CB$9)*( (Data!$I$2:$I$998=$B$2)+(Data!$I$2:$I$998=$B$3)+(Data!$I$2:$I$998=$B$4) )*(Data!$J$2:$J$998&lt;=$B$5)*(Data!$J$2:$J$998&gt;=$B$6)*(Data!$F$2:$F$998) )=0,"N/A",SUMPRODUCT( (Data!$A$2:$A$998=$A41)*(Data!$B$2:$B$998=$B41)*(Data!$C$2:$C$998=$B$1)*(Data!$D$2:$D$998=CB$9)*( (Data!$I$2:$I$998=$B$2)+(Data!$I$2:$I$998=$B$3)+(Data!$I$2:$I$998=$B$4) )*(Data!$J$2:$J$998&lt;=$B$5)*(Data!$J$2:$J$998&gt;=$B$6)*(Data!$F$2:$F$998&gt;=CB$11) ) ),"N/A")</f>
        <v>N/A</v>
      </c>
      <c r="CC41" s="6">
        <f>IF(CC$10="x",IF( SUMPRODUCT( (Data!$A$2:$A$998=$A41)*(Data!$B$2:$B$998=$B41)*(Data!$C$2:$C$998=$B$1)*(Data!$D$2:$D$998=CC$9)*( (Data!$I$2:$I$998=$B$2)+(Data!$I$2:$I$998=$B$3)+(Data!$I$2:$I$998=$B$4) )*(Data!$J$2:$J$998&lt;=$B$5)*(Data!$J$2:$J$998&gt;=$B$6)*(Data!$F$2:$F$998) )=0,"N/A",SUMPRODUCT( (Data!$A$2:$A$998=$A41)*(Data!$B$2:$B$998=$B41)*(Data!$C$2:$C$998=$B$1)*(Data!$D$2:$D$998=CC$9)*( (Data!$I$2:$I$998=$B$2)+(Data!$I$2:$I$998=$B$3)+(Data!$I$2:$I$998=$B$4) )*(Data!$J$2:$J$998&lt;=$B$5)*(Data!$J$2:$J$998&gt;=$B$6)*(Data!$F$2:$F$998&gt;=CC$11) ) ),"N/A")</f>
        <v>1</v>
      </c>
      <c r="CD41" s="6" t="str">
        <f>IF(CD$10="x",IF( SUMPRODUCT( (Data!$A$2:$A$998=$A41)*(Data!$B$2:$B$998=$B41)*(Data!$C$2:$C$998=$B$1)*(Data!$D$2:$D$998=CD$9)*( (Data!$I$2:$I$998=$B$2)+(Data!$I$2:$I$998=$B$3)+(Data!$I$2:$I$998=$B$4) )*(Data!$J$2:$J$998&lt;=$B$5)*(Data!$J$2:$J$998&gt;=$B$6)*(Data!$F$2:$F$998) )=0,"N/A",SUMPRODUCT( (Data!$A$2:$A$998=$A41)*(Data!$B$2:$B$998=$B41)*(Data!$C$2:$C$998=$B$1)*(Data!$D$2:$D$998=CD$9)*( (Data!$I$2:$I$998=$B$2)+(Data!$I$2:$I$998=$B$3)+(Data!$I$2:$I$998=$B$4) )*(Data!$J$2:$J$998&lt;=$B$5)*(Data!$J$2:$J$998&gt;=$B$6)*(Data!$F$2:$F$998&gt;=CD$11) ) ),"N/A")</f>
        <v>N/A</v>
      </c>
      <c r="CE41" s="6">
        <f>IF(CE$10="x",IF( SUMPRODUCT( (Data!$A$2:$A$998=$A41)*(Data!$B$2:$B$998=$B41)*(Data!$C$2:$C$998=$B$1)*(Data!$D$2:$D$998=CE$9)*( (Data!$I$2:$I$998=$B$2)+(Data!$I$2:$I$998=$B$3)+(Data!$I$2:$I$998=$B$4) )*(Data!$J$2:$J$998&lt;=$B$5)*(Data!$J$2:$J$998&gt;=$B$6)*(Data!$F$2:$F$998) )=0,"N/A",SUMPRODUCT( (Data!$A$2:$A$998=$A41)*(Data!$B$2:$B$998=$B41)*(Data!$C$2:$C$998=$B$1)*(Data!$D$2:$D$998=CE$9)*( (Data!$I$2:$I$998=$B$2)+(Data!$I$2:$I$998=$B$3)+(Data!$I$2:$I$998=$B$4) )*(Data!$J$2:$J$998&lt;=$B$5)*(Data!$J$2:$J$998&gt;=$B$6)*(Data!$F$2:$F$998&gt;=CE$11) ) ),"N/A")</f>
        <v>1</v>
      </c>
      <c r="CF41" s="6">
        <f>IF(CF$10="x",IF( SUMPRODUCT( (Data!$A$2:$A$998=$A41)*(Data!$B$2:$B$998=$B41)*(Data!$C$2:$C$998=$B$1)*(Data!$D$2:$D$998=CF$9)*( (Data!$I$2:$I$998=$B$2)+(Data!$I$2:$I$998=$B$3)+(Data!$I$2:$I$998=$B$4) )*(Data!$J$2:$J$998&lt;=$B$5)*(Data!$J$2:$J$998&gt;=$B$6)*(Data!$F$2:$F$998) )=0,"N/A",SUMPRODUCT( (Data!$A$2:$A$998=$A41)*(Data!$B$2:$B$998=$B41)*(Data!$C$2:$C$998=$B$1)*(Data!$D$2:$D$998=CF$9)*( (Data!$I$2:$I$998=$B$2)+(Data!$I$2:$I$998=$B$3)+(Data!$I$2:$I$998=$B$4) )*(Data!$J$2:$J$998&lt;=$B$5)*(Data!$J$2:$J$998&gt;=$B$6)*(Data!$F$2:$F$998&gt;=CF$11) ) ),"N/A")</f>
        <v>1</v>
      </c>
      <c r="CG41" s="6">
        <f>IF(CG$10="x",IF( SUMPRODUCT( (Data!$A$2:$A$998=$A41)*(Data!$B$2:$B$998=$B41)*(Data!$C$2:$C$998=$B$1)*(Data!$D$2:$D$998=CG$9)*( (Data!$I$2:$I$998=$B$2)+(Data!$I$2:$I$998=$B$3)+(Data!$I$2:$I$998=$B$4) )*(Data!$J$2:$J$998&lt;=$B$5)*(Data!$J$2:$J$998&gt;=$B$6)*(Data!$F$2:$F$998) )=0,"N/A",SUMPRODUCT( (Data!$A$2:$A$998=$A41)*(Data!$B$2:$B$998=$B41)*(Data!$C$2:$C$998=$B$1)*(Data!$D$2:$D$998=CG$9)*( (Data!$I$2:$I$998=$B$2)+(Data!$I$2:$I$998=$B$3)+(Data!$I$2:$I$998=$B$4) )*(Data!$J$2:$J$998&lt;=$B$5)*(Data!$J$2:$J$998&gt;=$B$6)*(Data!$F$2:$F$998&gt;=CG$11) ) ),"N/A")</f>
        <v>1</v>
      </c>
      <c r="CH41" s="6">
        <f>IF(CH$10="x",IF( SUMPRODUCT( (Data!$A$2:$A$998=$A41)*(Data!$B$2:$B$998=$B41)*(Data!$C$2:$C$998=$B$1)*(Data!$D$2:$D$998=CH$9)*( (Data!$I$2:$I$998=$B$2)+(Data!$I$2:$I$998=$B$3)+(Data!$I$2:$I$998=$B$4) )*(Data!$J$2:$J$998&lt;=$B$5)*(Data!$J$2:$J$998&gt;=$B$6)*(Data!$F$2:$F$998) )=0,"N/A",SUMPRODUCT( (Data!$A$2:$A$998=$A41)*(Data!$B$2:$B$998=$B41)*(Data!$C$2:$C$998=$B$1)*(Data!$D$2:$D$998=CH$9)*( (Data!$I$2:$I$998=$B$2)+(Data!$I$2:$I$998=$B$3)+(Data!$I$2:$I$998=$B$4) )*(Data!$J$2:$J$998&lt;=$B$5)*(Data!$J$2:$J$998&gt;=$B$6)*(Data!$F$2:$F$998&gt;=CH$11) ) ),"N/A")</f>
        <v>1</v>
      </c>
      <c r="CI41" s="6">
        <f>IF(CI$10="x",IF( SUMPRODUCT( (Data!$A$2:$A$998=$A41)*(Data!$B$2:$B$998=$B41)*(Data!$C$2:$C$998=$B$1)*(Data!$D$2:$D$998=CI$9)*( (Data!$I$2:$I$998=$B$2)+(Data!$I$2:$I$998=$B$3)+(Data!$I$2:$I$998=$B$4) )*(Data!$J$2:$J$998&lt;=$B$5)*(Data!$J$2:$J$998&gt;=$B$6)*(Data!$F$2:$F$998) )=0,"N/A",SUMPRODUCT( (Data!$A$2:$A$998=$A41)*(Data!$B$2:$B$998=$B41)*(Data!$C$2:$C$998=$B$1)*(Data!$D$2:$D$998=CI$9)*( (Data!$I$2:$I$998=$B$2)+(Data!$I$2:$I$998=$B$3)+(Data!$I$2:$I$998=$B$4) )*(Data!$J$2:$J$998&lt;=$B$5)*(Data!$J$2:$J$998&gt;=$B$6)*(Data!$F$2:$F$998&gt;=CI$11) ) ),"N/A")</f>
        <v>1</v>
      </c>
      <c r="CJ41" s="6">
        <f>IF(CJ$10="x",IF( SUMPRODUCT( (Data!$A$2:$A$998=$A41)*(Data!$B$2:$B$998=$B41)*(Data!$C$2:$C$998=$B$1)*(Data!$D$2:$D$998=CJ$9)*( (Data!$I$2:$I$998=$B$2)+(Data!$I$2:$I$998=$B$3)+(Data!$I$2:$I$998=$B$4) )*(Data!$J$2:$J$998&lt;=$B$5)*(Data!$J$2:$J$998&gt;=$B$6)*(Data!$F$2:$F$998) )=0,"N/A",SUMPRODUCT( (Data!$A$2:$A$998=$A41)*(Data!$B$2:$B$998=$B41)*(Data!$C$2:$C$998=$B$1)*(Data!$D$2:$D$998=CJ$9)*( (Data!$I$2:$I$998=$B$2)+(Data!$I$2:$I$998=$B$3)+(Data!$I$2:$I$998=$B$4) )*(Data!$J$2:$J$998&lt;=$B$5)*(Data!$J$2:$J$998&gt;=$B$6)*(Data!$F$2:$F$998&gt;=CJ$11) ) ),"N/A")</f>
        <v>1</v>
      </c>
      <c r="CK41" s="6">
        <f>IF(CK$10="x",IF( SUMPRODUCT( (Data!$A$2:$A$998=$A41)*(Data!$B$2:$B$998=$B41)*(Data!$C$2:$C$998=$B$1)*(Data!$D$2:$D$998=CK$9)*( (Data!$I$2:$I$998=$B$2)+(Data!$I$2:$I$998=$B$3)+(Data!$I$2:$I$998=$B$4) )*(Data!$J$2:$J$998&lt;=$B$5)*(Data!$J$2:$J$998&gt;=$B$6)*(Data!$F$2:$F$998) )=0,"N/A",SUMPRODUCT( (Data!$A$2:$A$998=$A41)*(Data!$B$2:$B$998=$B41)*(Data!$C$2:$C$998=$B$1)*(Data!$D$2:$D$998=CK$9)*( (Data!$I$2:$I$998=$B$2)+(Data!$I$2:$I$998=$B$3)+(Data!$I$2:$I$998=$B$4) )*(Data!$J$2:$J$998&lt;=$B$5)*(Data!$J$2:$J$998&gt;=$B$6)*(Data!$F$2:$F$998&gt;=CK$11) ) ),"N/A")</f>
        <v>1</v>
      </c>
      <c r="CL41" s="6">
        <f>IF(CL$10="x",IF( SUMPRODUCT( (Data!$A$2:$A$998=$A41)*(Data!$B$2:$B$998=$B41)*(Data!$C$2:$C$998=$B$1)*(Data!$D$2:$D$998=CL$9)*( (Data!$I$2:$I$998=$B$2)+(Data!$I$2:$I$998=$B$3)+(Data!$I$2:$I$998=$B$4) )*(Data!$J$2:$J$998&lt;=$B$5)*(Data!$J$2:$J$998&gt;=$B$6)*(Data!$F$2:$F$998) )=0,"N/A",SUMPRODUCT( (Data!$A$2:$A$998=$A41)*(Data!$B$2:$B$998=$B41)*(Data!$C$2:$C$998=$B$1)*(Data!$D$2:$D$998=CL$9)*( (Data!$I$2:$I$998=$B$2)+(Data!$I$2:$I$998=$B$3)+(Data!$I$2:$I$998=$B$4) )*(Data!$J$2:$J$998&lt;=$B$5)*(Data!$J$2:$J$998&gt;=$B$6)*(Data!$F$2:$F$998&gt;=CL$11) ) ),"N/A")</f>
        <v>1</v>
      </c>
      <c r="CM41" s="6">
        <f>IF(CM$10="x",IF( SUMPRODUCT( (Data!$A$2:$A$998=$A41)*(Data!$B$2:$B$998=$B41)*(Data!$C$2:$C$998=$B$1)*(Data!$D$2:$D$998=CM$9)*( (Data!$I$2:$I$998=$B$2)+(Data!$I$2:$I$998=$B$3)+(Data!$I$2:$I$998=$B$4) )*(Data!$J$2:$J$998&lt;=$B$5)*(Data!$J$2:$J$998&gt;=$B$6)*(Data!$F$2:$F$998) )=0,"N/A",SUMPRODUCT( (Data!$A$2:$A$998=$A41)*(Data!$B$2:$B$998=$B41)*(Data!$C$2:$C$998=$B$1)*(Data!$D$2:$D$998=CM$9)*( (Data!$I$2:$I$998=$B$2)+(Data!$I$2:$I$998=$B$3)+(Data!$I$2:$I$998=$B$4) )*(Data!$J$2:$J$998&lt;=$B$5)*(Data!$J$2:$J$998&gt;=$B$6)*(Data!$F$2:$F$998&gt;=CM$11) ) ),"N/A")</f>
        <v>1</v>
      </c>
      <c r="CN41" s="6">
        <f t="shared" si="28"/>
        <v>1</v>
      </c>
      <c r="CR41" s="6" t="str">
        <f>IF(CR$10="x",IF( SUMPRODUCT( (Data!$A$2:$A$998=$A41)*(Data!$B$2:$B$998=$B41)*(Data!$C$2:$C$998=$B$1)*(Data!$D$2:$D$998=CR$9)*( (Data!$I$2:$I$998=$B$2)+(Data!$I$2:$I$998=$B$3)+(Data!$I$2:$I$998=$B$4) )*(Data!$J$2:$J$998&lt;=$B$5)*(Data!$J$2:$J$998&gt;=$B$6)*(Data!$H$2:$H$998) )=0,"N/A",SUMPRODUCT( (Data!$A$2:$A$998=$A41)*(Data!$B$2:$B$998=$B41)*(Data!$C$2:$C$998=$B$1)*(Data!$D$2:$D$998=CR$9)*( (Data!$I$2:$I$998=$B$2)+(Data!$I$2:$I$998=$B$3)+(Data!$I$2:$I$998=$B$4) )*(Data!$J$2:$J$998&lt;=$B$5)*(Data!$J$2:$J$998&gt;=$B$6)*(Data!$H$2:$H$998&lt;=CR$11) ) ),"N/A")</f>
        <v>N/A</v>
      </c>
      <c r="CS41" s="6">
        <f>IF(CS$10="x",IF( SUMPRODUCT( (Data!$A$2:$A$998=$A41)*(Data!$B$2:$B$998=$B41)*(Data!$C$2:$C$998=$B$1)*(Data!$D$2:$D$998=CS$9)*( (Data!$I$2:$I$998=$B$2)+(Data!$I$2:$I$998=$B$3)+(Data!$I$2:$I$998=$B$4) )*(Data!$J$2:$J$998&lt;=$B$5)*(Data!$J$2:$J$998&gt;=$B$6)*(Data!$H$2:$H$998) )=0,"N/A",SUMPRODUCT( (Data!$A$2:$A$998=$A41)*(Data!$B$2:$B$998=$B41)*(Data!$C$2:$C$998=$B$1)*(Data!$D$2:$D$998=CS$9)*( (Data!$I$2:$I$998=$B$2)+(Data!$I$2:$I$998=$B$3)+(Data!$I$2:$I$998=$B$4) )*(Data!$J$2:$J$998&lt;=$B$5)*(Data!$J$2:$J$998&gt;=$B$6)*(Data!$H$2:$H$998&lt;=CS$11) ) ),"N/A")</f>
        <v>1</v>
      </c>
      <c r="CT41" s="6">
        <f>IF(CT$10="x",IF( SUMPRODUCT( (Data!$A$2:$A$998=$A41)*(Data!$B$2:$B$998=$B41)*(Data!$C$2:$C$998=$B$1)*(Data!$D$2:$D$998=CT$9)*( (Data!$I$2:$I$998=$B$2)+(Data!$I$2:$I$998=$B$3)+(Data!$I$2:$I$998=$B$4) )*(Data!$J$2:$J$998&lt;=$B$5)*(Data!$J$2:$J$998&gt;=$B$6)*(Data!$H$2:$H$998) )=0,"N/A",SUMPRODUCT( (Data!$A$2:$A$998=$A41)*(Data!$B$2:$B$998=$B41)*(Data!$C$2:$C$998=$B$1)*(Data!$D$2:$D$998=CT$9)*( (Data!$I$2:$I$998=$B$2)+(Data!$I$2:$I$998=$B$3)+(Data!$I$2:$I$998=$B$4) )*(Data!$J$2:$J$998&lt;=$B$5)*(Data!$J$2:$J$998&gt;=$B$6)*(Data!$H$2:$H$998&lt;=CT$11) ) ),"N/A")</f>
        <v>1</v>
      </c>
      <c r="CU41" s="6" t="str">
        <f>IF(CU$10="x",IF( SUMPRODUCT( (Data!$A$2:$A$998=$A41)*(Data!$B$2:$B$998=$B41)*(Data!$C$2:$C$998=$B$1)*(Data!$D$2:$D$998=CU$9)*( (Data!$I$2:$I$998=$B$2)+(Data!$I$2:$I$998=$B$3)+(Data!$I$2:$I$998=$B$4) )*(Data!$J$2:$J$998&lt;=$B$5)*(Data!$J$2:$J$998&gt;=$B$6)*(Data!$H$2:$H$998) )=0,"N/A",SUMPRODUCT( (Data!$A$2:$A$998=$A41)*(Data!$B$2:$B$998=$B41)*(Data!$C$2:$C$998=$B$1)*(Data!$D$2:$D$998=CU$9)*( (Data!$I$2:$I$998=$B$2)+(Data!$I$2:$I$998=$B$3)+(Data!$I$2:$I$998=$B$4) )*(Data!$J$2:$J$998&lt;=$B$5)*(Data!$J$2:$J$998&gt;=$B$6)*(Data!$H$2:$H$998&lt;=CU$11) ) ),"N/A")</f>
        <v>N/A</v>
      </c>
      <c r="CV41" s="6" t="str">
        <f>IF(CV$10="x",IF( SUMPRODUCT( (Data!$A$2:$A$998=$A41)*(Data!$B$2:$B$998=$B41)*(Data!$C$2:$C$998=$B$1)*(Data!$D$2:$D$998=CV$9)*( (Data!$I$2:$I$998=$B$2)+(Data!$I$2:$I$998=$B$3)+(Data!$I$2:$I$998=$B$4) )*(Data!$J$2:$J$998&lt;=$B$5)*(Data!$J$2:$J$998&gt;=$B$6)*(Data!$H$2:$H$998) )=0,"N/A",SUMPRODUCT( (Data!$A$2:$A$998=$A41)*(Data!$B$2:$B$998=$B41)*(Data!$C$2:$C$998=$B$1)*(Data!$D$2:$D$998=CV$9)*( (Data!$I$2:$I$998=$B$2)+(Data!$I$2:$I$998=$B$3)+(Data!$I$2:$I$998=$B$4) )*(Data!$J$2:$J$998&lt;=$B$5)*(Data!$J$2:$J$998&gt;=$B$6)*(Data!$H$2:$H$998&lt;=CV$11) ) ),"N/A")</f>
        <v>N/A</v>
      </c>
      <c r="CW41" s="6" t="str">
        <f>IF(CW$10="x",IF( SUMPRODUCT( (Data!$A$2:$A$998=$A41)*(Data!$B$2:$B$998=$B41)*(Data!$C$2:$C$998=$B$1)*(Data!$D$2:$D$998=CW$9)*( (Data!$I$2:$I$998=$B$2)+(Data!$I$2:$I$998=$B$3)+(Data!$I$2:$I$998=$B$4) )*(Data!$J$2:$J$998&lt;=$B$5)*(Data!$J$2:$J$998&gt;=$B$6)*(Data!$H$2:$H$998) )=0,"N/A",SUMPRODUCT( (Data!$A$2:$A$998=$A41)*(Data!$B$2:$B$998=$B41)*(Data!$C$2:$C$998=$B$1)*(Data!$D$2:$D$998=CW$9)*( (Data!$I$2:$I$998=$B$2)+(Data!$I$2:$I$998=$B$3)+(Data!$I$2:$I$998=$B$4) )*(Data!$J$2:$J$998&lt;=$B$5)*(Data!$J$2:$J$998&gt;=$B$6)*(Data!$H$2:$H$998&lt;=CW$11) ) ),"N/A")</f>
        <v>N/A</v>
      </c>
      <c r="CX41" s="6">
        <f>IF(CX$10="x",IF( SUMPRODUCT( (Data!$A$2:$A$998=$A41)*(Data!$B$2:$B$998=$B41)*(Data!$C$2:$C$998=$B$1)*(Data!$D$2:$D$998=CX$9)*( (Data!$I$2:$I$998=$B$2)+(Data!$I$2:$I$998=$B$3)+(Data!$I$2:$I$998=$B$4) )*(Data!$J$2:$J$998&lt;=$B$5)*(Data!$J$2:$J$998&gt;=$B$6)*(Data!$H$2:$H$998) )=0,"N/A",SUMPRODUCT( (Data!$A$2:$A$998=$A41)*(Data!$B$2:$B$998=$B41)*(Data!$C$2:$C$998=$B$1)*(Data!$D$2:$D$998=CX$9)*( (Data!$I$2:$I$998=$B$2)+(Data!$I$2:$I$998=$B$3)+(Data!$I$2:$I$998=$B$4) )*(Data!$J$2:$J$998&lt;=$B$5)*(Data!$J$2:$J$998&gt;=$B$6)*(Data!$H$2:$H$998&lt;=CX$11) ) ),"N/A")</f>
        <v>1</v>
      </c>
      <c r="CY41" s="6" t="str">
        <f>IF(CY$10="x",IF( SUMPRODUCT( (Data!$A$2:$A$998=$A41)*(Data!$B$2:$B$998=$B41)*(Data!$C$2:$C$998=$B$1)*(Data!$D$2:$D$998=CY$9)*( (Data!$I$2:$I$998=$B$2)+(Data!$I$2:$I$998=$B$3)+(Data!$I$2:$I$998=$B$4) )*(Data!$J$2:$J$998&lt;=$B$5)*(Data!$J$2:$J$998&gt;=$B$6)*(Data!$H$2:$H$998) )=0,"N/A",SUMPRODUCT( (Data!$A$2:$A$998=$A41)*(Data!$B$2:$B$998=$B41)*(Data!$C$2:$C$998=$B$1)*(Data!$D$2:$D$998=CY$9)*( (Data!$I$2:$I$998=$B$2)+(Data!$I$2:$I$998=$B$3)+(Data!$I$2:$I$998=$B$4) )*(Data!$J$2:$J$998&lt;=$B$5)*(Data!$J$2:$J$998&gt;=$B$6)*(Data!$H$2:$H$998&lt;=CY$11) ) ),"N/A")</f>
        <v>N/A</v>
      </c>
      <c r="CZ41" s="6">
        <f>IF(CZ$10="x",IF( SUMPRODUCT( (Data!$A$2:$A$998=$A41)*(Data!$B$2:$B$998=$B41)*(Data!$C$2:$C$998=$B$1)*(Data!$D$2:$D$998=CZ$9)*( (Data!$I$2:$I$998=$B$2)+(Data!$I$2:$I$998=$B$3)+(Data!$I$2:$I$998=$B$4) )*(Data!$J$2:$J$998&lt;=$B$5)*(Data!$J$2:$J$998&gt;=$B$6)*(Data!$H$2:$H$998) )=0,"N/A",SUMPRODUCT( (Data!$A$2:$A$998=$A41)*(Data!$B$2:$B$998=$B41)*(Data!$C$2:$C$998=$B$1)*(Data!$D$2:$D$998=CZ$9)*( (Data!$I$2:$I$998=$B$2)+(Data!$I$2:$I$998=$B$3)+(Data!$I$2:$I$998=$B$4) )*(Data!$J$2:$J$998&lt;=$B$5)*(Data!$J$2:$J$998&gt;=$B$6)*(Data!$H$2:$H$998&lt;=CZ$11) ) ),"N/A")</f>
        <v>1</v>
      </c>
      <c r="DA41" s="6" t="str">
        <f>IF(DA$10="x",IF( SUMPRODUCT( (Data!$A$2:$A$998=$A41)*(Data!$B$2:$B$998=$B41)*(Data!$C$2:$C$998=$B$1)*(Data!$D$2:$D$998=DA$9)*( (Data!$I$2:$I$998=$B$2)+(Data!$I$2:$I$998=$B$3)+(Data!$I$2:$I$998=$B$4) )*(Data!$J$2:$J$998&lt;=$B$5)*(Data!$J$2:$J$998&gt;=$B$6)*(Data!$H$2:$H$998) )=0,"N/A",SUMPRODUCT( (Data!$A$2:$A$998=$A41)*(Data!$B$2:$B$998=$B41)*(Data!$C$2:$C$998=$B$1)*(Data!$D$2:$D$998=DA$9)*( (Data!$I$2:$I$998=$B$2)+(Data!$I$2:$I$998=$B$3)+(Data!$I$2:$I$998=$B$4) )*(Data!$J$2:$J$998&lt;=$B$5)*(Data!$J$2:$J$998&gt;=$B$6)*(Data!$H$2:$H$998&lt;=DA$11) ) ),"N/A")</f>
        <v>N/A</v>
      </c>
      <c r="DB41" s="6">
        <f>IF(DB$10="x",IF( SUMPRODUCT( (Data!$A$2:$A$998=$A41)*(Data!$B$2:$B$998=$B41)*(Data!$C$2:$C$998=$B$1)*(Data!$D$2:$D$998=DB$9)*( (Data!$I$2:$I$998=$B$2)+(Data!$I$2:$I$998=$B$3)+(Data!$I$2:$I$998=$B$4) )*(Data!$J$2:$J$998&lt;=$B$5)*(Data!$J$2:$J$998&gt;=$B$6)*(Data!$H$2:$H$998) )=0,"N/A",SUMPRODUCT( (Data!$A$2:$A$998=$A41)*(Data!$B$2:$B$998=$B41)*(Data!$C$2:$C$998=$B$1)*(Data!$D$2:$D$998=DB$9)*( (Data!$I$2:$I$998=$B$2)+(Data!$I$2:$I$998=$B$3)+(Data!$I$2:$I$998=$B$4) )*(Data!$J$2:$J$998&lt;=$B$5)*(Data!$J$2:$J$998&gt;=$B$6)*(Data!$H$2:$H$998&lt;=DB$11) ) ),"N/A")</f>
        <v>1</v>
      </c>
      <c r="DC41" s="6">
        <f>IF(DC$10="x",IF( SUMPRODUCT( (Data!$A$2:$A$998=$A41)*(Data!$B$2:$B$998=$B41)*(Data!$C$2:$C$998=$B$1)*(Data!$D$2:$D$998=DC$9)*( (Data!$I$2:$I$998=$B$2)+(Data!$I$2:$I$998=$B$3)+(Data!$I$2:$I$998=$B$4) )*(Data!$J$2:$J$998&lt;=$B$5)*(Data!$J$2:$J$998&gt;=$B$6)*(Data!$H$2:$H$998) )=0,"N/A",SUMPRODUCT( (Data!$A$2:$A$998=$A41)*(Data!$B$2:$B$998=$B41)*(Data!$C$2:$C$998=$B$1)*(Data!$D$2:$D$998=DC$9)*( (Data!$I$2:$I$998=$B$2)+(Data!$I$2:$I$998=$B$3)+(Data!$I$2:$I$998=$B$4) )*(Data!$J$2:$J$998&lt;=$B$5)*(Data!$J$2:$J$998&gt;=$B$6)*(Data!$H$2:$H$998&lt;=DC$11) ) ),"N/A")</f>
        <v>1</v>
      </c>
      <c r="DD41" s="6">
        <f>IF(DD$10="x",IF( SUMPRODUCT( (Data!$A$2:$A$998=$A41)*(Data!$B$2:$B$998=$B41)*(Data!$C$2:$C$998=$B$1)*(Data!$D$2:$D$998=DD$9)*( (Data!$I$2:$I$998=$B$2)+(Data!$I$2:$I$998=$B$3)+(Data!$I$2:$I$998=$B$4) )*(Data!$J$2:$J$998&lt;=$B$5)*(Data!$J$2:$J$998&gt;=$B$6)*(Data!$H$2:$H$998) )=0,"N/A",SUMPRODUCT( (Data!$A$2:$A$998=$A41)*(Data!$B$2:$B$998=$B41)*(Data!$C$2:$C$998=$B$1)*(Data!$D$2:$D$998=DD$9)*( (Data!$I$2:$I$998=$B$2)+(Data!$I$2:$I$998=$B$3)+(Data!$I$2:$I$998=$B$4) )*(Data!$J$2:$J$998&lt;=$B$5)*(Data!$J$2:$J$998&gt;=$B$6)*(Data!$H$2:$H$998&lt;=DD$11) ) ),"N/A")</f>
        <v>1</v>
      </c>
      <c r="DE41" s="6">
        <f>IF(DE$10="x",IF( SUMPRODUCT( (Data!$A$2:$A$998=$A41)*(Data!$B$2:$B$998=$B41)*(Data!$C$2:$C$998=$B$1)*(Data!$D$2:$D$998=DE$9)*( (Data!$I$2:$I$998=$B$2)+(Data!$I$2:$I$998=$B$3)+(Data!$I$2:$I$998=$B$4) )*(Data!$J$2:$J$998&lt;=$B$5)*(Data!$J$2:$J$998&gt;=$B$6)*(Data!$H$2:$H$998) )=0,"N/A",SUMPRODUCT( (Data!$A$2:$A$998=$A41)*(Data!$B$2:$B$998=$B41)*(Data!$C$2:$C$998=$B$1)*(Data!$D$2:$D$998=DE$9)*( (Data!$I$2:$I$998=$B$2)+(Data!$I$2:$I$998=$B$3)+(Data!$I$2:$I$998=$B$4) )*(Data!$J$2:$J$998&lt;=$B$5)*(Data!$J$2:$J$998&gt;=$B$6)*(Data!$H$2:$H$998&lt;=DE$11) ) ),"N/A")</f>
        <v>1</v>
      </c>
      <c r="DF41" s="6">
        <f>IF(DF$10="x",IF( SUMPRODUCT( (Data!$A$2:$A$998=$A41)*(Data!$B$2:$B$998=$B41)*(Data!$C$2:$C$998=$B$1)*(Data!$D$2:$D$998=DF$9)*( (Data!$I$2:$I$998=$B$2)+(Data!$I$2:$I$998=$B$3)+(Data!$I$2:$I$998=$B$4) )*(Data!$J$2:$J$998&lt;=$B$5)*(Data!$J$2:$J$998&gt;=$B$6)*(Data!$H$2:$H$998) )=0,"N/A",SUMPRODUCT( (Data!$A$2:$A$998=$A41)*(Data!$B$2:$B$998=$B41)*(Data!$C$2:$C$998=$B$1)*(Data!$D$2:$D$998=DF$9)*( (Data!$I$2:$I$998=$B$2)+(Data!$I$2:$I$998=$B$3)+(Data!$I$2:$I$998=$B$4) )*(Data!$J$2:$J$998&lt;=$B$5)*(Data!$J$2:$J$998&gt;=$B$6)*(Data!$H$2:$H$998&lt;=DF$11) ) ),"N/A")</f>
        <v>1</v>
      </c>
      <c r="DG41" s="6">
        <f>IF(DG$10="x",IF( SUMPRODUCT( (Data!$A$2:$A$998=$A41)*(Data!$B$2:$B$998=$B41)*(Data!$C$2:$C$998=$B$1)*(Data!$D$2:$D$998=DG$9)*( (Data!$I$2:$I$998=$B$2)+(Data!$I$2:$I$998=$B$3)+(Data!$I$2:$I$998=$B$4) )*(Data!$J$2:$J$998&lt;=$B$5)*(Data!$J$2:$J$998&gt;=$B$6)*(Data!$H$2:$H$998) )=0,"N/A",SUMPRODUCT( (Data!$A$2:$A$998=$A41)*(Data!$B$2:$B$998=$B41)*(Data!$C$2:$C$998=$B$1)*(Data!$D$2:$D$998=DG$9)*( (Data!$I$2:$I$998=$B$2)+(Data!$I$2:$I$998=$B$3)+(Data!$I$2:$I$998=$B$4) )*(Data!$J$2:$J$998&lt;=$B$5)*(Data!$J$2:$J$998&gt;=$B$6)*(Data!$H$2:$H$998&lt;=DG$11) ) ),"N/A")</f>
        <v>1</v>
      </c>
      <c r="DH41" s="6">
        <f>IF(DH$10="x",IF( SUMPRODUCT( (Data!$A$2:$A$998=$A41)*(Data!$B$2:$B$998=$B41)*(Data!$C$2:$C$998=$B$1)*(Data!$D$2:$D$998=DH$9)*( (Data!$I$2:$I$998=$B$2)+(Data!$I$2:$I$998=$B$3)+(Data!$I$2:$I$998=$B$4) )*(Data!$J$2:$J$998&lt;=$B$5)*(Data!$J$2:$J$998&gt;=$B$6)*(Data!$H$2:$H$998) )=0,"N/A",SUMPRODUCT( (Data!$A$2:$A$998=$A41)*(Data!$B$2:$B$998=$B41)*(Data!$C$2:$C$998=$B$1)*(Data!$D$2:$D$998=DH$9)*( (Data!$I$2:$I$998=$B$2)+(Data!$I$2:$I$998=$B$3)+(Data!$I$2:$I$998=$B$4) )*(Data!$J$2:$J$998&lt;=$B$5)*(Data!$J$2:$J$998&gt;=$B$6)*(Data!$H$2:$H$998&lt;=DH$11) ) ),"N/A")</f>
        <v>1</v>
      </c>
      <c r="DI41" s="6">
        <f>IF(DI$10="x",IF( SUMPRODUCT( (Data!$A$2:$A$998=$A41)*(Data!$B$2:$B$998=$B41)*(Data!$C$2:$C$998=$B$1)*(Data!$D$2:$D$998=DI$9)*( (Data!$I$2:$I$998=$B$2)+(Data!$I$2:$I$998=$B$3)+(Data!$I$2:$I$998=$B$4) )*(Data!$J$2:$J$998&lt;=$B$5)*(Data!$J$2:$J$998&gt;=$B$6)*(Data!$H$2:$H$998) )=0,"N/A",SUMPRODUCT( (Data!$A$2:$A$998=$A41)*(Data!$B$2:$B$998=$B41)*(Data!$C$2:$C$998=$B$1)*(Data!$D$2:$D$998=DI$9)*( (Data!$I$2:$I$998=$B$2)+(Data!$I$2:$I$998=$B$3)+(Data!$I$2:$I$998=$B$4) )*(Data!$J$2:$J$998&lt;=$B$5)*(Data!$J$2:$J$998&gt;=$B$6)*(Data!$H$2:$H$998&lt;=DI$11) ) ),"N/A")</f>
        <v>1</v>
      </c>
      <c r="DJ41" s="6">
        <f>IF(DJ$10="x",IF( SUMPRODUCT( (Data!$A$2:$A$998=$A41)*(Data!$B$2:$B$998=$B41)*(Data!$C$2:$C$998=$B$1)*(Data!$D$2:$D$998=DJ$9)*( (Data!$I$2:$I$998=$B$2)+(Data!$I$2:$I$998=$B$3)+(Data!$I$2:$I$998=$B$4) )*(Data!$J$2:$J$998&lt;=$B$5)*(Data!$J$2:$J$998&gt;=$B$6)*(Data!$H$2:$H$998) )=0,"N/A",SUMPRODUCT( (Data!$A$2:$A$998=$A41)*(Data!$B$2:$B$998=$B41)*(Data!$C$2:$C$998=$B$1)*(Data!$D$2:$D$998=DJ$9)*( (Data!$I$2:$I$998=$B$2)+(Data!$I$2:$I$998=$B$3)+(Data!$I$2:$I$998=$B$4) )*(Data!$J$2:$J$998&lt;=$B$5)*(Data!$J$2:$J$998&gt;=$B$6)*(Data!$H$2:$H$998&lt;=DJ$11) ) ),"N/A")</f>
        <v>1</v>
      </c>
      <c r="DK41" s="6">
        <f t="shared" si="29"/>
        <v>1</v>
      </c>
      <c r="DO41" s="6" t="str">
        <f t="shared" si="30"/>
        <v>N/A</v>
      </c>
      <c r="DP41" s="6">
        <f t="shared" si="82"/>
        <v>1</v>
      </c>
      <c r="DQ41" s="6">
        <f t="shared" si="83"/>
        <v>1</v>
      </c>
      <c r="DR41" s="6" t="str">
        <f t="shared" si="84"/>
        <v>N/A</v>
      </c>
      <c r="DS41" s="6" t="str">
        <f t="shared" si="49"/>
        <v>N/A</v>
      </c>
      <c r="DT41" s="6" t="str">
        <f t="shared" si="50"/>
        <v>N/A</v>
      </c>
      <c r="DU41" s="6">
        <f t="shared" si="51"/>
        <v>1</v>
      </c>
      <c r="DV41" s="6" t="str">
        <f t="shared" si="52"/>
        <v>N/A</v>
      </c>
      <c r="DW41" s="6">
        <f t="shared" si="53"/>
        <v>1</v>
      </c>
      <c r="DX41" s="6" t="str">
        <f t="shared" si="54"/>
        <v>N/A</v>
      </c>
      <c r="DY41" s="6">
        <f t="shared" si="55"/>
        <v>1</v>
      </c>
      <c r="DZ41" s="6">
        <f t="shared" si="56"/>
        <v>1</v>
      </c>
      <c r="EA41" s="6">
        <f t="shared" si="57"/>
        <v>1</v>
      </c>
      <c r="EB41" s="6">
        <f t="shared" si="58"/>
        <v>1</v>
      </c>
      <c r="EC41" s="6">
        <f t="shared" si="59"/>
        <v>1</v>
      </c>
      <c r="ED41" s="6">
        <f t="shared" si="60"/>
        <v>1</v>
      </c>
      <c r="EE41" s="6">
        <f t="shared" si="61"/>
        <v>1</v>
      </c>
      <c r="EF41" s="6">
        <f t="shared" si="62"/>
        <v>1</v>
      </c>
      <c r="EG41" s="6">
        <f t="shared" si="63"/>
        <v>1</v>
      </c>
      <c r="EH41" s="6">
        <f t="shared" si="31"/>
        <v>1</v>
      </c>
      <c r="EL41" s="6" t="str">
        <f t="shared" si="32"/>
        <v>N/A</v>
      </c>
      <c r="EM41" s="6">
        <f t="shared" si="85"/>
        <v>1</v>
      </c>
      <c r="EN41" s="6">
        <f t="shared" si="86"/>
        <v>1</v>
      </c>
      <c r="EO41" s="6" t="str">
        <f t="shared" si="87"/>
        <v>N/A</v>
      </c>
      <c r="EP41" s="6" t="str">
        <f t="shared" si="64"/>
        <v>N/A</v>
      </c>
      <c r="EQ41" s="6" t="str">
        <f t="shared" si="65"/>
        <v>N/A</v>
      </c>
      <c r="ER41" s="6">
        <f t="shared" si="66"/>
        <v>1</v>
      </c>
      <c r="ES41" s="6" t="str">
        <f t="shared" si="67"/>
        <v>N/A</v>
      </c>
      <c r="ET41" s="6">
        <f t="shared" si="68"/>
        <v>1</v>
      </c>
      <c r="EU41" s="6" t="str">
        <f t="shared" si="69"/>
        <v>N/A</v>
      </c>
      <c r="EV41" s="6">
        <f t="shared" si="70"/>
        <v>1</v>
      </c>
      <c r="EW41" s="6">
        <f t="shared" si="71"/>
        <v>1</v>
      </c>
      <c r="EX41" s="6">
        <f t="shared" si="72"/>
        <v>1</v>
      </c>
      <c r="EY41" s="6">
        <f t="shared" si="73"/>
        <v>1</v>
      </c>
      <c r="EZ41" s="6">
        <f t="shared" si="74"/>
        <v>1</v>
      </c>
      <c r="FA41" s="6">
        <f t="shared" si="75"/>
        <v>1</v>
      </c>
      <c r="FB41" s="6">
        <f t="shared" si="76"/>
        <v>1</v>
      </c>
      <c r="FC41" s="6">
        <f t="shared" si="77"/>
        <v>1</v>
      </c>
      <c r="FD41" s="6">
        <f t="shared" si="78"/>
        <v>1</v>
      </c>
      <c r="FE41" s="6">
        <f t="shared" si="33"/>
        <v>1</v>
      </c>
      <c r="FI41" s="6">
        <f>SUMPRODUCT( (Data!$A$2:$A$1768=$A41)*(Data!$B$2:$B$1768=$B41)*(Data!$J$2:$J$1768) ) / (SUMPRODUCT( (Data!$A$2:$A$1768=$A41)*(Data!$B$2:$B$1768=$B41)*1 ))</f>
        <v>25</v>
      </c>
      <c r="FJ41" s="6">
        <f>IF(SUMPRODUCT( (Data!$A$2:$A$1768=$A41)*(Data!$B$2:$B$1768=$B41)*(Data!$I$2:$I$1768="YES") )&gt;0,1,0)</f>
        <v>1</v>
      </c>
      <c r="FK41" s="6">
        <f>IF(SUMPRODUCT( (Data!$A$2:$A$1768=$A41)*(Data!$B$2:$B$1768=$B41)*(Data!$I$2:$I$1768="NO") )&gt;0,1,0)</f>
        <v>0</v>
      </c>
      <c r="FL41" s="6">
        <f t="shared" si="20"/>
        <v>0</v>
      </c>
    </row>
    <row r="42" spans="1:168" x14ac:dyDescent="0.25">
      <c r="A42" s="7" t="s">
        <v>214</v>
      </c>
      <c r="B42" s="7" t="s">
        <v>21</v>
      </c>
      <c r="C42" s="30"/>
      <c r="D42" s="6" t="str">
        <f>IF(D$10="x",IF( SUMPRODUCT( (Data!$A$2:$A$998=$A42)*(Data!$B$2:$B$998=$B42)*(Data!$C$2:$C$998=$B$1)*(Data!$D$2:$D$998=D$9)*( (Data!$I$2:$I$998=$B$2)+(Data!$I$2:$I$998=$B$3)+(Data!$I$2:$I$998=$B$4) )*(Data!$J$2:$J$998&lt;=$B$5)*(Data!$J$2:$J$998&gt;=$B$6)*(Data!$E$2:$E$998) )=0,"N/A",SUMPRODUCT( (Data!$A$2:$A$998=$A42)*(Data!$B$2:$B$998=$B42)*(Data!$C$2:$C$998=$B$1)*(Data!$D$2:$D$998=D$9)*( (Data!$I$2:$I$998=$B$2)+(Data!$I$2:$I$998=$B$3)+(Data!$I$2:$I$998=$B$4) )*(Data!$J$2:$J$998&lt;=$B$5)*(Data!$J$2:$J$998&gt;=$B$6)*(Data!$E$2:$E$998&gt;=D$11) ) ),"N/A")</f>
        <v>N/A</v>
      </c>
      <c r="E42" s="6">
        <f>IF(E$10="x",IF( SUMPRODUCT( (Data!$A$2:$A$998=$A42)*(Data!$B$2:$B$998=$B42)*(Data!$C$2:$C$998=$B$1)*(Data!$D$2:$D$998=E$9)*( (Data!$I$2:$I$998=$B$2)+(Data!$I$2:$I$998=$B$3)+(Data!$I$2:$I$998=$B$4) )*(Data!$J$2:$J$998&lt;=$B$5)*(Data!$J$2:$J$998&gt;=$B$6)*(Data!$E$2:$E$998) )=0,"N/A",SUMPRODUCT( (Data!$A$2:$A$998=$A42)*(Data!$B$2:$B$998=$B42)*(Data!$C$2:$C$998=$B$1)*(Data!$D$2:$D$998=E$9)*( (Data!$I$2:$I$998=$B$2)+(Data!$I$2:$I$998=$B$3)+(Data!$I$2:$I$998=$B$4) )*(Data!$J$2:$J$998&lt;=$B$5)*(Data!$J$2:$J$998&gt;=$B$6)*(Data!$E$2:$E$998&gt;=E$11) ) ),"N/A")</f>
        <v>1</v>
      </c>
      <c r="F42" s="6" t="str">
        <f>IF(F$10="x",IF( SUMPRODUCT( (Data!$A$2:$A$998=$A42)*(Data!$B$2:$B$998=$B42)*(Data!$C$2:$C$998=$B$1)*(Data!$D$2:$D$998=F$9)*( (Data!$I$2:$I$998=$B$2)+(Data!$I$2:$I$998=$B$3)+(Data!$I$2:$I$998=$B$4) )*(Data!$J$2:$J$998&lt;=$B$5)*(Data!$J$2:$J$998&gt;=$B$6)*(Data!$E$2:$E$998) )=0,"N/A",SUMPRODUCT( (Data!$A$2:$A$998=$A42)*(Data!$B$2:$B$998=$B42)*(Data!$C$2:$C$998=$B$1)*(Data!$D$2:$D$998=F$9)*( (Data!$I$2:$I$998=$B$2)+(Data!$I$2:$I$998=$B$3)+(Data!$I$2:$I$998=$B$4) )*(Data!$J$2:$J$998&lt;=$B$5)*(Data!$J$2:$J$998&gt;=$B$6)*(Data!$E$2:$E$998&gt;=F$11) ) ),"N/A")</f>
        <v>N/A</v>
      </c>
      <c r="G42" s="6" t="str">
        <f>IF(G$10="x",IF( SUMPRODUCT( (Data!$A$2:$A$998=$A42)*(Data!$B$2:$B$998=$B42)*(Data!$C$2:$C$998=$B$1)*(Data!$D$2:$D$998=G$9)*( (Data!$I$2:$I$998=$B$2)+(Data!$I$2:$I$998=$B$3)+(Data!$I$2:$I$998=$B$4) )*(Data!$J$2:$J$998&lt;=$B$5)*(Data!$J$2:$J$998&gt;=$B$6)*(Data!$E$2:$E$998) )=0,"N/A",SUMPRODUCT( (Data!$A$2:$A$998=$A42)*(Data!$B$2:$B$998=$B42)*(Data!$C$2:$C$998=$B$1)*(Data!$D$2:$D$998=G$9)*( (Data!$I$2:$I$998=$B$2)+(Data!$I$2:$I$998=$B$3)+(Data!$I$2:$I$998=$B$4) )*(Data!$J$2:$J$998&lt;=$B$5)*(Data!$J$2:$J$998&gt;=$B$6)*(Data!$E$2:$E$998&gt;=G$11) ) ),"N/A")</f>
        <v>N/A</v>
      </c>
      <c r="H42" s="6">
        <f>IF(H$10="x",IF( SUMPRODUCT( (Data!$A$2:$A$998=$A42)*(Data!$B$2:$B$998=$B42)*(Data!$C$2:$C$998=$B$1)*(Data!$D$2:$D$998=H$9)*( (Data!$I$2:$I$998=$B$2)+(Data!$I$2:$I$998=$B$3)+(Data!$I$2:$I$998=$B$4) )*(Data!$J$2:$J$998&lt;=$B$5)*(Data!$J$2:$J$998&gt;=$B$6)*(Data!$E$2:$E$998) )=0,"N/A",SUMPRODUCT( (Data!$A$2:$A$998=$A42)*(Data!$B$2:$B$998=$B42)*(Data!$C$2:$C$998=$B$1)*(Data!$D$2:$D$998=H$9)*( (Data!$I$2:$I$998=$B$2)+(Data!$I$2:$I$998=$B$3)+(Data!$I$2:$I$998=$B$4) )*(Data!$J$2:$J$998&lt;=$B$5)*(Data!$J$2:$J$998&gt;=$B$6)*(Data!$E$2:$E$998&gt;=H$11) ) ),"N/A")</f>
        <v>1</v>
      </c>
      <c r="I42" s="6" t="str">
        <f>IF(I$10="x",IF( SUMPRODUCT( (Data!$A$2:$A$998=$A42)*(Data!$B$2:$B$998=$B42)*(Data!$C$2:$C$998=$B$1)*(Data!$D$2:$D$998=I$9)*( (Data!$I$2:$I$998=$B$2)+(Data!$I$2:$I$998=$B$3)+(Data!$I$2:$I$998=$B$4) )*(Data!$J$2:$J$998&lt;=$B$5)*(Data!$J$2:$J$998&gt;=$B$6)*(Data!$E$2:$E$998) )=0,"N/A",SUMPRODUCT( (Data!$A$2:$A$998=$A42)*(Data!$B$2:$B$998=$B42)*(Data!$C$2:$C$998=$B$1)*(Data!$D$2:$D$998=I$9)*( (Data!$I$2:$I$998=$B$2)+(Data!$I$2:$I$998=$B$3)+(Data!$I$2:$I$998=$B$4) )*(Data!$J$2:$J$998&lt;=$B$5)*(Data!$J$2:$J$998&gt;=$B$6)*(Data!$E$2:$E$998&gt;=I$11) ) ),"N/A")</f>
        <v>N/A</v>
      </c>
      <c r="J42" s="6">
        <f>IF(J$10="x",IF( SUMPRODUCT( (Data!$A$2:$A$998=$A42)*(Data!$B$2:$B$998=$B42)*(Data!$C$2:$C$998=$B$1)*(Data!$D$2:$D$998=J$9)*( (Data!$I$2:$I$998=$B$2)+(Data!$I$2:$I$998=$B$3)+(Data!$I$2:$I$998=$B$4) )*(Data!$J$2:$J$998&lt;=$B$5)*(Data!$J$2:$J$998&gt;=$B$6)*(Data!$E$2:$E$998) )=0,"N/A",SUMPRODUCT( (Data!$A$2:$A$998=$A42)*(Data!$B$2:$B$998=$B42)*(Data!$C$2:$C$998=$B$1)*(Data!$D$2:$D$998=J$9)*( (Data!$I$2:$I$998=$B$2)+(Data!$I$2:$I$998=$B$3)+(Data!$I$2:$I$998=$B$4) )*(Data!$J$2:$J$998&lt;=$B$5)*(Data!$J$2:$J$998&gt;=$B$6)*(Data!$E$2:$E$998&gt;=J$11) ) ),"N/A")</f>
        <v>1</v>
      </c>
      <c r="K42" s="6" t="str">
        <f>IF(K$10="x",IF( SUMPRODUCT( (Data!$A$2:$A$998=$A42)*(Data!$B$2:$B$998=$B42)*(Data!$C$2:$C$998=$B$1)*(Data!$D$2:$D$998=K$9)*( (Data!$I$2:$I$998=$B$2)+(Data!$I$2:$I$998=$B$3)+(Data!$I$2:$I$998=$B$4) )*(Data!$J$2:$J$998&lt;=$B$5)*(Data!$J$2:$J$998&gt;=$B$6)*(Data!$E$2:$E$998) )=0,"N/A",SUMPRODUCT( (Data!$A$2:$A$998=$A42)*(Data!$B$2:$B$998=$B42)*(Data!$C$2:$C$998=$B$1)*(Data!$D$2:$D$998=K$9)*( (Data!$I$2:$I$998=$B$2)+(Data!$I$2:$I$998=$B$3)+(Data!$I$2:$I$998=$B$4) )*(Data!$J$2:$J$998&lt;=$B$5)*(Data!$J$2:$J$998&gt;=$B$6)*(Data!$E$2:$E$998&gt;=K$11) ) ),"N/A")</f>
        <v>N/A</v>
      </c>
      <c r="L42" s="6">
        <f>IF(L$10="x",IF( SUMPRODUCT( (Data!$A$2:$A$998=$A42)*(Data!$B$2:$B$998=$B42)*(Data!$C$2:$C$998=$B$1)*(Data!$D$2:$D$998=L$9)*( (Data!$I$2:$I$998=$B$2)+(Data!$I$2:$I$998=$B$3)+(Data!$I$2:$I$998=$B$4) )*(Data!$J$2:$J$998&lt;=$B$5)*(Data!$J$2:$J$998&gt;=$B$6)*(Data!$E$2:$E$998) )=0,"N/A",SUMPRODUCT( (Data!$A$2:$A$998=$A42)*(Data!$B$2:$B$998=$B42)*(Data!$C$2:$C$998=$B$1)*(Data!$D$2:$D$998=L$9)*( (Data!$I$2:$I$998=$B$2)+(Data!$I$2:$I$998=$B$3)+(Data!$I$2:$I$998=$B$4) )*(Data!$J$2:$J$998&lt;=$B$5)*(Data!$J$2:$J$998&gt;=$B$6)*(Data!$E$2:$E$998&gt;=L$11) ) ),"N/A")</f>
        <v>1</v>
      </c>
      <c r="M42" s="6" t="str">
        <f>IF(M$10="x",IF( SUMPRODUCT( (Data!$A$2:$A$998=$A42)*(Data!$B$2:$B$998=$B42)*(Data!$C$2:$C$998=$B$1)*(Data!$D$2:$D$998=M$9)*( (Data!$I$2:$I$998=$B$2)+(Data!$I$2:$I$998=$B$3)+(Data!$I$2:$I$998=$B$4) )*(Data!$J$2:$J$998&lt;=$B$5)*(Data!$J$2:$J$998&gt;=$B$6)*(Data!$E$2:$E$998) )=0,"N/A",SUMPRODUCT( (Data!$A$2:$A$998=$A42)*(Data!$B$2:$B$998=$B42)*(Data!$C$2:$C$998=$B$1)*(Data!$D$2:$D$998=M$9)*( (Data!$I$2:$I$998=$B$2)+(Data!$I$2:$I$998=$B$3)+(Data!$I$2:$I$998=$B$4) )*(Data!$J$2:$J$998&lt;=$B$5)*(Data!$J$2:$J$998&gt;=$B$6)*(Data!$E$2:$E$998&gt;=M$11) ) ),"N/A")</f>
        <v>N/A</v>
      </c>
      <c r="N42" s="6">
        <f>IF(N$10="x",IF( SUMPRODUCT( (Data!$A$2:$A$998=$A42)*(Data!$B$2:$B$998=$B42)*(Data!$C$2:$C$998=$B$1)*(Data!$D$2:$D$998=N$9)*( (Data!$I$2:$I$998=$B$2)+(Data!$I$2:$I$998=$B$3)+(Data!$I$2:$I$998=$B$4) )*(Data!$J$2:$J$998&lt;=$B$5)*(Data!$J$2:$J$998&gt;=$B$6)*(Data!$E$2:$E$998) )=0,"N/A",SUMPRODUCT( (Data!$A$2:$A$998=$A42)*(Data!$B$2:$B$998=$B42)*(Data!$C$2:$C$998=$B$1)*(Data!$D$2:$D$998=N$9)*( (Data!$I$2:$I$998=$B$2)+(Data!$I$2:$I$998=$B$3)+(Data!$I$2:$I$998=$B$4) )*(Data!$J$2:$J$998&lt;=$B$5)*(Data!$J$2:$J$998&gt;=$B$6)*(Data!$E$2:$E$998&gt;=N$11) ) ),"N/A")</f>
        <v>1</v>
      </c>
      <c r="O42" s="6">
        <f>IF(O$10="x",IF( SUMPRODUCT( (Data!$A$2:$A$998=$A42)*(Data!$B$2:$B$998=$B42)*(Data!$C$2:$C$998=$B$1)*(Data!$D$2:$D$998=O$9)*( (Data!$I$2:$I$998=$B$2)+(Data!$I$2:$I$998=$B$3)+(Data!$I$2:$I$998=$B$4) )*(Data!$J$2:$J$998&lt;=$B$5)*(Data!$J$2:$J$998&gt;=$B$6)*(Data!$E$2:$E$998) )=0,"N/A",SUMPRODUCT( (Data!$A$2:$A$998=$A42)*(Data!$B$2:$B$998=$B42)*(Data!$C$2:$C$998=$B$1)*(Data!$D$2:$D$998=O$9)*( (Data!$I$2:$I$998=$B$2)+(Data!$I$2:$I$998=$B$3)+(Data!$I$2:$I$998=$B$4) )*(Data!$J$2:$J$998&lt;=$B$5)*(Data!$J$2:$J$998&gt;=$B$6)*(Data!$E$2:$E$998&gt;=O$11) ) ),"N/A")</f>
        <v>1</v>
      </c>
      <c r="P42" s="6">
        <f>IF(P$10="x",IF( SUMPRODUCT( (Data!$A$2:$A$998=$A42)*(Data!$B$2:$B$998=$B42)*(Data!$C$2:$C$998=$B$1)*(Data!$D$2:$D$998=P$9)*( (Data!$I$2:$I$998=$B$2)+(Data!$I$2:$I$998=$B$3)+(Data!$I$2:$I$998=$B$4) )*(Data!$J$2:$J$998&lt;=$B$5)*(Data!$J$2:$J$998&gt;=$B$6)*(Data!$E$2:$E$998) )=0,"N/A",SUMPRODUCT( (Data!$A$2:$A$998=$A42)*(Data!$B$2:$B$998=$B42)*(Data!$C$2:$C$998=$B$1)*(Data!$D$2:$D$998=P$9)*( (Data!$I$2:$I$998=$B$2)+(Data!$I$2:$I$998=$B$3)+(Data!$I$2:$I$998=$B$4) )*(Data!$J$2:$J$998&lt;=$B$5)*(Data!$J$2:$J$998&gt;=$B$6)*(Data!$E$2:$E$998&gt;=P$11) ) ),"N/A")</f>
        <v>1</v>
      </c>
      <c r="Q42" s="6">
        <f>IF(Q$10="x",IF( SUMPRODUCT( (Data!$A$2:$A$998=$A42)*(Data!$B$2:$B$998=$B42)*(Data!$C$2:$C$998=$B$1)*(Data!$D$2:$D$998=Q$9)*( (Data!$I$2:$I$998=$B$2)+(Data!$I$2:$I$998=$B$3)+(Data!$I$2:$I$998=$B$4) )*(Data!$J$2:$J$998&lt;=$B$5)*(Data!$J$2:$J$998&gt;=$B$6)*(Data!$E$2:$E$998) )=0,"N/A",SUMPRODUCT( (Data!$A$2:$A$998=$A42)*(Data!$B$2:$B$998=$B42)*(Data!$C$2:$C$998=$B$1)*(Data!$D$2:$D$998=Q$9)*( (Data!$I$2:$I$998=$B$2)+(Data!$I$2:$I$998=$B$3)+(Data!$I$2:$I$998=$B$4) )*(Data!$J$2:$J$998&lt;=$B$5)*(Data!$J$2:$J$998&gt;=$B$6)*(Data!$E$2:$E$998&gt;=Q$11) ) ),"N/A")</f>
        <v>1</v>
      </c>
      <c r="R42" s="6">
        <f>IF(R$10="x",IF( SUMPRODUCT( (Data!$A$2:$A$998=$A42)*(Data!$B$2:$B$998=$B42)*(Data!$C$2:$C$998=$B$1)*(Data!$D$2:$D$998=R$9)*( (Data!$I$2:$I$998=$B$2)+(Data!$I$2:$I$998=$B$3)+(Data!$I$2:$I$998=$B$4) )*(Data!$J$2:$J$998&lt;=$B$5)*(Data!$J$2:$J$998&gt;=$B$6)*(Data!$E$2:$E$998) )=0,"N/A",SUMPRODUCT( (Data!$A$2:$A$998=$A42)*(Data!$B$2:$B$998=$B42)*(Data!$C$2:$C$998=$B$1)*(Data!$D$2:$D$998=R$9)*( (Data!$I$2:$I$998=$B$2)+(Data!$I$2:$I$998=$B$3)+(Data!$I$2:$I$998=$B$4) )*(Data!$J$2:$J$998&lt;=$B$5)*(Data!$J$2:$J$998&gt;=$B$6)*(Data!$E$2:$E$998&gt;=R$11) ) ),"N/A")</f>
        <v>1</v>
      </c>
      <c r="S42" s="6" t="str">
        <f>IF(S$10="x",IF( SUMPRODUCT( (Data!$A$2:$A$998=$A42)*(Data!$B$2:$B$998=$B42)*(Data!$C$2:$C$998=$B$1)*(Data!$D$2:$D$998=S$9)*( (Data!$I$2:$I$998=$B$2)+(Data!$I$2:$I$998=$B$3)+(Data!$I$2:$I$998=$B$4) )*(Data!$J$2:$J$998&lt;=$B$5)*(Data!$J$2:$J$998&gt;=$B$6)*(Data!$E$2:$E$998) )=0,"N/A",SUMPRODUCT( (Data!$A$2:$A$998=$A42)*(Data!$B$2:$B$998=$B42)*(Data!$C$2:$C$998=$B$1)*(Data!$D$2:$D$998=S$9)*( (Data!$I$2:$I$998=$B$2)+(Data!$I$2:$I$998=$B$3)+(Data!$I$2:$I$998=$B$4) )*(Data!$J$2:$J$998&lt;=$B$5)*(Data!$J$2:$J$998&gt;=$B$6)*(Data!$E$2:$E$998&gt;=S$11) ) ),"N/A")</f>
        <v>N/A</v>
      </c>
      <c r="T42" s="6">
        <f>IF(T$10="x",IF( SUMPRODUCT( (Data!$A$2:$A$998=$A42)*(Data!$B$2:$B$998=$B42)*(Data!$C$2:$C$998=$B$1)*(Data!$D$2:$D$998=T$9)*( (Data!$I$2:$I$998=$B$2)+(Data!$I$2:$I$998=$B$3)+(Data!$I$2:$I$998=$B$4) )*(Data!$J$2:$J$998&lt;=$B$5)*(Data!$J$2:$J$998&gt;=$B$6)*(Data!$E$2:$E$998) )=0,"N/A",SUMPRODUCT( (Data!$A$2:$A$998=$A42)*(Data!$B$2:$B$998=$B42)*(Data!$C$2:$C$998=$B$1)*(Data!$D$2:$D$998=T$9)*( (Data!$I$2:$I$998=$B$2)+(Data!$I$2:$I$998=$B$3)+(Data!$I$2:$I$998=$B$4) )*(Data!$J$2:$J$998&lt;=$B$5)*(Data!$J$2:$J$998&gt;=$B$6)*(Data!$E$2:$E$998&gt;=T$11) ) ),"N/A")</f>
        <v>1</v>
      </c>
      <c r="U42" s="6">
        <f>IF(U$10="x",IF( SUMPRODUCT( (Data!$A$2:$A$998=$A42)*(Data!$B$2:$B$998=$B42)*(Data!$C$2:$C$998=$B$1)*(Data!$D$2:$D$998=U$9)*( (Data!$I$2:$I$998=$B$2)+(Data!$I$2:$I$998=$B$3)+(Data!$I$2:$I$998=$B$4) )*(Data!$J$2:$J$998&lt;=$B$5)*(Data!$J$2:$J$998&gt;=$B$6)*(Data!$E$2:$E$998) )=0,"N/A",SUMPRODUCT( (Data!$A$2:$A$998=$A42)*(Data!$B$2:$B$998=$B42)*(Data!$C$2:$C$998=$B$1)*(Data!$D$2:$D$998=U$9)*( (Data!$I$2:$I$998=$B$2)+(Data!$I$2:$I$998=$B$3)+(Data!$I$2:$I$998=$B$4) )*(Data!$J$2:$J$998&lt;=$B$5)*(Data!$J$2:$J$998&gt;=$B$6)*(Data!$E$2:$E$998&gt;=U$11) ) ),"N/A")</f>
        <v>1</v>
      </c>
      <c r="V42" s="6">
        <f>IF(V$10="x",IF( SUMPRODUCT( (Data!$A$2:$A$998=$A42)*(Data!$B$2:$B$998=$B42)*(Data!$C$2:$C$998=$B$1)*(Data!$D$2:$D$998=V$9)*( (Data!$I$2:$I$998=$B$2)+(Data!$I$2:$I$998=$B$3)+(Data!$I$2:$I$998=$B$4) )*(Data!$J$2:$J$998&lt;=$B$5)*(Data!$J$2:$J$998&gt;=$B$6)*(Data!$E$2:$E$998) )=0,"N/A",SUMPRODUCT( (Data!$A$2:$A$998=$A42)*(Data!$B$2:$B$998=$B42)*(Data!$C$2:$C$998=$B$1)*(Data!$D$2:$D$998=V$9)*( (Data!$I$2:$I$998=$B$2)+(Data!$I$2:$I$998=$B$3)+(Data!$I$2:$I$998=$B$4) )*(Data!$J$2:$J$998&lt;=$B$5)*(Data!$J$2:$J$998&gt;=$B$6)*(Data!$E$2:$E$998&gt;=V$11) ) ),"N/A")</f>
        <v>1</v>
      </c>
      <c r="W42" s="6">
        <f t="shared" si="24"/>
        <v>1</v>
      </c>
      <c r="AA42" s="6" t="str">
        <f>IF(AA$10="x",IF( SUMPRODUCT( (Data!$A$2:$A$998=$A42)*(Data!$B$2:$B$998=$B42)*(Data!$C$2:$C$998=$B$1)*(Data!$D$2:$D$998=AA$9)*( (Data!$I$2:$I$998=$B$2)+(Data!$I$2:$I$998=$B$3)+(Data!$I$2:$I$998=$B$4) )*(Data!$J$2:$J$998&lt;=$B$5)*(Data!$J$2:$J$998&gt;=$B$6)*(Data!$G$2:$G$998) )=0,"N/A",SUMPRODUCT( (Data!$A$2:$A$998=$A42)*(Data!$B$2:$B$998=$B42)*(Data!$C$2:$C$998=$B$1)*(Data!$D$2:$D$998=AA$9)*( (Data!$I$2:$I$998=$B$2)+(Data!$I$2:$I$998=$B$3)+(Data!$I$2:$I$998=$B$4) )*(Data!$J$2:$J$998&lt;=$B$5)*(Data!$J$2:$J$998&gt;=$B$6)*(Data!$G$2:$G$998&lt;=AA$11) ) ),"N/A")</f>
        <v>N/A</v>
      </c>
      <c r="AB42" s="6">
        <f>IF(AB$10="x",IF( SUMPRODUCT( (Data!$A$2:$A$998=$A42)*(Data!$B$2:$B$998=$B42)*(Data!$C$2:$C$998=$B$1)*(Data!$D$2:$D$998=AB$9)*( (Data!$I$2:$I$998=$B$2)+(Data!$I$2:$I$998=$B$3)+(Data!$I$2:$I$998=$B$4) )*(Data!$J$2:$J$998&lt;=$B$5)*(Data!$J$2:$J$998&gt;=$B$6)*(Data!$G$2:$G$998) )=0,"N/A",SUMPRODUCT( (Data!$A$2:$A$998=$A42)*(Data!$B$2:$B$998=$B42)*(Data!$C$2:$C$998=$B$1)*(Data!$D$2:$D$998=AB$9)*( (Data!$I$2:$I$998=$B$2)+(Data!$I$2:$I$998=$B$3)+(Data!$I$2:$I$998=$B$4) )*(Data!$J$2:$J$998&lt;=$B$5)*(Data!$J$2:$J$998&gt;=$B$6)*(Data!$G$2:$G$998&lt;=AB$11) ) ),"N/A")</f>
        <v>1</v>
      </c>
      <c r="AC42" s="6" t="str">
        <f>IF(AC$10="x",IF( SUMPRODUCT( (Data!$A$2:$A$998=$A42)*(Data!$B$2:$B$998=$B42)*(Data!$C$2:$C$998=$B$1)*(Data!$D$2:$D$998=AC$9)*( (Data!$I$2:$I$998=$B$2)+(Data!$I$2:$I$998=$B$3)+(Data!$I$2:$I$998=$B$4) )*(Data!$J$2:$J$998&lt;=$B$5)*(Data!$J$2:$J$998&gt;=$B$6)*(Data!$G$2:$G$998) )=0,"N/A",SUMPRODUCT( (Data!$A$2:$A$998=$A42)*(Data!$B$2:$B$998=$B42)*(Data!$C$2:$C$998=$B$1)*(Data!$D$2:$D$998=AC$9)*( (Data!$I$2:$I$998=$B$2)+(Data!$I$2:$I$998=$B$3)+(Data!$I$2:$I$998=$B$4) )*(Data!$J$2:$J$998&lt;=$B$5)*(Data!$J$2:$J$998&gt;=$B$6)*(Data!$G$2:$G$998&lt;=AC$11) ) ),"N/A")</f>
        <v>N/A</v>
      </c>
      <c r="AD42" s="6" t="str">
        <f>IF(AD$10="x",IF( SUMPRODUCT( (Data!$A$2:$A$998=$A42)*(Data!$B$2:$B$998=$B42)*(Data!$C$2:$C$998=$B$1)*(Data!$D$2:$D$998=AD$9)*( (Data!$I$2:$I$998=$B$2)+(Data!$I$2:$I$998=$B$3)+(Data!$I$2:$I$998=$B$4) )*(Data!$J$2:$J$998&lt;=$B$5)*(Data!$J$2:$J$998&gt;=$B$6)*(Data!$G$2:$G$998) )=0,"N/A",SUMPRODUCT( (Data!$A$2:$A$998=$A42)*(Data!$B$2:$B$998=$B42)*(Data!$C$2:$C$998=$B$1)*(Data!$D$2:$D$998=AD$9)*( (Data!$I$2:$I$998=$B$2)+(Data!$I$2:$I$998=$B$3)+(Data!$I$2:$I$998=$B$4) )*(Data!$J$2:$J$998&lt;=$B$5)*(Data!$J$2:$J$998&gt;=$B$6)*(Data!$G$2:$G$998&lt;=AD$11) ) ),"N/A")</f>
        <v>N/A</v>
      </c>
      <c r="AE42" s="6">
        <f>IF(AE$10="x",IF( SUMPRODUCT( (Data!$A$2:$A$998=$A42)*(Data!$B$2:$B$998=$B42)*(Data!$C$2:$C$998=$B$1)*(Data!$D$2:$D$998=AE$9)*( (Data!$I$2:$I$998=$B$2)+(Data!$I$2:$I$998=$B$3)+(Data!$I$2:$I$998=$B$4) )*(Data!$J$2:$J$998&lt;=$B$5)*(Data!$J$2:$J$998&gt;=$B$6)*(Data!$G$2:$G$998) )=0,"N/A",SUMPRODUCT( (Data!$A$2:$A$998=$A42)*(Data!$B$2:$B$998=$B42)*(Data!$C$2:$C$998=$B$1)*(Data!$D$2:$D$998=AE$9)*( (Data!$I$2:$I$998=$B$2)+(Data!$I$2:$I$998=$B$3)+(Data!$I$2:$I$998=$B$4) )*(Data!$J$2:$J$998&lt;=$B$5)*(Data!$J$2:$J$998&gt;=$B$6)*(Data!$G$2:$G$998&lt;=AE$11) ) ),"N/A")</f>
        <v>1</v>
      </c>
      <c r="AF42" s="6" t="str">
        <f>IF(AF$10="x",IF( SUMPRODUCT( (Data!$A$2:$A$998=$A42)*(Data!$B$2:$B$998=$B42)*(Data!$C$2:$C$998=$B$1)*(Data!$D$2:$D$998=AF$9)*( (Data!$I$2:$I$998=$B$2)+(Data!$I$2:$I$998=$B$3)+(Data!$I$2:$I$998=$B$4) )*(Data!$J$2:$J$998&lt;=$B$5)*(Data!$J$2:$J$998&gt;=$B$6)*(Data!$G$2:$G$998) )=0,"N/A",SUMPRODUCT( (Data!$A$2:$A$998=$A42)*(Data!$B$2:$B$998=$B42)*(Data!$C$2:$C$998=$B$1)*(Data!$D$2:$D$998=AF$9)*( (Data!$I$2:$I$998=$B$2)+(Data!$I$2:$I$998=$B$3)+(Data!$I$2:$I$998=$B$4) )*(Data!$J$2:$J$998&lt;=$B$5)*(Data!$J$2:$J$998&gt;=$B$6)*(Data!$G$2:$G$998&lt;=AF$11) ) ),"N/A")</f>
        <v>N/A</v>
      </c>
      <c r="AG42" s="6">
        <f>IF(AG$10="x",IF( SUMPRODUCT( (Data!$A$2:$A$998=$A42)*(Data!$B$2:$B$998=$B42)*(Data!$C$2:$C$998=$B$1)*(Data!$D$2:$D$998=AG$9)*( (Data!$I$2:$I$998=$B$2)+(Data!$I$2:$I$998=$B$3)+(Data!$I$2:$I$998=$B$4) )*(Data!$J$2:$J$998&lt;=$B$5)*(Data!$J$2:$J$998&gt;=$B$6)*(Data!$G$2:$G$998) )=0,"N/A",SUMPRODUCT( (Data!$A$2:$A$998=$A42)*(Data!$B$2:$B$998=$B42)*(Data!$C$2:$C$998=$B$1)*(Data!$D$2:$D$998=AG$9)*( (Data!$I$2:$I$998=$B$2)+(Data!$I$2:$I$998=$B$3)+(Data!$I$2:$I$998=$B$4) )*(Data!$J$2:$J$998&lt;=$B$5)*(Data!$J$2:$J$998&gt;=$B$6)*(Data!$G$2:$G$998&lt;=AG$11) ) ),"N/A")</f>
        <v>1</v>
      </c>
      <c r="AH42" s="6" t="str">
        <f>IF(AH$10="x",IF( SUMPRODUCT( (Data!$A$2:$A$998=$A42)*(Data!$B$2:$B$998=$B42)*(Data!$C$2:$C$998=$B$1)*(Data!$D$2:$D$998=AH$9)*( (Data!$I$2:$I$998=$B$2)+(Data!$I$2:$I$998=$B$3)+(Data!$I$2:$I$998=$B$4) )*(Data!$J$2:$J$998&lt;=$B$5)*(Data!$J$2:$J$998&gt;=$B$6)*(Data!$G$2:$G$998) )=0,"N/A",SUMPRODUCT( (Data!$A$2:$A$998=$A42)*(Data!$B$2:$B$998=$B42)*(Data!$C$2:$C$998=$B$1)*(Data!$D$2:$D$998=AH$9)*( (Data!$I$2:$I$998=$B$2)+(Data!$I$2:$I$998=$B$3)+(Data!$I$2:$I$998=$B$4) )*(Data!$J$2:$J$998&lt;=$B$5)*(Data!$J$2:$J$998&gt;=$B$6)*(Data!$G$2:$G$998&lt;=AH$11) ) ),"N/A")</f>
        <v>N/A</v>
      </c>
      <c r="AI42" s="6">
        <f>IF(AI$10="x",IF( SUMPRODUCT( (Data!$A$2:$A$998=$A42)*(Data!$B$2:$B$998=$B42)*(Data!$C$2:$C$998=$B$1)*(Data!$D$2:$D$998=AI$9)*( (Data!$I$2:$I$998=$B$2)+(Data!$I$2:$I$998=$B$3)+(Data!$I$2:$I$998=$B$4) )*(Data!$J$2:$J$998&lt;=$B$5)*(Data!$J$2:$J$998&gt;=$B$6)*(Data!$G$2:$G$998) )=0,"N/A",SUMPRODUCT( (Data!$A$2:$A$998=$A42)*(Data!$B$2:$B$998=$B42)*(Data!$C$2:$C$998=$B$1)*(Data!$D$2:$D$998=AI$9)*( (Data!$I$2:$I$998=$B$2)+(Data!$I$2:$I$998=$B$3)+(Data!$I$2:$I$998=$B$4) )*(Data!$J$2:$J$998&lt;=$B$5)*(Data!$J$2:$J$998&gt;=$B$6)*(Data!$G$2:$G$998&lt;=AI$11) ) ),"N/A")</f>
        <v>1</v>
      </c>
      <c r="AJ42" s="6" t="str">
        <f>IF(AJ$10="x",IF( SUMPRODUCT( (Data!$A$2:$A$998=$A42)*(Data!$B$2:$B$998=$B42)*(Data!$C$2:$C$998=$B$1)*(Data!$D$2:$D$998=AJ$9)*( (Data!$I$2:$I$998=$B$2)+(Data!$I$2:$I$998=$B$3)+(Data!$I$2:$I$998=$B$4) )*(Data!$J$2:$J$998&lt;=$B$5)*(Data!$J$2:$J$998&gt;=$B$6)*(Data!$G$2:$G$998) )=0,"N/A",SUMPRODUCT( (Data!$A$2:$A$998=$A42)*(Data!$B$2:$B$998=$B42)*(Data!$C$2:$C$998=$B$1)*(Data!$D$2:$D$998=AJ$9)*( (Data!$I$2:$I$998=$B$2)+(Data!$I$2:$I$998=$B$3)+(Data!$I$2:$I$998=$B$4) )*(Data!$J$2:$J$998&lt;=$B$5)*(Data!$J$2:$J$998&gt;=$B$6)*(Data!$G$2:$G$998&lt;=AJ$11) ) ),"N/A")</f>
        <v>N/A</v>
      </c>
      <c r="AK42" s="6">
        <f>IF(AK$10="x",IF( SUMPRODUCT( (Data!$A$2:$A$998=$A42)*(Data!$B$2:$B$998=$B42)*(Data!$C$2:$C$998=$B$1)*(Data!$D$2:$D$998=AK$9)*( (Data!$I$2:$I$998=$B$2)+(Data!$I$2:$I$998=$B$3)+(Data!$I$2:$I$998=$B$4) )*(Data!$J$2:$J$998&lt;=$B$5)*(Data!$J$2:$J$998&gt;=$B$6)*(Data!$G$2:$G$998) )=0,"N/A",SUMPRODUCT( (Data!$A$2:$A$998=$A42)*(Data!$B$2:$B$998=$B42)*(Data!$C$2:$C$998=$B$1)*(Data!$D$2:$D$998=AK$9)*( (Data!$I$2:$I$998=$B$2)+(Data!$I$2:$I$998=$B$3)+(Data!$I$2:$I$998=$B$4) )*(Data!$J$2:$J$998&lt;=$B$5)*(Data!$J$2:$J$998&gt;=$B$6)*(Data!$G$2:$G$998&lt;=AK$11) ) ),"N/A")</f>
        <v>1</v>
      </c>
      <c r="AL42" s="6">
        <f>IF(AL$10="x",IF( SUMPRODUCT( (Data!$A$2:$A$998=$A42)*(Data!$B$2:$B$998=$B42)*(Data!$C$2:$C$998=$B$1)*(Data!$D$2:$D$998=AL$9)*( (Data!$I$2:$I$998=$B$2)+(Data!$I$2:$I$998=$B$3)+(Data!$I$2:$I$998=$B$4) )*(Data!$J$2:$J$998&lt;=$B$5)*(Data!$J$2:$J$998&gt;=$B$6)*(Data!$G$2:$G$998) )=0,"N/A",SUMPRODUCT( (Data!$A$2:$A$998=$A42)*(Data!$B$2:$B$998=$B42)*(Data!$C$2:$C$998=$B$1)*(Data!$D$2:$D$998=AL$9)*( (Data!$I$2:$I$998=$B$2)+(Data!$I$2:$I$998=$B$3)+(Data!$I$2:$I$998=$B$4) )*(Data!$J$2:$J$998&lt;=$B$5)*(Data!$J$2:$J$998&gt;=$B$6)*(Data!$G$2:$G$998&lt;=AL$11) ) ),"N/A")</f>
        <v>1</v>
      </c>
      <c r="AM42" s="6">
        <f>IF(AM$10="x",IF( SUMPRODUCT( (Data!$A$2:$A$998=$A42)*(Data!$B$2:$B$998=$B42)*(Data!$C$2:$C$998=$B$1)*(Data!$D$2:$D$998=AM$9)*( (Data!$I$2:$I$998=$B$2)+(Data!$I$2:$I$998=$B$3)+(Data!$I$2:$I$998=$B$4) )*(Data!$J$2:$J$998&lt;=$B$5)*(Data!$J$2:$J$998&gt;=$B$6)*(Data!$G$2:$G$998) )=0,"N/A",SUMPRODUCT( (Data!$A$2:$A$998=$A42)*(Data!$B$2:$B$998=$B42)*(Data!$C$2:$C$998=$B$1)*(Data!$D$2:$D$998=AM$9)*( (Data!$I$2:$I$998=$B$2)+(Data!$I$2:$I$998=$B$3)+(Data!$I$2:$I$998=$B$4) )*(Data!$J$2:$J$998&lt;=$B$5)*(Data!$J$2:$J$998&gt;=$B$6)*(Data!$G$2:$G$998&lt;=AM$11) ) ),"N/A")</f>
        <v>1</v>
      </c>
      <c r="AN42" s="6">
        <f>IF(AN$10="x",IF( SUMPRODUCT( (Data!$A$2:$A$998=$A42)*(Data!$B$2:$B$998=$B42)*(Data!$C$2:$C$998=$B$1)*(Data!$D$2:$D$998=AN$9)*( (Data!$I$2:$I$998=$B$2)+(Data!$I$2:$I$998=$B$3)+(Data!$I$2:$I$998=$B$4) )*(Data!$J$2:$J$998&lt;=$B$5)*(Data!$J$2:$J$998&gt;=$B$6)*(Data!$G$2:$G$998) )=0,"N/A",SUMPRODUCT( (Data!$A$2:$A$998=$A42)*(Data!$B$2:$B$998=$B42)*(Data!$C$2:$C$998=$B$1)*(Data!$D$2:$D$998=AN$9)*( (Data!$I$2:$I$998=$B$2)+(Data!$I$2:$I$998=$B$3)+(Data!$I$2:$I$998=$B$4) )*(Data!$J$2:$J$998&lt;=$B$5)*(Data!$J$2:$J$998&gt;=$B$6)*(Data!$G$2:$G$998&lt;=AN$11) ) ),"N/A")</f>
        <v>1</v>
      </c>
      <c r="AO42" s="6">
        <f>IF(AO$10="x",IF( SUMPRODUCT( (Data!$A$2:$A$998=$A42)*(Data!$B$2:$B$998=$B42)*(Data!$C$2:$C$998=$B$1)*(Data!$D$2:$D$998=AO$9)*( (Data!$I$2:$I$998=$B$2)+(Data!$I$2:$I$998=$B$3)+(Data!$I$2:$I$998=$B$4) )*(Data!$J$2:$J$998&lt;=$B$5)*(Data!$J$2:$J$998&gt;=$B$6)*(Data!$G$2:$G$998) )=0,"N/A",SUMPRODUCT( (Data!$A$2:$A$998=$A42)*(Data!$B$2:$B$998=$B42)*(Data!$C$2:$C$998=$B$1)*(Data!$D$2:$D$998=AO$9)*( (Data!$I$2:$I$998=$B$2)+(Data!$I$2:$I$998=$B$3)+(Data!$I$2:$I$998=$B$4) )*(Data!$J$2:$J$998&lt;=$B$5)*(Data!$J$2:$J$998&gt;=$B$6)*(Data!$G$2:$G$998&lt;=AO$11) ) ),"N/A")</f>
        <v>1</v>
      </c>
      <c r="AP42" s="6" t="str">
        <f>IF(AP$10="x",IF( SUMPRODUCT( (Data!$A$2:$A$998=$A42)*(Data!$B$2:$B$998=$B42)*(Data!$C$2:$C$998=$B$1)*(Data!$D$2:$D$998=AP$9)*( (Data!$I$2:$I$998=$B$2)+(Data!$I$2:$I$998=$B$3)+(Data!$I$2:$I$998=$B$4) )*(Data!$J$2:$J$998&lt;=$B$5)*(Data!$J$2:$J$998&gt;=$B$6)*(Data!$G$2:$G$998) )=0,"N/A",SUMPRODUCT( (Data!$A$2:$A$998=$A42)*(Data!$B$2:$B$998=$B42)*(Data!$C$2:$C$998=$B$1)*(Data!$D$2:$D$998=AP$9)*( (Data!$I$2:$I$998=$B$2)+(Data!$I$2:$I$998=$B$3)+(Data!$I$2:$I$998=$B$4) )*(Data!$J$2:$J$998&lt;=$B$5)*(Data!$J$2:$J$998&gt;=$B$6)*(Data!$G$2:$G$998&lt;=AP$11) ) ),"N/A")</f>
        <v>N/A</v>
      </c>
      <c r="AQ42" s="6">
        <f>IF(AQ$10="x",IF( SUMPRODUCT( (Data!$A$2:$A$998=$A42)*(Data!$B$2:$B$998=$B42)*(Data!$C$2:$C$998=$B$1)*(Data!$D$2:$D$998=AQ$9)*( (Data!$I$2:$I$998=$B$2)+(Data!$I$2:$I$998=$B$3)+(Data!$I$2:$I$998=$B$4) )*(Data!$J$2:$J$998&lt;=$B$5)*(Data!$J$2:$J$998&gt;=$B$6)*(Data!$G$2:$G$998) )=0,"N/A",SUMPRODUCT( (Data!$A$2:$A$998=$A42)*(Data!$B$2:$B$998=$B42)*(Data!$C$2:$C$998=$B$1)*(Data!$D$2:$D$998=AQ$9)*( (Data!$I$2:$I$998=$B$2)+(Data!$I$2:$I$998=$B$3)+(Data!$I$2:$I$998=$B$4) )*(Data!$J$2:$J$998&lt;=$B$5)*(Data!$J$2:$J$998&gt;=$B$6)*(Data!$G$2:$G$998&lt;=AQ$11) ) ),"N/A")</f>
        <v>1</v>
      </c>
      <c r="AR42" s="6">
        <f>IF(AR$10="x",IF( SUMPRODUCT( (Data!$A$2:$A$998=$A42)*(Data!$B$2:$B$998=$B42)*(Data!$C$2:$C$998=$B$1)*(Data!$D$2:$D$998=AR$9)*( (Data!$I$2:$I$998=$B$2)+(Data!$I$2:$I$998=$B$3)+(Data!$I$2:$I$998=$B$4) )*(Data!$J$2:$J$998&lt;=$B$5)*(Data!$J$2:$J$998&gt;=$B$6)*(Data!$G$2:$G$998) )=0,"N/A",SUMPRODUCT( (Data!$A$2:$A$998=$A42)*(Data!$B$2:$B$998=$B42)*(Data!$C$2:$C$998=$B$1)*(Data!$D$2:$D$998=AR$9)*( (Data!$I$2:$I$998=$B$2)+(Data!$I$2:$I$998=$B$3)+(Data!$I$2:$I$998=$B$4) )*(Data!$J$2:$J$998&lt;=$B$5)*(Data!$J$2:$J$998&gt;=$B$6)*(Data!$G$2:$G$998&lt;=AR$11) ) ),"N/A")</f>
        <v>1</v>
      </c>
      <c r="AS42" s="6">
        <f>IF(AS$10="x",IF( SUMPRODUCT( (Data!$A$2:$A$998=$A42)*(Data!$B$2:$B$998=$B42)*(Data!$C$2:$C$998=$B$1)*(Data!$D$2:$D$998=AS$9)*( (Data!$I$2:$I$998=$B$2)+(Data!$I$2:$I$998=$B$3)+(Data!$I$2:$I$998=$B$4) )*(Data!$J$2:$J$998&lt;=$B$5)*(Data!$J$2:$J$998&gt;=$B$6)*(Data!$G$2:$G$998) )=0,"N/A",SUMPRODUCT( (Data!$A$2:$A$998=$A42)*(Data!$B$2:$B$998=$B42)*(Data!$C$2:$C$998=$B$1)*(Data!$D$2:$D$998=AS$9)*( (Data!$I$2:$I$998=$B$2)+(Data!$I$2:$I$998=$B$3)+(Data!$I$2:$I$998=$B$4) )*(Data!$J$2:$J$998&lt;=$B$5)*(Data!$J$2:$J$998&gt;=$B$6)*(Data!$G$2:$G$998&lt;=AS$11) ) ),"N/A")</f>
        <v>1</v>
      </c>
      <c r="AT42" s="6">
        <f t="shared" si="25"/>
        <v>1</v>
      </c>
      <c r="AX42" s="6" t="str">
        <f t="shared" si="26"/>
        <v>N/A</v>
      </c>
      <c r="AY42" s="6">
        <f t="shared" si="79"/>
        <v>1</v>
      </c>
      <c r="AZ42" s="6" t="str">
        <f t="shared" si="80"/>
        <v>N/A</v>
      </c>
      <c r="BA42" s="6" t="str">
        <f t="shared" si="81"/>
        <v>N/A</v>
      </c>
      <c r="BB42" s="6">
        <f t="shared" si="34"/>
        <v>1</v>
      </c>
      <c r="BC42" s="6" t="str">
        <f t="shared" si="35"/>
        <v>N/A</v>
      </c>
      <c r="BD42" s="6">
        <f t="shared" si="36"/>
        <v>1</v>
      </c>
      <c r="BE42" s="6" t="str">
        <f t="shared" si="37"/>
        <v>N/A</v>
      </c>
      <c r="BF42" s="6">
        <f t="shared" si="38"/>
        <v>1</v>
      </c>
      <c r="BG42" s="6" t="str">
        <f t="shared" si="39"/>
        <v>N/A</v>
      </c>
      <c r="BH42" s="6">
        <f t="shared" si="40"/>
        <v>1</v>
      </c>
      <c r="BI42" s="6">
        <f t="shared" si="41"/>
        <v>1</v>
      </c>
      <c r="BJ42" s="6">
        <f t="shared" si="42"/>
        <v>1</v>
      </c>
      <c r="BK42" s="6">
        <f t="shared" si="43"/>
        <v>1</v>
      </c>
      <c r="BL42" s="6">
        <f t="shared" si="44"/>
        <v>1</v>
      </c>
      <c r="BM42" s="6" t="str">
        <f t="shared" si="45"/>
        <v>N/A</v>
      </c>
      <c r="BN42" s="6">
        <f t="shared" si="46"/>
        <v>1</v>
      </c>
      <c r="BO42" s="6">
        <f t="shared" si="47"/>
        <v>1</v>
      </c>
      <c r="BP42" s="6">
        <f t="shared" si="48"/>
        <v>1</v>
      </c>
      <c r="BQ42" s="6">
        <f t="shared" si="27"/>
        <v>1</v>
      </c>
      <c r="BU42" s="6" t="str">
        <f>IF(BU$10="x",IF( SUMPRODUCT( (Data!$A$2:$A$998=$A42)*(Data!$B$2:$B$998=$B42)*(Data!$C$2:$C$998=$B$1)*(Data!$D$2:$D$998=BU$9)*( (Data!$I$2:$I$998=$B$2)+(Data!$I$2:$I$998=$B$3)+(Data!$I$2:$I$998=$B$4) )*(Data!$J$2:$J$998&lt;=$B$5)*(Data!$J$2:$J$998&gt;=$B$6)*(Data!$F$2:$F$998) )=0,"N/A",SUMPRODUCT( (Data!$A$2:$A$998=$A42)*(Data!$B$2:$B$998=$B42)*(Data!$C$2:$C$998=$B$1)*(Data!$D$2:$D$998=BU$9)*( (Data!$I$2:$I$998=$B$2)+(Data!$I$2:$I$998=$B$3)+(Data!$I$2:$I$998=$B$4) )*(Data!$J$2:$J$998&lt;=$B$5)*(Data!$J$2:$J$998&gt;=$B$6)*(Data!$F$2:$F$998&gt;=BU$11) ) ),"N/A")</f>
        <v>N/A</v>
      </c>
      <c r="BV42" s="6">
        <f>IF(BV$10="x",IF( SUMPRODUCT( (Data!$A$2:$A$998=$A42)*(Data!$B$2:$B$998=$B42)*(Data!$C$2:$C$998=$B$1)*(Data!$D$2:$D$998=BV$9)*( (Data!$I$2:$I$998=$B$2)+(Data!$I$2:$I$998=$B$3)+(Data!$I$2:$I$998=$B$4) )*(Data!$J$2:$J$998&lt;=$B$5)*(Data!$J$2:$J$998&gt;=$B$6)*(Data!$F$2:$F$998) )=0,"N/A",SUMPRODUCT( (Data!$A$2:$A$998=$A42)*(Data!$B$2:$B$998=$B42)*(Data!$C$2:$C$998=$B$1)*(Data!$D$2:$D$998=BV$9)*( (Data!$I$2:$I$998=$B$2)+(Data!$I$2:$I$998=$B$3)+(Data!$I$2:$I$998=$B$4) )*(Data!$J$2:$J$998&lt;=$B$5)*(Data!$J$2:$J$998&gt;=$B$6)*(Data!$F$2:$F$998&gt;=BV$11) ) ),"N/A")</f>
        <v>1</v>
      </c>
      <c r="BW42" s="6" t="str">
        <f>IF(BW$10="x",IF( SUMPRODUCT( (Data!$A$2:$A$998=$A42)*(Data!$B$2:$B$998=$B42)*(Data!$C$2:$C$998=$B$1)*(Data!$D$2:$D$998=BW$9)*( (Data!$I$2:$I$998=$B$2)+(Data!$I$2:$I$998=$B$3)+(Data!$I$2:$I$998=$B$4) )*(Data!$J$2:$J$998&lt;=$B$5)*(Data!$J$2:$J$998&gt;=$B$6)*(Data!$F$2:$F$998) )=0,"N/A",SUMPRODUCT( (Data!$A$2:$A$998=$A42)*(Data!$B$2:$B$998=$B42)*(Data!$C$2:$C$998=$B$1)*(Data!$D$2:$D$998=BW$9)*( (Data!$I$2:$I$998=$B$2)+(Data!$I$2:$I$998=$B$3)+(Data!$I$2:$I$998=$B$4) )*(Data!$J$2:$J$998&lt;=$B$5)*(Data!$J$2:$J$998&gt;=$B$6)*(Data!$F$2:$F$998&gt;=BW$11) ) ),"N/A")</f>
        <v>N/A</v>
      </c>
      <c r="BX42" s="6" t="str">
        <f>IF(BX$10="x",IF( SUMPRODUCT( (Data!$A$2:$A$998=$A42)*(Data!$B$2:$B$998=$B42)*(Data!$C$2:$C$998=$B$1)*(Data!$D$2:$D$998=BX$9)*( (Data!$I$2:$I$998=$B$2)+(Data!$I$2:$I$998=$B$3)+(Data!$I$2:$I$998=$B$4) )*(Data!$J$2:$J$998&lt;=$B$5)*(Data!$J$2:$J$998&gt;=$B$6)*(Data!$F$2:$F$998) )=0,"N/A",SUMPRODUCT( (Data!$A$2:$A$998=$A42)*(Data!$B$2:$B$998=$B42)*(Data!$C$2:$C$998=$B$1)*(Data!$D$2:$D$998=BX$9)*( (Data!$I$2:$I$998=$B$2)+(Data!$I$2:$I$998=$B$3)+(Data!$I$2:$I$998=$B$4) )*(Data!$J$2:$J$998&lt;=$B$5)*(Data!$J$2:$J$998&gt;=$B$6)*(Data!$F$2:$F$998&gt;=BX$11) ) ),"N/A")</f>
        <v>N/A</v>
      </c>
      <c r="BY42" s="6">
        <f>IF(BY$10="x",IF( SUMPRODUCT( (Data!$A$2:$A$998=$A42)*(Data!$B$2:$B$998=$B42)*(Data!$C$2:$C$998=$B$1)*(Data!$D$2:$D$998=BY$9)*( (Data!$I$2:$I$998=$B$2)+(Data!$I$2:$I$998=$B$3)+(Data!$I$2:$I$998=$B$4) )*(Data!$J$2:$J$998&lt;=$B$5)*(Data!$J$2:$J$998&gt;=$B$6)*(Data!$F$2:$F$998) )=0,"N/A",SUMPRODUCT( (Data!$A$2:$A$998=$A42)*(Data!$B$2:$B$998=$B42)*(Data!$C$2:$C$998=$B$1)*(Data!$D$2:$D$998=BY$9)*( (Data!$I$2:$I$998=$B$2)+(Data!$I$2:$I$998=$B$3)+(Data!$I$2:$I$998=$B$4) )*(Data!$J$2:$J$998&lt;=$B$5)*(Data!$J$2:$J$998&gt;=$B$6)*(Data!$F$2:$F$998&gt;=BY$11) ) ),"N/A")</f>
        <v>1</v>
      </c>
      <c r="BZ42" s="6" t="str">
        <f>IF(BZ$10="x",IF( SUMPRODUCT( (Data!$A$2:$A$998=$A42)*(Data!$B$2:$B$998=$B42)*(Data!$C$2:$C$998=$B$1)*(Data!$D$2:$D$998=BZ$9)*( (Data!$I$2:$I$998=$B$2)+(Data!$I$2:$I$998=$B$3)+(Data!$I$2:$I$998=$B$4) )*(Data!$J$2:$J$998&lt;=$B$5)*(Data!$J$2:$J$998&gt;=$B$6)*(Data!$F$2:$F$998) )=0,"N/A",SUMPRODUCT( (Data!$A$2:$A$998=$A42)*(Data!$B$2:$B$998=$B42)*(Data!$C$2:$C$998=$B$1)*(Data!$D$2:$D$998=BZ$9)*( (Data!$I$2:$I$998=$B$2)+(Data!$I$2:$I$998=$B$3)+(Data!$I$2:$I$998=$B$4) )*(Data!$J$2:$J$998&lt;=$B$5)*(Data!$J$2:$J$998&gt;=$B$6)*(Data!$F$2:$F$998&gt;=BZ$11) ) ),"N/A")</f>
        <v>N/A</v>
      </c>
      <c r="CA42" s="6">
        <f>IF(CA$10="x",IF( SUMPRODUCT( (Data!$A$2:$A$998=$A42)*(Data!$B$2:$B$998=$B42)*(Data!$C$2:$C$998=$B$1)*(Data!$D$2:$D$998=CA$9)*( (Data!$I$2:$I$998=$B$2)+(Data!$I$2:$I$998=$B$3)+(Data!$I$2:$I$998=$B$4) )*(Data!$J$2:$J$998&lt;=$B$5)*(Data!$J$2:$J$998&gt;=$B$6)*(Data!$F$2:$F$998) )=0,"N/A",SUMPRODUCT( (Data!$A$2:$A$998=$A42)*(Data!$B$2:$B$998=$B42)*(Data!$C$2:$C$998=$B$1)*(Data!$D$2:$D$998=CA$9)*( (Data!$I$2:$I$998=$B$2)+(Data!$I$2:$I$998=$B$3)+(Data!$I$2:$I$998=$B$4) )*(Data!$J$2:$J$998&lt;=$B$5)*(Data!$J$2:$J$998&gt;=$B$6)*(Data!$F$2:$F$998&gt;=CA$11) ) ),"N/A")</f>
        <v>1</v>
      </c>
      <c r="CB42" s="6" t="str">
        <f>IF(CB$10="x",IF( SUMPRODUCT( (Data!$A$2:$A$998=$A42)*(Data!$B$2:$B$998=$B42)*(Data!$C$2:$C$998=$B$1)*(Data!$D$2:$D$998=CB$9)*( (Data!$I$2:$I$998=$B$2)+(Data!$I$2:$I$998=$B$3)+(Data!$I$2:$I$998=$B$4) )*(Data!$J$2:$J$998&lt;=$B$5)*(Data!$J$2:$J$998&gt;=$B$6)*(Data!$F$2:$F$998) )=0,"N/A",SUMPRODUCT( (Data!$A$2:$A$998=$A42)*(Data!$B$2:$B$998=$B42)*(Data!$C$2:$C$998=$B$1)*(Data!$D$2:$D$998=CB$9)*( (Data!$I$2:$I$998=$B$2)+(Data!$I$2:$I$998=$B$3)+(Data!$I$2:$I$998=$B$4) )*(Data!$J$2:$J$998&lt;=$B$5)*(Data!$J$2:$J$998&gt;=$B$6)*(Data!$F$2:$F$998&gt;=CB$11) ) ),"N/A")</f>
        <v>N/A</v>
      </c>
      <c r="CC42" s="6">
        <f>IF(CC$10="x",IF( SUMPRODUCT( (Data!$A$2:$A$998=$A42)*(Data!$B$2:$B$998=$B42)*(Data!$C$2:$C$998=$B$1)*(Data!$D$2:$D$998=CC$9)*( (Data!$I$2:$I$998=$B$2)+(Data!$I$2:$I$998=$B$3)+(Data!$I$2:$I$998=$B$4) )*(Data!$J$2:$J$998&lt;=$B$5)*(Data!$J$2:$J$998&gt;=$B$6)*(Data!$F$2:$F$998) )=0,"N/A",SUMPRODUCT( (Data!$A$2:$A$998=$A42)*(Data!$B$2:$B$998=$B42)*(Data!$C$2:$C$998=$B$1)*(Data!$D$2:$D$998=CC$9)*( (Data!$I$2:$I$998=$B$2)+(Data!$I$2:$I$998=$B$3)+(Data!$I$2:$I$998=$B$4) )*(Data!$J$2:$J$998&lt;=$B$5)*(Data!$J$2:$J$998&gt;=$B$6)*(Data!$F$2:$F$998&gt;=CC$11) ) ),"N/A")</f>
        <v>1</v>
      </c>
      <c r="CD42" s="6" t="str">
        <f>IF(CD$10="x",IF( SUMPRODUCT( (Data!$A$2:$A$998=$A42)*(Data!$B$2:$B$998=$B42)*(Data!$C$2:$C$998=$B$1)*(Data!$D$2:$D$998=CD$9)*( (Data!$I$2:$I$998=$B$2)+(Data!$I$2:$I$998=$B$3)+(Data!$I$2:$I$998=$B$4) )*(Data!$J$2:$J$998&lt;=$B$5)*(Data!$J$2:$J$998&gt;=$B$6)*(Data!$F$2:$F$998) )=0,"N/A",SUMPRODUCT( (Data!$A$2:$A$998=$A42)*(Data!$B$2:$B$998=$B42)*(Data!$C$2:$C$998=$B$1)*(Data!$D$2:$D$998=CD$9)*( (Data!$I$2:$I$998=$B$2)+(Data!$I$2:$I$998=$B$3)+(Data!$I$2:$I$998=$B$4) )*(Data!$J$2:$J$998&lt;=$B$5)*(Data!$J$2:$J$998&gt;=$B$6)*(Data!$F$2:$F$998&gt;=CD$11) ) ),"N/A")</f>
        <v>N/A</v>
      </c>
      <c r="CE42" s="6">
        <f>IF(CE$10="x",IF( SUMPRODUCT( (Data!$A$2:$A$998=$A42)*(Data!$B$2:$B$998=$B42)*(Data!$C$2:$C$998=$B$1)*(Data!$D$2:$D$998=CE$9)*( (Data!$I$2:$I$998=$B$2)+(Data!$I$2:$I$998=$B$3)+(Data!$I$2:$I$998=$B$4) )*(Data!$J$2:$J$998&lt;=$B$5)*(Data!$J$2:$J$998&gt;=$B$6)*(Data!$F$2:$F$998) )=0,"N/A",SUMPRODUCT( (Data!$A$2:$A$998=$A42)*(Data!$B$2:$B$998=$B42)*(Data!$C$2:$C$998=$B$1)*(Data!$D$2:$D$998=CE$9)*( (Data!$I$2:$I$998=$B$2)+(Data!$I$2:$I$998=$B$3)+(Data!$I$2:$I$998=$B$4) )*(Data!$J$2:$J$998&lt;=$B$5)*(Data!$J$2:$J$998&gt;=$B$6)*(Data!$F$2:$F$998&gt;=CE$11) ) ),"N/A")</f>
        <v>1</v>
      </c>
      <c r="CF42" s="6">
        <f>IF(CF$10="x",IF( SUMPRODUCT( (Data!$A$2:$A$998=$A42)*(Data!$B$2:$B$998=$B42)*(Data!$C$2:$C$998=$B$1)*(Data!$D$2:$D$998=CF$9)*( (Data!$I$2:$I$998=$B$2)+(Data!$I$2:$I$998=$B$3)+(Data!$I$2:$I$998=$B$4) )*(Data!$J$2:$J$998&lt;=$B$5)*(Data!$J$2:$J$998&gt;=$B$6)*(Data!$F$2:$F$998) )=0,"N/A",SUMPRODUCT( (Data!$A$2:$A$998=$A42)*(Data!$B$2:$B$998=$B42)*(Data!$C$2:$C$998=$B$1)*(Data!$D$2:$D$998=CF$9)*( (Data!$I$2:$I$998=$B$2)+(Data!$I$2:$I$998=$B$3)+(Data!$I$2:$I$998=$B$4) )*(Data!$J$2:$J$998&lt;=$B$5)*(Data!$J$2:$J$998&gt;=$B$6)*(Data!$F$2:$F$998&gt;=CF$11) ) ),"N/A")</f>
        <v>1</v>
      </c>
      <c r="CG42" s="6">
        <f>IF(CG$10="x",IF( SUMPRODUCT( (Data!$A$2:$A$998=$A42)*(Data!$B$2:$B$998=$B42)*(Data!$C$2:$C$998=$B$1)*(Data!$D$2:$D$998=CG$9)*( (Data!$I$2:$I$998=$B$2)+(Data!$I$2:$I$998=$B$3)+(Data!$I$2:$I$998=$B$4) )*(Data!$J$2:$J$998&lt;=$B$5)*(Data!$J$2:$J$998&gt;=$B$6)*(Data!$F$2:$F$998) )=0,"N/A",SUMPRODUCT( (Data!$A$2:$A$998=$A42)*(Data!$B$2:$B$998=$B42)*(Data!$C$2:$C$998=$B$1)*(Data!$D$2:$D$998=CG$9)*( (Data!$I$2:$I$998=$B$2)+(Data!$I$2:$I$998=$B$3)+(Data!$I$2:$I$998=$B$4) )*(Data!$J$2:$J$998&lt;=$B$5)*(Data!$J$2:$J$998&gt;=$B$6)*(Data!$F$2:$F$998&gt;=CG$11) ) ),"N/A")</f>
        <v>1</v>
      </c>
      <c r="CH42" s="6">
        <f>IF(CH$10="x",IF( SUMPRODUCT( (Data!$A$2:$A$998=$A42)*(Data!$B$2:$B$998=$B42)*(Data!$C$2:$C$998=$B$1)*(Data!$D$2:$D$998=CH$9)*( (Data!$I$2:$I$998=$B$2)+(Data!$I$2:$I$998=$B$3)+(Data!$I$2:$I$998=$B$4) )*(Data!$J$2:$J$998&lt;=$B$5)*(Data!$J$2:$J$998&gt;=$B$6)*(Data!$F$2:$F$998) )=0,"N/A",SUMPRODUCT( (Data!$A$2:$A$998=$A42)*(Data!$B$2:$B$998=$B42)*(Data!$C$2:$C$998=$B$1)*(Data!$D$2:$D$998=CH$9)*( (Data!$I$2:$I$998=$B$2)+(Data!$I$2:$I$998=$B$3)+(Data!$I$2:$I$998=$B$4) )*(Data!$J$2:$J$998&lt;=$B$5)*(Data!$J$2:$J$998&gt;=$B$6)*(Data!$F$2:$F$998&gt;=CH$11) ) ),"N/A")</f>
        <v>1</v>
      </c>
      <c r="CI42" s="6">
        <f>IF(CI$10="x",IF( SUMPRODUCT( (Data!$A$2:$A$998=$A42)*(Data!$B$2:$B$998=$B42)*(Data!$C$2:$C$998=$B$1)*(Data!$D$2:$D$998=CI$9)*( (Data!$I$2:$I$998=$B$2)+(Data!$I$2:$I$998=$B$3)+(Data!$I$2:$I$998=$B$4) )*(Data!$J$2:$J$998&lt;=$B$5)*(Data!$J$2:$J$998&gt;=$B$6)*(Data!$F$2:$F$998) )=0,"N/A",SUMPRODUCT( (Data!$A$2:$A$998=$A42)*(Data!$B$2:$B$998=$B42)*(Data!$C$2:$C$998=$B$1)*(Data!$D$2:$D$998=CI$9)*( (Data!$I$2:$I$998=$B$2)+(Data!$I$2:$I$998=$B$3)+(Data!$I$2:$I$998=$B$4) )*(Data!$J$2:$J$998&lt;=$B$5)*(Data!$J$2:$J$998&gt;=$B$6)*(Data!$F$2:$F$998&gt;=CI$11) ) ),"N/A")</f>
        <v>1</v>
      </c>
      <c r="CJ42" s="6" t="str">
        <f>IF(CJ$10="x",IF( SUMPRODUCT( (Data!$A$2:$A$998=$A42)*(Data!$B$2:$B$998=$B42)*(Data!$C$2:$C$998=$B$1)*(Data!$D$2:$D$998=CJ$9)*( (Data!$I$2:$I$998=$B$2)+(Data!$I$2:$I$998=$B$3)+(Data!$I$2:$I$998=$B$4) )*(Data!$J$2:$J$998&lt;=$B$5)*(Data!$J$2:$J$998&gt;=$B$6)*(Data!$F$2:$F$998) )=0,"N/A",SUMPRODUCT( (Data!$A$2:$A$998=$A42)*(Data!$B$2:$B$998=$B42)*(Data!$C$2:$C$998=$B$1)*(Data!$D$2:$D$998=CJ$9)*( (Data!$I$2:$I$998=$B$2)+(Data!$I$2:$I$998=$B$3)+(Data!$I$2:$I$998=$B$4) )*(Data!$J$2:$J$998&lt;=$B$5)*(Data!$J$2:$J$998&gt;=$B$6)*(Data!$F$2:$F$998&gt;=CJ$11) ) ),"N/A")</f>
        <v>N/A</v>
      </c>
      <c r="CK42" s="6">
        <f>IF(CK$10="x",IF( SUMPRODUCT( (Data!$A$2:$A$998=$A42)*(Data!$B$2:$B$998=$B42)*(Data!$C$2:$C$998=$B$1)*(Data!$D$2:$D$998=CK$9)*( (Data!$I$2:$I$998=$B$2)+(Data!$I$2:$I$998=$B$3)+(Data!$I$2:$I$998=$B$4) )*(Data!$J$2:$J$998&lt;=$B$5)*(Data!$J$2:$J$998&gt;=$B$6)*(Data!$F$2:$F$998) )=0,"N/A",SUMPRODUCT( (Data!$A$2:$A$998=$A42)*(Data!$B$2:$B$998=$B42)*(Data!$C$2:$C$998=$B$1)*(Data!$D$2:$D$998=CK$9)*( (Data!$I$2:$I$998=$B$2)+(Data!$I$2:$I$998=$B$3)+(Data!$I$2:$I$998=$B$4) )*(Data!$J$2:$J$998&lt;=$B$5)*(Data!$J$2:$J$998&gt;=$B$6)*(Data!$F$2:$F$998&gt;=CK$11) ) ),"N/A")</f>
        <v>1</v>
      </c>
      <c r="CL42" s="6">
        <f>IF(CL$10="x",IF( SUMPRODUCT( (Data!$A$2:$A$998=$A42)*(Data!$B$2:$B$998=$B42)*(Data!$C$2:$C$998=$B$1)*(Data!$D$2:$D$998=CL$9)*( (Data!$I$2:$I$998=$B$2)+(Data!$I$2:$I$998=$B$3)+(Data!$I$2:$I$998=$B$4) )*(Data!$J$2:$J$998&lt;=$B$5)*(Data!$J$2:$J$998&gt;=$B$6)*(Data!$F$2:$F$998) )=0,"N/A",SUMPRODUCT( (Data!$A$2:$A$998=$A42)*(Data!$B$2:$B$998=$B42)*(Data!$C$2:$C$998=$B$1)*(Data!$D$2:$D$998=CL$9)*( (Data!$I$2:$I$998=$B$2)+(Data!$I$2:$I$998=$B$3)+(Data!$I$2:$I$998=$B$4) )*(Data!$J$2:$J$998&lt;=$B$5)*(Data!$J$2:$J$998&gt;=$B$6)*(Data!$F$2:$F$998&gt;=CL$11) ) ),"N/A")</f>
        <v>1</v>
      </c>
      <c r="CM42" s="6">
        <f>IF(CM$10="x",IF( SUMPRODUCT( (Data!$A$2:$A$998=$A42)*(Data!$B$2:$B$998=$B42)*(Data!$C$2:$C$998=$B$1)*(Data!$D$2:$D$998=CM$9)*( (Data!$I$2:$I$998=$B$2)+(Data!$I$2:$I$998=$B$3)+(Data!$I$2:$I$998=$B$4) )*(Data!$J$2:$J$998&lt;=$B$5)*(Data!$J$2:$J$998&gt;=$B$6)*(Data!$F$2:$F$998) )=0,"N/A",SUMPRODUCT( (Data!$A$2:$A$998=$A42)*(Data!$B$2:$B$998=$B42)*(Data!$C$2:$C$998=$B$1)*(Data!$D$2:$D$998=CM$9)*( (Data!$I$2:$I$998=$B$2)+(Data!$I$2:$I$998=$B$3)+(Data!$I$2:$I$998=$B$4) )*(Data!$J$2:$J$998&lt;=$B$5)*(Data!$J$2:$J$998&gt;=$B$6)*(Data!$F$2:$F$998&gt;=CM$11) ) ),"N/A")</f>
        <v>1</v>
      </c>
      <c r="CN42" s="6">
        <f t="shared" si="28"/>
        <v>1</v>
      </c>
      <c r="CR42" s="6" t="str">
        <f>IF(CR$10="x",IF( SUMPRODUCT( (Data!$A$2:$A$998=$A42)*(Data!$B$2:$B$998=$B42)*(Data!$C$2:$C$998=$B$1)*(Data!$D$2:$D$998=CR$9)*( (Data!$I$2:$I$998=$B$2)+(Data!$I$2:$I$998=$B$3)+(Data!$I$2:$I$998=$B$4) )*(Data!$J$2:$J$998&lt;=$B$5)*(Data!$J$2:$J$998&gt;=$B$6)*(Data!$H$2:$H$998) )=0,"N/A",SUMPRODUCT( (Data!$A$2:$A$998=$A42)*(Data!$B$2:$B$998=$B42)*(Data!$C$2:$C$998=$B$1)*(Data!$D$2:$D$998=CR$9)*( (Data!$I$2:$I$998=$B$2)+(Data!$I$2:$I$998=$B$3)+(Data!$I$2:$I$998=$B$4) )*(Data!$J$2:$J$998&lt;=$B$5)*(Data!$J$2:$J$998&gt;=$B$6)*(Data!$H$2:$H$998&lt;=CR$11) ) ),"N/A")</f>
        <v>N/A</v>
      </c>
      <c r="CS42" s="6">
        <f>IF(CS$10="x",IF( SUMPRODUCT( (Data!$A$2:$A$998=$A42)*(Data!$B$2:$B$998=$B42)*(Data!$C$2:$C$998=$B$1)*(Data!$D$2:$D$998=CS$9)*( (Data!$I$2:$I$998=$B$2)+(Data!$I$2:$I$998=$B$3)+(Data!$I$2:$I$998=$B$4) )*(Data!$J$2:$J$998&lt;=$B$5)*(Data!$J$2:$J$998&gt;=$B$6)*(Data!$H$2:$H$998) )=0,"N/A",SUMPRODUCT( (Data!$A$2:$A$998=$A42)*(Data!$B$2:$B$998=$B42)*(Data!$C$2:$C$998=$B$1)*(Data!$D$2:$D$998=CS$9)*( (Data!$I$2:$I$998=$B$2)+(Data!$I$2:$I$998=$B$3)+(Data!$I$2:$I$998=$B$4) )*(Data!$J$2:$J$998&lt;=$B$5)*(Data!$J$2:$J$998&gt;=$B$6)*(Data!$H$2:$H$998&lt;=CS$11) ) ),"N/A")</f>
        <v>1</v>
      </c>
      <c r="CT42" s="6" t="str">
        <f>IF(CT$10="x",IF( SUMPRODUCT( (Data!$A$2:$A$998=$A42)*(Data!$B$2:$B$998=$B42)*(Data!$C$2:$C$998=$B$1)*(Data!$D$2:$D$998=CT$9)*( (Data!$I$2:$I$998=$B$2)+(Data!$I$2:$I$998=$B$3)+(Data!$I$2:$I$998=$B$4) )*(Data!$J$2:$J$998&lt;=$B$5)*(Data!$J$2:$J$998&gt;=$B$6)*(Data!$H$2:$H$998) )=0,"N/A",SUMPRODUCT( (Data!$A$2:$A$998=$A42)*(Data!$B$2:$B$998=$B42)*(Data!$C$2:$C$998=$B$1)*(Data!$D$2:$D$998=CT$9)*( (Data!$I$2:$I$998=$B$2)+(Data!$I$2:$I$998=$B$3)+(Data!$I$2:$I$998=$B$4) )*(Data!$J$2:$J$998&lt;=$B$5)*(Data!$J$2:$J$998&gt;=$B$6)*(Data!$H$2:$H$998&lt;=CT$11) ) ),"N/A")</f>
        <v>N/A</v>
      </c>
      <c r="CU42" s="6" t="str">
        <f>IF(CU$10="x",IF( SUMPRODUCT( (Data!$A$2:$A$998=$A42)*(Data!$B$2:$B$998=$B42)*(Data!$C$2:$C$998=$B$1)*(Data!$D$2:$D$998=CU$9)*( (Data!$I$2:$I$998=$B$2)+(Data!$I$2:$I$998=$B$3)+(Data!$I$2:$I$998=$B$4) )*(Data!$J$2:$J$998&lt;=$B$5)*(Data!$J$2:$J$998&gt;=$B$6)*(Data!$H$2:$H$998) )=0,"N/A",SUMPRODUCT( (Data!$A$2:$A$998=$A42)*(Data!$B$2:$B$998=$B42)*(Data!$C$2:$C$998=$B$1)*(Data!$D$2:$D$998=CU$9)*( (Data!$I$2:$I$998=$B$2)+(Data!$I$2:$I$998=$B$3)+(Data!$I$2:$I$998=$B$4) )*(Data!$J$2:$J$998&lt;=$B$5)*(Data!$J$2:$J$998&gt;=$B$6)*(Data!$H$2:$H$998&lt;=CU$11) ) ),"N/A")</f>
        <v>N/A</v>
      </c>
      <c r="CV42" s="6">
        <f>IF(CV$10="x",IF( SUMPRODUCT( (Data!$A$2:$A$998=$A42)*(Data!$B$2:$B$998=$B42)*(Data!$C$2:$C$998=$B$1)*(Data!$D$2:$D$998=CV$9)*( (Data!$I$2:$I$998=$B$2)+(Data!$I$2:$I$998=$B$3)+(Data!$I$2:$I$998=$B$4) )*(Data!$J$2:$J$998&lt;=$B$5)*(Data!$J$2:$J$998&gt;=$B$6)*(Data!$H$2:$H$998) )=0,"N/A",SUMPRODUCT( (Data!$A$2:$A$998=$A42)*(Data!$B$2:$B$998=$B42)*(Data!$C$2:$C$998=$B$1)*(Data!$D$2:$D$998=CV$9)*( (Data!$I$2:$I$998=$B$2)+(Data!$I$2:$I$998=$B$3)+(Data!$I$2:$I$998=$B$4) )*(Data!$J$2:$J$998&lt;=$B$5)*(Data!$J$2:$J$998&gt;=$B$6)*(Data!$H$2:$H$998&lt;=CV$11) ) ),"N/A")</f>
        <v>1</v>
      </c>
      <c r="CW42" s="6" t="str">
        <f>IF(CW$10="x",IF( SUMPRODUCT( (Data!$A$2:$A$998=$A42)*(Data!$B$2:$B$998=$B42)*(Data!$C$2:$C$998=$B$1)*(Data!$D$2:$D$998=CW$9)*( (Data!$I$2:$I$998=$B$2)+(Data!$I$2:$I$998=$B$3)+(Data!$I$2:$I$998=$B$4) )*(Data!$J$2:$J$998&lt;=$B$5)*(Data!$J$2:$J$998&gt;=$B$6)*(Data!$H$2:$H$998) )=0,"N/A",SUMPRODUCT( (Data!$A$2:$A$998=$A42)*(Data!$B$2:$B$998=$B42)*(Data!$C$2:$C$998=$B$1)*(Data!$D$2:$D$998=CW$9)*( (Data!$I$2:$I$998=$B$2)+(Data!$I$2:$I$998=$B$3)+(Data!$I$2:$I$998=$B$4) )*(Data!$J$2:$J$998&lt;=$B$5)*(Data!$J$2:$J$998&gt;=$B$6)*(Data!$H$2:$H$998&lt;=CW$11) ) ),"N/A")</f>
        <v>N/A</v>
      </c>
      <c r="CX42" s="6">
        <f>IF(CX$10="x",IF( SUMPRODUCT( (Data!$A$2:$A$998=$A42)*(Data!$B$2:$B$998=$B42)*(Data!$C$2:$C$998=$B$1)*(Data!$D$2:$D$998=CX$9)*( (Data!$I$2:$I$998=$B$2)+(Data!$I$2:$I$998=$B$3)+(Data!$I$2:$I$998=$B$4) )*(Data!$J$2:$J$998&lt;=$B$5)*(Data!$J$2:$J$998&gt;=$B$6)*(Data!$H$2:$H$998) )=0,"N/A",SUMPRODUCT( (Data!$A$2:$A$998=$A42)*(Data!$B$2:$B$998=$B42)*(Data!$C$2:$C$998=$B$1)*(Data!$D$2:$D$998=CX$9)*( (Data!$I$2:$I$998=$B$2)+(Data!$I$2:$I$998=$B$3)+(Data!$I$2:$I$998=$B$4) )*(Data!$J$2:$J$998&lt;=$B$5)*(Data!$J$2:$J$998&gt;=$B$6)*(Data!$H$2:$H$998&lt;=CX$11) ) ),"N/A")</f>
        <v>1</v>
      </c>
      <c r="CY42" s="6" t="str">
        <f>IF(CY$10="x",IF( SUMPRODUCT( (Data!$A$2:$A$998=$A42)*(Data!$B$2:$B$998=$B42)*(Data!$C$2:$C$998=$B$1)*(Data!$D$2:$D$998=CY$9)*( (Data!$I$2:$I$998=$B$2)+(Data!$I$2:$I$998=$B$3)+(Data!$I$2:$I$998=$B$4) )*(Data!$J$2:$J$998&lt;=$B$5)*(Data!$J$2:$J$998&gt;=$B$6)*(Data!$H$2:$H$998) )=0,"N/A",SUMPRODUCT( (Data!$A$2:$A$998=$A42)*(Data!$B$2:$B$998=$B42)*(Data!$C$2:$C$998=$B$1)*(Data!$D$2:$D$998=CY$9)*( (Data!$I$2:$I$998=$B$2)+(Data!$I$2:$I$998=$B$3)+(Data!$I$2:$I$998=$B$4) )*(Data!$J$2:$J$998&lt;=$B$5)*(Data!$J$2:$J$998&gt;=$B$6)*(Data!$H$2:$H$998&lt;=CY$11) ) ),"N/A")</f>
        <v>N/A</v>
      </c>
      <c r="CZ42" s="6">
        <f>IF(CZ$10="x",IF( SUMPRODUCT( (Data!$A$2:$A$998=$A42)*(Data!$B$2:$B$998=$B42)*(Data!$C$2:$C$998=$B$1)*(Data!$D$2:$D$998=CZ$9)*( (Data!$I$2:$I$998=$B$2)+(Data!$I$2:$I$998=$B$3)+(Data!$I$2:$I$998=$B$4) )*(Data!$J$2:$J$998&lt;=$B$5)*(Data!$J$2:$J$998&gt;=$B$6)*(Data!$H$2:$H$998) )=0,"N/A",SUMPRODUCT( (Data!$A$2:$A$998=$A42)*(Data!$B$2:$B$998=$B42)*(Data!$C$2:$C$998=$B$1)*(Data!$D$2:$D$998=CZ$9)*( (Data!$I$2:$I$998=$B$2)+(Data!$I$2:$I$998=$B$3)+(Data!$I$2:$I$998=$B$4) )*(Data!$J$2:$J$998&lt;=$B$5)*(Data!$J$2:$J$998&gt;=$B$6)*(Data!$H$2:$H$998&lt;=CZ$11) ) ),"N/A")</f>
        <v>1</v>
      </c>
      <c r="DA42" s="6" t="str">
        <f>IF(DA$10="x",IF( SUMPRODUCT( (Data!$A$2:$A$998=$A42)*(Data!$B$2:$B$998=$B42)*(Data!$C$2:$C$998=$B$1)*(Data!$D$2:$D$998=DA$9)*( (Data!$I$2:$I$998=$B$2)+(Data!$I$2:$I$998=$B$3)+(Data!$I$2:$I$998=$B$4) )*(Data!$J$2:$J$998&lt;=$B$5)*(Data!$J$2:$J$998&gt;=$B$6)*(Data!$H$2:$H$998) )=0,"N/A",SUMPRODUCT( (Data!$A$2:$A$998=$A42)*(Data!$B$2:$B$998=$B42)*(Data!$C$2:$C$998=$B$1)*(Data!$D$2:$D$998=DA$9)*( (Data!$I$2:$I$998=$B$2)+(Data!$I$2:$I$998=$B$3)+(Data!$I$2:$I$998=$B$4) )*(Data!$J$2:$J$998&lt;=$B$5)*(Data!$J$2:$J$998&gt;=$B$6)*(Data!$H$2:$H$998&lt;=DA$11) ) ),"N/A")</f>
        <v>N/A</v>
      </c>
      <c r="DB42" s="6">
        <f>IF(DB$10="x",IF( SUMPRODUCT( (Data!$A$2:$A$998=$A42)*(Data!$B$2:$B$998=$B42)*(Data!$C$2:$C$998=$B$1)*(Data!$D$2:$D$998=DB$9)*( (Data!$I$2:$I$998=$B$2)+(Data!$I$2:$I$998=$B$3)+(Data!$I$2:$I$998=$B$4) )*(Data!$J$2:$J$998&lt;=$B$5)*(Data!$J$2:$J$998&gt;=$B$6)*(Data!$H$2:$H$998) )=0,"N/A",SUMPRODUCT( (Data!$A$2:$A$998=$A42)*(Data!$B$2:$B$998=$B42)*(Data!$C$2:$C$998=$B$1)*(Data!$D$2:$D$998=DB$9)*( (Data!$I$2:$I$998=$B$2)+(Data!$I$2:$I$998=$B$3)+(Data!$I$2:$I$998=$B$4) )*(Data!$J$2:$J$998&lt;=$B$5)*(Data!$J$2:$J$998&gt;=$B$6)*(Data!$H$2:$H$998&lt;=DB$11) ) ),"N/A")</f>
        <v>1</v>
      </c>
      <c r="DC42" s="6">
        <f>IF(DC$10="x",IF( SUMPRODUCT( (Data!$A$2:$A$998=$A42)*(Data!$B$2:$B$998=$B42)*(Data!$C$2:$C$998=$B$1)*(Data!$D$2:$D$998=DC$9)*( (Data!$I$2:$I$998=$B$2)+(Data!$I$2:$I$998=$B$3)+(Data!$I$2:$I$998=$B$4) )*(Data!$J$2:$J$998&lt;=$B$5)*(Data!$J$2:$J$998&gt;=$B$6)*(Data!$H$2:$H$998) )=0,"N/A",SUMPRODUCT( (Data!$A$2:$A$998=$A42)*(Data!$B$2:$B$998=$B42)*(Data!$C$2:$C$998=$B$1)*(Data!$D$2:$D$998=DC$9)*( (Data!$I$2:$I$998=$B$2)+(Data!$I$2:$I$998=$B$3)+(Data!$I$2:$I$998=$B$4) )*(Data!$J$2:$J$998&lt;=$B$5)*(Data!$J$2:$J$998&gt;=$B$6)*(Data!$H$2:$H$998&lt;=DC$11) ) ),"N/A")</f>
        <v>1</v>
      </c>
      <c r="DD42" s="6">
        <f>IF(DD$10="x",IF( SUMPRODUCT( (Data!$A$2:$A$998=$A42)*(Data!$B$2:$B$998=$B42)*(Data!$C$2:$C$998=$B$1)*(Data!$D$2:$D$998=DD$9)*( (Data!$I$2:$I$998=$B$2)+(Data!$I$2:$I$998=$B$3)+(Data!$I$2:$I$998=$B$4) )*(Data!$J$2:$J$998&lt;=$B$5)*(Data!$J$2:$J$998&gt;=$B$6)*(Data!$H$2:$H$998) )=0,"N/A",SUMPRODUCT( (Data!$A$2:$A$998=$A42)*(Data!$B$2:$B$998=$B42)*(Data!$C$2:$C$998=$B$1)*(Data!$D$2:$D$998=DD$9)*( (Data!$I$2:$I$998=$B$2)+(Data!$I$2:$I$998=$B$3)+(Data!$I$2:$I$998=$B$4) )*(Data!$J$2:$J$998&lt;=$B$5)*(Data!$J$2:$J$998&gt;=$B$6)*(Data!$H$2:$H$998&lt;=DD$11) ) ),"N/A")</f>
        <v>1</v>
      </c>
      <c r="DE42" s="6">
        <f>IF(DE$10="x",IF( SUMPRODUCT( (Data!$A$2:$A$998=$A42)*(Data!$B$2:$B$998=$B42)*(Data!$C$2:$C$998=$B$1)*(Data!$D$2:$D$998=DE$9)*( (Data!$I$2:$I$998=$B$2)+(Data!$I$2:$I$998=$B$3)+(Data!$I$2:$I$998=$B$4) )*(Data!$J$2:$J$998&lt;=$B$5)*(Data!$J$2:$J$998&gt;=$B$6)*(Data!$H$2:$H$998) )=0,"N/A",SUMPRODUCT( (Data!$A$2:$A$998=$A42)*(Data!$B$2:$B$998=$B42)*(Data!$C$2:$C$998=$B$1)*(Data!$D$2:$D$998=DE$9)*( (Data!$I$2:$I$998=$B$2)+(Data!$I$2:$I$998=$B$3)+(Data!$I$2:$I$998=$B$4) )*(Data!$J$2:$J$998&lt;=$B$5)*(Data!$J$2:$J$998&gt;=$B$6)*(Data!$H$2:$H$998&lt;=DE$11) ) ),"N/A")</f>
        <v>1</v>
      </c>
      <c r="DF42" s="6">
        <f>IF(DF$10="x",IF( SUMPRODUCT( (Data!$A$2:$A$998=$A42)*(Data!$B$2:$B$998=$B42)*(Data!$C$2:$C$998=$B$1)*(Data!$D$2:$D$998=DF$9)*( (Data!$I$2:$I$998=$B$2)+(Data!$I$2:$I$998=$B$3)+(Data!$I$2:$I$998=$B$4) )*(Data!$J$2:$J$998&lt;=$B$5)*(Data!$J$2:$J$998&gt;=$B$6)*(Data!$H$2:$H$998) )=0,"N/A",SUMPRODUCT( (Data!$A$2:$A$998=$A42)*(Data!$B$2:$B$998=$B42)*(Data!$C$2:$C$998=$B$1)*(Data!$D$2:$D$998=DF$9)*( (Data!$I$2:$I$998=$B$2)+(Data!$I$2:$I$998=$B$3)+(Data!$I$2:$I$998=$B$4) )*(Data!$J$2:$J$998&lt;=$B$5)*(Data!$J$2:$J$998&gt;=$B$6)*(Data!$H$2:$H$998&lt;=DF$11) ) ),"N/A")</f>
        <v>1</v>
      </c>
      <c r="DG42" s="6" t="str">
        <f>IF(DG$10="x",IF( SUMPRODUCT( (Data!$A$2:$A$998=$A42)*(Data!$B$2:$B$998=$B42)*(Data!$C$2:$C$998=$B$1)*(Data!$D$2:$D$998=DG$9)*( (Data!$I$2:$I$998=$B$2)+(Data!$I$2:$I$998=$B$3)+(Data!$I$2:$I$998=$B$4) )*(Data!$J$2:$J$998&lt;=$B$5)*(Data!$J$2:$J$998&gt;=$B$6)*(Data!$H$2:$H$998) )=0,"N/A",SUMPRODUCT( (Data!$A$2:$A$998=$A42)*(Data!$B$2:$B$998=$B42)*(Data!$C$2:$C$998=$B$1)*(Data!$D$2:$D$998=DG$9)*( (Data!$I$2:$I$998=$B$2)+(Data!$I$2:$I$998=$B$3)+(Data!$I$2:$I$998=$B$4) )*(Data!$J$2:$J$998&lt;=$B$5)*(Data!$J$2:$J$998&gt;=$B$6)*(Data!$H$2:$H$998&lt;=DG$11) ) ),"N/A")</f>
        <v>N/A</v>
      </c>
      <c r="DH42" s="6">
        <f>IF(DH$10="x",IF( SUMPRODUCT( (Data!$A$2:$A$998=$A42)*(Data!$B$2:$B$998=$B42)*(Data!$C$2:$C$998=$B$1)*(Data!$D$2:$D$998=DH$9)*( (Data!$I$2:$I$998=$B$2)+(Data!$I$2:$I$998=$B$3)+(Data!$I$2:$I$998=$B$4) )*(Data!$J$2:$J$998&lt;=$B$5)*(Data!$J$2:$J$998&gt;=$B$6)*(Data!$H$2:$H$998) )=0,"N/A",SUMPRODUCT( (Data!$A$2:$A$998=$A42)*(Data!$B$2:$B$998=$B42)*(Data!$C$2:$C$998=$B$1)*(Data!$D$2:$D$998=DH$9)*( (Data!$I$2:$I$998=$B$2)+(Data!$I$2:$I$998=$B$3)+(Data!$I$2:$I$998=$B$4) )*(Data!$J$2:$J$998&lt;=$B$5)*(Data!$J$2:$J$998&gt;=$B$6)*(Data!$H$2:$H$998&lt;=DH$11) ) ),"N/A")</f>
        <v>1</v>
      </c>
      <c r="DI42" s="6">
        <f>IF(DI$10="x",IF( SUMPRODUCT( (Data!$A$2:$A$998=$A42)*(Data!$B$2:$B$998=$B42)*(Data!$C$2:$C$998=$B$1)*(Data!$D$2:$D$998=DI$9)*( (Data!$I$2:$I$998=$B$2)+(Data!$I$2:$I$998=$B$3)+(Data!$I$2:$I$998=$B$4) )*(Data!$J$2:$J$998&lt;=$B$5)*(Data!$J$2:$J$998&gt;=$B$6)*(Data!$H$2:$H$998) )=0,"N/A",SUMPRODUCT( (Data!$A$2:$A$998=$A42)*(Data!$B$2:$B$998=$B42)*(Data!$C$2:$C$998=$B$1)*(Data!$D$2:$D$998=DI$9)*( (Data!$I$2:$I$998=$B$2)+(Data!$I$2:$I$998=$B$3)+(Data!$I$2:$I$998=$B$4) )*(Data!$J$2:$J$998&lt;=$B$5)*(Data!$J$2:$J$998&gt;=$B$6)*(Data!$H$2:$H$998&lt;=DI$11) ) ),"N/A")</f>
        <v>1</v>
      </c>
      <c r="DJ42" s="6">
        <f>IF(DJ$10="x",IF( SUMPRODUCT( (Data!$A$2:$A$998=$A42)*(Data!$B$2:$B$998=$B42)*(Data!$C$2:$C$998=$B$1)*(Data!$D$2:$D$998=DJ$9)*( (Data!$I$2:$I$998=$B$2)+(Data!$I$2:$I$998=$B$3)+(Data!$I$2:$I$998=$B$4) )*(Data!$J$2:$J$998&lt;=$B$5)*(Data!$J$2:$J$998&gt;=$B$6)*(Data!$H$2:$H$998) )=0,"N/A",SUMPRODUCT( (Data!$A$2:$A$998=$A42)*(Data!$B$2:$B$998=$B42)*(Data!$C$2:$C$998=$B$1)*(Data!$D$2:$D$998=DJ$9)*( (Data!$I$2:$I$998=$B$2)+(Data!$I$2:$I$998=$B$3)+(Data!$I$2:$I$998=$B$4) )*(Data!$J$2:$J$998&lt;=$B$5)*(Data!$J$2:$J$998&gt;=$B$6)*(Data!$H$2:$H$998&lt;=DJ$11) ) ),"N/A")</f>
        <v>1</v>
      </c>
      <c r="DK42" s="6">
        <f t="shared" si="29"/>
        <v>1</v>
      </c>
      <c r="DO42" s="6" t="str">
        <f t="shared" si="30"/>
        <v>N/A</v>
      </c>
      <c r="DP42" s="6">
        <f t="shared" si="82"/>
        <v>1</v>
      </c>
      <c r="DQ42" s="6" t="str">
        <f t="shared" si="83"/>
        <v>N/A</v>
      </c>
      <c r="DR42" s="6" t="str">
        <f t="shared" si="84"/>
        <v>N/A</v>
      </c>
      <c r="DS42" s="6">
        <f t="shared" si="49"/>
        <v>1</v>
      </c>
      <c r="DT42" s="6" t="str">
        <f t="shared" si="50"/>
        <v>N/A</v>
      </c>
      <c r="DU42" s="6">
        <f t="shared" si="51"/>
        <v>1</v>
      </c>
      <c r="DV42" s="6" t="str">
        <f t="shared" si="52"/>
        <v>N/A</v>
      </c>
      <c r="DW42" s="6">
        <f t="shared" si="53"/>
        <v>1</v>
      </c>
      <c r="DX42" s="6" t="str">
        <f t="shared" si="54"/>
        <v>N/A</v>
      </c>
      <c r="DY42" s="6">
        <f t="shared" si="55"/>
        <v>1</v>
      </c>
      <c r="DZ42" s="6">
        <f t="shared" si="56"/>
        <v>1</v>
      </c>
      <c r="EA42" s="6">
        <f t="shared" si="57"/>
        <v>1</v>
      </c>
      <c r="EB42" s="6">
        <f t="shared" si="58"/>
        <v>1</v>
      </c>
      <c r="EC42" s="6">
        <f t="shared" si="59"/>
        <v>1</v>
      </c>
      <c r="ED42" s="6" t="str">
        <f t="shared" si="60"/>
        <v>N/A</v>
      </c>
      <c r="EE42" s="6">
        <f t="shared" si="61"/>
        <v>1</v>
      </c>
      <c r="EF42" s="6">
        <f t="shared" si="62"/>
        <v>1</v>
      </c>
      <c r="EG42" s="6">
        <f t="shared" si="63"/>
        <v>1</v>
      </c>
      <c r="EH42" s="6">
        <f t="shared" si="31"/>
        <v>1</v>
      </c>
      <c r="EL42" s="6" t="str">
        <f t="shared" si="32"/>
        <v>N/A</v>
      </c>
      <c r="EM42" s="6">
        <f t="shared" si="85"/>
        <v>1</v>
      </c>
      <c r="EN42" s="6" t="str">
        <f t="shared" si="86"/>
        <v>N/A</v>
      </c>
      <c r="EO42" s="6" t="str">
        <f t="shared" si="87"/>
        <v>N/A</v>
      </c>
      <c r="EP42" s="6">
        <f t="shared" si="64"/>
        <v>1</v>
      </c>
      <c r="EQ42" s="6" t="str">
        <f t="shared" si="65"/>
        <v>N/A</v>
      </c>
      <c r="ER42" s="6">
        <f t="shared" si="66"/>
        <v>1</v>
      </c>
      <c r="ES42" s="6" t="str">
        <f t="shared" si="67"/>
        <v>N/A</v>
      </c>
      <c r="ET42" s="6">
        <f t="shared" si="68"/>
        <v>1</v>
      </c>
      <c r="EU42" s="6" t="str">
        <f t="shared" si="69"/>
        <v>N/A</v>
      </c>
      <c r="EV42" s="6">
        <f t="shared" si="70"/>
        <v>1</v>
      </c>
      <c r="EW42" s="6">
        <f t="shared" si="71"/>
        <v>1</v>
      </c>
      <c r="EX42" s="6">
        <f t="shared" si="72"/>
        <v>1</v>
      </c>
      <c r="EY42" s="6">
        <f t="shared" si="73"/>
        <v>1</v>
      </c>
      <c r="EZ42" s="6">
        <f t="shared" si="74"/>
        <v>1</v>
      </c>
      <c r="FA42" s="6" t="str">
        <f t="shared" si="75"/>
        <v>N/A</v>
      </c>
      <c r="FB42" s="6">
        <f t="shared" si="76"/>
        <v>1</v>
      </c>
      <c r="FC42" s="6">
        <f t="shared" si="77"/>
        <v>1</v>
      </c>
      <c r="FD42" s="6">
        <f t="shared" si="78"/>
        <v>1</v>
      </c>
      <c r="FE42" s="6">
        <f t="shared" si="33"/>
        <v>1</v>
      </c>
      <c r="FI42" s="6">
        <f>SUMPRODUCT( (Data!$A$2:$A$1768=$A42)*(Data!$B$2:$B$1768=$B42)*(Data!$J$2:$J$1768) ) / (SUMPRODUCT( (Data!$A$2:$A$1768=$A42)*(Data!$B$2:$B$1768=$B42)*1 ))</f>
        <v>24</v>
      </c>
      <c r="FJ42" s="6">
        <f>IF(SUMPRODUCT( (Data!$A$2:$A$1768=$A42)*(Data!$B$2:$B$1768=$B42)*(Data!$I$2:$I$1768="YES") )&gt;0,1,0)</f>
        <v>1</v>
      </c>
      <c r="FK42" s="6">
        <f>IF(SUMPRODUCT( (Data!$A$2:$A$1768=$A42)*(Data!$B$2:$B$1768=$B42)*(Data!$I$2:$I$1768="NO") )&gt;0,1,0)</f>
        <v>0</v>
      </c>
      <c r="FL42" s="6">
        <f t="shared" si="20"/>
        <v>0</v>
      </c>
    </row>
    <row r="43" spans="1:168" x14ac:dyDescent="0.25">
      <c r="A43" s="23" t="s">
        <v>55</v>
      </c>
      <c r="B43" s="7" t="s">
        <v>56</v>
      </c>
      <c r="C43" s="30"/>
      <c r="D43" s="6" t="str">
        <f>IF(D$10="x",IF( SUMPRODUCT( (Data!$A$2:$A$998=$A43)*(Data!$B$2:$B$998=$B43)*(Data!$C$2:$C$998=$B$1)*(Data!$D$2:$D$998=D$9)*( (Data!$I$2:$I$998=$B$2)+(Data!$I$2:$I$998=$B$3)+(Data!$I$2:$I$998=$B$4) )*(Data!$J$2:$J$998&lt;=$B$5)*(Data!$J$2:$J$998&gt;=$B$6)*(Data!$E$2:$E$998) )=0,"N/A",SUMPRODUCT( (Data!$A$2:$A$998=$A43)*(Data!$B$2:$B$998=$B43)*(Data!$C$2:$C$998=$B$1)*(Data!$D$2:$D$998=D$9)*( (Data!$I$2:$I$998=$B$2)+(Data!$I$2:$I$998=$B$3)+(Data!$I$2:$I$998=$B$4) )*(Data!$J$2:$J$998&lt;=$B$5)*(Data!$J$2:$J$998&gt;=$B$6)*(Data!$E$2:$E$998&gt;=D$11) ) ),"N/A")</f>
        <v>N/A</v>
      </c>
      <c r="E43" s="6" t="str">
        <f>IF(E$10="x",IF( SUMPRODUCT( (Data!$A$2:$A$998=$A43)*(Data!$B$2:$B$998=$B43)*(Data!$C$2:$C$998=$B$1)*(Data!$D$2:$D$998=E$9)*( (Data!$I$2:$I$998=$B$2)+(Data!$I$2:$I$998=$B$3)+(Data!$I$2:$I$998=$B$4) )*(Data!$J$2:$J$998&lt;=$B$5)*(Data!$J$2:$J$998&gt;=$B$6)*(Data!$E$2:$E$998) )=0,"N/A",SUMPRODUCT( (Data!$A$2:$A$998=$A43)*(Data!$B$2:$B$998=$B43)*(Data!$C$2:$C$998=$B$1)*(Data!$D$2:$D$998=E$9)*( (Data!$I$2:$I$998=$B$2)+(Data!$I$2:$I$998=$B$3)+(Data!$I$2:$I$998=$B$4) )*(Data!$J$2:$J$998&lt;=$B$5)*(Data!$J$2:$J$998&gt;=$B$6)*(Data!$E$2:$E$998&gt;=E$11) ) ),"N/A")</f>
        <v>N/A</v>
      </c>
      <c r="F43" s="6" t="str">
        <f>IF(F$10="x",IF( SUMPRODUCT( (Data!$A$2:$A$998=$A43)*(Data!$B$2:$B$998=$B43)*(Data!$C$2:$C$998=$B$1)*(Data!$D$2:$D$998=F$9)*( (Data!$I$2:$I$998=$B$2)+(Data!$I$2:$I$998=$B$3)+(Data!$I$2:$I$998=$B$4) )*(Data!$J$2:$J$998&lt;=$B$5)*(Data!$J$2:$J$998&gt;=$B$6)*(Data!$E$2:$E$998) )=0,"N/A",SUMPRODUCT( (Data!$A$2:$A$998=$A43)*(Data!$B$2:$B$998=$B43)*(Data!$C$2:$C$998=$B$1)*(Data!$D$2:$D$998=F$9)*( (Data!$I$2:$I$998=$B$2)+(Data!$I$2:$I$998=$B$3)+(Data!$I$2:$I$998=$B$4) )*(Data!$J$2:$J$998&lt;=$B$5)*(Data!$J$2:$J$998&gt;=$B$6)*(Data!$E$2:$E$998&gt;=F$11) ) ),"N/A")</f>
        <v>N/A</v>
      </c>
      <c r="G43" s="6" t="str">
        <f>IF(G$10="x",IF( SUMPRODUCT( (Data!$A$2:$A$998=$A43)*(Data!$B$2:$B$998=$B43)*(Data!$C$2:$C$998=$B$1)*(Data!$D$2:$D$998=G$9)*( (Data!$I$2:$I$998=$B$2)+(Data!$I$2:$I$998=$B$3)+(Data!$I$2:$I$998=$B$4) )*(Data!$J$2:$J$998&lt;=$B$5)*(Data!$J$2:$J$998&gt;=$B$6)*(Data!$E$2:$E$998) )=0,"N/A",SUMPRODUCT( (Data!$A$2:$A$998=$A43)*(Data!$B$2:$B$998=$B43)*(Data!$C$2:$C$998=$B$1)*(Data!$D$2:$D$998=G$9)*( (Data!$I$2:$I$998=$B$2)+(Data!$I$2:$I$998=$B$3)+(Data!$I$2:$I$998=$B$4) )*(Data!$J$2:$J$998&lt;=$B$5)*(Data!$J$2:$J$998&gt;=$B$6)*(Data!$E$2:$E$998&gt;=G$11) ) ),"N/A")</f>
        <v>N/A</v>
      </c>
      <c r="H43" s="6" t="str">
        <f>IF(H$10="x",IF( SUMPRODUCT( (Data!$A$2:$A$998=$A43)*(Data!$B$2:$B$998=$B43)*(Data!$C$2:$C$998=$B$1)*(Data!$D$2:$D$998=H$9)*( (Data!$I$2:$I$998=$B$2)+(Data!$I$2:$I$998=$B$3)+(Data!$I$2:$I$998=$B$4) )*(Data!$J$2:$J$998&lt;=$B$5)*(Data!$J$2:$J$998&gt;=$B$6)*(Data!$E$2:$E$998) )=0,"N/A",SUMPRODUCT( (Data!$A$2:$A$998=$A43)*(Data!$B$2:$B$998=$B43)*(Data!$C$2:$C$998=$B$1)*(Data!$D$2:$D$998=H$9)*( (Data!$I$2:$I$998=$B$2)+(Data!$I$2:$I$998=$B$3)+(Data!$I$2:$I$998=$B$4) )*(Data!$J$2:$J$998&lt;=$B$5)*(Data!$J$2:$J$998&gt;=$B$6)*(Data!$E$2:$E$998&gt;=H$11) ) ),"N/A")</f>
        <v>N/A</v>
      </c>
      <c r="I43" s="6" t="str">
        <f>IF(I$10="x",IF( SUMPRODUCT( (Data!$A$2:$A$998=$A43)*(Data!$B$2:$B$998=$B43)*(Data!$C$2:$C$998=$B$1)*(Data!$D$2:$D$998=I$9)*( (Data!$I$2:$I$998=$B$2)+(Data!$I$2:$I$998=$B$3)+(Data!$I$2:$I$998=$B$4) )*(Data!$J$2:$J$998&lt;=$B$5)*(Data!$J$2:$J$998&gt;=$B$6)*(Data!$E$2:$E$998) )=0,"N/A",SUMPRODUCT( (Data!$A$2:$A$998=$A43)*(Data!$B$2:$B$998=$B43)*(Data!$C$2:$C$998=$B$1)*(Data!$D$2:$D$998=I$9)*( (Data!$I$2:$I$998=$B$2)+(Data!$I$2:$I$998=$B$3)+(Data!$I$2:$I$998=$B$4) )*(Data!$J$2:$J$998&lt;=$B$5)*(Data!$J$2:$J$998&gt;=$B$6)*(Data!$E$2:$E$998&gt;=I$11) ) ),"N/A")</f>
        <v>N/A</v>
      </c>
      <c r="J43" s="6" t="str">
        <f>IF(J$10="x",IF( SUMPRODUCT( (Data!$A$2:$A$998=$A43)*(Data!$B$2:$B$998=$B43)*(Data!$C$2:$C$998=$B$1)*(Data!$D$2:$D$998=J$9)*( (Data!$I$2:$I$998=$B$2)+(Data!$I$2:$I$998=$B$3)+(Data!$I$2:$I$998=$B$4) )*(Data!$J$2:$J$998&lt;=$B$5)*(Data!$J$2:$J$998&gt;=$B$6)*(Data!$E$2:$E$998) )=0,"N/A",SUMPRODUCT( (Data!$A$2:$A$998=$A43)*(Data!$B$2:$B$998=$B43)*(Data!$C$2:$C$998=$B$1)*(Data!$D$2:$D$998=J$9)*( (Data!$I$2:$I$998=$B$2)+(Data!$I$2:$I$998=$B$3)+(Data!$I$2:$I$998=$B$4) )*(Data!$J$2:$J$998&lt;=$B$5)*(Data!$J$2:$J$998&gt;=$B$6)*(Data!$E$2:$E$998&gt;=J$11) ) ),"N/A")</f>
        <v>N/A</v>
      </c>
      <c r="K43" s="6" t="str">
        <f>IF(K$10="x",IF( SUMPRODUCT( (Data!$A$2:$A$998=$A43)*(Data!$B$2:$B$998=$B43)*(Data!$C$2:$C$998=$B$1)*(Data!$D$2:$D$998=K$9)*( (Data!$I$2:$I$998=$B$2)+(Data!$I$2:$I$998=$B$3)+(Data!$I$2:$I$998=$B$4) )*(Data!$J$2:$J$998&lt;=$B$5)*(Data!$J$2:$J$998&gt;=$B$6)*(Data!$E$2:$E$998) )=0,"N/A",SUMPRODUCT( (Data!$A$2:$A$998=$A43)*(Data!$B$2:$B$998=$B43)*(Data!$C$2:$C$998=$B$1)*(Data!$D$2:$D$998=K$9)*( (Data!$I$2:$I$998=$B$2)+(Data!$I$2:$I$998=$B$3)+(Data!$I$2:$I$998=$B$4) )*(Data!$J$2:$J$998&lt;=$B$5)*(Data!$J$2:$J$998&gt;=$B$6)*(Data!$E$2:$E$998&gt;=K$11) ) ),"N/A")</f>
        <v>N/A</v>
      </c>
      <c r="L43" s="6" t="str">
        <f>IF(L$10="x",IF( SUMPRODUCT( (Data!$A$2:$A$998=$A43)*(Data!$B$2:$B$998=$B43)*(Data!$C$2:$C$998=$B$1)*(Data!$D$2:$D$998=L$9)*( (Data!$I$2:$I$998=$B$2)+(Data!$I$2:$I$998=$B$3)+(Data!$I$2:$I$998=$B$4) )*(Data!$J$2:$J$998&lt;=$B$5)*(Data!$J$2:$J$998&gt;=$B$6)*(Data!$E$2:$E$998) )=0,"N/A",SUMPRODUCT( (Data!$A$2:$A$998=$A43)*(Data!$B$2:$B$998=$B43)*(Data!$C$2:$C$998=$B$1)*(Data!$D$2:$D$998=L$9)*( (Data!$I$2:$I$998=$B$2)+(Data!$I$2:$I$998=$B$3)+(Data!$I$2:$I$998=$B$4) )*(Data!$J$2:$J$998&lt;=$B$5)*(Data!$J$2:$J$998&gt;=$B$6)*(Data!$E$2:$E$998&gt;=L$11) ) ),"N/A")</f>
        <v>N/A</v>
      </c>
      <c r="M43" s="6" t="str">
        <f>IF(M$10="x",IF( SUMPRODUCT( (Data!$A$2:$A$998=$A43)*(Data!$B$2:$B$998=$B43)*(Data!$C$2:$C$998=$B$1)*(Data!$D$2:$D$998=M$9)*( (Data!$I$2:$I$998=$B$2)+(Data!$I$2:$I$998=$B$3)+(Data!$I$2:$I$998=$B$4) )*(Data!$J$2:$J$998&lt;=$B$5)*(Data!$J$2:$J$998&gt;=$B$6)*(Data!$E$2:$E$998) )=0,"N/A",SUMPRODUCT( (Data!$A$2:$A$998=$A43)*(Data!$B$2:$B$998=$B43)*(Data!$C$2:$C$998=$B$1)*(Data!$D$2:$D$998=M$9)*( (Data!$I$2:$I$998=$B$2)+(Data!$I$2:$I$998=$B$3)+(Data!$I$2:$I$998=$B$4) )*(Data!$J$2:$J$998&lt;=$B$5)*(Data!$J$2:$J$998&gt;=$B$6)*(Data!$E$2:$E$998&gt;=M$11) ) ),"N/A")</f>
        <v>N/A</v>
      </c>
      <c r="N43" s="6" t="str">
        <f>IF(N$10="x",IF( SUMPRODUCT( (Data!$A$2:$A$998=$A43)*(Data!$B$2:$B$998=$B43)*(Data!$C$2:$C$998=$B$1)*(Data!$D$2:$D$998=N$9)*( (Data!$I$2:$I$998=$B$2)+(Data!$I$2:$I$998=$B$3)+(Data!$I$2:$I$998=$B$4) )*(Data!$J$2:$J$998&lt;=$B$5)*(Data!$J$2:$J$998&gt;=$B$6)*(Data!$E$2:$E$998) )=0,"N/A",SUMPRODUCT( (Data!$A$2:$A$998=$A43)*(Data!$B$2:$B$998=$B43)*(Data!$C$2:$C$998=$B$1)*(Data!$D$2:$D$998=N$9)*( (Data!$I$2:$I$998=$B$2)+(Data!$I$2:$I$998=$B$3)+(Data!$I$2:$I$998=$B$4) )*(Data!$J$2:$J$998&lt;=$B$5)*(Data!$J$2:$J$998&gt;=$B$6)*(Data!$E$2:$E$998&gt;=N$11) ) ),"N/A")</f>
        <v>N/A</v>
      </c>
      <c r="O43" s="6" t="str">
        <f>IF(O$10="x",IF( SUMPRODUCT( (Data!$A$2:$A$998=$A43)*(Data!$B$2:$B$998=$B43)*(Data!$C$2:$C$998=$B$1)*(Data!$D$2:$D$998=O$9)*( (Data!$I$2:$I$998=$B$2)+(Data!$I$2:$I$998=$B$3)+(Data!$I$2:$I$998=$B$4) )*(Data!$J$2:$J$998&lt;=$B$5)*(Data!$J$2:$J$998&gt;=$B$6)*(Data!$E$2:$E$998) )=0,"N/A",SUMPRODUCT( (Data!$A$2:$A$998=$A43)*(Data!$B$2:$B$998=$B43)*(Data!$C$2:$C$998=$B$1)*(Data!$D$2:$D$998=O$9)*( (Data!$I$2:$I$998=$B$2)+(Data!$I$2:$I$998=$B$3)+(Data!$I$2:$I$998=$B$4) )*(Data!$J$2:$J$998&lt;=$B$5)*(Data!$J$2:$J$998&gt;=$B$6)*(Data!$E$2:$E$998&gt;=O$11) ) ),"N/A")</f>
        <v>N/A</v>
      </c>
      <c r="P43" s="6" t="str">
        <f>IF(P$10="x",IF( SUMPRODUCT( (Data!$A$2:$A$998=$A43)*(Data!$B$2:$B$998=$B43)*(Data!$C$2:$C$998=$B$1)*(Data!$D$2:$D$998=P$9)*( (Data!$I$2:$I$998=$B$2)+(Data!$I$2:$I$998=$B$3)+(Data!$I$2:$I$998=$B$4) )*(Data!$J$2:$J$998&lt;=$B$5)*(Data!$J$2:$J$998&gt;=$B$6)*(Data!$E$2:$E$998) )=0,"N/A",SUMPRODUCT( (Data!$A$2:$A$998=$A43)*(Data!$B$2:$B$998=$B43)*(Data!$C$2:$C$998=$B$1)*(Data!$D$2:$D$998=P$9)*( (Data!$I$2:$I$998=$B$2)+(Data!$I$2:$I$998=$B$3)+(Data!$I$2:$I$998=$B$4) )*(Data!$J$2:$J$998&lt;=$B$5)*(Data!$J$2:$J$998&gt;=$B$6)*(Data!$E$2:$E$998&gt;=P$11) ) ),"N/A")</f>
        <v>N/A</v>
      </c>
      <c r="Q43" s="6" t="str">
        <f>IF(Q$10="x",IF( SUMPRODUCT( (Data!$A$2:$A$998=$A43)*(Data!$B$2:$B$998=$B43)*(Data!$C$2:$C$998=$B$1)*(Data!$D$2:$D$998=Q$9)*( (Data!$I$2:$I$998=$B$2)+(Data!$I$2:$I$998=$B$3)+(Data!$I$2:$I$998=$B$4) )*(Data!$J$2:$J$998&lt;=$B$5)*(Data!$J$2:$J$998&gt;=$B$6)*(Data!$E$2:$E$998) )=0,"N/A",SUMPRODUCT( (Data!$A$2:$A$998=$A43)*(Data!$B$2:$B$998=$B43)*(Data!$C$2:$C$998=$B$1)*(Data!$D$2:$D$998=Q$9)*( (Data!$I$2:$I$998=$B$2)+(Data!$I$2:$I$998=$B$3)+(Data!$I$2:$I$998=$B$4) )*(Data!$J$2:$J$998&lt;=$B$5)*(Data!$J$2:$J$998&gt;=$B$6)*(Data!$E$2:$E$998&gt;=Q$11) ) ),"N/A")</f>
        <v>N/A</v>
      </c>
      <c r="R43" s="6" t="str">
        <f>IF(R$10="x",IF( SUMPRODUCT( (Data!$A$2:$A$998=$A43)*(Data!$B$2:$B$998=$B43)*(Data!$C$2:$C$998=$B$1)*(Data!$D$2:$D$998=R$9)*( (Data!$I$2:$I$998=$B$2)+(Data!$I$2:$I$998=$B$3)+(Data!$I$2:$I$998=$B$4) )*(Data!$J$2:$J$998&lt;=$B$5)*(Data!$J$2:$J$998&gt;=$B$6)*(Data!$E$2:$E$998) )=0,"N/A",SUMPRODUCT( (Data!$A$2:$A$998=$A43)*(Data!$B$2:$B$998=$B43)*(Data!$C$2:$C$998=$B$1)*(Data!$D$2:$D$998=R$9)*( (Data!$I$2:$I$998=$B$2)+(Data!$I$2:$I$998=$B$3)+(Data!$I$2:$I$998=$B$4) )*(Data!$J$2:$J$998&lt;=$B$5)*(Data!$J$2:$J$998&gt;=$B$6)*(Data!$E$2:$E$998&gt;=R$11) ) ),"N/A")</f>
        <v>N/A</v>
      </c>
      <c r="S43" s="6" t="str">
        <f>IF(S$10="x",IF( SUMPRODUCT( (Data!$A$2:$A$998=$A43)*(Data!$B$2:$B$998=$B43)*(Data!$C$2:$C$998=$B$1)*(Data!$D$2:$D$998=S$9)*( (Data!$I$2:$I$998=$B$2)+(Data!$I$2:$I$998=$B$3)+(Data!$I$2:$I$998=$B$4) )*(Data!$J$2:$J$998&lt;=$B$5)*(Data!$J$2:$J$998&gt;=$B$6)*(Data!$E$2:$E$998) )=0,"N/A",SUMPRODUCT( (Data!$A$2:$A$998=$A43)*(Data!$B$2:$B$998=$B43)*(Data!$C$2:$C$998=$B$1)*(Data!$D$2:$D$998=S$9)*( (Data!$I$2:$I$998=$B$2)+(Data!$I$2:$I$998=$B$3)+(Data!$I$2:$I$998=$B$4) )*(Data!$J$2:$J$998&lt;=$B$5)*(Data!$J$2:$J$998&gt;=$B$6)*(Data!$E$2:$E$998&gt;=S$11) ) ),"N/A")</f>
        <v>N/A</v>
      </c>
      <c r="T43" s="6" t="str">
        <f>IF(T$10="x",IF( SUMPRODUCT( (Data!$A$2:$A$998=$A43)*(Data!$B$2:$B$998=$B43)*(Data!$C$2:$C$998=$B$1)*(Data!$D$2:$D$998=T$9)*( (Data!$I$2:$I$998=$B$2)+(Data!$I$2:$I$998=$B$3)+(Data!$I$2:$I$998=$B$4) )*(Data!$J$2:$J$998&lt;=$B$5)*(Data!$J$2:$J$998&gt;=$B$6)*(Data!$E$2:$E$998) )=0,"N/A",SUMPRODUCT( (Data!$A$2:$A$998=$A43)*(Data!$B$2:$B$998=$B43)*(Data!$C$2:$C$998=$B$1)*(Data!$D$2:$D$998=T$9)*( (Data!$I$2:$I$998=$B$2)+(Data!$I$2:$I$998=$B$3)+(Data!$I$2:$I$998=$B$4) )*(Data!$J$2:$J$998&lt;=$B$5)*(Data!$J$2:$J$998&gt;=$B$6)*(Data!$E$2:$E$998&gt;=T$11) ) ),"N/A")</f>
        <v>N/A</v>
      </c>
      <c r="U43" s="6" t="str">
        <f>IF(U$10="x",IF( SUMPRODUCT( (Data!$A$2:$A$998=$A43)*(Data!$B$2:$B$998=$B43)*(Data!$C$2:$C$998=$B$1)*(Data!$D$2:$D$998=U$9)*( (Data!$I$2:$I$998=$B$2)+(Data!$I$2:$I$998=$B$3)+(Data!$I$2:$I$998=$B$4) )*(Data!$J$2:$J$998&lt;=$B$5)*(Data!$J$2:$J$998&gt;=$B$6)*(Data!$E$2:$E$998) )=0,"N/A",SUMPRODUCT( (Data!$A$2:$A$998=$A43)*(Data!$B$2:$B$998=$B43)*(Data!$C$2:$C$998=$B$1)*(Data!$D$2:$D$998=U$9)*( (Data!$I$2:$I$998=$B$2)+(Data!$I$2:$I$998=$B$3)+(Data!$I$2:$I$998=$B$4) )*(Data!$J$2:$J$998&lt;=$B$5)*(Data!$J$2:$J$998&gt;=$B$6)*(Data!$E$2:$E$998&gt;=U$11) ) ),"N/A")</f>
        <v>N/A</v>
      </c>
      <c r="V43" s="6" t="str">
        <f>IF(V$10="x",IF( SUMPRODUCT( (Data!$A$2:$A$998=$A43)*(Data!$B$2:$B$998=$B43)*(Data!$C$2:$C$998=$B$1)*(Data!$D$2:$D$998=V$9)*( (Data!$I$2:$I$998=$B$2)+(Data!$I$2:$I$998=$B$3)+(Data!$I$2:$I$998=$B$4) )*(Data!$J$2:$J$998&lt;=$B$5)*(Data!$J$2:$J$998&gt;=$B$6)*(Data!$E$2:$E$998) )=0,"N/A",SUMPRODUCT( (Data!$A$2:$A$998=$A43)*(Data!$B$2:$B$998=$B43)*(Data!$C$2:$C$998=$B$1)*(Data!$D$2:$D$998=V$9)*( (Data!$I$2:$I$998=$B$2)+(Data!$I$2:$I$998=$B$3)+(Data!$I$2:$I$998=$B$4) )*(Data!$J$2:$J$998&lt;=$B$5)*(Data!$J$2:$J$998&gt;=$B$6)*(Data!$E$2:$E$998&gt;=V$11) ) ),"N/A")</f>
        <v>N/A</v>
      </c>
      <c r="W43" s="6" t="str">
        <f t="shared" si="10"/>
        <v>N/A</v>
      </c>
      <c r="AA43" s="6" t="str">
        <f>IF(AA$10="x",IF( SUMPRODUCT( (Data!$A$2:$A$998=$A43)*(Data!$B$2:$B$998=$B43)*(Data!$C$2:$C$998=$B$1)*(Data!$D$2:$D$998=AA$9)*( (Data!$I$2:$I$998=$B$2)+(Data!$I$2:$I$998=$B$3)+(Data!$I$2:$I$998=$B$4) )*(Data!$J$2:$J$998&lt;=$B$5)*(Data!$J$2:$J$998&gt;=$B$6)*(Data!$G$2:$G$998) )=0,"N/A",SUMPRODUCT( (Data!$A$2:$A$998=$A43)*(Data!$B$2:$B$998=$B43)*(Data!$C$2:$C$998=$B$1)*(Data!$D$2:$D$998=AA$9)*( (Data!$I$2:$I$998=$B$2)+(Data!$I$2:$I$998=$B$3)+(Data!$I$2:$I$998=$B$4) )*(Data!$J$2:$J$998&lt;=$B$5)*(Data!$J$2:$J$998&gt;=$B$6)*(Data!$G$2:$G$998&lt;=AA$11) ) ),"N/A")</f>
        <v>N/A</v>
      </c>
      <c r="AB43" s="6" t="str">
        <f>IF(AB$10="x",IF( SUMPRODUCT( (Data!$A$2:$A$998=$A43)*(Data!$B$2:$B$998=$B43)*(Data!$C$2:$C$998=$B$1)*(Data!$D$2:$D$998=AB$9)*( (Data!$I$2:$I$998=$B$2)+(Data!$I$2:$I$998=$B$3)+(Data!$I$2:$I$998=$B$4) )*(Data!$J$2:$J$998&lt;=$B$5)*(Data!$J$2:$J$998&gt;=$B$6)*(Data!$G$2:$G$998) )=0,"N/A",SUMPRODUCT( (Data!$A$2:$A$998=$A43)*(Data!$B$2:$B$998=$B43)*(Data!$C$2:$C$998=$B$1)*(Data!$D$2:$D$998=AB$9)*( (Data!$I$2:$I$998=$B$2)+(Data!$I$2:$I$998=$B$3)+(Data!$I$2:$I$998=$B$4) )*(Data!$J$2:$J$998&lt;=$B$5)*(Data!$J$2:$J$998&gt;=$B$6)*(Data!$G$2:$G$998&lt;=AB$11) ) ),"N/A")</f>
        <v>N/A</v>
      </c>
      <c r="AC43" s="6" t="str">
        <f>IF(AC$10="x",IF( SUMPRODUCT( (Data!$A$2:$A$998=$A43)*(Data!$B$2:$B$998=$B43)*(Data!$C$2:$C$998=$B$1)*(Data!$D$2:$D$998=AC$9)*( (Data!$I$2:$I$998=$B$2)+(Data!$I$2:$I$998=$B$3)+(Data!$I$2:$I$998=$B$4) )*(Data!$J$2:$J$998&lt;=$B$5)*(Data!$J$2:$J$998&gt;=$B$6)*(Data!$G$2:$G$998) )=0,"N/A",SUMPRODUCT( (Data!$A$2:$A$998=$A43)*(Data!$B$2:$B$998=$B43)*(Data!$C$2:$C$998=$B$1)*(Data!$D$2:$D$998=AC$9)*( (Data!$I$2:$I$998=$B$2)+(Data!$I$2:$I$998=$B$3)+(Data!$I$2:$I$998=$B$4) )*(Data!$J$2:$J$998&lt;=$B$5)*(Data!$J$2:$J$998&gt;=$B$6)*(Data!$G$2:$G$998&lt;=AC$11) ) ),"N/A")</f>
        <v>N/A</v>
      </c>
      <c r="AD43" s="6" t="str">
        <f>IF(AD$10="x",IF( SUMPRODUCT( (Data!$A$2:$A$998=$A43)*(Data!$B$2:$B$998=$B43)*(Data!$C$2:$C$998=$B$1)*(Data!$D$2:$D$998=AD$9)*( (Data!$I$2:$I$998=$B$2)+(Data!$I$2:$I$998=$B$3)+(Data!$I$2:$I$998=$B$4) )*(Data!$J$2:$J$998&lt;=$B$5)*(Data!$J$2:$J$998&gt;=$B$6)*(Data!$G$2:$G$998) )=0,"N/A",SUMPRODUCT( (Data!$A$2:$A$998=$A43)*(Data!$B$2:$B$998=$B43)*(Data!$C$2:$C$998=$B$1)*(Data!$D$2:$D$998=AD$9)*( (Data!$I$2:$I$998=$B$2)+(Data!$I$2:$I$998=$B$3)+(Data!$I$2:$I$998=$B$4) )*(Data!$J$2:$J$998&lt;=$B$5)*(Data!$J$2:$J$998&gt;=$B$6)*(Data!$G$2:$G$998&lt;=AD$11) ) ),"N/A")</f>
        <v>N/A</v>
      </c>
      <c r="AE43" s="6" t="str">
        <f>IF(AE$10="x",IF( SUMPRODUCT( (Data!$A$2:$A$998=$A43)*(Data!$B$2:$B$998=$B43)*(Data!$C$2:$C$998=$B$1)*(Data!$D$2:$D$998=AE$9)*( (Data!$I$2:$I$998=$B$2)+(Data!$I$2:$I$998=$B$3)+(Data!$I$2:$I$998=$B$4) )*(Data!$J$2:$J$998&lt;=$B$5)*(Data!$J$2:$J$998&gt;=$B$6)*(Data!$G$2:$G$998) )=0,"N/A",SUMPRODUCT( (Data!$A$2:$A$998=$A43)*(Data!$B$2:$B$998=$B43)*(Data!$C$2:$C$998=$B$1)*(Data!$D$2:$D$998=AE$9)*( (Data!$I$2:$I$998=$B$2)+(Data!$I$2:$I$998=$B$3)+(Data!$I$2:$I$998=$B$4) )*(Data!$J$2:$J$998&lt;=$B$5)*(Data!$J$2:$J$998&gt;=$B$6)*(Data!$G$2:$G$998&lt;=AE$11) ) ),"N/A")</f>
        <v>N/A</v>
      </c>
      <c r="AF43" s="6" t="str">
        <f>IF(AF$10="x",IF( SUMPRODUCT( (Data!$A$2:$A$998=$A43)*(Data!$B$2:$B$998=$B43)*(Data!$C$2:$C$998=$B$1)*(Data!$D$2:$D$998=AF$9)*( (Data!$I$2:$I$998=$B$2)+(Data!$I$2:$I$998=$B$3)+(Data!$I$2:$I$998=$B$4) )*(Data!$J$2:$J$998&lt;=$B$5)*(Data!$J$2:$J$998&gt;=$B$6)*(Data!$G$2:$G$998) )=0,"N/A",SUMPRODUCT( (Data!$A$2:$A$998=$A43)*(Data!$B$2:$B$998=$B43)*(Data!$C$2:$C$998=$B$1)*(Data!$D$2:$D$998=AF$9)*( (Data!$I$2:$I$998=$B$2)+(Data!$I$2:$I$998=$B$3)+(Data!$I$2:$I$998=$B$4) )*(Data!$J$2:$J$998&lt;=$B$5)*(Data!$J$2:$J$998&gt;=$B$6)*(Data!$G$2:$G$998&lt;=AF$11) ) ),"N/A")</f>
        <v>N/A</v>
      </c>
      <c r="AG43" s="6" t="str">
        <f>IF(AG$10="x",IF( SUMPRODUCT( (Data!$A$2:$A$998=$A43)*(Data!$B$2:$B$998=$B43)*(Data!$C$2:$C$998=$B$1)*(Data!$D$2:$D$998=AG$9)*( (Data!$I$2:$I$998=$B$2)+(Data!$I$2:$I$998=$B$3)+(Data!$I$2:$I$998=$B$4) )*(Data!$J$2:$J$998&lt;=$B$5)*(Data!$J$2:$J$998&gt;=$B$6)*(Data!$G$2:$G$998) )=0,"N/A",SUMPRODUCT( (Data!$A$2:$A$998=$A43)*(Data!$B$2:$B$998=$B43)*(Data!$C$2:$C$998=$B$1)*(Data!$D$2:$D$998=AG$9)*( (Data!$I$2:$I$998=$B$2)+(Data!$I$2:$I$998=$B$3)+(Data!$I$2:$I$998=$B$4) )*(Data!$J$2:$J$998&lt;=$B$5)*(Data!$J$2:$J$998&gt;=$B$6)*(Data!$G$2:$G$998&lt;=AG$11) ) ),"N/A")</f>
        <v>N/A</v>
      </c>
      <c r="AH43" s="6" t="str">
        <f>IF(AH$10="x",IF( SUMPRODUCT( (Data!$A$2:$A$998=$A43)*(Data!$B$2:$B$998=$B43)*(Data!$C$2:$C$998=$B$1)*(Data!$D$2:$D$998=AH$9)*( (Data!$I$2:$I$998=$B$2)+(Data!$I$2:$I$998=$B$3)+(Data!$I$2:$I$998=$B$4) )*(Data!$J$2:$J$998&lt;=$B$5)*(Data!$J$2:$J$998&gt;=$B$6)*(Data!$G$2:$G$998) )=0,"N/A",SUMPRODUCT( (Data!$A$2:$A$998=$A43)*(Data!$B$2:$B$998=$B43)*(Data!$C$2:$C$998=$B$1)*(Data!$D$2:$D$998=AH$9)*( (Data!$I$2:$I$998=$B$2)+(Data!$I$2:$I$998=$B$3)+(Data!$I$2:$I$998=$B$4) )*(Data!$J$2:$J$998&lt;=$B$5)*(Data!$J$2:$J$998&gt;=$B$6)*(Data!$G$2:$G$998&lt;=AH$11) ) ),"N/A")</f>
        <v>N/A</v>
      </c>
      <c r="AI43" s="6" t="str">
        <f>IF(AI$10="x",IF( SUMPRODUCT( (Data!$A$2:$A$998=$A43)*(Data!$B$2:$B$998=$B43)*(Data!$C$2:$C$998=$B$1)*(Data!$D$2:$D$998=AI$9)*( (Data!$I$2:$I$998=$B$2)+(Data!$I$2:$I$998=$B$3)+(Data!$I$2:$I$998=$B$4) )*(Data!$J$2:$J$998&lt;=$B$5)*(Data!$J$2:$J$998&gt;=$B$6)*(Data!$G$2:$G$998) )=0,"N/A",SUMPRODUCT( (Data!$A$2:$A$998=$A43)*(Data!$B$2:$B$998=$B43)*(Data!$C$2:$C$998=$B$1)*(Data!$D$2:$D$998=AI$9)*( (Data!$I$2:$I$998=$B$2)+(Data!$I$2:$I$998=$B$3)+(Data!$I$2:$I$998=$B$4) )*(Data!$J$2:$J$998&lt;=$B$5)*(Data!$J$2:$J$998&gt;=$B$6)*(Data!$G$2:$G$998&lt;=AI$11) ) ),"N/A")</f>
        <v>N/A</v>
      </c>
      <c r="AJ43" s="6" t="str">
        <f>IF(AJ$10="x",IF( SUMPRODUCT( (Data!$A$2:$A$998=$A43)*(Data!$B$2:$B$998=$B43)*(Data!$C$2:$C$998=$B$1)*(Data!$D$2:$D$998=AJ$9)*( (Data!$I$2:$I$998=$B$2)+(Data!$I$2:$I$998=$B$3)+(Data!$I$2:$I$998=$B$4) )*(Data!$J$2:$J$998&lt;=$B$5)*(Data!$J$2:$J$998&gt;=$B$6)*(Data!$G$2:$G$998) )=0,"N/A",SUMPRODUCT( (Data!$A$2:$A$998=$A43)*(Data!$B$2:$B$998=$B43)*(Data!$C$2:$C$998=$B$1)*(Data!$D$2:$D$998=AJ$9)*( (Data!$I$2:$I$998=$B$2)+(Data!$I$2:$I$998=$B$3)+(Data!$I$2:$I$998=$B$4) )*(Data!$J$2:$J$998&lt;=$B$5)*(Data!$J$2:$J$998&gt;=$B$6)*(Data!$G$2:$G$998&lt;=AJ$11) ) ),"N/A")</f>
        <v>N/A</v>
      </c>
      <c r="AK43" s="6" t="str">
        <f>IF(AK$10="x",IF( SUMPRODUCT( (Data!$A$2:$A$998=$A43)*(Data!$B$2:$B$998=$B43)*(Data!$C$2:$C$998=$B$1)*(Data!$D$2:$D$998=AK$9)*( (Data!$I$2:$I$998=$B$2)+(Data!$I$2:$I$998=$B$3)+(Data!$I$2:$I$998=$B$4) )*(Data!$J$2:$J$998&lt;=$B$5)*(Data!$J$2:$J$998&gt;=$B$6)*(Data!$G$2:$G$998) )=0,"N/A",SUMPRODUCT( (Data!$A$2:$A$998=$A43)*(Data!$B$2:$B$998=$B43)*(Data!$C$2:$C$998=$B$1)*(Data!$D$2:$D$998=AK$9)*( (Data!$I$2:$I$998=$B$2)+(Data!$I$2:$I$998=$B$3)+(Data!$I$2:$I$998=$B$4) )*(Data!$J$2:$J$998&lt;=$B$5)*(Data!$J$2:$J$998&gt;=$B$6)*(Data!$G$2:$G$998&lt;=AK$11) ) ),"N/A")</f>
        <v>N/A</v>
      </c>
      <c r="AL43" s="6" t="str">
        <f>IF(AL$10="x",IF( SUMPRODUCT( (Data!$A$2:$A$998=$A43)*(Data!$B$2:$B$998=$B43)*(Data!$C$2:$C$998=$B$1)*(Data!$D$2:$D$998=AL$9)*( (Data!$I$2:$I$998=$B$2)+(Data!$I$2:$I$998=$B$3)+(Data!$I$2:$I$998=$B$4) )*(Data!$J$2:$J$998&lt;=$B$5)*(Data!$J$2:$J$998&gt;=$B$6)*(Data!$G$2:$G$998) )=0,"N/A",SUMPRODUCT( (Data!$A$2:$A$998=$A43)*(Data!$B$2:$B$998=$B43)*(Data!$C$2:$C$998=$B$1)*(Data!$D$2:$D$998=AL$9)*( (Data!$I$2:$I$998=$B$2)+(Data!$I$2:$I$998=$B$3)+(Data!$I$2:$I$998=$B$4) )*(Data!$J$2:$J$998&lt;=$B$5)*(Data!$J$2:$J$998&gt;=$B$6)*(Data!$G$2:$G$998&lt;=AL$11) ) ),"N/A")</f>
        <v>N/A</v>
      </c>
      <c r="AM43" s="6" t="str">
        <f>IF(AM$10="x",IF( SUMPRODUCT( (Data!$A$2:$A$998=$A43)*(Data!$B$2:$B$998=$B43)*(Data!$C$2:$C$998=$B$1)*(Data!$D$2:$D$998=AM$9)*( (Data!$I$2:$I$998=$B$2)+(Data!$I$2:$I$998=$B$3)+(Data!$I$2:$I$998=$B$4) )*(Data!$J$2:$J$998&lt;=$B$5)*(Data!$J$2:$J$998&gt;=$B$6)*(Data!$G$2:$G$998) )=0,"N/A",SUMPRODUCT( (Data!$A$2:$A$998=$A43)*(Data!$B$2:$B$998=$B43)*(Data!$C$2:$C$998=$B$1)*(Data!$D$2:$D$998=AM$9)*( (Data!$I$2:$I$998=$B$2)+(Data!$I$2:$I$998=$B$3)+(Data!$I$2:$I$998=$B$4) )*(Data!$J$2:$J$998&lt;=$B$5)*(Data!$J$2:$J$998&gt;=$B$6)*(Data!$G$2:$G$998&lt;=AM$11) ) ),"N/A")</f>
        <v>N/A</v>
      </c>
      <c r="AN43" s="6" t="str">
        <f>IF(AN$10="x",IF( SUMPRODUCT( (Data!$A$2:$A$998=$A43)*(Data!$B$2:$B$998=$B43)*(Data!$C$2:$C$998=$B$1)*(Data!$D$2:$D$998=AN$9)*( (Data!$I$2:$I$998=$B$2)+(Data!$I$2:$I$998=$B$3)+(Data!$I$2:$I$998=$B$4) )*(Data!$J$2:$J$998&lt;=$B$5)*(Data!$J$2:$J$998&gt;=$B$6)*(Data!$G$2:$G$998) )=0,"N/A",SUMPRODUCT( (Data!$A$2:$A$998=$A43)*(Data!$B$2:$B$998=$B43)*(Data!$C$2:$C$998=$B$1)*(Data!$D$2:$D$998=AN$9)*( (Data!$I$2:$I$998=$B$2)+(Data!$I$2:$I$998=$B$3)+(Data!$I$2:$I$998=$B$4) )*(Data!$J$2:$J$998&lt;=$B$5)*(Data!$J$2:$J$998&gt;=$B$6)*(Data!$G$2:$G$998&lt;=AN$11) ) ),"N/A")</f>
        <v>N/A</v>
      </c>
      <c r="AO43" s="6" t="str">
        <f>IF(AO$10="x",IF( SUMPRODUCT( (Data!$A$2:$A$998=$A43)*(Data!$B$2:$B$998=$B43)*(Data!$C$2:$C$998=$B$1)*(Data!$D$2:$D$998=AO$9)*( (Data!$I$2:$I$998=$B$2)+(Data!$I$2:$I$998=$B$3)+(Data!$I$2:$I$998=$B$4) )*(Data!$J$2:$J$998&lt;=$B$5)*(Data!$J$2:$J$998&gt;=$B$6)*(Data!$G$2:$G$998) )=0,"N/A",SUMPRODUCT( (Data!$A$2:$A$998=$A43)*(Data!$B$2:$B$998=$B43)*(Data!$C$2:$C$998=$B$1)*(Data!$D$2:$D$998=AO$9)*( (Data!$I$2:$I$998=$B$2)+(Data!$I$2:$I$998=$B$3)+(Data!$I$2:$I$998=$B$4) )*(Data!$J$2:$J$998&lt;=$B$5)*(Data!$J$2:$J$998&gt;=$B$6)*(Data!$G$2:$G$998&lt;=AO$11) ) ),"N/A")</f>
        <v>N/A</v>
      </c>
      <c r="AP43" s="6" t="str">
        <f>IF(AP$10="x",IF( SUMPRODUCT( (Data!$A$2:$A$998=$A43)*(Data!$B$2:$B$998=$B43)*(Data!$C$2:$C$998=$B$1)*(Data!$D$2:$D$998=AP$9)*( (Data!$I$2:$I$998=$B$2)+(Data!$I$2:$I$998=$B$3)+(Data!$I$2:$I$998=$B$4) )*(Data!$J$2:$J$998&lt;=$B$5)*(Data!$J$2:$J$998&gt;=$B$6)*(Data!$G$2:$G$998) )=0,"N/A",SUMPRODUCT( (Data!$A$2:$A$998=$A43)*(Data!$B$2:$B$998=$B43)*(Data!$C$2:$C$998=$B$1)*(Data!$D$2:$D$998=AP$9)*( (Data!$I$2:$I$998=$B$2)+(Data!$I$2:$I$998=$B$3)+(Data!$I$2:$I$998=$B$4) )*(Data!$J$2:$J$998&lt;=$B$5)*(Data!$J$2:$J$998&gt;=$B$6)*(Data!$G$2:$G$998&lt;=AP$11) ) ),"N/A")</f>
        <v>N/A</v>
      </c>
      <c r="AQ43" s="6" t="str">
        <f>IF(AQ$10="x",IF( SUMPRODUCT( (Data!$A$2:$A$998=$A43)*(Data!$B$2:$B$998=$B43)*(Data!$C$2:$C$998=$B$1)*(Data!$D$2:$D$998=AQ$9)*( (Data!$I$2:$I$998=$B$2)+(Data!$I$2:$I$998=$B$3)+(Data!$I$2:$I$998=$B$4) )*(Data!$J$2:$J$998&lt;=$B$5)*(Data!$J$2:$J$998&gt;=$B$6)*(Data!$G$2:$G$998) )=0,"N/A",SUMPRODUCT( (Data!$A$2:$A$998=$A43)*(Data!$B$2:$B$998=$B43)*(Data!$C$2:$C$998=$B$1)*(Data!$D$2:$D$998=AQ$9)*( (Data!$I$2:$I$998=$B$2)+(Data!$I$2:$I$998=$B$3)+(Data!$I$2:$I$998=$B$4) )*(Data!$J$2:$J$998&lt;=$B$5)*(Data!$J$2:$J$998&gt;=$B$6)*(Data!$G$2:$G$998&lt;=AQ$11) ) ),"N/A")</f>
        <v>N/A</v>
      </c>
      <c r="AR43" s="6" t="str">
        <f>IF(AR$10="x",IF( SUMPRODUCT( (Data!$A$2:$A$998=$A43)*(Data!$B$2:$B$998=$B43)*(Data!$C$2:$C$998=$B$1)*(Data!$D$2:$D$998=AR$9)*( (Data!$I$2:$I$998=$B$2)+(Data!$I$2:$I$998=$B$3)+(Data!$I$2:$I$998=$B$4) )*(Data!$J$2:$J$998&lt;=$B$5)*(Data!$J$2:$J$998&gt;=$B$6)*(Data!$G$2:$G$998) )=0,"N/A",SUMPRODUCT( (Data!$A$2:$A$998=$A43)*(Data!$B$2:$B$998=$B43)*(Data!$C$2:$C$998=$B$1)*(Data!$D$2:$D$998=AR$9)*( (Data!$I$2:$I$998=$B$2)+(Data!$I$2:$I$998=$B$3)+(Data!$I$2:$I$998=$B$4) )*(Data!$J$2:$J$998&lt;=$B$5)*(Data!$J$2:$J$998&gt;=$B$6)*(Data!$G$2:$G$998&lt;=AR$11) ) ),"N/A")</f>
        <v>N/A</v>
      </c>
      <c r="AS43" s="6" t="str">
        <f>IF(AS$10="x",IF( SUMPRODUCT( (Data!$A$2:$A$998=$A43)*(Data!$B$2:$B$998=$B43)*(Data!$C$2:$C$998=$B$1)*(Data!$D$2:$D$998=AS$9)*( (Data!$I$2:$I$998=$B$2)+(Data!$I$2:$I$998=$B$3)+(Data!$I$2:$I$998=$B$4) )*(Data!$J$2:$J$998&lt;=$B$5)*(Data!$J$2:$J$998&gt;=$B$6)*(Data!$G$2:$G$998) )=0,"N/A",SUMPRODUCT( (Data!$A$2:$A$998=$A43)*(Data!$B$2:$B$998=$B43)*(Data!$C$2:$C$998=$B$1)*(Data!$D$2:$D$998=AS$9)*( (Data!$I$2:$I$998=$B$2)+(Data!$I$2:$I$998=$B$3)+(Data!$I$2:$I$998=$B$4) )*(Data!$J$2:$J$998&lt;=$B$5)*(Data!$J$2:$J$998&gt;=$B$6)*(Data!$G$2:$G$998&lt;=AS$11) ) ),"N/A")</f>
        <v>N/A</v>
      </c>
      <c r="AT43" s="6" t="str">
        <f t="shared" si="11"/>
        <v>N/A</v>
      </c>
      <c r="AX43" s="6" t="str">
        <f t="shared" ref="AX43:AX106" si="88">IF(D43&lt;&gt;"N/A",IF(AA43&lt;&gt;"N/A",D43*AA43,"N/A"),"N/A")</f>
        <v>N/A</v>
      </c>
      <c r="AY43" s="6" t="str">
        <f t="shared" si="79"/>
        <v>N/A</v>
      </c>
      <c r="AZ43" s="6" t="str">
        <f t="shared" si="80"/>
        <v>N/A</v>
      </c>
      <c r="BA43" s="6" t="str">
        <f t="shared" si="81"/>
        <v>N/A</v>
      </c>
      <c r="BB43" s="6" t="str">
        <f t="shared" si="34"/>
        <v>N/A</v>
      </c>
      <c r="BC43" s="6" t="str">
        <f t="shared" si="35"/>
        <v>N/A</v>
      </c>
      <c r="BD43" s="6" t="str">
        <f t="shared" si="36"/>
        <v>N/A</v>
      </c>
      <c r="BE43" s="6" t="str">
        <f t="shared" si="37"/>
        <v>N/A</v>
      </c>
      <c r="BF43" s="6" t="str">
        <f t="shared" si="38"/>
        <v>N/A</v>
      </c>
      <c r="BG43" s="6" t="str">
        <f t="shared" si="39"/>
        <v>N/A</v>
      </c>
      <c r="BH43" s="6" t="str">
        <f t="shared" si="40"/>
        <v>N/A</v>
      </c>
      <c r="BI43" s="6" t="str">
        <f t="shared" si="41"/>
        <v>N/A</v>
      </c>
      <c r="BJ43" s="6" t="str">
        <f t="shared" si="42"/>
        <v>N/A</v>
      </c>
      <c r="BK43" s="6" t="str">
        <f t="shared" si="43"/>
        <v>N/A</v>
      </c>
      <c r="BL43" s="6" t="str">
        <f t="shared" si="44"/>
        <v>N/A</v>
      </c>
      <c r="BM43" s="6" t="str">
        <f t="shared" si="45"/>
        <v>N/A</v>
      </c>
      <c r="BN43" s="6" t="str">
        <f t="shared" si="46"/>
        <v>N/A</v>
      </c>
      <c r="BO43" s="6" t="str">
        <f t="shared" si="47"/>
        <v>N/A</v>
      </c>
      <c r="BP43" s="6" t="str">
        <f t="shared" si="48"/>
        <v>N/A</v>
      </c>
      <c r="BQ43" s="6" t="str">
        <f t="shared" si="13"/>
        <v>N/A</v>
      </c>
      <c r="BU43" s="6" t="str">
        <f>IF(BU$10="x",IF( SUMPRODUCT( (Data!$A$2:$A$998=$A43)*(Data!$B$2:$B$998=$B43)*(Data!$C$2:$C$998=$B$1)*(Data!$D$2:$D$998=BU$9)*( (Data!$I$2:$I$998=$B$2)+(Data!$I$2:$I$998=$B$3)+(Data!$I$2:$I$998=$B$4) )*(Data!$J$2:$J$998&lt;=$B$5)*(Data!$J$2:$J$998&gt;=$B$6)*(Data!$F$2:$F$998) )=0,"N/A",SUMPRODUCT( (Data!$A$2:$A$998=$A43)*(Data!$B$2:$B$998=$B43)*(Data!$C$2:$C$998=$B$1)*(Data!$D$2:$D$998=BU$9)*( (Data!$I$2:$I$998=$B$2)+(Data!$I$2:$I$998=$B$3)+(Data!$I$2:$I$998=$B$4) )*(Data!$J$2:$J$998&lt;=$B$5)*(Data!$J$2:$J$998&gt;=$B$6)*(Data!$F$2:$F$998&gt;=BU$11) ) ),"N/A")</f>
        <v>N/A</v>
      </c>
      <c r="BV43" s="6" t="str">
        <f>IF(BV$10="x",IF( SUMPRODUCT( (Data!$A$2:$A$998=$A43)*(Data!$B$2:$B$998=$B43)*(Data!$C$2:$C$998=$B$1)*(Data!$D$2:$D$998=BV$9)*( (Data!$I$2:$I$998=$B$2)+(Data!$I$2:$I$998=$B$3)+(Data!$I$2:$I$998=$B$4) )*(Data!$J$2:$J$998&lt;=$B$5)*(Data!$J$2:$J$998&gt;=$B$6)*(Data!$F$2:$F$998) )=0,"N/A",SUMPRODUCT( (Data!$A$2:$A$998=$A43)*(Data!$B$2:$B$998=$B43)*(Data!$C$2:$C$998=$B$1)*(Data!$D$2:$D$998=BV$9)*( (Data!$I$2:$I$998=$B$2)+(Data!$I$2:$I$998=$B$3)+(Data!$I$2:$I$998=$B$4) )*(Data!$J$2:$J$998&lt;=$B$5)*(Data!$J$2:$J$998&gt;=$B$6)*(Data!$F$2:$F$998&gt;=BV$11) ) ),"N/A")</f>
        <v>N/A</v>
      </c>
      <c r="BW43" s="6" t="str">
        <f>IF(BW$10="x",IF( SUMPRODUCT( (Data!$A$2:$A$998=$A43)*(Data!$B$2:$B$998=$B43)*(Data!$C$2:$C$998=$B$1)*(Data!$D$2:$D$998=BW$9)*( (Data!$I$2:$I$998=$B$2)+(Data!$I$2:$I$998=$B$3)+(Data!$I$2:$I$998=$B$4) )*(Data!$J$2:$J$998&lt;=$B$5)*(Data!$J$2:$J$998&gt;=$B$6)*(Data!$F$2:$F$998) )=0,"N/A",SUMPRODUCT( (Data!$A$2:$A$998=$A43)*(Data!$B$2:$B$998=$B43)*(Data!$C$2:$C$998=$B$1)*(Data!$D$2:$D$998=BW$9)*( (Data!$I$2:$I$998=$B$2)+(Data!$I$2:$I$998=$B$3)+(Data!$I$2:$I$998=$B$4) )*(Data!$J$2:$J$998&lt;=$B$5)*(Data!$J$2:$J$998&gt;=$B$6)*(Data!$F$2:$F$998&gt;=BW$11) ) ),"N/A")</f>
        <v>N/A</v>
      </c>
      <c r="BX43" s="6" t="str">
        <f>IF(BX$10="x",IF( SUMPRODUCT( (Data!$A$2:$A$998=$A43)*(Data!$B$2:$B$998=$B43)*(Data!$C$2:$C$998=$B$1)*(Data!$D$2:$D$998=BX$9)*( (Data!$I$2:$I$998=$B$2)+(Data!$I$2:$I$998=$B$3)+(Data!$I$2:$I$998=$B$4) )*(Data!$J$2:$J$998&lt;=$B$5)*(Data!$J$2:$J$998&gt;=$B$6)*(Data!$F$2:$F$998) )=0,"N/A",SUMPRODUCT( (Data!$A$2:$A$998=$A43)*(Data!$B$2:$B$998=$B43)*(Data!$C$2:$C$998=$B$1)*(Data!$D$2:$D$998=BX$9)*( (Data!$I$2:$I$998=$B$2)+(Data!$I$2:$I$998=$B$3)+(Data!$I$2:$I$998=$B$4) )*(Data!$J$2:$J$998&lt;=$B$5)*(Data!$J$2:$J$998&gt;=$B$6)*(Data!$F$2:$F$998&gt;=BX$11) ) ),"N/A")</f>
        <v>N/A</v>
      </c>
      <c r="BY43" s="6" t="str">
        <f>IF(BY$10="x",IF( SUMPRODUCT( (Data!$A$2:$A$998=$A43)*(Data!$B$2:$B$998=$B43)*(Data!$C$2:$C$998=$B$1)*(Data!$D$2:$D$998=BY$9)*( (Data!$I$2:$I$998=$B$2)+(Data!$I$2:$I$998=$B$3)+(Data!$I$2:$I$998=$B$4) )*(Data!$J$2:$J$998&lt;=$B$5)*(Data!$J$2:$J$998&gt;=$B$6)*(Data!$F$2:$F$998) )=0,"N/A",SUMPRODUCT( (Data!$A$2:$A$998=$A43)*(Data!$B$2:$B$998=$B43)*(Data!$C$2:$C$998=$B$1)*(Data!$D$2:$D$998=BY$9)*( (Data!$I$2:$I$998=$B$2)+(Data!$I$2:$I$998=$B$3)+(Data!$I$2:$I$998=$B$4) )*(Data!$J$2:$J$998&lt;=$B$5)*(Data!$J$2:$J$998&gt;=$B$6)*(Data!$F$2:$F$998&gt;=BY$11) ) ),"N/A")</f>
        <v>N/A</v>
      </c>
      <c r="BZ43" s="6" t="str">
        <f>IF(BZ$10="x",IF( SUMPRODUCT( (Data!$A$2:$A$998=$A43)*(Data!$B$2:$B$998=$B43)*(Data!$C$2:$C$998=$B$1)*(Data!$D$2:$D$998=BZ$9)*( (Data!$I$2:$I$998=$B$2)+(Data!$I$2:$I$998=$B$3)+(Data!$I$2:$I$998=$B$4) )*(Data!$J$2:$J$998&lt;=$B$5)*(Data!$J$2:$J$998&gt;=$B$6)*(Data!$F$2:$F$998) )=0,"N/A",SUMPRODUCT( (Data!$A$2:$A$998=$A43)*(Data!$B$2:$B$998=$B43)*(Data!$C$2:$C$998=$B$1)*(Data!$D$2:$D$998=BZ$9)*( (Data!$I$2:$I$998=$B$2)+(Data!$I$2:$I$998=$B$3)+(Data!$I$2:$I$998=$B$4) )*(Data!$J$2:$J$998&lt;=$B$5)*(Data!$J$2:$J$998&gt;=$B$6)*(Data!$F$2:$F$998&gt;=BZ$11) ) ),"N/A")</f>
        <v>N/A</v>
      </c>
      <c r="CA43" s="6" t="str">
        <f>IF(CA$10="x",IF( SUMPRODUCT( (Data!$A$2:$A$998=$A43)*(Data!$B$2:$B$998=$B43)*(Data!$C$2:$C$998=$B$1)*(Data!$D$2:$D$998=CA$9)*( (Data!$I$2:$I$998=$B$2)+(Data!$I$2:$I$998=$B$3)+(Data!$I$2:$I$998=$B$4) )*(Data!$J$2:$J$998&lt;=$B$5)*(Data!$J$2:$J$998&gt;=$B$6)*(Data!$F$2:$F$998) )=0,"N/A",SUMPRODUCT( (Data!$A$2:$A$998=$A43)*(Data!$B$2:$B$998=$B43)*(Data!$C$2:$C$998=$B$1)*(Data!$D$2:$D$998=CA$9)*( (Data!$I$2:$I$998=$B$2)+(Data!$I$2:$I$998=$B$3)+(Data!$I$2:$I$998=$B$4) )*(Data!$J$2:$J$998&lt;=$B$5)*(Data!$J$2:$J$998&gt;=$B$6)*(Data!$F$2:$F$998&gt;=CA$11) ) ),"N/A")</f>
        <v>N/A</v>
      </c>
      <c r="CB43" s="6" t="str">
        <f>IF(CB$10="x",IF( SUMPRODUCT( (Data!$A$2:$A$998=$A43)*(Data!$B$2:$B$998=$B43)*(Data!$C$2:$C$998=$B$1)*(Data!$D$2:$D$998=CB$9)*( (Data!$I$2:$I$998=$B$2)+(Data!$I$2:$I$998=$B$3)+(Data!$I$2:$I$998=$B$4) )*(Data!$J$2:$J$998&lt;=$B$5)*(Data!$J$2:$J$998&gt;=$B$6)*(Data!$F$2:$F$998) )=0,"N/A",SUMPRODUCT( (Data!$A$2:$A$998=$A43)*(Data!$B$2:$B$998=$B43)*(Data!$C$2:$C$998=$B$1)*(Data!$D$2:$D$998=CB$9)*( (Data!$I$2:$I$998=$B$2)+(Data!$I$2:$I$998=$B$3)+(Data!$I$2:$I$998=$B$4) )*(Data!$J$2:$J$998&lt;=$B$5)*(Data!$J$2:$J$998&gt;=$B$6)*(Data!$F$2:$F$998&gt;=CB$11) ) ),"N/A")</f>
        <v>N/A</v>
      </c>
      <c r="CC43" s="6" t="str">
        <f>IF(CC$10="x",IF( SUMPRODUCT( (Data!$A$2:$A$998=$A43)*(Data!$B$2:$B$998=$B43)*(Data!$C$2:$C$998=$B$1)*(Data!$D$2:$D$998=CC$9)*( (Data!$I$2:$I$998=$B$2)+(Data!$I$2:$I$998=$B$3)+(Data!$I$2:$I$998=$B$4) )*(Data!$J$2:$J$998&lt;=$B$5)*(Data!$J$2:$J$998&gt;=$B$6)*(Data!$F$2:$F$998) )=0,"N/A",SUMPRODUCT( (Data!$A$2:$A$998=$A43)*(Data!$B$2:$B$998=$B43)*(Data!$C$2:$C$998=$B$1)*(Data!$D$2:$D$998=CC$9)*( (Data!$I$2:$I$998=$B$2)+(Data!$I$2:$I$998=$B$3)+(Data!$I$2:$I$998=$B$4) )*(Data!$J$2:$J$998&lt;=$B$5)*(Data!$J$2:$J$998&gt;=$B$6)*(Data!$F$2:$F$998&gt;=CC$11) ) ),"N/A")</f>
        <v>N/A</v>
      </c>
      <c r="CD43" s="6" t="str">
        <f>IF(CD$10="x",IF( SUMPRODUCT( (Data!$A$2:$A$998=$A43)*(Data!$B$2:$B$998=$B43)*(Data!$C$2:$C$998=$B$1)*(Data!$D$2:$D$998=CD$9)*( (Data!$I$2:$I$998=$B$2)+(Data!$I$2:$I$998=$B$3)+(Data!$I$2:$I$998=$B$4) )*(Data!$J$2:$J$998&lt;=$B$5)*(Data!$J$2:$J$998&gt;=$B$6)*(Data!$F$2:$F$998) )=0,"N/A",SUMPRODUCT( (Data!$A$2:$A$998=$A43)*(Data!$B$2:$B$998=$B43)*(Data!$C$2:$C$998=$B$1)*(Data!$D$2:$D$998=CD$9)*( (Data!$I$2:$I$998=$B$2)+(Data!$I$2:$I$998=$B$3)+(Data!$I$2:$I$998=$B$4) )*(Data!$J$2:$J$998&lt;=$B$5)*(Data!$J$2:$J$998&gt;=$B$6)*(Data!$F$2:$F$998&gt;=CD$11) ) ),"N/A")</f>
        <v>N/A</v>
      </c>
      <c r="CE43" s="6" t="str">
        <f>IF(CE$10="x",IF( SUMPRODUCT( (Data!$A$2:$A$998=$A43)*(Data!$B$2:$B$998=$B43)*(Data!$C$2:$C$998=$B$1)*(Data!$D$2:$D$998=CE$9)*( (Data!$I$2:$I$998=$B$2)+(Data!$I$2:$I$998=$B$3)+(Data!$I$2:$I$998=$B$4) )*(Data!$J$2:$J$998&lt;=$B$5)*(Data!$J$2:$J$998&gt;=$B$6)*(Data!$F$2:$F$998) )=0,"N/A",SUMPRODUCT( (Data!$A$2:$A$998=$A43)*(Data!$B$2:$B$998=$B43)*(Data!$C$2:$C$998=$B$1)*(Data!$D$2:$D$998=CE$9)*( (Data!$I$2:$I$998=$B$2)+(Data!$I$2:$I$998=$B$3)+(Data!$I$2:$I$998=$B$4) )*(Data!$J$2:$J$998&lt;=$B$5)*(Data!$J$2:$J$998&gt;=$B$6)*(Data!$F$2:$F$998&gt;=CE$11) ) ),"N/A")</f>
        <v>N/A</v>
      </c>
      <c r="CF43" s="6" t="str">
        <f>IF(CF$10="x",IF( SUMPRODUCT( (Data!$A$2:$A$998=$A43)*(Data!$B$2:$B$998=$B43)*(Data!$C$2:$C$998=$B$1)*(Data!$D$2:$D$998=CF$9)*( (Data!$I$2:$I$998=$B$2)+(Data!$I$2:$I$998=$B$3)+(Data!$I$2:$I$998=$B$4) )*(Data!$J$2:$J$998&lt;=$B$5)*(Data!$J$2:$J$998&gt;=$B$6)*(Data!$F$2:$F$998) )=0,"N/A",SUMPRODUCT( (Data!$A$2:$A$998=$A43)*(Data!$B$2:$B$998=$B43)*(Data!$C$2:$C$998=$B$1)*(Data!$D$2:$D$998=CF$9)*( (Data!$I$2:$I$998=$B$2)+(Data!$I$2:$I$998=$B$3)+(Data!$I$2:$I$998=$B$4) )*(Data!$J$2:$J$998&lt;=$B$5)*(Data!$J$2:$J$998&gt;=$B$6)*(Data!$F$2:$F$998&gt;=CF$11) ) ),"N/A")</f>
        <v>N/A</v>
      </c>
      <c r="CG43" s="6" t="str">
        <f>IF(CG$10="x",IF( SUMPRODUCT( (Data!$A$2:$A$998=$A43)*(Data!$B$2:$B$998=$B43)*(Data!$C$2:$C$998=$B$1)*(Data!$D$2:$D$998=CG$9)*( (Data!$I$2:$I$998=$B$2)+(Data!$I$2:$I$998=$B$3)+(Data!$I$2:$I$998=$B$4) )*(Data!$J$2:$J$998&lt;=$B$5)*(Data!$J$2:$J$998&gt;=$B$6)*(Data!$F$2:$F$998) )=0,"N/A",SUMPRODUCT( (Data!$A$2:$A$998=$A43)*(Data!$B$2:$B$998=$B43)*(Data!$C$2:$C$998=$B$1)*(Data!$D$2:$D$998=CG$9)*( (Data!$I$2:$I$998=$B$2)+(Data!$I$2:$I$998=$B$3)+(Data!$I$2:$I$998=$B$4) )*(Data!$J$2:$J$998&lt;=$B$5)*(Data!$J$2:$J$998&gt;=$B$6)*(Data!$F$2:$F$998&gt;=CG$11) ) ),"N/A")</f>
        <v>N/A</v>
      </c>
      <c r="CH43" s="6" t="str">
        <f>IF(CH$10="x",IF( SUMPRODUCT( (Data!$A$2:$A$998=$A43)*(Data!$B$2:$B$998=$B43)*(Data!$C$2:$C$998=$B$1)*(Data!$D$2:$D$998=CH$9)*( (Data!$I$2:$I$998=$B$2)+(Data!$I$2:$I$998=$B$3)+(Data!$I$2:$I$998=$B$4) )*(Data!$J$2:$J$998&lt;=$B$5)*(Data!$J$2:$J$998&gt;=$B$6)*(Data!$F$2:$F$998) )=0,"N/A",SUMPRODUCT( (Data!$A$2:$A$998=$A43)*(Data!$B$2:$B$998=$B43)*(Data!$C$2:$C$998=$B$1)*(Data!$D$2:$D$998=CH$9)*( (Data!$I$2:$I$998=$B$2)+(Data!$I$2:$I$998=$B$3)+(Data!$I$2:$I$998=$B$4) )*(Data!$J$2:$J$998&lt;=$B$5)*(Data!$J$2:$J$998&gt;=$B$6)*(Data!$F$2:$F$998&gt;=CH$11) ) ),"N/A")</f>
        <v>N/A</v>
      </c>
      <c r="CI43" s="6" t="str">
        <f>IF(CI$10="x",IF( SUMPRODUCT( (Data!$A$2:$A$998=$A43)*(Data!$B$2:$B$998=$B43)*(Data!$C$2:$C$998=$B$1)*(Data!$D$2:$D$998=CI$9)*( (Data!$I$2:$I$998=$B$2)+(Data!$I$2:$I$998=$B$3)+(Data!$I$2:$I$998=$B$4) )*(Data!$J$2:$J$998&lt;=$B$5)*(Data!$J$2:$J$998&gt;=$B$6)*(Data!$F$2:$F$998) )=0,"N/A",SUMPRODUCT( (Data!$A$2:$A$998=$A43)*(Data!$B$2:$B$998=$B43)*(Data!$C$2:$C$998=$B$1)*(Data!$D$2:$D$998=CI$9)*( (Data!$I$2:$I$998=$B$2)+(Data!$I$2:$I$998=$B$3)+(Data!$I$2:$I$998=$B$4) )*(Data!$J$2:$J$998&lt;=$B$5)*(Data!$J$2:$J$998&gt;=$B$6)*(Data!$F$2:$F$998&gt;=CI$11) ) ),"N/A")</f>
        <v>N/A</v>
      </c>
      <c r="CJ43" s="6" t="str">
        <f>IF(CJ$10="x",IF( SUMPRODUCT( (Data!$A$2:$A$998=$A43)*(Data!$B$2:$B$998=$B43)*(Data!$C$2:$C$998=$B$1)*(Data!$D$2:$D$998=CJ$9)*( (Data!$I$2:$I$998=$B$2)+(Data!$I$2:$I$998=$B$3)+(Data!$I$2:$I$998=$B$4) )*(Data!$J$2:$J$998&lt;=$B$5)*(Data!$J$2:$J$998&gt;=$B$6)*(Data!$F$2:$F$998) )=0,"N/A",SUMPRODUCT( (Data!$A$2:$A$998=$A43)*(Data!$B$2:$B$998=$B43)*(Data!$C$2:$C$998=$B$1)*(Data!$D$2:$D$998=CJ$9)*( (Data!$I$2:$I$998=$B$2)+(Data!$I$2:$I$998=$B$3)+(Data!$I$2:$I$998=$B$4) )*(Data!$J$2:$J$998&lt;=$B$5)*(Data!$J$2:$J$998&gt;=$B$6)*(Data!$F$2:$F$998&gt;=CJ$11) ) ),"N/A")</f>
        <v>N/A</v>
      </c>
      <c r="CK43" s="6" t="str">
        <f>IF(CK$10="x",IF( SUMPRODUCT( (Data!$A$2:$A$998=$A43)*(Data!$B$2:$B$998=$B43)*(Data!$C$2:$C$998=$B$1)*(Data!$D$2:$D$998=CK$9)*( (Data!$I$2:$I$998=$B$2)+(Data!$I$2:$I$998=$B$3)+(Data!$I$2:$I$998=$B$4) )*(Data!$J$2:$J$998&lt;=$B$5)*(Data!$J$2:$J$998&gt;=$B$6)*(Data!$F$2:$F$998) )=0,"N/A",SUMPRODUCT( (Data!$A$2:$A$998=$A43)*(Data!$B$2:$B$998=$B43)*(Data!$C$2:$C$998=$B$1)*(Data!$D$2:$D$998=CK$9)*( (Data!$I$2:$I$998=$B$2)+(Data!$I$2:$I$998=$B$3)+(Data!$I$2:$I$998=$B$4) )*(Data!$J$2:$J$998&lt;=$B$5)*(Data!$J$2:$J$998&gt;=$B$6)*(Data!$F$2:$F$998&gt;=CK$11) ) ),"N/A")</f>
        <v>N/A</v>
      </c>
      <c r="CL43" s="6" t="str">
        <f>IF(CL$10="x",IF( SUMPRODUCT( (Data!$A$2:$A$998=$A43)*(Data!$B$2:$B$998=$B43)*(Data!$C$2:$C$998=$B$1)*(Data!$D$2:$D$998=CL$9)*( (Data!$I$2:$I$998=$B$2)+(Data!$I$2:$I$998=$B$3)+(Data!$I$2:$I$998=$B$4) )*(Data!$J$2:$J$998&lt;=$B$5)*(Data!$J$2:$J$998&gt;=$B$6)*(Data!$F$2:$F$998) )=0,"N/A",SUMPRODUCT( (Data!$A$2:$A$998=$A43)*(Data!$B$2:$B$998=$B43)*(Data!$C$2:$C$998=$B$1)*(Data!$D$2:$D$998=CL$9)*( (Data!$I$2:$I$998=$B$2)+(Data!$I$2:$I$998=$B$3)+(Data!$I$2:$I$998=$B$4) )*(Data!$J$2:$J$998&lt;=$B$5)*(Data!$J$2:$J$998&gt;=$B$6)*(Data!$F$2:$F$998&gt;=CL$11) ) ),"N/A")</f>
        <v>N/A</v>
      </c>
      <c r="CM43" s="6" t="str">
        <f>IF(CM$10="x",IF( SUMPRODUCT( (Data!$A$2:$A$998=$A43)*(Data!$B$2:$B$998=$B43)*(Data!$C$2:$C$998=$B$1)*(Data!$D$2:$D$998=CM$9)*( (Data!$I$2:$I$998=$B$2)+(Data!$I$2:$I$998=$B$3)+(Data!$I$2:$I$998=$B$4) )*(Data!$J$2:$J$998&lt;=$B$5)*(Data!$J$2:$J$998&gt;=$B$6)*(Data!$F$2:$F$998) )=0,"N/A",SUMPRODUCT( (Data!$A$2:$A$998=$A43)*(Data!$B$2:$B$998=$B43)*(Data!$C$2:$C$998=$B$1)*(Data!$D$2:$D$998=CM$9)*( (Data!$I$2:$I$998=$B$2)+(Data!$I$2:$I$998=$B$3)+(Data!$I$2:$I$998=$B$4) )*(Data!$J$2:$J$998&lt;=$B$5)*(Data!$J$2:$J$998&gt;=$B$6)*(Data!$F$2:$F$998&gt;=CM$11) ) ),"N/A")</f>
        <v>N/A</v>
      </c>
      <c r="CN43" s="6" t="str">
        <f t="shared" si="14"/>
        <v>N/A</v>
      </c>
      <c r="CR43" s="6" t="str">
        <f>IF(CR$10="x",IF( SUMPRODUCT( (Data!$A$2:$A$998=$A43)*(Data!$B$2:$B$998=$B43)*(Data!$C$2:$C$998=$B$1)*(Data!$D$2:$D$998=CR$9)*( (Data!$I$2:$I$998=$B$2)+(Data!$I$2:$I$998=$B$3)+(Data!$I$2:$I$998=$B$4) )*(Data!$J$2:$J$998&lt;=$B$5)*(Data!$J$2:$J$998&gt;=$B$6)*(Data!$H$2:$H$998) )=0,"N/A",SUMPRODUCT( (Data!$A$2:$A$998=$A43)*(Data!$B$2:$B$998=$B43)*(Data!$C$2:$C$998=$B$1)*(Data!$D$2:$D$998=CR$9)*( (Data!$I$2:$I$998=$B$2)+(Data!$I$2:$I$998=$B$3)+(Data!$I$2:$I$998=$B$4) )*(Data!$J$2:$J$998&lt;=$B$5)*(Data!$J$2:$J$998&gt;=$B$6)*(Data!$H$2:$H$998&lt;=CR$11) ) ),"N/A")</f>
        <v>N/A</v>
      </c>
      <c r="CS43" s="6" t="str">
        <f>IF(CS$10="x",IF( SUMPRODUCT( (Data!$A$2:$A$998=$A43)*(Data!$B$2:$B$998=$B43)*(Data!$C$2:$C$998=$B$1)*(Data!$D$2:$D$998=CS$9)*( (Data!$I$2:$I$998=$B$2)+(Data!$I$2:$I$998=$B$3)+(Data!$I$2:$I$998=$B$4) )*(Data!$J$2:$J$998&lt;=$B$5)*(Data!$J$2:$J$998&gt;=$B$6)*(Data!$H$2:$H$998) )=0,"N/A",SUMPRODUCT( (Data!$A$2:$A$998=$A43)*(Data!$B$2:$B$998=$B43)*(Data!$C$2:$C$998=$B$1)*(Data!$D$2:$D$998=CS$9)*( (Data!$I$2:$I$998=$B$2)+(Data!$I$2:$I$998=$B$3)+(Data!$I$2:$I$998=$B$4) )*(Data!$J$2:$J$998&lt;=$B$5)*(Data!$J$2:$J$998&gt;=$B$6)*(Data!$H$2:$H$998&lt;=CS$11) ) ),"N/A")</f>
        <v>N/A</v>
      </c>
      <c r="CT43" s="6" t="str">
        <f>IF(CT$10="x",IF( SUMPRODUCT( (Data!$A$2:$A$998=$A43)*(Data!$B$2:$B$998=$B43)*(Data!$C$2:$C$998=$B$1)*(Data!$D$2:$D$998=CT$9)*( (Data!$I$2:$I$998=$B$2)+(Data!$I$2:$I$998=$B$3)+(Data!$I$2:$I$998=$B$4) )*(Data!$J$2:$J$998&lt;=$B$5)*(Data!$J$2:$J$998&gt;=$B$6)*(Data!$H$2:$H$998) )=0,"N/A",SUMPRODUCT( (Data!$A$2:$A$998=$A43)*(Data!$B$2:$B$998=$B43)*(Data!$C$2:$C$998=$B$1)*(Data!$D$2:$D$998=CT$9)*( (Data!$I$2:$I$998=$B$2)+(Data!$I$2:$I$998=$B$3)+(Data!$I$2:$I$998=$B$4) )*(Data!$J$2:$J$998&lt;=$B$5)*(Data!$J$2:$J$998&gt;=$B$6)*(Data!$H$2:$H$998&lt;=CT$11) ) ),"N/A")</f>
        <v>N/A</v>
      </c>
      <c r="CU43" s="6" t="str">
        <f>IF(CU$10="x",IF( SUMPRODUCT( (Data!$A$2:$A$998=$A43)*(Data!$B$2:$B$998=$B43)*(Data!$C$2:$C$998=$B$1)*(Data!$D$2:$D$998=CU$9)*( (Data!$I$2:$I$998=$B$2)+(Data!$I$2:$I$998=$B$3)+(Data!$I$2:$I$998=$B$4) )*(Data!$J$2:$J$998&lt;=$B$5)*(Data!$J$2:$J$998&gt;=$B$6)*(Data!$H$2:$H$998) )=0,"N/A",SUMPRODUCT( (Data!$A$2:$A$998=$A43)*(Data!$B$2:$B$998=$B43)*(Data!$C$2:$C$998=$B$1)*(Data!$D$2:$D$998=CU$9)*( (Data!$I$2:$I$998=$B$2)+(Data!$I$2:$I$998=$B$3)+(Data!$I$2:$I$998=$B$4) )*(Data!$J$2:$J$998&lt;=$B$5)*(Data!$J$2:$J$998&gt;=$B$6)*(Data!$H$2:$H$998&lt;=CU$11) ) ),"N/A")</f>
        <v>N/A</v>
      </c>
      <c r="CV43" s="6" t="str">
        <f>IF(CV$10="x",IF( SUMPRODUCT( (Data!$A$2:$A$998=$A43)*(Data!$B$2:$B$998=$B43)*(Data!$C$2:$C$998=$B$1)*(Data!$D$2:$D$998=CV$9)*( (Data!$I$2:$I$998=$B$2)+(Data!$I$2:$I$998=$B$3)+(Data!$I$2:$I$998=$B$4) )*(Data!$J$2:$J$998&lt;=$B$5)*(Data!$J$2:$J$998&gt;=$B$6)*(Data!$H$2:$H$998) )=0,"N/A",SUMPRODUCT( (Data!$A$2:$A$998=$A43)*(Data!$B$2:$B$998=$B43)*(Data!$C$2:$C$998=$B$1)*(Data!$D$2:$D$998=CV$9)*( (Data!$I$2:$I$998=$B$2)+(Data!$I$2:$I$998=$B$3)+(Data!$I$2:$I$998=$B$4) )*(Data!$J$2:$J$998&lt;=$B$5)*(Data!$J$2:$J$998&gt;=$B$6)*(Data!$H$2:$H$998&lt;=CV$11) ) ),"N/A")</f>
        <v>N/A</v>
      </c>
      <c r="CW43" s="6" t="str">
        <f>IF(CW$10="x",IF( SUMPRODUCT( (Data!$A$2:$A$998=$A43)*(Data!$B$2:$B$998=$B43)*(Data!$C$2:$C$998=$B$1)*(Data!$D$2:$D$998=CW$9)*( (Data!$I$2:$I$998=$B$2)+(Data!$I$2:$I$998=$B$3)+(Data!$I$2:$I$998=$B$4) )*(Data!$J$2:$J$998&lt;=$B$5)*(Data!$J$2:$J$998&gt;=$B$6)*(Data!$H$2:$H$998) )=0,"N/A",SUMPRODUCT( (Data!$A$2:$A$998=$A43)*(Data!$B$2:$B$998=$B43)*(Data!$C$2:$C$998=$B$1)*(Data!$D$2:$D$998=CW$9)*( (Data!$I$2:$I$998=$B$2)+(Data!$I$2:$I$998=$B$3)+(Data!$I$2:$I$998=$B$4) )*(Data!$J$2:$J$998&lt;=$B$5)*(Data!$J$2:$J$998&gt;=$B$6)*(Data!$H$2:$H$998&lt;=CW$11) ) ),"N/A")</f>
        <v>N/A</v>
      </c>
      <c r="CX43" s="6" t="str">
        <f>IF(CX$10="x",IF( SUMPRODUCT( (Data!$A$2:$A$998=$A43)*(Data!$B$2:$B$998=$B43)*(Data!$C$2:$C$998=$B$1)*(Data!$D$2:$D$998=CX$9)*( (Data!$I$2:$I$998=$B$2)+(Data!$I$2:$I$998=$B$3)+(Data!$I$2:$I$998=$B$4) )*(Data!$J$2:$J$998&lt;=$B$5)*(Data!$J$2:$J$998&gt;=$B$6)*(Data!$H$2:$H$998) )=0,"N/A",SUMPRODUCT( (Data!$A$2:$A$998=$A43)*(Data!$B$2:$B$998=$B43)*(Data!$C$2:$C$998=$B$1)*(Data!$D$2:$D$998=CX$9)*( (Data!$I$2:$I$998=$B$2)+(Data!$I$2:$I$998=$B$3)+(Data!$I$2:$I$998=$B$4) )*(Data!$J$2:$J$998&lt;=$B$5)*(Data!$J$2:$J$998&gt;=$B$6)*(Data!$H$2:$H$998&lt;=CX$11) ) ),"N/A")</f>
        <v>N/A</v>
      </c>
      <c r="CY43" s="6" t="str">
        <f>IF(CY$10="x",IF( SUMPRODUCT( (Data!$A$2:$A$998=$A43)*(Data!$B$2:$B$998=$B43)*(Data!$C$2:$C$998=$B$1)*(Data!$D$2:$D$998=CY$9)*( (Data!$I$2:$I$998=$B$2)+(Data!$I$2:$I$998=$B$3)+(Data!$I$2:$I$998=$B$4) )*(Data!$J$2:$J$998&lt;=$B$5)*(Data!$J$2:$J$998&gt;=$B$6)*(Data!$H$2:$H$998) )=0,"N/A",SUMPRODUCT( (Data!$A$2:$A$998=$A43)*(Data!$B$2:$B$998=$B43)*(Data!$C$2:$C$998=$B$1)*(Data!$D$2:$D$998=CY$9)*( (Data!$I$2:$I$998=$B$2)+(Data!$I$2:$I$998=$B$3)+(Data!$I$2:$I$998=$B$4) )*(Data!$J$2:$J$998&lt;=$B$5)*(Data!$J$2:$J$998&gt;=$B$6)*(Data!$H$2:$H$998&lt;=CY$11) ) ),"N/A")</f>
        <v>N/A</v>
      </c>
      <c r="CZ43" s="6" t="str">
        <f>IF(CZ$10="x",IF( SUMPRODUCT( (Data!$A$2:$A$998=$A43)*(Data!$B$2:$B$998=$B43)*(Data!$C$2:$C$998=$B$1)*(Data!$D$2:$D$998=CZ$9)*( (Data!$I$2:$I$998=$B$2)+(Data!$I$2:$I$998=$B$3)+(Data!$I$2:$I$998=$B$4) )*(Data!$J$2:$J$998&lt;=$B$5)*(Data!$J$2:$J$998&gt;=$B$6)*(Data!$H$2:$H$998) )=0,"N/A",SUMPRODUCT( (Data!$A$2:$A$998=$A43)*(Data!$B$2:$B$998=$B43)*(Data!$C$2:$C$998=$B$1)*(Data!$D$2:$D$998=CZ$9)*( (Data!$I$2:$I$998=$B$2)+(Data!$I$2:$I$998=$B$3)+(Data!$I$2:$I$998=$B$4) )*(Data!$J$2:$J$998&lt;=$B$5)*(Data!$J$2:$J$998&gt;=$B$6)*(Data!$H$2:$H$998&lt;=CZ$11) ) ),"N/A")</f>
        <v>N/A</v>
      </c>
      <c r="DA43" s="6" t="str">
        <f>IF(DA$10="x",IF( SUMPRODUCT( (Data!$A$2:$A$998=$A43)*(Data!$B$2:$B$998=$B43)*(Data!$C$2:$C$998=$B$1)*(Data!$D$2:$D$998=DA$9)*( (Data!$I$2:$I$998=$B$2)+(Data!$I$2:$I$998=$B$3)+(Data!$I$2:$I$998=$B$4) )*(Data!$J$2:$J$998&lt;=$B$5)*(Data!$J$2:$J$998&gt;=$B$6)*(Data!$H$2:$H$998) )=0,"N/A",SUMPRODUCT( (Data!$A$2:$A$998=$A43)*(Data!$B$2:$B$998=$B43)*(Data!$C$2:$C$998=$B$1)*(Data!$D$2:$D$998=DA$9)*( (Data!$I$2:$I$998=$B$2)+(Data!$I$2:$I$998=$B$3)+(Data!$I$2:$I$998=$B$4) )*(Data!$J$2:$J$998&lt;=$B$5)*(Data!$J$2:$J$998&gt;=$B$6)*(Data!$H$2:$H$998&lt;=DA$11) ) ),"N/A")</f>
        <v>N/A</v>
      </c>
      <c r="DB43" s="6" t="str">
        <f>IF(DB$10="x",IF( SUMPRODUCT( (Data!$A$2:$A$998=$A43)*(Data!$B$2:$B$998=$B43)*(Data!$C$2:$C$998=$B$1)*(Data!$D$2:$D$998=DB$9)*( (Data!$I$2:$I$998=$B$2)+(Data!$I$2:$I$998=$B$3)+(Data!$I$2:$I$998=$B$4) )*(Data!$J$2:$J$998&lt;=$B$5)*(Data!$J$2:$J$998&gt;=$B$6)*(Data!$H$2:$H$998) )=0,"N/A",SUMPRODUCT( (Data!$A$2:$A$998=$A43)*(Data!$B$2:$B$998=$B43)*(Data!$C$2:$C$998=$B$1)*(Data!$D$2:$D$998=DB$9)*( (Data!$I$2:$I$998=$B$2)+(Data!$I$2:$I$998=$B$3)+(Data!$I$2:$I$998=$B$4) )*(Data!$J$2:$J$998&lt;=$B$5)*(Data!$J$2:$J$998&gt;=$B$6)*(Data!$H$2:$H$998&lt;=DB$11) ) ),"N/A")</f>
        <v>N/A</v>
      </c>
      <c r="DC43" s="6" t="str">
        <f>IF(DC$10="x",IF( SUMPRODUCT( (Data!$A$2:$A$998=$A43)*(Data!$B$2:$B$998=$B43)*(Data!$C$2:$C$998=$B$1)*(Data!$D$2:$D$998=DC$9)*( (Data!$I$2:$I$998=$B$2)+(Data!$I$2:$I$998=$B$3)+(Data!$I$2:$I$998=$B$4) )*(Data!$J$2:$J$998&lt;=$B$5)*(Data!$J$2:$J$998&gt;=$B$6)*(Data!$H$2:$H$998) )=0,"N/A",SUMPRODUCT( (Data!$A$2:$A$998=$A43)*(Data!$B$2:$B$998=$B43)*(Data!$C$2:$C$998=$B$1)*(Data!$D$2:$D$998=DC$9)*( (Data!$I$2:$I$998=$B$2)+(Data!$I$2:$I$998=$B$3)+(Data!$I$2:$I$998=$B$4) )*(Data!$J$2:$J$998&lt;=$B$5)*(Data!$J$2:$J$998&gt;=$B$6)*(Data!$H$2:$H$998&lt;=DC$11) ) ),"N/A")</f>
        <v>N/A</v>
      </c>
      <c r="DD43" s="6" t="str">
        <f>IF(DD$10="x",IF( SUMPRODUCT( (Data!$A$2:$A$998=$A43)*(Data!$B$2:$B$998=$B43)*(Data!$C$2:$C$998=$B$1)*(Data!$D$2:$D$998=DD$9)*( (Data!$I$2:$I$998=$B$2)+(Data!$I$2:$I$998=$B$3)+(Data!$I$2:$I$998=$B$4) )*(Data!$J$2:$J$998&lt;=$B$5)*(Data!$J$2:$J$998&gt;=$B$6)*(Data!$H$2:$H$998) )=0,"N/A",SUMPRODUCT( (Data!$A$2:$A$998=$A43)*(Data!$B$2:$B$998=$B43)*(Data!$C$2:$C$998=$B$1)*(Data!$D$2:$D$998=DD$9)*( (Data!$I$2:$I$998=$B$2)+(Data!$I$2:$I$998=$B$3)+(Data!$I$2:$I$998=$B$4) )*(Data!$J$2:$J$998&lt;=$B$5)*(Data!$J$2:$J$998&gt;=$B$6)*(Data!$H$2:$H$998&lt;=DD$11) ) ),"N/A")</f>
        <v>N/A</v>
      </c>
      <c r="DE43" s="6" t="str">
        <f>IF(DE$10="x",IF( SUMPRODUCT( (Data!$A$2:$A$998=$A43)*(Data!$B$2:$B$998=$B43)*(Data!$C$2:$C$998=$B$1)*(Data!$D$2:$D$998=DE$9)*( (Data!$I$2:$I$998=$B$2)+(Data!$I$2:$I$998=$B$3)+(Data!$I$2:$I$998=$B$4) )*(Data!$J$2:$J$998&lt;=$B$5)*(Data!$J$2:$J$998&gt;=$B$6)*(Data!$H$2:$H$998) )=0,"N/A",SUMPRODUCT( (Data!$A$2:$A$998=$A43)*(Data!$B$2:$B$998=$B43)*(Data!$C$2:$C$998=$B$1)*(Data!$D$2:$D$998=DE$9)*( (Data!$I$2:$I$998=$B$2)+(Data!$I$2:$I$998=$B$3)+(Data!$I$2:$I$998=$B$4) )*(Data!$J$2:$J$998&lt;=$B$5)*(Data!$J$2:$J$998&gt;=$B$6)*(Data!$H$2:$H$998&lt;=DE$11) ) ),"N/A")</f>
        <v>N/A</v>
      </c>
      <c r="DF43" s="6" t="str">
        <f>IF(DF$10="x",IF( SUMPRODUCT( (Data!$A$2:$A$998=$A43)*(Data!$B$2:$B$998=$B43)*(Data!$C$2:$C$998=$B$1)*(Data!$D$2:$D$998=DF$9)*( (Data!$I$2:$I$998=$B$2)+(Data!$I$2:$I$998=$B$3)+(Data!$I$2:$I$998=$B$4) )*(Data!$J$2:$J$998&lt;=$B$5)*(Data!$J$2:$J$998&gt;=$B$6)*(Data!$H$2:$H$998) )=0,"N/A",SUMPRODUCT( (Data!$A$2:$A$998=$A43)*(Data!$B$2:$B$998=$B43)*(Data!$C$2:$C$998=$B$1)*(Data!$D$2:$D$998=DF$9)*( (Data!$I$2:$I$998=$B$2)+(Data!$I$2:$I$998=$B$3)+(Data!$I$2:$I$998=$B$4) )*(Data!$J$2:$J$998&lt;=$B$5)*(Data!$J$2:$J$998&gt;=$B$6)*(Data!$H$2:$H$998&lt;=DF$11) ) ),"N/A")</f>
        <v>N/A</v>
      </c>
      <c r="DG43" s="6" t="str">
        <f>IF(DG$10="x",IF( SUMPRODUCT( (Data!$A$2:$A$998=$A43)*(Data!$B$2:$B$998=$B43)*(Data!$C$2:$C$998=$B$1)*(Data!$D$2:$D$998=DG$9)*( (Data!$I$2:$I$998=$B$2)+(Data!$I$2:$I$998=$B$3)+(Data!$I$2:$I$998=$B$4) )*(Data!$J$2:$J$998&lt;=$B$5)*(Data!$J$2:$J$998&gt;=$B$6)*(Data!$H$2:$H$998) )=0,"N/A",SUMPRODUCT( (Data!$A$2:$A$998=$A43)*(Data!$B$2:$B$998=$B43)*(Data!$C$2:$C$998=$B$1)*(Data!$D$2:$D$998=DG$9)*( (Data!$I$2:$I$998=$B$2)+(Data!$I$2:$I$998=$B$3)+(Data!$I$2:$I$998=$B$4) )*(Data!$J$2:$J$998&lt;=$B$5)*(Data!$J$2:$J$998&gt;=$B$6)*(Data!$H$2:$H$998&lt;=DG$11) ) ),"N/A")</f>
        <v>N/A</v>
      </c>
      <c r="DH43" s="6" t="str">
        <f>IF(DH$10="x",IF( SUMPRODUCT( (Data!$A$2:$A$998=$A43)*(Data!$B$2:$B$998=$B43)*(Data!$C$2:$C$998=$B$1)*(Data!$D$2:$D$998=DH$9)*( (Data!$I$2:$I$998=$B$2)+(Data!$I$2:$I$998=$B$3)+(Data!$I$2:$I$998=$B$4) )*(Data!$J$2:$J$998&lt;=$B$5)*(Data!$J$2:$J$998&gt;=$B$6)*(Data!$H$2:$H$998) )=0,"N/A",SUMPRODUCT( (Data!$A$2:$A$998=$A43)*(Data!$B$2:$B$998=$B43)*(Data!$C$2:$C$998=$B$1)*(Data!$D$2:$D$998=DH$9)*( (Data!$I$2:$I$998=$B$2)+(Data!$I$2:$I$998=$B$3)+(Data!$I$2:$I$998=$B$4) )*(Data!$J$2:$J$998&lt;=$B$5)*(Data!$J$2:$J$998&gt;=$B$6)*(Data!$H$2:$H$998&lt;=DH$11) ) ),"N/A")</f>
        <v>N/A</v>
      </c>
      <c r="DI43" s="6" t="str">
        <f>IF(DI$10="x",IF( SUMPRODUCT( (Data!$A$2:$A$998=$A43)*(Data!$B$2:$B$998=$B43)*(Data!$C$2:$C$998=$B$1)*(Data!$D$2:$D$998=DI$9)*( (Data!$I$2:$I$998=$B$2)+(Data!$I$2:$I$998=$B$3)+(Data!$I$2:$I$998=$B$4) )*(Data!$J$2:$J$998&lt;=$B$5)*(Data!$J$2:$J$998&gt;=$B$6)*(Data!$H$2:$H$998) )=0,"N/A",SUMPRODUCT( (Data!$A$2:$A$998=$A43)*(Data!$B$2:$B$998=$B43)*(Data!$C$2:$C$998=$B$1)*(Data!$D$2:$D$998=DI$9)*( (Data!$I$2:$I$998=$B$2)+(Data!$I$2:$I$998=$B$3)+(Data!$I$2:$I$998=$B$4) )*(Data!$J$2:$J$998&lt;=$B$5)*(Data!$J$2:$J$998&gt;=$B$6)*(Data!$H$2:$H$998&lt;=DI$11) ) ),"N/A")</f>
        <v>N/A</v>
      </c>
      <c r="DJ43" s="6" t="str">
        <f>IF(DJ$10="x",IF( SUMPRODUCT( (Data!$A$2:$A$998=$A43)*(Data!$B$2:$B$998=$B43)*(Data!$C$2:$C$998=$B$1)*(Data!$D$2:$D$998=DJ$9)*( (Data!$I$2:$I$998=$B$2)+(Data!$I$2:$I$998=$B$3)+(Data!$I$2:$I$998=$B$4) )*(Data!$J$2:$J$998&lt;=$B$5)*(Data!$J$2:$J$998&gt;=$B$6)*(Data!$H$2:$H$998) )=0,"N/A",SUMPRODUCT( (Data!$A$2:$A$998=$A43)*(Data!$B$2:$B$998=$B43)*(Data!$C$2:$C$998=$B$1)*(Data!$D$2:$D$998=DJ$9)*( (Data!$I$2:$I$998=$B$2)+(Data!$I$2:$I$998=$B$3)+(Data!$I$2:$I$998=$B$4) )*(Data!$J$2:$J$998&lt;=$B$5)*(Data!$J$2:$J$998&gt;=$B$6)*(Data!$H$2:$H$998&lt;=DJ$11) ) ),"N/A")</f>
        <v>N/A</v>
      </c>
      <c r="DK43" s="6" t="str">
        <f t="shared" si="15"/>
        <v>N/A</v>
      </c>
      <c r="DO43" s="6" t="str">
        <f t="shared" ref="DO43:DO106" si="89">IF(BU43&lt;&gt;"N/A",IF(CR43&lt;&gt;"N/A",BU43*CR43,"N/A"),"N/A")</f>
        <v>N/A</v>
      </c>
      <c r="DP43" s="6" t="str">
        <f t="shared" si="82"/>
        <v>N/A</v>
      </c>
      <c r="DQ43" s="6" t="str">
        <f t="shared" si="83"/>
        <v>N/A</v>
      </c>
      <c r="DR43" s="6" t="str">
        <f t="shared" si="84"/>
        <v>N/A</v>
      </c>
      <c r="DS43" s="6" t="str">
        <f t="shared" si="49"/>
        <v>N/A</v>
      </c>
      <c r="DT43" s="6" t="str">
        <f t="shared" si="50"/>
        <v>N/A</v>
      </c>
      <c r="DU43" s="6" t="str">
        <f t="shared" si="51"/>
        <v>N/A</v>
      </c>
      <c r="DV43" s="6" t="str">
        <f t="shared" si="52"/>
        <v>N/A</v>
      </c>
      <c r="DW43" s="6" t="str">
        <f t="shared" si="53"/>
        <v>N/A</v>
      </c>
      <c r="DX43" s="6" t="str">
        <f t="shared" si="54"/>
        <v>N/A</v>
      </c>
      <c r="DY43" s="6" t="str">
        <f t="shared" si="55"/>
        <v>N/A</v>
      </c>
      <c r="DZ43" s="6" t="str">
        <f t="shared" si="56"/>
        <v>N/A</v>
      </c>
      <c r="EA43" s="6" t="str">
        <f t="shared" si="57"/>
        <v>N/A</v>
      </c>
      <c r="EB43" s="6" t="str">
        <f t="shared" si="58"/>
        <v>N/A</v>
      </c>
      <c r="EC43" s="6" t="str">
        <f t="shared" si="59"/>
        <v>N/A</v>
      </c>
      <c r="ED43" s="6" t="str">
        <f t="shared" si="60"/>
        <v>N/A</v>
      </c>
      <c r="EE43" s="6" t="str">
        <f t="shared" si="61"/>
        <v>N/A</v>
      </c>
      <c r="EF43" s="6" t="str">
        <f t="shared" si="62"/>
        <v>N/A</v>
      </c>
      <c r="EG43" s="6" t="str">
        <f t="shared" si="63"/>
        <v>N/A</v>
      </c>
      <c r="EH43" s="6" t="str">
        <f t="shared" si="17"/>
        <v>N/A</v>
      </c>
      <c r="EL43" s="6" t="str">
        <f t="shared" ref="EL43:EL106" si="90">IF(AX43&lt;&gt;"N/A",IF(DO43&lt;&gt;"N/A",AX43*DO43,"N/A"),"N/A")</f>
        <v>N/A</v>
      </c>
      <c r="EM43" s="6" t="str">
        <f t="shared" si="85"/>
        <v>N/A</v>
      </c>
      <c r="EN43" s="6" t="str">
        <f t="shared" si="86"/>
        <v>N/A</v>
      </c>
      <c r="EO43" s="6" t="str">
        <f t="shared" si="87"/>
        <v>N/A</v>
      </c>
      <c r="EP43" s="6" t="str">
        <f t="shared" si="64"/>
        <v>N/A</v>
      </c>
      <c r="EQ43" s="6" t="str">
        <f t="shared" si="65"/>
        <v>N/A</v>
      </c>
      <c r="ER43" s="6" t="str">
        <f t="shared" si="66"/>
        <v>N/A</v>
      </c>
      <c r="ES43" s="6" t="str">
        <f t="shared" si="67"/>
        <v>N/A</v>
      </c>
      <c r="ET43" s="6" t="str">
        <f t="shared" si="68"/>
        <v>N/A</v>
      </c>
      <c r="EU43" s="6" t="str">
        <f t="shared" si="69"/>
        <v>N/A</v>
      </c>
      <c r="EV43" s="6" t="str">
        <f t="shared" si="70"/>
        <v>N/A</v>
      </c>
      <c r="EW43" s="6" t="str">
        <f t="shared" si="71"/>
        <v>N/A</v>
      </c>
      <c r="EX43" s="6" t="str">
        <f t="shared" si="72"/>
        <v>N/A</v>
      </c>
      <c r="EY43" s="6" t="str">
        <f t="shared" si="73"/>
        <v>N/A</v>
      </c>
      <c r="EZ43" s="6" t="str">
        <f t="shared" si="74"/>
        <v>N/A</v>
      </c>
      <c r="FA43" s="6" t="str">
        <f t="shared" si="75"/>
        <v>N/A</v>
      </c>
      <c r="FB43" s="6" t="str">
        <f t="shared" si="76"/>
        <v>N/A</v>
      </c>
      <c r="FC43" s="6" t="str">
        <f t="shared" si="77"/>
        <v>N/A</v>
      </c>
      <c r="FD43" s="6" t="str">
        <f t="shared" si="78"/>
        <v>N/A</v>
      </c>
      <c r="FE43" s="6" t="str">
        <f t="shared" si="19"/>
        <v>N/A</v>
      </c>
      <c r="FI43" s="6">
        <f>SUMPRODUCT( (Data!$A$2:$A$1768=$A43)*(Data!$B$2:$B$1768=$B43)*(Data!$J$2:$J$1768) ) / (SUMPRODUCT( (Data!$A$2:$A$1768=$A43)*(Data!$B$2:$B$1768=$B43)*1 ))</f>
        <v>10</v>
      </c>
      <c r="FJ43" s="6">
        <f>IF(SUMPRODUCT( (Data!$A$2:$A$1768=$A43)*(Data!$B$2:$B$1768=$B43)*(Data!$I$2:$I$1768="YES") )&gt;0,1,0)</f>
        <v>0</v>
      </c>
      <c r="FK43" s="6">
        <f>IF(SUMPRODUCT( (Data!$A$2:$A$1768=$A43)*(Data!$B$2:$B$1768=$B43)*(Data!$I$2:$I$1768="NO") )&gt;0,1,0)</f>
        <v>1</v>
      </c>
      <c r="FL43" s="6">
        <f t="shared" si="20"/>
        <v>0</v>
      </c>
    </row>
    <row r="44" spans="1:168" x14ac:dyDescent="0.25">
      <c r="A44" s="23" t="s">
        <v>58</v>
      </c>
      <c r="B44" s="7" t="s">
        <v>56</v>
      </c>
      <c r="C44" s="30"/>
      <c r="D44" s="6" t="str">
        <f>IF(D$10="x",IF( SUMPRODUCT( (Data!$A$2:$A$998=$A44)*(Data!$B$2:$B$998=$B44)*(Data!$C$2:$C$998=$B$1)*(Data!$D$2:$D$998=D$9)*( (Data!$I$2:$I$998=$B$2)+(Data!$I$2:$I$998=$B$3)+(Data!$I$2:$I$998=$B$4) )*(Data!$J$2:$J$998&lt;=$B$5)*(Data!$J$2:$J$998&gt;=$B$6)*(Data!$E$2:$E$998) )=0,"N/A",SUMPRODUCT( (Data!$A$2:$A$998=$A44)*(Data!$B$2:$B$998=$B44)*(Data!$C$2:$C$998=$B$1)*(Data!$D$2:$D$998=D$9)*( (Data!$I$2:$I$998=$B$2)+(Data!$I$2:$I$998=$B$3)+(Data!$I$2:$I$998=$B$4) )*(Data!$J$2:$J$998&lt;=$B$5)*(Data!$J$2:$J$998&gt;=$B$6)*(Data!$E$2:$E$998&gt;=D$11) ) ),"N/A")</f>
        <v>N/A</v>
      </c>
      <c r="E44" s="6" t="str">
        <f>IF(E$10="x",IF( SUMPRODUCT( (Data!$A$2:$A$998=$A44)*(Data!$B$2:$B$998=$B44)*(Data!$C$2:$C$998=$B$1)*(Data!$D$2:$D$998=E$9)*( (Data!$I$2:$I$998=$B$2)+(Data!$I$2:$I$998=$B$3)+(Data!$I$2:$I$998=$B$4) )*(Data!$J$2:$J$998&lt;=$B$5)*(Data!$J$2:$J$998&gt;=$B$6)*(Data!$E$2:$E$998) )=0,"N/A",SUMPRODUCT( (Data!$A$2:$A$998=$A44)*(Data!$B$2:$B$998=$B44)*(Data!$C$2:$C$998=$B$1)*(Data!$D$2:$D$998=E$9)*( (Data!$I$2:$I$998=$B$2)+(Data!$I$2:$I$998=$B$3)+(Data!$I$2:$I$998=$B$4) )*(Data!$J$2:$J$998&lt;=$B$5)*(Data!$J$2:$J$998&gt;=$B$6)*(Data!$E$2:$E$998&gt;=E$11) ) ),"N/A")</f>
        <v>N/A</v>
      </c>
      <c r="F44" s="6" t="str">
        <f>IF(F$10="x",IF( SUMPRODUCT( (Data!$A$2:$A$998=$A44)*(Data!$B$2:$B$998=$B44)*(Data!$C$2:$C$998=$B$1)*(Data!$D$2:$D$998=F$9)*( (Data!$I$2:$I$998=$B$2)+(Data!$I$2:$I$998=$B$3)+(Data!$I$2:$I$998=$B$4) )*(Data!$J$2:$J$998&lt;=$B$5)*(Data!$J$2:$J$998&gt;=$B$6)*(Data!$E$2:$E$998) )=0,"N/A",SUMPRODUCT( (Data!$A$2:$A$998=$A44)*(Data!$B$2:$B$998=$B44)*(Data!$C$2:$C$998=$B$1)*(Data!$D$2:$D$998=F$9)*( (Data!$I$2:$I$998=$B$2)+(Data!$I$2:$I$998=$B$3)+(Data!$I$2:$I$998=$B$4) )*(Data!$J$2:$J$998&lt;=$B$5)*(Data!$J$2:$J$998&gt;=$B$6)*(Data!$E$2:$E$998&gt;=F$11) ) ),"N/A")</f>
        <v>N/A</v>
      </c>
      <c r="G44" s="6" t="str">
        <f>IF(G$10="x",IF( SUMPRODUCT( (Data!$A$2:$A$998=$A44)*(Data!$B$2:$B$998=$B44)*(Data!$C$2:$C$998=$B$1)*(Data!$D$2:$D$998=G$9)*( (Data!$I$2:$I$998=$B$2)+(Data!$I$2:$I$998=$B$3)+(Data!$I$2:$I$998=$B$4) )*(Data!$J$2:$J$998&lt;=$B$5)*(Data!$J$2:$J$998&gt;=$B$6)*(Data!$E$2:$E$998) )=0,"N/A",SUMPRODUCT( (Data!$A$2:$A$998=$A44)*(Data!$B$2:$B$998=$B44)*(Data!$C$2:$C$998=$B$1)*(Data!$D$2:$D$998=G$9)*( (Data!$I$2:$I$998=$B$2)+(Data!$I$2:$I$998=$B$3)+(Data!$I$2:$I$998=$B$4) )*(Data!$J$2:$J$998&lt;=$B$5)*(Data!$J$2:$J$998&gt;=$B$6)*(Data!$E$2:$E$998&gt;=G$11) ) ),"N/A")</f>
        <v>N/A</v>
      </c>
      <c r="H44" s="6" t="str">
        <f>IF(H$10="x",IF( SUMPRODUCT( (Data!$A$2:$A$998=$A44)*(Data!$B$2:$B$998=$B44)*(Data!$C$2:$C$998=$B$1)*(Data!$D$2:$D$998=H$9)*( (Data!$I$2:$I$998=$B$2)+(Data!$I$2:$I$998=$B$3)+(Data!$I$2:$I$998=$B$4) )*(Data!$J$2:$J$998&lt;=$B$5)*(Data!$J$2:$J$998&gt;=$B$6)*(Data!$E$2:$E$998) )=0,"N/A",SUMPRODUCT( (Data!$A$2:$A$998=$A44)*(Data!$B$2:$B$998=$B44)*(Data!$C$2:$C$998=$B$1)*(Data!$D$2:$D$998=H$9)*( (Data!$I$2:$I$998=$B$2)+(Data!$I$2:$I$998=$B$3)+(Data!$I$2:$I$998=$B$4) )*(Data!$J$2:$J$998&lt;=$B$5)*(Data!$J$2:$J$998&gt;=$B$6)*(Data!$E$2:$E$998&gt;=H$11) ) ),"N/A")</f>
        <v>N/A</v>
      </c>
      <c r="I44" s="6" t="str">
        <f>IF(I$10="x",IF( SUMPRODUCT( (Data!$A$2:$A$998=$A44)*(Data!$B$2:$B$998=$B44)*(Data!$C$2:$C$998=$B$1)*(Data!$D$2:$D$998=I$9)*( (Data!$I$2:$I$998=$B$2)+(Data!$I$2:$I$998=$B$3)+(Data!$I$2:$I$998=$B$4) )*(Data!$J$2:$J$998&lt;=$B$5)*(Data!$J$2:$J$998&gt;=$B$6)*(Data!$E$2:$E$998) )=0,"N/A",SUMPRODUCT( (Data!$A$2:$A$998=$A44)*(Data!$B$2:$B$998=$B44)*(Data!$C$2:$C$998=$B$1)*(Data!$D$2:$D$998=I$9)*( (Data!$I$2:$I$998=$B$2)+(Data!$I$2:$I$998=$B$3)+(Data!$I$2:$I$998=$B$4) )*(Data!$J$2:$J$998&lt;=$B$5)*(Data!$J$2:$J$998&gt;=$B$6)*(Data!$E$2:$E$998&gt;=I$11) ) ),"N/A")</f>
        <v>N/A</v>
      </c>
      <c r="J44" s="6" t="str">
        <f>IF(J$10="x",IF( SUMPRODUCT( (Data!$A$2:$A$998=$A44)*(Data!$B$2:$B$998=$B44)*(Data!$C$2:$C$998=$B$1)*(Data!$D$2:$D$998=J$9)*( (Data!$I$2:$I$998=$B$2)+(Data!$I$2:$I$998=$B$3)+(Data!$I$2:$I$998=$B$4) )*(Data!$J$2:$J$998&lt;=$B$5)*(Data!$J$2:$J$998&gt;=$B$6)*(Data!$E$2:$E$998) )=0,"N/A",SUMPRODUCT( (Data!$A$2:$A$998=$A44)*(Data!$B$2:$B$998=$B44)*(Data!$C$2:$C$998=$B$1)*(Data!$D$2:$D$998=J$9)*( (Data!$I$2:$I$998=$B$2)+(Data!$I$2:$I$998=$B$3)+(Data!$I$2:$I$998=$B$4) )*(Data!$J$2:$J$998&lt;=$B$5)*(Data!$J$2:$J$998&gt;=$B$6)*(Data!$E$2:$E$998&gt;=J$11) ) ),"N/A")</f>
        <v>N/A</v>
      </c>
      <c r="K44" s="6" t="str">
        <f>IF(K$10="x",IF( SUMPRODUCT( (Data!$A$2:$A$998=$A44)*(Data!$B$2:$B$998=$B44)*(Data!$C$2:$C$998=$B$1)*(Data!$D$2:$D$998=K$9)*( (Data!$I$2:$I$998=$B$2)+(Data!$I$2:$I$998=$B$3)+(Data!$I$2:$I$998=$B$4) )*(Data!$J$2:$J$998&lt;=$B$5)*(Data!$J$2:$J$998&gt;=$B$6)*(Data!$E$2:$E$998) )=0,"N/A",SUMPRODUCT( (Data!$A$2:$A$998=$A44)*(Data!$B$2:$B$998=$B44)*(Data!$C$2:$C$998=$B$1)*(Data!$D$2:$D$998=K$9)*( (Data!$I$2:$I$998=$B$2)+(Data!$I$2:$I$998=$B$3)+(Data!$I$2:$I$998=$B$4) )*(Data!$J$2:$J$998&lt;=$B$5)*(Data!$J$2:$J$998&gt;=$B$6)*(Data!$E$2:$E$998&gt;=K$11) ) ),"N/A")</f>
        <v>N/A</v>
      </c>
      <c r="L44" s="6" t="str">
        <f>IF(L$10="x",IF( SUMPRODUCT( (Data!$A$2:$A$998=$A44)*(Data!$B$2:$B$998=$B44)*(Data!$C$2:$C$998=$B$1)*(Data!$D$2:$D$998=L$9)*( (Data!$I$2:$I$998=$B$2)+(Data!$I$2:$I$998=$B$3)+(Data!$I$2:$I$998=$B$4) )*(Data!$J$2:$J$998&lt;=$B$5)*(Data!$J$2:$J$998&gt;=$B$6)*(Data!$E$2:$E$998) )=0,"N/A",SUMPRODUCT( (Data!$A$2:$A$998=$A44)*(Data!$B$2:$B$998=$B44)*(Data!$C$2:$C$998=$B$1)*(Data!$D$2:$D$998=L$9)*( (Data!$I$2:$I$998=$B$2)+(Data!$I$2:$I$998=$B$3)+(Data!$I$2:$I$998=$B$4) )*(Data!$J$2:$J$998&lt;=$B$5)*(Data!$J$2:$J$998&gt;=$B$6)*(Data!$E$2:$E$998&gt;=L$11) ) ),"N/A")</f>
        <v>N/A</v>
      </c>
      <c r="M44" s="6" t="str">
        <f>IF(M$10="x",IF( SUMPRODUCT( (Data!$A$2:$A$998=$A44)*(Data!$B$2:$B$998=$B44)*(Data!$C$2:$C$998=$B$1)*(Data!$D$2:$D$998=M$9)*( (Data!$I$2:$I$998=$B$2)+(Data!$I$2:$I$998=$B$3)+(Data!$I$2:$I$998=$B$4) )*(Data!$J$2:$J$998&lt;=$B$5)*(Data!$J$2:$J$998&gt;=$B$6)*(Data!$E$2:$E$998) )=0,"N/A",SUMPRODUCT( (Data!$A$2:$A$998=$A44)*(Data!$B$2:$B$998=$B44)*(Data!$C$2:$C$998=$B$1)*(Data!$D$2:$D$998=M$9)*( (Data!$I$2:$I$998=$B$2)+(Data!$I$2:$I$998=$B$3)+(Data!$I$2:$I$998=$B$4) )*(Data!$J$2:$J$998&lt;=$B$5)*(Data!$J$2:$J$998&gt;=$B$6)*(Data!$E$2:$E$998&gt;=M$11) ) ),"N/A")</f>
        <v>N/A</v>
      </c>
      <c r="N44" s="6" t="str">
        <f>IF(N$10="x",IF( SUMPRODUCT( (Data!$A$2:$A$998=$A44)*(Data!$B$2:$B$998=$B44)*(Data!$C$2:$C$998=$B$1)*(Data!$D$2:$D$998=N$9)*( (Data!$I$2:$I$998=$B$2)+(Data!$I$2:$I$998=$B$3)+(Data!$I$2:$I$998=$B$4) )*(Data!$J$2:$J$998&lt;=$B$5)*(Data!$J$2:$J$998&gt;=$B$6)*(Data!$E$2:$E$998) )=0,"N/A",SUMPRODUCT( (Data!$A$2:$A$998=$A44)*(Data!$B$2:$B$998=$B44)*(Data!$C$2:$C$998=$B$1)*(Data!$D$2:$D$998=N$9)*( (Data!$I$2:$I$998=$B$2)+(Data!$I$2:$I$998=$B$3)+(Data!$I$2:$I$998=$B$4) )*(Data!$J$2:$J$998&lt;=$B$5)*(Data!$J$2:$J$998&gt;=$B$6)*(Data!$E$2:$E$998&gt;=N$11) ) ),"N/A")</f>
        <v>N/A</v>
      </c>
      <c r="O44" s="6" t="str">
        <f>IF(O$10="x",IF( SUMPRODUCT( (Data!$A$2:$A$998=$A44)*(Data!$B$2:$B$998=$B44)*(Data!$C$2:$C$998=$B$1)*(Data!$D$2:$D$998=O$9)*( (Data!$I$2:$I$998=$B$2)+(Data!$I$2:$I$998=$B$3)+(Data!$I$2:$I$998=$B$4) )*(Data!$J$2:$J$998&lt;=$B$5)*(Data!$J$2:$J$998&gt;=$B$6)*(Data!$E$2:$E$998) )=0,"N/A",SUMPRODUCT( (Data!$A$2:$A$998=$A44)*(Data!$B$2:$B$998=$B44)*(Data!$C$2:$C$998=$B$1)*(Data!$D$2:$D$998=O$9)*( (Data!$I$2:$I$998=$B$2)+(Data!$I$2:$I$998=$B$3)+(Data!$I$2:$I$998=$B$4) )*(Data!$J$2:$J$998&lt;=$B$5)*(Data!$J$2:$J$998&gt;=$B$6)*(Data!$E$2:$E$998&gt;=O$11) ) ),"N/A")</f>
        <v>N/A</v>
      </c>
      <c r="P44" s="6" t="str">
        <f>IF(P$10="x",IF( SUMPRODUCT( (Data!$A$2:$A$998=$A44)*(Data!$B$2:$B$998=$B44)*(Data!$C$2:$C$998=$B$1)*(Data!$D$2:$D$998=P$9)*( (Data!$I$2:$I$998=$B$2)+(Data!$I$2:$I$998=$B$3)+(Data!$I$2:$I$998=$B$4) )*(Data!$J$2:$J$998&lt;=$B$5)*(Data!$J$2:$J$998&gt;=$B$6)*(Data!$E$2:$E$998) )=0,"N/A",SUMPRODUCT( (Data!$A$2:$A$998=$A44)*(Data!$B$2:$B$998=$B44)*(Data!$C$2:$C$998=$B$1)*(Data!$D$2:$D$998=P$9)*( (Data!$I$2:$I$998=$B$2)+(Data!$I$2:$I$998=$B$3)+(Data!$I$2:$I$998=$B$4) )*(Data!$J$2:$J$998&lt;=$B$5)*(Data!$J$2:$J$998&gt;=$B$6)*(Data!$E$2:$E$998&gt;=P$11) ) ),"N/A")</f>
        <v>N/A</v>
      </c>
      <c r="Q44" s="6" t="str">
        <f>IF(Q$10="x",IF( SUMPRODUCT( (Data!$A$2:$A$998=$A44)*(Data!$B$2:$B$998=$B44)*(Data!$C$2:$C$998=$B$1)*(Data!$D$2:$D$998=Q$9)*( (Data!$I$2:$I$998=$B$2)+(Data!$I$2:$I$998=$B$3)+(Data!$I$2:$I$998=$B$4) )*(Data!$J$2:$J$998&lt;=$B$5)*(Data!$J$2:$J$998&gt;=$B$6)*(Data!$E$2:$E$998) )=0,"N/A",SUMPRODUCT( (Data!$A$2:$A$998=$A44)*(Data!$B$2:$B$998=$B44)*(Data!$C$2:$C$998=$B$1)*(Data!$D$2:$D$998=Q$9)*( (Data!$I$2:$I$998=$B$2)+(Data!$I$2:$I$998=$B$3)+(Data!$I$2:$I$998=$B$4) )*(Data!$J$2:$J$998&lt;=$B$5)*(Data!$J$2:$J$998&gt;=$B$6)*(Data!$E$2:$E$998&gt;=Q$11) ) ),"N/A")</f>
        <v>N/A</v>
      </c>
      <c r="R44" s="6" t="str">
        <f>IF(R$10="x",IF( SUMPRODUCT( (Data!$A$2:$A$998=$A44)*(Data!$B$2:$B$998=$B44)*(Data!$C$2:$C$998=$B$1)*(Data!$D$2:$D$998=R$9)*( (Data!$I$2:$I$998=$B$2)+(Data!$I$2:$I$998=$B$3)+(Data!$I$2:$I$998=$B$4) )*(Data!$J$2:$J$998&lt;=$B$5)*(Data!$J$2:$J$998&gt;=$B$6)*(Data!$E$2:$E$998) )=0,"N/A",SUMPRODUCT( (Data!$A$2:$A$998=$A44)*(Data!$B$2:$B$998=$B44)*(Data!$C$2:$C$998=$B$1)*(Data!$D$2:$D$998=R$9)*( (Data!$I$2:$I$998=$B$2)+(Data!$I$2:$I$998=$B$3)+(Data!$I$2:$I$998=$B$4) )*(Data!$J$2:$J$998&lt;=$B$5)*(Data!$J$2:$J$998&gt;=$B$6)*(Data!$E$2:$E$998&gt;=R$11) ) ),"N/A")</f>
        <v>N/A</v>
      </c>
      <c r="S44" s="6" t="str">
        <f>IF(S$10="x",IF( SUMPRODUCT( (Data!$A$2:$A$998=$A44)*(Data!$B$2:$B$998=$B44)*(Data!$C$2:$C$998=$B$1)*(Data!$D$2:$D$998=S$9)*( (Data!$I$2:$I$998=$B$2)+(Data!$I$2:$I$998=$B$3)+(Data!$I$2:$I$998=$B$4) )*(Data!$J$2:$J$998&lt;=$B$5)*(Data!$J$2:$J$998&gt;=$B$6)*(Data!$E$2:$E$998) )=0,"N/A",SUMPRODUCT( (Data!$A$2:$A$998=$A44)*(Data!$B$2:$B$998=$B44)*(Data!$C$2:$C$998=$B$1)*(Data!$D$2:$D$998=S$9)*( (Data!$I$2:$I$998=$B$2)+(Data!$I$2:$I$998=$B$3)+(Data!$I$2:$I$998=$B$4) )*(Data!$J$2:$J$998&lt;=$B$5)*(Data!$J$2:$J$998&gt;=$B$6)*(Data!$E$2:$E$998&gt;=S$11) ) ),"N/A")</f>
        <v>N/A</v>
      </c>
      <c r="T44" s="6" t="str">
        <f>IF(T$10="x",IF( SUMPRODUCT( (Data!$A$2:$A$998=$A44)*(Data!$B$2:$B$998=$B44)*(Data!$C$2:$C$998=$B$1)*(Data!$D$2:$D$998=T$9)*( (Data!$I$2:$I$998=$B$2)+(Data!$I$2:$I$998=$B$3)+(Data!$I$2:$I$998=$B$4) )*(Data!$J$2:$J$998&lt;=$B$5)*(Data!$J$2:$J$998&gt;=$B$6)*(Data!$E$2:$E$998) )=0,"N/A",SUMPRODUCT( (Data!$A$2:$A$998=$A44)*(Data!$B$2:$B$998=$B44)*(Data!$C$2:$C$998=$B$1)*(Data!$D$2:$D$998=T$9)*( (Data!$I$2:$I$998=$B$2)+(Data!$I$2:$I$998=$B$3)+(Data!$I$2:$I$998=$B$4) )*(Data!$J$2:$J$998&lt;=$B$5)*(Data!$J$2:$J$998&gt;=$B$6)*(Data!$E$2:$E$998&gt;=T$11) ) ),"N/A")</f>
        <v>N/A</v>
      </c>
      <c r="U44" s="6" t="str">
        <f>IF(U$10="x",IF( SUMPRODUCT( (Data!$A$2:$A$998=$A44)*(Data!$B$2:$B$998=$B44)*(Data!$C$2:$C$998=$B$1)*(Data!$D$2:$D$998=U$9)*( (Data!$I$2:$I$998=$B$2)+(Data!$I$2:$I$998=$B$3)+(Data!$I$2:$I$998=$B$4) )*(Data!$J$2:$J$998&lt;=$B$5)*(Data!$J$2:$J$998&gt;=$B$6)*(Data!$E$2:$E$998) )=0,"N/A",SUMPRODUCT( (Data!$A$2:$A$998=$A44)*(Data!$B$2:$B$998=$B44)*(Data!$C$2:$C$998=$B$1)*(Data!$D$2:$D$998=U$9)*( (Data!$I$2:$I$998=$B$2)+(Data!$I$2:$I$998=$B$3)+(Data!$I$2:$I$998=$B$4) )*(Data!$J$2:$J$998&lt;=$B$5)*(Data!$J$2:$J$998&gt;=$B$6)*(Data!$E$2:$E$998&gt;=U$11) ) ),"N/A")</f>
        <v>N/A</v>
      </c>
      <c r="V44" s="6" t="str">
        <f>IF(V$10="x",IF( SUMPRODUCT( (Data!$A$2:$A$998=$A44)*(Data!$B$2:$B$998=$B44)*(Data!$C$2:$C$998=$B$1)*(Data!$D$2:$D$998=V$9)*( (Data!$I$2:$I$998=$B$2)+(Data!$I$2:$I$998=$B$3)+(Data!$I$2:$I$998=$B$4) )*(Data!$J$2:$J$998&lt;=$B$5)*(Data!$J$2:$J$998&gt;=$B$6)*(Data!$E$2:$E$998) )=0,"N/A",SUMPRODUCT( (Data!$A$2:$A$998=$A44)*(Data!$B$2:$B$998=$B44)*(Data!$C$2:$C$998=$B$1)*(Data!$D$2:$D$998=V$9)*( (Data!$I$2:$I$998=$B$2)+(Data!$I$2:$I$998=$B$3)+(Data!$I$2:$I$998=$B$4) )*(Data!$J$2:$J$998&lt;=$B$5)*(Data!$J$2:$J$998&gt;=$B$6)*(Data!$E$2:$E$998&gt;=V$11) ) ),"N/A")</f>
        <v>N/A</v>
      </c>
      <c r="W44" s="6" t="str">
        <f t="shared" si="10"/>
        <v>N/A</v>
      </c>
      <c r="AA44" s="6" t="str">
        <f>IF(AA$10="x",IF( SUMPRODUCT( (Data!$A$2:$A$998=$A44)*(Data!$B$2:$B$998=$B44)*(Data!$C$2:$C$998=$B$1)*(Data!$D$2:$D$998=AA$9)*( (Data!$I$2:$I$998=$B$2)+(Data!$I$2:$I$998=$B$3)+(Data!$I$2:$I$998=$B$4) )*(Data!$J$2:$J$998&lt;=$B$5)*(Data!$J$2:$J$998&gt;=$B$6)*(Data!$G$2:$G$998) )=0,"N/A",SUMPRODUCT( (Data!$A$2:$A$998=$A44)*(Data!$B$2:$B$998=$B44)*(Data!$C$2:$C$998=$B$1)*(Data!$D$2:$D$998=AA$9)*( (Data!$I$2:$I$998=$B$2)+(Data!$I$2:$I$998=$B$3)+(Data!$I$2:$I$998=$B$4) )*(Data!$J$2:$J$998&lt;=$B$5)*(Data!$J$2:$J$998&gt;=$B$6)*(Data!$G$2:$G$998&lt;=AA$11) ) ),"N/A")</f>
        <v>N/A</v>
      </c>
      <c r="AB44" s="6" t="str">
        <f>IF(AB$10="x",IF( SUMPRODUCT( (Data!$A$2:$A$998=$A44)*(Data!$B$2:$B$998=$B44)*(Data!$C$2:$C$998=$B$1)*(Data!$D$2:$D$998=AB$9)*( (Data!$I$2:$I$998=$B$2)+(Data!$I$2:$I$998=$B$3)+(Data!$I$2:$I$998=$B$4) )*(Data!$J$2:$J$998&lt;=$B$5)*(Data!$J$2:$J$998&gt;=$B$6)*(Data!$G$2:$G$998) )=0,"N/A",SUMPRODUCT( (Data!$A$2:$A$998=$A44)*(Data!$B$2:$B$998=$B44)*(Data!$C$2:$C$998=$B$1)*(Data!$D$2:$D$998=AB$9)*( (Data!$I$2:$I$998=$B$2)+(Data!$I$2:$I$998=$B$3)+(Data!$I$2:$I$998=$B$4) )*(Data!$J$2:$J$998&lt;=$B$5)*(Data!$J$2:$J$998&gt;=$B$6)*(Data!$G$2:$G$998&lt;=AB$11) ) ),"N/A")</f>
        <v>N/A</v>
      </c>
      <c r="AC44" s="6" t="str">
        <f>IF(AC$10="x",IF( SUMPRODUCT( (Data!$A$2:$A$998=$A44)*(Data!$B$2:$B$998=$B44)*(Data!$C$2:$C$998=$B$1)*(Data!$D$2:$D$998=AC$9)*( (Data!$I$2:$I$998=$B$2)+(Data!$I$2:$I$998=$B$3)+(Data!$I$2:$I$998=$B$4) )*(Data!$J$2:$J$998&lt;=$B$5)*(Data!$J$2:$J$998&gt;=$B$6)*(Data!$G$2:$G$998) )=0,"N/A",SUMPRODUCT( (Data!$A$2:$A$998=$A44)*(Data!$B$2:$B$998=$B44)*(Data!$C$2:$C$998=$B$1)*(Data!$D$2:$D$998=AC$9)*( (Data!$I$2:$I$998=$B$2)+(Data!$I$2:$I$998=$B$3)+(Data!$I$2:$I$998=$B$4) )*(Data!$J$2:$J$998&lt;=$B$5)*(Data!$J$2:$J$998&gt;=$B$6)*(Data!$G$2:$G$998&lt;=AC$11) ) ),"N/A")</f>
        <v>N/A</v>
      </c>
      <c r="AD44" s="6" t="str">
        <f>IF(AD$10="x",IF( SUMPRODUCT( (Data!$A$2:$A$998=$A44)*(Data!$B$2:$B$998=$B44)*(Data!$C$2:$C$998=$B$1)*(Data!$D$2:$D$998=AD$9)*( (Data!$I$2:$I$998=$B$2)+(Data!$I$2:$I$998=$B$3)+(Data!$I$2:$I$998=$B$4) )*(Data!$J$2:$J$998&lt;=$B$5)*(Data!$J$2:$J$998&gt;=$B$6)*(Data!$G$2:$G$998) )=0,"N/A",SUMPRODUCT( (Data!$A$2:$A$998=$A44)*(Data!$B$2:$B$998=$B44)*(Data!$C$2:$C$998=$B$1)*(Data!$D$2:$D$998=AD$9)*( (Data!$I$2:$I$998=$B$2)+(Data!$I$2:$I$998=$B$3)+(Data!$I$2:$I$998=$B$4) )*(Data!$J$2:$J$998&lt;=$B$5)*(Data!$J$2:$J$998&gt;=$B$6)*(Data!$G$2:$G$998&lt;=AD$11) ) ),"N/A")</f>
        <v>N/A</v>
      </c>
      <c r="AE44" s="6" t="str">
        <f>IF(AE$10="x",IF( SUMPRODUCT( (Data!$A$2:$A$998=$A44)*(Data!$B$2:$B$998=$B44)*(Data!$C$2:$C$998=$B$1)*(Data!$D$2:$D$998=AE$9)*( (Data!$I$2:$I$998=$B$2)+(Data!$I$2:$I$998=$B$3)+(Data!$I$2:$I$998=$B$4) )*(Data!$J$2:$J$998&lt;=$B$5)*(Data!$J$2:$J$998&gt;=$B$6)*(Data!$G$2:$G$998) )=0,"N/A",SUMPRODUCT( (Data!$A$2:$A$998=$A44)*(Data!$B$2:$B$998=$B44)*(Data!$C$2:$C$998=$B$1)*(Data!$D$2:$D$998=AE$9)*( (Data!$I$2:$I$998=$B$2)+(Data!$I$2:$I$998=$B$3)+(Data!$I$2:$I$998=$B$4) )*(Data!$J$2:$J$998&lt;=$B$5)*(Data!$J$2:$J$998&gt;=$B$6)*(Data!$G$2:$G$998&lt;=AE$11) ) ),"N/A")</f>
        <v>N/A</v>
      </c>
      <c r="AF44" s="6" t="str">
        <f>IF(AF$10="x",IF( SUMPRODUCT( (Data!$A$2:$A$998=$A44)*(Data!$B$2:$B$998=$B44)*(Data!$C$2:$C$998=$B$1)*(Data!$D$2:$D$998=AF$9)*( (Data!$I$2:$I$998=$B$2)+(Data!$I$2:$I$998=$B$3)+(Data!$I$2:$I$998=$B$4) )*(Data!$J$2:$J$998&lt;=$B$5)*(Data!$J$2:$J$998&gt;=$B$6)*(Data!$G$2:$G$998) )=0,"N/A",SUMPRODUCT( (Data!$A$2:$A$998=$A44)*(Data!$B$2:$B$998=$B44)*(Data!$C$2:$C$998=$B$1)*(Data!$D$2:$D$998=AF$9)*( (Data!$I$2:$I$998=$B$2)+(Data!$I$2:$I$998=$B$3)+(Data!$I$2:$I$998=$B$4) )*(Data!$J$2:$J$998&lt;=$B$5)*(Data!$J$2:$J$998&gt;=$B$6)*(Data!$G$2:$G$998&lt;=AF$11) ) ),"N/A")</f>
        <v>N/A</v>
      </c>
      <c r="AG44" s="6" t="str">
        <f>IF(AG$10="x",IF( SUMPRODUCT( (Data!$A$2:$A$998=$A44)*(Data!$B$2:$B$998=$B44)*(Data!$C$2:$C$998=$B$1)*(Data!$D$2:$D$998=AG$9)*( (Data!$I$2:$I$998=$B$2)+(Data!$I$2:$I$998=$B$3)+(Data!$I$2:$I$998=$B$4) )*(Data!$J$2:$J$998&lt;=$B$5)*(Data!$J$2:$J$998&gt;=$B$6)*(Data!$G$2:$G$998) )=0,"N/A",SUMPRODUCT( (Data!$A$2:$A$998=$A44)*(Data!$B$2:$B$998=$B44)*(Data!$C$2:$C$998=$B$1)*(Data!$D$2:$D$998=AG$9)*( (Data!$I$2:$I$998=$B$2)+(Data!$I$2:$I$998=$B$3)+(Data!$I$2:$I$998=$B$4) )*(Data!$J$2:$J$998&lt;=$B$5)*(Data!$J$2:$J$998&gt;=$B$6)*(Data!$G$2:$G$998&lt;=AG$11) ) ),"N/A")</f>
        <v>N/A</v>
      </c>
      <c r="AH44" s="6" t="str">
        <f>IF(AH$10="x",IF( SUMPRODUCT( (Data!$A$2:$A$998=$A44)*(Data!$B$2:$B$998=$B44)*(Data!$C$2:$C$998=$B$1)*(Data!$D$2:$D$998=AH$9)*( (Data!$I$2:$I$998=$B$2)+(Data!$I$2:$I$998=$B$3)+(Data!$I$2:$I$998=$B$4) )*(Data!$J$2:$J$998&lt;=$B$5)*(Data!$J$2:$J$998&gt;=$B$6)*(Data!$G$2:$G$998) )=0,"N/A",SUMPRODUCT( (Data!$A$2:$A$998=$A44)*(Data!$B$2:$B$998=$B44)*(Data!$C$2:$C$998=$B$1)*(Data!$D$2:$D$998=AH$9)*( (Data!$I$2:$I$998=$B$2)+(Data!$I$2:$I$998=$B$3)+(Data!$I$2:$I$998=$B$4) )*(Data!$J$2:$J$998&lt;=$B$5)*(Data!$J$2:$J$998&gt;=$B$6)*(Data!$G$2:$G$998&lt;=AH$11) ) ),"N/A")</f>
        <v>N/A</v>
      </c>
      <c r="AI44" s="6" t="str">
        <f>IF(AI$10="x",IF( SUMPRODUCT( (Data!$A$2:$A$998=$A44)*(Data!$B$2:$B$998=$B44)*(Data!$C$2:$C$998=$B$1)*(Data!$D$2:$D$998=AI$9)*( (Data!$I$2:$I$998=$B$2)+(Data!$I$2:$I$998=$B$3)+(Data!$I$2:$I$998=$B$4) )*(Data!$J$2:$J$998&lt;=$B$5)*(Data!$J$2:$J$998&gt;=$B$6)*(Data!$G$2:$G$998) )=0,"N/A",SUMPRODUCT( (Data!$A$2:$A$998=$A44)*(Data!$B$2:$B$998=$B44)*(Data!$C$2:$C$998=$B$1)*(Data!$D$2:$D$998=AI$9)*( (Data!$I$2:$I$998=$B$2)+(Data!$I$2:$I$998=$B$3)+(Data!$I$2:$I$998=$B$4) )*(Data!$J$2:$J$998&lt;=$B$5)*(Data!$J$2:$J$998&gt;=$B$6)*(Data!$G$2:$G$998&lt;=AI$11) ) ),"N/A")</f>
        <v>N/A</v>
      </c>
      <c r="AJ44" s="6" t="str">
        <f>IF(AJ$10="x",IF( SUMPRODUCT( (Data!$A$2:$A$998=$A44)*(Data!$B$2:$B$998=$B44)*(Data!$C$2:$C$998=$B$1)*(Data!$D$2:$D$998=AJ$9)*( (Data!$I$2:$I$998=$B$2)+(Data!$I$2:$I$998=$B$3)+(Data!$I$2:$I$998=$B$4) )*(Data!$J$2:$J$998&lt;=$B$5)*(Data!$J$2:$J$998&gt;=$B$6)*(Data!$G$2:$G$998) )=0,"N/A",SUMPRODUCT( (Data!$A$2:$A$998=$A44)*(Data!$B$2:$B$998=$B44)*(Data!$C$2:$C$998=$B$1)*(Data!$D$2:$D$998=AJ$9)*( (Data!$I$2:$I$998=$B$2)+(Data!$I$2:$I$998=$B$3)+(Data!$I$2:$I$998=$B$4) )*(Data!$J$2:$J$998&lt;=$B$5)*(Data!$J$2:$J$998&gt;=$B$6)*(Data!$G$2:$G$998&lt;=AJ$11) ) ),"N/A")</f>
        <v>N/A</v>
      </c>
      <c r="AK44" s="6" t="str">
        <f>IF(AK$10="x",IF( SUMPRODUCT( (Data!$A$2:$A$998=$A44)*(Data!$B$2:$B$998=$B44)*(Data!$C$2:$C$998=$B$1)*(Data!$D$2:$D$998=AK$9)*( (Data!$I$2:$I$998=$B$2)+(Data!$I$2:$I$998=$B$3)+(Data!$I$2:$I$998=$B$4) )*(Data!$J$2:$J$998&lt;=$B$5)*(Data!$J$2:$J$998&gt;=$B$6)*(Data!$G$2:$G$998) )=0,"N/A",SUMPRODUCT( (Data!$A$2:$A$998=$A44)*(Data!$B$2:$B$998=$B44)*(Data!$C$2:$C$998=$B$1)*(Data!$D$2:$D$998=AK$9)*( (Data!$I$2:$I$998=$B$2)+(Data!$I$2:$I$998=$B$3)+(Data!$I$2:$I$998=$B$4) )*(Data!$J$2:$J$998&lt;=$B$5)*(Data!$J$2:$J$998&gt;=$B$6)*(Data!$G$2:$G$998&lt;=AK$11) ) ),"N/A")</f>
        <v>N/A</v>
      </c>
      <c r="AL44" s="6" t="str">
        <f>IF(AL$10="x",IF( SUMPRODUCT( (Data!$A$2:$A$998=$A44)*(Data!$B$2:$B$998=$B44)*(Data!$C$2:$C$998=$B$1)*(Data!$D$2:$D$998=AL$9)*( (Data!$I$2:$I$998=$B$2)+(Data!$I$2:$I$998=$B$3)+(Data!$I$2:$I$998=$B$4) )*(Data!$J$2:$J$998&lt;=$B$5)*(Data!$J$2:$J$998&gt;=$B$6)*(Data!$G$2:$G$998) )=0,"N/A",SUMPRODUCT( (Data!$A$2:$A$998=$A44)*(Data!$B$2:$B$998=$B44)*(Data!$C$2:$C$998=$B$1)*(Data!$D$2:$D$998=AL$9)*( (Data!$I$2:$I$998=$B$2)+(Data!$I$2:$I$998=$B$3)+(Data!$I$2:$I$998=$B$4) )*(Data!$J$2:$J$998&lt;=$B$5)*(Data!$J$2:$J$998&gt;=$B$6)*(Data!$G$2:$G$998&lt;=AL$11) ) ),"N/A")</f>
        <v>N/A</v>
      </c>
      <c r="AM44" s="6" t="str">
        <f>IF(AM$10="x",IF( SUMPRODUCT( (Data!$A$2:$A$998=$A44)*(Data!$B$2:$B$998=$B44)*(Data!$C$2:$C$998=$B$1)*(Data!$D$2:$D$998=AM$9)*( (Data!$I$2:$I$998=$B$2)+(Data!$I$2:$I$998=$B$3)+(Data!$I$2:$I$998=$B$4) )*(Data!$J$2:$J$998&lt;=$B$5)*(Data!$J$2:$J$998&gt;=$B$6)*(Data!$G$2:$G$998) )=0,"N/A",SUMPRODUCT( (Data!$A$2:$A$998=$A44)*(Data!$B$2:$B$998=$B44)*(Data!$C$2:$C$998=$B$1)*(Data!$D$2:$D$998=AM$9)*( (Data!$I$2:$I$998=$B$2)+(Data!$I$2:$I$998=$B$3)+(Data!$I$2:$I$998=$B$4) )*(Data!$J$2:$J$998&lt;=$B$5)*(Data!$J$2:$J$998&gt;=$B$6)*(Data!$G$2:$G$998&lt;=AM$11) ) ),"N/A")</f>
        <v>N/A</v>
      </c>
      <c r="AN44" s="6" t="str">
        <f>IF(AN$10="x",IF( SUMPRODUCT( (Data!$A$2:$A$998=$A44)*(Data!$B$2:$B$998=$B44)*(Data!$C$2:$C$998=$B$1)*(Data!$D$2:$D$998=AN$9)*( (Data!$I$2:$I$998=$B$2)+(Data!$I$2:$I$998=$B$3)+(Data!$I$2:$I$998=$B$4) )*(Data!$J$2:$J$998&lt;=$B$5)*(Data!$J$2:$J$998&gt;=$B$6)*(Data!$G$2:$G$998) )=0,"N/A",SUMPRODUCT( (Data!$A$2:$A$998=$A44)*(Data!$B$2:$B$998=$B44)*(Data!$C$2:$C$998=$B$1)*(Data!$D$2:$D$998=AN$9)*( (Data!$I$2:$I$998=$B$2)+(Data!$I$2:$I$998=$B$3)+(Data!$I$2:$I$998=$B$4) )*(Data!$J$2:$J$998&lt;=$B$5)*(Data!$J$2:$J$998&gt;=$B$6)*(Data!$G$2:$G$998&lt;=AN$11) ) ),"N/A")</f>
        <v>N/A</v>
      </c>
      <c r="AO44" s="6" t="str">
        <f>IF(AO$10="x",IF( SUMPRODUCT( (Data!$A$2:$A$998=$A44)*(Data!$B$2:$B$998=$B44)*(Data!$C$2:$C$998=$B$1)*(Data!$D$2:$D$998=AO$9)*( (Data!$I$2:$I$998=$B$2)+(Data!$I$2:$I$998=$B$3)+(Data!$I$2:$I$998=$B$4) )*(Data!$J$2:$J$998&lt;=$B$5)*(Data!$J$2:$J$998&gt;=$B$6)*(Data!$G$2:$G$998) )=0,"N/A",SUMPRODUCT( (Data!$A$2:$A$998=$A44)*(Data!$B$2:$B$998=$B44)*(Data!$C$2:$C$998=$B$1)*(Data!$D$2:$D$998=AO$9)*( (Data!$I$2:$I$998=$B$2)+(Data!$I$2:$I$998=$B$3)+(Data!$I$2:$I$998=$B$4) )*(Data!$J$2:$J$998&lt;=$B$5)*(Data!$J$2:$J$998&gt;=$B$6)*(Data!$G$2:$G$998&lt;=AO$11) ) ),"N/A")</f>
        <v>N/A</v>
      </c>
      <c r="AP44" s="6" t="str">
        <f>IF(AP$10="x",IF( SUMPRODUCT( (Data!$A$2:$A$998=$A44)*(Data!$B$2:$B$998=$B44)*(Data!$C$2:$C$998=$B$1)*(Data!$D$2:$D$998=AP$9)*( (Data!$I$2:$I$998=$B$2)+(Data!$I$2:$I$998=$B$3)+(Data!$I$2:$I$998=$B$4) )*(Data!$J$2:$J$998&lt;=$B$5)*(Data!$J$2:$J$998&gt;=$B$6)*(Data!$G$2:$G$998) )=0,"N/A",SUMPRODUCT( (Data!$A$2:$A$998=$A44)*(Data!$B$2:$B$998=$B44)*(Data!$C$2:$C$998=$B$1)*(Data!$D$2:$D$998=AP$9)*( (Data!$I$2:$I$998=$B$2)+(Data!$I$2:$I$998=$B$3)+(Data!$I$2:$I$998=$B$4) )*(Data!$J$2:$J$998&lt;=$B$5)*(Data!$J$2:$J$998&gt;=$B$6)*(Data!$G$2:$G$998&lt;=AP$11) ) ),"N/A")</f>
        <v>N/A</v>
      </c>
      <c r="AQ44" s="6" t="str">
        <f>IF(AQ$10="x",IF( SUMPRODUCT( (Data!$A$2:$A$998=$A44)*(Data!$B$2:$B$998=$B44)*(Data!$C$2:$C$998=$B$1)*(Data!$D$2:$D$998=AQ$9)*( (Data!$I$2:$I$998=$B$2)+(Data!$I$2:$I$998=$B$3)+(Data!$I$2:$I$998=$B$4) )*(Data!$J$2:$J$998&lt;=$B$5)*(Data!$J$2:$J$998&gt;=$B$6)*(Data!$G$2:$G$998) )=0,"N/A",SUMPRODUCT( (Data!$A$2:$A$998=$A44)*(Data!$B$2:$B$998=$B44)*(Data!$C$2:$C$998=$B$1)*(Data!$D$2:$D$998=AQ$9)*( (Data!$I$2:$I$998=$B$2)+(Data!$I$2:$I$998=$B$3)+(Data!$I$2:$I$998=$B$4) )*(Data!$J$2:$J$998&lt;=$B$5)*(Data!$J$2:$J$998&gt;=$B$6)*(Data!$G$2:$G$998&lt;=AQ$11) ) ),"N/A")</f>
        <v>N/A</v>
      </c>
      <c r="AR44" s="6" t="str">
        <f>IF(AR$10="x",IF( SUMPRODUCT( (Data!$A$2:$A$998=$A44)*(Data!$B$2:$B$998=$B44)*(Data!$C$2:$C$998=$B$1)*(Data!$D$2:$D$998=AR$9)*( (Data!$I$2:$I$998=$B$2)+(Data!$I$2:$I$998=$B$3)+(Data!$I$2:$I$998=$B$4) )*(Data!$J$2:$J$998&lt;=$B$5)*(Data!$J$2:$J$998&gt;=$B$6)*(Data!$G$2:$G$998) )=0,"N/A",SUMPRODUCT( (Data!$A$2:$A$998=$A44)*(Data!$B$2:$B$998=$B44)*(Data!$C$2:$C$998=$B$1)*(Data!$D$2:$D$998=AR$9)*( (Data!$I$2:$I$998=$B$2)+(Data!$I$2:$I$998=$B$3)+(Data!$I$2:$I$998=$B$4) )*(Data!$J$2:$J$998&lt;=$B$5)*(Data!$J$2:$J$998&gt;=$B$6)*(Data!$G$2:$G$998&lt;=AR$11) ) ),"N/A")</f>
        <v>N/A</v>
      </c>
      <c r="AS44" s="6" t="str">
        <f>IF(AS$10="x",IF( SUMPRODUCT( (Data!$A$2:$A$998=$A44)*(Data!$B$2:$B$998=$B44)*(Data!$C$2:$C$998=$B$1)*(Data!$D$2:$D$998=AS$9)*( (Data!$I$2:$I$998=$B$2)+(Data!$I$2:$I$998=$B$3)+(Data!$I$2:$I$998=$B$4) )*(Data!$J$2:$J$998&lt;=$B$5)*(Data!$J$2:$J$998&gt;=$B$6)*(Data!$G$2:$G$998) )=0,"N/A",SUMPRODUCT( (Data!$A$2:$A$998=$A44)*(Data!$B$2:$B$998=$B44)*(Data!$C$2:$C$998=$B$1)*(Data!$D$2:$D$998=AS$9)*( (Data!$I$2:$I$998=$B$2)+(Data!$I$2:$I$998=$B$3)+(Data!$I$2:$I$998=$B$4) )*(Data!$J$2:$J$998&lt;=$B$5)*(Data!$J$2:$J$998&gt;=$B$6)*(Data!$G$2:$G$998&lt;=AS$11) ) ),"N/A")</f>
        <v>N/A</v>
      </c>
      <c r="AT44" s="6" t="str">
        <f t="shared" si="11"/>
        <v>N/A</v>
      </c>
      <c r="AX44" s="6" t="str">
        <f t="shared" si="88"/>
        <v>N/A</v>
      </c>
      <c r="AY44" s="6" t="str">
        <f t="shared" si="79"/>
        <v>N/A</v>
      </c>
      <c r="AZ44" s="6" t="str">
        <f t="shared" si="80"/>
        <v>N/A</v>
      </c>
      <c r="BA44" s="6" t="str">
        <f t="shared" si="81"/>
        <v>N/A</v>
      </c>
      <c r="BB44" s="6" t="str">
        <f t="shared" si="34"/>
        <v>N/A</v>
      </c>
      <c r="BC44" s="6" t="str">
        <f t="shared" si="35"/>
        <v>N/A</v>
      </c>
      <c r="BD44" s="6" t="str">
        <f t="shared" si="36"/>
        <v>N/A</v>
      </c>
      <c r="BE44" s="6" t="str">
        <f t="shared" si="37"/>
        <v>N/A</v>
      </c>
      <c r="BF44" s="6" t="str">
        <f t="shared" si="38"/>
        <v>N/A</v>
      </c>
      <c r="BG44" s="6" t="str">
        <f t="shared" si="39"/>
        <v>N/A</v>
      </c>
      <c r="BH44" s="6" t="str">
        <f t="shared" si="40"/>
        <v>N/A</v>
      </c>
      <c r="BI44" s="6" t="str">
        <f t="shared" si="41"/>
        <v>N/A</v>
      </c>
      <c r="BJ44" s="6" t="str">
        <f t="shared" si="42"/>
        <v>N/A</v>
      </c>
      <c r="BK44" s="6" t="str">
        <f t="shared" si="43"/>
        <v>N/A</v>
      </c>
      <c r="BL44" s="6" t="str">
        <f t="shared" si="44"/>
        <v>N/A</v>
      </c>
      <c r="BM44" s="6" t="str">
        <f t="shared" si="45"/>
        <v>N/A</v>
      </c>
      <c r="BN44" s="6" t="str">
        <f t="shared" si="46"/>
        <v>N/A</v>
      </c>
      <c r="BO44" s="6" t="str">
        <f t="shared" si="47"/>
        <v>N/A</v>
      </c>
      <c r="BP44" s="6" t="str">
        <f t="shared" si="48"/>
        <v>N/A</v>
      </c>
      <c r="BQ44" s="6" t="str">
        <f t="shared" si="13"/>
        <v>N/A</v>
      </c>
      <c r="BU44" s="6" t="str">
        <f>IF(BU$10="x",IF( SUMPRODUCT( (Data!$A$2:$A$998=$A44)*(Data!$B$2:$B$998=$B44)*(Data!$C$2:$C$998=$B$1)*(Data!$D$2:$D$998=BU$9)*( (Data!$I$2:$I$998=$B$2)+(Data!$I$2:$I$998=$B$3)+(Data!$I$2:$I$998=$B$4) )*(Data!$J$2:$J$998&lt;=$B$5)*(Data!$J$2:$J$998&gt;=$B$6)*(Data!$F$2:$F$998) )=0,"N/A",SUMPRODUCT( (Data!$A$2:$A$998=$A44)*(Data!$B$2:$B$998=$B44)*(Data!$C$2:$C$998=$B$1)*(Data!$D$2:$D$998=BU$9)*( (Data!$I$2:$I$998=$B$2)+(Data!$I$2:$I$998=$B$3)+(Data!$I$2:$I$998=$B$4) )*(Data!$J$2:$J$998&lt;=$B$5)*(Data!$J$2:$J$998&gt;=$B$6)*(Data!$F$2:$F$998&gt;=BU$11) ) ),"N/A")</f>
        <v>N/A</v>
      </c>
      <c r="BV44" s="6" t="str">
        <f>IF(BV$10="x",IF( SUMPRODUCT( (Data!$A$2:$A$998=$A44)*(Data!$B$2:$B$998=$B44)*(Data!$C$2:$C$998=$B$1)*(Data!$D$2:$D$998=BV$9)*( (Data!$I$2:$I$998=$B$2)+(Data!$I$2:$I$998=$B$3)+(Data!$I$2:$I$998=$B$4) )*(Data!$J$2:$J$998&lt;=$B$5)*(Data!$J$2:$J$998&gt;=$B$6)*(Data!$F$2:$F$998) )=0,"N/A",SUMPRODUCT( (Data!$A$2:$A$998=$A44)*(Data!$B$2:$B$998=$B44)*(Data!$C$2:$C$998=$B$1)*(Data!$D$2:$D$998=BV$9)*( (Data!$I$2:$I$998=$B$2)+(Data!$I$2:$I$998=$B$3)+(Data!$I$2:$I$998=$B$4) )*(Data!$J$2:$J$998&lt;=$B$5)*(Data!$J$2:$J$998&gt;=$B$6)*(Data!$F$2:$F$998&gt;=BV$11) ) ),"N/A")</f>
        <v>N/A</v>
      </c>
      <c r="BW44" s="6" t="str">
        <f>IF(BW$10="x",IF( SUMPRODUCT( (Data!$A$2:$A$998=$A44)*(Data!$B$2:$B$998=$B44)*(Data!$C$2:$C$998=$B$1)*(Data!$D$2:$D$998=BW$9)*( (Data!$I$2:$I$998=$B$2)+(Data!$I$2:$I$998=$B$3)+(Data!$I$2:$I$998=$B$4) )*(Data!$J$2:$J$998&lt;=$B$5)*(Data!$J$2:$J$998&gt;=$B$6)*(Data!$F$2:$F$998) )=0,"N/A",SUMPRODUCT( (Data!$A$2:$A$998=$A44)*(Data!$B$2:$B$998=$B44)*(Data!$C$2:$C$998=$B$1)*(Data!$D$2:$D$998=BW$9)*( (Data!$I$2:$I$998=$B$2)+(Data!$I$2:$I$998=$B$3)+(Data!$I$2:$I$998=$B$4) )*(Data!$J$2:$J$998&lt;=$B$5)*(Data!$J$2:$J$998&gt;=$B$6)*(Data!$F$2:$F$998&gt;=BW$11) ) ),"N/A")</f>
        <v>N/A</v>
      </c>
      <c r="BX44" s="6" t="str">
        <f>IF(BX$10="x",IF( SUMPRODUCT( (Data!$A$2:$A$998=$A44)*(Data!$B$2:$B$998=$B44)*(Data!$C$2:$C$998=$B$1)*(Data!$D$2:$D$998=BX$9)*( (Data!$I$2:$I$998=$B$2)+(Data!$I$2:$I$998=$B$3)+(Data!$I$2:$I$998=$B$4) )*(Data!$J$2:$J$998&lt;=$B$5)*(Data!$J$2:$J$998&gt;=$B$6)*(Data!$F$2:$F$998) )=0,"N/A",SUMPRODUCT( (Data!$A$2:$A$998=$A44)*(Data!$B$2:$B$998=$B44)*(Data!$C$2:$C$998=$B$1)*(Data!$D$2:$D$998=BX$9)*( (Data!$I$2:$I$998=$B$2)+(Data!$I$2:$I$998=$B$3)+(Data!$I$2:$I$998=$B$4) )*(Data!$J$2:$J$998&lt;=$B$5)*(Data!$J$2:$J$998&gt;=$B$6)*(Data!$F$2:$F$998&gt;=BX$11) ) ),"N/A")</f>
        <v>N/A</v>
      </c>
      <c r="BY44" s="6" t="str">
        <f>IF(BY$10="x",IF( SUMPRODUCT( (Data!$A$2:$A$998=$A44)*(Data!$B$2:$B$998=$B44)*(Data!$C$2:$C$998=$B$1)*(Data!$D$2:$D$998=BY$9)*( (Data!$I$2:$I$998=$B$2)+(Data!$I$2:$I$998=$B$3)+(Data!$I$2:$I$998=$B$4) )*(Data!$J$2:$J$998&lt;=$B$5)*(Data!$J$2:$J$998&gt;=$B$6)*(Data!$F$2:$F$998) )=0,"N/A",SUMPRODUCT( (Data!$A$2:$A$998=$A44)*(Data!$B$2:$B$998=$B44)*(Data!$C$2:$C$998=$B$1)*(Data!$D$2:$D$998=BY$9)*( (Data!$I$2:$I$998=$B$2)+(Data!$I$2:$I$998=$B$3)+(Data!$I$2:$I$998=$B$4) )*(Data!$J$2:$J$998&lt;=$B$5)*(Data!$J$2:$J$998&gt;=$B$6)*(Data!$F$2:$F$998&gt;=BY$11) ) ),"N/A")</f>
        <v>N/A</v>
      </c>
      <c r="BZ44" s="6" t="str">
        <f>IF(BZ$10="x",IF( SUMPRODUCT( (Data!$A$2:$A$998=$A44)*(Data!$B$2:$B$998=$B44)*(Data!$C$2:$C$998=$B$1)*(Data!$D$2:$D$998=BZ$9)*( (Data!$I$2:$I$998=$B$2)+(Data!$I$2:$I$998=$B$3)+(Data!$I$2:$I$998=$B$4) )*(Data!$J$2:$J$998&lt;=$B$5)*(Data!$J$2:$J$998&gt;=$B$6)*(Data!$F$2:$F$998) )=0,"N/A",SUMPRODUCT( (Data!$A$2:$A$998=$A44)*(Data!$B$2:$B$998=$B44)*(Data!$C$2:$C$998=$B$1)*(Data!$D$2:$D$998=BZ$9)*( (Data!$I$2:$I$998=$B$2)+(Data!$I$2:$I$998=$B$3)+(Data!$I$2:$I$998=$B$4) )*(Data!$J$2:$J$998&lt;=$B$5)*(Data!$J$2:$J$998&gt;=$B$6)*(Data!$F$2:$F$998&gt;=BZ$11) ) ),"N/A")</f>
        <v>N/A</v>
      </c>
      <c r="CA44" s="6" t="str">
        <f>IF(CA$10="x",IF( SUMPRODUCT( (Data!$A$2:$A$998=$A44)*(Data!$B$2:$B$998=$B44)*(Data!$C$2:$C$998=$B$1)*(Data!$D$2:$D$998=CA$9)*( (Data!$I$2:$I$998=$B$2)+(Data!$I$2:$I$998=$B$3)+(Data!$I$2:$I$998=$B$4) )*(Data!$J$2:$J$998&lt;=$B$5)*(Data!$J$2:$J$998&gt;=$B$6)*(Data!$F$2:$F$998) )=0,"N/A",SUMPRODUCT( (Data!$A$2:$A$998=$A44)*(Data!$B$2:$B$998=$B44)*(Data!$C$2:$C$998=$B$1)*(Data!$D$2:$D$998=CA$9)*( (Data!$I$2:$I$998=$B$2)+(Data!$I$2:$I$998=$B$3)+(Data!$I$2:$I$998=$B$4) )*(Data!$J$2:$J$998&lt;=$B$5)*(Data!$J$2:$J$998&gt;=$B$6)*(Data!$F$2:$F$998&gt;=CA$11) ) ),"N/A")</f>
        <v>N/A</v>
      </c>
      <c r="CB44" s="6" t="str">
        <f>IF(CB$10="x",IF( SUMPRODUCT( (Data!$A$2:$A$998=$A44)*(Data!$B$2:$B$998=$B44)*(Data!$C$2:$C$998=$B$1)*(Data!$D$2:$D$998=CB$9)*( (Data!$I$2:$I$998=$B$2)+(Data!$I$2:$I$998=$B$3)+(Data!$I$2:$I$998=$B$4) )*(Data!$J$2:$J$998&lt;=$B$5)*(Data!$J$2:$J$998&gt;=$B$6)*(Data!$F$2:$F$998) )=0,"N/A",SUMPRODUCT( (Data!$A$2:$A$998=$A44)*(Data!$B$2:$B$998=$B44)*(Data!$C$2:$C$998=$B$1)*(Data!$D$2:$D$998=CB$9)*( (Data!$I$2:$I$998=$B$2)+(Data!$I$2:$I$998=$B$3)+(Data!$I$2:$I$998=$B$4) )*(Data!$J$2:$J$998&lt;=$B$5)*(Data!$J$2:$J$998&gt;=$B$6)*(Data!$F$2:$F$998&gt;=CB$11) ) ),"N/A")</f>
        <v>N/A</v>
      </c>
      <c r="CC44" s="6" t="str">
        <f>IF(CC$10="x",IF( SUMPRODUCT( (Data!$A$2:$A$998=$A44)*(Data!$B$2:$B$998=$B44)*(Data!$C$2:$C$998=$B$1)*(Data!$D$2:$D$998=CC$9)*( (Data!$I$2:$I$998=$B$2)+(Data!$I$2:$I$998=$B$3)+(Data!$I$2:$I$998=$B$4) )*(Data!$J$2:$J$998&lt;=$B$5)*(Data!$J$2:$J$998&gt;=$B$6)*(Data!$F$2:$F$998) )=0,"N/A",SUMPRODUCT( (Data!$A$2:$A$998=$A44)*(Data!$B$2:$B$998=$B44)*(Data!$C$2:$C$998=$B$1)*(Data!$D$2:$D$998=CC$9)*( (Data!$I$2:$I$998=$B$2)+(Data!$I$2:$I$998=$B$3)+(Data!$I$2:$I$998=$B$4) )*(Data!$J$2:$J$998&lt;=$B$5)*(Data!$J$2:$J$998&gt;=$B$6)*(Data!$F$2:$F$998&gt;=CC$11) ) ),"N/A")</f>
        <v>N/A</v>
      </c>
      <c r="CD44" s="6" t="str">
        <f>IF(CD$10="x",IF( SUMPRODUCT( (Data!$A$2:$A$998=$A44)*(Data!$B$2:$B$998=$B44)*(Data!$C$2:$C$998=$B$1)*(Data!$D$2:$D$998=CD$9)*( (Data!$I$2:$I$998=$B$2)+(Data!$I$2:$I$998=$B$3)+(Data!$I$2:$I$998=$B$4) )*(Data!$J$2:$J$998&lt;=$B$5)*(Data!$J$2:$J$998&gt;=$B$6)*(Data!$F$2:$F$998) )=0,"N/A",SUMPRODUCT( (Data!$A$2:$A$998=$A44)*(Data!$B$2:$B$998=$B44)*(Data!$C$2:$C$998=$B$1)*(Data!$D$2:$D$998=CD$9)*( (Data!$I$2:$I$998=$B$2)+(Data!$I$2:$I$998=$B$3)+(Data!$I$2:$I$998=$B$4) )*(Data!$J$2:$J$998&lt;=$B$5)*(Data!$J$2:$J$998&gt;=$B$6)*(Data!$F$2:$F$998&gt;=CD$11) ) ),"N/A")</f>
        <v>N/A</v>
      </c>
      <c r="CE44" s="6" t="str">
        <f>IF(CE$10="x",IF( SUMPRODUCT( (Data!$A$2:$A$998=$A44)*(Data!$B$2:$B$998=$B44)*(Data!$C$2:$C$998=$B$1)*(Data!$D$2:$D$998=CE$9)*( (Data!$I$2:$I$998=$B$2)+(Data!$I$2:$I$998=$B$3)+(Data!$I$2:$I$998=$B$4) )*(Data!$J$2:$J$998&lt;=$B$5)*(Data!$J$2:$J$998&gt;=$B$6)*(Data!$F$2:$F$998) )=0,"N/A",SUMPRODUCT( (Data!$A$2:$A$998=$A44)*(Data!$B$2:$B$998=$B44)*(Data!$C$2:$C$998=$B$1)*(Data!$D$2:$D$998=CE$9)*( (Data!$I$2:$I$998=$B$2)+(Data!$I$2:$I$998=$B$3)+(Data!$I$2:$I$998=$B$4) )*(Data!$J$2:$J$998&lt;=$B$5)*(Data!$J$2:$J$998&gt;=$B$6)*(Data!$F$2:$F$998&gt;=CE$11) ) ),"N/A")</f>
        <v>N/A</v>
      </c>
      <c r="CF44" s="6" t="str">
        <f>IF(CF$10="x",IF( SUMPRODUCT( (Data!$A$2:$A$998=$A44)*(Data!$B$2:$B$998=$B44)*(Data!$C$2:$C$998=$B$1)*(Data!$D$2:$D$998=CF$9)*( (Data!$I$2:$I$998=$B$2)+(Data!$I$2:$I$998=$B$3)+(Data!$I$2:$I$998=$B$4) )*(Data!$J$2:$J$998&lt;=$B$5)*(Data!$J$2:$J$998&gt;=$B$6)*(Data!$F$2:$F$998) )=0,"N/A",SUMPRODUCT( (Data!$A$2:$A$998=$A44)*(Data!$B$2:$B$998=$B44)*(Data!$C$2:$C$998=$B$1)*(Data!$D$2:$D$998=CF$9)*( (Data!$I$2:$I$998=$B$2)+(Data!$I$2:$I$998=$B$3)+(Data!$I$2:$I$998=$B$4) )*(Data!$J$2:$J$998&lt;=$B$5)*(Data!$J$2:$J$998&gt;=$B$6)*(Data!$F$2:$F$998&gt;=CF$11) ) ),"N/A")</f>
        <v>N/A</v>
      </c>
      <c r="CG44" s="6" t="str">
        <f>IF(CG$10="x",IF( SUMPRODUCT( (Data!$A$2:$A$998=$A44)*(Data!$B$2:$B$998=$B44)*(Data!$C$2:$C$998=$B$1)*(Data!$D$2:$D$998=CG$9)*( (Data!$I$2:$I$998=$B$2)+(Data!$I$2:$I$998=$B$3)+(Data!$I$2:$I$998=$B$4) )*(Data!$J$2:$J$998&lt;=$B$5)*(Data!$J$2:$J$998&gt;=$B$6)*(Data!$F$2:$F$998) )=0,"N/A",SUMPRODUCT( (Data!$A$2:$A$998=$A44)*(Data!$B$2:$B$998=$B44)*(Data!$C$2:$C$998=$B$1)*(Data!$D$2:$D$998=CG$9)*( (Data!$I$2:$I$998=$B$2)+(Data!$I$2:$I$998=$B$3)+(Data!$I$2:$I$998=$B$4) )*(Data!$J$2:$J$998&lt;=$B$5)*(Data!$J$2:$J$998&gt;=$B$6)*(Data!$F$2:$F$998&gt;=CG$11) ) ),"N/A")</f>
        <v>N/A</v>
      </c>
      <c r="CH44" s="6" t="str">
        <f>IF(CH$10="x",IF( SUMPRODUCT( (Data!$A$2:$A$998=$A44)*(Data!$B$2:$B$998=$B44)*(Data!$C$2:$C$998=$B$1)*(Data!$D$2:$D$998=CH$9)*( (Data!$I$2:$I$998=$B$2)+(Data!$I$2:$I$998=$B$3)+(Data!$I$2:$I$998=$B$4) )*(Data!$J$2:$J$998&lt;=$B$5)*(Data!$J$2:$J$998&gt;=$B$6)*(Data!$F$2:$F$998) )=0,"N/A",SUMPRODUCT( (Data!$A$2:$A$998=$A44)*(Data!$B$2:$B$998=$B44)*(Data!$C$2:$C$998=$B$1)*(Data!$D$2:$D$998=CH$9)*( (Data!$I$2:$I$998=$B$2)+(Data!$I$2:$I$998=$B$3)+(Data!$I$2:$I$998=$B$4) )*(Data!$J$2:$J$998&lt;=$B$5)*(Data!$J$2:$J$998&gt;=$B$6)*(Data!$F$2:$F$998&gt;=CH$11) ) ),"N/A")</f>
        <v>N/A</v>
      </c>
      <c r="CI44" s="6" t="str">
        <f>IF(CI$10="x",IF( SUMPRODUCT( (Data!$A$2:$A$998=$A44)*(Data!$B$2:$B$998=$B44)*(Data!$C$2:$C$998=$B$1)*(Data!$D$2:$D$998=CI$9)*( (Data!$I$2:$I$998=$B$2)+(Data!$I$2:$I$998=$B$3)+(Data!$I$2:$I$998=$B$4) )*(Data!$J$2:$J$998&lt;=$B$5)*(Data!$J$2:$J$998&gt;=$B$6)*(Data!$F$2:$F$998) )=0,"N/A",SUMPRODUCT( (Data!$A$2:$A$998=$A44)*(Data!$B$2:$B$998=$B44)*(Data!$C$2:$C$998=$B$1)*(Data!$D$2:$D$998=CI$9)*( (Data!$I$2:$I$998=$B$2)+(Data!$I$2:$I$998=$B$3)+(Data!$I$2:$I$998=$B$4) )*(Data!$J$2:$J$998&lt;=$B$5)*(Data!$J$2:$J$998&gt;=$B$6)*(Data!$F$2:$F$998&gt;=CI$11) ) ),"N/A")</f>
        <v>N/A</v>
      </c>
      <c r="CJ44" s="6" t="str">
        <f>IF(CJ$10="x",IF( SUMPRODUCT( (Data!$A$2:$A$998=$A44)*(Data!$B$2:$B$998=$B44)*(Data!$C$2:$C$998=$B$1)*(Data!$D$2:$D$998=CJ$9)*( (Data!$I$2:$I$998=$B$2)+(Data!$I$2:$I$998=$B$3)+(Data!$I$2:$I$998=$B$4) )*(Data!$J$2:$J$998&lt;=$B$5)*(Data!$J$2:$J$998&gt;=$B$6)*(Data!$F$2:$F$998) )=0,"N/A",SUMPRODUCT( (Data!$A$2:$A$998=$A44)*(Data!$B$2:$B$998=$B44)*(Data!$C$2:$C$998=$B$1)*(Data!$D$2:$D$998=CJ$9)*( (Data!$I$2:$I$998=$B$2)+(Data!$I$2:$I$998=$B$3)+(Data!$I$2:$I$998=$B$4) )*(Data!$J$2:$J$998&lt;=$B$5)*(Data!$J$2:$J$998&gt;=$B$6)*(Data!$F$2:$F$998&gt;=CJ$11) ) ),"N/A")</f>
        <v>N/A</v>
      </c>
      <c r="CK44" s="6" t="str">
        <f>IF(CK$10="x",IF( SUMPRODUCT( (Data!$A$2:$A$998=$A44)*(Data!$B$2:$B$998=$B44)*(Data!$C$2:$C$998=$B$1)*(Data!$D$2:$D$998=CK$9)*( (Data!$I$2:$I$998=$B$2)+(Data!$I$2:$I$998=$B$3)+(Data!$I$2:$I$998=$B$4) )*(Data!$J$2:$J$998&lt;=$B$5)*(Data!$J$2:$J$998&gt;=$B$6)*(Data!$F$2:$F$998) )=0,"N/A",SUMPRODUCT( (Data!$A$2:$A$998=$A44)*(Data!$B$2:$B$998=$B44)*(Data!$C$2:$C$998=$B$1)*(Data!$D$2:$D$998=CK$9)*( (Data!$I$2:$I$998=$B$2)+(Data!$I$2:$I$998=$B$3)+(Data!$I$2:$I$998=$B$4) )*(Data!$J$2:$J$998&lt;=$B$5)*(Data!$J$2:$J$998&gt;=$B$6)*(Data!$F$2:$F$998&gt;=CK$11) ) ),"N/A")</f>
        <v>N/A</v>
      </c>
      <c r="CL44" s="6" t="str">
        <f>IF(CL$10="x",IF( SUMPRODUCT( (Data!$A$2:$A$998=$A44)*(Data!$B$2:$B$998=$B44)*(Data!$C$2:$C$998=$B$1)*(Data!$D$2:$D$998=CL$9)*( (Data!$I$2:$I$998=$B$2)+(Data!$I$2:$I$998=$B$3)+(Data!$I$2:$I$998=$B$4) )*(Data!$J$2:$J$998&lt;=$B$5)*(Data!$J$2:$J$998&gt;=$B$6)*(Data!$F$2:$F$998) )=0,"N/A",SUMPRODUCT( (Data!$A$2:$A$998=$A44)*(Data!$B$2:$B$998=$B44)*(Data!$C$2:$C$998=$B$1)*(Data!$D$2:$D$998=CL$9)*( (Data!$I$2:$I$998=$B$2)+(Data!$I$2:$I$998=$B$3)+(Data!$I$2:$I$998=$B$4) )*(Data!$J$2:$J$998&lt;=$B$5)*(Data!$J$2:$J$998&gt;=$B$6)*(Data!$F$2:$F$998&gt;=CL$11) ) ),"N/A")</f>
        <v>N/A</v>
      </c>
      <c r="CM44" s="6" t="str">
        <f>IF(CM$10="x",IF( SUMPRODUCT( (Data!$A$2:$A$998=$A44)*(Data!$B$2:$B$998=$B44)*(Data!$C$2:$C$998=$B$1)*(Data!$D$2:$D$998=CM$9)*( (Data!$I$2:$I$998=$B$2)+(Data!$I$2:$I$998=$B$3)+(Data!$I$2:$I$998=$B$4) )*(Data!$J$2:$J$998&lt;=$B$5)*(Data!$J$2:$J$998&gt;=$B$6)*(Data!$F$2:$F$998) )=0,"N/A",SUMPRODUCT( (Data!$A$2:$A$998=$A44)*(Data!$B$2:$B$998=$B44)*(Data!$C$2:$C$998=$B$1)*(Data!$D$2:$D$998=CM$9)*( (Data!$I$2:$I$998=$B$2)+(Data!$I$2:$I$998=$B$3)+(Data!$I$2:$I$998=$B$4) )*(Data!$J$2:$J$998&lt;=$B$5)*(Data!$J$2:$J$998&gt;=$B$6)*(Data!$F$2:$F$998&gt;=CM$11) ) ),"N/A")</f>
        <v>N/A</v>
      </c>
      <c r="CN44" s="6" t="str">
        <f t="shared" si="14"/>
        <v>N/A</v>
      </c>
      <c r="CR44" s="6" t="str">
        <f>IF(CR$10="x",IF( SUMPRODUCT( (Data!$A$2:$A$998=$A44)*(Data!$B$2:$B$998=$B44)*(Data!$C$2:$C$998=$B$1)*(Data!$D$2:$D$998=CR$9)*( (Data!$I$2:$I$998=$B$2)+(Data!$I$2:$I$998=$B$3)+(Data!$I$2:$I$998=$B$4) )*(Data!$J$2:$J$998&lt;=$B$5)*(Data!$J$2:$J$998&gt;=$B$6)*(Data!$H$2:$H$998) )=0,"N/A",SUMPRODUCT( (Data!$A$2:$A$998=$A44)*(Data!$B$2:$B$998=$B44)*(Data!$C$2:$C$998=$B$1)*(Data!$D$2:$D$998=CR$9)*( (Data!$I$2:$I$998=$B$2)+(Data!$I$2:$I$998=$B$3)+(Data!$I$2:$I$998=$B$4) )*(Data!$J$2:$J$998&lt;=$B$5)*(Data!$J$2:$J$998&gt;=$B$6)*(Data!$H$2:$H$998&lt;=CR$11) ) ),"N/A")</f>
        <v>N/A</v>
      </c>
      <c r="CS44" s="6" t="str">
        <f>IF(CS$10="x",IF( SUMPRODUCT( (Data!$A$2:$A$998=$A44)*(Data!$B$2:$B$998=$B44)*(Data!$C$2:$C$998=$B$1)*(Data!$D$2:$D$998=CS$9)*( (Data!$I$2:$I$998=$B$2)+(Data!$I$2:$I$998=$B$3)+(Data!$I$2:$I$998=$B$4) )*(Data!$J$2:$J$998&lt;=$B$5)*(Data!$J$2:$J$998&gt;=$B$6)*(Data!$H$2:$H$998) )=0,"N/A",SUMPRODUCT( (Data!$A$2:$A$998=$A44)*(Data!$B$2:$B$998=$B44)*(Data!$C$2:$C$998=$B$1)*(Data!$D$2:$D$998=CS$9)*( (Data!$I$2:$I$998=$B$2)+(Data!$I$2:$I$998=$B$3)+(Data!$I$2:$I$998=$B$4) )*(Data!$J$2:$J$998&lt;=$B$5)*(Data!$J$2:$J$998&gt;=$B$6)*(Data!$H$2:$H$998&lt;=CS$11) ) ),"N/A")</f>
        <v>N/A</v>
      </c>
      <c r="CT44" s="6" t="str">
        <f>IF(CT$10="x",IF( SUMPRODUCT( (Data!$A$2:$A$998=$A44)*(Data!$B$2:$B$998=$B44)*(Data!$C$2:$C$998=$B$1)*(Data!$D$2:$D$998=CT$9)*( (Data!$I$2:$I$998=$B$2)+(Data!$I$2:$I$998=$B$3)+(Data!$I$2:$I$998=$B$4) )*(Data!$J$2:$J$998&lt;=$B$5)*(Data!$J$2:$J$998&gt;=$B$6)*(Data!$H$2:$H$998) )=0,"N/A",SUMPRODUCT( (Data!$A$2:$A$998=$A44)*(Data!$B$2:$B$998=$B44)*(Data!$C$2:$C$998=$B$1)*(Data!$D$2:$D$998=CT$9)*( (Data!$I$2:$I$998=$B$2)+(Data!$I$2:$I$998=$B$3)+(Data!$I$2:$I$998=$B$4) )*(Data!$J$2:$J$998&lt;=$B$5)*(Data!$J$2:$J$998&gt;=$B$6)*(Data!$H$2:$H$998&lt;=CT$11) ) ),"N/A")</f>
        <v>N/A</v>
      </c>
      <c r="CU44" s="6" t="str">
        <f>IF(CU$10="x",IF( SUMPRODUCT( (Data!$A$2:$A$998=$A44)*(Data!$B$2:$B$998=$B44)*(Data!$C$2:$C$998=$B$1)*(Data!$D$2:$D$998=CU$9)*( (Data!$I$2:$I$998=$B$2)+(Data!$I$2:$I$998=$B$3)+(Data!$I$2:$I$998=$B$4) )*(Data!$J$2:$J$998&lt;=$B$5)*(Data!$J$2:$J$998&gt;=$B$6)*(Data!$H$2:$H$998) )=0,"N/A",SUMPRODUCT( (Data!$A$2:$A$998=$A44)*(Data!$B$2:$B$998=$B44)*(Data!$C$2:$C$998=$B$1)*(Data!$D$2:$D$998=CU$9)*( (Data!$I$2:$I$998=$B$2)+(Data!$I$2:$I$998=$B$3)+(Data!$I$2:$I$998=$B$4) )*(Data!$J$2:$J$998&lt;=$B$5)*(Data!$J$2:$J$998&gt;=$B$6)*(Data!$H$2:$H$998&lt;=CU$11) ) ),"N/A")</f>
        <v>N/A</v>
      </c>
      <c r="CV44" s="6" t="str">
        <f>IF(CV$10="x",IF( SUMPRODUCT( (Data!$A$2:$A$998=$A44)*(Data!$B$2:$B$998=$B44)*(Data!$C$2:$C$998=$B$1)*(Data!$D$2:$D$998=CV$9)*( (Data!$I$2:$I$998=$B$2)+(Data!$I$2:$I$998=$B$3)+(Data!$I$2:$I$998=$B$4) )*(Data!$J$2:$J$998&lt;=$B$5)*(Data!$J$2:$J$998&gt;=$B$6)*(Data!$H$2:$H$998) )=0,"N/A",SUMPRODUCT( (Data!$A$2:$A$998=$A44)*(Data!$B$2:$B$998=$B44)*(Data!$C$2:$C$998=$B$1)*(Data!$D$2:$D$998=CV$9)*( (Data!$I$2:$I$998=$B$2)+(Data!$I$2:$I$998=$B$3)+(Data!$I$2:$I$998=$B$4) )*(Data!$J$2:$J$998&lt;=$B$5)*(Data!$J$2:$J$998&gt;=$B$6)*(Data!$H$2:$H$998&lt;=CV$11) ) ),"N/A")</f>
        <v>N/A</v>
      </c>
      <c r="CW44" s="6" t="str">
        <f>IF(CW$10="x",IF( SUMPRODUCT( (Data!$A$2:$A$998=$A44)*(Data!$B$2:$B$998=$B44)*(Data!$C$2:$C$998=$B$1)*(Data!$D$2:$D$998=CW$9)*( (Data!$I$2:$I$998=$B$2)+(Data!$I$2:$I$998=$B$3)+(Data!$I$2:$I$998=$B$4) )*(Data!$J$2:$J$998&lt;=$B$5)*(Data!$J$2:$J$998&gt;=$B$6)*(Data!$H$2:$H$998) )=0,"N/A",SUMPRODUCT( (Data!$A$2:$A$998=$A44)*(Data!$B$2:$B$998=$B44)*(Data!$C$2:$C$998=$B$1)*(Data!$D$2:$D$998=CW$9)*( (Data!$I$2:$I$998=$B$2)+(Data!$I$2:$I$998=$B$3)+(Data!$I$2:$I$998=$B$4) )*(Data!$J$2:$J$998&lt;=$B$5)*(Data!$J$2:$J$998&gt;=$B$6)*(Data!$H$2:$H$998&lt;=CW$11) ) ),"N/A")</f>
        <v>N/A</v>
      </c>
      <c r="CX44" s="6" t="str">
        <f>IF(CX$10="x",IF( SUMPRODUCT( (Data!$A$2:$A$998=$A44)*(Data!$B$2:$B$998=$B44)*(Data!$C$2:$C$998=$B$1)*(Data!$D$2:$D$998=CX$9)*( (Data!$I$2:$I$998=$B$2)+(Data!$I$2:$I$998=$B$3)+(Data!$I$2:$I$998=$B$4) )*(Data!$J$2:$J$998&lt;=$B$5)*(Data!$J$2:$J$998&gt;=$B$6)*(Data!$H$2:$H$998) )=0,"N/A",SUMPRODUCT( (Data!$A$2:$A$998=$A44)*(Data!$B$2:$B$998=$B44)*(Data!$C$2:$C$998=$B$1)*(Data!$D$2:$D$998=CX$9)*( (Data!$I$2:$I$998=$B$2)+(Data!$I$2:$I$998=$B$3)+(Data!$I$2:$I$998=$B$4) )*(Data!$J$2:$J$998&lt;=$B$5)*(Data!$J$2:$J$998&gt;=$B$6)*(Data!$H$2:$H$998&lt;=CX$11) ) ),"N/A")</f>
        <v>N/A</v>
      </c>
      <c r="CY44" s="6" t="str">
        <f>IF(CY$10="x",IF( SUMPRODUCT( (Data!$A$2:$A$998=$A44)*(Data!$B$2:$B$998=$B44)*(Data!$C$2:$C$998=$B$1)*(Data!$D$2:$D$998=CY$9)*( (Data!$I$2:$I$998=$B$2)+(Data!$I$2:$I$998=$B$3)+(Data!$I$2:$I$998=$B$4) )*(Data!$J$2:$J$998&lt;=$B$5)*(Data!$J$2:$J$998&gt;=$B$6)*(Data!$H$2:$H$998) )=0,"N/A",SUMPRODUCT( (Data!$A$2:$A$998=$A44)*(Data!$B$2:$B$998=$B44)*(Data!$C$2:$C$998=$B$1)*(Data!$D$2:$D$998=CY$9)*( (Data!$I$2:$I$998=$B$2)+(Data!$I$2:$I$998=$B$3)+(Data!$I$2:$I$998=$B$4) )*(Data!$J$2:$J$998&lt;=$B$5)*(Data!$J$2:$J$998&gt;=$B$6)*(Data!$H$2:$H$998&lt;=CY$11) ) ),"N/A")</f>
        <v>N/A</v>
      </c>
      <c r="CZ44" s="6" t="str">
        <f>IF(CZ$10="x",IF( SUMPRODUCT( (Data!$A$2:$A$998=$A44)*(Data!$B$2:$B$998=$B44)*(Data!$C$2:$C$998=$B$1)*(Data!$D$2:$D$998=CZ$9)*( (Data!$I$2:$I$998=$B$2)+(Data!$I$2:$I$998=$B$3)+(Data!$I$2:$I$998=$B$4) )*(Data!$J$2:$J$998&lt;=$B$5)*(Data!$J$2:$J$998&gt;=$B$6)*(Data!$H$2:$H$998) )=0,"N/A",SUMPRODUCT( (Data!$A$2:$A$998=$A44)*(Data!$B$2:$B$998=$B44)*(Data!$C$2:$C$998=$B$1)*(Data!$D$2:$D$998=CZ$9)*( (Data!$I$2:$I$998=$B$2)+(Data!$I$2:$I$998=$B$3)+(Data!$I$2:$I$998=$B$4) )*(Data!$J$2:$J$998&lt;=$B$5)*(Data!$J$2:$J$998&gt;=$B$6)*(Data!$H$2:$H$998&lt;=CZ$11) ) ),"N/A")</f>
        <v>N/A</v>
      </c>
      <c r="DA44" s="6" t="str">
        <f>IF(DA$10="x",IF( SUMPRODUCT( (Data!$A$2:$A$998=$A44)*(Data!$B$2:$B$998=$B44)*(Data!$C$2:$C$998=$B$1)*(Data!$D$2:$D$998=DA$9)*( (Data!$I$2:$I$998=$B$2)+(Data!$I$2:$I$998=$B$3)+(Data!$I$2:$I$998=$B$4) )*(Data!$J$2:$J$998&lt;=$B$5)*(Data!$J$2:$J$998&gt;=$B$6)*(Data!$H$2:$H$998) )=0,"N/A",SUMPRODUCT( (Data!$A$2:$A$998=$A44)*(Data!$B$2:$B$998=$B44)*(Data!$C$2:$C$998=$B$1)*(Data!$D$2:$D$998=DA$9)*( (Data!$I$2:$I$998=$B$2)+(Data!$I$2:$I$998=$B$3)+(Data!$I$2:$I$998=$B$4) )*(Data!$J$2:$J$998&lt;=$B$5)*(Data!$J$2:$J$998&gt;=$B$6)*(Data!$H$2:$H$998&lt;=DA$11) ) ),"N/A")</f>
        <v>N/A</v>
      </c>
      <c r="DB44" s="6" t="str">
        <f>IF(DB$10="x",IF( SUMPRODUCT( (Data!$A$2:$A$998=$A44)*(Data!$B$2:$B$998=$B44)*(Data!$C$2:$C$998=$B$1)*(Data!$D$2:$D$998=DB$9)*( (Data!$I$2:$I$998=$B$2)+(Data!$I$2:$I$998=$B$3)+(Data!$I$2:$I$998=$B$4) )*(Data!$J$2:$J$998&lt;=$B$5)*(Data!$J$2:$J$998&gt;=$B$6)*(Data!$H$2:$H$998) )=0,"N/A",SUMPRODUCT( (Data!$A$2:$A$998=$A44)*(Data!$B$2:$B$998=$B44)*(Data!$C$2:$C$998=$B$1)*(Data!$D$2:$D$998=DB$9)*( (Data!$I$2:$I$998=$B$2)+(Data!$I$2:$I$998=$B$3)+(Data!$I$2:$I$998=$B$4) )*(Data!$J$2:$J$998&lt;=$B$5)*(Data!$J$2:$J$998&gt;=$B$6)*(Data!$H$2:$H$998&lt;=DB$11) ) ),"N/A")</f>
        <v>N/A</v>
      </c>
      <c r="DC44" s="6" t="str">
        <f>IF(DC$10="x",IF( SUMPRODUCT( (Data!$A$2:$A$998=$A44)*(Data!$B$2:$B$998=$B44)*(Data!$C$2:$C$998=$B$1)*(Data!$D$2:$D$998=DC$9)*( (Data!$I$2:$I$998=$B$2)+(Data!$I$2:$I$998=$B$3)+(Data!$I$2:$I$998=$B$4) )*(Data!$J$2:$J$998&lt;=$B$5)*(Data!$J$2:$J$998&gt;=$B$6)*(Data!$H$2:$H$998) )=0,"N/A",SUMPRODUCT( (Data!$A$2:$A$998=$A44)*(Data!$B$2:$B$998=$B44)*(Data!$C$2:$C$998=$B$1)*(Data!$D$2:$D$998=DC$9)*( (Data!$I$2:$I$998=$B$2)+(Data!$I$2:$I$998=$B$3)+(Data!$I$2:$I$998=$B$4) )*(Data!$J$2:$J$998&lt;=$B$5)*(Data!$J$2:$J$998&gt;=$B$6)*(Data!$H$2:$H$998&lt;=DC$11) ) ),"N/A")</f>
        <v>N/A</v>
      </c>
      <c r="DD44" s="6" t="str">
        <f>IF(DD$10="x",IF( SUMPRODUCT( (Data!$A$2:$A$998=$A44)*(Data!$B$2:$B$998=$B44)*(Data!$C$2:$C$998=$B$1)*(Data!$D$2:$D$998=DD$9)*( (Data!$I$2:$I$998=$B$2)+(Data!$I$2:$I$998=$B$3)+(Data!$I$2:$I$998=$B$4) )*(Data!$J$2:$J$998&lt;=$B$5)*(Data!$J$2:$J$998&gt;=$B$6)*(Data!$H$2:$H$998) )=0,"N/A",SUMPRODUCT( (Data!$A$2:$A$998=$A44)*(Data!$B$2:$B$998=$B44)*(Data!$C$2:$C$998=$B$1)*(Data!$D$2:$D$998=DD$9)*( (Data!$I$2:$I$998=$B$2)+(Data!$I$2:$I$998=$B$3)+(Data!$I$2:$I$998=$B$4) )*(Data!$J$2:$J$998&lt;=$B$5)*(Data!$J$2:$J$998&gt;=$B$6)*(Data!$H$2:$H$998&lt;=DD$11) ) ),"N/A")</f>
        <v>N/A</v>
      </c>
      <c r="DE44" s="6" t="str">
        <f>IF(DE$10="x",IF( SUMPRODUCT( (Data!$A$2:$A$998=$A44)*(Data!$B$2:$B$998=$B44)*(Data!$C$2:$C$998=$B$1)*(Data!$D$2:$D$998=DE$9)*( (Data!$I$2:$I$998=$B$2)+(Data!$I$2:$I$998=$B$3)+(Data!$I$2:$I$998=$B$4) )*(Data!$J$2:$J$998&lt;=$B$5)*(Data!$J$2:$J$998&gt;=$B$6)*(Data!$H$2:$H$998) )=0,"N/A",SUMPRODUCT( (Data!$A$2:$A$998=$A44)*(Data!$B$2:$B$998=$B44)*(Data!$C$2:$C$998=$B$1)*(Data!$D$2:$D$998=DE$9)*( (Data!$I$2:$I$998=$B$2)+(Data!$I$2:$I$998=$B$3)+(Data!$I$2:$I$998=$B$4) )*(Data!$J$2:$J$998&lt;=$B$5)*(Data!$J$2:$J$998&gt;=$B$6)*(Data!$H$2:$H$998&lt;=DE$11) ) ),"N/A")</f>
        <v>N/A</v>
      </c>
      <c r="DF44" s="6" t="str">
        <f>IF(DF$10="x",IF( SUMPRODUCT( (Data!$A$2:$A$998=$A44)*(Data!$B$2:$B$998=$B44)*(Data!$C$2:$C$998=$B$1)*(Data!$D$2:$D$998=DF$9)*( (Data!$I$2:$I$998=$B$2)+(Data!$I$2:$I$998=$B$3)+(Data!$I$2:$I$998=$B$4) )*(Data!$J$2:$J$998&lt;=$B$5)*(Data!$J$2:$J$998&gt;=$B$6)*(Data!$H$2:$H$998) )=0,"N/A",SUMPRODUCT( (Data!$A$2:$A$998=$A44)*(Data!$B$2:$B$998=$B44)*(Data!$C$2:$C$998=$B$1)*(Data!$D$2:$D$998=DF$9)*( (Data!$I$2:$I$998=$B$2)+(Data!$I$2:$I$998=$B$3)+(Data!$I$2:$I$998=$B$4) )*(Data!$J$2:$J$998&lt;=$B$5)*(Data!$J$2:$J$998&gt;=$B$6)*(Data!$H$2:$H$998&lt;=DF$11) ) ),"N/A")</f>
        <v>N/A</v>
      </c>
      <c r="DG44" s="6" t="str">
        <f>IF(DG$10="x",IF( SUMPRODUCT( (Data!$A$2:$A$998=$A44)*(Data!$B$2:$B$998=$B44)*(Data!$C$2:$C$998=$B$1)*(Data!$D$2:$D$998=DG$9)*( (Data!$I$2:$I$998=$B$2)+(Data!$I$2:$I$998=$B$3)+(Data!$I$2:$I$998=$B$4) )*(Data!$J$2:$J$998&lt;=$B$5)*(Data!$J$2:$J$998&gt;=$B$6)*(Data!$H$2:$H$998) )=0,"N/A",SUMPRODUCT( (Data!$A$2:$A$998=$A44)*(Data!$B$2:$B$998=$B44)*(Data!$C$2:$C$998=$B$1)*(Data!$D$2:$D$998=DG$9)*( (Data!$I$2:$I$998=$B$2)+(Data!$I$2:$I$998=$B$3)+(Data!$I$2:$I$998=$B$4) )*(Data!$J$2:$J$998&lt;=$B$5)*(Data!$J$2:$J$998&gt;=$B$6)*(Data!$H$2:$H$998&lt;=DG$11) ) ),"N/A")</f>
        <v>N/A</v>
      </c>
      <c r="DH44" s="6" t="str">
        <f>IF(DH$10="x",IF( SUMPRODUCT( (Data!$A$2:$A$998=$A44)*(Data!$B$2:$B$998=$B44)*(Data!$C$2:$C$998=$B$1)*(Data!$D$2:$D$998=DH$9)*( (Data!$I$2:$I$998=$B$2)+(Data!$I$2:$I$998=$B$3)+(Data!$I$2:$I$998=$B$4) )*(Data!$J$2:$J$998&lt;=$B$5)*(Data!$J$2:$J$998&gt;=$B$6)*(Data!$H$2:$H$998) )=0,"N/A",SUMPRODUCT( (Data!$A$2:$A$998=$A44)*(Data!$B$2:$B$998=$B44)*(Data!$C$2:$C$998=$B$1)*(Data!$D$2:$D$998=DH$9)*( (Data!$I$2:$I$998=$B$2)+(Data!$I$2:$I$998=$B$3)+(Data!$I$2:$I$998=$B$4) )*(Data!$J$2:$J$998&lt;=$B$5)*(Data!$J$2:$J$998&gt;=$B$6)*(Data!$H$2:$H$998&lt;=DH$11) ) ),"N/A")</f>
        <v>N/A</v>
      </c>
      <c r="DI44" s="6" t="str">
        <f>IF(DI$10="x",IF( SUMPRODUCT( (Data!$A$2:$A$998=$A44)*(Data!$B$2:$B$998=$B44)*(Data!$C$2:$C$998=$B$1)*(Data!$D$2:$D$998=DI$9)*( (Data!$I$2:$I$998=$B$2)+(Data!$I$2:$I$998=$B$3)+(Data!$I$2:$I$998=$B$4) )*(Data!$J$2:$J$998&lt;=$B$5)*(Data!$J$2:$J$998&gt;=$B$6)*(Data!$H$2:$H$998) )=0,"N/A",SUMPRODUCT( (Data!$A$2:$A$998=$A44)*(Data!$B$2:$B$998=$B44)*(Data!$C$2:$C$998=$B$1)*(Data!$D$2:$D$998=DI$9)*( (Data!$I$2:$I$998=$B$2)+(Data!$I$2:$I$998=$B$3)+(Data!$I$2:$I$998=$B$4) )*(Data!$J$2:$J$998&lt;=$B$5)*(Data!$J$2:$J$998&gt;=$B$6)*(Data!$H$2:$H$998&lt;=DI$11) ) ),"N/A")</f>
        <v>N/A</v>
      </c>
      <c r="DJ44" s="6" t="str">
        <f>IF(DJ$10="x",IF( SUMPRODUCT( (Data!$A$2:$A$998=$A44)*(Data!$B$2:$B$998=$B44)*(Data!$C$2:$C$998=$B$1)*(Data!$D$2:$D$998=DJ$9)*( (Data!$I$2:$I$998=$B$2)+(Data!$I$2:$I$998=$B$3)+(Data!$I$2:$I$998=$B$4) )*(Data!$J$2:$J$998&lt;=$B$5)*(Data!$J$2:$J$998&gt;=$B$6)*(Data!$H$2:$H$998) )=0,"N/A",SUMPRODUCT( (Data!$A$2:$A$998=$A44)*(Data!$B$2:$B$998=$B44)*(Data!$C$2:$C$998=$B$1)*(Data!$D$2:$D$998=DJ$9)*( (Data!$I$2:$I$998=$B$2)+(Data!$I$2:$I$998=$B$3)+(Data!$I$2:$I$998=$B$4) )*(Data!$J$2:$J$998&lt;=$B$5)*(Data!$J$2:$J$998&gt;=$B$6)*(Data!$H$2:$H$998&lt;=DJ$11) ) ),"N/A")</f>
        <v>N/A</v>
      </c>
      <c r="DK44" s="6" t="str">
        <f t="shared" si="15"/>
        <v>N/A</v>
      </c>
      <c r="DO44" s="6" t="str">
        <f t="shared" si="89"/>
        <v>N/A</v>
      </c>
      <c r="DP44" s="6" t="str">
        <f t="shared" si="82"/>
        <v>N/A</v>
      </c>
      <c r="DQ44" s="6" t="str">
        <f t="shared" si="83"/>
        <v>N/A</v>
      </c>
      <c r="DR44" s="6" t="str">
        <f t="shared" si="84"/>
        <v>N/A</v>
      </c>
      <c r="DS44" s="6" t="str">
        <f t="shared" si="49"/>
        <v>N/A</v>
      </c>
      <c r="DT44" s="6" t="str">
        <f t="shared" si="50"/>
        <v>N/A</v>
      </c>
      <c r="DU44" s="6" t="str">
        <f t="shared" si="51"/>
        <v>N/A</v>
      </c>
      <c r="DV44" s="6" t="str">
        <f t="shared" si="52"/>
        <v>N/A</v>
      </c>
      <c r="DW44" s="6" t="str">
        <f t="shared" si="53"/>
        <v>N/A</v>
      </c>
      <c r="DX44" s="6" t="str">
        <f t="shared" si="54"/>
        <v>N/A</v>
      </c>
      <c r="DY44" s="6" t="str">
        <f t="shared" si="55"/>
        <v>N/A</v>
      </c>
      <c r="DZ44" s="6" t="str">
        <f t="shared" si="56"/>
        <v>N/A</v>
      </c>
      <c r="EA44" s="6" t="str">
        <f t="shared" si="57"/>
        <v>N/A</v>
      </c>
      <c r="EB44" s="6" t="str">
        <f t="shared" si="58"/>
        <v>N/A</v>
      </c>
      <c r="EC44" s="6" t="str">
        <f t="shared" si="59"/>
        <v>N/A</v>
      </c>
      <c r="ED44" s="6" t="str">
        <f t="shared" si="60"/>
        <v>N/A</v>
      </c>
      <c r="EE44" s="6" t="str">
        <f t="shared" si="61"/>
        <v>N/A</v>
      </c>
      <c r="EF44" s="6" t="str">
        <f t="shared" si="62"/>
        <v>N/A</v>
      </c>
      <c r="EG44" s="6" t="str">
        <f t="shared" si="63"/>
        <v>N/A</v>
      </c>
      <c r="EH44" s="6" t="str">
        <f t="shared" si="17"/>
        <v>N/A</v>
      </c>
      <c r="EL44" s="6" t="str">
        <f t="shared" si="90"/>
        <v>N/A</v>
      </c>
      <c r="EM44" s="6" t="str">
        <f t="shared" si="85"/>
        <v>N/A</v>
      </c>
      <c r="EN44" s="6" t="str">
        <f t="shared" si="86"/>
        <v>N/A</v>
      </c>
      <c r="EO44" s="6" t="str">
        <f t="shared" si="87"/>
        <v>N/A</v>
      </c>
      <c r="EP44" s="6" t="str">
        <f t="shared" si="64"/>
        <v>N/A</v>
      </c>
      <c r="EQ44" s="6" t="str">
        <f t="shared" si="65"/>
        <v>N/A</v>
      </c>
      <c r="ER44" s="6" t="str">
        <f t="shared" si="66"/>
        <v>N/A</v>
      </c>
      <c r="ES44" s="6" t="str">
        <f t="shared" si="67"/>
        <v>N/A</v>
      </c>
      <c r="ET44" s="6" t="str">
        <f t="shared" si="68"/>
        <v>N/A</v>
      </c>
      <c r="EU44" s="6" t="str">
        <f t="shared" si="69"/>
        <v>N/A</v>
      </c>
      <c r="EV44" s="6" t="str">
        <f t="shared" si="70"/>
        <v>N/A</v>
      </c>
      <c r="EW44" s="6" t="str">
        <f t="shared" si="71"/>
        <v>N/A</v>
      </c>
      <c r="EX44" s="6" t="str">
        <f t="shared" si="72"/>
        <v>N/A</v>
      </c>
      <c r="EY44" s="6" t="str">
        <f t="shared" si="73"/>
        <v>N/A</v>
      </c>
      <c r="EZ44" s="6" t="str">
        <f t="shared" si="74"/>
        <v>N/A</v>
      </c>
      <c r="FA44" s="6" t="str">
        <f t="shared" si="75"/>
        <v>N/A</v>
      </c>
      <c r="FB44" s="6" t="str">
        <f t="shared" si="76"/>
        <v>N/A</v>
      </c>
      <c r="FC44" s="6" t="str">
        <f t="shared" si="77"/>
        <v>N/A</v>
      </c>
      <c r="FD44" s="6" t="str">
        <f t="shared" si="78"/>
        <v>N/A</v>
      </c>
      <c r="FE44" s="6" t="str">
        <f t="shared" si="19"/>
        <v>N/A</v>
      </c>
      <c r="FI44" s="6">
        <f>SUMPRODUCT( (Data!$A$2:$A$1768=$A44)*(Data!$B$2:$B$1768=$B44)*(Data!$J$2:$J$1768) ) / (SUMPRODUCT( (Data!$A$2:$A$1768=$A44)*(Data!$B$2:$B$1768=$B44)*1 ))</f>
        <v>14</v>
      </c>
      <c r="FJ44" s="6">
        <f>IF(SUMPRODUCT( (Data!$A$2:$A$1768=$A44)*(Data!$B$2:$B$1768=$B44)*(Data!$I$2:$I$1768="YES") )&gt;0,1,0)</f>
        <v>0</v>
      </c>
      <c r="FK44" s="6">
        <f>IF(SUMPRODUCT( (Data!$A$2:$A$1768=$A44)*(Data!$B$2:$B$1768=$B44)*(Data!$I$2:$I$1768="NO") )&gt;0,1,0)</f>
        <v>1</v>
      </c>
      <c r="FL44" s="6">
        <f t="shared" si="20"/>
        <v>0</v>
      </c>
    </row>
    <row r="45" spans="1:168" x14ac:dyDescent="0.25">
      <c r="A45" s="23" t="s">
        <v>59</v>
      </c>
      <c r="B45" s="7" t="s">
        <v>56</v>
      </c>
      <c r="C45" s="30"/>
      <c r="D45" s="6" t="str">
        <f>IF(D$10="x",IF( SUMPRODUCT( (Data!$A$2:$A$998=$A45)*(Data!$B$2:$B$998=$B45)*(Data!$C$2:$C$998=$B$1)*(Data!$D$2:$D$998=D$9)*( (Data!$I$2:$I$998=$B$2)+(Data!$I$2:$I$998=$B$3)+(Data!$I$2:$I$998=$B$4) )*(Data!$J$2:$J$998&lt;=$B$5)*(Data!$J$2:$J$998&gt;=$B$6)*(Data!$E$2:$E$998) )=0,"N/A",SUMPRODUCT( (Data!$A$2:$A$998=$A45)*(Data!$B$2:$B$998=$B45)*(Data!$C$2:$C$998=$B$1)*(Data!$D$2:$D$998=D$9)*( (Data!$I$2:$I$998=$B$2)+(Data!$I$2:$I$998=$B$3)+(Data!$I$2:$I$998=$B$4) )*(Data!$J$2:$J$998&lt;=$B$5)*(Data!$J$2:$J$998&gt;=$B$6)*(Data!$E$2:$E$998&gt;=D$11) ) ),"N/A")</f>
        <v>N/A</v>
      </c>
      <c r="E45" s="6" t="str">
        <f>IF(E$10="x",IF( SUMPRODUCT( (Data!$A$2:$A$998=$A45)*(Data!$B$2:$B$998=$B45)*(Data!$C$2:$C$998=$B$1)*(Data!$D$2:$D$998=E$9)*( (Data!$I$2:$I$998=$B$2)+(Data!$I$2:$I$998=$B$3)+(Data!$I$2:$I$998=$B$4) )*(Data!$J$2:$J$998&lt;=$B$5)*(Data!$J$2:$J$998&gt;=$B$6)*(Data!$E$2:$E$998) )=0,"N/A",SUMPRODUCT( (Data!$A$2:$A$998=$A45)*(Data!$B$2:$B$998=$B45)*(Data!$C$2:$C$998=$B$1)*(Data!$D$2:$D$998=E$9)*( (Data!$I$2:$I$998=$B$2)+(Data!$I$2:$I$998=$B$3)+(Data!$I$2:$I$998=$B$4) )*(Data!$J$2:$J$998&lt;=$B$5)*(Data!$J$2:$J$998&gt;=$B$6)*(Data!$E$2:$E$998&gt;=E$11) ) ),"N/A")</f>
        <v>N/A</v>
      </c>
      <c r="F45" s="6" t="str">
        <f>IF(F$10="x",IF( SUMPRODUCT( (Data!$A$2:$A$998=$A45)*(Data!$B$2:$B$998=$B45)*(Data!$C$2:$C$998=$B$1)*(Data!$D$2:$D$998=F$9)*( (Data!$I$2:$I$998=$B$2)+(Data!$I$2:$I$998=$B$3)+(Data!$I$2:$I$998=$B$4) )*(Data!$J$2:$J$998&lt;=$B$5)*(Data!$J$2:$J$998&gt;=$B$6)*(Data!$E$2:$E$998) )=0,"N/A",SUMPRODUCT( (Data!$A$2:$A$998=$A45)*(Data!$B$2:$B$998=$B45)*(Data!$C$2:$C$998=$B$1)*(Data!$D$2:$D$998=F$9)*( (Data!$I$2:$I$998=$B$2)+(Data!$I$2:$I$998=$B$3)+(Data!$I$2:$I$998=$B$4) )*(Data!$J$2:$J$998&lt;=$B$5)*(Data!$J$2:$J$998&gt;=$B$6)*(Data!$E$2:$E$998&gt;=F$11) ) ),"N/A")</f>
        <v>N/A</v>
      </c>
      <c r="G45" s="6" t="str">
        <f>IF(G$10="x",IF( SUMPRODUCT( (Data!$A$2:$A$998=$A45)*(Data!$B$2:$B$998=$B45)*(Data!$C$2:$C$998=$B$1)*(Data!$D$2:$D$998=G$9)*( (Data!$I$2:$I$998=$B$2)+(Data!$I$2:$I$998=$B$3)+(Data!$I$2:$I$998=$B$4) )*(Data!$J$2:$J$998&lt;=$B$5)*(Data!$J$2:$J$998&gt;=$B$6)*(Data!$E$2:$E$998) )=0,"N/A",SUMPRODUCT( (Data!$A$2:$A$998=$A45)*(Data!$B$2:$B$998=$B45)*(Data!$C$2:$C$998=$B$1)*(Data!$D$2:$D$998=G$9)*( (Data!$I$2:$I$998=$B$2)+(Data!$I$2:$I$998=$B$3)+(Data!$I$2:$I$998=$B$4) )*(Data!$J$2:$J$998&lt;=$B$5)*(Data!$J$2:$J$998&gt;=$B$6)*(Data!$E$2:$E$998&gt;=G$11) ) ),"N/A")</f>
        <v>N/A</v>
      </c>
      <c r="H45" s="6" t="str">
        <f>IF(H$10="x",IF( SUMPRODUCT( (Data!$A$2:$A$998=$A45)*(Data!$B$2:$B$998=$B45)*(Data!$C$2:$C$998=$B$1)*(Data!$D$2:$D$998=H$9)*( (Data!$I$2:$I$998=$B$2)+(Data!$I$2:$I$998=$B$3)+(Data!$I$2:$I$998=$B$4) )*(Data!$J$2:$J$998&lt;=$B$5)*(Data!$J$2:$J$998&gt;=$B$6)*(Data!$E$2:$E$998) )=0,"N/A",SUMPRODUCT( (Data!$A$2:$A$998=$A45)*(Data!$B$2:$B$998=$B45)*(Data!$C$2:$C$998=$B$1)*(Data!$D$2:$D$998=H$9)*( (Data!$I$2:$I$998=$B$2)+(Data!$I$2:$I$998=$B$3)+(Data!$I$2:$I$998=$B$4) )*(Data!$J$2:$J$998&lt;=$B$5)*(Data!$J$2:$J$998&gt;=$B$6)*(Data!$E$2:$E$998&gt;=H$11) ) ),"N/A")</f>
        <v>N/A</v>
      </c>
      <c r="I45" s="6" t="str">
        <f>IF(I$10="x",IF( SUMPRODUCT( (Data!$A$2:$A$998=$A45)*(Data!$B$2:$B$998=$B45)*(Data!$C$2:$C$998=$B$1)*(Data!$D$2:$D$998=I$9)*( (Data!$I$2:$I$998=$B$2)+(Data!$I$2:$I$998=$B$3)+(Data!$I$2:$I$998=$B$4) )*(Data!$J$2:$J$998&lt;=$B$5)*(Data!$J$2:$J$998&gt;=$B$6)*(Data!$E$2:$E$998) )=0,"N/A",SUMPRODUCT( (Data!$A$2:$A$998=$A45)*(Data!$B$2:$B$998=$B45)*(Data!$C$2:$C$998=$B$1)*(Data!$D$2:$D$998=I$9)*( (Data!$I$2:$I$998=$B$2)+(Data!$I$2:$I$998=$B$3)+(Data!$I$2:$I$998=$B$4) )*(Data!$J$2:$J$998&lt;=$B$5)*(Data!$J$2:$J$998&gt;=$B$6)*(Data!$E$2:$E$998&gt;=I$11) ) ),"N/A")</f>
        <v>N/A</v>
      </c>
      <c r="J45" s="6" t="str">
        <f>IF(J$10="x",IF( SUMPRODUCT( (Data!$A$2:$A$998=$A45)*(Data!$B$2:$B$998=$B45)*(Data!$C$2:$C$998=$B$1)*(Data!$D$2:$D$998=J$9)*( (Data!$I$2:$I$998=$B$2)+(Data!$I$2:$I$998=$B$3)+(Data!$I$2:$I$998=$B$4) )*(Data!$J$2:$J$998&lt;=$B$5)*(Data!$J$2:$J$998&gt;=$B$6)*(Data!$E$2:$E$998) )=0,"N/A",SUMPRODUCT( (Data!$A$2:$A$998=$A45)*(Data!$B$2:$B$998=$B45)*(Data!$C$2:$C$998=$B$1)*(Data!$D$2:$D$998=J$9)*( (Data!$I$2:$I$998=$B$2)+(Data!$I$2:$I$998=$B$3)+(Data!$I$2:$I$998=$B$4) )*(Data!$J$2:$J$998&lt;=$B$5)*(Data!$J$2:$J$998&gt;=$B$6)*(Data!$E$2:$E$998&gt;=J$11) ) ),"N/A")</f>
        <v>N/A</v>
      </c>
      <c r="K45" s="6" t="str">
        <f>IF(K$10="x",IF( SUMPRODUCT( (Data!$A$2:$A$998=$A45)*(Data!$B$2:$B$998=$B45)*(Data!$C$2:$C$998=$B$1)*(Data!$D$2:$D$998=K$9)*( (Data!$I$2:$I$998=$B$2)+(Data!$I$2:$I$998=$B$3)+(Data!$I$2:$I$998=$B$4) )*(Data!$J$2:$J$998&lt;=$B$5)*(Data!$J$2:$J$998&gt;=$B$6)*(Data!$E$2:$E$998) )=0,"N/A",SUMPRODUCT( (Data!$A$2:$A$998=$A45)*(Data!$B$2:$B$998=$B45)*(Data!$C$2:$C$998=$B$1)*(Data!$D$2:$D$998=K$9)*( (Data!$I$2:$I$998=$B$2)+(Data!$I$2:$I$998=$B$3)+(Data!$I$2:$I$998=$B$4) )*(Data!$J$2:$J$998&lt;=$B$5)*(Data!$J$2:$J$998&gt;=$B$6)*(Data!$E$2:$E$998&gt;=K$11) ) ),"N/A")</f>
        <v>N/A</v>
      </c>
      <c r="L45" s="6" t="str">
        <f>IF(L$10="x",IF( SUMPRODUCT( (Data!$A$2:$A$998=$A45)*(Data!$B$2:$B$998=$B45)*(Data!$C$2:$C$998=$B$1)*(Data!$D$2:$D$998=L$9)*( (Data!$I$2:$I$998=$B$2)+(Data!$I$2:$I$998=$B$3)+(Data!$I$2:$I$998=$B$4) )*(Data!$J$2:$J$998&lt;=$B$5)*(Data!$J$2:$J$998&gt;=$B$6)*(Data!$E$2:$E$998) )=0,"N/A",SUMPRODUCT( (Data!$A$2:$A$998=$A45)*(Data!$B$2:$B$998=$B45)*(Data!$C$2:$C$998=$B$1)*(Data!$D$2:$D$998=L$9)*( (Data!$I$2:$I$998=$B$2)+(Data!$I$2:$I$998=$B$3)+(Data!$I$2:$I$998=$B$4) )*(Data!$J$2:$J$998&lt;=$B$5)*(Data!$J$2:$J$998&gt;=$B$6)*(Data!$E$2:$E$998&gt;=L$11) ) ),"N/A")</f>
        <v>N/A</v>
      </c>
      <c r="M45" s="6" t="str">
        <f>IF(M$10="x",IF( SUMPRODUCT( (Data!$A$2:$A$998=$A45)*(Data!$B$2:$B$998=$B45)*(Data!$C$2:$C$998=$B$1)*(Data!$D$2:$D$998=M$9)*( (Data!$I$2:$I$998=$B$2)+(Data!$I$2:$I$998=$B$3)+(Data!$I$2:$I$998=$B$4) )*(Data!$J$2:$J$998&lt;=$B$5)*(Data!$J$2:$J$998&gt;=$B$6)*(Data!$E$2:$E$998) )=0,"N/A",SUMPRODUCT( (Data!$A$2:$A$998=$A45)*(Data!$B$2:$B$998=$B45)*(Data!$C$2:$C$998=$B$1)*(Data!$D$2:$D$998=M$9)*( (Data!$I$2:$I$998=$B$2)+(Data!$I$2:$I$998=$B$3)+(Data!$I$2:$I$998=$B$4) )*(Data!$J$2:$J$998&lt;=$B$5)*(Data!$J$2:$J$998&gt;=$B$6)*(Data!$E$2:$E$998&gt;=M$11) ) ),"N/A")</f>
        <v>N/A</v>
      </c>
      <c r="N45" s="6" t="str">
        <f>IF(N$10="x",IF( SUMPRODUCT( (Data!$A$2:$A$998=$A45)*(Data!$B$2:$B$998=$B45)*(Data!$C$2:$C$998=$B$1)*(Data!$D$2:$D$998=N$9)*( (Data!$I$2:$I$998=$B$2)+(Data!$I$2:$I$998=$B$3)+(Data!$I$2:$I$998=$B$4) )*(Data!$J$2:$J$998&lt;=$B$5)*(Data!$J$2:$J$998&gt;=$B$6)*(Data!$E$2:$E$998) )=0,"N/A",SUMPRODUCT( (Data!$A$2:$A$998=$A45)*(Data!$B$2:$B$998=$B45)*(Data!$C$2:$C$998=$B$1)*(Data!$D$2:$D$998=N$9)*( (Data!$I$2:$I$998=$B$2)+(Data!$I$2:$I$998=$B$3)+(Data!$I$2:$I$998=$B$4) )*(Data!$J$2:$J$998&lt;=$B$5)*(Data!$J$2:$J$998&gt;=$B$6)*(Data!$E$2:$E$998&gt;=N$11) ) ),"N/A")</f>
        <v>N/A</v>
      </c>
      <c r="O45" s="6" t="str">
        <f>IF(O$10="x",IF( SUMPRODUCT( (Data!$A$2:$A$998=$A45)*(Data!$B$2:$B$998=$B45)*(Data!$C$2:$C$998=$B$1)*(Data!$D$2:$D$998=O$9)*( (Data!$I$2:$I$998=$B$2)+(Data!$I$2:$I$998=$B$3)+(Data!$I$2:$I$998=$B$4) )*(Data!$J$2:$J$998&lt;=$B$5)*(Data!$J$2:$J$998&gt;=$B$6)*(Data!$E$2:$E$998) )=0,"N/A",SUMPRODUCT( (Data!$A$2:$A$998=$A45)*(Data!$B$2:$B$998=$B45)*(Data!$C$2:$C$998=$B$1)*(Data!$D$2:$D$998=O$9)*( (Data!$I$2:$I$998=$B$2)+(Data!$I$2:$I$998=$B$3)+(Data!$I$2:$I$998=$B$4) )*(Data!$J$2:$J$998&lt;=$B$5)*(Data!$J$2:$J$998&gt;=$B$6)*(Data!$E$2:$E$998&gt;=O$11) ) ),"N/A")</f>
        <v>N/A</v>
      </c>
      <c r="P45" s="6" t="str">
        <f>IF(P$10="x",IF( SUMPRODUCT( (Data!$A$2:$A$998=$A45)*(Data!$B$2:$B$998=$B45)*(Data!$C$2:$C$998=$B$1)*(Data!$D$2:$D$998=P$9)*( (Data!$I$2:$I$998=$B$2)+(Data!$I$2:$I$998=$B$3)+(Data!$I$2:$I$998=$B$4) )*(Data!$J$2:$J$998&lt;=$B$5)*(Data!$J$2:$J$998&gt;=$B$6)*(Data!$E$2:$E$998) )=0,"N/A",SUMPRODUCT( (Data!$A$2:$A$998=$A45)*(Data!$B$2:$B$998=$B45)*(Data!$C$2:$C$998=$B$1)*(Data!$D$2:$D$998=P$9)*( (Data!$I$2:$I$998=$B$2)+(Data!$I$2:$I$998=$B$3)+(Data!$I$2:$I$998=$B$4) )*(Data!$J$2:$J$998&lt;=$B$5)*(Data!$J$2:$J$998&gt;=$B$6)*(Data!$E$2:$E$998&gt;=P$11) ) ),"N/A")</f>
        <v>N/A</v>
      </c>
      <c r="Q45" s="6" t="str">
        <f>IF(Q$10="x",IF( SUMPRODUCT( (Data!$A$2:$A$998=$A45)*(Data!$B$2:$B$998=$B45)*(Data!$C$2:$C$998=$B$1)*(Data!$D$2:$D$998=Q$9)*( (Data!$I$2:$I$998=$B$2)+(Data!$I$2:$I$998=$B$3)+(Data!$I$2:$I$998=$B$4) )*(Data!$J$2:$J$998&lt;=$B$5)*(Data!$J$2:$J$998&gt;=$B$6)*(Data!$E$2:$E$998) )=0,"N/A",SUMPRODUCT( (Data!$A$2:$A$998=$A45)*(Data!$B$2:$B$998=$B45)*(Data!$C$2:$C$998=$B$1)*(Data!$D$2:$D$998=Q$9)*( (Data!$I$2:$I$998=$B$2)+(Data!$I$2:$I$998=$B$3)+(Data!$I$2:$I$998=$B$4) )*(Data!$J$2:$J$998&lt;=$B$5)*(Data!$J$2:$J$998&gt;=$B$6)*(Data!$E$2:$E$998&gt;=Q$11) ) ),"N/A")</f>
        <v>N/A</v>
      </c>
      <c r="R45" s="6" t="str">
        <f>IF(R$10="x",IF( SUMPRODUCT( (Data!$A$2:$A$998=$A45)*(Data!$B$2:$B$998=$B45)*(Data!$C$2:$C$998=$B$1)*(Data!$D$2:$D$998=R$9)*( (Data!$I$2:$I$998=$B$2)+(Data!$I$2:$I$998=$B$3)+(Data!$I$2:$I$998=$B$4) )*(Data!$J$2:$J$998&lt;=$B$5)*(Data!$J$2:$J$998&gt;=$B$6)*(Data!$E$2:$E$998) )=0,"N/A",SUMPRODUCT( (Data!$A$2:$A$998=$A45)*(Data!$B$2:$B$998=$B45)*(Data!$C$2:$C$998=$B$1)*(Data!$D$2:$D$998=R$9)*( (Data!$I$2:$I$998=$B$2)+(Data!$I$2:$I$998=$B$3)+(Data!$I$2:$I$998=$B$4) )*(Data!$J$2:$J$998&lt;=$B$5)*(Data!$J$2:$J$998&gt;=$B$6)*(Data!$E$2:$E$998&gt;=R$11) ) ),"N/A")</f>
        <v>N/A</v>
      </c>
      <c r="S45" s="6" t="str">
        <f>IF(S$10="x",IF( SUMPRODUCT( (Data!$A$2:$A$998=$A45)*(Data!$B$2:$B$998=$B45)*(Data!$C$2:$C$998=$B$1)*(Data!$D$2:$D$998=S$9)*( (Data!$I$2:$I$998=$B$2)+(Data!$I$2:$I$998=$B$3)+(Data!$I$2:$I$998=$B$4) )*(Data!$J$2:$J$998&lt;=$B$5)*(Data!$J$2:$J$998&gt;=$B$6)*(Data!$E$2:$E$998) )=0,"N/A",SUMPRODUCT( (Data!$A$2:$A$998=$A45)*(Data!$B$2:$B$998=$B45)*(Data!$C$2:$C$998=$B$1)*(Data!$D$2:$D$998=S$9)*( (Data!$I$2:$I$998=$B$2)+(Data!$I$2:$I$998=$B$3)+(Data!$I$2:$I$998=$B$4) )*(Data!$J$2:$J$998&lt;=$B$5)*(Data!$J$2:$J$998&gt;=$B$6)*(Data!$E$2:$E$998&gt;=S$11) ) ),"N/A")</f>
        <v>N/A</v>
      </c>
      <c r="T45" s="6" t="str">
        <f>IF(T$10="x",IF( SUMPRODUCT( (Data!$A$2:$A$998=$A45)*(Data!$B$2:$B$998=$B45)*(Data!$C$2:$C$998=$B$1)*(Data!$D$2:$D$998=T$9)*( (Data!$I$2:$I$998=$B$2)+(Data!$I$2:$I$998=$B$3)+(Data!$I$2:$I$998=$B$4) )*(Data!$J$2:$J$998&lt;=$B$5)*(Data!$J$2:$J$998&gt;=$B$6)*(Data!$E$2:$E$998) )=0,"N/A",SUMPRODUCT( (Data!$A$2:$A$998=$A45)*(Data!$B$2:$B$998=$B45)*(Data!$C$2:$C$998=$B$1)*(Data!$D$2:$D$998=T$9)*( (Data!$I$2:$I$998=$B$2)+(Data!$I$2:$I$998=$B$3)+(Data!$I$2:$I$998=$B$4) )*(Data!$J$2:$J$998&lt;=$B$5)*(Data!$J$2:$J$998&gt;=$B$6)*(Data!$E$2:$E$998&gt;=T$11) ) ),"N/A")</f>
        <v>N/A</v>
      </c>
      <c r="U45" s="6" t="str">
        <f>IF(U$10="x",IF( SUMPRODUCT( (Data!$A$2:$A$998=$A45)*(Data!$B$2:$B$998=$B45)*(Data!$C$2:$C$998=$B$1)*(Data!$D$2:$D$998=U$9)*( (Data!$I$2:$I$998=$B$2)+(Data!$I$2:$I$998=$B$3)+(Data!$I$2:$I$998=$B$4) )*(Data!$J$2:$J$998&lt;=$B$5)*(Data!$J$2:$J$998&gt;=$B$6)*(Data!$E$2:$E$998) )=0,"N/A",SUMPRODUCT( (Data!$A$2:$A$998=$A45)*(Data!$B$2:$B$998=$B45)*(Data!$C$2:$C$998=$B$1)*(Data!$D$2:$D$998=U$9)*( (Data!$I$2:$I$998=$B$2)+(Data!$I$2:$I$998=$B$3)+(Data!$I$2:$I$998=$B$4) )*(Data!$J$2:$J$998&lt;=$B$5)*(Data!$J$2:$J$998&gt;=$B$6)*(Data!$E$2:$E$998&gt;=U$11) ) ),"N/A")</f>
        <v>N/A</v>
      </c>
      <c r="V45" s="6" t="str">
        <f>IF(V$10="x",IF( SUMPRODUCT( (Data!$A$2:$A$998=$A45)*(Data!$B$2:$B$998=$B45)*(Data!$C$2:$C$998=$B$1)*(Data!$D$2:$D$998=V$9)*( (Data!$I$2:$I$998=$B$2)+(Data!$I$2:$I$998=$B$3)+(Data!$I$2:$I$998=$B$4) )*(Data!$J$2:$J$998&lt;=$B$5)*(Data!$J$2:$J$998&gt;=$B$6)*(Data!$E$2:$E$998) )=0,"N/A",SUMPRODUCT( (Data!$A$2:$A$998=$A45)*(Data!$B$2:$B$998=$B45)*(Data!$C$2:$C$998=$B$1)*(Data!$D$2:$D$998=V$9)*( (Data!$I$2:$I$998=$B$2)+(Data!$I$2:$I$998=$B$3)+(Data!$I$2:$I$998=$B$4) )*(Data!$J$2:$J$998&lt;=$B$5)*(Data!$J$2:$J$998&gt;=$B$6)*(Data!$E$2:$E$998&gt;=V$11) ) ),"N/A")</f>
        <v>N/A</v>
      </c>
      <c r="W45" s="6" t="str">
        <f t="shared" si="10"/>
        <v>N/A</v>
      </c>
      <c r="AA45" s="6" t="str">
        <f>IF(AA$10="x",IF( SUMPRODUCT( (Data!$A$2:$A$998=$A45)*(Data!$B$2:$B$998=$B45)*(Data!$C$2:$C$998=$B$1)*(Data!$D$2:$D$998=AA$9)*( (Data!$I$2:$I$998=$B$2)+(Data!$I$2:$I$998=$B$3)+(Data!$I$2:$I$998=$B$4) )*(Data!$J$2:$J$998&lt;=$B$5)*(Data!$J$2:$J$998&gt;=$B$6)*(Data!$G$2:$G$998) )=0,"N/A",SUMPRODUCT( (Data!$A$2:$A$998=$A45)*(Data!$B$2:$B$998=$B45)*(Data!$C$2:$C$998=$B$1)*(Data!$D$2:$D$998=AA$9)*( (Data!$I$2:$I$998=$B$2)+(Data!$I$2:$I$998=$B$3)+(Data!$I$2:$I$998=$B$4) )*(Data!$J$2:$J$998&lt;=$B$5)*(Data!$J$2:$J$998&gt;=$B$6)*(Data!$G$2:$G$998&lt;=AA$11) ) ),"N/A")</f>
        <v>N/A</v>
      </c>
      <c r="AB45" s="6" t="str">
        <f>IF(AB$10="x",IF( SUMPRODUCT( (Data!$A$2:$A$998=$A45)*(Data!$B$2:$B$998=$B45)*(Data!$C$2:$C$998=$B$1)*(Data!$D$2:$D$998=AB$9)*( (Data!$I$2:$I$998=$B$2)+(Data!$I$2:$I$998=$B$3)+(Data!$I$2:$I$998=$B$4) )*(Data!$J$2:$J$998&lt;=$B$5)*(Data!$J$2:$J$998&gt;=$B$6)*(Data!$G$2:$G$998) )=0,"N/A",SUMPRODUCT( (Data!$A$2:$A$998=$A45)*(Data!$B$2:$B$998=$B45)*(Data!$C$2:$C$998=$B$1)*(Data!$D$2:$D$998=AB$9)*( (Data!$I$2:$I$998=$B$2)+(Data!$I$2:$I$998=$B$3)+(Data!$I$2:$I$998=$B$4) )*(Data!$J$2:$J$998&lt;=$B$5)*(Data!$J$2:$J$998&gt;=$B$6)*(Data!$G$2:$G$998&lt;=AB$11) ) ),"N/A")</f>
        <v>N/A</v>
      </c>
      <c r="AC45" s="6" t="str">
        <f>IF(AC$10="x",IF( SUMPRODUCT( (Data!$A$2:$A$998=$A45)*(Data!$B$2:$B$998=$B45)*(Data!$C$2:$C$998=$B$1)*(Data!$D$2:$D$998=AC$9)*( (Data!$I$2:$I$998=$B$2)+(Data!$I$2:$I$998=$B$3)+(Data!$I$2:$I$998=$B$4) )*(Data!$J$2:$J$998&lt;=$B$5)*(Data!$J$2:$J$998&gt;=$B$6)*(Data!$G$2:$G$998) )=0,"N/A",SUMPRODUCT( (Data!$A$2:$A$998=$A45)*(Data!$B$2:$B$998=$B45)*(Data!$C$2:$C$998=$B$1)*(Data!$D$2:$D$998=AC$9)*( (Data!$I$2:$I$998=$B$2)+(Data!$I$2:$I$998=$B$3)+(Data!$I$2:$I$998=$B$4) )*(Data!$J$2:$J$998&lt;=$B$5)*(Data!$J$2:$J$998&gt;=$B$6)*(Data!$G$2:$G$998&lt;=AC$11) ) ),"N/A")</f>
        <v>N/A</v>
      </c>
      <c r="AD45" s="6" t="str">
        <f>IF(AD$10="x",IF( SUMPRODUCT( (Data!$A$2:$A$998=$A45)*(Data!$B$2:$B$998=$B45)*(Data!$C$2:$C$998=$B$1)*(Data!$D$2:$D$998=AD$9)*( (Data!$I$2:$I$998=$B$2)+(Data!$I$2:$I$998=$B$3)+(Data!$I$2:$I$998=$B$4) )*(Data!$J$2:$J$998&lt;=$B$5)*(Data!$J$2:$J$998&gt;=$B$6)*(Data!$G$2:$G$998) )=0,"N/A",SUMPRODUCT( (Data!$A$2:$A$998=$A45)*(Data!$B$2:$B$998=$B45)*(Data!$C$2:$C$998=$B$1)*(Data!$D$2:$D$998=AD$9)*( (Data!$I$2:$I$998=$B$2)+(Data!$I$2:$I$998=$B$3)+(Data!$I$2:$I$998=$B$4) )*(Data!$J$2:$J$998&lt;=$B$5)*(Data!$J$2:$J$998&gt;=$B$6)*(Data!$G$2:$G$998&lt;=AD$11) ) ),"N/A")</f>
        <v>N/A</v>
      </c>
      <c r="AE45" s="6" t="str">
        <f>IF(AE$10="x",IF( SUMPRODUCT( (Data!$A$2:$A$998=$A45)*(Data!$B$2:$B$998=$B45)*(Data!$C$2:$C$998=$B$1)*(Data!$D$2:$D$998=AE$9)*( (Data!$I$2:$I$998=$B$2)+(Data!$I$2:$I$998=$B$3)+(Data!$I$2:$I$998=$B$4) )*(Data!$J$2:$J$998&lt;=$B$5)*(Data!$J$2:$J$998&gt;=$B$6)*(Data!$G$2:$G$998) )=0,"N/A",SUMPRODUCT( (Data!$A$2:$A$998=$A45)*(Data!$B$2:$B$998=$B45)*(Data!$C$2:$C$998=$B$1)*(Data!$D$2:$D$998=AE$9)*( (Data!$I$2:$I$998=$B$2)+(Data!$I$2:$I$998=$B$3)+(Data!$I$2:$I$998=$B$4) )*(Data!$J$2:$J$998&lt;=$B$5)*(Data!$J$2:$J$998&gt;=$B$6)*(Data!$G$2:$G$998&lt;=AE$11) ) ),"N/A")</f>
        <v>N/A</v>
      </c>
      <c r="AF45" s="6" t="str">
        <f>IF(AF$10="x",IF( SUMPRODUCT( (Data!$A$2:$A$998=$A45)*(Data!$B$2:$B$998=$B45)*(Data!$C$2:$C$998=$B$1)*(Data!$D$2:$D$998=AF$9)*( (Data!$I$2:$I$998=$B$2)+(Data!$I$2:$I$998=$B$3)+(Data!$I$2:$I$998=$B$4) )*(Data!$J$2:$J$998&lt;=$B$5)*(Data!$J$2:$J$998&gt;=$B$6)*(Data!$G$2:$G$998) )=0,"N/A",SUMPRODUCT( (Data!$A$2:$A$998=$A45)*(Data!$B$2:$B$998=$B45)*(Data!$C$2:$C$998=$B$1)*(Data!$D$2:$D$998=AF$9)*( (Data!$I$2:$I$998=$B$2)+(Data!$I$2:$I$998=$B$3)+(Data!$I$2:$I$998=$B$4) )*(Data!$J$2:$J$998&lt;=$B$5)*(Data!$J$2:$J$998&gt;=$B$6)*(Data!$G$2:$G$998&lt;=AF$11) ) ),"N/A")</f>
        <v>N/A</v>
      </c>
      <c r="AG45" s="6" t="str">
        <f>IF(AG$10="x",IF( SUMPRODUCT( (Data!$A$2:$A$998=$A45)*(Data!$B$2:$B$998=$B45)*(Data!$C$2:$C$998=$B$1)*(Data!$D$2:$D$998=AG$9)*( (Data!$I$2:$I$998=$B$2)+(Data!$I$2:$I$998=$B$3)+(Data!$I$2:$I$998=$B$4) )*(Data!$J$2:$J$998&lt;=$B$5)*(Data!$J$2:$J$998&gt;=$B$6)*(Data!$G$2:$G$998) )=0,"N/A",SUMPRODUCT( (Data!$A$2:$A$998=$A45)*(Data!$B$2:$B$998=$B45)*(Data!$C$2:$C$998=$B$1)*(Data!$D$2:$D$998=AG$9)*( (Data!$I$2:$I$998=$B$2)+(Data!$I$2:$I$998=$B$3)+(Data!$I$2:$I$998=$B$4) )*(Data!$J$2:$J$998&lt;=$B$5)*(Data!$J$2:$J$998&gt;=$B$6)*(Data!$G$2:$G$998&lt;=AG$11) ) ),"N/A")</f>
        <v>N/A</v>
      </c>
      <c r="AH45" s="6" t="str">
        <f>IF(AH$10="x",IF( SUMPRODUCT( (Data!$A$2:$A$998=$A45)*(Data!$B$2:$B$998=$B45)*(Data!$C$2:$C$998=$B$1)*(Data!$D$2:$D$998=AH$9)*( (Data!$I$2:$I$998=$B$2)+(Data!$I$2:$I$998=$B$3)+(Data!$I$2:$I$998=$B$4) )*(Data!$J$2:$J$998&lt;=$B$5)*(Data!$J$2:$J$998&gt;=$B$6)*(Data!$G$2:$G$998) )=0,"N/A",SUMPRODUCT( (Data!$A$2:$A$998=$A45)*(Data!$B$2:$B$998=$B45)*(Data!$C$2:$C$998=$B$1)*(Data!$D$2:$D$998=AH$9)*( (Data!$I$2:$I$998=$B$2)+(Data!$I$2:$I$998=$B$3)+(Data!$I$2:$I$998=$B$4) )*(Data!$J$2:$J$998&lt;=$B$5)*(Data!$J$2:$J$998&gt;=$B$6)*(Data!$G$2:$G$998&lt;=AH$11) ) ),"N/A")</f>
        <v>N/A</v>
      </c>
      <c r="AI45" s="6" t="str">
        <f>IF(AI$10="x",IF( SUMPRODUCT( (Data!$A$2:$A$998=$A45)*(Data!$B$2:$B$998=$B45)*(Data!$C$2:$C$998=$B$1)*(Data!$D$2:$D$998=AI$9)*( (Data!$I$2:$I$998=$B$2)+(Data!$I$2:$I$998=$B$3)+(Data!$I$2:$I$998=$B$4) )*(Data!$J$2:$J$998&lt;=$B$5)*(Data!$J$2:$J$998&gt;=$B$6)*(Data!$G$2:$G$998) )=0,"N/A",SUMPRODUCT( (Data!$A$2:$A$998=$A45)*(Data!$B$2:$B$998=$B45)*(Data!$C$2:$C$998=$B$1)*(Data!$D$2:$D$998=AI$9)*( (Data!$I$2:$I$998=$B$2)+(Data!$I$2:$I$998=$B$3)+(Data!$I$2:$I$998=$B$4) )*(Data!$J$2:$J$998&lt;=$B$5)*(Data!$J$2:$J$998&gt;=$B$6)*(Data!$G$2:$G$998&lt;=AI$11) ) ),"N/A")</f>
        <v>N/A</v>
      </c>
      <c r="AJ45" s="6" t="str">
        <f>IF(AJ$10="x",IF( SUMPRODUCT( (Data!$A$2:$A$998=$A45)*(Data!$B$2:$B$998=$B45)*(Data!$C$2:$C$998=$B$1)*(Data!$D$2:$D$998=AJ$9)*( (Data!$I$2:$I$998=$B$2)+(Data!$I$2:$I$998=$B$3)+(Data!$I$2:$I$998=$B$4) )*(Data!$J$2:$J$998&lt;=$B$5)*(Data!$J$2:$J$998&gt;=$B$6)*(Data!$G$2:$G$998) )=0,"N/A",SUMPRODUCT( (Data!$A$2:$A$998=$A45)*(Data!$B$2:$B$998=$B45)*(Data!$C$2:$C$998=$B$1)*(Data!$D$2:$D$998=AJ$9)*( (Data!$I$2:$I$998=$B$2)+(Data!$I$2:$I$998=$B$3)+(Data!$I$2:$I$998=$B$4) )*(Data!$J$2:$J$998&lt;=$B$5)*(Data!$J$2:$J$998&gt;=$B$6)*(Data!$G$2:$G$998&lt;=AJ$11) ) ),"N/A")</f>
        <v>N/A</v>
      </c>
      <c r="AK45" s="6" t="str">
        <f>IF(AK$10="x",IF( SUMPRODUCT( (Data!$A$2:$A$998=$A45)*(Data!$B$2:$B$998=$B45)*(Data!$C$2:$C$998=$B$1)*(Data!$D$2:$D$998=AK$9)*( (Data!$I$2:$I$998=$B$2)+(Data!$I$2:$I$998=$B$3)+(Data!$I$2:$I$998=$B$4) )*(Data!$J$2:$J$998&lt;=$B$5)*(Data!$J$2:$J$998&gt;=$B$6)*(Data!$G$2:$G$998) )=0,"N/A",SUMPRODUCT( (Data!$A$2:$A$998=$A45)*(Data!$B$2:$B$998=$B45)*(Data!$C$2:$C$998=$B$1)*(Data!$D$2:$D$998=AK$9)*( (Data!$I$2:$I$998=$B$2)+(Data!$I$2:$I$998=$B$3)+(Data!$I$2:$I$998=$B$4) )*(Data!$J$2:$J$998&lt;=$B$5)*(Data!$J$2:$J$998&gt;=$B$6)*(Data!$G$2:$G$998&lt;=AK$11) ) ),"N/A")</f>
        <v>N/A</v>
      </c>
      <c r="AL45" s="6" t="str">
        <f>IF(AL$10="x",IF( SUMPRODUCT( (Data!$A$2:$A$998=$A45)*(Data!$B$2:$B$998=$B45)*(Data!$C$2:$C$998=$B$1)*(Data!$D$2:$D$998=AL$9)*( (Data!$I$2:$I$998=$B$2)+(Data!$I$2:$I$998=$B$3)+(Data!$I$2:$I$998=$B$4) )*(Data!$J$2:$J$998&lt;=$B$5)*(Data!$J$2:$J$998&gt;=$B$6)*(Data!$G$2:$G$998) )=0,"N/A",SUMPRODUCT( (Data!$A$2:$A$998=$A45)*(Data!$B$2:$B$998=$B45)*(Data!$C$2:$C$998=$B$1)*(Data!$D$2:$D$998=AL$9)*( (Data!$I$2:$I$998=$B$2)+(Data!$I$2:$I$998=$B$3)+(Data!$I$2:$I$998=$B$4) )*(Data!$J$2:$J$998&lt;=$B$5)*(Data!$J$2:$J$998&gt;=$B$6)*(Data!$G$2:$G$998&lt;=AL$11) ) ),"N/A")</f>
        <v>N/A</v>
      </c>
      <c r="AM45" s="6" t="str">
        <f>IF(AM$10="x",IF( SUMPRODUCT( (Data!$A$2:$A$998=$A45)*(Data!$B$2:$B$998=$B45)*(Data!$C$2:$C$998=$B$1)*(Data!$D$2:$D$998=AM$9)*( (Data!$I$2:$I$998=$B$2)+(Data!$I$2:$I$998=$B$3)+(Data!$I$2:$I$998=$B$4) )*(Data!$J$2:$J$998&lt;=$B$5)*(Data!$J$2:$J$998&gt;=$B$6)*(Data!$G$2:$G$998) )=0,"N/A",SUMPRODUCT( (Data!$A$2:$A$998=$A45)*(Data!$B$2:$B$998=$B45)*(Data!$C$2:$C$998=$B$1)*(Data!$D$2:$D$998=AM$9)*( (Data!$I$2:$I$998=$B$2)+(Data!$I$2:$I$998=$B$3)+(Data!$I$2:$I$998=$B$4) )*(Data!$J$2:$J$998&lt;=$B$5)*(Data!$J$2:$J$998&gt;=$B$6)*(Data!$G$2:$G$998&lt;=AM$11) ) ),"N/A")</f>
        <v>N/A</v>
      </c>
      <c r="AN45" s="6" t="str">
        <f>IF(AN$10="x",IF( SUMPRODUCT( (Data!$A$2:$A$998=$A45)*(Data!$B$2:$B$998=$B45)*(Data!$C$2:$C$998=$B$1)*(Data!$D$2:$D$998=AN$9)*( (Data!$I$2:$I$998=$B$2)+(Data!$I$2:$I$998=$B$3)+(Data!$I$2:$I$998=$B$4) )*(Data!$J$2:$J$998&lt;=$B$5)*(Data!$J$2:$J$998&gt;=$B$6)*(Data!$G$2:$G$998) )=0,"N/A",SUMPRODUCT( (Data!$A$2:$A$998=$A45)*(Data!$B$2:$B$998=$B45)*(Data!$C$2:$C$998=$B$1)*(Data!$D$2:$D$998=AN$9)*( (Data!$I$2:$I$998=$B$2)+(Data!$I$2:$I$998=$B$3)+(Data!$I$2:$I$998=$B$4) )*(Data!$J$2:$J$998&lt;=$B$5)*(Data!$J$2:$J$998&gt;=$B$6)*(Data!$G$2:$G$998&lt;=AN$11) ) ),"N/A")</f>
        <v>N/A</v>
      </c>
      <c r="AO45" s="6" t="str">
        <f>IF(AO$10="x",IF( SUMPRODUCT( (Data!$A$2:$A$998=$A45)*(Data!$B$2:$B$998=$B45)*(Data!$C$2:$C$998=$B$1)*(Data!$D$2:$D$998=AO$9)*( (Data!$I$2:$I$998=$B$2)+(Data!$I$2:$I$998=$B$3)+(Data!$I$2:$I$998=$B$4) )*(Data!$J$2:$J$998&lt;=$B$5)*(Data!$J$2:$J$998&gt;=$B$6)*(Data!$G$2:$G$998) )=0,"N/A",SUMPRODUCT( (Data!$A$2:$A$998=$A45)*(Data!$B$2:$B$998=$B45)*(Data!$C$2:$C$998=$B$1)*(Data!$D$2:$D$998=AO$9)*( (Data!$I$2:$I$998=$B$2)+(Data!$I$2:$I$998=$B$3)+(Data!$I$2:$I$998=$B$4) )*(Data!$J$2:$J$998&lt;=$B$5)*(Data!$J$2:$J$998&gt;=$B$6)*(Data!$G$2:$G$998&lt;=AO$11) ) ),"N/A")</f>
        <v>N/A</v>
      </c>
      <c r="AP45" s="6" t="str">
        <f>IF(AP$10="x",IF( SUMPRODUCT( (Data!$A$2:$A$998=$A45)*(Data!$B$2:$B$998=$B45)*(Data!$C$2:$C$998=$B$1)*(Data!$D$2:$D$998=AP$9)*( (Data!$I$2:$I$998=$B$2)+(Data!$I$2:$I$998=$B$3)+(Data!$I$2:$I$998=$B$4) )*(Data!$J$2:$J$998&lt;=$B$5)*(Data!$J$2:$J$998&gt;=$B$6)*(Data!$G$2:$G$998) )=0,"N/A",SUMPRODUCT( (Data!$A$2:$A$998=$A45)*(Data!$B$2:$B$998=$B45)*(Data!$C$2:$C$998=$B$1)*(Data!$D$2:$D$998=AP$9)*( (Data!$I$2:$I$998=$B$2)+(Data!$I$2:$I$998=$B$3)+(Data!$I$2:$I$998=$B$4) )*(Data!$J$2:$J$998&lt;=$B$5)*(Data!$J$2:$J$998&gt;=$B$6)*(Data!$G$2:$G$998&lt;=AP$11) ) ),"N/A")</f>
        <v>N/A</v>
      </c>
      <c r="AQ45" s="6" t="str">
        <f>IF(AQ$10="x",IF( SUMPRODUCT( (Data!$A$2:$A$998=$A45)*(Data!$B$2:$B$998=$B45)*(Data!$C$2:$C$998=$B$1)*(Data!$D$2:$D$998=AQ$9)*( (Data!$I$2:$I$998=$B$2)+(Data!$I$2:$I$998=$B$3)+(Data!$I$2:$I$998=$B$4) )*(Data!$J$2:$J$998&lt;=$B$5)*(Data!$J$2:$J$998&gt;=$B$6)*(Data!$G$2:$G$998) )=0,"N/A",SUMPRODUCT( (Data!$A$2:$A$998=$A45)*(Data!$B$2:$B$998=$B45)*(Data!$C$2:$C$998=$B$1)*(Data!$D$2:$D$998=AQ$9)*( (Data!$I$2:$I$998=$B$2)+(Data!$I$2:$I$998=$B$3)+(Data!$I$2:$I$998=$B$4) )*(Data!$J$2:$J$998&lt;=$B$5)*(Data!$J$2:$J$998&gt;=$B$6)*(Data!$G$2:$G$998&lt;=AQ$11) ) ),"N/A")</f>
        <v>N/A</v>
      </c>
      <c r="AR45" s="6" t="str">
        <f>IF(AR$10="x",IF( SUMPRODUCT( (Data!$A$2:$A$998=$A45)*(Data!$B$2:$B$998=$B45)*(Data!$C$2:$C$998=$B$1)*(Data!$D$2:$D$998=AR$9)*( (Data!$I$2:$I$998=$B$2)+(Data!$I$2:$I$998=$B$3)+(Data!$I$2:$I$998=$B$4) )*(Data!$J$2:$J$998&lt;=$B$5)*(Data!$J$2:$J$998&gt;=$B$6)*(Data!$G$2:$G$998) )=0,"N/A",SUMPRODUCT( (Data!$A$2:$A$998=$A45)*(Data!$B$2:$B$998=$B45)*(Data!$C$2:$C$998=$B$1)*(Data!$D$2:$D$998=AR$9)*( (Data!$I$2:$I$998=$B$2)+(Data!$I$2:$I$998=$B$3)+(Data!$I$2:$I$998=$B$4) )*(Data!$J$2:$J$998&lt;=$B$5)*(Data!$J$2:$J$998&gt;=$B$6)*(Data!$G$2:$G$998&lt;=AR$11) ) ),"N/A")</f>
        <v>N/A</v>
      </c>
      <c r="AS45" s="6" t="str">
        <f>IF(AS$10="x",IF( SUMPRODUCT( (Data!$A$2:$A$998=$A45)*(Data!$B$2:$B$998=$B45)*(Data!$C$2:$C$998=$B$1)*(Data!$D$2:$D$998=AS$9)*( (Data!$I$2:$I$998=$B$2)+(Data!$I$2:$I$998=$B$3)+(Data!$I$2:$I$998=$B$4) )*(Data!$J$2:$J$998&lt;=$B$5)*(Data!$J$2:$J$998&gt;=$B$6)*(Data!$G$2:$G$998) )=0,"N/A",SUMPRODUCT( (Data!$A$2:$A$998=$A45)*(Data!$B$2:$B$998=$B45)*(Data!$C$2:$C$998=$B$1)*(Data!$D$2:$D$998=AS$9)*( (Data!$I$2:$I$998=$B$2)+(Data!$I$2:$I$998=$B$3)+(Data!$I$2:$I$998=$B$4) )*(Data!$J$2:$J$998&lt;=$B$5)*(Data!$J$2:$J$998&gt;=$B$6)*(Data!$G$2:$G$998&lt;=AS$11) ) ),"N/A")</f>
        <v>N/A</v>
      </c>
      <c r="AT45" s="6" t="str">
        <f t="shared" si="11"/>
        <v>N/A</v>
      </c>
      <c r="AX45" s="6" t="str">
        <f t="shared" si="88"/>
        <v>N/A</v>
      </c>
      <c r="AY45" s="6" t="str">
        <f t="shared" si="79"/>
        <v>N/A</v>
      </c>
      <c r="AZ45" s="6" t="str">
        <f t="shared" si="80"/>
        <v>N/A</v>
      </c>
      <c r="BA45" s="6" t="str">
        <f t="shared" si="81"/>
        <v>N/A</v>
      </c>
      <c r="BB45" s="6" t="str">
        <f t="shared" si="34"/>
        <v>N/A</v>
      </c>
      <c r="BC45" s="6" t="str">
        <f t="shared" si="35"/>
        <v>N/A</v>
      </c>
      <c r="BD45" s="6" t="str">
        <f t="shared" si="36"/>
        <v>N/A</v>
      </c>
      <c r="BE45" s="6" t="str">
        <f t="shared" si="37"/>
        <v>N/A</v>
      </c>
      <c r="BF45" s="6" t="str">
        <f t="shared" si="38"/>
        <v>N/A</v>
      </c>
      <c r="BG45" s="6" t="str">
        <f t="shared" si="39"/>
        <v>N/A</v>
      </c>
      <c r="BH45" s="6" t="str">
        <f t="shared" si="40"/>
        <v>N/A</v>
      </c>
      <c r="BI45" s="6" t="str">
        <f t="shared" si="41"/>
        <v>N/A</v>
      </c>
      <c r="BJ45" s="6" t="str">
        <f t="shared" si="42"/>
        <v>N/A</v>
      </c>
      <c r="BK45" s="6" t="str">
        <f t="shared" si="43"/>
        <v>N/A</v>
      </c>
      <c r="BL45" s="6" t="str">
        <f t="shared" si="44"/>
        <v>N/A</v>
      </c>
      <c r="BM45" s="6" t="str">
        <f t="shared" si="45"/>
        <v>N/A</v>
      </c>
      <c r="BN45" s="6" t="str">
        <f t="shared" si="46"/>
        <v>N/A</v>
      </c>
      <c r="BO45" s="6" t="str">
        <f t="shared" si="47"/>
        <v>N/A</v>
      </c>
      <c r="BP45" s="6" t="str">
        <f t="shared" si="48"/>
        <v>N/A</v>
      </c>
      <c r="BQ45" s="6" t="str">
        <f t="shared" si="13"/>
        <v>N/A</v>
      </c>
      <c r="BU45" s="6" t="str">
        <f>IF(BU$10="x",IF( SUMPRODUCT( (Data!$A$2:$A$998=$A45)*(Data!$B$2:$B$998=$B45)*(Data!$C$2:$C$998=$B$1)*(Data!$D$2:$D$998=BU$9)*( (Data!$I$2:$I$998=$B$2)+(Data!$I$2:$I$998=$B$3)+(Data!$I$2:$I$998=$B$4) )*(Data!$J$2:$J$998&lt;=$B$5)*(Data!$J$2:$J$998&gt;=$B$6)*(Data!$F$2:$F$998) )=0,"N/A",SUMPRODUCT( (Data!$A$2:$A$998=$A45)*(Data!$B$2:$B$998=$B45)*(Data!$C$2:$C$998=$B$1)*(Data!$D$2:$D$998=BU$9)*( (Data!$I$2:$I$998=$B$2)+(Data!$I$2:$I$998=$B$3)+(Data!$I$2:$I$998=$B$4) )*(Data!$J$2:$J$998&lt;=$B$5)*(Data!$J$2:$J$998&gt;=$B$6)*(Data!$F$2:$F$998&gt;=BU$11) ) ),"N/A")</f>
        <v>N/A</v>
      </c>
      <c r="BV45" s="6" t="str">
        <f>IF(BV$10="x",IF( SUMPRODUCT( (Data!$A$2:$A$998=$A45)*(Data!$B$2:$B$998=$B45)*(Data!$C$2:$C$998=$B$1)*(Data!$D$2:$D$998=BV$9)*( (Data!$I$2:$I$998=$B$2)+(Data!$I$2:$I$998=$B$3)+(Data!$I$2:$I$998=$B$4) )*(Data!$J$2:$J$998&lt;=$B$5)*(Data!$J$2:$J$998&gt;=$B$6)*(Data!$F$2:$F$998) )=0,"N/A",SUMPRODUCT( (Data!$A$2:$A$998=$A45)*(Data!$B$2:$B$998=$B45)*(Data!$C$2:$C$998=$B$1)*(Data!$D$2:$D$998=BV$9)*( (Data!$I$2:$I$998=$B$2)+(Data!$I$2:$I$998=$B$3)+(Data!$I$2:$I$998=$B$4) )*(Data!$J$2:$J$998&lt;=$B$5)*(Data!$J$2:$J$998&gt;=$B$6)*(Data!$F$2:$F$998&gt;=BV$11) ) ),"N/A")</f>
        <v>N/A</v>
      </c>
      <c r="BW45" s="6" t="str">
        <f>IF(BW$10="x",IF( SUMPRODUCT( (Data!$A$2:$A$998=$A45)*(Data!$B$2:$B$998=$B45)*(Data!$C$2:$C$998=$B$1)*(Data!$D$2:$D$998=BW$9)*( (Data!$I$2:$I$998=$B$2)+(Data!$I$2:$I$998=$B$3)+(Data!$I$2:$I$998=$B$4) )*(Data!$J$2:$J$998&lt;=$B$5)*(Data!$J$2:$J$998&gt;=$B$6)*(Data!$F$2:$F$998) )=0,"N/A",SUMPRODUCT( (Data!$A$2:$A$998=$A45)*(Data!$B$2:$B$998=$B45)*(Data!$C$2:$C$998=$B$1)*(Data!$D$2:$D$998=BW$9)*( (Data!$I$2:$I$998=$B$2)+(Data!$I$2:$I$998=$B$3)+(Data!$I$2:$I$998=$B$4) )*(Data!$J$2:$J$998&lt;=$B$5)*(Data!$J$2:$J$998&gt;=$B$6)*(Data!$F$2:$F$998&gt;=BW$11) ) ),"N/A")</f>
        <v>N/A</v>
      </c>
      <c r="BX45" s="6" t="str">
        <f>IF(BX$10="x",IF( SUMPRODUCT( (Data!$A$2:$A$998=$A45)*(Data!$B$2:$B$998=$B45)*(Data!$C$2:$C$998=$B$1)*(Data!$D$2:$D$998=BX$9)*( (Data!$I$2:$I$998=$B$2)+(Data!$I$2:$I$998=$B$3)+(Data!$I$2:$I$998=$B$4) )*(Data!$J$2:$J$998&lt;=$B$5)*(Data!$J$2:$J$998&gt;=$B$6)*(Data!$F$2:$F$998) )=0,"N/A",SUMPRODUCT( (Data!$A$2:$A$998=$A45)*(Data!$B$2:$B$998=$B45)*(Data!$C$2:$C$998=$B$1)*(Data!$D$2:$D$998=BX$9)*( (Data!$I$2:$I$998=$B$2)+(Data!$I$2:$I$998=$B$3)+(Data!$I$2:$I$998=$B$4) )*(Data!$J$2:$J$998&lt;=$B$5)*(Data!$J$2:$J$998&gt;=$B$6)*(Data!$F$2:$F$998&gt;=BX$11) ) ),"N/A")</f>
        <v>N/A</v>
      </c>
      <c r="BY45" s="6" t="str">
        <f>IF(BY$10="x",IF( SUMPRODUCT( (Data!$A$2:$A$998=$A45)*(Data!$B$2:$B$998=$B45)*(Data!$C$2:$C$998=$B$1)*(Data!$D$2:$D$998=BY$9)*( (Data!$I$2:$I$998=$B$2)+(Data!$I$2:$I$998=$B$3)+(Data!$I$2:$I$998=$B$4) )*(Data!$J$2:$J$998&lt;=$B$5)*(Data!$J$2:$J$998&gt;=$B$6)*(Data!$F$2:$F$998) )=0,"N/A",SUMPRODUCT( (Data!$A$2:$A$998=$A45)*(Data!$B$2:$B$998=$B45)*(Data!$C$2:$C$998=$B$1)*(Data!$D$2:$D$998=BY$9)*( (Data!$I$2:$I$998=$B$2)+(Data!$I$2:$I$998=$B$3)+(Data!$I$2:$I$998=$B$4) )*(Data!$J$2:$J$998&lt;=$B$5)*(Data!$J$2:$J$998&gt;=$B$6)*(Data!$F$2:$F$998&gt;=BY$11) ) ),"N/A")</f>
        <v>N/A</v>
      </c>
      <c r="BZ45" s="6" t="str">
        <f>IF(BZ$10="x",IF( SUMPRODUCT( (Data!$A$2:$A$998=$A45)*(Data!$B$2:$B$998=$B45)*(Data!$C$2:$C$998=$B$1)*(Data!$D$2:$D$998=BZ$9)*( (Data!$I$2:$I$998=$B$2)+(Data!$I$2:$I$998=$B$3)+(Data!$I$2:$I$998=$B$4) )*(Data!$J$2:$J$998&lt;=$B$5)*(Data!$J$2:$J$998&gt;=$B$6)*(Data!$F$2:$F$998) )=0,"N/A",SUMPRODUCT( (Data!$A$2:$A$998=$A45)*(Data!$B$2:$B$998=$B45)*(Data!$C$2:$C$998=$B$1)*(Data!$D$2:$D$998=BZ$9)*( (Data!$I$2:$I$998=$B$2)+(Data!$I$2:$I$998=$B$3)+(Data!$I$2:$I$998=$B$4) )*(Data!$J$2:$J$998&lt;=$B$5)*(Data!$J$2:$J$998&gt;=$B$6)*(Data!$F$2:$F$998&gt;=BZ$11) ) ),"N/A")</f>
        <v>N/A</v>
      </c>
      <c r="CA45" s="6" t="str">
        <f>IF(CA$10="x",IF( SUMPRODUCT( (Data!$A$2:$A$998=$A45)*(Data!$B$2:$B$998=$B45)*(Data!$C$2:$C$998=$B$1)*(Data!$D$2:$D$998=CA$9)*( (Data!$I$2:$I$998=$B$2)+(Data!$I$2:$I$998=$B$3)+(Data!$I$2:$I$998=$B$4) )*(Data!$J$2:$J$998&lt;=$B$5)*(Data!$J$2:$J$998&gt;=$B$6)*(Data!$F$2:$F$998) )=0,"N/A",SUMPRODUCT( (Data!$A$2:$A$998=$A45)*(Data!$B$2:$B$998=$B45)*(Data!$C$2:$C$998=$B$1)*(Data!$D$2:$D$998=CA$9)*( (Data!$I$2:$I$998=$B$2)+(Data!$I$2:$I$998=$B$3)+(Data!$I$2:$I$998=$B$4) )*(Data!$J$2:$J$998&lt;=$B$5)*(Data!$J$2:$J$998&gt;=$B$6)*(Data!$F$2:$F$998&gt;=CA$11) ) ),"N/A")</f>
        <v>N/A</v>
      </c>
      <c r="CB45" s="6" t="str">
        <f>IF(CB$10="x",IF( SUMPRODUCT( (Data!$A$2:$A$998=$A45)*(Data!$B$2:$B$998=$B45)*(Data!$C$2:$C$998=$B$1)*(Data!$D$2:$D$998=CB$9)*( (Data!$I$2:$I$998=$B$2)+(Data!$I$2:$I$998=$B$3)+(Data!$I$2:$I$998=$B$4) )*(Data!$J$2:$J$998&lt;=$B$5)*(Data!$J$2:$J$998&gt;=$B$6)*(Data!$F$2:$F$998) )=0,"N/A",SUMPRODUCT( (Data!$A$2:$A$998=$A45)*(Data!$B$2:$B$998=$B45)*(Data!$C$2:$C$998=$B$1)*(Data!$D$2:$D$998=CB$9)*( (Data!$I$2:$I$998=$B$2)+(Data!$I$2:$I$998=$B$3)+(Data!$I$2:$I$998=$B$4) )*(Data!$J$2:$J$998&lt;=$B$5)*(Data!$J$2:$J$998&gt;=$B$6)*(Data!$F$2:$F$998&gt;=CB$11) ) ),"N/A")</f>
        <v>N/A</v>
      </c>
      <c r="CC45" s="6" t="str">
        <f>IF(CC$10="x",IF( SUMPRODUCT( (Data!$A$2:$A$998=$A45)*(Data!$B$2:$B$998=$B45)*(Data!$C$2:$C$998=$B$1)*(Data!$D$2:$D$998=CC$9)*( (Data!$I$2:$I$998=$B$2)+(Data!$I$2:$I$998=$B$3)+(Data!$I$2:$I$998=$B$4) )*(Data!$J$2:$J$998&lt;=$B$5)*(Data!$J$2:$J$998&gt;=$B$6)*(Data!$F$2:$F$998) )=0,"N/A",SUMPRODUCT( (Data!$A$2:$A$998=$A45)*(Data!$B$2:$B$998=$B45)*(Data!$C$2:$C$998=$B$1)*(Data!$D$2:$D$998=CC$9)*( (Data!$I$2:$I$998=$B$2)+(Data!$I$2:$I$998=$B$3)+(Data!$I$2:$I$998=$B$4) )*(Data!$J$2:$J$998&lt;=$B$5)*(Data!$J$2:$J$998&gt;=$B$6)*(Data!$F$2:$F$998&gt;=CC$11) ) ),"N/A")</f>
        <v>N/A</v>
      </c>
      <c r="CD45" s="6" t="str">
        <f>IF(CD$10="x",IF( SUMPRODUCT( (Data!$A$2:$A$998=$A45)*(Data!$B$2:$B$998=$B45)*(Data!$C$2:$C$998=$B$1)*(Data!$D$2:$D$998=CD$9)*( (Data!$I$2:$I$998=$B$2)+(Data!$I$2:$I$998=$B$3)+(Data!$I$2:$I$998=$B$4) )*(Data!$J$2:$J$998&lt;=$B$5)*(Data!$J$2:$J$998&gt;=$B$6)*(Data!$F$2:$F$998) )=0,"N/A",SUMPRODUCT( (Data!$A$2:$A$998=$A45)*(Data!$B$2:$B$998=$B45)*(Data!$C$2:$C$998=$B$1)*(Data!$D$2:$D$998=CD$9)*( (Data!$I$2:$I$998=$B$2)+(Data!$I$2:$I$998=$B$3)+(Data!$I$2:$I$998=$B$4) )*(Data!$J$2:$J$998&lt;=$B$5)*(Data!$J$2:$J$998&gt;=$B$6)*(Data!$F$2:$F$998&gt;=CD$11) ) ),"N/A")</f>
        <v>N/A</v>
      </c>
      <c r="CE45" s="6" t="str">
        <f>IF(CE$10="x",IF( SUMPRODUCT( (Data!$A$2:$A$998=$A45)*(Data!$B$2:$B$998=$B45)*(Data!$C$2:$C$998=$B$1)*(Data!$D$2:$D$998=CE$9)*( (Data!$I$2:$I$998=$B$2)+(Data!$I$2:$I$998=$B$3)+(Data!$I$2:$I$998=$B$4) )*(Data!$J$2:$J$998&lt;=$B$5)*(Data!$J$2:$J$998&gt;=$B$6)*(Data!$F$2:$F$998) )=0,"N/A",SUMPRODUCT( (Data!$A$2:$A$998=$A45)*(Data!$B$2:$B$998=$B45)*(Data!$C$2:$C$998=$B$1)*(Data!$D$2:$D$998=CE$9)*( (Data!$I$2:$I$998=$B$2)+(Data!$I$2:$I$998=$B$3)+(Data!$I$2:$I$998=$B$4) )*(Data!$J$2:$J$998&lt;=$B$5)*(Data!$J$2:$J$998&gt;=$B$6)*(Data!$F$2:$F$998&gt;=CE$11) ) ),"N/A")</f>
        <v>N/A</v>
      </c>
      <c r="CF45" s="6" t="str">
        <f>IF(CF$10="x",IF( SUMPRODUCT( (Data!$A$2:$A$998=$A45)*(Data!$B$2:$B$998=$B45)*(Data!$C$2:$C$998=$B$1)*(Data!$D$2:$D$998=CF$9)*( (Data!$I$2:$I$998=$B$2)+(Data!$I$2:$I$998=$B$3)+(Data!$I$2:$I$998=$B$4) )*(Data!$J$2:$J$998&lt;=$B$5)*(Data!$J$2:$J$998&gt;=$B$6)*(Data!$F$2:$F$998) )=0,"N/A",SUMPRODUCT( (Data!$A$2:$A$998=$A45)*(Data!$B$2:$B$998=$B45)*(Data!$C$2:$C$998=$B$1)*(Data!$D$2:$D$998=CF$9)*( (Data!$I$2:$I$998=$B$2)+(Data!$I$2:$I$998=$B$3)+(Data!$I$2:$I$998=$B$4) )*(Data!$J$2:$J$998&lt;=$B$5)*(Data!$J$2:$J$998&gt;=$B$6)*(Data!$F$2:$F$998&gt;=CF$11) ) ),"N/A")</f>
        <v>N/A</v>
      </c>
      <c r="CG45" s="6" t="str">
        <f>IF(CG$10="x",IF( SUMPRODUCT( (Data!$A$2:$A$998=$A45)*(Data!$B$2:$B$998=$B45)*(Data!$C$2:$C$998=$B$1)*(Data!$D$2:$D$998=CG$9)*( (Data!$I$2:$I$998=$B$2)+(Data!$I$2:$I$998=$B$3)+(Data!$I$2:$I$998=$B$4) )*(Data!$J$2:$J$998&lt;=$B$5)*(Data!$J$2:$J$998&gt;=$B$6)*(Data!$F$2:$F$998) )=0,"N/A",SUMPRODUCT( (Data!$A$2:$A$998=$A45)*(Data!$B$2:$B$998=$B45)*(Data!$C$2:$C$998=$B$1)*(Data!$D$2:$D$998=CG$9)*( (Data!$I$2:$I$998=$B$2)+(Data!$I$2:$I$998=$B$3)+(Data!$I$2:$I$998=$B$4) )*(Data!$J$2:$J$998&lt;=$B$5)*(Data!$J$2:$J$998&gt;=$B$6)*(Data!$F$2:$F$998&gt;=CG$11) ) ),"N/A")</f>
        <v>N/A</v>
      </c>
      <c r="CH45" s="6" t="str">
        <f>IF(CH$10="x",IF( SUMPRODUCT( (Data!$A$2:$A$998=$A45)*(Data!$B$2:$B$998=$B45)*(Data!$C$2:$C$998=$B$1)*(Data!$D$2:$D$998=CH$9)*( (Data!$I$2:$I$998=$B$2)+(Data!$I$2:$I$998=$B$3)+(Data!$I$2:$I$998=$B$4) )*(Data!$J$2:$J$998&lt;=$B$5)*(Data!$J$2:$J$998&gt;=$B$6)*(Data!$F$2:$F$998) )=0,"N/A",SUMPRODUCT( (Data!$A$2:$A$998=$A45)*(Data!$B$2:$B$998=$B45)*(Data!$C$2:$C$998=$B$1)*(Data!$D$2:$D$998=CH$9)*( (Data!$I$2:$I$998=$B$2)+(Data!$I$2:$I$998=$B$3)+(Data!$I$2:$I$998=$B$4) )*(Data!$J$2:$J$998&lt;=$B$5)*(Data!$J$2:$J$998&gt;=$B$6)*(Data!$F$2:$F$998&gt;=CH$11) ) ),"N/A")</f>
        <v>N/A</v>
      </c>
      <c r="CI45" s="6" t="str">
        <f>IF(CI$10="x",IF( SUMPRODUCT( (Data!$A$2:$A$998=$A45)*(Data!$B$2:$B$998=$B45)*(Data!$C$2:$C$998=$B$1)*(Data!$D$2:$D$998=CI$9)*( (Data!$I$2:$I$998=$B$2)+(Data!$I$2:$I$998=$B$3)+(Data!$I$2:$I$998=$B$4) )*(Data!$J$2:$J$998&lt;=$B$5)*(Data!$J$2:$J$998&gt;=$B$6)*(Data!$F$2:$F$998) )=0,"N/A",SUMPRODUCT( (Data!$A$2:$A$998=$A45)*(Data!$B$2:$B$998=$B45)*(Data!$C$2:$C$998=$B$1)*(Data!$D$2:$D$998=CI$9)*( (Data!$I$2:$I$998=$B$2)+(Data!$I$2:$I$998=$B$3)+(Data!$I$2:$I$998=$B$4) )*(Data!$J$2:$J$998&lt;=$B$5)*(Data!$J$2:$J$998&gt;=$B$6)*(Data!$F$2:$F$998&gt;=CI$11) ) ),"N/A")</f>
        <v>N/A</v>
      </c>
      <c r="CJ45" s="6" t="str">
        <f>IF(CJ$10="x",IF( SUMPRODUCT( (Data!$A$2:$A$998=$A45)*(Data!$B$2:$B$998=$B45)*(Data!$C$2:$C$998=$B$1)*(Data!$D$2:$D$998=CJ$9)*( (Data!$I$2:$I$998=$B$2)+(Data!$I$2:$I$998=$B$3)+(Data!$I$2:$I$998=$B$4) )*(Data!$J$2:$J$998&lt;=$B$5)*(Data!$J$2:$J$998&gt;=$B$6)*(Data!$F$2:$F$998) )=0,"N/A",SUMPRODUCT( (Data!$A$2:$A$998=$A45)*(Data!$B$2:$B$998=$B45)*(Data!$C$2:$C$998=$B$1)*(Data!$D$2:$D$998=CJ$9)*( (Data!$I$2:$I$998=$B$2)+(Data!$I$2:$I$998=$B$3)+(Data!$I$2:$I$998=$B$4) )*(Data!$J$2:$J$998&lt;=$B$5)*(Data!$J$2:$J$998&gt;=$B$6)*(Data!$F$2:$F$998&gt;=CJ$11) ) ),"N/A")</f>
        <v>N/A</v>
      </c>
      <c r="CK45" s="6" t="str">
        <f>IF(CK$10="x",IF( SUMPRODUCT( (Data!$A$2:$A$998=$A45)*(Data!$B$2:$B$998=$B45)*(Data!$C$2:$C$998=$B$1)*(Data!$D$2:$D$998=CK$9)*( (Data!$I$2:$I$998=$B$2)+(Data!$I$2:$I$998=$B$3)+(Data!$I$2:$I$998=$B$4) )*(Data!$J$2:$J$998&lt;=$B$5)*(Data!$J$2:$J$998&gt;=$B$6)*(Data!$F$2:$F$998) )=0,"N/A",SUMPRODUCT( (Data!$A$2:$A$998=$A45)*(Data!$B$2:$B$998=$B45)*(Data!$C$2:$C$998=$B$1)*(Data!$D$2:$D$998=CK$9)*( (Data!$I$2:$I$998=$B$2)+(Data!$I$2:$I$998=$B$3)+(Data!$I$2:$I$998=$B$4) )*(Data!$J$2:$J$998&lt;=$B$5)*(Data!$J$2:$J$998&gt;=$B$6)*(Data!$F$2:$F$998&gt;=CK$11) ) ),"N/A")</f>
        <v>N/A</v>
      </c>
      <c r="CL45" s="6" t="str">
        <f>IF(CL$10="x",IF( SUMPRODUCT( (Data!$A$2:$A$998=$A45)*(Data!$B$2:$B$998=$B45)*(Data!$C$2:$C$998=$B$1)*(Data!$D$2:$D$998=CL$9)*( (Data!$I$2:$I$998=$B$2)+(Data!$I$2:$I$998=$B$3)+(Data!$I$2:$I$998=$B$4) )*(Data!$J$2:$J$998&lt;=$B$5)*(Data!$J$2:$J$998&gt;=$B$6)*(Data!$F$2:$F$998) )=0,"N/A",SUMPRODUCT( (Data!$A$2:$A$998=$A45)*(Data!$B$2:$B$998=$B45)*(Data!$C$2:$C$998=$B$1)*(Data!$D$2:$D$998=CL$9)*( (Data!$I$2:$I$998=$B$2)+(Data!$I$2:$I$998=$B$3)+(Data!$I$2:$I$998=$B$4) )*(Data!$J$2:$J$998&lt;=$B$5)*(Data!$J$2:$J$998&gt;=$B$6)*(Data!$F$2:$F$998&gt;=CL$11) ) ),"N/A")</f>
        <v>N/A</v>
      </c>
      <c r="CM45" s="6" t="str">
        <f>IF(CM$10="x",IF( SUMPRODUCT( (Data!$A$2:$A$998=$A45)*(Data!$B$2:$B$998=$B45)*(Data!$C$2:$C$998=$B$1)*(Data!$D$2:$D$998=CM$9)*( (Data!$I$2:$I$998=$B$2)+(Data!$I$2:$I$998=$B$3)+(Data!$I$2:$I$998=$B$4) )*(Data!$J$2:$J$998&lt;=$B$5)*(Data!$J$2:$J$998&gt;=$B$6)*(Data!$F$2:$F$998) )=0,"N/A",SUMPRODUCT( (Data!$A$2:$A$998=$A45)*(Data!$B$2:$B$998=$B45)*(Data!$C$2:$C$998=$B$1)*(Data!$D$2:$D$998=CM$9)*( (Data!$I$2:$I$998=$B$2)+(Data!$I$2:$I$998=$B$3)+(Data!$I$2:$I$998=$B$4) )*(Data!$J$2:$J$998&lt;=$B$5)*(Data!$J$2:$J$998&gt;=$B$6)*(Data!$F$2:$F$998&gt;=CM$11) ) ),"N/A")</f>
        <v>N/A</v>
      </c>
      <c r="CN45" s="6" t="str">
        <f t="shared" si="14"/>
        <v>N/A</v>
      </c>
      <c r="CR45" s="6" t="str">
        <f>IF(CR$10="x",IF( SUMPRODUCT( (Data!$A$2:$A$998=$A45)*(Data!$B$2:$B$998=$B45)*(Data!$C$2:$C$998=$B$1)*(Data!$D$2:$D$998=CR$9)*( (Data!$I$2:$I$998=$B$2)+(Data!$I$2:$I$998=$B$3)+(Data!$I$2:$I$998=$B$4) )*(Data!$J$2:$J$998&lt;=$B$5)*(Data!$J$2:$J$998&gt;=$B$6)*(Data!$H$2:$H$998) )=0,"N/A",SUMPRODUCT( (Data!$A$2:$A$998=$A45)*(Data!$B$2:$B$998=$B45)*(Data!$C$2:$C$998=$B$1)*(Data!$D$2:$D$998=CR$9)*( (Data!$I$2:$I$998=$B$2)+(Data!$I$2:$I$998=$B$3)+(Data!$I$2:$I$998=$B$4) )*(Data!$J$2:$J$998&lt;=$B$5)*(Data!$J$2:$J$998&gt;=$B$6)*(Data!$H$2:$H$998&lt;=CR$11) ) ),"N/A")</f>
        <v>N/A</v>
      </c>
      <c r="CS45" s="6" t="str">
        <f>IF(CS$10="x",IF( SUMPRODUCT( (Data!$A$2:$A$998=$A45)*(Data!$B$2:$B$998=$B45)*(Data!$C$2:$C$998=$B$1)*(Data!$D$2:$D$998=CS$9)*( (Data!$I$2:$I$998=$B$2)+(Data!$I$2:$I$998=$B$3)+(Data!$I$2:$I$998=$B$4) )*(Data!$J$2:$J$998&lt;=$B$5)*(Data!$J$2:$J$998&gt;=$B$6)*(Data!$H$2:$H$998) )=0,"N/A",SUMPRODUCT( (Data!$A$2:$A$998=$A45)*(Data!$B$2:$B$998=$B45)*(Data!$C$2:$C$998=$B$1)*(Data!$D$2:$D$998=CS$9)*( (Data!$I$2:$I$998=$B$2)+(Data!$I$2:$I$998=$B$3)+(Data!$I$2:$I$998=$B$4) )*(Data!$J$2:$J$998&lt;=$B$5)*(Data!$J$2:$J$998&gt;=$B$6)*(Data!$H$2:$H$998&lt;=CS$11) ) ),"N/A")</f>
        <v>N/A</v>
      </c>
      <c r="CT45" s="6" t="str">
        <f>IF(CT$10="x",IF( SUMPRODUCT( (Data!$A$2:$A$998=$A45)*(Data!$B$2:$B$998=$B45)*(Data!$C$2:$C$998=$B$1)*(Data!$D$2:$D$998=CT$9)*( (Data!$I$2:$I$998=$B$2)+(Data!$I$2:$I$998=$B$3)+(Data!$I$2:$I$998=$B$4) )*(Data!$J$2:$J$998&lt;=$B$5)*(Data!$J$2:$J$998&gt;=$B$6)*(Data!$H$2:$H$998) )=0,"N/A",SUMPRODUCT( (Data!$A$2:$A$998=$A45)*(Data!$B$2:$B$998=$B45)*(Data!$C$2:$C$998=$B$1)*(Data!$D$2:$D$998=CT$9)*( (Data!$I$2:$I$998=$B$2)+(Data!$I$2:$I$998=$B$3)+(Data!$I$2:$I$998=$B$4) )*(Data!$J$2:$J$998&lt;=$B$5)*(Data!$J$2:$J$998&gt;=$B$6)*(Data!$H$2:$H$998&lt;=CT$11) ) ),"N/A")</f>
        <v>N/A</v>
      </c>
      <c r="CU45" s="6" t="str">
        <f>IF(CU$10="x",IF( SUMPRODUCT( (Data!$A$2:$A$998=$A45)*(Data!$B$2:$B$998=$B45)*(Data!$C$2:$C$998=$B$1)*(Data!$D$2:$D$998=CU$9)*( (Data!$I$2:$I$998=$B$2)+(Data!$I$2:$I$998=$B$3)+(Data!$I$2:$I$998=$B$4) )*(Data!$J$2:$J$998&lt;=$B$5)*(Data!$J$2:$J$998&gt;=$B$6)*(Data!$H$2:$H$998) )=0,"N/A",SUMPRODUCT( (Data!$A$2:$A$998=$A45)*(Data!$B$2:$B$998=$B45)*(Data!$C$2:$C$998=$B$1)*(Data!$D$2:$D$998=CU$9)*( (Data!$I$2:$I$998=$B$2)+(Data!$I$2:$I$998=$B$3)+(Data!$I$2:$I$998=$B$4) )*(Data!$J$2:$J$998&lt;=$B$5)*(Data!$J$2:$J$998&gt;=$B$6)*(Data!$H$2:$H$998&lt;=CU$11) ) ),"N/A")</f>
        <v>N/A</v>
      </c>
      <c r="CV45" s="6" t="str">
        <f>IF(CV$10="x",IF( SUMPRODUCT( (Data!$A$2:$A$998=$A45)*(Data!$B$2:$B$998=$B45)*(Data!$C$2:$C$998=$B$1)*(Data!$D$2:$D$998=CV$9)*( (Data!$I$2:$I$998=$B$2)+(Data!$I$2:$I$998=$B$3)+(Data!$I$2:$I$998=$B$4) )*(Data!$J$2:$J$998&lt;=$B$5)*(Data!$J$2:$J$998&gt;=$B$6)*(Data!$H$2:$H$998) )=0,"N/A",SUMPRODUCT( (Data!$A$2:$A$998=$A45)*(Data!$B$2:$B$998=$B45)*(Data!$C$2:$C$998=$B$1)*(Data!$D$2:$D$998=CV$9)*( (Data!$I$2:$I$998=$B$2)+(Data!$I$2:$I$998=$B$3)+(Data!$I$2:$I$998=$B$4) )*(Data!$J$2:$J$998&lt;=$B$5)*(Data!$J$2:$J$998&gt;=$B$6)*(Data!$H$2:$H$998&lt;=CV$11) ) ),"N/A")</f>
        <v>N/A</v>
      </c>
      <c r="CW45" s="6" t="str">
        <f>IF(CW$10="x",IF( SUMPRODUCT( (Data!$A$2:$A$998=$A45)*(Data!$B$2:$B$998=$B45)*(Data!$C$2:$C$998=$B$1)*(Data!$D$2:$D$998=CW$9)*( (Data!$I$2:$I$998=$B$2)+(Data!$I$2:$I$998=$B$3)+(Data!$I$2:$I$998=$B$4) )*(Data!$J$2:$J$998&lt;=$B$5)*(Data!$J$2:$J$998&gt;=$B$6)*(Data!$H$2:$H$998) )=0,"N/A",SUMPRODUCT( (Data!$A$2:$A$998=$A45)*(Data!$B$2:$B$998=$B45)*(Data!$C$2:$C$998=$B$1)*(Data!$D$2:$D$998=CW$9)*( (Data!$I$2:$I$998=$B$2)+(Data!$I$2:$I$998=$B$3)+(Data!$I$2:$I$998=$B$4) )*(Data!$J$2:$J$998&lt;=$B$5)*(Data!$J$2:$J$998&gt;=$B$6)*(Data!$H$2:$H$998&lt;=CW$11) ) ),"N/A")</f>
        <v>N/A</v>
      </c>
      <c r="CX45" s="6" t="str">
        <f>IF(CX$10="x",IF( SUMPRODUCT( (Data!$A$2:$A$998=$A45)*(Data!$B$2:$B$998=$B45)*(Data!$C$2:$C$998=$B$1)*(Data!$D$2:$D$998=CX$9)*( (Data!$I$2:$I$998=$B$2)+(Data!$I$2:$I$998=$B$3)+(Data!$I$2:$I$998=$B$4) )*(Data!$J$2:$J$998&lt;=$B$5)*(Data!$J$2:$J$998&gt;=$B$6)*(Data!$H$2:$H$998) )=0,"N/A",SUMPRODUCT( (Data!$A$2:$A$998=$A45)*(Data!$B$2:$B$998=$B45)*(Data!$C$2:$C$998=$B$1)*(Data!$D$2:$D$998=CX$9)*( (Data!$I$2:$I$998=$B$2)+(Data!$I$2:$I$998=$B$3)+(Data!$I$2:$I$998=$B$4) )*(Data!$J$2:$J$998&lt;=$B$5)*(Data!$J$2:$J$998&gt;=$B$6)*(Data!$H$2:$H$998&lt;=CX$11) ) ),"N/A")</f>
        <v>N/A</v>
      </c>
      <c r="CY45" s="6" t="str">
        <f>IF(CY$10="x",IF( SUMPRODUCT( (Data!$A$2:$A$998=$A45)*(Data!$B$2:$B$998=$B45)*(Data!$C$2:$C$998=$B$1)*(Data!$D$2:$D$998=CY$9)*( (Data!$I$2:$I$998=$B$2)+(Data!$I$2:$I$998=$B$3)+(Data!$I$2:$I$998=$B$4) )*(Data!$J$2:$J$998&lt;=$B$5)*(Data!$J$2:$J$998&gt;=$B$6)*(Data!$H$2:$H$998) )=0,"N/A",SUMPRODUCT( (Data!$A$2:$A$998=$A45)*(Data!$B$2:$B$998=$B45)*(Data!$C$2:$C$998=$B$1)*(Data!$D$2:$D$998=CY$9)*( (Data!$I$2:$I$998=$B$2)+(Data!$I$2:$I$998=$B$3)+(Data!$I$2:$I$998=$B$4) )*(Data!$J$2:$J$998&lt;=$B$5)*(Data!$J$2:$J$998&gt;=$B$6)*(Data!$H$2:$H$998&lt;=CY$11) ) ),"N/A")</f>
        <v>N/A</v>
      </c>
      <c r="CZ45" s="6" t="str">
        <f>IF(CZ$10="x",IF( SUMPRODUCT( (Data!$A$2:$A$998=$A45)*(Data!$B$2:$B$998=$B45)*(Data!$C$2:$C$998=$B$1)*(Data!$D$2:$D$998=CZ$9)*( (Data!$I$2:$I$998=$B$2)+(Data!$I$2:$I$998=$B$3)+(Data!$I$2:$I$998=$B$4) )*(Data!$J$2:$J$998&lt;=$B$5)*(Data!$J$2:$J$998&gt;=$B$6)*(Data!$H$2:$H$998) )=0,"N/A",SUMPRODUCT( (Data!$A$2:$A$998=$A45)*(Data!$B$2:$B$998=$B45)*(Data!$C$2:$C$998=$B$1)*(Data!$D$2:$D$998=CZ$9)*( (Data!$I$2:$I$998=$B$2)+(Data!$I$2:$I$998=$B$3)+(Data!$I$2:$I$998=$B$4) )*(Data!$J$2:$J$998&lt;=$B$5)*(Data!$J$2:$J$998&gt;=$B$6)*(Data!$H$2:$H$998&lt;=CZ$11) ) ),"N/A")</f>
        <v>N/A</v>
      </c>
      <c r="DA45" s="6" t="str">
        <f>IF(DA$10="x",IF( SUMPRODUCT( (Data!$A$2:$A$998=$A45)*(Data!$B$2:$B$998=$B45)*(Data!$C$2:$C$998=$B$1)*(Data!$D$2:$D$998=DA$9)*( (Data!$I$2:$I$998=$B$2)+(Data!$I$2:$I$998=$B$3)+(Data!$I$2:$I$998=$B$4) )*(Data!$J$2:$J$998&lt;=$B$5)*(Data!$J$2:$J$998&gt;=$B$6)*(Data!$H$2:$H$998) )=0,"N/A",SUMPRODUCT( (Data!$A$2:$A$998=$A45)*(Data!$B$2:$B$998=$B45)*(Data!$C$2:$C$998=$B$1)*(Data!$D$2:$D$998=DA$9)*( (Data!$I$2:$I$998=$B$2)+(Data!$I$2:$I$998=$B$3)+(Data!$I$2:$I$998=$B$4) )*(Data!$J$2:$J$998&lt;=$B$5)*(Data!$J$2:$J$998&gt;=$B$6)*(Data!$H$2:$H$998&lt;=DA$11) ) ),"N/A")</f>
        <v>N/A</v>
      </c>
      <c r="DB45" s="6" t="str">
        <f>IF(DB$10="x",IF( SUMPRODUCT( (Data!$A$2:$A$998=$A45)*(Data!$B$2:$B$998=$B45)*(Data!$C$2:$C$998=$B$1)*(Data!$D$2:$D$998=DB$9)*( (Data!$I$2:$I$998=$B$2)+(Data!$I$2:$I$998=$B$3)+(Data!$I$2:$I$998=$B$4) )*(Data!$J$2:$J$998&lt;=$B$5)*(Data!$J$2:$J$998&gt;=$B$6)*(Data!$H$2:$H$998) )=0,"N/A",SUMPRODUCT( (Data!$A$2:$A$998=$A45)*(Data!$B$2:$B$998=$B45)*(Data!$C$2:$C$998=$B$1)*(Data!$D$2:$D$998=DB$9)*( (Data!$I$2:$I$998=$B$2)+(Data!$I$2:$I$998=$B$3)+(Data!$I$2:$I$998=$B$4) )*(Data!$J$2:$J$998&lt;=$B$5)*(Data!$J$2:$J$998&gt;=$B$6)*(Data!$H$2:$H$998&lt;=DB$11) ) ),"N/A")</f>
        <v>N/A</v>
      </c>
      <c r="DC45" s="6" t="str">
        <f>IF(DC$10="x",IF( SUMPRODUCT( (Data!$A$2:$A$998=$A45)*(Data!$B$2:$B$998=$B45)*(Data!$C$2:$C$998=$B$1)*(Data!$D$2:$D$998=DC$9)*( (Data!$I$2:$I$998=$B$2)+(Data!$I$2:$I$998=$B$3)+(Data!$I$2:$I$998=$B$4) )*(Data!$J$2:$J$998&lt;=$B$5)*(Data!$J$2:$J$998&gt;=$B$6)*(Data!$H$2:$H$998) )=0,"N/A",SUMPRODUCT( (Data!$A$2:$A$998=$A45)*(Data!$B$2:$B$998=$B45)*(Data!$C$2:$C$998=$B$1)*(Data!$D$2:$D$998=DC$9)*( (Data!$I$2:$I$998=$B$2)+(Data!$I$2:$I$998=$B$3)+(Data!$I$2:$I$998=$B$4) )*(Data!$J$2:$J$998&lt;=$B$5)*(Data!$J$2:$J$998&gt;=$B$6)*(Data!$H$2:$H$998&lt;=DC$11) ) ),"N/A")</f>
        <v>N/A</v>
      </c>
      <c r="DD45" s="6" t="str">
        <f>IF(DD$10="x",IF( SUMPRODUCT( (Data!$A$2:$A$998=$A45)*(Data!$B$2:$B$998=$B45)*(Data!$C$2:$C$998=$B$1)*(Data!$D$2:$D$998=DD$9)*( (Data!$I$2:$I$998=$B$2)+(Data!$I$2:$I$998=$B$3)+(Data!$I$2:$I$998=$B$4) )*(Data!$J$2:$J$998&lt;=$B$5)*(Data!$J$2:$J$998&gt;=$B$6)*(Data!$H$2:$H$998) )=0,"N/A",SUMPRODUCT( (Data!$A$2:$A$998=$A45)*(Data!$B$2:$B$998=$B45)*(Data!$C$2:$C$998=$B$1)*(Data!$D$2:$D$998=DD$9)*( (Data!$I$2:$I$998=$B$2)+(Data!$I$2:$I$998=$B$3)+(Data!$I$2:$I$998=$B$4) )*(Data!$J$2:$J$998&lt;=$B$5)*(Data!$J$2:$J$998&gt;=$B$6)*(Data!$H$2:$H$998&lt;=DD$11) ) ),"N/A")</f>
        <v>N/A</v>
      </c>
      <c r="DE45" s="6" t="str">
        <f>IF(DE$10="x",IF( SUMPRODUCT( (Data!$A$2:$A$998=$A45)*(Data!$B$2:$B$998=$B45)*(Data!$C$2:$C$998=$B$1)*(Data!$D$2:$D$998=DE$9)*( (Data!$I$2:$I$998=$B$2)+(Data!$I$2:$I$998=$B$3)+(Data!$I$2:$I$998=$B$4) )*(Data!$J$2:$J$998&lt;=$B$5)*(Data!$J$2:$J$998&gt;=$B$6)*(Data!$H$2:$H$998) )=0,"N/A",SUMPRODUCT( (Data!$A$2:$A$998=$A45)*(Data!$B$2:$B$998=$B45)*(Data!$C$2:$C$998=$B$1)*(Data!$D$2:$D$998=DE$9)*( (Data!$I$2:$I$998=$B$2)+(Data!$I$2:$I$998=$B$3)+(Data!$I$2:$I$998=$B$4) )*(Data!$J$2:$J$998&lt;=$B$5)*(Data!$J$2:$J$998&gt;=$B$6)*(Data!$H$2:$H$998&lt;=DE$11) ) ),"N/A")</f>
        <v>N/A</v>
      </c>
      <c r="DF45" s="6" t="str">
        <f>IF(DF$10="x",IF( SUMPRODUCT( (Data!$A$2:$A$998=$A45)*(Data!$B$2:$B$998=$B45)*(Data!$C$2:$C$998=$B$1)*(Data!$D$2:$D$998=DF$9)*( (Data!$I$2:$I$998=$B$2)+(Data!$I$2:$I$998=$B$3)+(Data!$I$2:$I$998=$B$4) )*(Data!$J$2:$J$998&lt;=$B$5)*(Data!$J$2:$J$998&gt;=$B$6)*(Data!$H$2:$H$998) )=0,"N/A",SUMPRODUCT( (Data!$A$2:$A$998=$A45)*(Data!$B$2:$B$998=$B45)*(Data!$C$2:$C$998=$B$1)*(Data!$D$2:$D$998=DF$9)*( (Data!$I$2:$I$998=$B$2)+(Data!$I$2:$I$998=$B$3)+(Data!$I$2:$I$998=$B$4) )*(Data!$J$2:$J$998&lt;=$B$5)*(Data!$J$2:$J$998&gt;=$B$6)*(Data!$H$2:$H$998&lt;=DF$11) ) ),"N/A")</f>
        <v>N/A</v>
      </c>
      <c r="DG45" s="6" t="str">
        <f>IF(DG$10="x",IF( SUMPRODUCT( (Data!$A$2:$A$998=$A45)*(Data!$B$2:$B$998=$B45)*(Data!$C$2:$C$998=$B$1)*(Data!$D$2:$D$998=DG$9)*( (Data!$I$2:$I$998=$B$2)+(Data!$I$2:$I$998=$B$3)+(Data!$I$2:$I$998=$B$4) )*(Data!$J$2:$J$998&lt;=$B$5)*(Data!$J$2:$J$998&gt;=$B$6)*(Data!$H$2:$H$998) )=0,"N/A",SUMPRODUCT( (Data!$A$2:$A$998=$A45)*(Data!$B$2:$B$998=$B45)*(Data!$C$2:$C$998=$B$1)*(Data!$D$2:$D$998=DG$9)*( (Data!$I$2:$I$998=$B$2)+(Data!$I$2:$I$998=$B$3)+(Data!$I$2:$I$998=$B$4) )*(Data!$J$2:$J$998&lt;=$B$5)*(Data!$J$2:$J$998&gt;=$B$6)*(Data!$H$2:$H$998&lt;=DG$11) ) ),"N/A")</f>
        <v>N/A</v>
      </c>
      <c r="DH45" s="6" t="str">
        <f>IF(DH$10="x",IF( SUMPRODUCT( (Data!$A$2:$A$998=$A45)*(Data!$B$2:$B$998=$B45)*(Data!$C$2:$C$998=$B$1)*(Data!$D$2:$D$998=DH$9)*( (Data!$I$2:$I$998=$B$2)+(Data!$I$2:$I$998=$B$3)+(Data!$I$2:$I$998=$B$4) )*(Data!$J$2:$J$998&lt;=$B$5)*(Data!$J$2:$J$998&gt;=$B$6)*(Data!$H$2:$H$998) )=0,"N/A",SUMPRODUCT( (Data!$A$2:$A$998=$A45)*(Data!$B$2:$B$998=$B45)*(Data!$C$2:$C$998=$B$1)*(Data!$D$2:$D$998=DH$9)*( (Data!$I$2:$I$998=$B$2)+(Data!$I$2:$I$998=$B$3)+(Data!$I$2:$I$998=$B$4) )*(Data!$J$2:$J$998&lt;=$B$5)*(Data!$J$2:$J$998&gt;=$B$6)*(Data!$H$2:$H$998&lt;=DH$11) ) ),"N/A")</f>
        <v>N/A</v>
      </c>
      <c r="DI45" s="6" t="str">
        <f>IF(DI$10="x",IF( SUMPRODUCT( (Data!$A$2:$A$998=$A45)*(Data!$B$2:$B$998=$B45)*(Data!$C$2:$C$998=$B$1)*(Data!$D$2:$D$998=DI$9)*( (Data!$I$2:$I$998=$B$2)+(Data!$I$2:$I$998=$B$3)+(Data!$I$2:$I$998=$B$4) )*(Data!$J$2:$J$998&lt;=$B$5)*(Data!$J$2:$J$998&gt;=$B$6)*(Data!$H$2:$H$998) )=0,"N/A",SUMPRODUCT( (Data!$A$2:$A$998=$A45)*(Data!$B$2:$B$998=$B45)*(Data!$C$2:$C$998=$B$1)*(Data!$D$2:$D$998=DI$9)*( (Data!$I$2:$I$998=$B$2)+(Data!$I$2:$I$998=$B$3)+(Data!$I$2:$I$998=$B$4) )*(Data!$J$2:$J$998&lt;=$B$5)*(Data!$J$2:$J$998&gt;=$B$6)*(Data!$H$2:$H$998&lt;=DI$11) ) ),"N/A")</f>
        <v>N/A</v>
      </c>
      <c r="DJ45" s="6" t="str">
        <f>IF(DJ$10="x",IF( SUMPRODUCT( (Data!$A$2:$A$998=$A45)*(Data!$B$2:$B$998=$B45)*(Data!$C$2:$C$998=$B$1)*(Data!$D$2:$D$998=DJ$9)*( (Data!$I$2:$I$998=$B$2)+(Data!$I$2:$I$998=$B$3)+(Data!$I$2:$I$998=$B$4) )*(Data!$J$2:$J$998&lt;=$B$5)*(Data!$J$2:$J$998&gt;=$B$6)*(Data!$H$2:$H$998) )=0,"N/A",SUMPRODUCT( (Data!$A$2:$A$998=$A45)*(Data!$B$2:$B$998=$B45)*(Data!$C$2:$C$998=$B$1)*(Data!$D$2:$D$998=DJ$9)*( (Data!$I$2:$I$998=$B$2)+(Data!$I$2:$I$998=$B$3)+(Data!$I$2:$I$998=$B$4) )*(Data!$J$2:$J$998&lt;=$B$5)*(Data!$J$2:$J$998&gt;=$B$6)*(Data!$H$2:$H$998&lt;=DJ$11) ) ),"N/A")</f>
        <v>N/A</v>
      </c>
      <c r="DK45" s="6" t="str">
        <f t="shared" si="15"/>
        <v>N/A</v>
      </c>
      <c r="DO45" s="6" t="str">
        <f t="shared" si="89"/>
        <v>N/A</v>
      </c>
      <c r="DP45" s="6" t="str">
        <f t="shared" si="82"/>
        <v>N/A</v>
      </c>
      <c r="DQ45" s="6" t="str">
        <f t="shared" si="83"/>
        <v>N/A</v>
      </c>
      <c r="DR45" s="6" t="str">
        <f t="shared" si="84"/>
        <v>N/A</v>
      </c>
      <c r="DS45" s="6" t="str">
        <f t="shared" si="49"/>
        <v>N/A</v>
      </c>
      <c r="DT45" s="6" t="str">
        <f t="shared" si="50"/>
        <v>N/A</v>
      </c>
      <c r="DU45" s="6" t="str">
        <f t="shared" si="51"/>
        <v>N/A</v>
      </c>
      <c r="DV45" s="6" t="str">
        <f t="shared" si="52"/>
        <v>N/A</v>
      </c>
      <c r="DW45" s="6" t="str">
        <f t="shared" si="53"/>
        <v>N/A</v>
      </c>
      <c r="DX45" s="6" t="str">
        <f t="shared" si="54"/>
        <v>N/A</v>
      </c>
      <c r="DY45" s="6" t="str">
        <f t="shared" si="55"/>
        <v>N/A</v>
      </c>
      <c r="DZ45" s="6" t="str">
        <f t="shared" si="56"/>
        <v>N/A</v>
      </c>
      <c r="EA45" s="6" t="str">
        <f t="shared" si="57"/>
        <v>N/A</v>
      </c>
      <c r="EB45" s="6" t="str">
        <f t="shared" si="58"/>
        <v>N/A</v>
      </c>
      <c r="EC45" s="6" t="str">
        <f t="shared" si="59"/>
        <v>N/A</v>
      </c>
      <c r="ED45" s="6" t="str">
        <f t="shared" si="60"/>
        <v>N/A</v>
      </c>
      <c r="EE45" s="6" t="str">
        <f t="shared" si="61"/>
        <v>N/A</v>
      </c>
      <c r="EF45" s="6" t="str">
        <f t="shared" si="62"/>
        <v>N/A</v>
      </c>
      <c r="EG45" s="6" t="str">
        <f t="shared" si="63"/>
        <v>N/A</v>
      </c>
      <c r="EH45" s="6" t="str">
        <f t="shared" si="17"/>
        <v>N/A</v>
      </c>
      <c r="EL45" s="6" t="str">
        <f t="shared" si="90"/>
        <v>N/A</v>
      </c>
      <c r="EM45" s="6" t="str">
        <f t="shared" si="85"/>
        <v>N/A</v>
      </c>
      <c r="EN45" s="6" t="str">
        <f t="shared" si="86"/>
        <v>N/A</v>
      </c>
      <c r="EO45" s="6" t="str">
        <f t="shared" si="87"/>
        <v>N/A</v>
      </c>
      <c r="EP45" s="6" t="str">
        <f t="shared" si="64"/>
        <v>N/A</v>
      </c>
      <c r="EQ45" s="6" t="str">
        <f t="shared" si="65"/>
        <v>N/A</v>
      </c>
      <c r="ER45" s="6" t="str">
        <f t="shared" si="66"/>
        <v>N/A</v>
      </c>
      <c r="ES45" s="6" t="str">
        <f t="shared" si="67"/>
        <v>N/A</v>
      </c>
      <c r="ET45" s="6" t="str">
        <f t="shared" si="68"/>
        <v>N/A</v>
      </c>
      <c r="EU45" s="6" t="str">
        <f t="shared" si="69"/>
        <v>N/A</v>
      </c>
      <c r="EV45" s="6" t="str">
        <f t="shared" si="70"/>
        <v>N/A</v>
      </c>
      <c r="EW45" s="6" t="str">
        <f t="shared" si="71"/>
        <v>N/A</v>
      </c>
      <c r="EX45" s="6" t="str">
        <f t="shared" si="72"/>
        <v>N/A</v>
      </c>
      <c r="EY45" s="6" t="str">
        <f t="shared" si="73"/>
        <v>N/A</v>
      </c>
      <c r="EZ45" s="6" t="str">
        <f t="shared" si="74"/>
        <v>N/A</v>
      </c>
      <c r="FA45" s="6" t="str">
        <f t="shared" si="75"/>
        <v>N/A</v>
      </c>
      <c r="FB45" s="6" t="str">
        <f t="shared" si="76"/>
        <v>N/A</v>
      </c>
      <c r="FC45" s="6" t="str">
        <f t="shared" si="77"/>
        <v>N/A</v>
      </c>
      <c r="FD45" s="6" t="str">
        <f t="shared" si="78"/>
        <v>N/A</v>
      </c>
      <c r="FE45" s="6" t="str">
        <f t="shared" si="19"/>
        <v>N/A</v>
      </c>
      <c r="FI45" s="6">
        <f>SUMPRODUCT( (Data!$A$2:$A$1768=$A45)*(Data!$B$2:$B$1768=$B45)*(Data!$J$2:$J$1768) ) / (SUMPRODUCT( (Data!$A$2:$A$1768=$A45)*(Data!$B$2:$B$1768=$B45)*1 ))</f>
        <v>11</v>
      </c>
      <c r="FJ45" s="6">
        <f>IF(SUMPRODUCT( (Data!$A$2:$A$1768=$A45)*(Data!$B$2:$B$1768=$B45)*(Data!$I$2:$I$1768="YES") )&gt;0,1,0)</f>
        <v>0</v>
      </c>
      <c r="FK45" s="6">
        <f>IF(SUMPRODUCT( (Data!$A$2:$A$1768=$A45)*(Data!$B$2:$B$1768=$B45)*(Data!$I$2:$I$1768="NO") )&gt;0,1,0)</f>
        <v>1</v>
      </c>
      <c r="FL45" s="6">
        <f t="shared" si="20"/>
        <v>0</v>
      </c>
    </row>
    <row r="46" spans="1:168" x14ac:dyDescent="0.25">
      <c r="A46" s="23" t="s">
        <v>60</v>
      </c>
      <c r="B46" s="7" t="s">
        <v>56</v>
      </c>
      <c r="C46" s="30"/>
      <c r="D46" s="6" t="str">
        <f>IF(D$10="x",IF( SUMPRODUCT( (Data!$A$2:$A$998=$A46)*(Data!$B$2:$B$998=$B46)*(Data!$C$2:$C$998=$B$1)*(Data!$D$2:$D$998=D$9)*( (Data!$I$2:$I$998=$B$2)+(Data!$I$2:$I$998=$B$3)+(Data!$I$2:$I$998=$B$4) )*(Data!$J$2:$J$998&lt;=$B$5)*(Data!$J$2:$J$998&gt;=$B$6)*(Data!$E$2:$E$998) )=0,"N/A",SUMPRODUCT( (Data!$A$2:$A$998=$A46)*(Data!$B$2:$B$998=$B46)*(Data!$C$2:$C$998=$B$1)*(Data!$D$2:$D$998=D$9)*( (Data!$I$2:$I$998=$B$2)+(Data!$I$2:$I$998=$B$3)+(Data!$I$2:$I$998=$B$4) )*(Data!$J$2:$J$998&lt;=$B$5)*(Data!$J$2:$J$998&gt;=$B$6)*(Data!$E$2:$E$998&gt;=D$11) ) ),"N/A")</f>
        <v>N/A</v>
      </c>
      <c r="E46" s="6" t="str">
        <f>IF(E$10="x",IF( SUMPRODUCT( (Data!$A$2:$A$998=$A46)*(Data!$B$2:$B$998=$B46)*(Data!$C$2:$C$998=$B$1)*(Data!$D$2:$D$998=E$9)*( (Data!$I$2:$I$998=$B$2)+(Data!$I$2:$I$998=$B$3)+(Data!$I$2:$I$998=$B$4) )*(Data!$J$2:$J$998&lt;=$B$5)*(Data!$J$2:$J$998&gt;=$B$6)*(Data!$E$2:$E$998) )=0,"N/A",SUMPRODUCT( (Data!$A$2:$A$998=$A46)*(Data!$B$2:$B$998=$B46)*(Data!$C$2:$C$998=$B$1)*(Data!$D$2:$D$998=E$9)*( (Data!$I$2:$I$998=$B$2)+(Data!$I$2:$I$998=$B$3)+(Data!$I$2:$I$998=$B$4) )*(Data!$J$2:$J$998&lt;=$B$5)*(Data!$J$2:$J$998&gt;=$B$6)*(Data!$E$2:$E$998&gt;=E$11) ) ),"N/A")</f>
        <v>N/A</v>
      </c>
      <c r="F46" s="6" t="str">
        <f>IF(F$10="x",IF( SUMPRODUCT( (Data!$A$2:$A$998=$A46)*(Data!$B$2:$B$998=$B46)*(Data!$C$2:$C$998=$B$1)*(Data!$D$2:$D$998=F$9)*( (Data!$I$2:$I$998=$B$2)+(Data!$I$2:$I$998=$B$3)+(Data!$I$2:$I$998=$B$4) )*(Data!$J$2:$J$998&lt;=$B$5)*(Data!$J$2:$J$998&gt;=$B$6)*(Data!$E$2:$E$998) )=0,"N/A",SUMPRODUCT( (Data!$A$2:$A$998=$A46)*(Data!$B$2:$B$998=$B46)*(Data!$C$2:$C$998=$B$1)*(Data!$D$2:$D$998=F$9)*( (Data!$I$2:$I$998=$B$2)+(Data!$I$2:$I$998=$B$3)+(Data!$I$2:$I$998=$B$4) )*(Data!$J$2:$J$998&lt;=$B$5)*(Data!$J$2:$J$998&gt;=$B$6)*(Data!$E$2:$E$998&gt;=F$11) ) ),"N/A")</f>
        <v>N/A</v>
      </c>
      <c r="G46" s="6" t="str">
        <f>IF(G$10="x",IF( SUMPRODUCT( (Data!$A$2:$A$998=$A46)*(Data!$B$2:$B$998=$B46)*(Data!$C$2:$C$998=$B$1)*(Data!$D$2:$D$998=G$9)*( (Data!$I$2:$I$998=$B$2)+(Data!$I$2:$I$998=$B$3)+(Data!$I$2:$I$998=$B$4) )*(Data!$J$2:$J$998&lt;=$B$5)*(Data!$J$2:$J$998&gt;=$B$6)*(Data!$E$2:$E$998) )=0,"N/A",SUMPRODUCT( (Data!$A$2:$A$998=$A46)*(Data!$B$2:$B$998=$B46)*(Data!$C$2:$C$998=$B$1)*(Data!$D$2:$D$998=G$9)*( (Data!$I$2:$I$998=$B$2)+(Data!$I$2:$I$998=$B$3)+(Data!$I$2:$I$998=$B$4) )*(Data!$J$2:$J$998&lt;=$B$5)*(Data!$J$2:$J$998&gt;=$B$6)*(Data!$E$2:$E$998&gt;=G$11) ) ),"N/A")</f>
        <v>N/A</v>
      </c>
      <c r="H46" s="6" t="str">
        <f>IF(H$10="x",IF( SUMPRODUCT( (Data!$A$2:$A$998=$A46)*(Data!$B$2:$B$998=$B46)*(Data!$C$2:$C$998=$B$1)*(Data!$D$2:$D$998=H$9)*( (Data!$I$2:$I$998=$B$2)+(Data!$I$2:$I$998=$B$3)+(Data!$I$2:$I$998=$B$4) )*(Data!$J$2:$J$998&lt;=$B$5)*(Data!$J$2:$J$998&gt;=$B$6)*(Data!$E$2:$E$998) )=0,"N/A",SUMPRODUCT( (Data!$A$2:$A$998=$A46)*(Data!$B$2:$B$998=$B46)*(Data!$C$2:$C$998=$B$1)*(Data!$D$2:$D$998=H$9)*( (Data!$I$2:$I$998=$B$2)+(Data!$I$2:$I$998=$B$3)+(Data!$I$2:$I$998=$B$4) )*(Data!$J$2:$J$998&lt;=$B$5)*(Data!$J$2:$J$998&gt;=$B$6)*(Data!$E$2:$E$998&gt;=H$11) ) ),"N/A")</f>
        <v>N/A</v>
      </c>
      <c r="I46" s="6" t="str">
        <f>IF(I$10="x",IF( SUMPRODUCT( (Data!$A$2:$A$998=$A46)*(Data!$B$2:$B$998=$B46)*(Data!$C$2:$C$998=$B$1)*(Data!$D$2:$D$998=I$9)*( (Data!$I$2:$I$998=$B$2)+(Data!$I$2:$I$998=$B$3)+(Data!$I$2:$I$998=$B$4) )*(Data!$J$2:$J$998&lt;=$B$5)*(Data!$J$2:$J$998&gt;=$B$6)*(Data!$E$2:$E$998) )=0,"N/A",SUMPRODUCT( (Data!$A$2:$A$998=$A46)*(Data!$B$2:$B$998=$B46)*(Data!$C$2:$C$998=$B$1)*(Data!$D$2:$D$998=I$9)*( (Data!$I$2:$I$998=$B$2)+(Data!$I$2:$I$998=$B$3)+(Data!$I$2:$I$998=$B$4) )*(Data!$J$2:$J$998&lt;=$B$5)*(Data!$J$2:$J$998&gt;=$B$6)*(Data!$E$2:$E$998&gt;=I$11) ) ),"N/A")</f>
        <v>N/A</v>
      </c>
      <c r="J46" s="6" t="str">
        <f>IF(J$10="x",IF( SUMPRODUCT( (Data!$A$2:$A$998=$A46)*(Data!$B$2:$B$998=$B46)*(Data!$C$2:$C$998=$B$1)*(Data!$D$2:$D$998=J$9)*( (Data!$I$2:$I$998=$B$2)+(Data!$I$2:$I$998=$B$3)+(Data!$I$2:$I$998=$B$4) )*(Data!$J$2:$J$998&lt;=$B$5)*(Data!$J$2:$J$998&gt;=$B$6)*(Data!$E$2:$E$998) )=0,"N/A",SUMPRODUCT( (Data!$A$2:$A$998=$A46)*(Data!$B$2:$B$998=$B46)*(Data!$C$2:$C$998=$B$1)*(Data!$D$2:$D$998=J$9)*( (Data!$I$2:$I$998=$B$2)+(Data!$I$2:$I$998=$B$3)+(Data!$I$2:$I$998=$B$4) )*(Data!$J$2:$J$998&lt;=$B$5)*(Data!$J$2:$J$998&gt;=$B$6)*(Data!$E$2:$E$998&gt;=J$11) ) ),"N/A")</f>
        <v>N/A</v>
      </c>
      <c r="K46" s="6" t="str">
        <f>IF(K$10="x",IF( SUMPRODUCT( (Data!$A$2:$A$998=$A46)*(Data!$B$2:$B$998=$B46)*(Data!$C$2:$C$998=$B$1)*(Data!$D$2:$D$998=K$9)*( (Data!$I$2:$I$998=$B$2)+(Data!$I$2:$I$998=$B$3)+(Data!$I$2:$I$998=$B$4) )*(Data!$J$2:$J$998&lt;=$B$5)*(Data!$J$2:$J$998&gt;=$B$6)*(Data!$E$2:$E$998) )=0,"N/A",SUMPRODUCT( (Data!$A$2:$A$998=$A46)*(Data!$B$2:$B$998=$B46)*(Data!$C$2:$C$998=$B$1)*(Data!$D$2:$D$998=K$9)*( (Data!$I$2:$I$998=$B$2)+(Data!$I$2:$I$998=$B$3)+(Data!$I$2:$I$998=$B$4) )*(Data!$J$2:$J$998&lt;=$B$5)*(Data!$J$2:$J$998&gt;=$B$6)*(Data!$E$2:$E$998&gt;=K$11) ) ),"N/A")</f>
        <v>N/A</v>
      </c>
      <c r="L46" s="6" t="str">
        <f>IF(L$10="x",IF( SUMPRODUCT( (Data!$A$2:$A$998=$A46)*(Data!$B$2:$B$998=$B46)*(Data!$C$2:$C$998=$B$1)*(Data!$D$2:$D$998=L$9)*( (Data!$I$2:$I$998=$B$2)+(Data!$I$2:$I$998=$B$3)+(Data!$I$2:$I$998=$B$4) )*(Data!$J$2:$J$998&lt;=$B$5)*(Data!$J$2:$J$998&gt;=$B$6)*(Data!$E$2:$E$998) )=0,"N/A",SUMPRODUCT( (Data!$A$2:$A$998=$A46)*(Data!$B$2:$B$998=$B46)*(Data!$C$2:$C$998=$B$1)*(Data!$D$2:$D$998=L$9)*( (Data!$I$2:$I$998=$B$2)+(Data!$I$2:$I$998=$B$3)+(Data!$I$2:$I$998=$B$4) )*(Data!$J$2:$J$998&lt;=$B$5)*(Data!$J$2:$J$998&gt;=$B$6)*(Data!$E$2:$E$998&gt;=L$11) ) ),"N/A")</f>
        <v>N/A</v>
      </c>
      <c r="M46" s="6" t="str">
        <f>IF(M$10="x",IF( SUMPRODUCT( (Data!$A$2:$A$998=$A46)*(Data!$B$2:$B$998=$B46)*(Data!$C$2:$C$998=$B$1)*(Data!$D$2:$D$998=M$9)*( (Data!$I$2:$I$998=$B$2)+(Data!$I$2:$I$998=$B$3)+(Data!$I$2:$I$998=$B$4) )*(Data!$J$2:$J$998&lt;=$B$5)*(Data!$J$2:$J$998&gt;=$B$6)*(Data!$E$2:$E$998) )=0,"N/A",SUMPRODUCT( (Data!$A$2:$A$998=$A46)*(Data!$B$2:$B$998=$B46)*(Data!$C$2:$C$998=$B$1)*(Data!$D$2:$D$998=M$9)*( (Data!$I$2:$I$998=$B$2)+(Data!$I$2:$I$998=$B$3)+(Data!$I$2:$I$998=$B$4) )*(Data!$J$2:$J$998&lt;=$B$5)*(Data!$J$2:$J$998&gt;=$B$6)*(Data!$E$2:$E$998&gt;=M$11) ) ),"N/A")</f>
        <v>N/A</v>
      </c>
      <c r="N46" s="6" t="str">
        <f>IF(N$10="x",IF( SUMPRODUCT( (Data!$A$2:$A$998=$A46)*(Data!$B$2:$B$998=$B46)*(Data!$C$2:$C$998=$B$1)*(Data!$D$2:$D$998=N$9)*( (Data!$I$2:$I$998=$B$2)+(Data!$I$2:$I$998=$B$3)+(Data!$I$2:$I$998=$B$4) )*(Data!$J$2:$J$998&lt;=$B$5)*(Data!$J$2:$J$998&gt;=$B$6)*(Data!$E$2:$E$998) )=0,"N/A",SUMPRODUCT( (Data!$A$2:$A$998=$A46)*(Data!$B$2:$B$998=$B46)*(Data!$C$2:$C$998=$B$1)*(Data!$D$2:$D$998=N$9)*( (Data!$I$2:$I$998=$B$2)+(Data!$I$2:$I$998=$B$3)+(Data!$I$2:$I$998=$B$4) )*(Data!$J$2:$J$998&lt;=$B$5)*(Data!$J$2:$J$998&gt;=$B$6)*(Data!$E$2:$E$998&gt;=N$11) ) ),"N/A")</f>
        <v>N/A</v>
      </c>
      <c r="O46" s="6" t="str">
        <f>IF(O$10="x",IF( SUMPRODUCT( (Data!$A$2:$A$998=$A46)*(Data!$B$2:$B$998=$B46)*(Data!$C$2:$C$998=$B$1)*(Data!$D$2:$D$998=O$9)*( (Data!$I$2:$I$998=$B$2)+(Data!$I$2:$I$998=$B$3)+(Data!$I$2:$I$998=$B$4) )*(Data!$J$2:$J$998&lt;=$B$5)*(Data!$J$2:$J$998&gt;=$B$6)*(Data!$E$2:$E$998) )=0,"N/A",SUMPRODUCT( (Data!$A$2:$A$998=$A46)*(Data!$B$2:$B$998=$B46)*(Data!$C$2:$C$998=$B$1)*(Data!$D$2:$D$998=O$9)*( (Data!$I$2:$I$998=$B$2)+(Data!$I$2:$I$998=$B$3)+(Data!$I$2:$I$998=$B$4) )*(Data!$J$2:$J$998&lt;=$B$5)*(Data!$J$2:$J$998&gt;=$B$6)*(Data!$E$2:$E$998&gt;=O$11) ) ),"N/A")</f>
        <v>N/A</v>
      </c>
      <c r="P46" s="6" t="str">
        <f>IF(P$10="x",IF( SUMPRODUCT( (Data!$A$2:$A$998=$A46)*(Data!$B$2:$B$998=$B46)*(Data!$C$2:$C$998=$B$1)*(Data!$D$2:$D$998=P$9)*( (Data!$I$2:$I$998=$B$2)+(Data!$I$2:$I$998=$B$3)+(Data!$I$2:$I$998=$B$4) )*(Data!$J$2:$J$998&lt;=$B$5)*(Data!$J$2:$J$998&gt;=$B$6)*(Data!$E$2:$E$998) )=0,"N/A",SUMPRODUCT( (Data!$A$2:$A$998=$A46)*(Data!$B$2:$B$998=$B46)*(Data!$C$2:$C$998=$B$1)*(Data!$D$2:$D$998=P$9)*( (Data!$I$2:$I$998=$B$2)+(Data!$I$2:$I$998=$B$3)+(Data!$I$2:$I$998=$B$4) )*(Data!$J$2:$J$998&lt;=$B$5)*(Data!$J$2:$J$998&gt;=$B$6)*(Data!$E$2:$E$998&gt;=P$11) ) ),"N/A")</f>
        <v>N/A</v>
      </c>
      <c r="Q46" s="6" t="str">
        <f>IF(Q$10="x",IF( SUMPRODUCT( (Data!$A$2:$A$998=$A46)*(Data!$B$2:$B$998=$B46)*(Data!$C$2:$C$998=$B$1)*(Data!$D$2:$D$998=Q$9)*( (Data!$I$2:$I$998=$B$2)+(Data!$I$2:$I$998=$B$3)+(Data!$I$2:$I$998=$B$4) )*(Data!$J$2:$J$998&lt;=$B$5)*(Data!$J$2:$J$998&gt;=$B$6)*(Data!$E$2:$E$998) )=0,"N/A",SUMPRODUCT( (Data!$A$2:$A$998=$A46)*(Data!$B$2:$B$998=$B46)*(Data!$C$2:$C$998=$B$1)*(Data!$D$2:$D$998=Q$9)*( (Data!$I$2:$I$998=$B$2)+(Data!$I$2:$I$998=$B$3)+(Data!$I$2:$I$998=$B$4) )*(Data!$J$2:$J$998&lt;=$B$5)*(Data!$J$2:$J$998&gt;=$B$6)*(Data!$E$2:$E$998&gt;=Q$11) ) ),"N/A")</f>
        <v>N/A</v>
      </c>
      <c r="R46" s="6" t="str">
        <f>IF(R$10="x",IF( SUMPRODUCT( (Data!$A$2:$A$998=$A46)*(Data!$B$2:$B$998=$B46)*(Data!$C$2:$C$998=$B$1)*(Data!$D$2:$D$998=R$9)*( (Data!$I$2:$I$998=$B$2)+(Data!$I$2:$I$998=$B$3)+(Data!$I$2:$I$998=$B$4) )*(Data!$J$2:$J$998&lt;=$B$5)*(Data!$J$2:$J$998&gt;=$B$6)*(Data!$E$2:$E$998) )=0,"N/A",SUMPRODUCT( (Data!$A$2:$A$998=$A46)*(Data!$B$2:$B$998=$B46)*(Data!$C$2:$C$998=$B$1)*(Data!$D$2:$D$998=R$9)*( (Data!$I$2:$I$998=$B$2)+(Data!$I$2:$I$998=$B$3)+(Data!$I$2:$I$998=$B$4) )*(Data!$J$2:$J$998&lt;=$B$5)*(Data!$J$2:$J$998&gt;=$B$6)*(Data!$E$2:$E$998&gt;=R$11) ) ),"N/A")</f>
        <v>N/A</v>
      </c>
      <c r="S46" s="6" t="str">
        <f>IF(S$10="x",IF( SUMPRODUCT( (Data!$A$2:$A$998=$A46)*(Data!$B$2:$B$998=$B46)*(Data!$C$2:$C$998=$B$1)*(Data!$D$2:$D$998=S$9)*( (Data!$I$2:$I$998=$B$2)+(Data!$I$2:$I$998=$B$3)+(Data!$I$2:$I$998=$B$4) )*(Data!$J$2:$J$998&lt;=$B$5)*(Data!$J$2:$J$998&gt;=$B$6)*(Data!$E$2:$E$998) )=0,"N/A",SUMPRODUCT( (Data!$A$2:$A$998=$A46)*(Data!$B$2:$B$998=$B46)*(Data!$C$2:$C$998=$B$1)*(Data!$D$2:$D$998=S$9)*( (Data!$I$2:$I$998=$B$2)+(Data!$I$2:$I$998=$B$3)+(Data!$I$2:$I$998=$B$4) )*(Data!$J$2:$J$998&lt;=$B$5)*(Data!$J$2:$J$998&gt;=$B$6)*(Data!$E$2:$E$998&gt;=S$11) ) ),"N/A")</f>
        <v>N/A</v>
      </c>
      <c r="T46" s="6" t="str">
        <f>IF(T$10="x",IF( SUMPRODUCT( (Data!$A$2:$A$998=$A46)*(Data!$B$2:$B$998=$B46)*(Data!$C$2:$C$998=$B$1)*(Data!$D$2:$D$998=T$9)*( (Data!$I$2:$I$998=$B$2)+(Data!$I$2:$I$998=$B$3)+(Data!$I$2:$I$998=$B$4) )*(Data!$J$2:$J$998&lt;=$B$5)*(Data!$J$2:$J$998&gt;=$B$6)*(Data!$E$2:$E$998) )=0,"N/A",SUMPRODUCT( (Data!$A$2:$A$998=$A46)*(Data!$B$2:$B$998=$B46)*(Data!$C$2:$C$998=$B$1)*(Data!$D$2:$D$998=T$9)*( (Data!$I$2:$I$998=$B$2)+(Data!$I$2:$I$998=$B$3)+(Data!$I$2:$I$998=$B$4) )*(Data!$J$2:$J$998&lt;=$B$5)*(Data!$J$2:$J$998&gt;=$B$6)*(Data!$E$2:$E$998&gt;=T$11) ) ),"N/A")</f>
        <v>N/A</v>
      </c>
      <c r="U46" s="6" t="str">
        <f>IF(U$10="x",IF( SUMPRODUCT( (Data!$A$2:$A$998=$A46)*(Data!$B$2:$B$998=$B46)*(Data!$C$2:$C$998=$B$1)*(Data!$D$2:$D$998=U$9)*( (Data!$I$2:$I$998=$B$2)+(Data!$I$2:$I$998=$B$3)+(Data!$I$2:$I$998=$B$4) )*(Data!$J$2:$J$998&lt;=$B$5)*(Data!$J$2:$J$998&gt;=$B$6)*(Data!$E$2:$E$998) )=0,"N/A",SUMPRODUCT( (Data!$A$2:$A$998=$A46)*(Data!$B$2:$B$998=$B46)*(Data!$C$2:$C$998=$B$1)*(Data!$D$2:$D$998=U$9)*( (Data!$I$2:$I$998=$B$2)+(Data!$I$2:$I$998=$B$3)+(Data!$I$2:$I$998=$B$4) )*(Data!$J$2:$J$998&lt;=$B$5)*(Data!$J$2:$J$998&gt;=$B$6)*(Data!$E$2:$E$998&gt;=U$11) ) ),"N/A")</f>
        <v>N/A</v>
      </c>
      <c r="V46" s="6" t="str">
        <f>IF(V$10="x",IF( SUMPRODUCT( (Data!$A$2:$A$998=$A46)*(Data!$B$2:$B$998=$B46)*(Data!$C$2:$C$998=$B$1)*(Data!$D$2:$D$998=V$9)*( (Data!$I$2:$I$998=$B$2)+(Data!$I$2:$I$998=$B$3)+(Data!$I$2:$I$998=$B$4) )*(Data!$J$2:$J$998&lt;=$B$5)*(Data!$J$2:$J$998&gt;=$B$6)*(Data!$E$2:$E$998) )=0,"N/A",SUMPRODUCT( (Data!$A$2:$A$998=$A46)*(Data!$B$2:$B$998=$B46)*(Data!$C$2:$C$998=$B$1)*(Data!$D$2:$D$998=V$9)*( (Data!$I$2:$I$998=$B$2)+(Data!$I$2:$I$998=$B$3)+(Data!$I$2:$I$998=$B$4) )*(Data!$J$2:$J$998&lt;=$B$5)*(Data!$J$2:$J$998&gt;=$B$6)*(Data!$E$2:$E$998&gt;=V$11) ) ),"N/A")</f>
        <v>N/A</v>
      </c>
      <c r="W46" s="6" t="str">
        <f t="shared" si="10"/>
        <v>N/A</v>
      </c>
      <c r="AA46" s="6" t="str">
        <f>IF(AA$10="x",IF( SUMPRODUCT( (Data!$A$2:$A$998=$A46)*(Data!$B$2:$B$998=$B46)*(Data!$C$2:$C$998=$B$1)*(Data!$D$2:$D$998=AA$9)*( (Data!$I$2:$I$998=$B$2)+(Data!$I$2:$I$998=$B$3)+(Data!$I$2:$I$998=$B$4) )*(Data!$J$2:$J$998&lt;=$B$5)*(Data!$J$2:$J$998&gt;=$B$6)*(Data!$G$2:$G$998) )=0,"N/A",SUMPRODUCT( (Data!$A$2:$A$998=$A46)*(Data!$B$2:$B$998=$B46)*(Data!$C$2:$C$998=$B$1)*(Data!$D$2:$D$998=AA$9)*( (Data!$I$2:$I$998=$B$2)+(Data!$I$2:$I$998=$B$3)+(Data!$I$2:$I$998=$B$4) )*(Data!$J$2:$J$998&lt;=$B$5)*(Data!$J$2:$J$998&gt;=$B$6)*(Data!$G$2:$G$998&lt;=AA$11) ) ),"N/A")</f>
        <v>N/A</v>
      </c>
      <c r="AB46" s="6" t="str">
        <f>IF(AB$10="x",IF( SUMPRODUCT( (Data!$A$2:$A$998=$A46)*(Data!$B$2:$B$998=$B46)*(Data!$C$2:$C$998=$B$1)*(Data!$D$2:$D$998=AB$9)*( (Data!$I$2:$I$998=$B$2)+(Data!$I$2:$I$998=$B$3)+(Data!$I$2:$I$998=$B$4) )*(Data!$J$2:$J$998&lt;=$B$5)*(Data!$J$2:$J$998&gt;=$B$6)*(Data!$G$2:$G$998) )=0,"N/A",SUMPRODUCT( (Data!$A$2:$A$998=$A46)*(Data!$B$2:$B$998=$B46)*(Data!$C$2:$C$998=$B$1)*(Data!$D$2:$D$998=AB$9)*( (Data!$I$2:$I$998=$B$2)+(Data!$I$2:$I$998=$B$3)+(Data!$I$2:$I$998=$B$4) )*(Data!$J$2:$J$998&lt;=$B$5)*(Data!$J$2:$J$998&gt;=$B$6)*(Data!$G$2:$G$998&lt;=AB$11) ) ),"N/A")</f>
        <v>N/A</v>
      </c>
      <c r="AC46" s="6" t="str">
        <f>IF(AC$10="x",IF( SUMPRODUCT( (Data!$A$2:$A$998=$A46)*(Data!$B$2:$B$998=$B46)*(Data!$C$2:$C$998=$B$1)*(Data!$D$2:$D$998=AC$9)*( (Data!$I$2:$I$998=$B$2)+(Data!$I$2:$I$998=$B$3)+(Data!$I$2:$I$998=$B$4) )*(Data!$J$2:$J$998&lt;=$B$5)*(Data!$J$2:$J$998&gt;=$B$6)*(Data!$G$2:$G$998) )=0,"N/A",SUMPRODUCT( (Data!$A$2:$A$998=$A46)*(Data!$B$2:$B$998=$B46)*(Data!$C$2:$C$998=$B$1)*(Data!$D$2:$D$998=AC$9)*( (Data!$I$2:$I$998=$B$2)+(Data!$I$2:$I$998=$B$3)+(Data!$I$2:$I$998=$B$4) )*(Data!$J$2:$J$998&lt;=$B$5)*(Data!$J$2:$J$998&gt;=$B$6)*(Data!$G$2:$G$998&lt;=AC$11) ) ),"N/A")</f>
        <v>N/A</v>
      </c>
      <c r="AD46" s="6" t="str">
        <f>IF(AD$10="x",IF( SUMPRODUCT( (Data!$A$2:$A$998=$A46)*(Data!$B$2:$B$998=$B46)*(Data!$C$2:$C$998=$B$1)*(Data!$D$2:$D$998=AD$9)*( (Data!$I$2:$I$998=$B$2)+(Data!$I$2:$I$998=$B$3)+(Data!$I$2:$I$998=$B$4) )*(Data!$J$2:$J$998&lt;=$B$5)*(Data!$J$2:$J$998&gt;=$B$6)*(Data!$G$2:$G$998) )=0,"N/A",SUMPRODUCT( (Data!$A$2:$A$998=$A46)*(Data!$B$2:$B$998=$B46)*(Data!$C$2:$C$998=$B$1)*(Data!$D$2:$D$998=AD$9)*( (Data!$I$2:$I$998=$B$2)+(Data!$I$2:$I$998=$B$3)+(Data!$I$2:$I$998=$B$4) )*(Data!$J$2:$J$998&lt;=$B$5)*(Data!$J$2:$J$998&gt;=$B$6)*(Data!$G$2:$G$998&lt;=AD$11) ) ),"N/A")</f>
        <v>N/A</v>
      </c>
      <c r="AE46" s="6" t="str">
        <f>IF(AE$10="x",IF( SUMPRODUCT( (Data!$A$2:$A$998=$A46)*(Data!$B$2:$B$998=$B46)*(Data!$C$2:$C$998=$B$1)*(Data!$D$2:$D$998=AE$9)*( (Data!$I$2:$I$998=$B$2)+(Data!$I$2:$I$998=$B$3)+(Data!$I$2:$I$998=$B$4) )*(Data!$J$2:$J$998&lt;=$B$5)*(Data!$J$2:$J$998&gt;=$B$6)*(Data!$G$2:$G$998) )=0,"N/A",SUMPRODUCT( (Data!$A$2:$A$998=$A46)*(Data!$B$2:$B$998=$B46)*(Data!$C$2:$C$998=$B$1)*(Data!$D$2:$D$998=AE$9)*( (Data!$I$2:$I$998=$B$2)+(Data!$I$2:$I$998=$B$3)+(Data!$I$2:$I$998=$B$4) )*(Data!$J$2:$J$998&lt;=$B$5)*(Data!$J$2:$J$998&gt;=$B$6)*(Data!$G$2:$G$998&lt;=AE$11) ) ),"N/A")</f>
        <v>N/A</v>
      </c>
      <c r="AF46" s="6" t="str">
        <f>IF(AF$10="x",IF( SUMPRODUCT( (Data!$A$2:$A$998=$A46)*(Data!$B$2:$B$998=$B46)*(Data!$C$2:$C$998=$B$1)*(Data!$D$2:$D$998=AF$9)*( (Data!$I$2:$I$998=$B$2)+(Data!$I$2:$I$998=$B$3)+(Data!$I$2:$I$998=$B$4) )*(Data!$J$2:$J$998&lt;=$B$5)*(Data!$J$2:$J$998&gt;=$B$6)*(Data!$G$2:$G$998) )=0,"N/A",SUMPRODUCT( (Data!$A$2:$A$998=$A46)*(Data!$B$2:$B$998=$B46)*(Data!$C$2:$C$998=$B$1)*(Data!$D$2:$D$998=AF$9)*( (Data!$I$2:$I$998=$B$2)+(Data!$I$2:$I$998=$B$3)+(Data!$I$2:$I$998=$B$4) )*(Data!$J$2:$J$998&lt;=$B$5)*(Data!$J$2:$J$998&gt;=$B$6)*(Data!$G$2:$G$998&lt;=AF$11) ) ),"N/A")</f>
        <v>N/A</v>
      </c>
      <c r="AG46" s="6" t="str">
        <f>IF(AG$10="x",IF( SUMPRODUCT( (Data!$A$2:$A$998=$A46)*(Data!$B$2:$B$998=$B46)*(Data!$C$2:$C$998=$B$1)*(Data!$D$2:$D$998=AG$9)*( (Data!$I$2:$I$998=$B$2)+(Data!$I$2:$I$998=$B$3)+(Data!$I$2:$I$998=$B$4) )*(Data!$J$2:$J$998&lt;=$B$5)*(Data!$J$2:$J$998&gt;=$B$6)*(Data!$G$2:$G$998) )=0,"N/A",SUMPRODUCT( (Data!$A$2:$A$998=$A46)*(Data!$B$2:$B$998=$B46)*(Data!$C$2:$C$998=$B$1)*(Data!$D$2:$D$998=AG$9)*( (Data!$I$2:$I$998=$B$2)+(Data!$I$2:$I$998=$B$3)+(Data!$I$2:$I$998=$B$4) )*(Data!$J$2:$J$998&lt;=$B$5)*(Data!$J$2:$J$998&gt;=$B$6)*(Data!$G$2:$G$998&lt;=AG$11) ) ),"N/A")</f>
        <v>N/A</v>
      </c>
      <c r="AH46" s="6" t="str">
        <f>IF(AH$10="x",IF( SUMPRODUCT( (Data!$A$2:$A$998=$A46)*(Data!$B$2:$B$998=$B46)*(Data!$C$2:$C$998=$B$1)*(Data!$D$2:$D$998=AH$9)*( (Data!$I$2:$I$998=$B$2)+(Data!$I$2:$I$998=$B$3)+(Data!$I$2:$I$998=$B$4) )*(Data!$J$2:$J$998&lt;=$B$5)*(Data!$J$2:$J$998&gt;=$B$6)*(Data!$G$2:$G$998) )=0,"N/A",SUMPRODUCT( (Data!$A$2:$A$998=$A46)*(Data!$B$2:$B$998=$B46)*(Data!$C$2:$C$998=$B$1)*(Data!$D$2:$D$998=AH$9)*( (Data!$I$2:$I$998=$B$2)+(Data!$I$2:$I$998=$B$3)+(Data!$I$2:$I$998=$B$4) )*(Data!$J$2:$J$998&lt;=$B$5)*(Data!$J$2:$J$998&gt;=$B$6)*(Data!$G$2:$G$998&lt;=AH$11) ) ),"N/A")</f>
        <v>N/A</v>
      </c>
      <c r="AI46" s="6" t="str">
        <f>IF(AI$10="x",IF( SUMPRODUCT( (Data!$A$2:$A$998=$A46)*(Data!$B$2:$B$998=$B46)*(Data!$C$2:$C$998=$B$1)*(Data!$D$2:$D$998=AI$9)*( (Data!$I$2:$I$998=$B$2)+(Data!$I$2:$I$998=$B$3)+(Data!$I$2:$I$998=$B$4) )*(Data!$J$2:$J$998&lt;=$B$5)*(Data!$J$2:$J$998&gt;=$B$6)*(Data!$G$2:$G$998) )=0,"N/A",SUMPRODUCT( (Data!$A$2:$A$998=$A46)*(Data!$B$2:$B$998=$B46)*(Data!$C$2:$C$998=$B$1)*(Data!$D$2:$D$998=AI$9)*( (Data!$I$2:$I$998=$B$2)+(Data!$I$2:$I$998=$B$3)+(Data!$I$2:$I$998=$B$4) )*(Data!$J$2:$J$998&lt;=$B$5)*(Data!$J$2:$J$998&gt;=$B$6)*(Data!$G$2:$G$998&lt;=AI$11) ) ),"N/A")</f>
        <v>N/A</v>
      </c>
      <c r="AJ46" s="6" t="str">
        <f>IF(AJ$10="x",IF( SUMPRODUCT( (Data!$A$2:$A$998=$A46)*(Data!$B$2:$B$998=$B46)*(Data!$C$2:$C$998=$B$1)*(Data!$D$2:$D$998=AJ$9)*( (Data!$I$2:$I$998=$B$2)+(Data!$I$2:$I$998=$B$3)+(Data!$I$2:$I$998=$B$4) )*(Data!$J$2:$J$998&lt;=$B$5)*(Data!$J$2:$J$998&gt;=$B$6)*(Data!$G$2:$G$998) )=0,"N/A",SUMPRODUCT( (Data!$A$2:$A$998=$A46)*(Data!$B$2:$B$998=$B46)*(Data!$C$2:$C$998=$B$1)*(Data!$D$2:$D$998=AJ$9)*( (Data!$I$2:$I$998=$B$2)+(Data!$I$2:$I$998=$B$3)+(Data!$I$2:$I$998=$B$4) )*(Data!$J$2:$J$998&lt;=$B$5)*(Data!$J$2:$J$998&gt;=$B$6)*(Data!$G$2:$G$998&lt;=AJ$11) ) ),"N/A")</f>
        <v>N/A</v>
      </c>
      <c r="AK46" s="6" t="str">
        <f>IF(AK$10="x",IF( SUMPRODUCT( (Data!$A$2:$A$998=$A46)*(Data!$B$2:$B$998=$B46)*(Data!$C$2:$C$998=$B$1)*(Data!$D$2:$D$998=AK$9)*( (Data!$I$2:$I$998=$B$2)+(Data!$I$2:$I$998=$B$3)+(Data!$I$2:$I$998=$B$4) )*(Data!$J$2:$J$998&lt;=$B$5)*(Data!$J$2:$J$998&gt;=$B$6)*(Data!$G$2:$G$998) )=0,"N/A",SUMPRODUCT( (Data!$A$2:$A$998=$A46)*(Data!$B$2:$B$998=$B46)*(Data!$C$2:$C$998=$B$1)*(Data!$D$2:$D$998=AK$9)*( (Data!$I$2:$I$998=$B$2)+(Data!$I$2:$I$998=$B$3)+(Data!$I$2:$I$998=$B$4) )*(Data!$J$2:$J$998&lt;=$B$5)*(Data!$J$2:$J$998&gt;=$B$6)*(Data!$G$2:$G$998&lt;=AK$11) ) ),"N/A")</f>
        <v>N/A</v>
      </c>
      <c r="AL46" s="6" t="str">
        <f>IF(AL$10="x",IF( SUMPRODUCT( (Data!$A$2:$A$998=$A46)*(Data!$B$2:$B$998=$B46)*(Data!$C$2:$C$998=$B$1)*(Data!$D$2:$D$998=AL$9)*( (Data!$I$2:$I$998=$B$2)+(Data!$I$2:$I$998=$B$3)+(Data!$I$2:$I$998=$B$4) )*(Data!$J$2:$J$998&lt;=$B$5)*(Data!$J$2:$J$998&gt;=$B$6)*(Data!$G$2:$G$998) )=0,"N/A",SUMPRODUCT( (Data!$A$2:$A$998=$A46)*(Data!$B$2:$B$998=$B46)*(Data!$C$2:$C$998=$B$1)*(Data!$D$2:$D$998=AL$9)*( (Data!$I$2:$I$998=$B$2)+(Data!$I$2:$I$998=$B$3)+(Data!$I$2:$I$998=$B$4) )*(Data!$J$2:$J$998&lt;=$B$5)*(Data!$J$2:$J$998&gt;=$B$6)*(Data!$G$2:$G$998&lt;=AL$11) ) ),"N/A")</f>
        <v>N/A</v>
      </c>
      <c r="AM46" s="6" t="str">
        <f>IF(AM$10="x",IF( SUMPRODUCT( (Data!$A$2:$A$998=$A46)*(Data!$B$2:$B$998=$B46)*(Data!$C$2:$C$998=$B$1)*(Data!$D$2:$D$998=AM$9)*( (Data!$I$2:$I$998=$B$2)+(Data!$I$2:$I$998=$B$3)+(Data!$I$2:$I$998=$B$4) )*(Data!$J$2:$J$998&lt;=$B$5)*(Data!$J$2:$J$998&gt;=$B$6)*(Data!$G$2:$G$998) )=0,"N/A",SUMPRODUCT( (Data!$A$2:$A$998=$A46)*(Data!$B$2:$B$998=$B46)*(Data!$C$2:$C$998=$B$1)*(Data!$D$2:$D$998=AM$9)*( (Data!$I$2:$I$998=$B$2)+(Data!$I$2:$I$998=$B$3)+(Data!$I$2:$I$998=$B$4) )*(Data!$J$2:$J$998&lt;=$B$5)*(Data!$J$2:$J$998&gt;=$B$6)*(Data!$G$2:$G$998&lt;=AM$11) ) ),"N/A")</f>
        <v>N/A</v>
      </c>
      <c r="AN46" s="6" t="str">
        <f>IF(AN$10="x",IF( SUMPRODUCT( (Data!$A$2:$A$998=$A46)*(Data!$B$2:$B$998=$B46)*(Data!$C$2:$C$998=$B$1)*(Data!$D$2:$D$998=AN$9)*( (Data!$I$2:$I$998=$B$2)+(Data!$I$2:$I$998=$B$3)+(Data!$I$2:$I$998=$B$4) )*(Data!$J$2:$J$998&lt;=$B$5)*(Data!$J$2:$J$998&gt;=$B$6)*(Data!$G$2:$G$998) )=0,"N/A",SUMPRODUCT( (Data!$A$2:$A$998=$A46)*(Data!$B$2:$B$998=$B46)*(Data!$C$2:$C$998=$B$1)*(Data!$D$2:$D$998=AN$9)*( (Data!$I$2:$I$998=$B$2)+(Data!$I$2:$I$998=$B$3)+(Data!$I$2:$I$998=$B$4) )*(Data!$J$2:$J$998&lt;=$B$5)*(Data!$J$2:$J$998&gt;=$B$6)*(Data!$G$2:$G$998&lt;=AN$11) ) ),"N/A")</f>
        <v>N/A</v>
      </c>
      <c r="AO46" s="6" t="str">
        <f>IF(AO$10="x",IF( SUMPRODUCT( (Data!$A$2:$A$998=$A46)*(Data!$B$2:$B$998=$B46)*(Data!$C$2:$C$998=$B$1)*(Data!$D$2:$D$998=AO$9)*( (Data!$I$2:$I$998=$B$2)+(Data!$I$2:$I$998=$B$3)+(Data!$I$2:$I$998=$B$4) )*(Data!$J$2:$J$998&lt;=$B$5)*(Data!$J$2:$J$998&gt;=$B$6)*(Data!$G$2:$G$998) )=0,"N/A",SUMPRODUCT( (Data!$A$2:$A$998=$A46)*(Data!$B$2:$B$998=$B46)*(Data!$C$2:$C$998=$B$1)*(Data!$D$2:$D$998=AO$9)*( (Data!$I$2:$I$998=$B$2)+(Data!$I$2:$I$998=$B$3)+(Data!$I$2:$I$998=$B$4) )*(Data!$J$2:$J$998&lt;=$B$5)*(Data!$J$2:$J$998&gt;=$B$6)*(Data!$G$2:$G$998&lt;=AO$11) ) ),"N/A")</f>
        <v>N/A</v>
      </c>
      <c r="AP46" s="6" t="str">
        <f>IF(AP$10="x",IF( SUMPRODUCT( (Data!$A$2:$A$998=$A46)*(Data!$B$2:$B$998=$B46)*(Data!$C$2:$C$998=$B$1)*(Data!$D$2:$D$998=AP$9)*( (Data!$I$2:$I$998=$B$2)+(Data!$I$2:$I$998=$B$3)+(Data!$I$2:$I$998=$B$4) )*(Data!$J$2:$J$998&lt;=$B$5)*(Data!$J$2:$J$998&gt;=$B$6)*(Data!$G$2:$G$998) )=0,"N/A",SUMPRODUCT( (Data!$A$2:$A$998=$A46)*(Data!$B$2:$B$998=$B46)*(Data!$C$2:$C$998=$B$1)*(Data!$D$2:$D$998=AP$9)*( (Data!$I$2:$I$998=$B$2)+(Data!$I$2:$I$998=$B$3)+(Data!$I$2:$I$998=$B$4) )*(Data!$J$2:$J$998&lt;=$B$5)*(Data!$J$2:$J$998&gt;=$B$6)*(Data!$G$2:$G$998&lt;=AP$11) ) ),"N/A")</f>
        <v>N/A</v>
      </c>
      <c r="AQ46" s="6" t="str">
        <f>IF(AQ$10="x",IF( SUMPRODUCT( (Data!$A$2:$A$998=$A46)*(Data!$B$2:$B$998=$B46)*(Data!$C$2:$C$998=$B$1)*(Data!$D$2:$D$998=AQ$9)*( (Data!$I$2:$I$998=$B$2)+(Data!$I$2:$I$998=$B$3)+(Data!$I$2:$I$998=$B$4) )*(Data!$J$2:$J$998&lt;=$B$5)*(Data!$J$2:$J$998&gt;=$B$6)*(Data!$G$2:$G$998) )=0,"N/A",SUMPRODUCT( (Data!$A$2:$A$998=$A46)*(Data!$B$2:$B$998=$B46)*(Data!$C$2:$C$998=$B$1)*(Data!$D$2:$D$998=AQ$9)*( (Data!$I$2:$I$998=$B$2)+(Data!$I$2:$I$998=$B$3)+(Data!$I$2:$I$998=$B$4) )*(Data!$J$2:$J$998&lt;=$B$5)*(Data!$J$2:$J$998&gt;=$B$6)*(Data!$G$2:$G$998&lt;=AQ$11) ) ),"N/A")</f>
        <v>N/A</v>
      </c>
      <c r="AR46" s="6" t="str">
        <f>IF(AR$10="x",IF( SUMPRODUCT( (Data!$A$2:$A$998=$A46)*(Data!$B$2:$B$998=$B46)*(Data!$C$2:$C$998=$B$1)*(Data!$D$2:$D$998=AR$9)*( (Data!$I$2:$I$998=$B$2)+(Data!$I$2:$I$998=$B$3)+(Data!$I$2:$I$998=$B$4) )*(Data!$J$2:$J$998&lt;=$B$5)*(Data!$J$2:$J$998&gt;=$B$6)*(Data!$G$2:$G$998) )=0,"N/A",SUMPRODUCT( (Data!$A$2:$A$998=$A46)*(Data!$B$2:$B$998=$B46)*(Data!$C$2:$C$998=$B$1)*(Data!$D$2:$D$998=AR$9)*( (Data!$I$2:$I$998=$B$2)+(Data!$I$2:$I$998=$B$3)+(Data!$I$2:$I$998=$B$4) )*(Data!$J$2:$J$998&lt;=$B$5)*(Data!$J$2:$J$998&gt;=$B$6)*(Data!$G$2:$G$998&lt;=AR$11) ) ),"N/A")</f>
        <v>N/A</v>
      </c>
      <c r="AS46" s="6" t="str">
        <f>IF(AS$10="x",IF( SUMPRODUCT( (Data!$A$2:$A$998=$A46)*(Data!$B$2:$B$998=$B46)*(Data!$C$2:$C$998=$B$1)*(Data!$D$2:$D$998=AS$9)*( (Data!$I$2:$I$998=$B$2)+(Data!$I$2:$I$998=$B$3)+(Data!$I$2:$I$998=$B$4) )*(Data!$J$2:$J$998&lt;=$B$5)*(Data!$J$2:$J$998&gt;=$B$6)*(Data!$G$2:$G$998) )=0,"N/A",SUMPRODUCT( (Data!$A$2:$A$998=$A46)*(Data!$B$2:$B$998=$B46)*(Data!$C$2:$C$998=$B$1)*(Data!$D$2:$D$998=AS$9)*( (Data!$I$2:$I$998=$B$2)+(Data!$I$2:$I$998=$B$3)+(Data!$I$2:$I$998=$B$4) )*(Data!$J$2:$J$998&lt;=$B$5)*(Data!$J$2:$J$998&gt;=$B$6)*(Data!$G$2:$G$998&lt;=AS$11) ) ),"N/A")</f>
        <v>N/A</v>
      </c>
      <c r="AT46" s="6" t="str">
        <f t="shared" si="11"/>
        <v>N/A</v>
      </c>
      <c r="AX46" s="6" t="str">
        <f t="shared" si="88"/>
        <v>N/A</v>
      </c>
      <c r="AY46" s="6" t="str">
        <f t="shared" si="79"/>
        <v>N/A</v>
      </c>
      <c r="AZ46" s="6" t="str">
        <f t="shared" si="80"/>
        <v>N/A</v>
      </c>
      <c r="BA46" s="6" t="str">
        <f t="shared" si="81"/>
        <v>N/A</v>
      </c>
      <c r="BB46" s="6" t="str">
        <f t="shared" si="34"/>
        <v>N/A</v>
      </c>
      <c r="BC46" s="6" t="str">
        <f t="shared" si="35"/>
        <v>N/A</v>
      </c>
      <c r="BD46" s="6" t="str">
        <f t="shared" si="36"/>
        <v>N/A</v>
      </c>
      <c r="BE46" s="6" t="str">
        <f t="shared" si="37"/>
        <v>N/A</v>
      </c>
      <c r="BF46" s="6" t="str">
        <f t="shared" si="38"/>
        <v>N/A</v>
      </c>
      <c r="BG46" s="6" t="str">
        <f t="shared" si="39"/>
        <v>N/A</v>
      </c>
      <c r="BH46" s="6" t="str">
        <f t="shared" si="40"/>
        <v>N/A</v>
      </c>
      <c r="BI46" s="6" t="str">
        <f t="shared" si="41"/>
        <v>N/A</v>
      </c>
      <c r="BJ46" s="6" t="str">
        <f t="shared" si="42"/>
        <v>N/A</v>
      </c>
      <c r="BK46" s="6" t="str">
        <f t="shared" si="43"/>
        <v>N/A</v>
      </c>
      <c r="BL46" s="6" t="str">
        <f t="shared" si="44"/>
        <v>N/A</v>
      </c>
      <c r="BM46" s="6" t="str">
        <f t="shared" si="45"/>
        <v>N/A</v>
      </c>
      <c r="BN46" s="6" t="str">
        <f t="shared" si="46"/>
        <v>N/A</v>
      </c>
      <c r="BO46" s="6" t="str">
        <f t="shared" si="47"/>
        <v>N/A</v>
      </c>
      <c r="BP46" s="6" t="str">
        <f t="shared" si="48"/>
        <v>N/A</v>
      </c>
      <c r="BQ46" s="6" t="str">
        <f t="shared" si="13"/>
        <v>N/A</v>
      </c>
      <c r="BU46" s="6" t="str">
        <f>IF(BU$10="x",IF( SUMPRODUCT( (Data!$A$2:$A$998=$A46)*(Data!$B$2:$B$998=$B46)*(Data!$C$2:$C$998=$B$1)*(Data!$D$2:$D$998=BU$9)*( (Data!$I$2:$I$998=$B$2)+(Data!$I$2:$I$998=$B$3)+(Data!$I$2:$I$998=$B$4) )*(Data!$J$2:$J$998&lt;=$B$5)*(Data!$J$2:$J$998&gt;=$B$6)*(Data!$F$2:$F$998) )=0,"N/A",SUMPRODUCT( (Data!$A$2:$A$998=$A46)*(Data!$B$2:$B$998=$B46)*(Data!$C$2:$C$998=$B$1)*(Data!$D$2:$D$998=BU$9)*( (Data!$I$2:$I$998=$B$2)+(Data!$I$2:$I$998=$B$3)+(Data!$I$2:$I$998=$B$4) )*(Data!$J$2:$J$998&lt;=$B$5)*(Data!$J$2:$J$998&gt;=$B$6)*(Data!$F$2:$F$998&gt;=BU$11) ) ),"N/A")</f>
        <v>N/A</v>
      </c>
      <c r="BV46" s="6" t="str">
        <f>IF(BV$10="x",IF( SUMPRODUCT( (Data!$A$2:$A$998=$A46)*(Data!$B$2:$B$998=$B46)*(Data!$C$2:$C$998=$B$1)*(Data!$D$2:$D$998=BV$9)*( (Data!$I$2:$I$998=$B$2)+(Data!$I$2:$I$998=$B$3)+(Data!$I$2:$I$998=$B$4) )*(Data!$J$2:$J$998&lt;=$B$5)*(Data!$J$2:$J$998&gt;=$B$6)*(Data!$F$2:$F$998) )=0,"N/A",SUMPRODUCT( (Data!$A$2:$A$998=$A46)*(Data!$B$2:$B$998=$B46)*(Data!$C$2:$C$998=$B$1)*(Data!$D$2:$D$998=BV$9)*( (Data!$I$2:$I$998=$B$2)+(Data!$I$2:$I$998=$B$3)+(Data!$I$2:$I$998=$B$4) )*(Data!$J$2:$J$998&lt;=$B$5)*(Data!$J$2:$J$998&gt;=$B$6)*(Data!$F$2:$F$998&gt;=BV$11) ) ),"N/A")</f>
        <v>N/A</v>
      </c>
      <c r="BW46" s="6" t="str">
        <f>IF(BW$10="x",IF( SUMPRODUCT( (Data!$A$2:$A$998=$A46)*(Data!$B$2:$B$998=$B46)*(Data!$C$2:$C$998=$B$1)*(Data!$D$2:$D$998=BW$9)*( (Data!$I$2:$I$998=$B$2)+(Data!$I$2:$I$998=$B$3)+(Data!$I$2:$I$998=$B$4) )*(Data!$J$2:$J$998&lt;=$B$5)*(Data!$J$2:$J$998&gt;=$B$6)*(Data!$F$2:$F$998) )=0,"N/A",SUMPRODUCT( (Data!$A$2:$A$998=$A46)*(Data!$B$2:$B$998=$B46)*(Data!$C$2:$C$998=$B$1)*(Data!$D$2:$D$998=BW$9)*( (Data!$I$2:$I$998=$B$2)+(Data!$I$2:$I$998=$B$3)+(Data!$I$2:$I$998=$B$4) )*(Data!$J$2:$J$998&lt;=$B$5)*(Data!$J$2:$J$998&gt;=$B$6)*(Data!$F$2:$F$998&gt;=BW$11) ) ),"N/A")</f>
        <v>N/A</v>
      </c>
      <c r="BX46" s="6" t="str">
        <f>IF(BX$10="x",IF( SUMPRODUCT( (Data!$A$2:$A$998=$A46)*(Data!$B$2:$B$998=$B46)*(Data!$C$2:$C$998=$B$1)*(Data!$D$2:$D$998=BX$9)*( (Data!$I$2:$I$998=$B$2)+(Data!$I$2:$I$998=$B$3)+(Data!$I$2:$I$998=$B$4) )*(Data!$J$2:$J$998&lt;=$B$5)*(Data!$J$2:$J$998&gt;=$B$6)*(Data!$F$2:$F$998) )=0,"N/A",SUMPRODUCT( (Data!$A$2:$A$998=$A46)*(Data!$B$2:$B$998=$B46)*(Data!$C$2:$C$998=$B$1)*(Data!$D$2:$D$998=BX$9)*( (Data!$I$2:$I$998=$B$2)+(Data!$I$2:$I$998=$B$3)+(Data!$I$2:$I$998=$B$4) )*(Data!$J$2:$J$998&lt;=$B$5)*(Data!$J$2:$J$998&gt;=$B$6)*(Data!$F$2:$F$998&gt;=BX$11) ) ),"N/A")</f>
        <v>N/A</v>
      </c>
      <c r="BY46" s="6" t="str">
        <f>IF(BY$10="x",IF( SUMPRODUCT( (Data!$A$2:$A$998=$A46)*(Data!$B$2:$B$998=$B46)*(Data!$C$2:$C$998=$B$1)*(Data!$D$2:$D$998=BY$9)*( (Data!$I$2:$I$998=$B$2)+(Data!$I$2:$I$998=$B$3)+(Data!$I$2:$I$998=$B$4) )*(Data!$J$2:$J$998&lt;=$B$5)*(Data!$J$2:$J$998&gt;=$B$6)*(Data!$F$2:$F$998) )=0,"N/A",SUMPRODUCT( (Data!$A$2:$A$998=$A46)*(Data!$B$2:$B$998=$B46)*(Data!$C$2:$C$998=$B$1)*(Data!$D$2:$D$998=BY$9)*( (Data!$I$2:$I$998=$B$2)+(Data!$I$2:$I$998=$B$3)+(Data!$I$2:$I$998=$B$4) )*(Data!$J$2:$J$998&lt;=$B$5)*(Data!$J$2:$J$998&gt;=$B$6)*(Data!$F$2:$F$998&gt;=BY$11) ) ),"N/A")</f>
        <v>N/A</v>
      </c>
      <c r="BZ46" s="6" t="str">
        <f>IF(BZ$10="x",IF( SUMPRODUCT( (Data!$A$2:$A$998=$A46)*(Data!$B$2:$B$998=$B46)*(Data!$C$2:$C$998=$B$1)*(Data!$D$2:$D$998=BZ$9)*( (Data!$I$2:$I$998=$B$2)+(Data!$I$2:$I$998=$B$3)+(Data!$I$2:$I$998=$B$4) )*(Data!$J$2:$J$998&lt;=$B$5)*(Data!$J$2:$J$998&gt;=$B$6)*(Data!$F$2:$F$998) )=0,"N/A",SUMPRODUCT( (Data!$A$2:$A$998=$A46)*(Data!$B$2:$B$998=$B46)*(Data!$C$2:$C$998=$B$1)*(Data!$D$2:$D$998=BZ$9)*( (Data!$I$2:$I$998=$B$2)+(Data!$I$2:$I$998=$B$3)+(Data!$I$2:$I$998=$B$4) )*(Data!$J$2:$J$998&lt;=$B$5)*(Data!$J$2:$J$998&gt;=$B$6)*(Data!$F$2:$F$998&gt;=BZ$11) ) ),"N/A")</f>
        <v>N/A</v>
      </c>
      <c r="CA46" s="6" t="str">
        <f>IF(CA$10="x",IF( SUMPRODUCT( (Data!$A$2:$A$998=$A46)*(Data!$B$2:$B$998=$B46)*(Data!$C$2:$C$998=$B$1)*(Data!$D$2:$D$998=CA$9)*( (Data!$I$2:$I$998=$B$2)+(Data!$I$2:$I$998=$B$3)+(Data!$I$2:$I$998=$B$4) )*(Data!$J$2:$J$998&lt;=$B$5)*(Data!$J$2:$J$998&gt;=$B$6)*(Data!$F$2:$F$998) )=0,"N/A",SUMPRODUCT( (Data!$A$2:$A$998=$A46)*(Data!$B$2:$B$998=$B46)*(Data!$C$2:$C$998=$B$1)*(Data!$D$2:$D$998=CA$9)*( (Data!$I$2:$I$998=$B$2)+(Data!$I$2:$I$998=$B$3)+(Data!$I$2:$I$998=$B$4) )*(Data!$J$2:$J$998&lt;=$B$5)*(Data!$J$2:$J$998&gt;=$B$6)*(Data!$F$2:$F$998&gt;=CA$11) ) ),"N/A")</f>
        <v>N/A</v>
      </c>
      <c r="CB46" s="6" t="str">
        <f>IF(CB$10="x",IF( SUMPRODUCT( (Data!$A$2:$A$998=$A46)*(Data!$B$2:$B$998=$B46)*(Data!$C$2:$C$998=$B$1)*(Data!$D$2:$D$998=CB$9)*( (Data!$I$2:$I$998=$B$2)+(Data!$I$2:$I$998=$B$3)+(Data!$I$2:$I$998=$B$4) )*(Data!$J$2:$J$998&lt;=$B$5)*(Data!$J$2:$J$998&gt;=$B$6)*(Data!$F$2:$F$998) )=0,"N/A",SUMPRODUCT( (Data!$A$2:$A$998=$A46)*(Data!$B$2:$B$998=$B46)*(Data!$C$2:$C$998=$B$1)*(Data!$D$2:$D$998=CB$9)*( (Data!$I$2:$I$998=$B$2)+(Data!$I$2:$I$998=$B$3)+(Data!$I$2:$I$998=$B$4) )*(Data!$J$2:$J$998&lt;=$B$5)*(Data!$J$2:$J$998&gt;=$B$6)*(Data!$F$2:$F$998&gt;=CB$11) ) ),"N/A")</f>
        <v>N/A</v>
      </c>
      <c r="CC46" s="6" t="str">
        <f>IF(CC$10="x",IF( SUMPRODUCT( (Data!$A$2:$A$998=$A46)*(Data!$B$2:$B$998=$B46)*(Data!$C$2:$C$998=$B$1)*(Data!$D$2:$D$998=CC$9)*( (Data!$I$2:$I$998=$B$2)+(Data!$I$2:$I$998=$B$3)+(Data!$I$2:$I$998=$B$4) )*(Data!$J$2:$J$998&lt;=$B$5)*(Data!$J$2:$J$998&gt;=$B$6)*(Data!$F$2:$F$998) )=0,"N/A",SUMPRODUCT( (Data!$A$2:$A$998=$A46)*(Data!$B$2:$B$998=$B46)*(Data!$C$2:$C$998=$B$1)*(Data!$D$2:$D$998=CC$9)*( (Data!$I$2:$I$998=$B$2)+(Data!$I$2:$I$998=$B$3)+(Data!$I$2:$I$998=$B$4) )*(Data!$J$2:$J$998&lt;=$B$5)*(Data!$J$2:$J$998&gt;=$B$6)*(Data!$F$2:$F$998&gt;=CC$11) ) ),"N/A")</f>
        <v>N/A</v>
      </c>
      <c r="CD46" s="6" t="str">
        <f>IF(CD$10="x",IF( SUMPRODUCT( (Data!$A$2:$A$998=$A46)*(Data!$B$2:$B$998=$B46)*(Data!$C$2:$C$998=$B$1)*(Data!$D$2:$D$998=CD$9)*( (Data!$I$2:$I$998=$B$2)+(Data!$I$2:$I$998=$B$3)+(Data!$I$2:$I$998=$B$4) )*(Data!$J$2:$J$998&lt;=$B$5)*(Data!$J$2:$J$998&gt;=$B$6)*(Data!$F$2:$F$998) )=0,"N/A",SUMPRODUCT( (Data!$A$2:$A$998=$A46)*(Data!$B$2:$B$998=$B46)*(Data!$C$2:$C$998=$B$1)*(Data!$D$2:$D$998=CD$9)*( (Data!$I$2:$I$998=$B$2)+(Data!$I$2:$I$998=$B$3)+(Data!$I$2:$I$998=$B$4) )*(Data!$J$2:$J$998&lt;=$B$5)*(Data!$J$2:$J$998&gt;=$B$6)*(Data!$F$2:$F$998&gt;=CD$11) ) ),"N/A")</f>
        <v>N/A</v>
      </c>
      <c r="CE46" s="6" t="str">
        <f>IF(CE$10="x",IF( SUMPRODUCT( (Data!$A$2:$A$998=$A46)*(Data!$B$2:$B$998=$B46)*(Data!$C$2:$C$998=$B$1)*(Data!$D$2:$D$998=CE$9)*( (Data!$I$2:$I$998=$B$2)+(Data!$I$2:$I$998=$B$3)+(Data!$I$2:$I$998=$B$4) )*(Data!$J$2:$J$998&lt;=$B$5)*(Data!$J$2:$J$998&gt;=$B$6)*(Data!$F$2:$F$998) )=0,"N/A",SUMPRODUCT( (Data!$A$2:$A$998=$A46)*(Data!$B$2:$B$998=$B46)*(Data!$C$2:$C$998=$B$1)*(Data!$D$2:$D$998=CE$9)*( (Data!$I$2:$I$998=$B$2)+(Data!$I$2:$I$998=$B$3)+(Data!$I$2:$I$998=$B$4) )*(Data!$J$2:$J$998&lt;=$B$5)*(Data!$J$2:$J$998&gt;=$B$6)*(Data!$F$2:$F$998&gt;=CE$11) ) ),"N/A")</f>
        <v>N/A</v>
      </c>
      <c r="CF46" s="6" t="str">
        <f>IF(CF$10="x",IF( SUMPRODUCT( (Data!$A$2:$A$998=$A46)*(Data!$B$2:$B$998=$B46)*(Data!$C$2:$C$998=$B$1)*(Data!$D$2:$D$998=CF$9)*( (Data!$I$2:$I$998=$B$2)+(Data!$I$2:$I$998=$B$3)+(Data!$I$2:$I$998=$B$4) )*(Data!$J$2:$J$998&lt;=$B$5)*(Data!$J$2:$J$998&gt;=$B$6)*(Data!$F$2:$F$998) )=0,"N/A",SUMPRODUCT( (Data!$A$2:$A$998=$A46)*(Data!$B$2:$B$998=$B46)*(Data!$C$2:$C$998=$B$1)*(Data!$D$2:$D$998=CF$9)*( (Data!$I$2:$I$998=$B$2)+(Data!$I$2:$I$998=$B$3)+(Data!$I$2:$I$998=$B$4) )*(Data!$J$2:$J$998&lt;=$B$5)*(Data!$J$2:$J$998&gt;=$B$6)*(Data!$F$2:$F$998&gt;=CF$11) ) ),"N/A")</f>
        <v>N/A</v>
      </c>
      <c r="CG46" s="6" t="str">
        <f>IF(CG$10="x",IF( SUMPRODUCT( (Data!$A$2:$A$998=$A46)*(Data!$B$2:$B$998=$B46)*(Data!$C$2:$C$998=$B$1)*(Data!$D$2:$D$998=CG$9)*( (Data!$I$2:$I$998=$B$2)+(Data!$I$2:$I$998=$B$3)+(Data!$I$2:$I$998=$B$4) )*(Data!$J$2:$J$998&lt;=$B$5)*(Data!$J$2:$J$998&gt;=$B$6)*(Data!$F$2:$F$998) )=0,"N/A",SUMPRODUCT( (Data!$A$2:$A$998=$A46)*(Data!$B$2:$B$998=$B46)*(Data!$C$2:$C$998=$B$1)*(Data!$D$2:$D$998=CG$9)*( (Data!$I$2:$I$998=$B$2)+(Data!$I$2:$I$998=$B$3)+(Data!$I$2:$I$998=$B$4) )*(Data!$J$2:$J$998&lt;=$B$5)*(Data!$J$2:$J$998&gt;=$B$6)*(Data!$F$2:$F$998&gt;=CG$11) ) ),"N/A")</f>
        <v>N/A</v>
      </c>
      <c r="CH46" s="6" t="str">
        <f>IF(CH$10="x",IF( SUMPRODUCT( (Data!$A$2:$A$998=$A46)*(Data!$B$2:$B$998=$B46)*(Data!$C$2:$C$998=$B$1)*(Data!$D$2:$D$998=CH$9)*( (Data!$I$2:$I$998=$B$2)+(Data!$I$2:$I$998=$B$3)+(Data!$I$2:$I$998=$B$4) )*(Data!$J$2:$J$998&lt;=$B$5)*(Data!$J$2:$J$998&gt;=$B$6)*(Data!$F$2:$F$998) )=0,"N/A",SUMPRODUCT( (Data!$A$2:$A$998=$A46)*(Data!$B$2:$B$998=$B46)*(Data!$C$2:$C$998=$B$1)*(Data!$D$2:$D$998=CH$9)*( (Data!$I$2:$I$998=$B$2)+(Data!$I$2:$I$998=$B$3)+(Data!$I$2:$I$998=$B$4) )*(Data!$J$2:$J$998&lt;=$B$5)*(Data!$J$2:$J$998&gt;=$B$6)*(Data!$F$2:$F$998&gt;=CH$11) ) ),"N/A")</f>
        <v>N/A</v>
      </c>
      <c r="CI46" s="6" t="str">
        <f>IF(CI$10="x",IF( SUMPRODUCT( (Data!$A$2:$A$998=$A46)*(Data!$B$2:$B$998=$B46)*(Data!$C$2:$C$998=$B$1)*(Data!$D$2:$D$998=CI$9)*( (Data!$I$2:$I$998=$B$2)+(Data!$I$2:$I$998=$B$3)+(Data!$I$2:$I$998=$B$4) )*(Data!$J$2:$J$998&lt;=$B$5)*(Data!$J$2:$J$998&gt;=$B$6)*(Data!$F$2:$F$998) )=0,"N/A",SUMPRODUCT( (Data!$A$2:$A$998=$A46)*(Data!$B$2:$B$998=$B46)*(Data!$C$2:$C$998=$B$1)*(Data!$D$2:$D$998=CI$9)*( (Data!$I$2:$I$998=$B$2)+(Data!$I$2:$I$998=$B$3)+(Data!$I$2:$I$998=$B$4) )*(Data!$J$2:$J$998&lt;=$B$5)*(Data!$J$2:$J$998&gt;=$B$6)*(Data!$F$2:$F$998&gt;=CI$11) ) ),"N/A")</f>
        <v>N/A</v>
      </c>
      <c r="CJ46" s="6" t="str">
        <f>IF(CJ$10="x",IF( SUMPRODUCT( (Data!$A$2:$A$998=$A46)*(Data!$B$2:$B$998=$B46)*(Data!$C$2:$C$998=$B$1)*(Data!$D$2:$D$998=CJ$9)*( (Data!$I$2:$I$998=$B$2)+(Data!$I$2:$I$998=$B$3)+(Data!$I$2:$I$998=$B$4) )*(Data!$J$2:$J$998&lt;=$B$5)*(Data!$J$2:$J$998&gt;=$B$6)*(Data!$F$2:$F$998) )=0,"N/A",SUMPRODUCT( (Data!$A$2:$A$998=$A46)*(Data!$B$2:$B$998=$B46)*(Data!$C$2:$C$998=$B$1)*(Data!$D$2:$D$998=CJ$9)*( (Data!$I$2:$I$998=$B$2)+(Data!$I$2:$I$998=$B$3)+(Data!$I$2:$I$998=$B$4) )*(Data!$J$2:$J$998&lt;=$B$5)*(Data!$J$2:$J$998&gt;=$B$6)*(Data!$F$2:$F$998&gt;=CJ$11) ) ),"N/A")</f>
        <v>N/A</v>
      </c>
      <c r="CK46" s="6" t="str">
        <f>IF(CK$10="x",IF( SUMPRODUCT( (Data!$A$2:$A$998=$A46)*(Data!$B$2:$B$998=$B46)*(Data!$C$2:$C$998=$B$1)*(Data!$D$2:$D$998=CK$9)*( (Data!$I$2:$I$998=$B$2)+(Data!$I$2:$I$998=$B$3)+(Data!$I$2:$I$998=$B$4) )*(Data!$J$2:$J$998&lt;=$B$5)*(Data!$J$2:$J$998&gt;=$B$6)*(Data!$F$2:$F$998) )=0,"N/A",SUMPRODUCT( (Data!$A$2:$A$998=$A46)*(Data!$B$2:$B$998=$B46)*(Data!$C$2:$C$998=$B$1)*(Data!$D$2:$D$998=CK$9)*( (Data!$I$2:$I$998=$B$2)+(Data!$I$2:$I$998=$B$3)+(Data!$I$2:$I$998=$B$4) )*(Data!$J$2:$J$998&lt;=$B$5)*(Data!$J$2:$J$998&gt;=$B$6)*(Data!$F$2:$F$998&gt;=CK$11) ) ),"N/A")</f>
        <v>N/A</v>
      </c>
      <c r="CL46" s="6" t="str">
        <f>IF(CL$10="x",IF( SUMPRODUCT( (Data!$A$2:$A$998=$A46)*(Data!$B$2:$B$998=$B46)*(Data!$C$2:$C$998=$B$1)*(Data!$D$2:$D$998=CL$9)*( (Data!$I$2:$I$998=$B$2)+(Data!$I$2:$I$998=$B$3)+(Data!$I$2:$I$998=$B$4) )*(Data!$J$2:$J$998&lt;=$B$5)*(Data!$J$2:$J$998&gt;=$B$6)*(Data!$F$2:$F$998) )=0,"N/A",SUMPRODUCT( (Data!$A$2:$A$998=$A46)*(Data!$B$2:$B$998=$B46)*(Data!$C$2:$C$998=$B$1)*(Data!$D$2:$D$998=CL$9)*( (Data!$I$2:$I$998=$B$2)+(Data!$I$2:$I$998=$B$3)+(Data!$I$2:$I$998=$B$4) )*(Data!$J$2:$J$998&lt;=$B$5)*(Data!$J$2:$J$998&gt;=$B$6)*(Data!$F$2:$F$998&gt;=CL$11) ) ),"N/A")</f>
        <v>N/A</v>
      </c>
      <c r="CM46" s="6" t="str">
        <f>IF(CM$10="x",IF( SUMPRODUCT( (Data!$A$2:$A$998=$A46)*(Data!$B$2:$B$998=$B46)*(Data!$C$2:$C$998=$B$1)*(Data!$D$2:$D$998=CM$9)*( (Data!$I$2:$I$998=$B$2)+(Data!$I$2:$I$998=$B$3)+(Data!$I$2:$I$998=$B$4) )*(Data!$J$2:$J$998&lt;=$B$5)*(Data!$J$2:$J$998&gt;=$B$6)*(Data!$F$2:$F$998) )=0,"N/A",SUMPRODUCT( (Data!$A$2:$A$998=$A46)*(Data!$B$2:$B$998=$B46)*(Data!$C$2:$C$998=$B$1)*(Data!$D$2:$D$998=CM$9)*( (Data!$I$2:$I$998=$B$2)+(Data!$I$2:$I$998=$B$3)+(Data!$I$2:$I$998=$B$4) )*(Data!$J$2:$J$998&lt;=$B$5)*(Data!$J$2:$J$998&gt;=$B$6)*(Data!$F$2:$F$998&gt;=CM$11) ) ),"N/A")</f>
        <v>N/A</v>
      </c>
      <c r="CN46" s="6" t="str">
        <f t="shared" si="14"/>
        <v>N/A</v>
      </c>
      <c r="CR46" s="6" t="str">
        <f>IF(CR$10="x",IF( SUMPRODUCT( (Data!$A$2:$A$998=$A46)*(Data!$B$2:$B$998=$B46)*(Data!$C$2:$C$998=$B$1)*(Data!$D$2:$D$998=CR$9)*( (Data!$I$2:$I$998=$B$2)+(Data!$I$2:$I$998=$B$3)+(Data!$I$2:$I$998=$B$4) )*(Data!$J$2:$J$998&lt;=$B$5)*(Data!$J$2:$J$998&gt;=$B$6)*(Data!$H$2:$H$998) )=0,"N/A",SUMPRODUCT( (Data!$A$2:$A$998=$A46)*(Data!$B$2:$B$998=$B46)*(Data!$C$2:$C$998=$B$1)*(Data!$D$2:$D$998=CR$9)*( (Data!$I$2:$I$998=$B$2)+(Data!$I$2:$I$998=$B$3)+(Data!$I$2:$I$998=$B$4) )*(Data!$J$2:$J$998&lt;=$B$5)*(Data!$J$2:$J$998&gt;=$B$6)*(Data!$H$2:$H$998&lt;=CR$11) ) ),"N/A")</f>
        <v>N/A</v>
      </c>
      <c r="CS46" s="6" t="str">
        <f>IF(CS$10="x",IF( SUMPRODUCT( (Data!$A$2:$A$998=$A46)*(Data!$B$2:$B$998=$B46)*(Data!$C$2:$C$998=$B$1)*(Data!$D$2:$D$998=CS$9)*( (Data!$I$2:$I$998=$B$2)+(Data!$I$2:$I$998=$B$3)+(Data!$I$2:$I$998=$B$4) )*(Data!$J$2:$J$998&lt;=$B$5)*(Data!$J$2:$J$998&gt;=$B$6)*(Data!$H$2:$H$998) )=0,"N/A",SUMPRODUCT( (Data!$A$2:$A$998=$A46)*(Data!$B$2:$B$998=$B46)*(Data!$C$2:$C$998=$B$1)*(Data!$D$2:$D$998=CS$9)*( (Data!$I$2:$I$998=$B$2)+(Data!$I$2:$I$998=$B$3)+(Data!$I$2:$I$998=$B$4) )*(Data!$J$2:$J$998&lt;=$B$5)*(Data!$J$2:$J$998&gt;=$B$6)*(Data!$H$2:$H$998&lt;=CS$11) ) ),"N/A")</f>
        <v>N/A</v>
      </c>
      <c r="CT46" s="6" t="str">
        <f>IF(CT$10="x",IF( SUMPRODUCT( (Data!$A$2:$A$998=$A46)*(Data!$B$2:$B$998=$B46)*(Data!$C$2:$C$998=$B$1)*(Data!$D$2:$D$998=CT$9)*( (Data!$I$2:$I$998=$B$2)+(Data!$I$2:$I$998=$B$3)+(Data!$I$2:$I$998=$B$4) )*(Data!$J$2:$J$998&lt;=$B$5)*(Data!$J$2:$J$998&gt;=$B$6)*(Data!$H$2:$H$998) )=0,"N/A",SUMPRODUCT( (Data!$A$2:$A$998=$A46)*(Data!$B$2:$B$998=$B46)*(Data!$C$2:$C$998=$B$1)*(Data!$D$2:$D$998=CT$9)*( (Data!$I$2:$I$998=$B$2)+(Data!$I$2:$I$998=$B$3)+(Data!$I$2:$I$998=$B$4) )*(Data!$J$2:$J$998&lt;=$B$5)*(Data!$J$2:$J$998&gt;=$B$6)*(Data!$H$2:$H$998&lt;=CT$11) ) ),"N/A")</f>
        <v>N/A</v>
      </c>
      <c r="CU46" s="6" t="str">
        <f>IF(CU$10="x",IF( SUMPRODUCT( (Data!$A$2:$A$998=$A46)*(Data!$B$2:$B$998=$B46)*(Data!$C$2:$C$998=$B$1)*(Data!$D$2:$D$998=CU$9)*( (Data!$I$2:$I$998=$B$2)+(Data!$I$2:$I$998=$B$3)+(Data!$I$2:$I$998=$B$4) )*(Data!$J$2:$J$998&lt;=$B$5)*(Data!$J$2:$J$998&gt;=$B$6)*(Data!$H$2:$H$998) )=0,"N/A",SUMPRODUCT( (Data!$A$2:$A$998=$A46)*(Data!$B$2:$B$998=$B46)*(Data!$C$2:$C$998=$B$1)*(Data!$D$2:$D$998=CU$9)*( (Data!$I$2:$I$998=$B$2)+(Data!$I$2:$I$998=$B$3)+(Data!$I$2:$I$998=$B$4) )*(Data!$J$2:$J$998&lt;=$B$5)*(Data!$J$2:$J$998&gt;=$B$6)*(Data!$H$2:$H$998&lt;=CU$11) ) ),"N/A")</f>
        <v>N/A</v>
      </c>
      <c r="CV46" s="6" t="str">
        <f>IF(CV$10="x",IF( SUMPRODUCT( (Data!$A$2:$A$998=$A46)*(Data!$B$2:$B$998=$B46)*(Data!$C$2:$C$998=$B$1)*(Data!$D$2:$D$998=CV$9)*( (Data!$I$2:$I$998=$B$2)+(Data!$I$2:$I$998=$B$3)+(Data!$I$2:$I$998=$B$4) )*(Data!$J$2:$J$998&lt;=$B$5)*(Data!$J$2:$J$998&gt;=$B$6)*(Data!$H$2:$H$998) )=0,"N/A",SUMPRODUCT( (Data!$A$2:$A$998=$A46)*(Data!$B$2:$B$998=$B46)*(Data!$C$2:$C$998=$B$1)*(Data!$D$2:$D$998=CV$9)*( (Data!$I$2:$I$998=$B$2)+(Data!$I$2:$I$998=$B$3)+(Data!$I$2:$I$998=$B$4) )*(Data!$J$2:$J$998&lt;=$B$5)*(Data!$J$2:$J$998&gt;=$B$6)*(Data!$H$2:$H$998&lt;=CV$11) ) ),"N/A")</f>
        <v>N/A</v>
      </c>
      <c r="CW46" s="6" t="str">
        <f>IF(CW$10="x",IF( SUMPRODUCT( (Data!$A$2:$A$998=$A46)*(Data!$B$2:$B$998=$B46)*(Data!$C$2:$C$998=$B$1)*(Data!$D$2:$D$998=CW$9)*( (Data!$I$2:$I$998=$B$2)+(Data!$I$2:$I$998=$B$3)+(Data!$I$2:$I$998=$B$4) )*(Data!$J$2:$J$998&lt;=$B$5)*(Data!$J$2:$J$998&gt;=$B$6)*(Data!$H$2:$H$998) )=0,"N/A",SUMPRODUCT( (Data!$A$2:$A$998=$A46)*(Data!$B$2:$B$998=$B46)*(Data!$C$2:$C$998=$B$1)*(Data!$D$2:$D$998=CW$9)*( (Data!$I$2:$I$998=$B$2)+(Data!$I$2:$I$998=$B$3)+(Data!$I$2:$I$998=$B$4) )*(Data!$J$2:$J$998&lt;=$B$5)*(Data!$J$2:$J$998&gt;=$B$6)*(Data!$H$2:$H$998&lt;=CW$11) ) ),"N/A")</f>
        <v>N/A</v>
      </c>
      <c r="CX46" s="6" t="str">
        <f>IF(CX$10="x",IF( SUMPRODUCT( (Data!$A$2:$A$998=$A46)*(Data!$B$2:$B$998=$B46)*(Data!$C$2:$C$998=$B$1)*(Data!$D$2:$D$998=CX$9)*( (Data!$I$2:$I$998=$B$2)+(Data!$I$2:$I$998=$B$3)+(Data!$I$2:$I$998=$B$4) )*(Data!$J$2:$J$998&lt;=$B$5)*(Data!$J$2:$J$998&gt;=$B$6)*(Data!$H$2:$H$998) )=0,"N/A",SUMPRODUCT( (Data!$A$2:$A$998=$A46)*(Data!$B$2:$B$998=$B46)*(Data!$C$2:$C$998=$B$1)*(Data!$D$2:$D$998=CX$9)*( (Data!$I$2:$I$998=$B$2)+(Data!$I$2:$I$998=$B$3)+(Data!$I$2:$I$998=$B$4) )*(Data!$J$2:$J$998&lt;=$B$5)*(Data!$J$2:$J$998&gt;=$B$6)*(Data!$H$2:$H$998&lt;=CX$11) ) ),"N/A")</f>
        <v>N/A</v>
      </c>
      <c r="CY46" s="6" t="str">
        <f>IF(CY$10="x",IF( SUMPRODUCT( (Data!$A$2:$A$998=$A46)*(Data!$B$2:$B$998=$B46)*(Data!$C$2:$C$998=$B$1)*(Data!$D$2:$D$998=CY$9)*( (Data!$I$2:$I$998=$B$2)+(Data!$I$2:$I$998=$B$3)+(Data!$I$2:$I$998=$B$4) )*(Data!$J$2:$J$998&lt;=$B$5)*(Data!$J$2:$J$998&gt;=$B$6)*(Data!$H$2:$H$998) )=0,"N/A",SUMPRODUCT( (Data!$A$2:$A$998=$A46)*(Data!$B$2:$B$998=$B46)*(Data!$C$2:$C$998=$B$1)*(Data!$D$2:$D$998=CY$9)*( (Data!$I$2:$I$998=$B$2)+(Data!$I$2:$I$998=$B$3)+(Data!$I$2:$I$998=$B$4) )*(Data!$J$2:$J$998&lt;=$B$5)*(Data!$J$2:$J$998&gt;=$B$6)*(Data!$H$2:$H$998&lt;=CY$11) ) ),"N/A")</f>
        <v>N/A</v>
      </c>
      <c r="CZ46" s="6" t="str">
        <f>IF(CZ$10="x",IF( SUMPRODUCT( (Data!$A$2:$A$998=$A46)*(Data!$B$2:$B$998=$B46)*(Data!$C$2:$C$998=$B$1)*(Data!$D$2:$D$998=CZ$9)*( (Data!$I$2:$I$998=$B$2)+(Data!$I$2:$I$998=$B$3)+(Data!$I$2:$I$998=$B$4) )*(Data!$J$2:$J$998&lt;=$B$5)*(Data!$J$2:$J$998&gt;=$B$6)*(Data!$H$2:$H$998) )=0,"N/A",SUMPRODUCT( (Data!$A$2:$A$998=$A46)*(Data!$B$2:$B$998=$B46)*(Data!$C$2:$C$998=$B$1)*(Data!$D$2:$D$998=CZ$9)*( (Data!$I$2:$I$998=$B$2)+(Data!$I$2:$I$998=$B$3)+(Data!$I$2:$I$998=$B$4) )*(Data!$J$2:$J$998&lt;=$B$5)*(Data!$J$2:$J$998&gt;=$B$6)*(Data!$H$2:$H$998&lt;=CZ$11) ) ),"N/A")</f>
        <v>N/A</v>
      </c>
      <c r="DA46" s="6" t="str">
        <f>IF(DA$10="x",IF( SUMPRODUCT( (Data!$A$2:$A$998=$A46)*(Data!$B$2:$B$998=$B46)*(Data!$C$2:$C$998=$B$1)*(Data!$D$2:$D$998=DA$9)*( (Data!$I$2:$I$998=$B$2)+(Data!$I$2:$I$998=$B$3)+(Data!$I$2:$I$998=$B$4) )*(Data!$J$2:$J$998&lt;=$B$5)*(Data!$J$2:$J$998&gt;=$B$6)*(Data!$H$2:$H$998) )=0,"N/A",SUMPRODUCT( (Data!$A$2:$A$998=$A46)*(Data!$B$2:$B$998=$B46)*(Data!$C$2:$C$998=$B$1)*(Data!$D$2:$D$998=DA$9)*( (Data!$I$2:$I$998=$B$2)+(Data!$I$2:$I$998=$B$3)+(Data!$I$2:$I$998=$B$4) )*(Data!$J$2:$J$998&lt;=$B$5)*(Data!$J$2:$J$998&gt;=$B$6)*(Data!$H$2:$H$998&lt;=DA$11) ) ),"N/A")</f>
        <v>N/A</v>
      </c>
      <c r="DB46" s="6" t="str">
        <f>IF(DB$10="x",IF( SUMPRODUCT( (Data!$A$2:$A$998=$A46)*(Data!$B$2:$B$998=$B46)*(Data!$C$2:$C$998=$B$1)*(Data!$D$2:$D$998=DB$9)*( (Data!$I$2:$I$998=$B$2)+(Data!$I$2:$I$998=$B$3)+(Data!$I$2:$I$998=$B$4) )*(Data!$J$2:$J$998&lt;=$B$5)*(Data!$J$2:$J$998&gt;=$B$6)*(Data!$H$2:$H$998) )=0,"N/A",SUMPRODUCT( (Data!$A$2:$A$998=$A46)*(Data!$B$2:$B$998=$B46)*(Data!$C$2:$C$998=$B$1)*(Data!$D$2:$D$998=DB$9)*( (Data!$I$2:$I$998=$B$2)+(Data!$I$2:$I$998=$B$3)+(Data!$I$2:$I$998=$B$4) )*(Data!$J$2:$J$998&lt;=$B$5)*(Data!$J$2:$J$998&gt;=$B$6)*(Data!$H$2:$H$998&lt;=DB$11) ) ),"N/A")</f>
        <v>N/A</v>
      </c>
      <c r="DC46" s="6" t="str">
        <f>IF(DC$10="x",IF( SUMPRODUCT( (Data!$A$2:$A$998=$A46)*(Data!$B$2:$B$998=$B46)*(Data!$C$2:$C$998=$B$1)*(Data!$D$2:$D$998=DC$9)*( (Data!$I$2:$I$998=$B$2)+(Data!$I$2:$I$998=$B$3)+(Data!$I$2:$I$998=$B$4) )*(Data!$J$2:$J$998&lt;=$B$5)*(Data!$J$2:$J$998&gt;=$B$6)*(Data!$H$2:$H$998) )=0,"N/A",SUMPRODUCT( (Data!$A$2:$A$998=$A46)*(Data!$B$2:$B$998=$B46)*(Data!$C$2:$C$998=$B$1)*(Data!$D$2:$D$998=DC$9)*( (Data!$I$2:$I$998=$B$2)+(Data!$I$2:$I$998=$B$3)+(Data!$I$2:$I$998=$B$4) )*(Data!$J$2:$J$998&lt;=$B$5)*(Data!$J$2:$J$998&gt;=$B$6)*(Data!$H$2:$H$998&lt;=DC$11) ) ),"N/A")</f>
        <v>N/A</v>
      </c>
      <c r="DD46" s="6" t="str">
        <f>IF(DD$10="x",IF( SUMPRODUCT( (Data!$A$2:$A$998=$A46)*(Data!$B$2:$B$998=$B46)*(Data!$C$2:$C$998=$B$1)*(Data!$D$2:$D$998=DD$9)*( (Data!$I$2:$I$998=$B$2)+(Data!$I$2:$I$998=$B$3)+(Data!$I$2:$I$998=$B$4) )*(Data!$J$2:$J$998&lt;=$B$5)*(Data!$J$2:$J$998&gt;=$B$6)*(Data!$H$2:$H$998) )=0,"N/A",SUMPRODUCT( (Data!$A$2:$A$998=$A46)*(Data!$B$2:$B$998=$B46)*(Data!$C$2:$C$998=$B$1)*(Data!$D$2:$D$998=DD$9)*( (Data!$I$2:$I$998=$B$2)+(Data!$I$2:$I$998=$B$3)+(Data!$I$2:$I$998=$B$4) )*(Data!$J$2:$J$998&lt;=$B$5)*(Data!$J$2:$J$998&gt;=$B$6)*(Data!$H$2:$H$998&lt;=DD$11) ) ),"N/A")</f>
        <v>N/A</v>
      </c>
      <c r="DE46" s="6" t="str">
        <f>IF(DE$10="x",IF( SUMPRODUCT( (Data!$A$2:$A$998=$A46)*(Data!$B$2:$B$998=$B46)*(Data!$C$2:$C$998=$B$1)*(Data!$D$2:$D$998=DE$9)*( (Data!$I$2:$I$998=$B$2)+(Data!$I$2:$I$998=$B$3)+(Data!$I$2:$I$998=$B$4) )*(Data!$J$2:$J$998&lt;=$B$5)*(Data!$J$2:$J$998&gt;=$B$6)*(Data!$H$2:$H$998) )=0,"N/A",SUMPRODUCT( (Data!$A$2:$A$998=$A46)*(Data!$B$2:$B$998=$B46)*(Data!$C$2:$C$998=$B$1)*(Data!$D$2:$D$998=DE$9)*( (Data!$I$2:$I$998=$B$2)+(Data!$I$2:$I$998=$B$3)+(Data!$I$2:$I$998=$B$4) )*(Data!$J$2:$J$998&lt;=$B$5)*(Data!$J$2:$J$998&gt;=$B$6)*(Data!$H$2:$H$998&lt;=DE$11) ) ),"N/A")</f>
        <v>N/A</v>
      </c>
      <c r="DF46" s="6" t="str">
        <f>IF(DF$10="x",IF( SUMPRODUCT( (Data!$A$2:$A$998=$A46)*(Data!$B$2:$B$998=$B46)*(Data!$C$2:$C$998=$B$1)*(Data!$D$2:$D$998=DF$9)*( (Data!$I$2:$I$998=$B$2)+(Data!$I$2:$I$998=$B$3)+(Data!$I$2:$I$998=$B$4) )*(Data!$J$2:$J$998&lt;=$B$5)*(Data!$J$2:$J$998&gt;=$B$6)*(Data!$H$2:$H$998) )=0,"N/A",SUMPRODUCT( (Data!$A$2:$A$998=$A46)*(Data!$B$2:$B$998=$B46)*(Data!$C$2:$C$998=$B$1)*(Data!$D$2:$D$998=DF$9)*( (Data!$I$2:$I$998=$B$2)+(Data!$I$2:$I$998=$B$3)+(Data!$I$2:$I$998=$B$4) )*(Data!$J$2:$J$998&lt;=$B$5)*(Data!$J$2:$J$998&gt;=$B$6)*(Data!$H$2:$H$998&lt;=DF$11) ) ),"N/A")</f>
        <v>N/A</v>
      </c>
      <c r="DG46" s="6" t="str">
        <f>IF(DG$10="x",IF( SUMPRODUCT( (Data!$A$2:$A$998=$A46)*(Data!$B$2:$B$998=$B46)*(Data!$C$2:$C$998=$B$1)*(Data!$D$2:$D$998=DG$9)*( (Data!$I$2:$I$998=$B$2)+(Data!$I$2:$I$998=$B$3)+(Data!$I$2:$I$998=$B$4) )*(Data!$J$2:$J$998&lt;=$B$5)*(Data!$J$2:$J$998&gt;=$B$6)*(Data!$H$2:$H$998) )=0,"N/A",SUMPRODUCT( (Data!$A$2:$A$998=$A46)*(Data!$B$2:$B$998=$B46)*(Data!$C$2:$C$998=$B$1)*(Data!$D$2:$D$998=DG$9)*( (Data!$I$2:$I$998=$B$2)+(Data!$I$2:$I$998=$B$3)+(Data!$I$2:$I$998=$B$4) )*(Data!$J$2:$J$998&lt;=$B$5)*(Data!$J$2:$J$998&gt;=$B$6)*(Data!$H$2:$H$998&lt;=DG$11) ) ),"N/A")</f>
        <v>N/A</v>
      </c>
      <c r="DH46" s="6" t="str">
        <f>IF(DH$10="x",IF( SUMPRODUCT( (Data!$A$2:$A$998=$A46)*(Data!$B$2:$B$998=$B46)*(Data!$C$2:$C$998=$B$1)*(Data!$D$2:$D$998=DH$9)*( (Data!$I$2:$I$998=$B$2)+(Data!$I$2:$I$998=$B$3)+(Data!$I$2:$I$998=$B$4) )*(Data!$J$2:$J$998&lt;=$B$5)*(Data!$J$2:$J$998&gt;=$B$6)*(Data!$H$2:$H$998) )=0,"N/A",SUMPRODUCT( (Data!$A$2:$A$998=$A46)*(Data!$B$2:$B$998=$B46)*(Data!$C$2:$C$998=$B$1)*(Data!$D$2:$D$998=DH$9)*( (Data!$I$2:$I$998=$B$2)+(Data!$I$2:$I$998=$B$3)+(Data!$I$2:$I$998=$B$4) )*(Data!$J$2:$J$998&lt;=$B$5)*(Data!$J$2:$J$998&gt;=$B$6)*(Data!$H$2:$H$998&lt;=DH$11) ) ),"N/A")</f>
        <v>N/A</v>
      </c>
      <c r="DI46" s="6" t="str">
        <f>IF(DI$10="x",IF( SUMPRODUCT( (Data!$A$2:$A$998=$A46)*(Data!$B$2:$B$998=$B46)*(Data!$C$2:$C$998=$B$1)*(Data!$D$2:$D$998=DI$9)*( (Data!$I$2:$I$998=$B$2)+(Data!$I$2:$I$998=$B$3)+(Data!$I$2:$I$998=$B$4) )*(Data!$J$2:$J$998&lt;=$B$5)*(Data!$J$2:$J$998&gt;=$B$6)*(Data!$H$2:$H$998) )=0,"N/A",SUMPRODUCT( (Data!$A$2:$A$998=$A46)*(Data!$B$2:$B$998=$B46)*(Data!$C$2:$C$998=$B$1)*(Data!$D$2:$D$998=DI$9)*( (Data!$I$2:$I$998=$B$2)+(Data!$I$2:$I$998=$B$3)+(Data!$I$2:$I$998=$B$4) )*(Data!$J$2:$J$998&lt;=$B$5)*(Data!$J$2:$J$998&gt;=$B$6)*(Data!$H$2:$H$998&lt;=DI$11) ) ),"N/A")</f>
        <v>N/A</v>
      </c>
      <c r="DJ46" s="6" t="str">
        <f>IF(DJ$10="x",IF( SUMPRODUCT( (Data!$A$2:$A$998=$A46)*(Data!$B$2:$B$998=$B46)*(Data!$C$2:$C$998=$B$1)*(Data!$D$2:$D$998=DJ$9)*( (Data!$I$2:$I$998=$B$2)+(Data!$I$2:$I$998=$B$3)+(Data!$I$2:$I$998=$B$4) )*(Data!$J$2:$J$998&lt;=$B$5)*(Data!$J$2:$J$998&gt;=$B$6)*(Data!$H$2:$H$998) )=0,"N/A",SUMPRODUCT( (Data!$A$2:$A$998=$A46)*(Data!$B$2:$B$998=$B46)*(Data!$C$2:$C$998=$B$1)*(Data!$D$2:$D$998=DJ$9)*( (Data!$I$2:$I$998=$B$2)+(Data!$I$2:$I$998=$B$3)+(Data!$I$2:$I$998=$B$4) )*(Data!$J$2:$J$998&lt;=$B$5)*(Data!$J$2:$J$998&gt;=$B$6)*(Data!$H$2:$H$998&lt;=DJ$11) ) ),"N/A")</f>
        <v>N/A</v>
      </c>
      <c r="DK46" s="6" t="str">
        <f t="shared" si="15"/>
        <v>N/A</v>
      </c>
      <c r="DO46" s="6" t="str">
        <f t="shared" si="89"/>
        <v>N/A</v>
      </c>
      <c r="DP46" s="6" t="str">
        <f t="shared" si="82"/>
        <v>N/A</v>
      </c>
      <c r="DQ46" s="6" t="str">
        <f t="shared" si="83"/>
        <v>N/A</v>
      </c>
      <c r="DR46" s="6" t="str">
        <f t="shared" si="84"/>
        <v>N/A</v>
      </c>
      <c r="DS46" s="6" t="str">
        <f t="shared" si="49"/>
        <v>N/A</v>
      </c>
      <c r="DT46" s="6" t="str">
        <f t="shared" si="50"/>
        <v>N/A</v>
      </c>
      <c r="DU46" s="6" t="str">
        <f t="shared" si="51"/>
        <v>N/A</v>
      </c>
      <c r="DV46" s="6" t="str">
        <f t="shared" si="52"/>
        <v>N/A</v>
      </c>
      <c r="DW46" s="6" t="str">
        <f t="shared" si="53"/>
        <v>N/A</v>
      </c>
      <c r="DX46" s="6" t="str">
        <f t="shared" si="54"/>
        <v>N/A</v>
      </c>
      <c r="DY46" s="6" t="str">
        <f t="shared" si="55"/>
        <v>N/A</v>
      </c>
      <c r="DZ46" s="6" t="str">
        <f t="shared" si="56"/>
        <v>N/A</v>
      </c>
      <c r="EA46" s="6" t="str">
        <f t="shared" si="57"/>
        <v>N/A</v>
      </c>
      <c r="EB46" s="6" t="str">
        <f t="shared" si="58"/>
        <v>N/A</v>
      </c>
      <c r="EC46" s="6" t="str">
        <f t="shared" si="59"/>
        <v>N/A</v>
      </c>
      <c r="ED46" s="6" t="str">
        <f t="shared" si="60"/>
        <v>N/A</v>
      </c>
      <c r="EE46" s="6" t="str">
        <f t="shared" si="61"/>
        <v>N/A</v>
      </c>
      <c r="EF46" s="6" t="str">
        <f t="shared" si="62"/>
        <v>N/A</v>
      </c>
      <c r="EG46" s="6" t="str">
        <f t="shared" si="63"/>
        <v>N/A</v>
      </c>
      <c r="EH46" s="6" t="str">
        <f t="shared" si="17"/>
        <v>N/A</v>
      </c>
      <c r="EL46" s="6" t="str">
        <f t="shared" si="90"/>
        <v>N/A</v>
      </c>
      <c r="EM46" s="6" t="str">
        <f t="shared" si="85"/>
        <v>N/A</v>
      </c>
      <c r="EN46" s="6" t="str">
        <f t="shared" si="86"/>
        <v>N/A</v>
      </c>
      <c r="EO46" s="6" t="str">
        <f t="shared" si="87"/>
        <v>N/A</v>
      </c>
      <c r="EP46" s="6" t="str">
        <f t="shared" si="64"/>
        <v>N/A</v>
      </c>
      <c r="EQ46" s="6" t="str">
        <f t="shared" si="65"/>
        <v>N/A</v>
      </c>
      <c r="ER46" s="6" t="str">
        <f t="shared" si="66"/>
        <v>N/A</v>
      </c>
      <c r="ES46" s="6" t="str">
        <f t="shared" si="67"/>
        <v>N/A</v>
      </c>
      <c r="ET46" s="6" t="str">
        <f t="shared" si="68"/>
        <v>N/A</v>
      </c>
      <c r="EU46" s="6" t="str">
        <f t="shared" si="69"/>
        <v>N/A</v>
      </c>
      <c r="EV46" s="6" t="str">
        <f t="shared" si="70"/>
        <v>N/A</v>
      </c>
      <c r="EW46" s="6" t="str">
        <f t="shared" si="71"/>
        <v>N/A</v>
      </c>
      <c r="EX46" s="6" t="str">
        <f t="shared" si="72"/>
        <v>N/A</v>
      </c>
      <c r="EY46" s="6" t="str">
        <f t="shared" si="73"/>
        <v>N/A</v>
      </c>
      <c r="EZ46" s="6" t="str">
        <f t="shared" si="74"/>
        <v>N/A</v>
      </c>
      <c r="FA46" s="6" t="str">
        <f t="shared" si="75"/>
        <v>N/A</v>
      </c>
      <c r="FB46" s="6" t="str">
        <f t="shared" si="76"/>
        <v>N/A</v>
      </c>
      <c r="FC46" s="6" t="str">
        <f t="shared" si="77"/>
        <v>N/A</v>
      </c>
      <c r="FD46" s="6" t="str">
        <f t="shared" si="78"/>
        <v>N/A</v>
      </c>
      <c r="FE46" s="6" t="str">
        <f t="shared" si="19"/>
        <v>N/A</v>
      </c>
      <c r="FI46" s="6">
        <f>SUMPRODUCT( (Data!$A$2:$A$1768=$A46)*(Data!$B$2:$B$1768=$B46)*(Data!$J$2:$J$1768) ) / (SUMPRODUCT( (Data!$A$2:$A$1768=$A46)*(Data!$B$2:$B$1768=$B46)*1 ))</f>
        <v>18</v>
      </c>
      <c r="FJ46" s="6">
        <f>IF(SUMPRODUCT( (Data!$A$2:$A$1768=$A46)*(Data!$B$2:$B$1768=$B46)*(Data!$I$2:$I$1768="YES") )&gt;0,1,0)</f>
        <v>0</v>
      </c>
      <c r="FK46" s="6">
        <f>IF(SUMPRODUCT( (Data!$A$2:$A$1768=$A46)*(Data!$B$2:$B$1768=$B46)*(Data!$I$2:$I$1768="NO") )&gt;0,1,0)</f>
        <v>1</v>
      </c>
      <c r="FL46" s="6">
        <f t="shared" si="20"/>
        <v>0</v>
      </c>
    </row>
    <row r="47" spans="1:168" x14ac:dyDescent="0.25">
      <c r="A47" s="23" t="s">
        <v>61</v>
      </c>
      <c r="B47" s="7" t="s">
        <v>56</v>
      </c>
      <c r="C47" s="30"/>
      <c r="D47" s="6" t="str">
        <f>IF(D$10="x",IF( SUMPRODUCT( (Data!$A$2:$A$998=$A47)*(Data!$B$2:$B$998=$B47)*(Data!$C$2:$C$998=$B$1)*(Data!$D$2:$D$998=D$9)*( (Data!$I$2:$I$998=$B$2)+(Data!$I$2:$I$998=$B$3)+(Data!$I$2:$I$998=$B$4) )*(Data!$J$2:$J$998&lt;=$B$5)*(Data!$J$2:$J$998&gt;=$B$6)*(Data!$E$2:$E$998) )=0,"N/A",SUMPRODUCT( (Data!$A$2:$A$998=$A47)*(Data!$B$2:$B$998=$B47)*(Data!$C$2:$C$998=$B$1)*(Data!$D$2:$D$998=D$9)*( (Data!$I$2:$I$998=$B$2)+(Data!$I$2:$I$998=$B$3)+(Data!$I$2:$I$998=$B$4) )*(Data!$J$2:$J$998&lt;=$B$5)*(Data!$J$2:$J$998&gt;=$B$6)*(Data!$E$2:$E$998&gt;=D$11) ) ),"N/A")</f>
        <v>N/A</v>
      </c>
      <c r="E47" s="6" t="str">
        <f>IF(E$10="x",IF( SUMPRODUCT( (Data!$A$2:$A$998=$A47)*(Data!$B$2:$B$998=$B47)*(Data!$C$2:$C$998=$B$1)*(Data!$D$2:$D$998=E$9)*( (Data!$I$2:$I$998=$B$2)+(Data!$I$2:$I$998=$B$3)+(Data!$I$2:$I$998=$B$4) )*(Data!$J$2:$J$998&lt;=$B$5)*(Data!$J$2:$J$998&gt;=$B$6)*(Data!$E$2:$E$998) )=0,"N/A",SUMPRODUCT( (Data!$A$2:$A$998=$A47)*(Data!$B$2:$B$998=$B47)*(Data!$C$2:$C$998=$B$1)*(Data!$D$2:$D$998=E$9)*( (Data!$I$2:$I$998=$B$2)+(Data!$I$2:$I$998=$B$3)+(Data!$I$2:$I$998=$B$4) )*(Data!$J$2:$J$998&lt;=$B$5)*(Data!$J$2:$J$998&gt;=$B$6)*(Data!$E$2:$E$998&gt;=E$11) ) ),"N/A")</f>
        <v>N/A</v>
      </c>
      <c r="F47" s="6" t="str">
        <f>IF(F$10="x",IF( SUMPRODUCT( (Data!$A$2:$A$998=$A47)*(Data!$B$2:$B$998=$B47)*(Data!$C$2:$C$998=$B$1)*(Data!$D$2:$D$998=F$9)*( (Data!$I$2:$I$998=$B$2)+(Data!$I$2:$I$998=$B$3)+(Data!$I$2:$I$998=$B$4) )*(Data!$J$2:$J$998&lt;=$B$5)*(Data!$J$2:$J$998&gt;=$B$6)*(Data!$E$2:$E$998) )=0,"N/A",SUMPRODUCT( (Data!$A$2:$A$998=$A47)*(Data!$B$2:$B$998=$B47)*(Data!$C$2:$C$998=$B$1)*(Data!$D$2:$D$998=F$9)*( (Data!$I$2:$I$998=$B$2)+(Data!$I$2:$I$998=$B$3)+(Data!$I$2:$I$998=$B$4) )*(Data!$J$2:$J$998&lt;=$B$5)*(Data!$J$2:$J$998&gt;=$B$6)*(Data!$E$2:$E$998&gt;=F$11) ) ),"N/A")</f>
        <v>N/A</v>
      </c>
      <c r="G47" s="6" t="str">
        <f>IF(G$10="x",IF( SUMPRODUCT( (Data!$A$2:$A$998=$A47)*(Data!$B$2:$B$998=$B47)*(Data!$C$2:$C$998=$B$1)*(Data!$D$2:$D$998=G$9)*( (Data!$I$2:$I$998=$B$2)+(Data!$I$2:$I$998=$B$3)+(Data!$I$2:$I$998=$B$4) )*(Data!$J$2:$J$998&lt;=$B$5)*(Data!$J$2:$J$998&gt;=$B$6)*(Data!$E$2:$E$998) )=0,"N/A",SUMPRODUCT( (Data!$A$2:$A$998=$A47)*(Data!$B$2:$B$998=$B47)*(Data!$C$2:$C$998=$B$1)*(Data!$D$2:$D$998=G$9)*( (Data!$I$2:$I$998=$B$2)+(Data!$I$2:$I$998=$B$3)+(Data!$I$2:$I$998=$B$4) )*(Data!$J$2:$J$998&lt;=$B$5)*(Data!$J$2:$J$998&gt;=$B$6)*(Data!$E$2:$E$998&gt;=G$11) ) ),"N/A")</f>
        <v>N/A</v>
      </c>
      <c r="H47" s="6" t="str">
        <f>IF(H$10="x",IF( SUMPRODUCT( (Data!$A$2:$A$998=$A47)*(Data!$B$2:$B$998=$B47)*(Data!$C$2:$C$998=$B$1)*(Data!$D$2:$D$998=H$9)*( (Data!$I$2:$I$998=$B$2)+(Data!$I$2:$I$998=$B$3)+(Data!$I$2:$I$998=$B$4) )*(Data!$J$2:$J$998&lt;=$B$5)*(Data!$J$2:$J$998&gt;=$B$6)*(Data!$E$2:$E$998) )=0,"N/A",SUMPRODUCT( (Data!$A$2:$A$998=$A47)*(Data!$B$2:$B$998=$B47)*(Data!$C$2:$C$998=$B$1)*(Data!$D$2:$D$998=H$9)*( (Data!$I$2:$I$998=$B$2)+(Data!$I$2:$I$998=$B$3)+(Data!$I$2:$I$998=$B$4) )*(Data!$J$2:$J$998&lt;=$B$5)*(Data!$J$2:$J$998&gt;=$B$6)*(Data!$E$2:$E$998&gt;=H$11) ) ),"N/A")</f>
        <v>N/A</v>
      </c>
      <c r="I47" s="6" t="str">
        <f>IF(I$10="x",IF( SUMPRODUCT( (Data!$A$2:$A$998=$A47)*(Data!$B$2:$B$998=$B47)*(Data!$C$2:$C$998=$B$1)*(Data!$D$2:$D$998=I$9)*( (Data!$I$2:$I$998=$B$2)+(Data!$I$2:$I$998=$B$3)+(Data!$I$2:$I$998=$B$4) )*(Data!$J$2:$J$998&lt;=$B$5)*(Data!$J$2:$J$998&gt;=$B$6)*(Data!$E$2:$E$998) )=0,"N/A",SUMPRODUCT( (Data!$A$2:$A$998=$A47)*(Data!$B$2:$B$998=$B47)*(Data!$C$2:$C$998=$B$1)*(Data!$D$2:$D$998=I$9)*( (Data!$I$2:$I$998=$B$2)+(Data!$I$2:$I$998=$B$3)+(Data!$I$2:$I$998=$B$4) )*(Data!$J$2:$J$998&lt;=$B$5)*(Data!$J$2:$J$998&gt;=$B$6)*(Data!$E$2:$E$998&gt;=I$11) ) ),"N/A")</f>
        <v>N/A</v>
      </c>
      <c r="J47" s="6" t="str">
        <f>IF(J$10="x",IF( SUMPRODUCT( (Data!$A$2:$A$998=$A47)*(Data!$B$2:$B$998=$B47)*(Data!$C$2:$C$998=$B$1)*(Data!$D$2:$D$998=J$9)*( (Data!$I$2:$I$998=$B$2)+(Data!$I$2:$I$998=$B$3)+(Data!$I$2:$I$998=$B$4) )*(Data!$J$2:$J$998&lt;=$B$5)*(Data!$J$2:$J$998&gt;=$B$6)*(Data!$E$2:$E$998) )=0,"N/A",SUMPRODUCT( (Data!$A$2:$A$998=$A47)*(Data!$B$2:$B$998=$B47)*(Data!$C$2:$C$998=$B$1)*(Data!$D$2:$D$998=J$9)*( (Data!$I$2:$I$998=$B$2)+(Data!$I$2:$I$998=$B$3)+(Data!$I$2:$I$998=$B$4) )*(Data!$J$2:$J$998&lt;=$B$5)*(Data!$J$2:$J$998&gt;=$B$6)*(Data!$E$2:$E$998&gt;=J$11) ) ),"N/A")</f>
        <v>N/A</v>
      </c>
      <c r="K47" s="6" t="str">
        <f>IF(K$10="x",IF( SUMPRODUCT( (Data!$A$2:$A$998=$A47)*(Data!$B$2:$B$998=$B47)*(Data!$C$2:$C$998=$B$1)*(Data!$D$2:$D$998=K$9)*( (Data!$I$2:$I$998=$B$2)+(Data!$I$2:$I$998=$B$3)+(Data!$I$2:$I$998=$B$4) )*(Data!$J$2:$J$998&lt;=$B$5)*(Data!$J$2:$J$998&gt;=$B$6)*(Data!$E$2:$E$998) )=0,"N/A",SUMPRODUCT( (Data!$A$2:$A$998=$A47)*(Data!$B$2:$B$998=$B47)*(Data!$C$2:$C$998=$B$1)*(Data!$D$2:$D$998=K$9)*( (Data!$I$2:$I$998=$B$2)+(Data!$I$2:$I$998=$B$3)+(Data!$I$2:$I$998=$B$4) )*(Data!$J$2:$J$998&lt;=$B$5)*(Data!$J$2:$J$998&gt;=$B$6)*(Data!$E$2:$E$998&gt;=K$11) ) ),"N/A")</f>
        <v>N/A</v>
      </c>
      <c r="L47" s="6" t="str">
        <f>IF(L$10="x",IF( SUMPRODUCT( (Data!$A$2:$A$998=$A47)*(Data!$B$2:$B$998=$B47)*(Data!$C$2:$C$998=$B$1)*(Data!$D$2:$D$998=L$9)*( (Data!$I$2:$I$998=$B$2)+(Data!$I$2:$I$998=$B$3)+(Data!$I$2:$I$998=$B$4) )*(Data!$J$2:$J$998&lt;=$B$5)*(Data!$J$2:$J$998&gt;=$B$6)*(Data!$E$2:$E$998) )=0,"N/A",SUMPRODUCT( (Data!$A$2:$A$998=$A47)*(Data!$B$2:$B$998=$B47)*(Data!$C$2:$C$998=$B$1)*(Data!$D$2:$D$998=L$9)*( (Data!$I$2:$I$998=$B$2)+(Data!$I$2:$I$998=$B$3)+(Data!$I$2:$I$998=$B$4) )*(Data!$J$2:$J$998&lt;=$B$5)*(Data!$J$2:$J$998&gt;=$B$6)*(Data!$E$2:$E$998&gt;=L$11) ) ),"N/A")</f>
        <v>N/A</v>
      </c>
      <c r="M47" s="6" t="str">
        <f>IF(M$10="x",IF( SUMPRODUCT( (Data!$A$2:$A$998=$A47)*(Data!$B$2:$B$998=$B47)*(Data!$C$2:$C$998=$B$1)*(Data!$D$2:$D$998=M$9)*( (Data!$I$2:$I$998=$B$2)+(Data!$I$2:$I$998=$B$3)+(Data!$I$2:$I$998=$B$4) )*(Data!$J$2:$J$998&lt;=$B$5)*(Data!$J$2:$J$998&gt;=$B$6)*(Data!$E$2:$E$998) )=0,"N/A",SUMPRODUCT( (Data!$A$2:$A$998=$A47)*(Data!$B$2:$B$998=$B47)*(Data!$C$2:$C$998=$B$1)*(Data!$D$2:$D$998=M$9)*( (Data!$I$2:$I$998=$B$2)+(Data!$I$2:$I$998=$B$3)+(Data!$I$2:$I$998=$B$4) )*(Data!$J$2:$J$998&lt;=$B$5)*(Data!$J$2:$J$998&gt;=$B$6)*(Data!$E$2:$E$998&gt;=M$11) ) ),"N/A")</f>
        <v>N/A</v>
      </c>
      <c r="N47" s="6" t="str">
        <f>IF(N$10="x",IF( SUMPRODUCT( (Data!$A$2:$A$998=$A47)*(Data!$B$2:$B$998=$B47)*(Data!$C$2:$C$998=$B$1)*(Data!$D$2:$D$998=N$9)*( (Data!$I$2:$I$998=$B$2)+(Data!$I$2:$I$998=$B$3)+(Data!$I$2:$I$998=$B$4) )*(Data!$J$2:$J$998&lt;=$B$5)*(Data!$J$2:$J$998&gt;=$B$6)*(Data!$E$2:$E$998) )=0,"N/A",SUMPRODUCT( (Data!$A$2:$A$998=$A47)*(Data!$B$2:$B$998=$B47)*(Data!$C$2:$C$998=$B$1)*(Data!$D$2:$D$998=N$9)*( (Data!$I$2:$I$998=$B$2)+(Data!$I$2:$I$998=$B$3)+(Data!$I$2:$I$998=$B$4) )*(Data!$J$2:$J$998&lt;=$B$5)*(Data!$J$2:$J$998&gt;=$B$6)*(Data!$E$2:$E$998&gt;=N$11) ) ),"N/A")</f>
        <v>N/A</v>
      </c>
      <c r="O47" s="6" t="str">
        <f>IF(O$10="x",IF( SUMPRODUCT( (Data!$A$2:$A$998=$A47)*(Data!$B$2:$B$998=$B47)*(Data!$C$2:$C$998=$B$1)*(Data!$D$2:$D$998=O$9)*( (Data!$I$2:$I$998=$B$2)+(Data!$I$2:$I$998=$B$3)+(Data!$I$2:$I$998=$B$4) )*(Data!$J$2:$J$998&lt;=$B$5)*(Data!$J$2:$J$998&gt;=$B$6)*(Data!$E$2:$E$998) )=0,"N/A",SUMPRODUCT( (Data!$A$2:$A$998=$A47)*(Data!$B$2:$B$998=$B47)*(Data!$C$2:$C$998=$B$1)*(Data!$D$2:$D$998=O$9)*( (Data!$I$2:$I$998=$B$2)+(Data!$I$2:$I$998=$B$3)+(Data!$I$2:$I$998=$B$4) )*(Data!$J$2:$J$998&lt;=$B$5)*(Data!$J$2:$J$998&gt;=$B$6)*(Data!$E$2:$E$998&gt;=O$11) ) ),"N/A")</f>
        <v>N/A</v>
      </c>
      <c r="P47" s="6" t="str">
        <f>IF(P$10="x",IF( SUMPRODUCT( (Data!$A$2:$A$998=$A47)*(Data!$B$2:$B$998=$B47)*(Data!$C$2:$C$998=$B$1)*(Data!$D$2:$D$998=P$9)*( (Data!$I$2:$I$998=$B$2)+(Data!$I$2:$I$998=$B$3)+(Data!$I$2:$I$998=$B$4) )*(Data!$J$2:$J$998&lt;=$B$5)*(Data!$J$2:$J$998&gt;=$B$6)*(Data!$E$2:$E$998) )=0,"N/A",SUMPRODUCT( (Data!$A$2:$A$998=$A47)*(Data!$B$2:$B$998=$B47)*(Data!$C$2:$C$998=$B$1)*(Data!$D$2:$D$998=P$9)*( (Data!$I$2:$I$998=$B$2)+(Data!$I$2:$I$998=$B$3)+(Data!$I$2:$I$998=$B$4) )*(Data!$J$2:$J$998&lt;=$B$5)*(Data!$J$2:$J$998&gt;=$B$6)*(Data!$E$2:$E$998&gt;=P$11) ) ),"N/A")</f>
        <v>N/A</v>
      </c>
      <c r="Q47" s="6" t="str">
        <f>IF(Q$10="x",IF( SUMPRODUCT( (Data!$A$2:$A$998=$A47)*(Data!$B$2:$B$998=$B47)*(Data!$C$2:$C$998=$B$1)*(Data!$D$2:$D$998=Q$9)*( (Data!$I$2:$I$998=$B$2)+(Data!$I$2:$I$998=$B$3)+(Data!$I$2:$I$998=$B$4) )*(Data!$J$2:$J$998&lt;=$B$5)*(Data!$J$2:$J$998&gt;=$B$6)*(Data!$E$2:$E$998) )=0,"N/A",SUMPRODUCT( (Data!$A$2:$A$998=$A47)*(Data!$B$2:$B$998=$B47)*(Data!$C$2:$C$998=$B$1)*(Data!$D$2:$D$998=Q$9)*( (Data!$I$2:$I$998=$B$2)+(Data!$I$2:$I$998=$B$3)+(Data!$I$2:$I$998=$B$4) )*(Data!$J$2:$J$998&lt;=$B$5)*(Data!$J$2:$J$998&gt;=$B$6)*(Data!$E$2:$E$998&gt;=Q$11) ) ),"N/A")</f>
        <v>N/A</v>
      </c>
      <c r="R47" s="6" t="str">
        <f>IF(R$10="x",IF( SUMPRODUCT( (Data!$A$2:$A$998=$A47)*(Data!$B$2:$B$998=$B47)*(Data!$C$2:$C$998=$B$1)*(Data!$D$2:$D$998=R$9)*( (Data!$I$2:$I$998=$B$2)+(Data!$I$2:$I$998=$B$3)+(Data!$I$2:$I$998=$B$4) )*(Data!$J$2:$J$998&lt;=$B$5)*(Data!$J$2:$J$998&gt;=$B$6)*(Data!$E$2:$E$998) )=0,"N/A",SUMPRODUCT( (Data!$A$2:$A$998=$A47)*(Data!$B$2:$B$998=$B47)*(Data!$C$2:$C$998=$B$1)*(Data!$D$2:$D$998=R$9)*( (Data!$I$2:$I$998=$B$2)+(Data!$I$2:$I$998=$B$3)+(Data!$I$2:$I$998=$B$4) )*(Data!$J$2:$J$998&lt;=$B$5)*(Data!$J$2:$J$998&gt;=$B$6)*(Data!$E$2:$E$998&gt;=R$11) ) ),"N/A")</f>
        <v>N/A</v>
      </c>
      <c r="S47" s="6" t="str">
        <f>IF(S$10="x",IF( SUMPRODUCT( (Data!$A$2:$A$998=$A47)*(Data!$B$2:$B$998=$B47)*(Data!$C$2:$C$998=$B$1)*(Data!$D$2:$D$998=S$9)*( (Data!$I$2:$I$998=$B$2)+(Data!$I$2:$I$998=$B$3)+(Data!$I$2:$I$998=$B$4) )*(Data!$J$2:$J$998&lt;=$B$5)*(Data!$J$2:$J$998&gt;=$B$6)*(Data!$E$2:$E$998) )=0,"N/A",SUMPRODUCT( (Data!$A$2:$A$998=$A47)*(Data!$B$2:$B$998=$B47)*(Data!$C$2:$C$998=$B$1)*(Data!$D$2:$D$998=S$9)*( (Data!$I$2:$I$998=$B$2)+(Data!$I$2:$I$998=$B$3)+(Data!$I$2:$I$998=$B$4) )*(Data!$J$2:$J$998&lt;=$B$5)*(Data!$J$2:$J$998&gt;=$B$6)*(Data!$E$2:$E$998&gt;=S$11) ) ),"N/A")</f>
        <v>N/A</v>
      </c>
      <c r="T47" s="6" t="str">
        <f>IF(T$10="x",IF( SUMPRODUCT( (Data!$A$2:$A$998=$A47)*(Data!$B$2:$B$998=$B47)*(Data!$C$2:$C$998=$B$1)*(Data!$D$2:$D$998=T$9)*( (Data!$I$2:$I$998=$B$2)+(Data!$I$2:$I$998=$B$3)+(Data!$I$2:$I$998=$B$4) )*(Data!$J$2:$J$998&lt;=$B$5)*(Data!$J$2:$J$998&gt;=$B$6)*(Data!$E$2:$E$998) )=0,"N/A",SUMPRODUCT( (Data!$A$2:$A$998=$A47)*(Data!$B$2:$B$998=$B47)*(Data!$C$2:$C$998=$B$1)*(Data!$D$2:$D$998=T$9)*( (Data!$I$2:$I$998=$B$2)+(Data!$I$2:$I$998=$B$3)+(Data!$I$2:$I$998=$B$4) )*(Data!$J$2:$J$998&lt;=$B$5)*(Data!$J$2:$J$998&gt;=$B$6)*(Data!$E$2:$E$998&gt;=T$11) ) ),"N/A")</f>
        <v>N/A</v>
      </c>
      <c r="U47" s="6" t="str">
        <f>IF(U$10="x",IF( SUMPRODUCT( (Data!$A$2:$A$998=$A47)*(Data!$B$2:$B$998=$B47)*(Data!$C$2:$C$998=$B$1)*(Data!$D$2:$D$998=U$9)*( (Data!$I$2:$I$998=$B$2)+(Data!$I$2:$I$998=$B$3)+(Data!$I$2:$I$998=$B$4) )*(Data!$J$2:$J$998&lt;=$B$5)*(Data!$J$2:$J$998&gt;=$B$6)*(Data!$E$2:$E$998) )=0,"N/A",SUMPRODUCT( (Data!$A$2:$A$998=$A47)*(Data!$B$2:$B$998=$B47)*(Data!$C$2:$C$998=$B$1)*(Data!$D$2:$D$998=U$9)*( (Data!$I$2:$I$998=$B$2)+(Data!$I$2:$I$998=$B$3)+(Data!$I$2:$I$998=$B$4) )*(Data!$J$2:$J$998&lt;=$B$5)*(Data!$J$2:$J$998&gt;=$B$6)*(Data!$E$2:$E$998&gt;=U$11) ) ),"N/A")</f>
        <v>N/A</v>
      </c>
      <c r="V47" s="6" t="str">
        <f>IF(V$10="x",IF( SUMPRODUCT( (Data!$A$2:$A$998=$A47)*(Data!$B$2:$B$998=$B47)*(Data!$C$2:$C$998=$B$1)*(Data!$D$2:$D$998=V$9)*( (Data!$I$2:$I$998=$B$2)+(Data!$I$2:$I$998=$B$3)+(Data!$I$2:$I$998=$B$4) )*(Data!$J$2:$J$998&lt;=$B$5)*(Data!$J$2:$J$998&gt;=$B$6)*(Data!$E$2:$E$998) )=0,"N/A",SUMPRODUCT( (Data!$A$2:$A$998=$A47)*(Data!$B$2:$B$998=$B47)*(Data!$C$2:$C$998=$B$1)*(Data!$D$2:$D$998=V$9)*( (Data!$I$2:$I$998=$B$2)+(Data!$I$2:$I$998=$B$3)+(Data!$I$2:$I$998=$B$4) )*(Data!$J$2:$J$998&lt;=$B$5)*(Data!$J$2:$J$998&gt;=$B$6)*(Data!$E$2:$E$998&gt;=V$11) ) ),"N/A")</f>
        <v>N/A</v>
      </c>
      <c r="W47" s="6" t="str">
        <f t="shared" si="10"/>
        <v>N/A</v>
      </c>
      <c r="AA47" s="6" t="str">
        <f>IF(AA$10="x",IF( SUMPRODUCT( (Data!$A$2:$A$998=$A47)*(Data!$B$2:$B$998=$B47)*(Data!$C$2:$C$998=$B$1)*(Data!$D$2:$D$998=AA$9)*( (Data!$I$2:$I$998=$B$2)+(Data!$I$2:$I$998=$B$3)+(Data!$I$2:$I$998=$B$4) )*(Data!$J$2:$J$998&lt;=$B$5)*(Data!$J$2:$J$998&gt;=$B$6)*(Data!$G$2:$G$998) )=0,"N/A",SUMPRODUCT( (Data!$A$2:$A$998=$A47)*(Data!$B$2:$B$998=$B47)*(Data!$C$2:$C$998=$B$1)*(Data!$D$2:$D$998=AA$9)*( (Data!$I$2:$I$998=$B$2)+(Data!$I$2:$I$998=$B$3)+(Data!$I$2:$I$998=$B$4) )*(Data!$J$2:$J$998&lt;=$B$5)*(Data!$J$2:$J$998&gt;=$B$6)*(Data!$G$2:$G$998&lt;=AA$11) ) ),"N/A")</f>
        <v>N/A</v>
      </c>
      <c r="AB47" s="6" t="str">
        <f>IF(AB$10="x",IF( SUMPRODUCT( (Data!$A$2:$A$998=$A47)*(Data!$B$2:$B$998=$B47)*(Data!$C$2:$C$998=$B$1)*(Data!$D$2:$D$998=AB$9)*( (Data!$I$2:$I$998=$B$2)+(Data!$I$2:$I$998=$B$3)+(Data!$I$2:$I$998=$B$4) )*(Data!$J$2:$J$998&lt;=$B$5)*(Data!$J$2:$J$998&gt;=$B$6)*(Data!$G$2:$G$998) )=0,"N/A",SUMPRODUCT( (Data!$A$2:$A$998=$A47)*(Data!$B$2:$B$998=$B47)*(Data!$C$2:$C$998=$B$1)*(Data!$D$2:$D$998=AB$9)*( (Data!$I$2:$I$998=$B$2)+(Data!$I$2:$I$998=$B$3)+(Data!$I$2:$I$998=$B$4) )*(Data!$J$2:$J$998&lt;=$B$5)*(Data!$J$2:$J$998&gt;=$B$6)*(Data!$G$2:$G$998&lt;=AB$11) ) ),"N/A")</f>
        <v>N/A</v>
      </c>
      <c r="AC47" s="6" t="str">
        <f>IF(AC$10="x",IF( SUMPRODUCT( (Data!$A$2:$A$998=$A47)*(Data!$B$2:$B$998=$B47)*(Data!$C$2:$C$998=$B$1)*(Data!$D$2:$D$998=AC$9)*( (Data!$I$2:$I$998=$B$2)+(Data!$I$2:$I$998=$B$3)+(Data!$I$2:$I$998=$B$4) )*(Data!$J$2:$J$998&lt;=$B$5)*(Data!$J$2:$J$998&gt;=$B$6)*(Data!$G$2:$G$998) )=0,"N/A",SUMPRODUCT( (Data!$A$2:$A$998=$A47)*(Data!$B$2:$B$998=$B47)*(Data!$C$2:$C$998=$B$1)*(Data!$D$2:$D$998=AC$9)*( (Data!$I$2:$I$998=$B$2)+(Data!$I$2:$I$998=$B$3)+(Data!$I$2:$I$998=$B$4) )*(Data!$J$2:$J$998&lt;=$B$5)*(Data!$J$2:$J$998&gt;=$B$6)*(Data!$G$2:$G$998&lt;=AC$11) ) ),"N/A")</f>
        <v>N/A</v>
      </c>
      <c r="AD47" s="6" t="str">
        <f>IF(AD$10="x",IF( SUMPRODUCT( (Data!$A$2:$A$998=$A47)*(Data!$B$2:$B$998=$B47)*(Data!$C$2:$C$998=$B$1)*(Data!$D$2:$D$998=AD$9)*( (Data!$I$2:$I$998=$B$2)+(Data!$I$2:$I$998=$B$3)+(Data!$I$2:$I$998=$B$4) )*(Data!$J$2:$J$998&lt;=$B$5)*(Data!$J$2:$J$998&gt;=$B$6)*(Data!$G$2:$G$998) )=0,"N/A",SUMPRODUCT( (Data!$A$2:$A$998=$A47)*(Data!$B$2:$B$998=$B47)*(Data!$C$2:$C$998=$B$1)*(Data!$D$2:$D$998=AD$9)*( (Data!$I$2:$I$998=$B$2)+(Data!$I$2:$I$998=$B$3)+(Data!$I$2:$I$998=$B$4) )*(Data!$J$2:$J$998&lt;=$B$5)*(Data!$J$2:$J$998&gt;=$B$6)*(Data!$G$2:$G$998&lt;=AD$11) ) ),"N/A")</f>
        <v>N/A</v>
      </c>
      <c r="AE47" s="6" t="str">
        <f>IF(AE$10="x",IF( SUMPRODUCT( (Data!$A$2:$A$998=$A47)*(Data!$B$2:$B$998=$B47)*(Data!$C$2:$C$998=$B$1)*(Data!$D$2:$D$998=AE$9)*( (Data!$I$2:$I$998=$B$2)+(Data!$I$2:$I$998=$B$3)+(Data!$I$2:$I$998=$B$4) )*(Data!$J$2:$J$998&lt;=$B$5)*(Data!$J$2:$J$998&gt;=$B$6)*(Data!$G$2:$G$998) )=0,"N/A",SUMPRODUCT( (Data!$A$2:$A$998=$A47)*(Data!$B$2:$B$998=$B47)*(Data!$C$2:$C$998=$B$1)*(Data!$D$2:$D$998=AE$9)*( (Data!$I$2:$I$998=$B$2)+(Data!$I$2:$I$998=$B$3)+(Data!$I$2:$I$998=$B$4) )*(Data!$J$2:$J$998&lt;=$B$5)*(Data!$J$2:$J$998&gt;=$B$6)*(Data!$G$2:$G$998&lt;=AE$11) ) ),"N/A")</f>
        <v>N/A</v>
      </c>
      <c r="AF47" s="6" t="str">
        <f>IF(AF$10="x",IF( SUMPRODUCT( (Data!$A$2:$A$998=$A47)*(Data!$B$2:$B$998=$B47)*(Data!$C$2:$C$998=$B$1)*(Data!$D$2:$D$998=AF$9)*( (Data!$I$2:$I$998=$B$2)+(Data!$I$2:$I$998=$B$3)+(Data!$I$2:$I$998=$B$4) )*(Data!$J$2:$J$998&lt;=$B$5)*(Data!$J$2:$J$998&gt;=$B$6)*(Data!$G$2:$G$998) )=0,"N/A",SUMPRODUCT( (Data!$A$2:$A$998=$A47)*(Data!$B$2:$B$998=$B47)*(Data!$C$2:$C$998=$B$1)*(Data!$D$2:$D$998=AF$9)*( (Data!$I$2:$I$998=$B$2)+(Data!$I$2:$I$998=$B$3)+(Data!$I$2:$I$998=$B$4) )*(Data!$J$2:$J$998&lt;=$B$5)*(Data!$J$2:$J$998&gt;=$B$6)*(Data!$G$2:$G$998&lt;=AF$11) ) ),"N/A")</f>
        <v>N/A</v>
      </c>
      <c r="AG47" s="6" t="str">
        <f>IF(AG$10="x",IF( SUMPRODUCT( (Data!$A$2:$A$998=$A47)*(Data!$B$2:$B$998=$B47)*(Data!$C$2:$C$998=$B$1)*(Data!$D$2:$D$998=AG$9)*( (Data!$I$2:$I$998=$B$2)+(Data!$I$2:$I$998=$B$3)+(Data!$I$2:$I$998=$B$4) )*(Data!$J$2:$J$998&lt;=$B$5)*(Data!$J$2:$J$998&gt;=$B$6)*(Data!$G$2:$G$998) )=0,"N/A",SUMPRODUCT( (Data!$A$2:$A$998=$A47)*(Data!$B$2:$B$998=$B47)*(Data!$C$2:$C$998=$B$1)*(Data!$D$2:$D$998=AG$9)*( (Data!$I$2:$I$998=$B$2)+(Data!$I$2:$I$998=$B$3)+(Data!$I$2:$I$998=$B$4) )*(Data!$J$2:$J$998&lt;=$B$5)*(Data!$J$2:$J$998&gt;=$B$6)*(Data!$G$2:$G$998&lt;=AG$11) ) ),"N/A")</f>
        <v>N/A</v>
      </c>
      <c r="AH47" s="6" t="str">
        <f>IF(AH$10="x",IF( SUMPRODUCT( (Data!$A$2:$A$998=$A47)*(Data!$B$2:$B$998=$B47)*(Data!$C$2:$C$998=$B$1)*(Data!$D$2:$D$998=AH$9)*( (Data!$I$2:$I$998=$B$2)+(Data!$I$2:$I$998=$B$3)+(Data!$I$2:$I$998=$B$4) )*(Data!$J$2:$J$998&lt;=$B$5)*(Data!$J$2:$J$998&gt;=$B$6)*(Data!$G$2:$G$998) )=0,"N/A",SUMPRODUCT( (Data!$A$2:$A$998=$A47)*(Data!$B$2:$B$998=$B47)*(Data!$C$2:$C$998=$B$1)*(Data!$D$2:$D$998=AH$9)*( (Data!$I$2:$I$998=$B$2)+(Data!$I$2:$I$998=$B$3)+(Data!$I$2:$I$998=$B$4) )*(Data!$J$2:$J$998&lt;=$B$5)*(Data!$J$2:$J$998&gt;=$B$6)*(Data!$G$2:$G$998&lt;=AH$11) ) ),"N/A")</f>
        <v>N/A</v>
      </c>
      <c r="AI47" s="6" t="str">
        <f>IF(AI$10="x",IF( SUMPRODUCT( (Data!$A$2:$A$998=$A47)*(Data!$B$2:$B$998=$B47)*(Data!$C$2:$C$998=$B$1)*(Data!$D$2:$D$998=AI$9)*( (Data!$I$2:$I$998=$B$2)+(Data!$I$2:$I$998=$B$3)+(Data!$I$2:$I$998=$B$4) )*(Data!$J$2:$J$998&lt;=$B$5)*(Data!$J$2:$J$998&gt;=$B$6)*(Data!$G$2:$G$998) )=0,"N/A",SUMPRODUCT( (Data!$A$2:$A$998=$A47)*(Data!$B$2:$B$998=$B47)*(Data!$C$2:$C$998=$B$1)*(Data!$D$2:$D$998=AI$9)*( (Data!$I$2:$I$998=$B$2)+(Data!$I$2:$I$998=$B$3)+(Data!$I$2:$I$998=$B$4) )*(Data!$J$2:$J$998&lt;=$B$5)*(Data!$J$2:$J$998&gt;=$B$6)*(Data!$G$2:$G$998&lt;=AI$11) ) ),"N/A")</f>
        <v>N/A</v>
      </c>
      <c r="AJ47" s="6" t="str">
        <f>IF(AJ$10="x",IF( SUMPRODUCT( (Data!$A$2:$A$998=$A47)*(Data!$B$2:$B$998=$B47)*(Data!$C$2:$C$998=$B$1)*(Data!$D$2:$D$998=AJ$9)*( (Data!$I$2:$I$998=$B$2)+(Data!$I$2:$I$998=$B$3)+(Data!$I$2:$I$998=$B$4) )*(Data!$J$2:$J$998&lt;=$B$5)*(Data!$J$2:$J$998&gt;=$B$6)*(Data!$G$2:$G$998) )=0,"N/A",SUMPRODUCT( (Data!$A$2:$A$998=$A47)*(Data!$B$2:$B$998=$B47)*(Data!$C$2:$C$998=$B$1)*(Data!$D$2:$D$998=AJ$9)*( (Data!$I$2:$I$998=$B$2)+(Data!$I$2:$I$998=$B$3)+(Data!$I$2:$I$998=$B$4) )*(Data!$J$2:$J$998&lt;=$B$5)*(Data!$J$2:$J$998&gt;=$B$6)*(Data!$G$2:$G$998&lt;=AJ$11) ) ),"N/A")</f>
        <v>N/A</v>
      </c>
      <c r="AK47" s="6" t="str">
        <f>IF(AK$10="x",IF( SUMPRODUCT( (Data!$A$2:$A$998=$A47)*(Data!$B$2:$B$998=$B47)*(Data!$C$2:$C$998=$B$1)*(Data!$D$2:$D$998=AK$9)*( (Data!$I$2:$I$998=$B$2)+(Data!$I$2:$I$998=$B$3)+(Data!$I$2:$I$998=$B$4) )*(Data!$J$2:$J$998&lt;=$B$5)*(Data!$J$2:$J$998&gt;=$B$6)*(Data!$G$2:$G$998) )=0,"N/A",SUMPRODUCT( (Data!$A$2:$A$998=$A47)*(Data!$B$2:$B$998=$B47)*(Data!$C$2:$C$998=$B$1)*(Data!$D$2:$D$998=AK$9)*( (Data!$I$2:$I$998=$B$2)+(Data!$I$2:$I$998=$B$3)+(Data!$I$2:$I$998=$B$4) )*(Data!$J$2:$J$998&lt;=$B$5)*(Data!$J$2:$J$998&gt;=$B$6)*(Data!$G$2:$G$998&lt;=AK$11) ) ),"N/A")</f>
        <v>N/A</v>
      </c>
      <c r="AL47" s="6" t="str">
        <f>IF(AL$10="x",IF( SUMPRODUCT( (Data!$A$2:$A$998=$A47)*(Data!$B$2:$B$998=$B47)*(Data!$C$2:$C$998=$B$1)*(Data!$D$2:$D$998=AL$9)*( (Data!$I$2:$I$998=$B$2)+(Data!$I$2:$I$998=$B$3)+(Data!$I$2:$I$998=$B$4) )*(Data!$J$2:$J$998&lt;=$B$5)*(Data!$J$2:$J$998&gt;=$B$6)*(Data!$G$2:$G$998) )=0,"N/A",SUMPRODUCT( (Data!$A$2:$A$998=$A47)*(Data!$B$2:$B$998=$B47)*(Data!$C$2:$C$998=$B$1)*(Data!$D$2:$D$998=AL$9)*( (Data!$I$2:$I$998=$B$2)+(Data!$I$2:$I$998=$B$3)+(Data!$I$2:$I$998=$B$4) )*(Data!$J$2:$J$998&lt;=$B$5)*(Data!$J$2:$J$998&gt;=$B$6)*(Data!$G$2:$G$998&lt;=AL$11) ) ),"N/A")</f>
        <v>N/A</v>
      </c>
      <c r="AM47" s="6" t="str">
        <f>IF(AM$10="x",IF( SUMPRODUCT( (Data!$A$2:$A$998=$A47)*(Data!$B$2:$B$998=$B47)*(Data!$C$2:$C$998=$B$1)*(Data!$D$2:$D$998=AM$9)*( (Data!$I$2:$I$998=$B$2)+(Data!$I$2:$I$998=$B$3)+(Data!$I$2:$I$998=$B$4) )*(Data!$J$2:$J$998&lt;=$B$5)*(Data!$J$2:$J$998&gt;=$B$6)*(Data!$G$2:$G$998) )=0,"N/A",SUMPRODUCT( (Data!$A$2:$A$998=$A47)*(Data!$B$2:$B$998=$B47)*(Data!$C$2:$C$998=$B$1)*(Data!$D$2:$D$998=AM$9)*( (Data!$I$2:$I$998=$B$2)+(Data!$I$2:$I$998=$B$3)+(Data!$I$2:$I$998=$B$4) )*(Data!$J$2:$J$998&lt;=$B$5)*(Data!$J$2:$J$998&gt;=$B$6)*(Data!$G$2:$G$998&lt;=AM$11) ) ),"N/A")</f>
        <v>N/A</v>
      </c>
      <c r="AN47" s="6" t="str">
        <f>IF(AN$10="x",IF( SUMPRODUCT( (Data!$A$2:$A$998=$A47)*(Data!$B$2:$B$998=$B47)*(Data!$C$2:$C$998=$B$1)*(Data!$D$2:$D$998=AN$9)*( (Data!$I$2:$I$998=$B$2)+(Data!$I$2:$I$998=$B$3)+(Data!$I$2:$I$998=$B$4) )*(Data!$J$2:$J$998&lt;=$B$5)*(Data!$J$2:$J$998&gt;=$B$6)*(Data!$G$2:$G$998) )=0,"N/A",SUMPRODUCT( (Data!$A$2:$A$998=$A47)*(Data!$B$2:$B$998=$B47)*(Data!$C$2:$C$998=$B$1)*(Data!$D$2:$D$998=AN$9)*( (Data!$I$2:$I$998=$B$2)+(Data!$I$2:$I$998=$B$3)+(Data!$I$2:$I$998=$B$4) )*(Data!$J$2:$J$998&lt;=$B$5)*(Data!$J$2:$J$998&gt;=$B$6)*(Data!$G$2:$G$998&lt;=AN$11) ) ),"N/A")</f>
        <v>N/A</v>
      </c>
      <c r="AO47" s="6" t="str">
        <f>IF(AO$10="x",IF( SUMPRODUCT( (Data!$A$2:$A$998=$A47)*(Data!$B$2:$B$998=$B47)*(Data!$C$2:$C$998=$B$1)*(Data!$D$2:$D$998=AO$9)*( (Data!$I$2:$I$998=$B$2)+(Data!$I$2:$I$998=$B$3)+(Data!$I$2:$I$998=$B$4) )*(Data!$J$2:$J$998&lt;=$B$5)*(Data!$J$2:$J$998&gt;=$B$6)*(Data!$G$2:$G$998) )=0,"N/A",SUMPRODUCT( (Data!$A$2:$A$998=$A47)*(Data!$B$2:$B$998=$B47)*(Data!$C$2:$C$998=$B$1)*(Data!$D$2:$D$998=AO$9)*( (Data!$I$2:$I$998=$B$2)+(Data!$I$2:$I$998=$B$3)+(Data!$I$2:$I$998=$B$4) )*(Data!$J$2:$J$998&lt;=$B$5)*(Data!$J$2:$J$998&gt;=$B$6)*(Data!$G$2:$G$998&lt;=AO$11) ) ),"N/A")</f>
        <v>N/A</v>
      </c>
      <c r="AP47" s="6" t="str">
        <f>IF(AP$10="x",IF( SUMPRODUCT( (Data!$A$2:$A$998=$A47)*(Data!$B$2:$B$998=$B47)*(Data!$C$2:$C$998=$B$1)*(Data!$D$2:$D$998=AP$9)*( (Data!$I$2:$I$998=$B$2)+(Data!$I$2:$I$998=$B$3)+(Data!$I$2:$I$998=$B$4) )*(Data!$J$2:$J$998&lt;=$B$5)*(Data!$J$2:$J$998&gt;=$B$6)*(Data!$G$2:$G$998) )=0,"N/A",SUMPRODUCT( (Data!$A$2:$A$998=$A47)*(Data!$B$2:$B$998=$B47)*(Data!$C$2:$C$998=$B$1)*(Data!$D$2:$D$998=AP$9)*( (Data!$I$2:$I$998=$B$2)+(Data!$I$2:$I$998=$B$3)+(Data!$I$2:$I$998=$B$4) )*(Data!$J$2:$J$998&lt;=$B$5)*(Data!$J$2:$J$998&gt;=$B$6)*(Data!$G$2:$G$998&lt;=AP$11) ) ),"N/A")</f>
        <v>N/A</v>
      </c>
      <c r="AQ47" s="6" t="str">
        <f>IF(AQ$10="x",IF( SUMPRODUCT( (Data!$A$2:$A$998=$A47)*(Data!$B$2:$B$998=$B47)*(Data!$C$2:$C$998=$B$1)*(Data!$D$2:$D$998=AQ$9)*( (Data!$I$2:$I$998=$B$2)+(Data!$I$2:$I$998=$B$3)+(Data!$I$2:$I$998=$B$4) )*(Data!$J$2:$J$998&lt;=$B$5)*(Data!$J$2:$J$998&gt;=$B$6)*(Data!$G$2:$G$998) )=0,"N/A",SUMPRODUCT( (Data!$A$2:$A$998=$A47)*(Data!$B$2:$B$998=$B47)*(Data!$C$2:$C$998=$B$1)*(Data!$D$2:$D$998=AQ$9)*( (Data!$I$2:$I$998=$B$2)+(Data!$I$2:$I$998=$B$3)+(Data!$I$2:$I$998=$B$4) )*(Data!$J$2:$J$998&lt;=$B$5)*(Data!$J$2:$J$998&gt;=$B$6)*(Data!$G$2:$G$998&lt;=AQ$11) ) ),"N/A")</f>
        <v>N/A</v>
      </c>
      <c r="AR47" s="6" t="str">
        <f>IF(AR$10="x",IF( SUMPRODUCT( (Data!$A$2:$A$998=$A47)*(Data!$B$2:$B$998=$B47)*(Data!$C$2:$C$998=$B$1)*(Data!$D$2:$D$998=AR$9)*( (Data!$I$2:$I$998=$B$2)+(Data!$I$2:$I$998=$B$3)+(Data!$I$2:$I$998=$B$4) )*(Data!$J$2:$J$998&lt;=$B$5)*(Data!$J$2:$J$998&gt;=$B$6)*(Data!$G$2:$G$998) )=0,"N/A",SUMPRODUCT( (Data!$A$2:$A$998=$A47)*(Data!$B$2:$B$998=$B47)*(Data!$C$2:$C$998=$B$1)*(Data!$D$2:$D$998=AR$9)*( (Data!$I$2:$I$998=$B$2)+(Data!$I$2:$I$998=$B$3)+(Data!$I$2:$I$998=$B$4) )*(Data!$J$2:$J$998&lt;=$B$5)*(Data!$J$2:$J$998&gt;=$B$6)*(Data!$G$2:$G$998&lt;=AR$11) ) ),"N/A")</f>
        <v>N/A</v>
      </c>
      <c r="AS47" s="6" t="str">
        <f>IF(AS$10="x",IF( SUMPRODUCT( (Data!$A$2:$A$998=$A47)*(Data!$B$2:$B$998=$B47)*(Data!$C$2:$C$998=$B$1)*(Data!$D$2:$D$998=AS$9)*( (Data!$I$2:$I$998=$B$2)+(Data!$I$2:$I$998=$B$3)+(Data!$I$2:$I$998=$B$4) )*(Data!$J$2:$J$998&lt;=$B$5)*(Data!$J$2:$J$998&gt;=$B$6)*(Data!$G$2:$G$998) )=0,"N/A",SUMPRODUCT( (Data!$A$2:$A$998=$A47)*(Data!$B$2:$B$998=$B47)*(Data!$C$2:$C$998=$B$1)*(Data!$D$2:$D$998=AS$9)*( (Data!$I$2:$I$998=$B$2)+(Data!$I$2:$I$998=$B$3)+(Data!$I$2:$I$998=$B$4) )*(Data!$J$2:$J$998&lt;=$B$5)*(Data!$J$2:$J$998&gt;=$B$6)*(Data!$G$2:$G$998&lt;=AS$11) ) ),"N/A")</f>
        <v>N/A</v>
      </c>
      <c r="AT47" s="6" t="str">
        <f t="shared" si="11"/>
        <v>N/A</v>
      </c>
      <c r="AX47" s="6" t="str">
        <f t="shared" si="88"/>
        <v>N/A</v>
      </c>
      <c r="AY47" s="6" t="str">
        <f t="shared" si="79"/>
        <v>N/A</v>
      </c>
      <c r="AZ47" s="6" t="str">
        <f t="shared" si="80"/>
        <v>N/A</v>
      </c>
      <c r="BA47" s="6" t="str">
        <f t="shared" si="81"/>
        <v>N/A</v>
      </c>
      <c r="BB47" s="6" t="str">
        <f t="shared" si="34"/>
        <v>N/A</v>
      </c>
      <c r="BC47" s="6" t="str">
        <f t="shared" si="35"/>
        <v>N/A</v>
      </c>
      <c r="BD47" s="6" t="str">
        <f t="shared" si="36"/>
        <v>N/A</v>
      </c>
      <c r="BE47" s="6" t="str">
        <f t="shared" si="37"/>
        <v>N/A</v>
      </c>
      <c r="BF47" s="6" t="str">
        <f t="shared" si="38"/>
        <v>N/A</v>
      </c>
      <c r="BG47" s="6" t="str">
        <f t="shared" si="39"/>
        <v>N/A</v>
      </c>
      <c r="BH47" s="6" t="str">
        <f t="shared" si="40"/>
        <v>N/A</v>
      </c>
      <c r="BI47" s="6" t="str">
        <f t="shared" si="41"/>
        <v>N/A</v>
      </c>
      <c r="BJ47" s="6" t="str">
        <f t="shared" si="42"/>
        <v>N/A</v>
      </c>
      <c r="BK47" s="6" t="str">
        <f t="shared" si="43"/>
        <v>N/A</v>
      </c>
      <c r="BL47" s="6" t="str">
        <f t="shared" si="44"/>
        <v>N/A</v>
      </c>
      <c r="BM47" s="6" t="str">
        <f t="shared" si="45"/>
        <v>N/A</v>
      </c>
      <c r="BN47" s="6" t="str">
        <f t="shared" si="46"/>
        <v>N/A</v>
      </c>
      <c r="BO47" s="6" t="str">
        <f t="shared" si="47"/>
        <v>N/A</v>
      </c>
      <c r="BP47" s="6" t="str">
        <f t="shared" si="48"/>
        <v>N/A</v>
      </c>
      <c r="BQ47" s="6" t="str">
        <f t="shared" si="13"/>
        <v>N/A</v>
      </c>
      <c r="BU47" s="6" t="str">
        <f>IF(BU$10="x",IF( SUMPRODUCT( (Data!$A$2:$A$998=$A47)*(Data!$B$2:$B$998=$B47)*(Data!$C$2:$C$998=$B$1)*(Data!$D$2:$D$998=BU$9)*( (Data!$I$2:$I$998=$B$2)+(Data!$I$2:$I$998=$B$3)+(Data!$I$2:$I$998=$B$4) )*(Data!$J$2:$J$998&lt;=$B$5)*(Data!$J$2:$J$998&gt;=$B$6)*(Data!$F$2:$F$998) )=0,"N/A",SUMPRODUCT( (Data!$A$2:$A$998=$A47)*(Data!$B$2:$B$998=$B47)*(Data!$C$2:$C$998=$B$1)*(Data!$D$2:$D$998=BU$9)*( (Data!$I$2:$I$998=$B$2)+(Data!$I$2:$I$998=$B$3)+(Data!$I$2:$I$998=$B$4) )*(Data!$J$2:$J$998&lt;=$B$5)*(Data!$J$2:$J$998&gt;=$B$6)*(Data!$F$2:$F$998&gt;=BU$11) ) ),"N/A")</f>
        <v>N/A</v>
      </c>
      <c r="BV47" s="6" t="str">
        <f>IF(BV$10="x",IF( SUMPRODUCT( (Data!$A$2:$A$998=$A47)*(Data!$B$2:$B$998=$B47)*(Data!$C$2:$C$998=$B$1)*(Data!$D$2:$D$998=BV$9)*( (Data!$I$2:$I$998=$B$2)+(Data!$I$2:$I$998=$B$3)+(Data!$I$2:$I$998=$B$4) )*(Data!$J$2:$J$998&lt;=$B$5)*(Data!$J$2:$J$998&gt;=$B$6)*(Data!$F$2:$F$998) )=0,"N/A",SUMPRODUCT( (Data!$A$2:$A$998=$A47)*(Data!$B$2:$B$998=$B47)*(Data!$C$2:$C$998=$B$1)*(Data!$D$2:$D$998=BV$9)*( (Data!$I$2:$I$998=$B$2)+(Data!$I$2:$I$998=$B$3)+(Data!$I$2:$I$998=$B$4) )*(Data!$J$2:$J$998&lt;=$B$5)*(Data!$J$2:$J$998&gt;=$B$6)*(Data!$F$2:$F$998&gt;=BV$11) ) ),"N/A")</f>
        <v>N/A</v>
      </c>
      <c r="BW47" s="6" t="str">
        <f>IF(BW$10="x",IF( SUMPRODUCT( (Data!$A$2:$A$998=$A47)*(Data!$B$2:$B$998=$B47)*(Data!$C$2:$C$998=$B$1)*(Data!$D$2:$D$998=BW$9)*( (Data!$I$2:$I$998=$B$2)+(Data!$I$2:$I$998=$B$3)+(Data!$I$2:$I$998=$B$4) )*(Data!$J$2:$J$998&lt;=$B$5)*(Data!$J$2:$J$998&gt;=$B$6)*(Data!$F$2:$F$998) )=0,"N/A",SUMPRODUCT( (Data!$A$2:$A$998=$A47)*(Data!$B$2:$B$998=$B47)*(Data!$C$2:$C$998=$B$1)*(Data!$D$2:$D$998=BW$9)*( (Data!$I$2:$I$998=$B$2)+(Data!$I$2:$I$998=$B$3)+(Data!$I$2:$I$998=$B$4) )*(Data!$J$2:$J$998&lt;=$B$5)*(Data!$J$2:$J$998&gt;=$B$6)*(Data!$F$2:$F$998&gt;=BW$11) ) ),"N/A")</f>
        <v>N/A</v>
      </c>
      <c r="BX47" s="6" t="str">
        <f>IF(BX$10="x",IF( SUMPRODUCT( (Data!$A$2:$A$998=$A47)*(Data!$B$2:$B$998=$B47)*(Data!$C$2:$C$998=$B$1)*(Data!$D$2:$D$998=BX$9)*( (Data!$I$2:$I$998=$B$2)+(Data!$I$2:$I$998=$B$3)+(Data!$I$2:$I$998=$B$4) )*(Data!$J$2:$J$998&lt;=$B$5)*(Data!$J$2:$J$998&gt;=$B$6)*(Data!$F$2:$F$998) )=0,"N/A",SUMPRODUCT( (Data!$A$2:$A$998=$A47)*(Data!$B$2:$B$998=$B47)*(Data!$C$2:$C$998=$B$1)*(Data!$D$2:$D$998=BX$9)*( (Data!$I$2:$I$998=$B$2)+(Data!$I$2:$I$998=$B$3)+(Data!$I$2:$I$998=$B$4) )*(Data!$J$2:$J$998&lt;=$B$5)*(Data!$J$2:$J$998&gt;=$B$6)*(Data!$F$2:$F$998&gt;=BX$11) ) ),"N/A")</f>
        <v>N/A</v>
      </c>
      <c r="BY47" s="6" t="str">
        <f>IF(BY$10="x",IF( SUMPRODUCT( (Data!$A$2:$A$998=$A47)*(Data!$B$2:$B$998=$B47)*(Data!$C$2:$C$998=$B$1)*(Data!$D$2:$D$998=BY$9)*( (Data!$I$2:$I$998=$B$2)+(Data!$I$2:$I$998=$B$3)+(Data!$I$2:$I$998=$B$4) )*(Data!$J$2:$J$998&lt;=$B$5)*(Data!$J$2:$J$998&gt;=$B$6)*(Data!$F$2:$F$998) )=0,"N/A",SUMPRODUCT( (Data!$A$2:$A$998=$A47)*(Data!$B$2:$B$998=$B47)*(Data!$C$2:$C$998=$B$1)*(Data!$D$2:$D$998=BY$9)*( (Data!$I$2:$I$998=$B$2)+(Data!$I$2:$I$998=$B$3)+(Data!$I$2:$I$998=$B$4) )*(Data!$J$2:$J$998&lt;=$B$5)*(Data!$J$2:$J$998&gt;=$B$6)*(Data!$F$2:$F$998&gt;=BY$11) ) ),"N/A")</f>
        <v>N/A</v>
      </c>
      <c r="BZ47" s="6" t="str">
        <f>IF(BZ$10="x",IF( SUMPRODUCT( (Data!$A$2:$A$998=$A47)*(Data!$B$2:$B$998=$B47)*(Data!$C$2:$C$998=$B$1)*(Data!$D$2:$D$998=BZ$9)*( (Data!$I$2:$I$998=$B$2)+(Data!$I$2:$I$998=$B$3)+(Data!$I$2:$I$998=$B$4) )*(Data!$J$2:$J$998&lt;=$B$5)*(Data!$J$2:$J$998&gt;=$B$6)*(Data!$F$2:$F$998) )=0,"N/A",SUMPRODUCT( (Data!$A$2:$A$998=$A47)*(Data!$B$2:$B$998=$B47)*(Data!$C$2:$C$998=$B$1)*(Data!$D$2:$D$998=BZ$9)*( (Data!$I$2:$I$998=$B$2)+(Data!$I$2:$I$998=$B$3)+(Data!$I$2:$I$998=$B$4) )*(Data!$J$2:$J$998&lt;=$B$5)*(Data!$J$2:$J$998&gt;=$B$6)*(Data!$F$2:$F$998&gt;=BZ$11) ) ),"N/A")</f>
        <v>N/A</v>
      </c>
      <c r="CA47" s="6" t="str">
        <f>IF(CA$10="x",IF( SUMPRODUCT( (Data!$A$2:$A$998=$A47)*(Data!$B$2:$B$998=$B47)*(Data!$C$2:$C$998=$B$1)*(Data!$D$2:$D$998=CA$9)*( (Data!$I$2:$I$998=$B$2)+(Data!$I$2:$I$998=$B$3)+(Data!$I$2:$I$998=$B$4) )*(Data!$J$2:$J$998&lt;=$B$5)*(Data!$J$2:$J$998&gt;=$B$6)*(Data!$F$2:$F$998) )=0,"N/A",SUMPRODUCT( (Data!$A$2:$A$998=$A47)*(Data!$B$2:$B$998=$B47)*(Data!$C$2:$C$998=$B$1)*(Data!$D$2:$D$998=CA$9)*( (Data!$I$2:$I$998=$B$2)+(Data!$I$2:$I$998=$B$3)+(Data!$I$2:$I$998=$B$4) )*(Data!$J$2:$J$998&lt;=$B$5)*(Data!$J$2:$J$998&gt;=$B$6)*(Data!$F$2:$F$998&gt;=CA$11) ) ),"N/A")</f>
        <v>N/A</v>
      </c>
      <c r="CB47" s="6" t="str">
        <f>IF(CB$10="x",IF( SUMPRODUCT( (Data!$A$2:$A$998=$A47)*(Data!$B$2:$B$998=$B47)*(Data!$C$2:$C$998=$B$1)*(Data!$D$2:$D$998=CB$9)*( (Data!$I$2:$I$998=$B$2)+(Data!$I$2:$I$998=$B$3)+(Data!$I$2:$I$998=$B$4) )*(Data!$J$2:$J$998&lt;=$B$5)*(Data!$J$2:$J$998&gt;=$B$6)*(Data!$F$2:$F$998) )=0,"N/A",SUMPRODUCT( (Data!$A$2:$A$998=$A47)*(Data!$B$2:$B$998=$B47)*(Data!$C$2:$C$998=$B$1)*(Data!$D$2:$D$998=CB$9)*( (Data!$I$2:$I$998=$B$2)+(Data!$I$2:$I$998=$B$3)+(Data!$I$2:$I$998=$B$4) )*(Data!$J$2:$J$998&lt;=$B$5)*(Data!$J$2:$J$998&gt;=$B$6)*(Data!$F$2:$F$998&gt;=CB$11) ) ),"N/A")</f>
        <v>N/A</v>
      </c>
      <c r="CC47" s="6" t="str">
        <f>IF(CC$10="x",IF( SUMPRODUCT( (Data!$A$2:$A$998=$A47)*(Data!$B$2:$B$998=$B47)*(Data!$C$2:$C$998=$B$1)*(Data!$D$2:$D$998=CC$9)*( (Data!$I$2:$I$998=$B$2)+(Data!$I$2:$I$998=$B$3)+(Data!$I$2:$I$998=$B$4) )*(Data!$J$2:$J$998&lt;=$B$5)*(Data!$J$2:$J$998&gt;=$B$6)*(Data!$F$2:$F$998) )=0,"N/A",SUMPRODUCT( (Data!$A$2:$A$998=$A47)*(Data!$B$2:$B$998=$B47)*(Data!$C$2:$C$998=$B$1)*(Data!$D$2:$D$998=CC$9)*( (Data!$I$2:$I$998=$B$2)+(Data!$I$2:$I$998=$B$3)+(Data!$I$2:$I$998=$B$4) )*(Data!$J$2:$J$998&lt;=$B$5)*(Data!$J$2:$J$998&gt;=$B$6)*(Data!$F$2:$F$998&gt;=CC$11) ) ),"N/A")</f>
        <v>N/A</v>
      </c>
      <c r="CD47" s="6" t="str">
        <f>IF(CD$10="x",IF( SUMPRODUCT( (Data!$A$2:$A$998=$A47)*(Data!$B$2:$B$998=$B47)*(Data!$C$2:$C$998=$B$1)*(Data!$D$2:$D$998=CD$9)*( (Data!$I$2:$I$998=$B$2)+(Data!$I$2:$I$998=$B$3)+(Data!$I$2:$I$998=$B$4) )*(Data!$J$2:$J$998&lt;=$B$5)*(Data!$J$2:$J$998&gt;=$B$6)*(Data!$F$2:$F$998) )=0,"N/A",SUMPRODUCT( (Data!$A$2:$A$998=$A47)*(Data!$B$2:$B$998=$B47)*(Data!$C$2:$C$998=$B$1)*(Data!$D$2:$D$998=CD$9)*( (Data!$I$2:$I$998=$B$2)+(Data!$I$2:$I$998=$B$3)+(Data!$I$2:$I$998=$B$4) )*(Data!$J$2:$J$998&lt;=$B$5)*(Data!$J$2:$J$998&gt;=$B$6)*(Data!$F$2:$F$998&gt;=CD$11) ) ),"N/A")</f>
        <v>N/A</v>
      </c>
      <c r="CE47" s="6" t="str">
        <f>IF(CE$10="x",IF( SUMPRODUCT( (Data!$A$2:$A$998=$A47)*(Data!$B$2:$B$998=$B47)*(Data!$C$2:$C$998=$B$1)*(Data!$D$2:$D$998=CE$9)*( (Data!$I$2:$I$998=$B$2)+(Data!$I$2:$I$998=$B$3)+(Data!$I$2:$I$998=$B$4) )*(Data!$J$2:$J$998&lt;=$B$5)*(Data!$J$2:$J$998&gt;=$B$6)*(Data!$F$2:$F$998) )=0,"N/A",SUMPRODUCT( (Data!$A$2:$A$998=$A47)*(Data!$B$2:$B$998=$B47)*(Data!$C$2:$C$998=$B$1)*(Data!$D$2:$D$998=CE$9)*( (Data!$I$2:$I$998=$B$2)+(Data!$I$2:$I$998=$B$3)+(Data!$I$2:$I$998=$B$4) )*(Data!$J$2:$J$998&lt;=$B$5)*(Data!$J$2:$J$998&gt;=$B$6)*(Data!$F$2:$F$998&gt;=CE$11) ) ),"N/A")</f>
        <v>N/A</v>
      </c>
      <c r="CF47" s="6" t="str">
        <f>IF(CF$10="x",IF( SUMPRODUCT( (Data!$A$2:$A$998=$A47)*(Data!$B$2:$B$998=$B47)*(Data!$C$2:$C$998=$B$1)*(Data!$D$2:$D$998=CF$9)*( (Data!$I$2:$I$998=$B$2)+(Data!$I$2:$I$998=$B$3)+(Data!$I$2:$I$998=$B$4) )*(Data!$J$2:$J$998&lt;=$B$5)*(Data!$J$2:$J$998&gt;=$B$6)*(Data!$F$2:$F$998) )=0,"N/A",SUMPRODUCT( (Data!$A$2:$A$998=$A47)*(Data!$B$2:$B$998=$B47)*(Data!$C$2:$C$998=$B$1)*(Data!$D$2:$D$998=CF$9)*( (Data!$I$2:$I$998=$B$2)+(Data!$I$2:$I$998=$B$3)+(Data!$I$2:$I$998=$B$4) )*(Data!$J$2:$J$998&lt;=$B$5)*(Data!$J$2:$J$998&gt;=$B$6)*(Data!$F$2:$F$998&gt;=CF$11) ) ),"N/A")</f>
        <v>N/A</v>
      </c>
      <c r="CG47" s="6" t="str">
        <f>IF(CG$10="x",IF( SUMPRODUCT( (Data!$A$2:$A$998=$A47)*(Data!$B$2:$B$998=$B47)*(Data!$C$2:$C$998=$B$1)*(Data!$D$2:$D$998=CG$9)*( (Data!$I$2:$I$998=$B$2)+(Data!$I$2:$I$998=$B$3)+(Data!$I$2:$I$998=$B$4) )*(Data!$J$2:$J$998&lt;=$B$5)*(Data!$J$2:$J$998&gt;=$B$6)*(Data!$F$2:$F$998) )=0,"N/A",SUMPRODUCT( (Data!$A$2:$A$998=$A47)*(Data!$B$2:$B$998=$B47)*(Data!$C$2:$C$998=$B$1)*(Data!$D$2:$D$998=CG$9)*( (Data!$I$2:$I$998=$B$2)+(Data!$I$2:$I$998=$B$3)+(Data!$I$2:$I$998=$B$4) )*(Data!$J$2:$J$998&lt;=$B$5)*(Data!$J$2:$J$998&gt;=$B$6)*(Data!$F$2:$F$998&gt;=CG$11) ) ),"N/A")</f>
        <v>N/A</v>
      </c>
      <c r="CH47" s="6" t="str">
        <f>IF(CH$10="x",IF( SUMPRODUCT( (Data!$A$2:$A$998=$A47)*(Data!$B$2:$B$998=$B47)*(Data!$C$2:$C$998=$B$1)*(Data!$D$2:$D$998=CH$9)*( (Data!$I$2:$I$998=$B$2)+(Data!$I$2:$I$998=$B$3)+(Data!$I$2:$I$998=$B$4) )*(Data!$J$2:$J$998&lt;=$B$5)*(Data!$J$2:$J$998&gt;=$B$6)*(Data!$F$2:$F$998) )=0,"N/A",SUMPRODUCT( (Data!$A$2:$A$998=$A47)*(Data!$B$2:$B$998=$B47)*(Data!$C$2:$C$998=$B$1)*(Data!$D$2:$D$998=CH$9)*( (Data!$I$2:$I$998=$B$2)+(Data!$I$2:$I$998=$B$3)+(Data!$I$2:$I$998=$B$4) )*(Data!$J$2:$J$998&lt;=$B$5)*(Data!$J$2:$J$998&gt;=$B$6)*(Data!$F$2:$F$998&gt;=CH$11) ) ),"N/A")</f>
        <v>N/A</v>
      </c>
      <c r="CI47" s="6" t="str">
        <f>IF(CI$10="x",IF( SUMPRODUCT( (Data!$A$2:$A$998=$A47)*(Data!$B$2:$B$998=$B47)*(Data!$C$2:$C$998=$B$1)*(Data!$D$2:$D$998=CI$9)*( (Data!$I$2:$I$998=$B$2)+(Data!$I$2:$I$998=$B$3)+(Data!$I$2:$I$998=$B$4) )*(Data!$J$2:$J$998&lt;=$B$5)*(Data!$J$2:$J$998&gt;=$B$6)*(Data!$F$2:$F$998) )=0,"N/A",SUMPRODUCT( (Data!$A$2:$A$998=$A47)*(Data!$B$2:$B$998=$B47)*(Data!$C$2:$C$998=$B$1)*(Data!$D$2:$D$998=CI$9)*( (Data!$I$2:$I$998=$B$2)+(Data!$I$2:$I$998=$B$3)+(Data!$I$2:$I$998=$B$4) )*(Data!$J$2:$J$998&lt;=$B$5)*(Data!$J$2:$J$998&gt;=$B$6)*(Data!$F$2:$F$998&gt;=CI$11) ) ),"N/A")</f>
        <v>N/A</v>
      </c>
      <c r="CJ47" s="6" t="str">
        <f>IF(CJ$10="x",IF( SUMPRODUCT( (Data!$A$2:$A$998=$A47)*(Data!$B$2:$B$998=$B47)*(Data!$C$2:$C$998=$B$1)*(Data!$D$2:$D$998=CJ$9)*( (Data!$I$2:$I$998=$B$2)+(Data!$I$2:$I$998=$B$3)+(Data!$I$2:$I$998=$B$4) )*(Data!$J$2:$J$998&lt;=$B$5)*(Data!$J$2:$J$998&gt;=$B$6)*(Data!$F$2:$F$998) )=0,"N/A",SUMPRODUCT( (Data!$A$2:$A$998=$A47)*(Data!$B$2:$B$998=$B47)*(Data!$C$2:$C$998=$B$1)*(Data!$D$2:$D$998=CJ$9)*( (Data!$I$2:$I$998=$B$2)+(Data!$I$2:$I$998=$B$3)+(Data!$I$2:$I$998=$B$4) )*(Data!$J$2:$J$998&lt;=$B$5)*(Data!$J$2:$J$998&gt;=$B$6)*(Data!$F$2:$F$998&gt;=CJ$11) ) ),"N/A")</f>
        <v>N/A</v>
      </c>
      <c r="CK47" s="6" t="str">
        <f>IF(CK$10="x",IF( SUMPRODUCT( (Data!$A$2:$A$998=$A47)*(Data!$B$2:$B$998=$B47)*(Data!$C$2:$C$998=$B$1)*(Data!$D$2:$D$998=CK$9)*( (Data!$I$2:$I$998=$B$2)+(Data!$I$2:$I$998=$B$3)+(Data!$I$2:$I$998=$B$4) )*(Data!$J$2:$J$998&lt;=$B$5)*(Data!$J$2:$J$998&gt;=$B$6)*(Data!$F$2:$F$998) )=0,"N/A",SUMPRODUCT( (Data!$A$2:$A$998=$A47)*(Data!$B$2:$B$998=$B47)*(Data!$C$2:$C$998=$B$1)*(Data!$D$2:$D$998=CK$9)*( (Data!$I$2:$I$998=$B$2)+(Data!$I$2:$I$998=$B$3)+(Data!$I$2:$I$998=$B$4) )*(Data!$J$2:$J$998&lt;=$B$5)*(Data!$J$2:$J$998&gt;=$B$6)*(Data!$F$2:$F$998&gt;=CK$11) ) ),"N/A")</f>
        <v>N/A</v>
      </c>
      <c r="CL47" s="6" t="str">
        <f>IF(CL$10="x",IF( SUMPRODUCT( (Data!$A$2:$A$998=$A47)*(Data!$B$2:$B$998=$B47)*(Data!$C$2:$C$998=$B$1)*(Data!$D$2:$D$998=CL$9)*( (Data!$I$2:$I$998=$B$2)+(Data!$I$2:$I$998=$B$3)+(Data!$I$2:$I$998=$B$4) )*(Data!$J$2:$J$998&lt;=$B$5)*(Data!$J$2:$J$998&gt;=$B$6)*(Data!$F$2:$F$998) )=0,"N/A",SUMPRODUCT( (Data!$A$2:$A$998=$A47)*(Data!$B$2:$B$998=$B47)*(Data!$C$2:$C$998=$B$1)*(Data!$D$2:$D$998=CL$9)*( (Data!$I$2:$I$998=$B$2)+(Data!$I$2:$I$998=$B$3)+(Data!$I$2:$I$998=$B$4) )*(Data!$J$2:$J$998&lt;=$B$5)*(Data!$J$2:$J$998&gt;=$B$6)*(Data!$F$2:$F$998&gt;=CL$11) ) ),"N/A")</f>
        <v>N/A</v>
      </c>
      <c r="CM47" s="6" t="str">
        <f>IF(CM$10="x",IF( SUMPRODUCT( (Data!$A$2:$A$998=$A47)*(Data!$B$2:$B$998=$B47)*(Data!$C$2:$C$998=$B$1)*(Data!$D$2:$D$998=CM$9)*( (Data!$I$2:$I$998=$B$2)+(Data!$I$2:$I$998=$B$3)+(Data!$I$2:$I$998=$B$4) )*(Data!$J$2:$J$998&lt;=$B$5)*(Data!$J$2:$J$998&gt;=$B$6)*(Data!$F$2:$F$998) )=0,"N/A",SUMPRODUCT( (Data!$A$2:$A$998=$A47)*(Data!$B$2:$B$998=$B47)*(Data!$C$2:$C$998=$B$1)*(Data!$D$2:$D$998=CM$9)*( (Data!$I$2:$I$998=$B$2)+(Data!$I$2:$I$998=$B$3)+(Data!$I$2:$I$998=$B$4) )*(Data!$J$2:$J$998&lt;=$B$5)*(Data!$J$2:$J$998&gt;=$B$6)*(Data!$F$2:$F$998&gt;=CM$11) ) ),"N/A")</f>
        <v>N/A</v>
      </c>
      <c r="CN47" s="6" t="str">
        <f t="shared" si="14"/>
        <v>N/A</v>
      </c>
      <c r="CR47" s="6" t="str">
        <f>IF(CR$10="x",IF( SUMPRODUCT( (Data!$A$2:$A$998=$A47)*(Data!$B$2:$B$998=$B47)*(Data!$C$2:$C$998=$B$1)*(Data!$D$2:$D$998=CR$9)*( (Data!$I$2:$I$998=$B$2)+(Data!$I$2:$I$998=$B$3)+(Data!$I$2:$I$998=$B$4) )*(Data!$J$2:$J$998&lt;=$B$5)*(Data!$J$2:$J$998&gt;=$B$6)*(Data!$H$2:$H$998) )=0,"N/A",SUMPRODUCT( (Data!$A$2:$A$998=$A47)*(Data!$B$2:$B$998=$B47)*(Data!$C$2:$C$998=$B$1)*(Data!$D$2:$D$998=CR$9)*( (Data!$I$2:$I$998=$B$2)+(Data!$I$2:$I$998=$B$3)+(Data!$I$2:$I$998=$B$4) )*(Data!$J$2:$J$998&lt;=$B$5)*(Data!$J$2:$J$998&gt;=$B$6)*(Data!$H$2:$H$998&lt;=CR$11) ) ),"N/A")</f>
        <v>N/A</v>
      </c>
      <c r="CS47" s="6" t="str">
        <f>IF(CS$10="x",IF( SUMPRODUCT( (Data!$A$2:$A$998=$A47)*(Data!$B$2:$B$998=$B47)*(Data!$C$2:$C$998=$B$1)*(Data!$D$2:$D$998=CS$9)*( (Data!$I$2:$I$998=$B$2)+(Data!$I$2:$I$998=$B$3)+(Data!$I$2:$I$998=$B$4) )*(Data!$J$2:$J$998&lt;=$B$5)*(Data!$J$2:$J$998&gt;=$B$6)*(Data!$H$2:$H$998) )=0,"N/A",SUMPRODUCT( (Data!$A$2:$A$998=$A47)*(Data!$B$2:$B$998=$B47)*(Data!$C$2:$C$998=$B$1)*(Data!$D$2:$D$998=CS$9)*( (Data!$I$2:$I$998=$B$2)+(Data!$I$2:$I$998=$B$3)+(Data!$I$2:$I$998=$B$4) )*(Data!$J$2:$J$998&lt;=$B$5)*(Data!$J$2:$J$998&gt;=$B$6)*(Data!$H$2:$H$998&lt;=CS$11) ) ),"N/A")</f>
        <v>N/A</v>
      </c>
      <c r="CT47" s="6" t="str">
        <f>IF(CT$10="x",IF( SUMPRODUCT( (Data!$A$2:$A$998=$A47)*(Data!$B$2:$B$998=$B47)*(Data!$C$2:$C$998=$B$1)*(Data!$D$2:$D$998=CT$9)*( (Data!$I$2:$I$998=$B$2)+(Data!$I$2:$I$998=$B$3)+(Data!$I$2:$I$998=$B$4) )*(Data!$J$2:$J$998&lt;=$B$5)*(Data!$J$2:$J$998&gt;=$B$6)*(Data!$H$2:$H$998) )=0,"N/A",SUMPRODUCT( (Data!$A$2:$A$998=$A47)*(Data!$B$2:$B$998=$B47)*(Data!$C$2:$C$998=$B$1)*(Data!$D$2:$D$998=CT$9)*( (Data!$I$2:$I$998=$B$2)+(Data!$I$2:$I$998=$B$3)+(Data!$I$2:$I$998=$B$4) )*(Data!$J$2:$J$998&lt;=$B$5)*(Data!$J$2:$J$998&gt;=$B$6)*(Data!$H$2:$H$998&lt;=CT$11) ) ),"N/A")</f>
        <v>N/A</v>
      </c>
      <c r="CU47" s="6" t="str">
        <f>IF(CU$10="x",IF( SUMPRODUCT( (Data!$A$2:$A$998=$A47)*(Data!$B$2:$B$998=$B47)*(Data!$C$2:$C$998=$B$1)*(Data!$D$2:$D$998=CU$9)*( (Data!$I$2:$I$998=$B$2)+(Data!$I$2:$I$998=$B$3)+(Data!$I$2:$I$998=$B$4) )*(Data!$J$2:$J$998&lt;=$B$5)*(Data!$J$2:$J$998&gt;=$B$6)*(Data!$H$2:$H$998) )=0,"N/A",SUMPRODUCT( (Data!$A$2:$A$998=$A47)*(Data!$B$2:$B$998=$B47)*(Data!$C$2:$C$998=$B$1)*(Data!$D$2:$D$998=CU$9)*( (Data!$I$2:$I$998=$B$2)+(Data!$I$2:$I$998=$B$3)+(Data!$I$2:$I$998=$B$4) )*(Data!$J$2:$J$998&lt;=$B$5)*(Data!$J$2:$J$998&gt;=$B$6)*(Data!$H$2:$H$998&lt;=CU$11) ) ),"N/A")</f>
        <v>N/A</v>
      </c>
      <c r="CV47" s="6" t="str">
        <f>IF(CV$10="x",IF( SUMPRODUCT( (Data!$A$2:$A$998=$A47)*(Data!$B$2:$B$998=$B47)*(Data!$C$2:$C$998=$B$1)*(Data!$D$2:$D$998=CV$9)*( (Data!$I$2:$I$998=$B$2)+(Data!$I$2:$I$998=$B$3)+(Data!$I$2:$I$998=$B$4) )*(Data!$J$2:$J$998&lt;=$B$5)*(Data!$J$2:$J$998&gt;=$B$6)*(Data!$H$2:$H$998) )=0,"N/A",SUMPRODUCT( (Data!$A$2:$A$998=$A47)*(Data!$B$2:$B$998=$B47)*(Data!$C$2:$C$998=$B$1)*(Data!$D$2:$D$998=CV$9)*( (Data!$I$2:$I$998=$B$2)+(Data!$I$2:$I$998=$B$3)+(Data!$I$2:$I$998=$B$4) )*(Data!$J$2:$J$998&lt;=$B$5)*(Data!$J$2:$J$998&gt;=$B$6)*(Data!$H$2:$H$998&lt;=CV$11) ) ),"N/A")</f>
        <v>N/A</v>
      </c>
      <c r="CW47" s="6" t="str">
        <f>IF(CW$10="x",IF( SUMPRODUCT( (Data!$A$2:$A$998=$A47)*(Data!$B$2:$B$998=$B47)*(Data!$C$2:$C$998=$B$1)*(Data!$D$2:$D$998=CW$9)*( (Data!$I$2:$I$998=$B$2)+(Data!$I$2:$I$998=$B$3)+(Data!$I$2:$I$998=$B$4) )*(Data!$J$2:$J$998&lt;=$B$5)*(Data!$J$2:$J$998&gt;=$B$6)*(Data!$H$2:$H$998) )=0,"N/A",SUMPRODUCT( (Data!$A$2:$A$998=$A47)*(Data!$B$2:$B$998=$B47)*(Data!$C$2:$C$998=$B$1)*(Data!$D$2:$D$998=CW$9)*( (Data!$I$2:$I$998=$B$2)+(Data!$I$2:$I$998=$B$3)+(Data!$I$2:$I$998=$B$4) )*(Data!$J$2:$J$998&lt;=$B$5)*(Data!$J$2:$J$998&gt;=$B$6)*(Data!$H$2:$H$998&lt;=CW$11) ) ),"N/A")</f>
        <v>N/A</v>
      </c>
      <c r="CX47" s="6" t="str">
        <f>IF(CX$10="x",IF( SUMPRODUCT( (Data!$A$2:$A$998=$A47)*(Data!$B$2:$B$998=$B47)*(Data!$C$2:$C$998=$B$1)*(Data!$D$2:$D$998=CX$9)*( (Data!$I$2:$I$998=$B$2)+(Data!$I$2:$I$998=$B$3)+(Data!$I$2:$I$998=$B$4) )*(Data!$J$2:$J$998&lt;=$B$5)*(Data!$J$2:$J$998&gt;=$B$6)*(Data!$H$2:$H$998) )=0,"N/A",SUMPRODUCT( (Data!$A$2:$A$998=$A47)*(Data!$B$2:$B$998=$B47)*(Data!$C$2:$C$998=$B$1)*(Data!$D$2:$D$998=CX$9)*( (Data!$I$2:$I$998=$B$2)+(Data!$I$2:$I$998=$B$3)+(Data!$I$2:$I$998=$B$4) )*(Data!$J$2:$J$998&lt;=$B$5)*(Data!$J$2:$J$998&gt;=$B$6)*(Data!$H$2:$H$998&lt;=CX$11) ) ),"N/A")</f>
        <v>N/A</v>
      </c>
      <c r="CY47" s="6" t="str">
        <f>IF(CY$10="x",IF( SUMPRODUCT( (Data!$A$2:$A$998=$A47)*(Data!$B$2:$B$998=$B47)*(Data!$C$2:$C$998=$B$1)*(Data!$D$2:$D$998=CY$9)*( (Data!$I$2:$I$998=$B$2)+(Data!$I$2:$I$998=$B$3)+(Data!$I$2:$I$998=$B$4) )*(Data!$J$2:$J$998&lt;=$B$5)*(Data!$J$2:$J$998&gt;=$B$6)*(Data!$H$2:$H$998) )=0,"N/A",SUMPRODUCT( (Data!$A$2:$A$998=$A47)*(Data!$B$2:$B$998=$B47)*(Data!$C$2:$C$998=$B$1)*(Data!$D$2:$D$998=CY$9)*( (Data!$I$2:$I$998=$B$2)+(Data!$I$2:$I$998=$B$3)+(Data!$I$2:$I$998=$B$4) )*(Data!$J$2:$J$998&lt;=$B$5)*(Data!$J$2:$J$998&gt;=$B$6)*(Data!$H$2:$H$998&lt;=CY$11) ) ),"N/A")</f>
        <v>N/A</v>
      </c>
      <c r="CZ47" s="6" t="str">
        <f>IF(CZ$10="x",IF( SUMPRODUCT( (Data!$A$2:$A$998=$A47)*(Data!$B$2:$B$998=$B47)*(Data!$C$2:$C$998=$B$1)*(Data!$D$2:$D$998=CZ$9)*( (Data!$I$2:$I$998=$B$2)+(Data!$I$2:$I$998=$B$3)+(Data!$I$2:$I$998=$B$4) )*(Data!$J$2:$J$998&lt;=$B$5)*(Data!$J$2:$J$998&gt;=$B$6)*(Data!$H$2:$H$998) )=0,"N/A",SUMPRODUCT( (Data!$A$2:$A$998=$A47)*(Data!$B$2:$B$998=$B47)*(Data!$C$2:$C$998=$B$1)*(Data!$D$2:$D$998=CZ$9)*( (Data!$I$2:$I$998=$B$2)+(Data!$I$2:$I$998=$B$3)+(Data!$I$2:$I$998=$B$4) )*(Data!$J$2:$J$998&lt;=$B$5)*(Data!$J$2:$J$998&gt;=$B$6)*(Data!$H$2:$H$998&lt;=CZ$11) ) ),"N/A")</f>
        <v>N/A</v>
      </c>
      <c r="DA47" s="6" t="str">
        <f>IF(DA$10="x",IF( SUMPRODUCT( (Data!$A$2:$A$998=$A47)*(Data!$B$2:$B$998=$B47)*(Data!$C$2:$C$998=$B$1)*(Data!$D$2:$D$998=DA$9)*( (Data!$I$2:$I$998=$B$2)+(Data!$I$2:$I$998=$B$3)+(Data!$I$2:$I$998=$B$4) )*(Data!$J$2:$J$998&lt;=$B$5)*(Data!$J$2:$J$998&gt;=$B$6)*(Data!$H$2:$H$998) )=0,"N/A",SUMPRODUCT( (Data!$A$2:$A$998=$A47)*(Data!$B$2:$B$998=$B47)*(Data!$C$2:$C$998=$B$1)*(Data!$D$2:$D$998=DA$9)*( (Data!$I$2:$I$998=$B$2)+(Data!$I$2:$I$998=$B$3)+(Data!$I$2:$I$998=$B$4) )*(Data!$J$2:$J$998&lt;=$B$5)*(Data!$J$2:$J$998&gt;=$B$6)*(Data!$H$2:$H$998&lt;=DA$11) ) ),"N/A")</f>
        <v>N/A</v>
      </c>
      <c r="DB47" s="6" t="str">
        <f>IF(DB$10="x",IF( SUMPRODUCT( (Data!$A$2:$A$998=$A47)*(Data!$B$2:$B$998=$B47)*(Data!$C$2:$C$998=$B$1)*(Data!$D$2:$D$998=DB$9)*( (Data!$I$2:$I$998=$B$2)+(Data!$I$2:$I$998=$B$3)+(Data!$I$2:$I$998=$B$4) )*(Data!$J$2:$J$998&lt;=$B$5)*(Data!$J$2:$J$998&gt;=$B$6)*(Data!$H$2:$H$998) )=0,"N/A",SUMPRODUCT( (Data!$A$2:$A$998=$A47)*(Data!$B$2:$B$998=$B47)*(Data!$C$2:$C$998=$B$1)*(Data!$D$2:$D$998=DB$9)*( (Data!$I$2:$I$998=$B$2)+(Data!$I$2:$I$998=$B$3)+(Data!$I$2:$I$998=$B$4) )*(Data!$J$2:$J$998&lt;=$B$5)*(Data!$J$2:$J$998&gt;=$B$6)*(Data!$H$2:$H$998&lt;=DB$11) ) ),"N/A")</f>
        <v>N/A</v>
      </c>
      <c r="DC47" s="6" t="str">
        <f>IF(DC$10="x",IF( SUMPRODUCT( (Data!$A$2:$A$998=$A47)*(Data!$B$2:$B$998=$B47)*(Data!$C$2:$C$998=$B$1)*(Data!$D$2:$D$998=DC$9)*( (Data!$I$2:$I$998=$B$2)+(Data!$I$2:$I$998=$B$3)+(Data!$I$2:$I$998=$B$4) )*(Data!$J$2:$J$998&lt;=$B$5)*(Data!$J$2:$J$998&gt;=$B$6)*(Data!$H$2:$H$998) )=0,"N/A",SUMPRODUCT( (Data!$A$2:$A$998=$A47)*(Data!$B$2:$B$998=$B47)*(Data!$C$2:$C$998=$B$1)*(Data!$D$2:$D$998=DC$9)*( (Data!$I$2:$I$998=$B$2)+(Data!$I$2:$I$998=$B$3)+(Data!$I$2:$I$998=$B$4) )*(Data!$J$2:$J$998&lt;=$B$5)*(Data!$J$2:$J$998&gt;=$B$6)*(Data!$H$2:$H$998&lt;=DC$11) ) ),"N/A")</f>
        <v>N/A</v>
      </c>
      <c r="DD47" s="6" t="str">
        <f>IF(DD$10="x",IF( SUMPRODUCT( (Data!$A$2:$A$998=$A47)*(Data!$B$2:$B$998=$B47)*(Data!$C$2:$C$998=$B$1)*(Data!$D$2:$D$998=DD$9)*( (Data!$I$2:$I$998=$B$2)+(Data!$I$2:$I$998=$B$3)+(Data!$I$2:$I$998=$B$4) )*(Data!$J$2:$J$998&lt;=$B$5)*(Data!$J$2:$J$998&gt;=$B$6)*(Data!$H$2:$H$998) )=0,"N/A",SUMPRODUCT( (Data!$A$2:$A$998=$A47)*(Data!$B$2:$B$998=$B47)*(Data!$C$2:$C$998=$B$1)*(Data!$D$2:$D$998=DD$9)*( (Data!$I$2:$I$998=$B$2)+(Data!$I$2:$I$998=$B$3)+(Data!$I$2:$I$998=$B$4) )*(Data!$J$2:$J$998&lt;=$B$5)*(Data!$J$2:$J$998&gt;=$B$6)*(Data!$H$2:$H$998&lt;=DD$11) ) ),"N/A")</f>
        <v>N/A</v>
      </c>
      <c r="DE47" s="6" t="str">
        <f>IF(DE$10="x",IF( SUMPRODUCT( (Data!$A$2:$A$998=$A47)*(Data!$B$2:$B$998=$B47)*(Data!$C$2:$C$998=$B$1)*(Data!$D$2:$D$998=DE$9)*( (Data!$I$2:$I$998=$B$2)+(Data!$I$2:$I$998=$B$3)+(Data!$I$2:$I$998=$B$4) )*(Data!$J$2:$J$998&lt;=$B$5)*(Data!$J$2:$J$998&gt;=$B$6)*(Data!$H$2:$H$998) )=0,"N/A",SUMPRODUCT( (Data!$A$2:$A$998=$A47)*(Data!$B$2:$B$998=$B47)*(Data!$C$2:$C$998=$B$1)*(Data!$D$2:$D$998=DE$9)*( (Data!$I$2:$I$998=$B$2)+(Data!$I$2:$I$998=$B$3)+(Data!$I$2:$I$998=$B$4) )*(Data!$J$2:$J$998&lt;=$B$5)*(Data!$J$2:$J$998&gt;=$B$6)*(Data!$H$2:$H$998&lt;=DE$11) ) ),"N/A")</f>
        <v>N/A</v>
      </c>
      <c r="DF47" s="6" t="str">
        <f>IF(DF$10="x",IF( SUMPRODUCT( (Data!$A$2:$A$998=$A47)*(Data!$B$2:$B$998=$B47)*(Data!$C$2:$C$998=$B$1)*(Data!$D$2:$D$998=DF$9)*( (Data!$I$2:$I$998=$B$2)+(Data!$I$2:$I$998=$B$3)+(Data!$I$2:$I$998=$B$4) )*(Data!$J$2:$J$998&lt;=$B$5)*(Data!$J$2:$J$998&gt;=$B$6)*(Data!$H$2:$H$998) )=0,"N/A",SUMPRODUCT( (Data!$A$2:$A$998=$A47)*(Data!$B$2:$B$998=$B47)*(Data!$C$2:$C$998=$B$1)*(Data!$D$2:$D$998=DF$9)*( (Data!$I$2:$I$998=$B$2)+(Data!$I$2:$I$998=$B$3)+(Data!$I$2:$I$998=$B$4) )*(Data!$J$2:$J$998&lt;=$B$5)*(Data!$J$2:$J$998&gt;=$B$6)*(Data!$H$2:$H$998&lt;=DF$11) ) ),"N/A")</f>
        <v>N/A</v>
      </c>
      <c r="DG47" s="6" t="str">
        <f>IF(DG$10="x",IF( SUMPRODUCT( (Data!$A$2:$A$998=$A47)*(Data!$B$2:$B$998=$B47)*(Data!$C$2:$C$998=$B$1)*(Data!$D$2:$D$998=DG$9)*( (Data!$I$2:$I$998=$B$2)+(Data!$I$2:$I$998=$B$3)+(Data!$I$2:$I$998=$B$4) )*(Data!$J$2:$J$998&lt;=$B$5)*(Data!$J$2:$J$998&gt;=$B$6)*(Data!$H$2:$H$998) )=0,"N/A",SUMPRODUCT( (Data!$A$2:$A$998=$A47)*(Data!$B$2:$B$998=$B47)*(Data!$C$2:$C$998=$B$1)*(Data!$D$2:$D$998=DG$9)*( (Data!$I$2:$I$998=$B$2)+(Data!$I$2:$I$998=$B$3)+(Data!$I$2:$I$998=$B$4) )*(Data!$J$2:$J$998&lt;=$B$5)*(Data!$J$2:$J$998&gt;=$B$6)*(Data!$H$2:$H$998&lt;=DG$11) ) ),"N/A")</f>
        <v>N/A</v>
      </c>
      <c r="DH47" s="6" t="str">
        <f>IF(DH$10="x",IF( SUMPRODUCT( (Data!$A$2:$A$998=$A47)*(Data!$B$2:$B$998=$B47)*(Data!$C$2:$C$998=$B$1)*(Data!$D$2:$D$998=DH$9)*( (Data!$I$2:$I$998=$B$2)+(Data!$I$2:$I$998=$B$3)+(Data!$I$2:$I$998=$B$4) )*(Data!$J$2:$J$998&lt;=$B$5)*(Data!$J$2:$J$998&gt;=$B$6)*(Data!$H$2:$H$998) )=0,"N/A",SUMPRODUCT( (Data!$A$2:$A$998=$A47)*(Data!$B$2:$B$998=$B47)*(Data!$C$2:$C$998=$B$1)*(Data!$D$2:$D$998=DH$9)*( (Data!$I$2:$I$998=$B$2)+(Data!$I$2:$I$998=$B$3)+(Data!$I$2:$I$998=$B$4) )*(Data!$J$2:$J$998&lt;=$B$5)*(Data!$J$2:$J$998&gt;=$B$6)*(Data!$H$2:$H$998&lt;=DH$11) ) ),"N/A")</f>
        <v>N/A</v>
      </c>
      <c r="DI47" s="6" t="str">
        <f>IF(DI$10="x",IF( SUMPRODUCT( (Data!$A$2:$A$998=$A47)*(Data!$B$2:$B$998=$B47)*(Data!$C$2:$C$998=$B$1)*(Data!$D$2:$D$998=DI$9)*( (Data!$I$2:$I$998=$B$2)+(Data!$I$2:$I$998=$B$3)+(Data!$I$2:$I$998=$B$4) )*(Data!$J$2:$J$998&lt;=$B$5)*(Data!$J$2:$J$998&gt;=$B$6)*(Data!$H$2:$H$998) )=0,"N/A",SUMPRODUCT( (Data!$A$2:$A$998=$A47)*(Data!$B$2:$B$998=$B47)*(Data!$C$2:$C$998=$B$1)*(Data!$D$2:$D$998=DI$9)*( (Data!$I$2:$I$998=$B$2)+(Data!$I$2:$I$998=$B$3)+(Data!$I$2:$I$998=$B$4) )*(Data!$J$2:$J$998&lt;=$B$5)*(Data!$J$2:$J$998&gt;=$B$6)*(Data!$H$2:$H$998&lt;=DI$11) ) ),"N/A")</f>
        <v>N/A</v>
      </c>
      <c r="DJ47" s="6" t="str">
        <f>IF(DJ$10="x",IF( SUMPRODUCT( (Data!$A$2:$A$998=$A47)*(Data!$B$2:$B$998=$B47)*(Data!$C$2:$C$998=$B$1)*(Data!$D$2:$D$998=DJ$9)*( (Data!$I$2:$I$998=$B$2)+(Data!$I$2:$I$998=$B$3)+(Data!$I$2:$I$998=$B$4) )*(Data!$J$2:$J$998&lt;=$B$5)*(Data!$J$2:$J$998&gt;=$B$6)*(Data!$H$2:$H$998) )=0,"N/A",SUMPRODUCT( (Data!$A$2:$A$998=$A47)*(Data!$B$2:$B$998=$B47)*(Data!$C$2:$C$998=$B$1)*(Data!$D$2:$D$998=DJ$9)*( (Data!$I$2:$I$998=$B$2)+(Data!$I$2:$I$998=$B$3)+(Data!$I$2:$I$998=$B$4) )*(Data!$J$2:$J$998&lt;=$B$5)*(Data!$J$2:$J$998&gt;=$B$6)*(Data!$H$2:$H$998&lt;=DJ$11) ) ),"N/A")</f>
        <v>N/A</v>
      </c>
      <c r="DK47" s="6" t="str">
        <f t="shared" si="15"/>
        <v>N/A</v>
      </c>
      <c r="DO47" s="6" t="str">
        <f t="shared" si="89"/>
        <v>N/A</v>
      </c>
      <c r="DP47" s="6" t="str">
        <f t="shared" si="82"/>
        <v>N/A</v>
      </c>
      <c r="DQ47" s="6" t="str">
        <f t="shared" si="83"/>
        <v>N/A</v>
      </c>
      <c r="DR47" s="6" t="str">
        <f t="shared" si="84"/>
        <v>N/A</v>
      </c>
      <c r="DS47" s="6" t="str">
        <f t="shared" si="49"/>
        <v>N/A</v>
      </c>
      <c r="DT47" s="6" t="str">
        <f t="shared" si="50"/>
        <v>N/A</v>
      </c>
      <c r="DU47" s="6" t="str">
        <f t="shared" si="51"/>
        <v>N/A</v>
      </c>
      <c r="DV47" s="6" t="str">
        <f t="shared" si="52"/>
        <v>N/A</v>
      </c>
      <c r="DW47" s="6" t="str">
        <f t="shared" si="53"/>
        <v>N/A</v>
      </c>
      <c r="DX47" s="6" t="str">
        <f t="shared" si="54"/>
        <v>N/A</v>
      </c>
      <c r="DY47" s="6" t="str">
        <f t="shared" si="55"/>
        <v>N/A</v>
      </c>
      <c r="DZ47" s="6" t="str">
        <f t="shared" si="56"/>
        <v>N/A</v>
      </c>
      <c r="EA47" s="6" t="str">
        <f t="shared" si="57"/>
        <v>N/A</v>
      </c>
      <c r="EB47" s="6" t="str">
        <f t="shared" si="58"/>
        <v>N/A</v>
      </c>
      <c r="EC47" s="6" t="str">
        <f t="shared" si="59"/>
        <v>N/A</v>
      </c>
      <c r="ED47" s="6" t="str">
        <f t="shared" si="60"/>
        <v>N/A</v>
      </c>
      <c r="EE47" s="6" t="str">
        <f t="shared" si="61"/>
        <v>N/A</v>
      </c>
      <c r="EF47" s="6" t="str">
        <f t="shared" si="62"/>
        <v>N/A</v>
      </c>
      <c r="EG47" s="6" t="str">
        <f t="shared" si="63"/>
        <v>N/A</v>
      </c>
      <c r="EH47" s="6" t="str">
        <f t="shared" si="17"/>
        <v>N/A</v>
      </c>
      <c r="EL47" s="6" t="str">
        <f t="shared" si="90"/>
        <v>N/A</v>
      </c>
      <c r="EM47" s="6" t="str">
        <f t="shared" si="85"/>
        <v>N/A</v>
      </c>
      <c r="EN47" s="6" t="str">
        <f t="shared" si="86"/>
        <v>N/A</v>
      </c>
      <c r="EO47" s="6" t="str">
        <f t="shared" si="87"/>
        <v>N/A</v>
      </c>
      <c r="EP47" s="6" t="str">
        <f t="shared" si="64"/>
        <v>N/A</v>
      </c>
      <c r="EQ47" s="6" t="str">
        <f t="shared" si="65"/>
        <v>N/A</v>
      </c>
      <c r="ER47" s="6" t="str">
        <f t="shared" si="66"/>
        <v>N/A</v>
      </c>
      <c r="ES47" s="6" t="str">
        <f t="shared" si="67"/>
        <v>N/A</v>
      </c>
      <c r="ET47" s="6" t="str">
        <f t="shared" si="68"/>
        <v>N/A</v>
      </c>
      <c r="EU47" s="6" t="str">
        <f t="shared" si="69"/>
        <v>N/A</v>
      </c>
      <c r="EV47" s="6" t="str">
        <f t="shared" si="70"/>
        <v>N/A</v>
      </c>
      <c r="EW47" s="6" t="str">
        <f t="shared" si="71"/>
        <v>N/A</v>
      </c>
      <c r="EX47" s="6" t="str">
        <f t="shared" si="72"/>
        <v>N/A</v>
      </c>
      <c r="EY47" s="6" t="str">
        <f t="shared" si="73"/>
        <v>N/A</v>
      </c>
      <c r="EZ47" s="6" t="str">
        <f t="shared" si="74"/>
        <v>N/A</v>
      </c>
      <c r="FA47" s="6" t="str">
        <f t="shared" si="75"/>
        <v>N/A</v>
      </c>
      <c r="FB47" s="6" t="str">
        <f t="shared" si="76"/>
        <v>N/A</v>
      </c>
      <c r="FC47" s="6" t="str">
        <f t="shared" si="77"/>
        <v>N/A</v>
      </c>
      <c r="FD47" s="6" t="str">
        <f t="shared" si="78"/>
        <v>N/A</v>
      </c>
      <c r="FE47" s="6" t="str">
        <f t="shared" si="19"/>
        <v>N/A</v>
      </c>
      <c r="FI47" s="6">
        <f>SUMPRODUCT( (Data!$A$2:$A$1768=$A47)*(Data!$B$2:$B$1768=$B47)*(Data!$J$2:$J$1768) ) / (SUMPRODUCT( (Data!$A$2:$A$1768=$A47)*(Data!$B$2:$B$1768=$B47)*1 ))</f>
        <v>13</v>
      </c>
      <c r="FJ47" s="6">
        <f>IF(SUMPRODUCT( (Data!$A$2:$A$1768=$A47)*(Data!$B$2:$B$1768=$B47)*(Data!$I$2:$I$1768="YES") )&gt;0,1,0)</f>
        <v>0</v>
      </c>
      <c r="FK47" s="6">
        <f>IF(SUMPRODUCT( (Data!$A$2:$A$1768=$A47)*(Data!$B$2:$B$1768=$B47)*(Data!$I$2:$I$1768="NO") )&gt;0,1,0)</f>
        <v>1</v>
      </c>
      <c r="FL47" s="6">
        <f t="shared" si="20"/>
        <v>0</v>
      </c>
    </row>
    <row r="48" spans="1:168" x14ac:dyDescent="0.25">
      <c r="A48" s="23" t="s">
        <v>62</v>
      </c>
      <c r="B48" s="7" t="s">
        <v>56</v>
      </c>
      <c r="C48" s="30"/>
      <c r="D48" s="6" t="str">
        <f>IF(D$10="x",IF( SUMPRODUCT( (Data!$A$2:$A$998=$A48)*(Data!$B$2:$B$998=$B48)*(Data!$C$2:$C$998=$B$1)*(Data!$D$2:$D$998=D$9)*( (Data!$I$2:$I$998=$B$2)+(Data!$I$2:$I$998=$B$3)+(Data!$I$2:$I$998=$B$4) )*(Data!$J$2:$J$998&lt;=$B$5)*(Data!$J$2:$J$998&gt;=$B$6)*(Data!$E$2:$E$998) )=0,"N/A",SUMPRODUCT( (Data!$A$2:$A$998=$A48)*(Data!$B$2:$B$998=$B48)*(Data!$C$2:$C$998=$B$1)*(Data!$D$2:$D$998=D$9)*( (Data!$I$2:$I$998=$B$2)+(Data!$I$2:$I$998=$B$3)+(Data!$I$2:$I$998=$B$4) )*(Data!$J$2:$J$998&lt;=$B$5)*(Data!$J$2:$J$998&gt;=$B$6)*(Data!$E$2:$E$998&gt;=D$11) ) ),"N/A")</f>
        <v>N/A</v>
      </c>
      <c r="E48" s="6" t="str">
        <f>IF(E$10="x",IF( SUMPRODUCT( (Data!$A$2:$A$998=$A48)*(Data!$B$2:$B$998=$B48)*(Data!$C$2:$C$998=$B$1)*(Data!$D$2:$D$998=E$9)*( (Data!$I$2:$I$998=$B$2)+(Data!$I$2:$I$998=$B$3)+(Data!$I$2:$I$998=$B$4) )*(Data!$J$2:$J$998&lt;=$B$5)*(Data!$J$2:$J$998&gt;=$B$6)*(Data!$E$2:$E$998) )=0,"N/A",SUMPRODUCT( (Data!$A$2:$A$998=$A48)*(Data!$B$2:$B$998=$B48)*(Data!$C$2:$C$998=$B$1)*(Data!$D$2:$D$998=E$9)*( (Data!$I$2:$I$998=$B$2)+(Data!$I$2:$I$998=$B$3)+(Data!$I$2:$I$998=$B$4) )*(Data!$J$2:$J$998&lt;=$B$5)*(Data!$J$2:$J$998&gt;=$B$6)*(Data!$E$2:$E$998&gt;=E$11) ) ),"N/A")</f>
        <v>N/A</v>
      </c>
      <c r="F48" s="6" t="str">
        <f>IF(F$10="x",IF( SUMPRODUCT( (Data!$A$2:$A$998=$A48)*(Data!$B$2:$B$998=$B48)*(Data!$C$2:$C$998=$B$1)*(Data!$D$2:$D$998=F$9)*( (Data!$I$2:$I$998=$B$2)+(Data!$I$2:$I$998=$B$3)+(Data!$I$2:$I$998=$B$4) )*(Data!$J$2:$J$998&lt;=$B$5)*(Data!$J$2:$J$998&gt;=$B$6)*(Data!$E$2:$E$998) )=0,"N/A",SUMPRODUCT( (Data!$A$2:$A$998=$A48)*(Data!$B$2:$B$998=$B48)*(Data!$C$2:$C$998=$B$1)*(Data!$D$2:$D$998=F$9)*( (Data!$I$2:$I$998=$B$2)+(Data!$I$2:$I$998=$B$3)+(Data!$I$2:$I$998=$B$4) )*(Data!$J$2:$J$998&lt;=$B$5)*(Data!$J$2:$J$998&gt;=$B$6)*(Data!$E$2:$E$998&gt;=F$11) ) ),"N/A")</f>
        <v>N/A</v>
      </c>
      <c r="G48" s="6" t="str">
        <f>IF(G$10="x",IF( SUMPRODUCT( (Data!$A$2:$A$998=$A48)*(Data!$B$2:$B$998=$B48)*(Data!$C$2:$C$998=$B$1)*(Data!$D$2:$D$998=G$9)*( (Data!$I$2:$I$998=$B$2)+(Data!$I$2:$I$998=$B$3)+(Data!$I$2:$I$998=$B$4) )*(Data!$J$2:$J$998&lt;=$B$5)*(Data!$J$2:$J$998&gt;=$B$6)*(Data!$E$2:$E$998) )=0,"N/A",SUMPRODUCT( (Data!$A$2:$A$998=$A48)*(Data!$B$2:$B$998=$B48)*(Data!$C$2:$C$998=$B$1)*(Data!$D$2:$D$998=G$9)*( (Data!$I$2:$I$998=$B$2)+(Data!$I$2:$I$998=$B$3)+(Data!$I$2:$I$998=$B$4) )*(Data!$J$2:$J$998&lt;=$B$5)*(Data!$J$2:$J$998&gt;=$B$6)*(Data!$E$2:$E$998&gt;=G$11) ) ),"N/A")</f>
        <v>N/A</v>
      </c>
      <c r="H48" s="6">
        <f>IF(H$10="x",IF( SUMPRODUCT( (Data!$A$2:$A$998=$A48)*(Data!$B$2:$B$998=$B48)*(Data!$C$2:$C$998=$B$1)*(Data!$D$2:$D$998=H$9)*( (Data!$I$2:$I$998=$B$2)+(Data!$I$2:$I$998=$B$3)+(Data!$I$2:$I$998=$B$4) )*(Data!$J$2:$J$998&lt;=$B$5)*(Data!$J$2:$J$998&gt;=$B$6)*(Data!$E$2:$E$998) )=0,"N/A",SUMPRODUCT( (Data!$A$2:$A$998=$A48)*(Data!$B$2:$B$998=$B48)*(Data!$C$2:$C$998=$B$1)*(Data!$D$2:$D$998=H$9)*( (Data!$I$2:$I$998=$B$2)+(Data!$I$2:$I$998=$B$3)+(Data!$I$2:$I$998=$B$4) )*(Data!$J$2:$J$998&lt;=$B$5)*(Data!$J$2:$J$998&gt;=$B$6)*(Data!$E$2:$E$998&gt;=H$11) ) ),"N/A")</f>
        <v>1</v>
      </c>
      <c r="I48" s="6" t="str">
        <f>IF(I$10="x",IF( SUMPRODUCT( (Data!$A$2:$A$998=$A48)*(Data!$B$2:$B$998=$B48)*(Data!$C$2:$C$998=$B$1)*(Data!$D$2:$D$998=I$9)*( (Data!$I$2:$I$998=$B$2)+(Data!$I$2:$I$998=$B$3)+(Data!$I$2:$I$998=$B$4) )*(Data!$J$2:$J$998&lt;=$B$5)*(Data!$J$2:$J$998&gt;=$B$6)*(Data!$E$2:$E$998) )=0,"N/A",SUMPRODUCT( (Data!$A$2:$A$998=$A48)*(Data!$B$2:$B$998=$B48)*(Data!$C$2:$C$998=$B$1)*(Data!$D$2:$D$998=I$9)*( (Data!$I$2:$I$998=$B$2)+(Data!$I$2:$I$998=$B$3)+(Data!$I$2:$I$998=$B$4) )*(Data!$J$2:$J$998&lt;=$B$5)*(Data!$J$2:$J$998&gt;=$B$6)*(Data!$E$2:$E$998&gt;=I$11) ) ),"N/A")</f>
        <v>N/A</v>
      </c>
      <c r="J48" s="6" t="str">
        <f>IF(J$10="x",IF( SUMPRODUCT( (Data!$A$2:$A$998=$A48)*(Data!$B$2:$B$998=$B48)*(Data!$C$2:$C$998=$B$1)*(Data!$D$2:$D$998=J$9)*( (Data!$I$2:$I$998=$B$2)+(Data!$I$2:$I$998=$B$3)+(Data!$I$2:$I$998=$B$4) )*(Data!$J$2:$J$998&lt;=$B$5)*(Data!$J$2:$J$998&gt;=$B$6)*(Data!$E$2:$E$998) )=0,"N/A",SUMPRODUCT( (Data!$A$2:$A$998=$A48)*(Data!$B$2:$B$998=$B48)*(Data!$C$2:$C$998=$B$1)*(Data!$D$2:$D$998=J$9)*( (Data!$I$2:$I$998=$B$2)+(Data!$I$2:$I$998=$B$3)+(Data!$I$2:$I$998=$B$4) )*(Data!$J$2:$J$998&lt;=$B$5)*(Data!$J$2:$J$998&gt;=$B$6)*(Data!$E$2:$E$998&gt;=J$11) ) ),"N/A")</f>
        <v>N/A</v>
      </c>
      <c r="K48" s="6" t="str">
        <f>IF(K$10="x",IF( SUMPRODUCT( (Data!$A$2:$A$998=$A48)*(Data!$B$2:$B$998=$B48)*(Data!$C$2:$C$998=$B$1)*(Data!$D$2:$D$998=K$9)*( (Data!$I$2:$I$998=$B$2)+(Data!$I$2:$I$998=$B$3)+(Data!$I$2:$I$998=$B$4) )*(Data!$J$2:$J$998&lt;=$B$5)*(Data!$J$2:$J$998&gt;=$B$6)*(Data!$E$2:$E$998) )=0,"N/A",SUMPRODUCT( (Data!$A$2:$A$998=$A48)*(Data!$B$2:$B$998=$B48)*(Data!$C$2:$C$998=$B$1)*(Data!$D$2:$D$998=K$9)*( (Data!$I$2:$I$998=$B$2)+(Data!$I$2:$I$998=$B$3)+(Data!$I$2:$I$998=$B$4) )*(Data!$J$2:$J$998&lt;=$B$5)*(Data!$J$2:$J$998&gt;=$B$6)*(Data!$E$2:$E$998&gt;=K$11) ) ),"N/A")</f>
        <v>N/A</v>
      </c>
      <c r="L48" s="6" t="str">
        <f>IF(L$10="x",IF( SUMPRODUCT( (Data!$A$2:$A$998=$A48)*(Data!$B$2:$B$998=$B48)*(Data!$C$2:$C$998=$B$1)*(Data!$D$2:$D$998=L$9)*( (Data!$I$2:$I$998=$B$2)+(Data!$I$2:$I$998=$B$3)+(Data!$I$2:$I$998=$B$4) )*(Data!$J$2:$J$998&lt;=$B$5)*(Data!$J$2:$J$998&gt;=$B$6)*(Data!$E$2:$E$998) )=0,"N/A",SUMPRODUCT( (Data!$A$2:$A$998=$A48)*(Data!$B$2:$B$998=$B48)*(Data!$C$2:$C$998=$B$1)*(Data!$D$2:$D$998=L$9)*( (Data!$I$2:$I$998=$B$2)+(Data!$I$2:$I$998=$B$3)+(Data!$I$2:$I$998=$B$4) )*(Data!$J$2:$J$998&lt;=$B$5)*(Data!$J$2:$J$998&gt;=$B$6)*(Data!$E$2:$E$998&gt;=L$11) ) ),"N/A")</f>
        <v>N/A</v>
      </c>
      <c r="M48" s="6" t="str">
        <f>IF(M$10="x",IF( SUMPRODUCT( (Data!$A$2:$A$998=$A48)*(Data!$B$2:$B$998=$B48)*(Data!$C$2:$C$998=$B$1)*(Data!$D$2:$D$998=M$9)*( (Data!$I$2:$I$998=$B$2)+(Data!$I$2:$I$998=$B$3)+(Data!$I$2:$I$998=$B$4) )*(Data!$J$2:$J$998&lt;=$B$5)*(Data!$J$2:$J$998&gt;=$B$6)*(Data!$E$2:$E$998) )=0,"N/A",SUMPRODUCT( (Data!$A$2:$A$998=$A48)*(Data!$B$2:$B$998=$B48)*(Data!$C$2:$C$998=$B$1)*(Data!$D$2:$D$998=M$9)*( (Data!$I$2:$I$998=$B$2)+(Data!$I$2:$I$998=$B$3)+(Data!$I$2:$I$998=$B$4) )*(Data!$J$2:$J$998&lt;=$B$5)*(Data!$J$2:$J$998&gt;=$B$6)*(Data!$E$2:$E$998&gt;=M$11) ) ),"N/A")</f>
        <v>N/A</v>
      </c>
      <c r="N48" s="6">
        <f>IF(N$10="x",IF( SUMPRODUCT( (Data!$A$2:$A$998=$A48)*(Data!$B$2:$B$998=$B48)*(Data!$C$2:$C$998=$B$1)*(Data!$D$2:$D$998=N$9)*( (Data!$I$2:$I$998=$B$2)+(Data!$I$2:$I$998=$B$3)+(Data!$I$2:$I$998=$B$4) )*(Data!$J$2:$J$998&lt;=$B$5)*(Data!$J$2:$J$998&gt;=$B$6)*(Data!$E$2:$E$998) )=0,"N/A",SUMPRODUCT( (Data!$A$2:$A$998=$A48)*(Data!$B$2:$B$998=$B48)*(Data!$C$2:$C$998=$B$1)*(Data!$D$2:$D$998=N$9)*( (Data!$I$2:$I$998=$B$2)+(Data!$I$2:$I$998=$B$3)+(Data!$I$2:$I$998=$B$4) )*(Data!$J$2:$J$998&lt;=$B$5)*(Data!$J$2:$J$998&gt;=$B$6)*(Data!$E$2:$E$998&gt;=N$11) ) ),"N/A")</f>
        <v>1</v>
      </c>
      <c r="O48" s="6" t="str">
        <f>IF(O$10="x",IF( SUMPRODUCT( (Data!$A$2:$A$998=$A48)*(Data!$B$2:$B$998=$B48)*(Data!$C$2:$C$998=$B$1)*(Data!$D$2:$D$998=O$9)*( (Data!$I$2:$I$998=$B$2)+(Data!$I$2:$I$998=$B$3)+(Data!$I$2:$I$998=$B$4) )*(Data!$J$2:$J$998&lt;=$B$5)*(Data!$J$2:$J$998&gt;=$B$6)*(Data!$E$2:$E$998) )=0,"N/A",SUMPRODUCT( (Data!$A$2:$A$998=$A48)*(Data!$B$2:$B$998=$B48)*(Data!$C$2:$C$998=$B$1)*(Data!$D$2:$D$998=O$9)*( (Data!$I$2:$I$998=$B$2)+(Data!$I$2:$I$998=$B$3)+(Data!$I$2:$I$998=$B$4) )*(Data!$J$2:$J$998&lt;=$B$5)*(Data!$J$2:$J$998&gt;=$B$6)*(Data!$E$2:$E$998&gt;=O$11) ) ),"N/A")</f>
        <v>N/A</v>
      </c>
      <c r="P48" s="6" t="str">
        <f>IF(P$10="x",IF( SUMPRODUCT( (Data!$A$2:$A$998=$A48)*(Data!$B$2:$B$998=$B48)*(Data!$C$2:$C$998=$B$1)*(Data!$D$2:$D$998=P$9)*( (Data!$I$2:$I$998=$B$2)+(Data!$I$2:$I$998=$B$3)+(Data!$I$2:$I$998=$B$4) )*(Data!$J$2:$J$998&lt;=$B$5)*(Data!$J$2:$J$998&gt;=$B$6)*(Data!$E$2:$E$998) )=0,"N/A",SUMPRODUCT( (Data!$A$2:$A$998=$A48)*(Data!$B$2:$B$998=$B48)*(Data!$C$2:$C$998=$B$1)*(Data!$D$2:$D$998=P$9)*( (Data!$I$2:$I$998=$B$2)+(Data!$I$2:$I$998=$B$3)+(Data!$I$2:$I$998=$B$4) )*(Data!$J$2:$J$998&lt;=$B$5)*(Data!$J$2:$J$998&gt;=$B$6)*(Data!$E$2:$E$998&gt;=P$11) ) ),"N/A")</f>
        <v>N/A</v>
      </c>
      <c r="Q48" s="6" t="str">
        <f>IF(Q$10="x",IF( SUMPRODUCT( (Data!$A$2:$A$998=$A48)*(Data!$B$2:$B$998=$B48)*(Data!$C$2:$C$998=$B$1)*(Data!$D$2:$D$998=Q$9)*( (Data!$I$2:$I$998=$B$2)+(Data!$I$2:$I$998=$B$3)+(Data!$I$2:$I$998=$B$4) )*(Data!$J$2:$J$998&lt;=$B$5)*(Data!$J$2:$J$998&gt;=$B$6)*(Data!$E$2:$E$998) )=0,"N/A",SUMPRODUCT( (Data!$A$2:$A$998=$A48)*(Data!$B$2:$B$998=$B48)*(Data!$C$2:$C$998=$B$1)*(Data!$D$2:$D$998=Q$9)*( (Data!$I$2:$I$998=$B$2)+(Data!$I$2:$I$998=$B$3)+(Data!$I$2:$I$998=$B$4) )*(Data!$J$2:$J$998&lt;=$B$5)*(Data!$J$2:$J$998&gt;=$B$6)*(Data!$E$2:$E$998&gt;=Q$11) ) ),"N/A")</f>
        <v>N/A</v>
      </c>
      <c r="R48" s="6">
        <f>IF(R$10="x",IF( SUMPRODUCT( (Data!$A$2:$A$998=$A48)*(Data!$B$2:$B$998=$B48)*(Data!$C$2:$C$998=$B$1)*(Data!$D$2:$D$998=R$9)*( (Data!$I$2:$I$998=$B$2)+(Data!$I$2:$I$998=$B$3)+(Data!$I$2:$I$998=$B$4) )*(Data!$J$2:$J$998&lt;=$B$5)*(Data!$J$2:$J$998&gt;=$B$6)*(Data!$E$2:$E$998) )=0,"N/A",SUMPRODUCT( (Data!$A$2:$A$998=$A48)*(Data!$B$2:$B$998=$B48)*(Data!$C$2:$C$998=$B$1)*(Data!$D$2:$D$998=R$9)*( (Data!$I$2:$I$998=$B$2)+(Data!$I$2:$I$998=$B$3)+(Data!$I$2:$I$998=$B$4) )*(Data!$J$2:$J$998&lt;=$B$5)*(Data!$J$2:$J$998&gt;=$B$6)*(Data!$E$2:$E$998&gt;=R$11) ) ),"N/A")</f>
        <v>1</v>
      </c>
      <c r="S48" s="6" t="str">
        <f>IF(S$10="x",IF( SUMPRODUCT( (Data!$A$2:$A$998=$A48)*(Data!$B$2:$B$998=$B48)*(Data!$C$2:$C$998=$B$1)*(Data!$D$2:$D$998=S$9)*( (Data!$I$2:$I$998=$B$2)+(Data!$I$2:$I$998=$B$3)+(Data!$I$2:$I$998=$B$4) )*(Data!$J$2:$J$998&lt;=$B$5)*(Data!$J$2:$J$998&gt;=$B$6)*(Data!$E$2:$E$998) )=0,"N/A",SUMPRODUCT( (Data!$A$2:$A$998=$A48)*(Data!$B$2:$B$998=$B48)*(Data!$C$2:$C$998=$B$1)*(Data!$D$2:$D$998=S$9)*( (Data!$I$2:$I$998=$B$2)+(Data!$I$2:$I$998=$B$3)+(Data!$I$2:$I$998=$B$4) )*(Data!$J$2:$J$998&lt;=$B$5)*(Data!$J$2:$J$998&gt;=$B$6)*(Data!$E$2:$E$998&gt;=S$11) ) ),"N/A")</f>
        <v>N/A</v>
      </c>
      <c r="T48" s="6" t="str">
        <f>IF(T$10="x",IF( SUMPRODUCT( (Data!$A$2:$A$998=$A48)*(Data!$B$2:$B$998=$B48)*(Data!$C$2:$C$998=$B$1)*(Data!$D$2:$D$998=T$9)*( (Data!$I$2:$I$998=$B$2)+(Data!$I$2:$I$998=$B$3)+(Data!$I$2:$I$998=$B$4) )*(Data!$J$2:$J$998&lt;=$B$5)*(Data!$J$2:$J$998&gt;=$B$6)*(Data!$E$2:$E$998) )=0,"N/A",SUMPRODUCT( (Data!$A$2:$A$998=$A48)*(Data!$B$2:$B$998=$B48)*(Data!$C$2:$C$998=$B$1)*(Data!$D$2:$D$998=T$9)*( (Data!$I$2:$I$998=$B$2)+(Data!$I$2:$I$998=$B$3)+(Data!$I$2:$I$998=$B$4) )*(Data!$J$2:$J$998&lt;=$B$5)*(Data!$J$2:$J$998&gt;=$B$6)*(Data!$E$2:$E$998&gt;=T$11) ) ),"N/A")</f>
        <v>N/A</v>
      </c>
      <c r="U48" s="6" t="str">
        <f>IF(U$10="x",IF( SUMPRODUCT( (Data!$A$2:$A$998=$A48)*(Data!$B$2:$B$998=$B48)*(Data!$C$2:$C$998=$B$1)*(Data!$D$2:$D$998=U$9)*( (Data!$I$2:$I$998=$B$2)+(Data!$I$2:$I$998=$B$3)+(Data!$I$2:$I$998=$B$4) )*(Data!$J$2:$J$998&lt;=$B$5)*(Data!$J$2:$J$998&gt;=$B$6)*(Data!$E$2:$E$998) )=0,"N/A",SUMPRODUCT( (Data!$A$2:$A$998=$A48)*(Data!$B$2:$B$998=$B48)*(Data!$C$2:$C$998=$B$1)*(Data!$D$2:$D$998=U$9)*( (Data!$I$2:$I$998=$B$2)+(Data!$I$2:$I$998=$B$3)+(Data!$I$2:$I$998=$B$4) )*(Data!$J$2:$J$998&lt;=$B$5)*(Data!$J$2:$J$998&gt;=$B$6)*(Data!$E$2:$E$998&gt;=U$11) ) ),"N/A")</f>
        <v>N/A</v>
      </c>
      <c r="V48" s="6" t="str">
        <f>IF(V$10="x",IF( SUMPRODUCT( (Data!$A$2:$A$998=$A48)*(Data!$B$2:$B$998=$B48)*(Data!$C$2:$C$998=$B$1)*(Data!$D$2:$D$998=V$9)*( (Data!$I$2:$I$998=$B$2)+(Data!$I$2:$I$998=$B$3)+(Data!$I$2:$I$998=$B$4) )*(Data!$J$2:$J$998&lt;=$B$5)*(Data!$J$2:$J$998&gt;=$B$6)*(Data!$E$2:$E$998) )=0,"N/A",SUMPRODUCT( (Data!$A$2:$A$998=$A48)*(Data!$B$2:$B$998=$B48)*(Data!$C$2:$C$998=$B$1)*(Data!$D$2:$D$998=V$9)*( (Data!$I$2:$I$998=$B$2)+(Data!$I$2:$I$998=$B$3)+(Data!$I$2:$I$998=$B$4) )*(Data!$J$2:$J$998&lt;=$B$5)*(Data!$J$2:$J$998&gt;=$B$6)*(Data!$E$2:$E$998&gt;=V$11) ) ),"N/A")</f>
        <v>N/A</v>
      </c>
      <c r="W48" s="6">
        <f t="shared" si="10"/>
        <v>1</v>
      </c>
      <c r="AA48" s="6" t="str">
        <f>IF(AA$10="x",IF( SUMPRODUCT( (Data!$A$2:$A$998=$A48)*(Data!$B$2:$B$998=$B48)*(Data!$C$2:$C$998=$B$1)*(Data!$D$2:$D$998=AA$9)*( (Data!$I$2:$I$998=$B$2)+(Data!$I$2:$I$998=$B$3)+(Data!$I$2:$I$998=$B$4) )*(Data!$J$2:$J$998&lt;=$B$5)*(Data!$J$2:$J$998&gt;=$B$6)*(Data!$G$2:$G$998) )=0,"N/A",SUMPRODUCT( (Data!$A$2:$A$998=$A48)*(Data!$B$2:$B$998=$B48)*(Data!$C$2:$C$998=$B$1)*(Data!$D$2:$D$998=AA$9)*( (Data!$I$2:$I$998=$B$2)+(Data!$I$2:$I$998=$B$3)+(Data!$I$2:$I$998=$B$4) )*(Data!$J$2:$J$998&lt;=$B$5)*(Data!$J$2:$J$998&gt;=$B$6)*(Data!$G$2:$G$998&lt;=AA$11) ) ),"N/A")</f>
        <v>N/A</v>
      </c>
      <c r="AB48" s="6" t="str">
        <f>IF(AB$10="x",IF( SUMPRODUCT( (Data!$A$2:$A$998=$A48)*(Data!$B$2:$B$998=$B48)*(Data!$C$2:$C$998=$B$1)*(Data!$D$2:$D$998=AB$9)*( (Data!$I$2:$I$998=$B$2)+(Data!$I$2:$I$998=$B$3)+(Data!$I$2:$I$998=$B$4) )*(Data!$J$2:$J$998&lt;=$B$5)*(Data!$J$2:$J$998&gt;=$B$6)*(Data!$G$2:$G$998) )=0,"N/A",SUMPRODUCT( (Data!$A$2:$A$998=$A48)*(Data!$B$2:$B$998=$B48)*(Data!$C$2:$C$998=$B$1)*(Data!$D$2:$D$998=AB$9)*( (Data!$I$2:$I$998=$B$2)+(Data!$I$2:$I$998=$B$3)+(Data!$I$2:$I$998=$B$4) )*(Data!$J$2:$J$998&lt;=$B$5)*(Data!$J$2:$J$998&gt;=$B$6)*(Data!$G$2:$G$998&lt;=AB$11) ) ),"N/A")</f>
        <v>N/A</v>
      </c>
      <c r="AC48" s="6" t="str">
        <f>IF(AC$10="x",IF( SUMPRODUCT( (Data!$A$2:$A$998=$A48)*(Data!$B$2:$B$998=$B48)*(Data!$C$2:$C$998=$B$1)*(Data!$D$2:$D$998=AC$9)*( (Data!$I$2:$I$998=$B$2)+(Data!$I$2:$I$998=$B$3)+(Data!$I$2:$I$998=$B$4) )*(Data!$J$2:$J$998&lt;=$B$5)*(Data!$J$2:$J$998&gt;=$B$6)*(Data!$G$2:$G$998) )=0,"N/A",SUMPRODUCT( (Data!$A$2:$A$998=$A48)*(Data!$B$2:$B$998=$B48)*(Data!$C$2:$C$998=$B$1)*(Data!$D$2:$D$998=AC$9)*( (Data!$I$2:$I$998=$B$2)+(Data!$I$2:$I$998=$B$3)+(Data!$I$2:$I$998=$B$4) )*(Data!$J$2:$J$998&lt;=$B$5)*(Data!$J$2:$J$998&gt;=$B$6)*(Data!$G$2:$G$998&lt;=AC$11) ) ),"N/A")</f>
        <v>N/A</v>
      </c>
      <c r="AD48" s="6" t="str">
        <f>IF(AD$10="x",IF( SUMPRODUCT( (Data!$A$2:$A$998=$A48)*(Data!$B$2:$B$998=$B48)*(Data!$C$2:$C$998=$B$1)*(Data!$D$2:$D$998=AD$9)*( (Data!$I$2:$I$998=$B$2)+(Data!$I$2:$I$998=$B$3)+(Data!$I$2:$I$998=$B$4) )*(Data!$J$2:$J$998&lt;=$B$5)*(Data!$J$2:$J$998&gt;=$B$6)*(Data!$G$2:$G$998) )=0,"N/A",SUMPRODUCT( (Data!$A$2:$A$998=$A48)*(Data!$B$2:$B$998=$B48)*(Data!$C$2:$C$998=$B$1)*(Data!$D$2:$D$998=AD$9)*( (Data!$I$2:$I$998=$B$2)+(Data!$I$2:$I$998=$B$3)+(Data!$I$2:$I$998=$B$4) )*(Data!$J$2:$J$998&lt;=$B$5)*(Data!$J$2:$J$998&gt;=$B$6)*(Data!$G$2:$G$998&lt;=AD$11) ) ),"N/A")</f>
        <v>N/A</v>
      </c>
      <c r="AE48" s="6">
        <f>IF(AE$10="x",IF( SUMPRODUCT( (Data!$A$2:$A$998=$A48)*(Data!$B$2:$B$998=$B48)*(Data!$C$2:$C$998=$B$1)*(Data!$D$2:$D$998=AE$9)*( (Data!$I$2:$I$998=$B$2)+(Data!$I$2:$I$998=$B$3)+(Data!$I$2:$I$998=$B$4) )*(Data!$J$2:$J$998&lt;=$B$5)*(Data!$J$2:$J$998&gt;=$B$6)*(Data!$G$2:$G$998) )=0,"N/A",SUMPRODUCT( (Data!$A$2:$A$998=$A48)*(Data!$B$2:$B$998=$B48)*(Data!$C$2:$C$998=$B$1)*(Data!$D$2:$D$998=AE$9)*( (Data!$I$2:$I$998=$B$2)+(Data!$I$2:$I$998=$B$3)+(Data!$I$2:$I$998=$B$4) )*(Data!$J$2:$J$998&lt;=$B$5)*(Data!$J$2:$J$998&gt;=$B$6)*(Data!$G$2:$G$998&lt;=AE$11) ) ),"N/A")</f>
        <v>1</v>
      </c>
      <c r="AF48" s="6" t="str">
        <f>IF(AF$10="x",IF( SUMPRODUCT( (Data!$A$2:$A$998=$A48)*(Data!$B$2:$B$998=$B48)*(Data!$C$2:$C$998=$B$1)*(Data!$D$2:$D$998=AF$9)*( (Data!$I$2:$I$998=$B$2)+(Data!$I$2:$I$998=$B$3)+(Data!$I$2:$I$998=$B$4) )*(Data!$J$2:$J$998&lt;=$B$5)*(Data!$J$2:$J$998&gt;=$B$6)*(Data!$G$2:$G$998) )=0,"N/A",SUMPRODUCT( (Data!$A$2:$A$998=$A48)*(Data!$B$2:$B$998=$B48)*(Data!$C$2:$C$998=$B$1)*(Data!$D$2:$D$998=AF$9)*( (Data!$I$2:$I$998=$B$2)+(Data!$I$2:$I$998=$B$3)+(Data!$I$2:$I$998=$B$4) )*(Data!$J$2:$J$998&lt;=$B$5)*(Data!$J$2:$J$998&gt;=$B$6)*(Data!$G$2:$G$998&lt;=AF$11) ) ),"N/A")</f>
        <v>N/A</v>
      </c>
      <c r="AG48" s="6" t="str">
        <f>IF(AG$10="x",IF( SUMPRODUCT( (Data!$A$2:$A$998=$A48)*(Data!$B$2:$B$998=$B48)*(Data!$C$2:$C$998=$B$1)*(Data!$D$2:$D$998=AG$9)*( (Data!$I$2:$I$998=$B$2)+(Data!$I$2:$I$998=$B$3)+(Data!$I$2:$I$998=$B$4) )*(Data!$J$2:$J$998&lt;=$B$5)*(Data!$J$2:$J$998&gt;=$B$6)*(Data!$G$2:$G$998) )=0,"N/A",SUMPRODUCT( (Data!$A$2:$A$998=$A48)*(Data!$B$2:$B$998=$B48)*(Data!$C$2:$C$998=$B$1)*(Data!$D$2:$D$998=AG$9)*( (Data!$I$2:$I$998=$B$2)+(Data!$I$2:$I$998=$B$3)+(Data!$I$2:$I$998=$B$4) )*(Data!$J$2:$J$998&lt;=$B$5)*(Data!$J$2:$J$998&gt;=$B$6)*(Data!$G$2:$G$998&lt;=AG$11) ) ),"N/A")</f>
        <v>N/A</v>
      </c>
      <c r="AH48" s="6" t="str">
        <f>IF(AH$10="x",IF( SUMPRODUCT( (Data!$A$2:$A$998=$A48)*(Data!$B$2:$B$998=$B48)*(Data!$C$2:$C$998=$B$1)*(Data!$D$2:$D$998=AH$9)*( (Data!$I$2:$I$998=$B$2)+(Data!$I$2:$I$998=$B$3)+(Data!$I$2:$I$998=$B$4) )*(Data!$J$2:$J$998&lt;=$B$5)*(Data!$J$2:$J$998&gt;=$B$6)*(Data!$G$2:$G$998) )=0,"N/A",SUMPRODUCT( (Data!$A$2:$A$998=$A48)*(Data!$B$2:$B$998=$B48)*(Data!$C$2:$C$998=$B$1)*(Data!$D$2:$D$998=AH$9)*( (Data!$I$2:$I$998=$B$2)+(Data!$I$2:$I$998=$B$3)+(Data!$I$2:$I$998=$B$4) )*(Data!$J$2:$J$998&lt;=$B$5)*(Data!$J$2:$J$998&gt;=$B$6)*(Data!$G$2:$G$998&lt;=AH$11) ) ),"N/A")</f>
        <v>N/A</v>
      </c>
      <c r="AI48" s="6" t="str">
        <f>IF(AI$10="x",IF( SUMPRODUCT( (Data!$A$2:$A$998=$A48)*(Data!$B$2:$B$998=$B48)*(Data!$C$2:$C$998=$B$1)*(Data!$D$2:$D$998=AI$9)*( (Data!$I$2:$I$998=$B$2)+(Data!$I$2:$I$998=$B$3)+(Data!$I$2:$I$998=$B$4) )*(Data!$J$2:$J$998&lt;=$B$5)*(Data!$J$2:$J$998&gt;=$B$6)*(Data!$G$2:$G$998) )=0,"N/A",SUMPRODUCT( (Data!$A$2:$A$998=$A48)*(Data!$B$2:$B$998=$B48)*(Data!$C$2:$C$998=$B$1)*(Data!$D$2:$D$998=AI$9)*( (Data!$I$2:$I$998=$B$2)+(Data!$I$2:$I$998=$B$3)+(Data!$I$2:$I$998=$B$4) )*(Data!$J$2:$J$998&lt;=$B$5)*(Data!$J$2:$J$998&gt;=$B$6)*(Data!$G$2:$G$998&lt;=AI$11) ) ),"N/A")</f>
        <v>N/A</v>
      </c>
      <c r="AJ48" s="6" t="str">
        <f>IF(AJ$10="x",IF( SUMPRODUCT( (Data!$A$2:$A$998=$A48)*(Data!$B$2:$B$998=$B48)*(Data!$C$2:$C$998=$B$1)*(Data!$D$2:$D$998=AJ$9)*( (Data!$I$2:$I$998=$B$2)+(Data!$I$2:$I$998=$B$3)+(Data!$I$2:$I$998=$B$4) )*(Data!$J$2:$J$998&lt;=$B$5)*(Data!$J$2:$J$998&gt;=$B$6)*(Data!$G$2:$G$998) )=0,"N/A",SUMPRODUCT( (Data!$A$2:$A$998=$A48)*(Data!$B$2:$B$998=$B48)*(Data!$C$2:$C$998=$B$1)*(Data!$D$2:$D$998=AJ$9)*( (Data!$I$2:$I$998=$B$2)+(Data!$I$2:$I$998=$B$3)+(Data!$I$2:$I$998=$B$4) )*(Data!$J$2:$J$998&lt;=$B$5)*(Data!$J$2:$J$998&gt;=$B$6)*(Data!$G$2:$G$998&lt;=AJ$11) ) ),"N/A")</f>
        <v>N/A</v>
      </c>
      <c r="AK48" s="6">
        <f>IF(AK$10="x",IF( SUMPRODUCT( (Data!$A$2:$A$998=$A48)*(Data!$B$2:$B$998=$B48)*(Data!$C$2:$C$998=$B$1)*(Data!$D$2:$D$998=AK$9)*( (Data!$I$2:$I$998=$B$2)+(Data!$I$2:$I$998=$B$3)+(Data!$I$2:$I$998=$B$4) )*(Data!$J$2:$J$998&lt;=$B$5)*(Data!$J$2:$J$998&gt;=$B$6)*(Data!$G$2:$G$998) )=0,"N/A",SUMPRODUCT( (Data!$A$2:$A$998=$A48)*(Data!$B$2:$B$998=$B48)*(Data!$C$2:$C$998=$B$1)*(Data!$D$2:$D$998=AK$9)*( (Data!$I$2:$I$998=$B$2)+(Data!$I$2:$I$998=$B$3)+(Data!$I$2:$I$998=$B$4) )*(Data!$J$2:$J$998&lt;=$B$5)*(Data!$J$2:$J$998&gt;=$B$6)*(Data!$G$2:$G$998&lt;=AK$11) ) ),"N/A")</f>
        <v>1</v>
      </c>
      <c r="AL48" s="6" t="str">
        <f>IF(AL$10="x",IF( SUMPRODUCT( (Data!$A$2:$A$998=$A48)*(Data!$B$2:$B$998=$B48)*(Data!$C$2:$C$998=$B$1)*(Data!$D$2:$D$998=AL$9)*( (Data!$I$2:$I$998=$B$2)+(Data!$I$2:$I$998=$B$3)+(Data!$I$2:$I$998=$B$4) )*(Data!$J$2:$J$998&lt;=$B$5)*(Data!$J$2:$J$998&gt;=$B$6)*(Data!$G$2:$G$998) )=0,"N/A",SUMPRODUCT( (Data!$A$2:$A$998=$A48)*(Data!$B$2:$B$998=$B48)*(Data!$C$2:$C$998=$B$1)*(Data!$D$2:$D$998=AL$9)*( (Data!$I$2:$I$998=$B$2)+(Data!$I$2:$I$998=$B$3)+(Data!$I$2:$I$998=$B$4) )*(Data!$J$2:$J$998&lt;=$B$5)*(Data!$J$2:$J$998&gt;=$B$6)*(Data!$G$2:$G$998&lt;=AL$11) ) ),"N/A")</f>
        <v>N/A</v>
      </c>
      <c r="AM48" s="6" t="str">
        <f>IF(AM$10="x",IF( SUMPRODUCT( (Data!$A$2:$A$998=$A48)*(Data!$B$2:$B$998=$B48)*(Data!$C$2:$C$998=$B$1)*(Data!$D$2:$D$998=AM$9)*( (Data!$I$2:$I$998=$B$2)+(Data!$I$2:$I$998=$B$3)+(Data!$I$2:$I$998=$B$4) )*(Data!$J$2:$J$998&lt;=$B$5)*(Data!$J$2:$J$998&gt;=$B$6)*(Data!$G$2:$G$998) )=0,"N/A",SUMPRODUCT( (Data!$A$2:$A$998=$A48)*(Data!$B$2:$B$998=$B48)*(Data!$C$2:$C$998=$B$1)*(Data!$D$2:$D$998=AM$9)*( (Data!$I$2:$I$998=$B$2)+(Data!$I$2:$I$998=$B$3)+(Data!$I$2:$I$998=$B$4) )*(Data!$J$2:$J$998&lt;=$B$5)*(Data!$J$2:$J$998&gt;=$B$6)*(Data!$G$2:$G$998&lt;=AM$11) ) ),"N/A")</f>
        <v>N/A</v>
      </c>
      <c r="AN48" s="6" t="str">
        <f>IF(AN$10="x",IF( SUMPRODUCT( (Data!$A$2:$A$998=$A48)*(Data!$B$2:$B$998=$B48)*(Data!$C$2:$C$998=$B$1)*(Data!$D$2:$D$998=AN$9)*( (Data!$I$2:$I$998=$B$2)+(Data!$I$2:$I$998=$B$3)+(Data!$I$2:$I$998=$B$4) )*(Data!$J$2:$J$998&lt;=$B$5)*(Data!$J$2:$J$998&gt;=$B$6)*(Data!$G$2:$G$998) )=0,"N/A",SUMPRODUCT( (Data!$A$2:$A$998=$A48)*(Data!$B$2:$B$998=$B48)*(Data!$C$2:$C$998=$B$1)*(Data!$D$2:$D$998=AN$9)*( (Data!$I$2:$I$998=$B$2)+(Data!$I$2:$I$998=$B$3)+(Data!$I$2:$I$998=$B$4) )*(Data!$J$2:$J$998&lt;=$B$5)*(Data!$J$2:$J$998&gt;=$B$6)*(Data!$G$2:$G$998&lt;=AN$11) ) ),"N/A")</f>
        <v>N/A</v>
      </c>
      <c r="AO48" s="6">
        <f>IF(AO$10="x",IF( SUMPRODUCT( (Data!$A$2:$A$998=$A48)*(Data!$B$2:$B$998=$B48)*(Data!$C$2:$C$998=$B$1)*(Data!$D$2:$D$998=AO$9)*( (Data!$I$2:$I$998=$B$2)+(Data!$I$2:$I$998=$B$3)+(Data!$I$2:$I$998=$B$4) )*(Data!$J$2:$J$998&lt;=$B$5)*(Data!$J$2:$J$998&gt;=$B$6)*(Data!$G$2:$G$998) )=0,"N/A",SUMPRODUCT( (Data!$A$2:$A$998=$A48)*(Data!$B$2:$B$998=$B48)*(Data!$C$2:$C$998=$B$1)*(Data!$D$2:$D$998=AO$9)*( (Data!$I$2:$I$998=$B$2)+(Data!$I$2:$I$998=$B$3)+(Data!$I$2:$I$998=$B$4) )*(Data!$J$2:$J$998&lt;=$B$5)*(Data!$J$2:$J$998&gt;=$B$6)*(Data!$G$2:$G$998&lt;=AO$11) ) ),"N/A")</f>
        <v>1</v>
      </c>
      <c r="AP48" s="6" t="str">
        <f>IF(AP$10="x",IF( SUMPRODUCT( (Data!$A$2:$A$998=$A48)*(Data!$B$2:$B$998=$B48)*(Data!$C$2:$C$998=$B$1)*(Data!$D$2:$D$998=AP$9)*( (Data!$I$2:$I$998=$B$2)+(Data!$I$2:$I$998=$B$3)+(Data!$I$2:$I$998=$B$4) )*(Data!$J$2:$J$998&lt;=$B$5)*(Data!$J$2:$J$998&gt;=$B$6)*(Data!$G$2:$G$998) )=0,"N/A",SUMPRODUCT( (Data!$A$2:$A$998=$A48)*(Data!$B$2:$B$998=$B48)*(Data!$C$2:$C$998=$B$1)*(Data!$D$2:$D$998=AP$9)*( (Data!$I$2:$I$998=$B$2)+(Data!$I$2:$I$998=$B$3)+(Data!$I$2:$I$998=$B$4) )*(Data!$J$2:$J$998&lt;=$B$5)*(Data!$J$2:$J$998&gt;=$B$6)*(Data!$G$2:$G$998&lt;=AP$11) ) ),"N/A")</f>
        <v>N/A</v>
      </c>
      <c r="AQ48" s="6" t="str">
        <f>IF(AQ$10="x",IF( SUMPRODUCT( (Data!$A$2:$A$998=$A48)*(Data!$B$2:$B$998=$B48)*(Data!$C$2:$C$998=$B$1)*(Data!$D$2:$D$998=AQ$9)*( (Data!$I$2:$I$998=$B$2)+(Data!$I$2:$I$998=$B$3)+(Data!$I$2:$I$998=$B$4) )*(Data!$J$2:$J$998&lt;=$B$5)*(Data!$J$2:$J$998&gt;=$B$6)*(Data!$G$2:$G$998) )=0,"N/A",SUMPRODUCT( (Data!$A$2:$A$998=$A48)*(Data!$B$2:$B$998=$B48)*(Data!$C$2:$C$998=$B$1)*(Data!$D$2:$D$998=AQ$9)*( (Data!$I$2:$I$998=$B$2)+(Data!$I$2:$I$998=$B$3)+(Data!$I$2:$I$998=$B$4) )*(Data!$J$2:$J$998&lt;=$B$5)*(Data!$J$2:$J$998&gt;=$B$6)*(Data!$G$2:$G$998&lt;=AQ$11) ) ),"N/A")</f>
        <v>N/A</v>
      </c>
      <c r="AR48" s="6" t="str">
        <f>IF(AR$10="x",IF( SUMPRODUCT( (Data!$A$2:$A$998=$A48)*(Data!$B$2:$B$998=$B48)*(Data!$C$2:$C$998=$B$1)*(Data!$D$2:$D$998=AR$9)*( (Data!$I$2:$I$998=$B$2)+(Data!$I$2:$I$998=$B$3)+(Data!$I$2:$I$998=$B$4) )*(Data!$J$2:$J$998&lt;=$B$5)*(Data!$J$2:$J$998&gt;=$B$6)*(Data!$G$2:$G$998) )=0,"N/A",SUMPRODUCT( (Data!$A$2:$A$998=$A48)*(Data!$B$2:$B$998=$B48)*(Data!$C$2:$C$998=$B$1)*(Data!$D$2:$D$998=AR$9)*( (Data!$I$2:$I$998=$B$2)+(Data!$I$2:$I$998=$B$3)+(Data!$I$2:$I$998=$B$4) )*(Data!$J$2:$J$998&lt;=$B$5)*(Data!$J$2:$J$998&gt;=$B$6)*(Data!$G$2:$G$998&lt;=AR$11) ) ),"N/A")</f>
        <v>N/A</v>
      </c>
      <c r="AS48" s="6" t="str">
        <f>IF(AS$10="x",IF( SUMPRODUCT( (Data!$A$2:$A$998=$A48)*(Data!$B$2:$B$998=$B48)*(Data!$C$2:$C$998=$B$1)*(Data!$D$2:$D$998=AS$9)*( (Data!$I$2:$I$998=$B$2)+(Data!$I$2:$I$998=$B$3)+(Data!$I$2:$I$998=$B$4) )*(Data!$J$2:$J$998&lt;=$B$5)*(Data!$J$2:$J$998&gt;=$B$6)*(Data!$G$2:$G$998) )=0,"N/A",SUMPRODUCT( (Data!$A$2:$A$998=$A48)*(Data!$B$2:$B$998=$B48)*(Data!$C$2:$C$998=$B$1)*(Data!$D$2:$D$998=AS$9)*( (Data!$I$2:$I$998=$B$2)+(Data!$I$2:$I$998=$B$3)+(Data!$I$2:$I$998=$B$4) )*(Data!$J$2:$J$998&lt;=$B$5)*(Data!$J$2:$J$998&gt;=$B$6)*(Data!$G$2:$G$998&lt;=AS$11) ) ),"N/A")</f>
        <v>N/A</v>
      </c>
      <c r="AT48" s="6">
        <f t="shared" si="11"/>
        <v>1</v>
      </c>
      <c r="AX48" s="6" t="str">
        <f t="shared" si="88"/>
        <v>N/A</v>
      </c>
      <c r="AY48" s="6" t="str">
        <f t="shared" si="79"/>
        <v>N/A</v>
      </c>
      <c r="AZ48" s="6" t="str">
        <f t="shared" si="80"/>
        <v>N/A</v>
      </c>
      <c r="BA48" s="6" t="str">
        <f t="shared" si="81"/>
        <v>N/A</v>
      </c>
      <c r="BB48" s="6">
        <f t="shared" si="34"/>
        <v>1</v>
      </c>
      <c r="BC48" s="6" t="str">
        <f t="shared" si="35"/>
        <v>N/A</v>
      </c>
      <c r="BD48" s="6" t="str">
        <f t="shared" si="36"/>
        <v>N/A</v>
      </c>
      <c r="BE48" s="6" t="str">
        <f t="shared" si="37"/>
        <v>N/A</v>
      </c>
      <c r="BF48" s="6" t="str">
        <f t="shared" si="38"/>
        <v>N/A</v>
      </c>
      <c r="BG48" s="6" t="str">
        <f t="shared" si="39"/>
        <v>N/A</v>
      </c>
      <c r="BH48" s="6">
        <f t="shared" si="40"/>
        <v>1</v>
      </c>
      <c r="BI48" s="6" t="str">
        <f t="shared" si="41"/>
        <v>N/A</v>
      </c>
      <c r="BJ48" s="6" t="str">
        <f t="shared" si="42"/>
        <v>N/A</v>
      </c>
      <c r="BK48" s="6" t="str">
        <f t="shared" si="43"/>
        <v>N/A</v>
      </c>
      <c r="BL48" s="6">
        <f t="shared" si="44"/>
        <v>1</v>
      </c>
      <c r="BM48" s="6" t="str">
        <f t="shared" si="45"/>
        <v>N/A</v>
      </c>
      <c r="BN48" s="6" t="str">
        <f t="shared" si="46"/>
        <v>N/A</v>
      </c>
      <c r="BO48" s="6" t="str">
        <f t="shared" si="47"/>
        <v>N/A</v>
      </c>
      <c r="BP48" s="6" t="str">
        <f t="shared" si="48"/>
        <v>N/A</v>
      </c>
      <c r="BQ48" s="6">
        <f t="shared" si="13"/>
        <v>1</v>
      </c>
      <c r="BU48" s="6" t="str">
        <f>IF(BU$10="x",IF( SUMPRODUCT( (Data!$A$2:$A$998=$A48)*(Data!$B$2:$B$998=$B48)*(Data!$C$2:$C$998=$B$1)*(Data!$D$2:$D$998=BU$9)*( (Data!$I$2:$I$998=$B$2)+(Data!$I$2:$I$998=$B$3)+(Data!$I$2:$I$998=$B$4) )*(Data!$J$2:$J$998&lt;=$B$5)*(Data!$J$2:$J$998&gt;=$B$6)*(Data!$F$2:$F$998) )=0,"N/A",SUMPRODUCT( (Data!$A$2:$A$998=$A48)*(Data!$B$2:$B$998=$B48)*(Data!$C$2:$C$998=$B$1)*(Data!$D$2:$D$998=BU$9)*( (Data!$I$2:$I$998=$B$2)+(Data!$I$2:$I$998=$B$3)+(Data!$I$2:$I$998=$B$4) )*(Data!$J$2:$J$998&lt;=$B$5)*(Data!$J$2:$J$998&gt;=$B$6)*(Data!$F$2:$F$998&gt;=BU$11) ) ),"N/A")</f>
        <v>N/A</v>
      </c>
      <c r="BV48" s="6" t="str">
        <f>IF(BV$10="x",IF( SUMPRODUCT( (Data!$A$2:$A$998=$A48)*(Data!$B$2:$B$998=$B48)*(Data!$C$2:$C$998=$B$1)*(Data!$D$2:$D$998=BV$9)*( (Data!$I$2:$I$998=$B$2)+(Data!$I$2:$I$998=$B$3)+(Data!$I$2:$I$998=$B$4) )*(Data!$J$2:$J$998&lt;=$B$5)*(Data!$J$2:$J$998&gt;=$B$6)*(Data!$F$2:$F$998) )=0,"N/A",SUMPRODUCT( (Data!$A$2:$A$998=$A48)*(Data!$B$2:$B$998=$B48)*(Data!$C$2:$C$998=$B$1)*(Data!$D$2:$D$998=BV$9)*( (Data!$I$2:$I$998=$B$2)+(Data!$I$2:$I$998=$B$3)+(Data!$I$2:$I$998=$B$4) )*(Data!$J$2:$J$998&lt;=$B$5)*(Data!$J$2:$J$998&gt;=$B$6)*(Data!$F$2:$F$998&gt;=BV$11) ) ),"N/A")</f>
        <v>N/A</v>
      </c>
      <c r="BW48" s="6" t="str">
        <f>IF(BW$10="x",IF( SUMPRODUCT( (Data!$A$2:$A$998=$A48)*(Data!$B$2:$B$998=$B48)*(Data!$C$2:$C$998=$B$1)*(Data!$D$2:$D$998=BW$9)*( (Data!$I$2:$I$998=$B$2)+(Data!$I$2:$I$998=$B$3)+(Data!$I$2:$I$998=$B$4) )*(Data!$J$2:$J$998&lt;=$B$5)*(Data!$J$2:$J$998&gt;=$B$6)*(Data!$F$2:$F$998) )=0,"N/A",SUMPRODUCT( (Data!$A$2:$A$998=$A48)*(Data!$B$2:$B$998=$B48)*(Data!$C$2:$C$998=$B$1)*(Data!$D$2:$D$998=BW$9)*( (Data!$I$2:$I$998=$B$2)+(Data!$I$2:$I$998=$B$3)+(Data!$I$2:$I$998=$B$4) )*(Data!$J$2:$J$998&lt;=$B$5)*(Data!$J$2:$J$998&gt;=$B$6)*(Data!$F$2:$F$998&gt;=BW$11) ) ),"N/A")</f>
        <v>N/A</v>
      </c>
      <c r="BX48" s="6" t="str">
        <f>IF(BX$10="x",IF( SUMPRODUCT( (Data!$A$2:$A$998=$A48)*(Data!$B$2:$B$998=$B48)*(Data!$C$2:$C$998=$B$1)*(Data!$D$2:$D$998=BX$9)*( (Data!$I$2:$I$998=$B$2)+(Data!$I$2:$I$998=$B$3)+(Data!$I$2:$I$998=$B$4) )*(Data!$J$2:$J$998&lt;=$B$5)*(Data!$J$2:$J$998&gt;=$B$6)*(Data!$F$2:$F$998) )=0,"N/A",SUMPRODUCT( (Data!$A$2:$A$998=$A48)*(Data!$B$2:$B$998=$B48)*(Data!$C$2:$C$998=$B$1)*(Data!$D$2:$D$998=BX$9)*( (Data!$I$2:$I$998=$B$2)+(Data!$I$2:$I$998=$B$3)+(Data!$I$2:$I$998=$B$4) )*(Data!$J$2:$J$998&lt;=$B$5)*(Data!$J$2:$J$998&gt;=$B$6)*(Data!$F$2:$F$998&gt;=BX$11) ) ),"N/A")</f>
        <v>N/A</v>
      </c>
      <c r="BY48" s="6" t="str">
        <f>IF(BY$10="x",IF( SUMPRODUCT( (Data!$A$2:$A$998=$A48)*(Data!$B$2:$B$998=$B48)*(Data!$C$2:$C$998=$B$1)*(Data!$D$2:$D$998=BY$9)*( (Data!$I$2:$I$998=$B$2)+(Data!$I$2:$I$998=$B$3)+(Data!$I$2:$I$998=$B$4) )*(Data!$J$2:$J$998&lt;=$B$5)*(Data!$J$2:$J$998&gt;=$B$6)*(Data!$F$2:$F$998) )=0,"N/A",SUMPRODUCT( (Data!$A$2:$A$998=$A48)*(Data!$B$2:$B$998=$B48)*(Data!$C$2:$C$998=$B$1)*(Data!$D$2:$D$998=BY$9)*( (Data!$I$2:$I$998=$B$2)+(Data!$I$2:$I$998=$B$3)+(Data!$I$2:$I$998=$B$4) )*(Data!$J$2:$J$998&lt;=$B$5)*(Data!$J$2:$J$998&gt;=$B$6)*(Data!$F$2:$F$998&gt;=BY$11) ) ),"N/A")</f>
        <v>N/A</v>
      </c>
      <c r="BZ48" s="6" t="str">
        <f>IF(BZ$10="x",IF( SUMPRODUCT( (Data!$A$2:$A$998=$A48)*(Data!$B$2:$B$998=$B48)*(Data!$C$2:$C$998=$B$1)*(Data!$D$2:$D$998=BZ$9)*( (Data!$I$2:$I$998=$B$2)+(Data!$I$2:$I$998=$B$3)+(Data!$I$2:$I$998=$B$4) )*(Data!$J$2:$J$998&lt;=$B$5)*(Data!$J$2:$J$998&gt;=$B$6)*(Data!$F$2:$F$998) )=0,"N/A",SUMPRODUCT( (Data!$A$2:$A$998=$A48)*(Data!$B$2:$B$998=$B48)*(Data!$C$2:$C$998=$B$1)*(Data!$D$2:$D$998=BZ$9)*( (Data!$I$2:$I$998=$B$2)+(Data!$I$2:$I$998=$B$3)+(Data!$I$2:$I$998=$B$4) )*(Data!$J$2:$J$998&lt;=$B$5)*(Data!$J$2:$J$998&gt;=$B$6)*(Data!$F$2:$F$998&gt;=BZ$11) ) ),"N/A")</f>
        <v>N/A</v>
      </c>
      <c r="CA48" s="6" t="str">
        <f>IF(CA$10="x",IF( SUMPRODUCT( (Data!$A$2:$A$998=$A48)*(Data!$B$2:$B$998=$B48)*(Data!$C$2:$C$998=$B$1)*(Data!$D$2:$D$998=CA$9)*( (Data!$I$2:$I$998=$B$2)+(Data!$I$2:$I$998=$B$3)+(Data!$I$2:$I$998=$B$4) )*(Data!$J$2:$J$998&lt;=$B$5)*(Data!$J$2:$J$998&gt;=$B$6)*(Data!$F$2:$F$998) )=0,"N/A",SUMPRODUCT( (Data!$A$2:$A$998=$A48)*(Data!$B$2:$B$998=$B48)*(Data!$C$2:$C$998=$B$1)*(Data!$D$2:$D$998=CA$9)*( (Data!$I$2:$I$998=$B$2)+(Data!$I$2:$I$998=$B$3)+(Data!$I$2:$I$998=$B$4) )*(Data!$J$2:$J$998&lt;=$B$5)*(Data!$J$2:$J$998&gt;=$B$6)*(Data!$F$2:$F$998&gt;=CA$11) ) ),"N/A")</f>
        <v>N/A</v>
      </c>
      <c r="CB48" s="6" t="str">
        <f>IF(CB$10="x",IF( SUMPRODUCT( (Data!$A$2:$A$998=$A48)*(Data!$B$2:$B$998=$B48)*(Data!$C$2:$C$998=$B$1)*(Data!$D$2:$D$998=CB$9)*( (Data!$I$2:$I$998=$B$2)+(Data!$I$2:$I$998=$B$3)+(Data!$I$2:$I$998=$B$4) )*(Data!$J$2:$J$998&lt;=$B$5)*(Data!$J$2:$J$998&gt;=$B$6)*(Data!$F$2:$F$998) )=0,"N/A",SUMPRODUCT( (Data!$A$2:$A$998=$A48)*(Data!$B$2:$B$998=$B48)*(Data!$C$2:$C$998=$B$1)*(Data!$D$2:$D$998=CB$9)*( (Data!$I$2:$I$998=$B$2)+(Data!$I$2:$I$998=$B$3)+(Data!$I$2:$I$998=$B$4) )*(Data!$J$2:$J$998&lt;=$B$5)*(Data!$J$2:$J$998&gt;=$B$6)*(Data!$F$2:$F$998&gt;=CB$11) ) ),"N/A")</f>
        <v>N/A</v>
      </c>
      <c r="CC48" s="6" t="str">
        <f>IF(CC$10="x",IF( SUMPRODUCT( (Data!$A$2:$A$998=$A48)*(Data!$B$2:$B$998=$B48)*(Data!$C$2:$C$998=$B$1)*(Data!$D$2:$D$998=CC$9)*( (Data!$I$2:$I$998=$B$2)+(Data!$I$2:$I$998=$B$3)+(Data!$I$2:$I$998=$B$4) )*(Data!$J$2:$J$998&lt;=$B$5)*(Data!$J$2:$J$998&gt;=$B$6)*(Data!$F$2:$F$998) )=0,"N/A",SUMPRODUCT( (Data!$A$2:$A$998=$A48)*(Data!$B$2:$B$998=$B48)*(Data!$C$2:$C$998=$B$1)*(Data!$D$2:$D$998=CC$9)*( (Data!$I$2:$I$998=$B$2)+(Data!$I$2:$I$998=$B$3)+(Data!$I$2:$I$998=$B$4) )*(Data!$J$2:$J$998&lt;=$B$5)*(Data!$J$2:$J$998&gt;=$B$6)*(Data!$F$2:$F$998&gt;=CC$11) ) ),"N/A")</f>
        <v>N/A</v>
      </c>
      <c r="CD48" s="6" t="str">
        <f>IF(CD$10="x",IF( SUMPRODUCT( (Data!$A$2:$A$998=$A48)*(Data!$B$2:$B$998=$B48)*(Data!$C$2:$C$998=$B$1)*(Data!$D$2:$D$998=CD$9)*( (Data!$I$2:$I$998=$B$2)+(Data!$I$2:$I$998=$B$3)+(Data!$I$2:$I$998=$B$4) )*(Data!$J$2:$J$998&lt;=$B$5)*(Data!$J$2:$J$998&gt;=$B$6)*(Data!$F$2:$F$998) )=0,"N/A",SUMPRODUCT( (Data!$A$2:$A$998=$A48)*(Data!$B$2:$B$998=$B48)*(Data!$C$2:$C$998=$B$1)*(Data!$D$2:$D$998=CD$9)*( (Data!$I$2:$I$998=$B$2)+(Data!$I$2:$I$998=$B$3)+(Data!$I$2:$I$998=$B$4) )*(Data!$J$2:$J$998&lt;=$B$5)*(Data!$J$2:$J$998&gt;=$B$6)*(Data!$F$2:$F$998&gt;=CD$11) ) ),"N/A")</f>
        <v>N/A</v>
      </c>
      <c r="CE48" s="6" t="str">
        <f>IF(CE$10="x",IF( SUMPRODUCT( (Data!$A$2:$A$998=$A48)*(Data!$B$2:$B$998=$B48)*(Data!$C$2:$C$998=$B$1)*(Data!$D$2:$D$998=CE$9)*( (Data!$I$2:$I$998=$B$2)+(Data!$I$2:$I$998=$B$3)+(Data!$I$2:$I$998=$B$4) )*(Data!$J$2:$J$998&lt;=$B$5)*(Data!$J$2:$J$998&gt;=$B$6)*(Data!$F$2:$F$998) )=0,"N/A",SUMPRODUCT( (Data!$A$2:$A$998=$A48)*(Data!$B$2:$B$998=$B48)*(Data!$C$2:$C$998=$B$1)*(Data!$D$2:$D$998=CE$9)*( (Data!$I$2:$I$998=$B$2)+(Data!$I$2:$I$998=$B$3)+(Data!$I$2:$I$998=$B$4) )*(Data!$J$2:$J$998&lt;=$B$5)*(Data!$J$2:$J$998&gt;=$B$6)*(Data!$F$2:$F$998&gt;=CE$11) ) ),"N/A")</f>
        <v>N/A</v>
      </c>
      <c r="CF48" s="6" t="str">
        <f>IF(CF$10="x",IF( SUMPRODUCT( (Data!$A$2:$A$998=$A48)*(Data!$B$2:$B$998=$B48)*(Data!$C$2:$C$998=$B$1)*(Data!$D$2:$D$998=CF$9)*( (Data!$I$2:$I$998=$B$2)+(Data!$I$2:$I$998=$B$3)+(Data!$I$2:$I$998=$B$4) )*(Data!$J$2:$J$998&lt;=$B$5)*(Data!$J$2:$J$998&gt;=$B$6)*(Data!$F$2:$F$998) )=0,"N/A",SUMPRODUCT( (Data!$A$2:$A$998=$A48)*(Data!$B$2:$B$998=$B48)*(Data!$C$2:$C$998=$B$1)*(Data!$D$2:$D$998=CF$9)*( (Data!$I$2:$I$998=$B$2)+(Data!$I$2:$I$998=$B$3)+(Data!$I$2:$I$998=$B$4) )*(Data!$J$2:$J$998&lt;=$B$5)*(Data!$J$2:$J$998&gt;=$B$6)*(Data!$F$2:$F$998&gt;=CF$11) ) ),"N/A")</f>
        <v>N/A</v>
      </c>
      <c r="CG48" s="6" t="str">
        <f>IF(CG$10="x",IF( SUMPRODUCT( (Data!$A$2:$A$998=$A48)*(Data!$B$2:$B$998=$B48)*(Data!$C$2:$C$998=$B$1)*(Data!$D$2:$D$998=CG$9)*( (Data!$I$2:$I$998=$B$2)+(Data!$I$2:$I$998=$B$3)+(Data!$I$2:$I$998=$B$4) )*(Data!$J$2:$J$998&lt;=$B$5)*(Data!$J$2:$J$998&gt;=$B$6)*(Data!$F$2:$F$998) )=0,"N/A",SUMPRODUCT( (Data!$A$2:$A$998=$A48)*(Data!$B$2:$B$998=$B48)*(Data!$C$2:$C$998=$B$1)*(Data!$D$2:$D$998=CG$9)*( (Data!$I$2:$I$998=$B$2)+(Data!$I$2:$I$998=$B$3)+(Data!$I$2:$I$998=$B$4) )*(Data!$J$2:$J$998&lt;=$B$5)*(Data!$J$2:$J$998&gt;=$B$6)*(Data!$F$2:$F$998&gt;=CG$11) ) ),"N/A")</f>
        <v>N/A</v>
      </c>
      <c r="CH48" s="6" t="str">
        <f>IF(CH$10="x",IF( SUMPRODUCT( (Data!$A$2:$A$998=$A48)*(Data!$B$2:$B$998=$B48)*(Data!$C$2:$C$998=$B$1)*(Data!$D$2:$D$998=CH$9)*( (Data!$I$2:$I$998=$B$2)+(Data!$I$2:$I$998=$B$3)+(Data!$I$2:$I$998=$B$4) )*(Data!$J$2:$J$998&lt;=$B$5)*(Data!$J$2:$J$998&gt;=$B$6)*(Data!$F$2:$F$998) )=0,"N/A",SUMPRODUCT( (Data!$A$2:$A$998=$A48)*(Data!$B$2:$B$998=$B48)*(Data!$C$2:$C$998=$B$1)*(Data!$D$2:$D$998=CH$9)*( (Data!$I$2:$I$998=$B$2)+(Data!$I$2:$I$998=$B$3)+(Data!$I$2:$I$998=$B$4) )*(Data!$J$2:$J$998&lt;=$B$5)*(Data!$J$2:$J$998&gt;=$B$6)*(Data!$F$2:$F$998&gt;=CH$11) ) ),"N/A")</f>
        <v>N/A</v>
      </c>
      <c r="CI48" s="6" t="str">
        <f>IF(CI$10="x",IF( SUMPRODUCT( (Data!$A$2:$A$998=$A48)*(Data!$B$2:$B$998=$B48)*(Data!$C$2:$C$998=$B$1)*(Data!$D$2:$D$998=CI$9)*( (Data!$I$2:$I$998=$B$2)+(Data!$I$2:$I$998=$B$3)+(Data!$I$2:$I$998=$B$4) )*(Data!$J$2:$J$998&lt;=$B$5)*(Data!$J$2:$J$998&gt;=$B$6)*(Data!$F$2:$F$998) )=0,"N/A",SUMPRODUCT( (Data!$A$2:$A$998=$A48)*(Data!$B$2:$B$998=$B48)*(Data!$C$2:$C$998=$B$1)*(Data!$D$2:$D$998=CI$9)*( (Data!$I$2:$I$998=$B$2)+(Data!$I$2:$I$998=$B$3)+(Data!$I$2:$I$998=$B$4) )*(Data!$J$2:$J$998&lt;=$B$5)*(Data!$J$2:$J$998&gt;=$B$6)*(Data!$F$2:$F$998&gt;=CI$11) ) ),"N/A")</f>
        <v>N/A</v>
      </c>
      <c r="CJ48" s="6" t="str">
        <f>IF(CJ$10="x",IF( SUMPRODUCT( (Data!$A$2:$A$998=$A48)*(Data!$B$2:$B$998=$B48)*(Data!$C$2:$C$998=$B$1)*(Data!$D$2:$D$998=CJ$9)*( (Data!$I$2:$I$998=$B$2)+(Data!$I$2:$I$998=$B$3)+(Data!$I$2:$I$998=$B$4) )*(Data!$J$2:$J$998&lt;=$B$5)*(Data!$J$2:$J$998&gt;=$B$6)*(Data!$F$2:$F$998) )=0,"N/A",SUMPRODUCT( (Data!$A$2:$A$998=$A48)*(Data!$B$2:$B$998=$B48)*(Data!$C$2:$C$998=$B$1)*(Data!$D$2:$D$998=CJ$9)*( (Data!$I$2:$I$998=$B$2)+(Data!$I$2:$I$998=$B$3)+(Data!$I$2:$I$998=$B$4) )*(Data!$J$2:$J$998&lt;=$B$5)*(Data!$J$2:$J$998&gt;=$B$6)*(Data!$F$2:$F$998&gt;=CJ$11) ) ),"N/A")</f>
        <v>N/A</v>
      </c>
      <c r="CK48" s="6" t="str">
        <f>IF(CK$10="x",IF( SUMPRODUCT( (Data!$A$2:$A$998=$A48)*(Data!$B$2:$B$998=$B48)*(Data!$C$2:$C$998=$B$1)*(Data!$D$2:$D$998=CK$9)*( (Data!$I$2:$I$998=$B$2)+(Data!$I$2:$I$998=$B$3)+(Data!$I$2:$I$998=$B$4) )*(Data!$J$2:$J$998&lt;=$B$5)*(Data!$J$2:$J$998&gt;=$B$6)*(Data!$F$2:$F$998) )=0,"N/A",SUMPRODUCT( (Data!$A$2:$A$998=$A48)*(Data!$B$2:$B$998=$B48)*(Data!$C$2:$C$998=$B$1)*(Data!$D$2:$D$998=CK$9)*( (Data!$I$2:$I$998=$B$2)+(Data!$I$2:$I$998=$B$3)+(Data!$I$2:$I$998=$B$4) )*(Data!$J$2:$J$998&lt;=$B$5)*(Data!$J$2:$J$998&gt;=$B$6)*(Data!$F$2:$F$998&gt;=CK$11) ) ),"N/A")</f>
        <v>N/A</v>
      </c>
      <c r="CL48" s="6" t="str">
        <f>IF(CL$10="x",IF( SUMPRODUCT( (Data!$A$2:$A$998=$A48)*(Data!$B$2:$B$998=$B48)*(Data!$C$2:$C$998=$B$1)*(Data!$D$2:$D$998=CL$9)*( (Data!$I$2:$I$998=$B$2)+(Data!$I$2:$I$998=$B$3)+(Data!$I$2:$I$998=$B$4) )*(Data!$J$2:$J$998&lt;=$B$5)*(Data!$J$2:$J$998&gt;=$B$6)*(Data!$F$2:$F$998) )=0,"N/A",SUMPRODUCT( (Data!$A$2:$A$998=$A48)*(Data!$B$2:$B$998=$B48)*(Data!$C$2:$C$998=$B$1)*(Data!$D$2:$D$998=CL$9)*( (Data!$I$2:$I$998=$B$2)+(Data!$I$2:$I$998=$B$3)+(Data!$I$2:$I$998=$B$4) )*(Data!$J$2:$J$998&lt;=$B$5)*(Data!$J$2:$J$998&gt;=$B$6)*(Data!$F$2:$F$998&gt;=CL$11) ) ),"N/A")</f>
        <v>N/A</v>
      </c>
      <c r="CM48" s="6" t="str">
        <f>IF(CM$10="x",IF( SUMPRODUCT( (Data!$A$2:$A$998=$A48)*(Data!$B$2:$B$998=$B48)*(Data!$C$2:$C$998=$B$1)*(Data!$D$2:$D$998=CM$9)*( (Data!$I$2:$I$998=$B$2)+(Data!$I$2:$I$998=$B$3)+(Data!$I$2:$I$998=$B$4) )*(Data!$J$2:$J$998&lt;=$B$5)*(Data!$J$2:$J$998&gt;=$B$6)*(Data!$F$2:$F$998) )=0,"N/A",SUMPRODUCT( (Data!$A$2:$A$998=$A48)*(Data!$B$2:$B$998=$B48)*(Data!$C$2:$C$998=$B$1)*(Data!$D$2:$D$998=CM$9)*( (Data!$I$2:$I$998=$B$2)+(Data!$I$2:$I$998=$B$3)+(Data!$I$2:$I$998=$B$4) )*(Data!$J$2:$J$998&lt;=$B$5)*(Data!$J$2:$J$998&gt;=$B$6)*(Data!$F$2:$F$998&gt;=CM$11) ) ),"N/A")</f>
        <v>N/A</v>
      </c>
      <c r="CN48" s="6" t="str">
        <f t="shared" si="14"/>
        <v>N/A</v>
      </c>
      <c r="CR48" s="6" t="str">
        <f>IF(CR$10="x",IF( SUMPRODUCT( (Data!$A$2:$A$998=$A48)*(Data!$B$2:$B$998=$B48)*(Data!$C$2:$C$998=$B$1)*(Data!$D$2:$D$998=CR$9)*( (Data!$I$2:$I$998=$B$2)+(Data!$I$2:$I$998=$B$3)+(Data!$I$2:$I$998=$B$4) )*(Data!$J$2:$J$998&lt;=$B$5)*(Data!$J$2:$J$998&gt;=$B$6)*(Data!$H$2:$H$998) )=0,"N/A",SUMPRODUCT( (Data!$A$2:$A$998=$A48)*(Data!$B$2:$B$998=$B48)*(Data!$C$2:$C$998=$B$1)*(Data!$D$2:$D$998=CR$9)*( (Data!$I$2:$I$998=$B$2)+(Data!$I$2:$I$998=$B$3)+(Data!$I$2:$I$998=$B$4) )*(Data!$J$2:$J$998&lt;=$B$5)*(Data!$J$2:$J$998&gt;=$B$6)*(Data!$H$2:$H$998&lt;=CR$11) ) ),"N/A")</f>
        <v>N/A</v>
      </c>
      <c r="CS48" s="6" t="str">
        <f>IF(CS$10="x",IF( SUMPRODUCT( (Data!$A$2:$A$998=$A48)*(Data!$B$2:$B$998=$B48)*(Data!$C$2:$C$998=$B$1)*(Data!$D$2:$D$998=CS$9)*( (Data!$I$2:$I$998=$B$2)+(Data!$I$2:$I$998=$B$3)+(Data!$I$2:$I$998=$B$4) )*(Data!$J$2:$J$998&lt;=$B$5)*(Data!$J$2:$J$998&gt;=$B$6)*(Data!$H$2:$H$998) )=0,"N/A",SUMPRODUCT( (Data!$A$2:$A$998=$A48)*(Data!$B$2:$B$998=$B48)*(Data!$C$2:$C$998=$B$1)*(Data!$D$2:$D$998=CS$9)*( (Data!$I$2:$I$998=$B$2)+(Data!$I$2:$I$998=$B$3)+(Data!$I$2:$I$998=$B$4) )*(Data!$J$2:$J$998&lt;=$B$5)*(Data!$J$2:$J$998&gt;=$B$6)*(Data!$H$2:$H$998&lt;=CS$11) ) ),"N/A")</f>
        <v>N/A</v>
      </c>
      <c r="CT48" s="6" t="str">
        <f>IF(CT$10="x",IF( SUMPRODUCT( (Data!$A$2:$A$998=$A48)*(Data!$B$2:$B$998=$B48)*(Data!$C$2:$C$998=$B$1)*(Data!$D$2:$D$998=CT$9)*( (Data!$I$2:$I$998=$B$2)+(Data!$I$2:$I$998=$B$3)+(Data!$I$2:$I$998=$B$4) )*(Data!$J$2:$J$998&lt;=$B$5)*(Data!$J$2:$J$998&gt;=$B$6)*(Data!$H$2:$H$998) )=0,"N/A",SUMPRODUCT( (Data!$A$2:$A$998=$A48)*(Data!$B$2:$B$998=$B48)*(Data!$C$2:$C$998=$B$1)*(Data!$D$2:$D$998=CT$9)*( (Data!$I$2:$I$998=$B$2)+(Data!$I$2:$I$998=$B$3)+(Data!$I$2:$I$998=$B$4) )*(Data!$J$2:$J$998&lt;=$B$5)*(Data!$J$2:$J$998&gt;=$B$6)*(Data!$H$2:$H$998&lt;=CT$11) ) ),"N/A")</f>
        <v>N/A</v>
      </c>
      <c r="CU48" s="6" t="str">
        <f>IF(CU$10="x",IF( SUMPRODUCT( (Data!$A$2:$A$998=$A48)*(Data!$B$2:$B$998=$B48)*(Data!$C$2:$C$998=$B$1)*(Data!$D$2:$D$998=CU$9)*( (Data!$I$2:$I$998=$B$2)+(Data!$I$2:$I$998=$B$3)+(Data!$I$2:$I$998=$B$4) )*(Data!$J$2:$J$998&lt;=$B$5)*(Data!$J$2:$J$998&gt;=$B$6)*(Data!$H$2:$H$998) )=0,"N/A",SUMPRODUCT( (Data!$A$2:$A$998=$A48)*(Data!$B$2:$B$998=$B48)*(Data!$C$2:$C$998=$B$1)*(Data!$D$2:$D$998=CU$9)*( (Data!$I$2:$I$998=$B$2)+(Data!$I$2:$I$998=$B$3)+(Data!$I$2:$I$998=$B$4) )*(Data!$J$2:$J$998&lt;=$B$5)*(Data!$J$2:$J$998&gt;=$B$6)*(Data!$H$2:$H$998&lt;=CU$11) ) ),"N/A")</f>
        <v>N/A</v>
      </c>
      <c r="CV48" s="6" t="str">
        <f>IF(CV$10="x",IF( SUMPRODUCT( (Data!$A$2:$A$998=$A48)*(Data!$B$2:$B$998=$B48)*(Data!$C$2:$C$998=$B$1)*(Data!$D$2:$D$998=CV$9)*( (Data!$I$2:$I$998=$B$2)+(Data!$I$2:$I$998=$B$3)+(Data!$I$2:$I$998=$B$4) )*(Data!$J$2:$J$998&lt;=$B$5)*(Data!$J$2:$J$998&gt;=$B$6)*(Data!$H$2:$H$998) )=0,"N/A",SUMPRODUCT( (Data!$A$2:$A$998=$A48)*(Data!$B$2:$B$998=$B48)*(Data!$C$2:$C$998=$B$1)*(Data!$D$2:$D$998=CV$9)*( (Data!$I$2:$I$998=$B$2)+(Data!$I$2:$I$998=$B$3)+(Data!$I$2:$I$998=$B$4) )*(Data!$J$2:$J$998&lt;=$B$5)*(Data!$J$2:$J$998&gt;=$B$6)*(Data!$H$2:$H$998&lt;=CV$11) ) ),"N/A")</f>
        <v>N/A</v>
      </c>
      <c r="CW48" s="6" t="str">
        <f>IF(CW$10="x",IF( SUMPRODUCT( (Data!$A$2:$A$998=$A48)*(Data!$B$2:$B$998=$B48)*(Data!$C$2:$C$998=$B$1)*(Data!$D$2:$D$998=CW$9)*( (Data!$I$2:$I$998=$B$2)+(Data!$I$2:$I$998=$B$3)+(Data!$I$2:$I$998=$B$4) )*(Data!$J$2:$J$998&lt;=$B$5)*(Data!$J$2:$J$998&gt;=$B$6)*(Data!$H$2:$H$998) )=0,"N/A",SUMPRODUCT( (Data!$A$2:$A$998=$A48)*(Data!$B$2:$B$998=$B48)*(Data!$C$2:$C$998=$B$1)*(Data!$D$2:$D$998=CW$9)*( (Data!$I$2:$I$998=$B$2)+(Data!$I$2:$I$998=$B$3)+(Data!$I$2:$I$998=$B$4) )*(Data!$J$2:$J$998&lt;=$B$5)*(Data!$J$2:$J$998&gt;=$B$6)*(Data!$H$2:$H$998&lt;=CW$11) ) ),"N/A")</f>
        <v>N/A</v>
      </c>
      <c r="CX48" s="6" t="str">
        <f>IF(CX$10="x",IF( SUMPRODUCT( (Data!$A$2:$A$998=$A48)*(Data!$B$2:$B$998=$B48)*(Data!$C$2:$C$998=$B$1)*(Data!$D$2:$D$998=CX$9)*( (Data!$I$2:$I$998=$B$2)+(Data!$I$2:$I$998=$B$3)+(Data!$I$2:$I$998=$B$4) )*(Data!$J$2:$J$998&lt;=$B$5)*(Data!$J$2:$J$998&gt;=$B$6)*(Data!$H$2:$H$998) )=0,"N/A",SUMPRODUCT( (Data!$A$2:$A$998=$A48)*(Data!$B$2:$B$998=$B48)*(Data!$C$2:$C$998=$B$1)*(Data!$D$2:$D$998=CX$9)*( (Data!$I$2:$I$998=$B$2)+(Data!$I$2:$I$998=$B$3)+(Data!$I$2:$I$998=$B$4) )*(Data!$J$2:$J$998&lt;=$B$5)*(Data!$J$2:$J$998&gt;=$B$6)*(Data!$H$2:$H$998&lt;=CX$11) ) ),"N/A")</f>
        <v>N/A</v>
      </c>
      <c r="CY48" s="6" t="str">
        <f>IF(CY$10="x",IF( SUMPRODUCT( (Data!$A$2:$A$998=$A48)*(Data!$B$2:$B$998=$B48)*(Data!$C$2:$C$998=$B$1)*(Data!$D$2:$D$998=CY$9)*( (Data!$I$2:$I$998=$B$2)+(Data!$I$2:$I$998=$B$3)+(Data!$I$2:$I$998=$B$4) )*(Data!$J$2:$J$998&lt;=$B$5)*(Data!$J$2:$J$998&gt;=$B$6)*(Data!$H$2:$H$998) )=0,"N/A",SUMPRODUCT( (Data!$A$2:$A$998=$A48)*(Data!$B$2:$B$998=$B48)*(Data!$C$2:$C$998=$B$1)*(Data!$D$2:$D$998=CY$9)*( (Data!$I$2:$I$998=$B$2)+(Data!$I$2:$I$998=$B$3)+(Data!$I$2:$I$998=$B$4) )*(Data!$J$2:$J$998&lt;=$B$5)*(Data!$J$2:$J$998&gt;=$B$6)*(Data!$H$2:$H$998&lt;=CY$11) ) ),"N/A")</f>
        <v>N/A</v>
      </c>
      <c r="CZ48" s="6" t="str">
        <f>IF(CZ$10="x",IF( SUMPRODUCT( (Data!$A$2:$A$998=$A48)*(Data!$B$2:$B$998=$B48)*(Data!$C$2:$C$998=$B$1)*(Data!$D$2:$D$998=CZ$9)*( (Data!$I$2:$I$998=$B$2)+(Data!$I$2:$I$998=$B$3)+(Data!$I$2:$I$998=$B$4) )*(Data!$J$2:$J$998&lt;=$B$5)*(Data!$J$2:$J$998&gt;=$B$6)*(Data!$H$2:$H$998) )=0,"N/A",SUMPRODUCT( (Data!$A$2:$A$998=$A48)*(Data!$B$2:$B$998=$B48)*(Data!$C$2:$C$998=$B$1)*(Data!$D$2:$D$998=CZ$9)*( (Data!$I$2:$I$998=$B$2)+(Data!$I$2:$I$998=$B$3)+(Data!$I$2:$I$998=$B$4) )*(Data!$J$2:$J$998&lt;=$B$5)*(Data!$J$2:$J$998&gt;=$B$6)*(Data!$H$2:$H$998&lt;=CZ$11) ) ),"N/A")</f>
        <v>N/A</v>
      </c>
      <c r="DA48" s="6" t="str">
        <f>IF(DA$10="x",IF( SUMPRODUCT( (Data!$A$2:$A$998=$A48)*(Data!$B$2:$B$998=$B48)*(Data!$C$2:$C$998=$B$1)*(Data!$D$2:$D$998=DA$9)*( (Data!$I$2:$I$998=$B$2)+(Data!$I$2:$I$998=$B$3)+(Data!$I$2:$I$998=$B$4) )*(Data!$J$2:$J$998&lt;=$B$5)*(Data!$J$2:$J$998&gt;=$B$6)*(Data!$H$2:$H$998) )=0,"N/A",SUMPRODUCT( (Data!$A$2:$A$998=$A48)*(Data!$B$2:$B$998=$B48)*(Data!$C$2:$C$998=$B$1)*(Data!$D$2:$D$998=DA$9)*( (Data!$I$2:$I$998=$B$2)+(Data!$I$2:$I$998=$B$3)+(Data!$I$2:$I$998=$B$4) )*(Data!$J$2:$J$998&lt;=$B$5)*(Data!$J$2:$J$998&gt;=$B$6)*(Data!$H$2:$H$998&lt;=DA$11) ) ),"N/A")</f>
        <v>N/A</v>
      </c>
      <c r="DB48" s="6" t="str">
        <f>IF(DB$10="x",IF( SUMPRODUCT( (Data!$A$2:$A$998=$A48)*(Data!$B$2:$B$998=$B48)*(Data!$C$2:$C$998=$B$1)*(Data!$D$2:$D$998=DB$9)*( (Data!$I$2:$I$998=$B$2)+(Data!$I$2:$I$998=$B$3)+(Data!$I$2:$I$998=$B$4) )*(Data!$J$2:$J$998&lt;=$B$5)*(Data!$J$2:$J$998&gt;=$B$6)*(Data!$H$2:$H$998) )=0,"N/A",SUMPRODUCT( (Data!$A$2:$A$998=$A48)*(Data!$B$2:$B$998=$B48)*(Data!$C$2:$C$998=$B$1)*(Data!$D$2:$D$998=DB$9)*( (Data!$I$2:$I$998=$B$2)+(Data!$I$2:$I$998=$B$3)+(Data!$I$2:$I$998=$B$4) )*(Data!$J$2:$J$998&lt;=$B$5)*(Data!$J$2:$J$998&gt;=$B$6)*(Data!$H$2:$H$998&lt;=DB$11) ) ),"N/A")</f>
        <v>N/A</v>
      </c>
      <c r="DC48" s="6" t="str">
        <f>IF(DC$10="x",IF( SUMPRODUCT( (Data!$A$2:$A$998=$A48)*(Data!$B$2:$B$998=$B48)*(Data!$C$2:$C$998=$B$1)*(Data!$D$2:$D$998=DC$9)*( (Data!$I$2:$I$998=$B$2)+(Data!$I$2:$I$998=$B$3)+(Data!$I$2:$I$998=$B$4) )*(Data!$J$2:$J$998&lt;=$B$5)*(Data!$J$2:$J$998&gt;=$B$6)*(Data!$H$2:$H$998) )=0,"N/A",SUMPRODUCT( (Data!$A$2:$A$998=$A48)*(Data!$B$2:$B$998=$B48)*(Data!$C$2:$C$998=$B$1)*(Data!$D$2:$D$998=DC$9)*( (Data!$I$2:$I$998=$B$2)+(Data!$I$2:$I$998=$B$3)+(Data!$I$2:$I$998=$B$4) )*(Data!$J$2:$J$998&lt;=$B$5)*(Data!$J$2:$J$998&gt;=$B$6)*(Data!$H$2:$H$998&lt;=DC$11) ) ),"N/A")</f>
        <v>N/A</v>
      </c>
      <c r="DD48" s="6" t="str">
        <f>IF(DD$10="x",IF( SUMPRODUCT( (Data!$A$2:$A$998=$A48)*(Data!$B$2:$B$998=$B48)*(Data!$C$2:$C$998=$B$1)*(Data!$D$2:$D$998=DD$9)*( (Data!$I$2:$I$998=$B$2)+(Data!$I$2:$I$998=$B$3)+(Data!$I$2:$I$998=$B$4) )*(Data!$J$2:$J$998&lt;=$B$5)*(Data!$J$2:$J$998&gt;=$B$6)*(Data!$H$2:$H$998) )=0,"N/A",SUMPRODUCT( (Data!$A$2:$A$998=$A48)*(Data!$B$2:$B$998=$B48)*(Data!$C$2:$C$998=$B$1)*(Data!$D$2:$D$998=DD$9)*( (Data!$I$2:$I$998=$B$2)+(Data!$I$2:$I$998=$B$3)+(Data!$I$2:$I$998=$B$4) )*(Data!$J$2:$J$998&lt;=$B$5)*(Data!$J$2:$J$998&gt;=$B$6)*(Data!$H$2:$H$998&lt;=DD$11) ) ),"N/A")</f>
        <v>N/A</v>
      </c>
      <c r="DE48" s="6" t="str">
        <f>IF(DE$10="x",IF( SUMPRODUCT( (Data!$A$2:$A$998=$A48)*(Data!$B$2:$B$998=$B48)*(Data!$C$2:$C$998=$B$1)*(Data!$D$2:$D$998=DE$9)*( (Data!$I$2:$I$998=$B$2)+(Data!$I$2:$I$998=$B$3)+(Data!$I$2:$I$998=$B$4) )*(Data!$J$2:$J$998&lt;=$B$5)*(Data!$J$2:$J$998&gt;=$B$6)*(Data!$H$2:$H$998) )=0,"N/A",SUMPRODUCT( (Data!$A$2:$A$998=$A48)*(Data!$B$2:$B$998=$B48)*(Data!$C$2:$C$998=$B$1)*(Data!$D$2:$D$998=DE$9)*( (Data!$I$2:$I$998=$B$2)+(Data!$I$2:$I$998=$B$3)+(Data!$I$2:$I$998=$B$4) )*(Data!$J$2:$J$998&lt;=$B$5)*(Data!$J$2:$J$998&gt;=$B$6)*(Data!$H$2:$H$998&lt;=DE$11) ) ),"N/A")</f>
        <v>N/A</v>
      </c>
      <c r="DF48" s="6" t="str">
        <f>IF(DF$10="x",IF( SUMPRODUCT( (Data!$A$2:$A$998=$A48)*(Data!$B$2:$B$998=$B48)*(Data!$C$2:$C$998=$B$1)*(Data!$D$2:$D$998=DF$9)*( (Data!$I$2:$I$998=$B$2)+(Data!$I$2:$I$998=$B$3)+(Data!$I$2:$I$998=$B$4) )*(Data!$J$2:$J$998&lt;=$B$5)*(Data!$J$2:$J$998&gt;=$B$6)*(Data!$H$2:$H$998) )=0,"N/A",SUMPRODUCT( (Data!$A$2:$A$998=$A48)*(Data!$B$2:$B$998=$B48)*(Data!$C$2:$C$998=$B$1)*(Data!$D$2:$D$998=DF$9)*( (Data!$I$2:$I$998=$B$2)+(Data!$I$2:$I$998=$B$3)+(Data!$I$2:$I$998=$B$4) )*(Data!$J$2:$J$998&lt;=$B$5)*(Data!$J$2:$J$998&gt;=$B$6)*(Data!$H$2:$H$998&lt;=DF$11) ) ),"N/A")</f>
        <v>N/A</v>
      </c>
      <c r="DG48" s="6" t="str">
        <f>IF(DG$10="x",IF( SUMPRODUCT( (Data!$A$2:$A$998=$A48)*(Data!$B$2:$B$998=$B48)*(Data!$C$2:$C$998=$B$1)*(Data!$D$2:$D$998=DG$9)*( (Data!$I$2:$I$998=$B$2)+(Data!$I$2:$I$998=$B$3)+(Data!$I$2:$I$998=$B$4) )*(Data!$J$2:$J$998&lt;=$B$5)*(Data!$J$2:$J$998&gt;=$B$6)*(Data!$H$2:$H$998) )=0,"N/A",SUMPRODUCT( (Data!$A$2:$A$998=$A48)*(Data!$B$2:$B$998=$B48)*(Data!$C$2:$C$998=$B$1)*(Data!$D$2:$D$998=DG$9)*( (Data!$I$2:$I$998=$B$2)+(Data!$I$2:$I$998=$B$3)+(Data!$I$2:$I$998=$B$4) )*(Data!$J$2:$J$998&lt;=$B$5)*(Data!$J$2:$J$998&gt;=$B$6)*(Data!$H$2:$H$998&lt;=DG$11) ) ),"N/A")</f>
        <v>N/A</v>
      </c>
      <c r="DH48" s="6" t="str">
        <f>IF(DH$10="x",IF( SUMPRODUCT( (Data!$A$2:$A$998=$A48)*(Data!$B$2:$B$998=$B48)*(Data!$C$2:$C$998=$B$1)*(Data!$D$2:$D$998=DH$9)*( (Data!$I$2:$I$998=$B$2)+(Data!$I$2:$I$998=$B$3)+(Data!$I$2:$I$998=$B$4) )*(Data!$J$2:$J$998&lt;=$B$5)*(Data!$J$2:$J$998&gt;=$B$6)*(Data!$H$2:$H$998) )=0,"N/A",SUMPRODUCT( (Data!$A$2:$A$998=$A48)*(Data!$B$2:$B$998=$B48)*(Data!$C$2:$C$998=$B$1)*(Data!$D$2:$D$998=DH$9)*( (Data!$I$2:$I$998=$B$2)+(Data!$I$2:$I$998=$B$3)+(Data!$I$2:$I$998=$B$4) )*(Data!$J$2:$J$998&lt;=$B$5)*(Data!$J$2:$J$998&gt;=$B$6)*(Data!$H$2:$H$998&lt;=DH$11) ) ),"N/A")</f>
        <v>N/A</v>
      </c>
      <c r="DI48" s="6" t="str">
        <f>IF(DI$10="x",IF( SUMPRODUCT( (Data!$A$2:$A$998=$A48)*(Data!$B$2:$B$998=$B48)*(Data!$C$2:$C$998=$B$1)*(Data!$D$2:$D$998=DI$9)*( (Data!$I$2:$I$998=$B$2)+(Data!$I$2:$I$998=$B$3)+(Data!$I$2:$I$998=$B$4) )*(Data!$J$2:$J$998&lt;=$B$5)*(Data!$J$2:$J$998&gt;=$B$6)*(Data!$H$2:$H$998) )=0,"N/A",SUMPRODUCT( (Data!$A$2:$A$998=$A48)*(Data!$B$2:$B$998=$B48)*(Data!$C$2:$C$998=$B$1)*(Data!$D$2:$D$998=DI$9)*( (Data!$I$2:$I$998=$B$2)+(Data!$I$2:$I$998=$B$3)+(Data!$I$2:$I$998=$B$4) )*(Data!$J$2:$J$998&lt;=$B$5)*(Data!$J$2:$J$998&gt;=$B$6)*(Data!$H$2:$H$998&lt;=DI$11) ) ),"N/A")</f>
        <v>N/A</v>
      </c>
      <c r="DJ48" s="6" t="str">
        <f>IF(DJ$10="x",IF( SUMPRODUCT( (Data!$A$2:$A$998=$A48)*(Data!$B$2:$B$998=$B48)*(Data!$C$2:$C$998=$B$1)*(Data!$D$2:$D$998=DJ$9)*( (Data!$I$2:$I$998=$B$2)+(Data!$I$2:$I$998=$B$3)+(Data!$I$2:$I$998=$B$4) )*(Data!$J$2:$J$998&lt;=$B$5)*(Data!$J$2:$J$998&gt;=$B$6)*(Data!$H$2:$H$998) )=0,"N/A",SUMPRODUCT( (Data!$A$2:$A$998=$A48)*(Data!$B$2:$B$998=$B48)*(Data!$C$2:$C$998=$B$1)*(Data!$D$2:$D$998=DJ$9)*( (Data!$I$2:$I$998=$B$2)+(Data!$I$2:$I$998=$B$3)+(Data!$I$2:$I$998=$B$4) )*(Data!$J$2:$J$998&lt;=$B$5)*(Data!$J$2:$J$998&gt;=$B$6)*(Data!$H$2:$H$998&lt;=DJ$11) ) ),"N/A")</f>
        <v>N/A</v>
      </c>
      <c r="DK48" s="6" t="str">
        <f t="shared" si="15"/>
        <v>N/A</v>
      </c>
      <c r="DO48" s="6" t="str">
        <f t="shared" si="89"/>
        <v>N/A</v>
      </c>
      <c r="DP48" s="6" t="str">
        <f t="shared" si="82"/>
        <v>N/A</v>
      </c>
      <c r="DQ48" s="6" t="str">
        <f t="shared" si="83"/>
        <v>N/A</v>
      </c>
      <c r="DR48" s="6" t="str">
        <f t="shared" si="84"/>
        <v>N/A</v>
      </c>
      <c r="DS48" s="6" t="str">
        <f t="shared" si="49"/>
        <v>N/A</v>
      </c>
      <c r="DT48" s="6" t="str">
        <f t="shared" si="50"/>
        <v>N/A</v>
      </c>
      <c r="DU48" s="6" t="str">
        <f t="shared" si="51"/>
        <v>N/A</v>
      </c>
      <c r="DV48" s="6" t="str">
        <f t="shared" si="52"/>
        <v>N/A</v>
      </c>
      <c r="DW48" s="6" t="str">
        <f t="shared" si="53"/>
        <v>N/A</v>
      </c>
      <c r="DX48" s="6" t="str">
        <f t="shared" si="54"/>
        <v>N/A</v>
      </c>
      <c r="DY48" s="6" t="str">
        <f t="shared" si="55"/>
        <v>N/A</v>
      </c>
      <c r="DZ48" s="6" t="str">
        <f t="shared" si="56"/>
        <v>N/A</v>
      </c>
      <c r="EA48" s="6" t="str">
        <f t="shared" si="57"/>
        <v>N/A</v>
      </c>
      <c r="EB48" s="6" t="str">
        <f t="shared" si="58"/>
        <v>N/A</v>
      </c>
      <c r="EC48" s="6" t="str">
        <f t="shared" si="59"/>
        <v>N/A</v>
      </c>
      <c r="ED48" s="6" t="str">
        <f t="shared" si="60"/>
        <v>N/A</v>
      </c>
      <c r="EE48" s="6" t="str">
        <f t="shared" si="61"/>
        <v>N/A</v>
      </c>
      <c r="EF48" s="6" t="str">
        <f t="shared" si="62"/>
        <v>N/A</v>
      </c>
      <c r="EG48" s="6" t="str">
        <f t="shared" si="63"/>
        <v>N/A</v>
      </c>
      <c r="EH48" s="6" t="str">
        <f t="shared" si="17"/>
        <v>N/A</v>
      </c>
      <c r="EL48" s="6" t="str">
        <f t="shared" si="90"/>
        <v>N/A</v>
      </c>
      <c r="EM48" s="6" t="str">
        <f t="shared" si="85"/>
        <v>N/A</v>
      </c>
      <c r="EN48" s="6" t="str">
        <f t="shared" si="86"/>
        <v>N/A</v>
      </c>
      <c r="EO48" s="6" t="str">
        <f t="shared" si="87"/>
        <v>N/A</v>
      </c>
      <c r="EP48" s="6" t="str">
        <f t="shared" si="64"/>
        <v>N/A</v>
      </c>
      <c r="EQ48" s="6" t="str">
        <f t="shared" si="65"/>
        <v>N/A</v>
      </c>
      <c r="ER48" s="6" t="str">
        <f t="shared" si="66"/>
        <v>N/A</v>
      </c>
      <c r="ES48" s="6" t="str">
        <f t="shared" si="67"/>
        <v>N/A</v>
      </c>
      <c r="ET48" s="6" t="str">
        <f t="shared" si="68"/>
        <v>N/A</v>
      </c>
      <c r="EU48" s="6" t="str">
        <f t="shared" si="69"/>
        <v>N/A</v>
      </c>
      <c r="EV48" s="6" t="str">
        <f t="shared" si="70"/>
        <v>N/A</v>
      </c>
      <c r="EW48" s="6" t="str">
        <f t="shared" si="71"/>
        <v>N/A</v>
      </c>
      <c r="EX48" s="6" t="str">
        <f t="shared" si="72"/>
        <v>N/A</v>
      </c>
      <c r="EY48" s="6" t="str">
        <f t="shared" si="73"/>
        <v>N/A</v>
      </c>
      <c r="EZ48" s="6" t="str">
        <f t="shared" si="74"/>
        <v>N/A</v>
      </c>
      <c r="FA48" s="6" t="str">
        <f t="shared" si="75"/>
        <v>N/A</v>
      </c>
      <c r="FB48" s="6" t="str">
        <f t="shared" si="76"/>
        <v>N/A</v>
      </c>
      <c r="FC48" s="6" t="str">
        <f t="shared" si="77"/>
        <v>N/A</v>
      </c>
      <c r="FD48" s="6" t="str">
        <f t="shared" si="78"/>
        <v>N/A</v>
      </c>
      <c r="FE48" s="6" t="str">
        <f t="shared" si="19"/>
        <v>N/A</v>
      </c>
      <c r="FI48" s="6">
        <f>SUMPRODUCT( (Data!$A$2:$A$1768=$A48)*(Data!$B$2:$B$1768=$B48)*(Data!$J$2:$J$1768) ) / (SUMPRODUCT( (Data!$A$2:$A$1768=$A48)*(Data!$B$2:$B$1768=$B48)*1 ))</f>
        <v>18</v>
      </c>
      <c r="FJ48" s="6">
        <f>IF(SUMPRODUCT( (Data!$A$2:$A$1768=$A48)*(Data!$B$2:$B$1768=$B48)*(Data!$I$2:$I$1768="YES") )&gt;0,1,0)</f>
        <v>1</v>
      </c>
      <c r="FK48" s="6">
        <f>IF(SUMPRODUCT( (Data!$A$2:$A$1768=$A48)*(Data!$B$2:$B$1768=$B48)*(Data!$I$2:$I$1768="NO") )&gt;0,1,0)</f>
        <v>0</v>
      </c>
      <c r="FL48" s="6">
        <f t="shared" si="20"/>
        <v>0</v>
      </c>
    </row>
    <row r="49" spans="1:168" x14ac:dyDescent="0.25">
      <c r="A49" s="23" t="s">
        <v>64</v>
      </c>
      <c r="B49" s="7" t="s">
        <v>56</v>
      </c>
      <c r="C49" s="30"/>
      <c r="D49" s="6" t="str">
        <f>IF(D$10="x",IF( SUMPRODUCT( (Data!$A$2:$A$998=$A49)*(Data!$B$2:$B$998=$B49)*(Data!$C$2:$C$998=$B$1)*(Data!$D$2:$D$998=D$9)*( (Data!$I$2:$I$998=$B$2)+(Data!$I$2:$I$998=$B$3)+(Data!$I$2:$I$998=$B$4) )*(Data!$J$2:$J$998&lt;=$B$5)*(Data!$J$2:$J$998&gt;=$B$6)*(Data!$E$2:$E$998) )=0,"N/A",SUMPRODUCT( (Data!$A$2:$A$998=$A49)*(Data!$B$2:$B$998=$B49)*(Data!$C$2:$C$998=$B$1)*(Data!$D$2:$D$998=D$9)*( (Data!$I$2:$I$998=$B$2)+(Data!$I$2:$I$998=$B$3)+(Data!$I$2:$I$998=$B$4) )*(Data!$J$2:$J$998&lt;=$B$5)*(Data!$J$2:$J$998&gt;=$B$6)*(Data!$E$2:$E$998&gt;=D$11) ) ),"N/A")</f>
        <v>N/A</v>
      </c>
      <c r="E49" s="6" t="str">
        <f>IF(E$10="x",IF( SUMPRODUCT( (Data!$A$2:$A$998=$A49)*(Data!$B$2:$B$998=$B49)*(Data!$C$2:$C$998=$B$1)*(Data!$D$2:$D$998=E$9)*( (Data!$I$2:$I$998=$B$2)+(Data!$I$2:$I$998=$B$3)+(Data!$I$2:$I$998=$B$4) )*(Data!$J$2:$J$998&lt;=$B$5)*(Data!$J$2:$J$998&gt;=$B$6)*(Data!$E$2:$E$998) )=0,"N/A",SUMPRODUCT( (Data!$A$2:$A$998=$A49)*(Data!$B$2:$B$998=$B49)*(Data!$C$2:$C$998=$B$1)*(Data!$D$2:$D$998=E$9)*( (Data!$I$2:$I$998=$B$2)+(Data!$I$2:$I$998=$B$3)+(Data!$I$2:$I$998=$B$4) )*(Data!$J$2:$J$998&lt;=$B$5)*(Data!$J$2:$J$998&gt;=$B$6)*(Data!$E$2:$E$998&gt;=E$11) ) ),"N/A")</f>
        <v>N/A</v>
      </c>
      <c r="F49" s="6" t="str">
        <f>IF(F$10="x",IF( SUMPRODUCT( (Data!$A$2:$A$998=$A49)*(Data!$B$2:$B$998=$B49)*(Data!$C$2:$C$998=$B$1)*(Data!$D$2:$D$998=F$9)*( (Data!$I$2:$I$998=$B$2)+(Data!$I$2:$I$998=$B$3)+(Data!$I$2:$I$998=$B$4) )*(Data!$J$2:$J$998&lt;=$B$5)*(Data!$J$2:$J$998&gt;=$B$6)*(Data!$E$2:$E$998) )=0,"N/A",SUMPRODUCT( (Data!$A$2:$A$998=$A49)*(Data!$B$2:$B$998=$B49)*(Data!$C$2:$C$998=$B$1)*(Data!$D$2:$D$998=F$9)*( (Data!$I$2:$I$998=$B$2)+(Data!$I$2:$I$998=$B$3)+(Data!$I$2:$I$998=$B$4) )*(Data!$J$2:$J$998&lt;=$B$5)*(Data!$J$2:$J$998&gt;=$B$6)*(Data!$E$2:$E$998&gt;=F$11) ) ),"N/A")</f>
        <v>N/A</v>
      </c>
      <c r="G49" s="6" t="str">
        <f>IF(G$10="x",IF( SUMPRODUCT( (Data!$A$2:$A$998=$A49)*(Data!$B$2:$B$998=$B49)*(Data!$C$2:$C$998=$B$1)*(Data!$D$2:$D$998=G$9)*( (Data!$I$2:$I$998=$B$2)+(Data!$I$2:$I$998=$B$3)+(Data!$I$2:$I$998=$B$4) )*(Data!$J$2:$J$998&lt;=$B$5)*(Data!$J$2:$J$998&gt;=$B$6)*(Data!$E$2:$E$998) )=0,"N/A",SUMPRODUCT( (Data!$A$2:$A$998=$A49)*(Data!$B$2:$B$998=$B49)*(Data!$C$2:$C$998=$B$1)*(Data!$D$2:$D$998=G$9)*( (Data!$I$2:$I$998=$B$2)+(Data!$I$2:$I$998=$B$3)+(Data!$I$2:$I$998=$B$4) )*(Data!$J$2:$J$998&lt;=$B$5)*(Data!$J$2:$J$998&gt;=$B$6)*(Data!$E$2:$E$998&gt;=G$11) ) ),"N/A")</f>
        <v>N/A</v>
      </c>
      <c r="H49" s="6">
        <f>IF(H$10="x",IF( SUMPRODUCT( (Data!$A$2:$A$998=$A49)*(Data!$B$2:$B$998=$B49)*(Data!$C$2:$C$998=$B$1)*(Data!$D$2:$D$998=H$9)*( (Data!$I$2:$I$998=$B$2)+(Data!$I$2:$I$998=$B$3)+(Data!$I$2:$I$998=$B$4) )*(Data!$J$2:$J$998&lt;=$B$5)*(Data!$J$2:$J$998&gt;=$B$6)*(Data!$E$2:$E$998) )=0,"N/A",SUMPRODUCT( (Data!$A$2:$A$998=$A49)*(Data!$B$2:$B$998=$B49)*(Data!$C$2:$C$998=$B$1)*(Data!$D$2:$D$998=H$9)*( (Data!$I$2:$I$998=$B$2)+(Data!$I$2:$I$998=$B$3)+(Data!$I$2:$I$998=$B$4) )*(Data!$J$2:$J$998&lt;=$B$5)*(Data!$J$2:$J$998&gt;=$B$6)*(Data!$E$2:$E$998&gt;=H$11) ) ),"N/A")</f>
        <v>1</v>
      </c>
      <c r="I49" s="6" t="str">
        <f>IF(I$10="x",IF( SUMPRODUCT( (Data!$A$2:$A$998=$A49)*(Data!$B$2:$B$998=$B49)*(Data!$C$2:$C$998=$B$1)*(Data!$D$2:$D$998=I$9)*( (Data!$I$2:$I$998=$B$2)+(Data!$I$2:$I$998=$B$3)+(Data!$I$2:$I$998=$B$4) )*(Data!$J$2:$J$998&lt;=$B$5)*(Data!$J$2:$J$998&gt;=$B$6)*(Data!$E$2:$E$998) )=0,"N/A",SUMPRODUCT( (Data!$A$2:$A$998=$A49)*(Data!$B$2:$B$998=$B49)*(Data!$C$2:$C$998=$B$1)*(Data!$D$2:$D$998=I$9)*( (Data!$I$2:$I$998=$B$2)+(Data!$I$2:$I$998=$B$3)+(Data!$I$2:$I$998=$B$4) )*(Data!$J$2:$J$998&lt;=$B$5)*(Data!$J$2:$J$998&gt;=$B$6)*(Data!$E$2:$E$998&gt;=I$11) ) ),"N/A")</f>
        <v>N/A</v>
      </c>
      <c r="J49" s="6" t="str">
        <f>IF(J$10="x",IF( SUMPRODUCT( (Data!$A$2:$A$998=$A49)*(Data!$B$2:$B$998=$B49)*(Data!$C$2:$C$998=$B$1)*(Data!$D$2:$D$998=J$9)*( (Data!$I$2:$I$998=$B$2)+(Data!$I$2:$I$998=$B$3)+(Data!$I$2:$I$998=$B$4) )*(Data!$J$2:$J$998&lt;=$B$5)*(Data!$J$2:$J$998&gt;=$B$6)*(Data!$E$2:$E$998) )=0,"N/A",SUMPRODUCT( (Data!$A$2:$A$998=$A49)*(Data!$B$2:$B$998=$B49)*(Data!$C$2:$C$998=$B$1)*(Data!$D$2:$D$998=J$9)*( (Data!$I$2:$I$998=$B$2)+(Data!$I$2:$I$998=$B$3)+(Data!$I$2:$I$998=$B$4) )*(Data!$J$2:$J$998&lt;=$B$5)*(Data!$J$2:$J$998&gt;=$B$6)*(Data!$E$2:$E$998&gt;=J$11) ) ),"N/A")</f>
        <v>N/A</v>
      </c>
      <c r="K49" s="6" t="str">
        <f>IF(K$10="x",IF( SUMPRODUCT( (Data!$A$2:$A$998=$A49)*(Data!$B$2:$B$998=$B49)*(Data!$C$2:$C$998=$B$1)*(Data!$D$2:$D$998=K$9)*( (Data!$I$2:$I$998=$B$2)+(Data!$I$2:$I$998=$B$3)+(Data!$I$2:$I$998=$B$4) )*(Data!$J$2:$J$998&lt;=$B$5)*(Data!$J$2:$J$998&gt;=$B$6)*(Data!$E$2:$E$998) )=0,"N/A",SUMPRODUCT( (Data!$A$2:$A$998=$A49)*(Data!$B$2:$B$998=$B49)*(Data!$C$2:$C$998=$B$1)*(Data!$D$2:$D$998=K$9)*( (Data!$I$2:$I$998=$B$2)+(Data!$I$2:$I$998=$B$3)+(Data!$I$2:$I$998=$B$4) )*(Data!$J$2:$J$998&lt;=$B$5)*(Data!$J$2:$J$998&gt;=$B$6)*(Data!$E$2:$E$998&gt;=K$11) ) ),"N/A")</f>
        <v>N/A</v>
      </c>
      <c r="L49" s="6" t="str">
        <f>IF(L$10="x",IF( SUMPRODUCT( (Data!$A$2:$A$998=$A49)*(Data!$B$2:$B$998=$B49)*(Data!$C$2:$C$998=$B$1)*(Data!$D$2:$D$998=L$9)*( (Data!$I$2:$I$998=$B$2)+(Data!$I$2:$I$998=$B$3)+(Data!$I$2:$I$998=$B$4) )*(Data!$J$2:$J$998&lt;=$B$5)*(Data!$J$2:$J$998&gt;=$B$6)*(Data!$E$2:$E$998) )=0,"N/A",SUMPRODUCT( (Data!$A$2:$A$998=$A49)*(Data!$B$2:$B$998=$B49)*(Data!$C$2:$C$998=$B$1)*(Data!$D$2:$D$998=L$9)*( (Data!$I$2:$I$998=$B$2)+(Data!$I$2:$I$998=$B$3)+(Data!$I$2:$I$998=$B$4) )*(Data!$J$2:$J$998&lt;=$B$5)*(Data!$J$2:$J$998&gt;=$B$6)*(Data!$E$2:$E$998&gt;=L$11) ) ),"N/A")</f>
        <v>N/A</v>
      </c>
      <c r="M49" s="6" t="str">
        <f>IF(M$10="x",IF( SUMPRODUCT( (Data!$A$2:$A$998=$A49)*(Data!$B$2:$B$998=$B49)*(Data!$C$2:$C$998=$B$1)*(Data!$D$2:$D$998=M$9)*( (Data!$I$2:$I$998=$B$2)+(Data!$I$2:$I$998=$B$3)+(Data!$I$2:$I$998=$B$4) )*(Data!$J$2:$J$998&lt;=$B$5)*(Data!$J$2:$J$998&gt;=$B$6)*(Data!$E$2:$E$998) )=0,"N/A",SUMPRODUCT( (Data!$A$2:$A$998=$A49)*(Data!$B$2:$B$998=$B49)*(Data!$C$2:$C$998=$B$1)*(Data!$D$2:$D$998=M$9)*( (Data!$I$2:$I$998=$B$2)+(Data!$I$2:$I$998=$B$3)+(Data!$I$2:$I$998=$B$4) )*(Data!$J$2:$J$998&lt;=$B$5)*(Data!$J$2:$J$998&gt;=$B$6)*(Data!$E$2:$E$998&gt;=M$11) ) ),"N/A")</f>
        <v>N/A</v>
      </c>
      <c r="N49" s="6">
        <f>IF(N$10="x",IF( SUMPRODUCT( (Data!$A$2:$A$998=$A49)*(Data!$B$2:$B$998=$B49)*(Data!$C$2:$C$998=$B$1)*(Data!$D$2:$D$998=N$9)*( (Data!$I$2:$I$998=$B$2)+(Data!$I$2:$I$998=$B$3)+(Data!$I$2:$I$998=$B$4) )*(Data!$J$2:$J$998&lt;=$B$5)*(Data!$J$2:$J$998&gt;=$B$6)*(Data!$E$2:$E$998) )=0,"N/A",SUMPRODUCT( (Data!$A$2:$A$998=$A49)*(Data!$B$2:$B$998=$B49)*(Data!$C$2:$C$998=$B$1)*(Data!$D$2:$D$998=N$9)*( (Data!$I$2:$I$998=$B$2)+(Data!$I$2:$I$998=$B$3)+(Data!$I$2:$I$998=$B$4) )*(Data!$J$2:$J$998&lt;=$B$5)*(Data!$J$2:$J$998&gt;=$B$6)*(Data!$E$2:$E$998&gt;=N$11) ) ),"N/A")</f>
        <v>1</v>
      </c>
      <c r="O49" s="6" t="str">
        <f>IF(O$10="x",IF( SUMPRODUCT( (Data!$A$2:$A$998=$A49)*(Data!$B$2:$B$998=$B49)*(Data!$C$2:$C$998=$B$1)*(Data!$D$2:$D$998=O$9)*( (Data!$I$2:$I$998=$B$2)+(Data!$I$2:$I$998=$B$3)+(Data!$I$2:$I$998=$B$4) )*(Data!$J$2:$J$998&lt;=$B$5)*(Data!$J$2:$J$998&gt;=$B$6)*(Data!$E$2:$E$998) )=0,"N/A",SUMPRODUCT( (Data!$A$2:$A$998=$A49)*(Data!$B$2:$B$998=$B49)*(Data!$C$2:$C$998=$B$1)*(Data!$D$2:$D$998=O$9)*( (Data!$I$2:$I$998=$B$2)+(Data!$I$2:$I$998=$B$3)+(Data!$I$2:$I$998=$B$4) )*(Data!$J$2:$J$998&lt;=$B$5)*(Data!$J$2:$J$998&gt;=$B$6)*(Data!$E$2:$E$998&gt;=O$11) ) ),"N/A")</f>
        <v>N/A</v>
      </c>
      <c r="P49" s="6" t="str">
        <f>IF(P$10="x",IF( SUMPRODUCT( (Data!$A$2:$A$998=$A49)*(Data!$B$2:$B$998=$B49)*(Data!$C$2:$C$998=$B$1)*(Data!$D$2:$D$998=P$9)*( (Data!$I$2:$I$998=$B$2)+(Data!$I$2:$I$998=$B$3)+(Data!$I$2:$I$998=$B$4) )*(Data!$J$2:$J$998&lt;=$B$5)*(Data!$J$2:$J$998&gt;=$B$6)*(Data!$E$2:$E$998) )=0,"N/A",SUMPRODUCT( (Data!$A$2:$A$998=$A49)*(Data!$B$2:$B$998=$B49)*(Data!$C$2:$C$998=$B$1)*(Data!$D$2:$D$998=P$9)*( (Data!$I$2:$I$998=$B$2)+(Data!$I$2:$I$998=$B$3)+(Data!$I$2:$I$998=$B$4) )*(Data!$J$2:$J$998&lt;=$B$5)*(Data!$J$2:$J$998&gt;=$B$6)*(Data!$E$2:$E$998&gt;=P$11) ) ),"N/A")</f>
        <v>N/A</v>
      </c>
      <c r="Q49" s="6" t="str">
        <f>IF(Q$10="x",IF( SUMPRODUCT( (Data!$A$2:$A$998=$A49)*(Data!$B$2:$B$998=$B49)*(Data!$C$2:$C$998=$B$1)*(Data!$D$2:$D$998=Q$9)*( (Data!$I$2:$I$998=$B$2)+(Data!$I$2:$I$998=$B$3)+(Data!$I$2:$I$998=$B$4) )*(Data!$J$2:$J$998&lt;=$B$5)*(Data!$J$2:$J$998&gt;=$B$6)*(Data!$E$2:$E$998) )=0,"N/A",SUMPRODUCT( (Data!$A$2:$A$998=$A49)*(Data!$B$2:$B$998=$B49)*(Data!$C$2:$C$998=$B$1)*(Data!$D$2:$D$998=Q$9)*( (Data!$I$2:$I$998=$B$2)+(Data!$I$2:$I$998=$B$3)+(Data!$I$2:$I$998=$B$4) )*(Data!$J$2:$J$998&lt;=$B$5)*(Data!$J$2:$J$998&gt;=$B$6)*(Data!$E$2:$E$998&gt;=Q$11) ) ),"N/A")</f>
        <v>N/A</v>
      </c>
      <c r="R49" s="6">
        <f>IF(R$10="x",IF( SUMPRODUCT( (Data!$A$2:$A$998=$A49)*(Data!$B$2:$B$998=$B49)*(Data!$C$2:$C$998=$B$1)*(Data!$D$2:$D$998=R$9)*( (Data!$I$2:$I$998=$B$2)+(Data!$I$2:$I$998=$B$3)+(Data!$I$2:$I$998=$B$4) )*(Data!$J$2:$J$998&lt;=$B$5)*(Data!$J$2:$J$998&gt;=$B$6)*(Data!$E$2:$E$998) )=0,"N/A",SUMPRODUCT( (Data!$A$2:$A$998=$A49)*(Data!$B$2:$B$998=$B49)*(Data!$C$2:$C$998=$B$1)*(Data!$D$2:$D$998=R$9)*( (Data!$I$2:$I$998=$B$2)+(Data!$I$2:$I$998=$B$3)+(Data!$I$2:$I$998=$B$4) )*(Data!$J$2:$J$998&lt;=$B$5)*(Data!$J$2:$J$998&gt;=$B$6)*(Data!$E$2:$E$998&gt;=R$11) ) ),"N/A")</f>
        <v>1</v>
      </c>
      <c r="S49" s="6" t="str">
        <f>IF(S$10="x",IF( SUMPRODUCT( (Data!$A$2:$A$998=$A49)*(Data!$B$2:$B$998=$B49)*(Data!$C$2:$C$998=$B$1)*(Data!$D$2:$D$998=S$9)*( (Data!$I$2:$I$998=$B$2)+(Data!$I$2:$I$998=$B$3)+(Data!$I$2:$I$998=$B$4) )*(Data!$J$2:$J$998&lt;=$B$5)*(Data!$J$2:$J$998&gt;=$B$6)*(Data!$E$2:$E$998) )=0,"N/A",SUMPRODUCT( (Data!$A$2:$A$998=$A49)*(Data!$B$2:$B$998=$B49)*(Data!$C$2:$C$998=$B$1)*(Data!$D$2:$D$998=S$9)*( (Data!$I$2:$I$998=$B$2)+(Data!$I$2:$I$998=$B$3)+(Data!$I$2:$I$998=$B$4) )*(Data!$J$2:$J$998&lt;=$B$5)*(Data!$J$2:$J$998&gt;=$B$6)*(Data!$E$2:$E$998&gt;=S$11) ) ),"N/A")</f>
        <v>N/A</v>
      </c>
      <c r="T49" s="6" t="str">
        <f>IF(T$10="x",IF( SUMPRODUCT( (Data!$A$2:$A$998=$A49)*(Data!$B$2:$B$998=$B49)*(Data!$C$2:$C$998=$B$1)*(Data!$D$2:$D$998=T$9)*( (Data!$I$2:$I$998=$B$2)+(Data!$I$2:$I$998=$B$3)+(Data!$I$2:$I$998=$B$4) )*(Data!$J$2:$J$998&lt;=$B$5)*(Data!$J$2:$J$998&gt;=$B$6)*(Data!$E$2:$E$998) )=0,"N/A",SUMPRODUCT( (Data!$A$2:$A$998=$A49)*(Data!$B$2:$B$998=$B49)*(Data!$C$2:$C$998=$B$1)*(Data!$D$2:$D$998=T$9)*( (Data!$I$2:$I$998=$B$2)+(Data!$I$2:$I$998=$B$3)+(Data!$I$2:$I$998=$B$4) )*(Data!$J$2:$J$998&lt;=$B$5)*(Data!$J$2:$J$998&gt;=$B$6)*(Data!$E$2:$E$998&gt;=T$11) ) ),"N/A")</f>
        <v>N/A</v>
      </c>
      <c r="U49" s="6" t="str">
        <f>IF(U$10="x",IF( SUMPRODUCT( (Data!$A$2:$A$998=$A49)*(Data!$B$2:$B$998=$B49)*(Data!$C$2:$C$998=$B$1)*(Data!$D$2:$D$998=U$9)*( (Data!$I$2:$I$998=$B$2)+(Data!$I$2:$I$998=$B$3)+(Data!$I$2:$I$998=$B$4) )*(Data!$J$2:$J$998&lt;=$B$5)*(Data!$J$2:$J$998&gt;=$B$6)*(Data!$E$2:$E$998) )=0,"N/A",SUMPRODUCT( (Data!$A$2:$A$998=$A49)*(Data!$B$2:$B$998=$B49)*(Data!$C$2:$C$998=$B$1)*(Data!$D$2:$D$998=U$9)*( (Data!$I$2:$I$998=$B$2)+(Data!$I$2:$I$998=$B$3)+(Data!$I$2:$I$998=$B$4) )*(Data!$J$2:$J$998&lt;=$B$5)*(Data!$J$2:$J$998&gt;=$B$6)*(Data!$E$2:$E$998&gt;=U$11) ) ),"N/A")</f>
        <v>N/A</v>
      </c>
      <c r="V49" s="6" t="str">
        <f>IF(V$10="x",IF( SUMPRODUCT( (Data!$A$2:$A$998=$A49)*(Data!$B$2:$B$998=$B49)*(Data!$C$2:$C$998=$B$1)*(Data!$D$2:$D$998=V$9)*( (Data!$I$2:$I$998=$B$2)+(Data!$I$2:$I$998=$B$3)+(Data!$I$2:$I$998=$B$4) )*(Data!$J$2:$J$998&lt;=$B$5)*(Data!$J$2:$J$998&gt;=$B$6)*(Data!$E$2:$E$998) )=0,"N/A",SUMPRODUCT( (Data!$A$2:$A$998=$A49)*(Data!$B$2:$B$998=$B49)*(Data!$C$2:$C$998=$B$1)*(Data!$D$2:$D$998=V$9)*( (Data!$I$2:$I$998=$B$2)+(Data!$I$2:$I$998=$B$3)+(Data!$I$2:$I$998=$B$4) )*(Data!$J$2:$J$998&lt;=$B$5)*(Data!$J$2:$J$998&gt;=$B$6)*(Data!$E$2:$E$998&gt;=V$11) ) ),"N/A")</f>
        <v>N/A</v>
      </c>
      <c r="W49" s="6">
        <f t="shared" si="10"/>
        <v>1</v>
      </c>
      <c r="AA49" s="6" t="str">
        <f>IF(AA$10="x",IF( SUMPRODUCT( (Data!$A$2:$A$998=$A49)*(Data!$B$2:$B$998=$B49)*(Data!$C$2:$C$998=$B$1)*(Data!$D$2:$D$998=AA$9)*( (Data!$I$2:$I$998=$B$2)+(Data!$I$2:$I$998=$B$3)+(Data!$I$2:$I$998=$B$4) )*(Data!$J$2:$J$998&lt;=$B$5)*(Data!$J$2:$J$998&gt;=$B$6)*(Data!$G$2:$G$998) )=0,"N/A",SUMPRODUCT( (Data!$A$2:$A$998=$A49)*(Data!$B$2:$B$998=$B49)*(Data!$C$2:$C$998=$B$1)*(Data!$D$2:$D$998=AA$9)*( (Data!$I$2:$I$998=$B$2)+(Data!$I$2:$I$998=$B$3)+(Data!$I$2:$I$998=$B$4) )*(Data!$J$2:$J$998&lt;=$B$5)*(Data!$J$2:$J$998&gt;=$B$6)*(Data!$G$2:$G$998&lt;=AA$11) ) ),"N/A")</f>
        <v>N/A</v>
      </c>
      <c r="AB49" s="6" t="str">
        <f>IF(AB$10="x",IF( SUMPRODUCT( (Data!$A$2:$A$998=$A49)*(Data!$B$2:$B$998=$B49)*(Data!$C$2:$C$998=$B$1)*(Data!$D$2:$D$998=AB$9)*( (Data!$I$2:$I$998=$B$2)+(Data!$I$2:$I$998=$B$3)+(Data!$I$2:$I$998=$B$4) )*(Data!$J$2:$J$998&lt;=$B$5)*(Data!$J$2:$J$998&gt;=$B$6)*(Data!$G$2:$G$998) )=0,"N/A",SUMPRODUCT( (Data!$A$2:$A$998=$A49)*(Data!$B$2:$B$998=$B49)*(Data!$C$2:$C$998=$B$1)*(Data!$D$2:$D$998=AB$9)*( (Data!$I$2:$I$998=$B$2)+(Data!$I$2:$I$998=$B$3)+(Data!$I$2:$I$998=$B$4) )*(Data!$J$2:$J$998&lt;=$B$5)*(Data!$J$2:$J$998&gt;=$B$6)*(Data!$G$2:$G$998&lt;=AB$11) ) ),"N/A")</f>
        <v>N/A</v>
      </c>
      <c r="AC49" s="6" t="str">
        <f>IF(AC$10="x",IF( SUMPRODUCT( (Data!$A$2:$A$998=$A49)*(Data!$B$2:$B$998=$B49)*(Data!$C$2:$C$998=$B$1)*(Data!$D$2:$D$998=AC$9)*( (Data!$I$2:$I$998=$B$2)+(Data!$I$2:$I$998=$B$3)+(Data!$I$2:$I$998=$B$4) )*(Data!$J$2:$J$998&lt;=$B$5)*(Data!$J$2:$J$998&gt;=$B$6)*(Data!$G$2:$G$998) )=0,"N/A",SUMPRODUCT( (Data!$A$2:$A$998=$A49)*(Data!$B$2:$B$998=$B49)*(Data!$C$2:$C$998=$B$1)*(Data!$D$2:$D$998=AC$9)*( (Data!$I$2:$I$998=$B$2)+(Data!$I$2:$I$998=$B$3)+(Data!$I$2:$I$998=$B$4) )*(Data!$J$2:$J$998&lt;=$B$5)*(Data!$J$2:$J$998&gt;=$B$6)*(Data!$G$2:$G$998&lt;=AC$11) ) ),"N/A")</f>
        <v>N/A</v>
      </c>
      <c r="AD49" s="6" t="str">
        <f>IF(AD$10="x",IF( SUMPRODUCT( (Data!$A$2:$A$998=$A49)*(Data!$B$2:$B$998=$B49)*(Data!$C$2:$C$998=$B$1)*(Data!$D$2:$D$998=AD$9)*( (Data!$I$2:$I$998=$B$2)+(Data!$I$2:$I$998=$B$3)+(Data!$I$2:$I$998=$B$4) )*(Data!$J$2:$J$998&lt;=$B$5)*(Data!$J$2:$J$998&gt;=$B$6)*(Data!$G$2:$G$998) )=0,"N/A",SUMPRODUCT( (Data!$A$2:$A$998=$A49)*(Data!$B$2:$B$998=$B49)*(Data!$C$2:$C$998=$B$1)*(Data!$D$2:$D$998=AD$9)*( (Data!$I$2:$I$998=$B$2)+(Data!$I$2:$I$998=$B$3)+(Data!$I$2:$I$998=$B$4) )*(Data!$J$2:$J$998&lt;=$B$5)*(Data!$J$2:$J$998&gt;=$B$6)*(Data!$G$2:$G$998&lt;=AD$11) ) ),"N/A")</f>
        <v>N/A</v>
      </c>
      <c r="AE49" s="6">
        <f>IF(AE$10="x",IF( SUMPRODUCT( (Data!$A$2:$A$998=$A49)*(Data!$B$2:$B$998=$B49)*(Data!$C$2:$C$998=$B$1)*(Data!$D$2:$D$998=AE$9)*( (Data!$I$2:$I$998=$B$2)+(Data!$I$2:$I$998=$B$3)+(Data!$I$2:$I$998=$B$4) )*(Data!$J$2:$J$998&lt;=$B$5)*(Data!$J$2:$J$998&gt;=$B$6)*(Data!$G$2:$G$998) )=0,"N/A",SUMPRODUCT( (Data!$A$2:$A$998=$A49)*(Data!$B$2:$B$998=$B49)*(Data!$C$2:$C$998=$B$1)*(Data!$D$2:$D$998=AE$9)*( (Data!$I$2:$I$998=$B$2)+(Data!$I$2:$I$998=$B$3)+(Data!$I$2:$I$998=$B$4) )*(Data!$J$2:$J$998&lt;=$B$5)*(Data!$J$2:$J$998&gt;=$B$6)*(Data!$G$2:$G$998&lt;=AE$11) ) ),"N/A")</f>
        <v>1</v>
      </c>
      <c r="AF49" s="6" t="str">
        <f>IF(AF$10="x",IF( SUMPRODUCT( (Data!$A$2:$A$998=$A49)*(Data!$B$2:$B$998=$B49)*(Data!$C$2:$C$998=$B$1)*(Data!$D$2:$D$998=AF$9)*( (Data!$I$2:$I$998=$B$2)+(Data!$I$2:$I$998=$B$3)+(Data!$I$2:$I$998=$B$4) )*(Data!$J$2:$J$998&lt;=$B$5)*(Data!$J$2:$J$998&gt;=$B$6)*(Data!$G$2:$G$998) )=0,"N/A",SUMPRODUCT( (Data!$A$2:$A$998=$A49)*(Data!$B$2:$B$998=$B49)*(Data!$C$2:$C$998=$B$1)*(Data!$D$2:$D$998=AF$9)*( (Data!$I$2:$I$998=$B$2)+(Data!$I$2:$I$998=$B$3)+(Data!$I$2:$I$998=$B$4) )*(Data!$J$2:$J$998&lt;=$B$5)*(Data!$J$2:$J$998&gt;=$B$6)*(Data!$G$2:$G$998&lt;=AF$11) ) ),"N/A")</f>
        <v>N/A</v>
      </c>
      <c r="AG49" s="6" t="str">
        <f>IF(AG$10="x",IF( SUMPRODUCT( (Data!$A$2:$A$998=$A49)*(Data!$B$2:$B$998=$B49)*(Data!$C$2:$C$998=$B$1)*(Data!$D$2:$D$998=AG$9)*( (Data!$I$2:$I$998=$B$2)+(Data!$I$2:$I$998=$B$3)+(Data!$I$2:$I$998=$B$4) )*(Data!$J$2:$J$998&lt;=$B$5)*(Data!$J$2:$J$998&gt;=$B$6)*(Data!$G$2:$G$998) )=0,"N/A",SUMPRODUCT( (Data!$A$2:$A$998=$A49)*(Data!$B$2:$B$998=$B49)*(Data!$C$2:$C$998=$B$1)*(Data!$D$2:$D$998=AG$9)*( (Data!$I$2:$I$998=$B$2)+(Data!$I$2:$I$998=$B$3)+(Data!$I$2:$I$998=$B$4) )*(Data!$J$2:$J$998&lt;=$B$5)*(Data!$J$2:$J$998&gt;=$B$6)*(Data!$G$2:$G$998&lt;=AG$11) ) ),"N/A")</f>
        <v>N/A</v>
      </c>
      <c r="AH49" s="6" t="str">
        <f>IF(AH$10="x",IF( SUMPRODUCT( (Data!$A$2:$A$998=$A49)*(Data!$B$2:$B$998=$B49)*(Data!$C$2:$C$998=$B$1)*(Data!$D$2:$D$998=AH$9)*( (Data!$I$2:$I$998=$B$2)+(Data!$I$2:$I$998=$B$3)+(Data!$I$2:$I$998=$B$4) )*(Data!$J$2:$J$998&lt;=$B$5)*(Data!$J$2:$J$998&gt;=$B$6)*(Data!$G$2:$G$998) )=0,"N/A",SUMPRODUCT( (Data!$A$2:$A$998=$A49)*(Data!$B$2:$B$998=$B49)*(Data!$C$2:$C$998=$B$1)*(Data!$D$2:$D$998=AH$9)*( (Data!$I$2:$I$998=$B$2)+(Data!$I$2:$I$998=$B$3)+(Data!$I$2:$I$998=$B$4) )*(Data!$J$2:$J$998&lt;=$B$5)*(Data!$J$2:$J$998&gt;=$B$6)*(Data!$G$2:$G$998&lt;=AH$11) ) ),"N/A")</f>
        <v>N/A</v>
      </c>
      <c r="AI49" s="6" t="str">
        <f>IF(AI$10="x",IF( SUMPRODUCT( (Data!$A$2:$A$998=$A49)*(Data!$B$2:$B$998=$B49)*(Data!$C$2:$C$998=$B$1)*(Data!$D$2:$D$998=AI$9)*( (Data!$I$2:$I$998=$B$2)+(Data!$I$2:$I$998=$B$3)+(Data!$I$2:$I$998=$B$4) )*(Data!$J$2:$J$998&lt;=$B$5)*(Data!$J$2:$J$998&gt;=$B$6)*(Data!$G$2:$G$998) )=0,"N/A",SUMPRODUCT( (Data!$A$2:$A$998=$A49)*(Data!$B$2:$B$998=$B49)*(Data!$C$2:$C$998=$B$1)*(Data!$D$2:$D$998=AI$9)*( (Data!$I$2:$I$998=$B$2)+(Data!$I$2:$I$998=$B$3)+(Data!$I$2:$I$998=$B$4) )*(Data!$J$2:$J$998&lt;=$B$5)*(Data!$J$2:$J$998&gt;=$B$6)*(Data!$G$2:$G$998&lt;=AI$11) ) ),"N/A")</f>
        <v>N/A</v>
      </c>
      <c r="AJ49" s="6" t="str">
        <f>IF(AJ$10="x",IF( SUMPRODUCT( (Data!$A$2:$A$998=$A49)*(Data!$B$2:$B$998=$B49)*(Data!$C$2:$C$998=$B$1)*(Data!$D$2:$D$998=AJ$9)*( (Data!$I$2:$I$998=$B$2)+(Data!$I$2:$I$998=$B$3)+(Data!$I$2:$I$998=$B$4) )*(Data!$J$2:$J$998&lt;=$B$5)*(Data!$J$2:$J$998&gt;=$B$6)*(Data!$G$2:$G$998) )=0,"N/A",SUMPRODUCT( (Data!$A$2:$A$998=$A49)*(Data!$B$2:$B$998=$B49)*(Data!$C$2:$C$998=$B$1)*(Data!$D$2:$D$998=AJ$9)*( (Data!$I$2:$I$998=$B$2)+(Data!$I$2:$I$998=$B$3)+(Data!$I$2:$I$998=$B$4) )*(Data!$J$2:$J$998&lt;=$B$5)*(Data!$J$2:$J$998&gt;=$B$6)*(Data!$G$2:$G$998&lt;=AJ$11) ) ),"N/A")</f>
        <v>N/A</v>
      </c>
      <c r="AK49" s="6">
        <f>IF(AK$10="x",IF( SUMPRODUCT( (Data!$A$2:$A$998=$A49)*(Data!$B$2:$B$998=$B49)*(Data!$C$2:$C$998=$B$1)*(Data!$D$2:$D$998=AK$9)*( (Data!$I$2:$I$998=$B$2)+(Data!$I$2:$I$998=$B$3)+(Data!$I$2:$I$998=$B$4) )*(Data!$J$2:$J$998&lt;=$B$5)*(Data!$J$2:$J$998&gt;=$B$6)*(Data!$G$2:$G$998) )=0,"N/A",SUMPRODUCT( (Data!$A$2:$A$998=$A49)*(Data!$B$2:$B$998=$B49)*(Data!$C$2:$C$998=$B$1)*(Data!$D$2:$D$998=AK$9)*( (Data!$I$2:$I$998=$B$2)+(Data!$I$2:$I$998=$B$3)+(Data!$I$2:$I$998=$B$4) )*(Data!$J$2:$J$998&lt;=$B$5)*(Data!$J$2:$J$998&gt;=$B$6)*(Data!$G$2:$G$998&lt;=AK$11) ) ),"N/A")</f>
        <v>1</v>
      </c>
      <c r="AL49" s="6" t="str">
        <f>IF(AL$10="x",IF( SUMPRODUCT( (Data!$A$2:$A$998=$A49)*(Data!$B$2:$B$998=$B49)*(Data!$C$2:$C$998=$B$1)*(Data!$D$2:$D$998=AL$9)*( (Data!$I$2:$I$998=$B$2)+(Data!$I$2:$I$998=$B$3)+(Data!$I$2:$I$998=$B$4) )*(Data!$J$2:$J$998&lt;=$B$5)*(Data!$J$2:$J$998&gt;=$B$6)*(Data!$G$2:$G$998) )=0,"N/A",SUMPRODUCT( (Data!$A$2:$A$998=$A49)*(Data!$B$2:$B$998=$B49)*(Data!$C$2:$C$998=$B$1)*(Data!$D$2:$D$998=AL$9)*( (Data!$I$2:$I$998=$B$2)+(Data!$I$2:$I$998=$B$3)+(Data!$I$2:$I$998=$B$4) )*(Data!$J$2:$J$998&lt;=$B$5)*(Data!$J$2:$J$998&gt;=$B$6)*(Data!$G$2:$G$998&lt;=AL$11) ) ),"N/A")</f>
        <v>N/A</v>
      </c>
      <c r="AM49" s="6" t="str">
        <f>IF(AM$10="x",IF( SUMPRODUCT( (Data!$A$2:$A$998=$A49)*(Data!$B$2:$B$998=$B49)*(Data!$C$2:$C$998=$B$1)*(Data!$D$2:$D$998=AM$9)*( (Data!$I$2:$I$998=$B$2)+(Data!$I$2:$I$998=$B$3)+(Data!$I$2:$I$998=$B$4) )*(Data!$J$2:$J$998&lt;=$B$5)*(Data!$J$2:$J$998&gt;=$B$6)*(Data!$G$2:$G$998) )=0,"N/A",SUMPRODUCT( (Data!$A$2:$A$998=$A49)*(Data!$B$2:$B$998=$B49)*(Data!$C$2:$C$998=$B$1)*(Data!$D$2:$D$998=AM$9)*( (Data!$I$2:$I$998=$B$2)+(Data!$I$2:$I$998=$B$3)+(Data!$I$2:$I$998=$B$4) )*(Data!$J$2:$J$998&lt;=$B$5)*(Data!$J$2:$J$998&gt;=$B$6)*(Data!$G$2:$G$998&lt;=AM$11) ) ),"N/A")</f>
        <v>N/A</v>
      </c>
      <c r="AN49" s="6" t="str">
        <f>IF(AN$10="x",IF( SUMPRODUCT( (Data!$A$2:$A$998=$A49)*(Data!$B$2:$B$998=$B49)*(Data!$C$2:$C$998=$B$1)*(Data!$D$2:$D$998=AN$9)*( (Data!$I$2:$I$998=$B$2)+(Data!$I$2:$I$998=$B$3)+(Data!$I$2:$I$998=$B$4) )*(Data!$J$2:$J$998&lt;=$B$5)*(Data!$J$2:$J$998&gt;=$B$6)*(Data!$G$2:$G$998) )=0,"N/A",SUMPRODUCT( (Data!$A$2:$A$998=$A49)*(Data!$B$2:$B$998=$B49)*(Data!$C$2:$C$998=$B$1)*(Data!$D$2:$D$998=AN$9)*( (Data!$I$2:$I$998=$B$2)+(Data!$I$2:$I$998=$B$3)+(Data!$I$2:$I$998=$B$4) )*(Data!$J$2:$J$998&lt;=$B$5)*(Data!$J$2:$J$998&gt;=$B$6)*(Data!$G$2:$G$998&lt;=AN$11) ) ),"N/A")</f>
        <v>N/A</v>
      </c>
      <c r="AO49" s="6">
        <f>IF(AO$10="x",IF( SUMPRODUCT( (Data!$A$2:$A$998=$A49)*(Data!$B$2:$B$998=$B49)*(Data!$C$2:$C$998=$B$1)*(Data!$D$2:$D$998=AO$9)*( (Data!$I$2:$I$998=$B$2)+(Data!$I$2:$I$998=$B$3)+(Data!$I$2:$I$998=$B$4) )*(Data!$J$2:$J$998&lt;=$B$5)*(Data!$J$2:$J$998&gt;=$B$6)*(Data!$G$2:$G$998) )=0,"N/A",SUMPRODUCT( (Data!$A$2:$A$998=$A49)*(Data!$B$2:$B$998=$B49)*(Data!$C$2:$C$998=$B$1)*(Data!$D$2:$D$998=AO$9)*( (Data!$I$2:$I$998=$B$2)+(Data!$I$2:$I$998=$B$3)+(Data!$I$2:$I$998=$B$4) )*(Data!$J$2:$J$998&lt;=$B$5)*(Data!$J$2:$J$998&gt;=$B$6)*(Data!$G$2:$G$998&lt;=AO$11) ) ),"N/A")</f>
        <v>1</v>
      </c>
      <c r="AP49" s="6" t="str">
        <f>IF(AP$10="x",IF( SUMPRODUCT( (Data!$A$2:$A$998=$A49)*(Data!$B$2:$B$998=$B49)*(Data!$C$2:$C$998=$B$1)*(Data!$D$2:$D$998=AP$9)*( (Data!$I$2:$I$998=$B$2)+(Data!$I$2:$I$998=$B$3)+(Data!$I$2:$I$998=$B$4) )*(Data!$J$2:$J$998&lt;=$B$5)*(Data!$J$2:$J$998&gt;=$B$6)*(Data!$G$2:$G$998) )=0,"N/A",SUMPRODUCT( (Data!$A$2:$A$998=$A49)*(Data!$B$2:$B$998=$B49)*(Data!$C$2:$C$998=$B$1)*(Data!$D$2:$D$998=AP$9)*( (Data!$I$2:$I$998=$B$2)+(Data!$I$2:$I$998=$B$3)+(Data!$I$2:$I$998=$B$4) )*(Data!$J$2:$J$998&lt;=$B$5)*(Data!$J$2:$J$998&gt;=$B$6)*(Data!$G$2:$G$998&lt;=AP$11) ) ),"N/A")</f>
        <v>N/A</v>
      </c>
      <c r="AQ49" s="6" t="str">
        <f>IF(AQ$10="x",IF( SUMPRODUCT( (Data!$A$2:$A$998=$A49)*(Data!$B$2:$B$998=$B49)*(Data!$C$2:$C$998=$B$1)*(Data!$D$2:$D$998=AQ$9)*( (Data!$I$2:$I$998=$B$2)+(Data!$I$2:$I$998=$B$3)+(Data!$I$2:$I$998=$B$4) )*(Data!$J$2:$J$998&lt;=$B$5)*(Data!$J$2:$J$998&gt;=$B$6)*(Data!$G$2:$G$998) )=0,"N/A",SUMPRODUCT( (Data!$A$2:$A$998=$A49)*(Data!$B$2:$B$998=$B49)*(Data!$C$2:$C$998=$B$1)*(Data!$D$2:$D$998=AQ$9)*( (Data!$I$2:$I$998=$B$2)+(Data!$I$2:$I$998=$B$3)+(Data!$I$2:$I$998=$B$4) )*(Data!$J$2:$J$998&lt;=$B$5)*(Data!$J$2:$J$998&gt;=$B$6)*(Data!$G$2:$G$998&lt;=AQ$11) ) ),"N/A")</f>
        <v>N/A</v>
      </c>
      <c r="AR49" s="6" t="str">
        <f>IF(AR$10="x",IF( SUMPRODUCT( (Data!$A$2:$A$998=$A49)*(Data!$B$2:$B$998=$B49)*(Data!$C$2:$C$998=$B$1)*(Data!$D$2:$D$998=AR$9)*( (Data!$I$2:$I$998=$B$2)+(Data!$I$2:$I$998=$B$3)+(Data!$I$2:$I$998=$B$4) )*(Data!$J$2:$J$998&lt;=$B$5)*(Data!$J$2:$J$998&gt;=$B$6)*(Data!$G$2:$G$998) )=0,"N/A",SUMPRODUCT( (Data!$A$2:$A$998=$A49)*(Data!$B$2:$B$998=$B49)*(Data!$C$2:$C$998=$B$1)*(Data!$D$2:$D$998=AR$9)*( (Data!$I$2:$I$998=$B$2)+(Data!$I$2:$I$998=$B$3)+(Data!$I$2:$I$998=$B$4) )*(Data!$J$2:$J$998&lt;=$B$5)*(Data!$J$2:$J$998&gt;=$B$6)*(Data!$G$2:$G$998&lt;=AR$11) ) ),"N/A")</f>
        <v>N/A</v>
      </c>
      <c r="AS49" s="6" t="str">
        <f>IF(AS$10="x",IF( SUMPRODUCT( (Data!$A$2:$A$998=$A49)*(Data!$B$2:$B$998=$B49)*(Data!$C$2:$C$998=$B$1)*(Data!$D$2:$D$998=AS$9)*( (Data!$I$2:$I$998=$B$2)+(Data!$I$2:$I$998=$B$3)+(Data!$I$2:$I$998=$B$4) )*(Data!$J$2:$J$998&lt;=$B$5)*(Data!$J$2:$J$998&gt;=$B$6)*(Data!$G$2:$G$998) )=0,"N/A",SUMPRODUCT( (Data!$A$2:$A$998=$A49)*(Data!$B$2:$B$998=$B49)*(Data!$C$2:$C$998=$B$1)*(Data!$D$2:$D$998=AS$9)*( (Data!$I$2:$I$998=$B$2)+(Data!$I$2:$I$998=$B$3)+(Data!$I$2:$I$998=$B$4) )*(Data!$J$2:$J$998&lt;=$B$5)*(Data!$J$2:$J$998&gt;=$B$6)*(Data!$G$2:$G$998&lt;=AS$11) ) ),"N/A")</f>
        <v>N/A</v>
      </c>
      <c r="AT49" s="6">
        <f t="shared" si="11"/>
        <v>1</v>
      </c>
      <c r="AX49" s="6" t="str">
        <f t="shared" si="88"/>
        <v>N/A</v>
      </c>
      <c r="AY49" s="6" t="str">
        <f t="shared" si="79"/>
        <v>N/A</v>
      </c>
      <c r="AZ49" s="6" t="str">
        <f t="shared" si="80"/>
        <v>N/A</v>
      </c>
      <c r="BA49" s="6" t="str">
        <f t="shared" si="81"/>
        <v>N/A</v>
      </c>
      <c r="BB49" s="6">
        <f t="shared" si="34"/>
        <v>1</v>
      </c>
      <c r="BC49" s="6" t="str">
        <f t="shared" si="35"/>
        <v>N/A</v>
      </c>
      <c r="BD49" s="6" t="str">
        <f t="shared" si="36"/>
        <v>N/A</v>
      </c>
      <c r="BE49" s="6" t="str">
        <f t="shared" si="37"/>
        <v>N/A</v>
      </c>
      <c r="BF49" s="6" t="str">
        <f t="shared" si="38"/>
        <v>N/A</v>
      </c>
      <c r="BG49" s="6" t="str">
        <f t="shared" si="39"/>
        <v>N/A</v>
      </c>
      <c r="BH49" s="6">
        <f t="shared" si="40"/>
        <v>1</v>
      </c>
      <c r="BI49" s="6" t="str">
        <f t="shared" si="41"/>
        <v>N/A</v>
      </c>
      <c r="BJ49" s="6" t="str">
        <f t="shared" si="42"/>
        <v>N/A</v>
      </c>
      <c r="BK49" s="6" t="str">
        <f t="shared" si="43"/>
        <v>N/A</v>
      </c>
      <c r="BL49" s="6">
        <f t="shared" si="44"/>
        <v>1</v>
      </c>
      <c r="BM49" s="6" t="str">
        <f t="shared" si="45"/>
        <v>N/A</v>
      </c>
      <c r="BN49" s="6" t="str">
        <f t="shared" si="46"/>
        <v>N/A</v>
      </c>
      <c r="BO49" s="6" t="str">
        <f t="shared" si="47"/>
        <v>N/A</v>
      </c>
      <c r="BP49" s="6" t="str">
        <f t="shared" si="48"/>
        <v>N/A</v>
      </c>
      <c r="BQ49" s="6">
        <f t="shared" si="13"/>
        <v>1</v>
      </c>
      <c r="BU49" s="6" t="str">
        <f>IF(BU$10="x",IF( SUMPRODUCT( (Data!$A$2:$A$998=$A49)*(Data!$B$2:$B$998=$B49)*(Data!$C$2:$C$998=$B$1)*(Data!$D$2:$D$998=BU$9)*( (Data!$I$2:$I$998=$B$2)+(Data!$I$2:$I$998=$B$3)+(Data!$I$2:$I$998=$B$4) )*(Data!$J$2:$J$998&lt;=$B$5)*(Data!$J$2:$J$998&gt;=$B$6)*(Data!$F$2:$F$998) )=0,"N/A",SUMPRODUCT( (Data!$A$2:$A$998=$A49)*(Data!$B$2:$B$998=$B49)*(Data!$C$2:$C$998=$B$1)*(Data!$D$2:$D$998=BU$9)*( (Data!$I$2:$I$998=$B$2)+(Data!$I$2:$I$998=$B$3)+(Data!$I$2:$I$998=$B$4) )*(Data!$J$2:$J$998&lt;=$B$5)*(Data!$J$2:$J$998&gt;=$B$6)*(Data!$F$2:$F$998&gt;=BU$11) ) ),"N/A")</f>
        <v>N/A</v>
      </c>
      <c r="BV49" s="6" t="str">
        <f>IF(BV$10="x",IF( SUMPRODUCT( (Data!$A$2:$A$998=$A49)*(Data!$B$2:$B$998=$B49)*(Data!$C$2:$C$998=$B$1)*(Data!$D$2:$D$998=BV$9)*( (Data!$I$2:$I$998=$B$2)+(Data!$I$2:$I$998=$B$3)+(Data!$I$2:$I$998=$B$4) )*(Data!$J$2:$J$998&lt;=$B$5)*(Data!$J$2:$J$998&gt;=$B$6)*(Data!$F$2:$F$998) )=0,"N/A",SUMPRODUCT( (Data!$A$2:$A$998=$A49)*(Data!$B$2:$B$998=$B49)*(Data!$C$2:$C$998=$B$1)*(Data!$D$2:$D$998=BV$9)*( (Data!$I$2:$I$998=$B$2)+(Data!$I$2:$I$998=$B$3)+(Data!$I$2:$I$998=$B$4) )*(Data!$J$2:$J$998&lt;=$B$5)*(Data!$J$2:$J$998&gt;=$B$6)*(Data!$F$2:$F$998&gt;=BV$11) ) ),"N/A")</f>
        <v>N/A</v>
      </c>
      <c r="BW49" s="6" t="str">
        <f>IF(BW$10="x",IF( SUMPRODUCT( (Data!$A$2:$A$998=$A49)*(Data!$B$2:$B$998=$B49)*(Data!$C$2:$C$998=$B$1)*(Data!$D$2:$D$998=BW$9)*( (Data!$I$2:$I$998=$B$2)+(Data!$I$2:$I$998=$B$3)+(Data!$I$2:$I$998=$B$4) )*(Data!$J$2:$J$998&lt;=$B$5)*(Data!$J$2:$J$998&gt;=$B$6)*(Data!$F$2:$F$998) )=0,"N/A",SUMPRODUCT( (Data!$A$2:$A$998=$A49)*(Data!$B$2:$B$998=$B49)*(Data!$C$2:$C$998=$B$1)*(Data!$D$2:$D$998=BW$9)*( (Data!$I$2:$I$998=$B$2)+(Data!$I$2:$I$998=$B$3)+(Data!$I$2:$I$998=$B$4) )*(Data!$J$2:$J$998&lt;=$B$5)*(Data!$J$2:$J$998&gt;=$B$6)*(Data!$F$2:$F$998&gt;=BW$11) ) ),"N/A")</f>
        <v>N/A</v>
      </c>
      <c r="BX49" s="6" t="str">
        <f>IF(BX$10="x",IF( SUMPRODUCT( (Data!$A$2:$A$998=$A49)*(Data!$B$2:$B$998=$B49)*(Data!$C$2:$C$998=$B$1)*(Data!$D$2:$D$998=BX$9)*( (Data!$I$2:$I$998=$B$2)+(Data!$I$2:$I$998=$B$3)+(Data!$I$2:$I$998=$B$4) )*(Data!$J$2:$J$998&lt;=$B$5)*(Data!$J$2:$J$998&gt;=$B$6)*(Data!$F$2:$F$998) )=0,"N/A",SUMPRODUCT( (Data!$A$2:$A$998=$A49)*(Data!$B$2:$B$998=$B49)*(Data!$C$2:$C$998=$B$1)*(Data!$D$2:$D$998=BX$9)*( (Data!$I$2:$I$998=$B$2)+(Data!$I$2:$I$998=$B$3)+(Data!$I$2:$I$998=$B$4) )*(Data!$J$2:$J$998&lt;=$B$5)*(Data!$J$2:$J$998&gt;=$B$6)*(Data!$F$2:$F$998&gt;=BX$11) ) ),"N/A")</f>
        <v>N/A</v>
      </c>
      <c r="BY49" s="6" t="str">
        <f>IF(BY$10="x",IF( SUMPRODUCT( (Data!$A$2:$A$998=$A49)*(Data!$B$2:$B$998=$B49)*(Data!$C$2:$C$998=$B$1)*(Data!$D$2:$D$998=BY$9)*( (Data!$I$2:$I$998=$B$2)+(Data!$I$2:$I$998=$B$3)+(Data!$I$2:$I$998=$B$4) )*(Data!$J$2:$J$998&lt;=$B$5)*(Data!$J$2:$J$998&gt;=$B$6)*(Data!$F$2:$F$998) )=0,"N/A",SUMPRODUCT( (Data!$A$2:$A$998=$A49)*(Data!$B$2:$B$998=$B49)*(Data!$C$2:$C$998=$B$1)*(Data!$D$2:$D$998=BY$9)*( (Data!$I$2:$I$998=$B$2)+(Data!$I$2:$I$998=$B$3)+(Data!$I$2:$I$998=$B$4) )*(Data!$J$2:$J$998&lt;=$B$5)*(Data!$J$2:$J$998&gt;=$B$6)*(Data!$F$2:$F$998&gt;=BY$11) ) ),"N/A")</f>
        <v>N/A</v>
      </c>
      <c r="BZ49" s="6" t="str">
        <f>IF(BZ$10="x",IF( SUMPRODUCT( (Data!$A$2:$A$998=$A49)*(Data!$B$2:$B$998=$B49)*(Data!$C$2:$C$998=$B$1)*(Data!$D$2:$D$998=BZ$9)*( (Data!$I$2:$I$998=$B$2)+(Data!$I$2:$I$998=$B$3)+(Data!$I$2:$I$998=$B$4) )*(Data!$J$2:$J$998&lt;=$B$5)*(Data!$J$2:$J$998&gt;=$B$6)*(Data!$F$2:$F$998) )=0,"N/A",SUMPRODUCT( (Data!$A$2:$A$998=$A49)*(Data!$B$2:$B$998=$B49)*(Data!$C$2:$C$998=$B$1)*(Data!$D$2:$D$998=BZ$9)*( (Data!$I$2:$I$998=$B$2)+(Data!$I$2:$I$998=$B$3)+(Data!$I$2:$I$998=$B$4) )*(Data!$J$2:$J$998&lt;=$B$5)*(Data!$J$2:$J$998&gt;=$B$6)*(Data!$F$2:$F$998&gt;=BZ$11) ) ),"N/A")</f>
        <v>N/A</v>
      </c>
      <c r="CA49" s="6" t="str">
        <f>IF(CA$10="x",IF( SUMPRODUCT( (Data!$A$2:$A$998=$A49)*(Data!$B$2:$B$998=$B49)*(Data!$C$2:$C$998=$B$1)*(Data!$D$2:$D$998=CA$9)*( (Data!$I$2:$I$998=$B$2)+(Data!$I$2:$I$998=$B$3)+(Data!$I$2:$I$998=$B$4) )*(Data!$J$2:$J$998&lt;=$B$5)*(Data!$J$2:$J$998&gt;=$B$6)*(Data!$F$2:$F$998) )=0,"N/A",SUMPRODUCT( (Data!$A$2:$A$998=$A49)*(Data!$B$2:$B$998=$B49)*(Data!$C$2:$C$998=$B$1)*(Data!$D$2:$D$998=CA$9)*( (Data!$I$2:$I$998=$B$2)+(Data!$I$2:$I$998=$B$3)+(Data!$I$2:$I$998=$B$4) )*(Data!$J$2:$J$998&lt;=$B$5)*(Data!$J$2:$J$998&gt;=$B$6)*(Data!$F$2:$F$998&gt;=CA$11) ) ),"N/A")</f>
        <v>N/A</v>
      </c>
      <c r="CB49" s="6" t="str">
        <f>IF(CB$10="x",IF( SUMPRODUCT( (Data!$A$2:$A$998=$A49)*(Data!$B$2:$B$998=$B49)*(Data!$C$2:$C$998=$B$1)*(Data!$D$2:$D$998=CB$9)*( (Data!$I$2:$I$998=$B$2)+(Data!$I$2:$I$998=$B$3)+(Data!$I$2:$I$998=$B$4) )*(Data!$J$2:$J$998&lt;=$B$5)*(Data!$J$2:$J$998&gt;=$B$6)*(Data!$F$2:$F$998) )=0,"N/A",SUMPRODUCT( (Data!$A$2:$A$998=$A49)*(Data!$B$2:$B$998=$B49)*(Data!$C$2:$C$998=$B$1)*(Data!$D$2:$D$998=CB$9)*( (Data!$I$2:$I$998=$B$2)+(Data!$I$2:$I$998=$B$3)+(Data!$I$2:$I$998=$B$4) )*(Data!$J$2:$J$998&lt;=$B$5)*(Data!$J$2:$J$998&gt;=$B$6)*(Data!$F$2:$F$998&gt;=CB$11) ) ),"N/A")</f>
        <v>N/A</v>
      </c>
      <c r="CC49" s="6" t="str">
        <f>IF(CC$10="x",IF( SUMPRODUCT( (Data!$A$2:$A$998=$A49)*(Data!$B$2:$B$998=$B49)*(Data!$C$2:$C$998=$B$1)*(Data!$D$2:$D$998=CC$9)*( (Data!$I$2:$I$998=$B$2)+(Data!$I$2:$I$998=$B$3)+(Data!$I$2:$I$998=$B$4) )*(Data!$J$2:$J$998&lt;=$B$5)*(Data!$J$2:$J$998&gt;=$B$6)*(Data!$F$2:$F$998) )=0,"N/A",SUMPRODUCT( (Data!$A$2:$A$998=$A49)*(Data!$B$2:$B$998=$B49)*(Data!$C$2:$C$998=$B$1)*(Data!$D$2:$D$998=CC$9)*( (Data!$I$2:$I$998=$B$2)+(Data!$I$2:$I$998=$B$3)+(Data!$I$2:$I$998=$B$4) )*(Data!$J$2:$J$998&lt;=$B$5)*(Data!$J$2:$J$998&gt;=$B$6)*(Data!$F$2:$F$998&gt;=CC$11) ) ),"N/A")</f>
        <v>N/A</v>
      </c>
      <c r="CD49" s="6" t="str">
        <f>IF(CD$10="x",IF( SUMPRODUCT( (Data!$A$2:$A$998=$A49)*(Data!$B$2:$B$998=$B49)*(Data!$C$2:$C$998=$B$1)*(Data!$D$2:$D$998=CD$9)*( (Data!$I$2:$I$998=$B$2)+(Data!$I$2:$I$998=$B$3)+(Data!$I$2:$I$998=$B$4) )*(Data!$J$2:$J$998&lt;=$B$5)*(Data!$J$2:$J$998&gt;=$B$6)*(Data!$F$2:$F$998) )=0,"N/A",SUMPRODUCT( (Data!$A$2:$A$998=$A49)*(Data!$B$2:$B$998=$B49)*(Data!$C$2:$C$998=$B$1)*(Data!$D$2:$D$998=CD$9)*( (Data!$I$2:$I$998=$B$2)+(Data!$I$2:$I$998=$B$3)+(Data!$I$2:$I$998=$B$4) )*(Data!$J$2:$J$998&lt;=$B$5)*(Data!$J$2:$J$998&gt;=$B$6)*(Data!$F$2:$F$998&gt;=CD$11) ) ),"N/A")</f>
        <v>N/A</v>
      </c>
      <c r="CE49" s="6" t="str">
        <f>IF(CE$10="x",IF( SUMPRODUCT( (Data!$A$2:$A$998=$A49)*(Data!$B$2:$B$998=$B49)*(Data!$C$2:$C$998=$B$1)*(Data!$D$2:$D$998=CE$9)*( (Data!$I$2:$I$998=$B$2)+(Data!$I$2:$I$998=$B$3)+(Data!$I$2:$I$998=$B$4) )*(Data!$J$2:$J$998&lt;=$B$5)*(Data!$J$2:$J$998&gt;=$B$6)*(Data!$F$2:$F$998) )=0,"N/A",SUMPRODUCT( (Data!$A$2:$A$998=$A49)*(Data!$B$2:$B$998=$B49)*(Data!$C$2:$C$998=$B$1)*(Data!$D$2:$D$998=CE$9)*( (Data!$I$2:$I$998=$B$2)+(Data!$I$2:$I$998=$B$3)+(Data!$I$2:$I$998=$B$4) )*(Data!$J$2:$J$998&lt;=$B$5)*(Data!$J$2:$J$998&gt;=$B$6)*(Data!$F$2:$F$998&gt;=CE$11) ) ),"N/A")</f>
        <v>N/A</v>
      </c>
      <c r="CF49" s="6" t="str">
        <f>IF(CF$10="x",IF( SUMPRODUCT( (Data!$A$2:$A$998=$A49)*(Data!$B$2:$B$998=$B49)*(Data!$C$2:$C$998=$B$1)*(Data!$D$2:$D$998=CF$9)*( (Data!$I$2:$I$998=$B$2)+(Data!$I$2:$I$998=$B$3)+(Data!$I$2:$I$998=$B$4) )*(Data!$J$2:$J$998&lt;=$B$5)*(Data!$J$2:$J$998&gt;=$B$6)*(Data!$F$2:$F$998) )=0,"N/A",SUMPRODUCT( (Data!$A$2:$A$998=$A49)*(Data!$B$2:$B$998=$B49)*(Data!$C$2:$C$998=$B$1)*(Data!$D$2:$D$998=CF$9)*( (Data!$I$2:$I$998=$B$2)+(Data!$I$2:$I$998=$B$3)+(Data!$I$2:$I$998=$B$4) )*(Data!$J$2:$J$998&lt;=$B$5)*(Data!$J$2:$J$998&gt;=$B$6)*(Data!$F$2:$F$998&gt;=CF$11) ) ),"N/A")</f>
        <v>N/A</v>
      </c>
      <c r="CG49" s="6" t="str">
        <f>IF(CG$10="x",IF( SUMPRODUCT( (Data!$A$2:$A$998=$A49)*(Data!$B$2:$B$998=$B49)*(Data!$C$2:$C$998=$B$1)*(Data!$D$2:$D$998=CG$9)*( (Data!$I$2:$I$998=$B$2)+(Data!$I$2:$I$998=$B$3)+(Data!$I$2:$I$998=$B$4) )*(Data!$J$2:$J$998&lt;=$B$5)*(Data!$J$2:$J$998&gt;=$B$6)*(Data!$F$2:$F$998) )=0,"N/A",SUMPRODUCT( (Data!$A$2:$A$998=$A49)*(Data!$B$2:$B$998=$B49)*(Data!$C$2:$C$998=$B$1)*(Data!$D$2:$D$998=CG$9)*( (Data!$I$2:$I$998=$B$2)+(Data!$I$2:$I$998=$B$3)+(Data!$I$2:$I$998=$B$4) )*(Data!$J$2:$J$998&lt;=$B$5)*(Data!$J$2:$J$998&gt;=$B$6)*(Data!$F$2:$F$998&gt;=CG$11) ) ),"N/A")</f>
        <v>N/A</v>
      </c>
      <c r="CH49" s="6" t="str">
        <f>IF(CH$10="x",IF( SUMPRODUCT( (Data!$A$2:$A$998=$A49)*(Data!$B$2:$B$998=$B49)*(Data!$C$2:$C$998=$B$1)*(Data!$D$2:$D$998=CH$9)*( (Data!$I$2:$I$998=$B$2)+(Data!$I$2:$I$998=$B$3)+(Data!$I$2:$I$998=$B$4) )*(Data!$J$2:$J$998&lt;=$B$5)*(Data!$J$2:$J$998&gt;=$B$6)*(Data!$F$2:$F$998) )=0,"N/A",SUMPRODUCT( (Data!$A$2:$A$998=$A49)*(Data!$B$2:$B$998=$B49)*(Data!$C$2:$C$998=$B$1)*(Data!$D$2:$D$998=CH$9)*( (Data!$I$2:$I$998=$B$2)+(Data!$I$2:$I$998=$B$3)+(Data!$I$2:$I$998=$B$4) )*(Data!$J$2:$J$998&lt;=$B$5)*(Data!$J$2:$J$998&gt;=$B$6)*(Data!$F$2:$F$998&gt;=CH$11) ) ),"N/A")</f>
        <v>N/A</v>
      </c>
      <c r="CI49" s="6" t="str">
        <f>IF(CI$10="x",IF( SUMPRODUCT( (Data!$A$2:$A$998=$A49)*(Data!$B$2:$B$998=$B49)*(Data!$C$2:$C$998=$B$1)*(Data!$D$2:$D$998=CI$9)*( (Data!$I$2:$I$998=$B$2)+(Data!$I$2:$I$998=$B$3)+(Data!$I$2:$I$998=$B$4) )*(Data!$J$2:$J$998&lt;=$B$5)*(Data!$J$2:$J$998&gt;=$B$6)*(Data!$F$2:$F$998) )=0,"N/A",SUMPRODUCT( (Data!$A$2:$A$998=$A49)*(Data!$B$2:$B$998=$B49)*(Data!$C$2:$C$998=$B$1)*(Data!$D$2:$D$998=CI$9)*( (Data!$I$2:$I$998=$B$2)+(Data!$I$2:$I$998=$B$3)+(Data!$I$2:$I$998=$B$4) )*(Data!$J$2:$J$998&lt;=$B$5)*(Data!$J$2:$J$998&gt;=$B$6)*(Data!$F$2:$F$998&gt;=CI$11) ) ),"N/A")</f>
        <v>N/A</v>
      </c>
      <c r="CJ49" s="6" t="str">
        <f>IF(CJ$10="x",IF( SUMPRODUCT( (Data!$A$2:$A$998=$A49)*(Data!$B$2:$B$998=$B49)*(Data!$C$2:$C$998=$B$1)*(Data!$D$2:$D$998=CJ$9)*( (Data!$I$2:$I$998=$B$2)+(Data!$I$2:$I$998=$B$3)+(Data!$I$2:$I$998=$B$4) )*(Data!$J$2:$J$998&lt;=$B$5)*(Data!$J$2:$J$998&gt;=$B$6)*(Data!$F$2:$F$998) )=0,"N/A",SUMPRODUCT( (Data!$A$2:$A$998=$A49)*(Data!$B$2:$B$998=$B49)*(Data!$C$2:$C$998=$B$1)*(Data!$D$2:$D$998=CJ$9)*( (Data!$I$2:$I$998=$B$2)+(Data!$I$2:$I$998=$B$3)+(Data!$I$2:$I$998=$B$4) )*(Data!$J$2:$J$998&lt;=$B$5)*(Data!$J$2:$J$998&gt;=$B$6)*(Data!$F$2:$F$998&gt;=CJ$11) ) ),"N/A")</f>
        <v>N/A</v>
      </c>
      <c r="CK49" s="6" t="str">
        <f>IF(CK$10="x",IF( SUMPRODUCT( (Data!$A$2:$A$998=$A49)*(Data!$B$2:$B$998=$B49)*(Data!$C$2:$C$998=$B$1)*(Data!$D$2:$D$998=CK$9)*( (Data!$I$2:$I$998=$B$2)+(Data!$I$2:$I$998=$B$3)+(Data!$I$2:$I$998=$B$4) )*(Data!$J$2:$J$998&lt;=$B$5)*(Data!$J$2:$J$998&gt;=$B$6)*(Data!$F$2:$F$998) )=0,"N/A",SUMPRODUCT( (Data!$A$2:$A$998=$A49)*(Data!$B$2:$B$998=$B49)*(Data!$C$2:$C$998=$B$1)*(Data!$D$2:$D$998=CK$9)*( (Data!$I$2:$I$998=$B$2)+(Data!$I$2:$I$998=$B$3)+(Data!$I$2:$I$998=$B$4) )*(Data!$J$2:$J$998&lt;=$B$5)*(Data!$J$2:$J$998&gt;=$B$6)*(Data!$F$2:$F$998&gt;=CK$11) ) ),"N/A")</f>
        <v>N/A</v>
      </c>
      <c r="CL49" s="6" t="str">
        <f>IF(CL$10="x",IF( SUMPRODUCT( (Data!$A$2:$A$998=$A49)*(Data!$B$2:$B$998=$B49)*(Data!$C$2:$C$998=$B$1)*(Data!$D$2:$D$998=CL$9)*( (Data!$I$2:$I$998=$B$2)+(Data!$I$2:$I$998=$B$3)+(Data!$I$2:$I$998=$B$4) )*(Data!$J$2:$J$998&lt;=$B$5)*(Data!$J$2:$J$998&gt;=$B$6)*(Data!$F$2:$F$998) )=0,"N/A",SUMPRODUCT( (Data!$A$2:$A$998=$A49)*(Data!$B$2:$B$998=$B49)*(Data!$C$2:$C$998=$B$1)*(Data!$D$2:$D$998=CL$9)*( (Data!$I$2:$I$998=$B$2)+(Data!$I$2:$I$998=$B$3)+(Data!$I$2:$I$998=$B$4) )*(Data!$J$2:$J$998&lt;=$B$5)*(Data!$J$2:$J$998&gt;=$B$6)*(Data!$F$2:$F$998&gt;=CL$11) ) ),"N/A")</f>
        <v>N/A</v>
      </c>
      <c r="CM49" s="6" t="str">
        <f>IF(CM$10="x",IF( SUMPRODUCT( (Data!$A$2:$A$998=$A49)*(Data!$B$2:$B$998=$B49)*(Data!$C$2:$C$998=$B$1)*(Data!$D$2:$D$998=CM$9)*( (Data!$I$2:$I$998=$B$2)+(Data!$I$2:$I$998=$B$3)+(Data!$I$2:$I$998=$B$4) )*(Data!$J$2:$J$998&lt;=$B$5)*(Data!$J$2:$J$998&gt;=$B$6)*(Data!$F$2:$F$998) )=0,"N/A",SUMPRODUCT( (Data!$A$2:$A$998=$A49)*(Data!$B$2:$B$998=$B49)*(Data!$C$2:$C$998=$B$1)*(Data!$D$2:$D$998=CM$9)*( (Data!$I$2:$I$998=$B$2)+(Data!$I$2:$I$998=$B$3)+(Data!$I$2:$I$998=$B$4) )*(Data!$J$2:$J$998&lt;=$B$5)*(Data!$J$2:$J$998&gt;=$B$6)*(Data!$F$2:$F$998&gt;=CM$11) ) ),"N/A")</f>
        <v>N/A</v>
      </c>
      <c r="CN49" s="6" t="str">
        <f t="shared" si="14"/>
        <v>N/A</v>
      </c>
      <c r="CR49" s="6" t="str">
        <f>IF(CR$10="x",IF( SUMPRODUCT( (Data!$A$2:$A$998=$A49)*(Data!$B$2:$B$998=$B49)*(Data!$C$2:$C$998=$B$1)*(Data!$D$2:$D$998=CR$9)*( (Data!$I$2:$I$998=$B$2)+(Data!$I$2:$I$998=$B$3)+(Data!$I$2:$I$998=$B$4) )*(Data!$J$2:$J$998&lt;=$B$5)*(Data!$J$2:$J$998&gt;=$B$6)*(Data!$H$2:$H$998) )=0,"N/A",SUMPRODUCT( (Data!$A$2:$A$998=$A49)*(Data!$B$2:$B$998=$B49)*(Data!$C$2:$C$998=$B$1)*(Data!$D$2:$D$998=CR$9)*( (Data!$I$2:$I$998=$B$2)+(Data!$I$2:$I$998=$B$3)+(Data!$I$2:$I$998=$B$4) )*(Data!$J$2:$J$998&lt;=$B$5)*(Data!$J$2:$J$998&gt;=$B$6)*(Data!$H$2:$H$998&lt;=CR$11) ) ),"N/A")</f>
        <v>N/A</v>
      </c>
      <c r="CS49" s="6" t="str">
        <f>IF(CS$10="x",IF( SUMPRODUCT( (Data!$A$2:$A$998=$A49)*(Data!$B$2:$B$998=$B49)*(Data!$C$2:$C$998=$B$1)*(Data!$D$2:$D$998=CS$9)*( (Data!$I$2:$I$998=$B$2)+(Data!$I$2:$I$998=$B$3)+(Data!$I$2:$I$998=$B$4) )*(Data!$J$2:$J$998&lt;=$B$5)*(Data!$J$2:$J$998&gt;=$B$6)*(Data!$H$2:$H$998) )=0,"N/A",SUMPRODUCT( (Data!$A$2:$A$998=$A49)*(Data!$B$2:$B$998=$B49)*(Data!$C$2:$C$998=$B$1)*(Data!$D$2:$D$998=CS$9)*( (Data!$I$2:$I$998=$B$2)+(Data!$I$2:$I$998=$B$3)+(Data!$I$2:$I$998=$B$4) )*(Data!$J$2:$J$998&lt;=$B$5)*(Data!$J$2:$J$998&gt;=$B$6)*(Data!$H$2:$H$998&lt;=CS$11) ) ),"N/A")</f>
        <v>N/A</v>
      </c>
      <c r="CT49" s="6" t="str">
        <f>IF(CT$10="x",IF( SUMPRODUCT( (Data!$A$2:$A$998=$A49)*(Data!$B$2:$B$998=$B49)*(Data!$C$2:$C$998=$B$1)*(Data!$D$2:$D$998=CT$9)*( (Data!$I$2:$I$998=$B$2)+(Data!$I$2:$I$998=$B$3)+(Data!$I$2:$I$998=$B$4) )*(Data!$J$2:$J$998&lt;=$B$5)*(Data!$J$2:$J$998&gt;=$B$6)*(Data!$H$2:$H$998) )=0,"N/A",SUMPRODUCT( (Data!$A$2:$A$998=$A49)*(Data!$B$2:$B$998=$B49)*(Data!$C$2:$C$998=$B$1)*(Data!$D$2:$D$998=CT$9)*( (Data!$I$2:$I$998=$B$2)+(Data!$I$2:$I$998=$B$3)+(Data!$I$2:$I$998=$B$4) )*(Data!$J$2:$J$998&lt;=$B$5)*(Data!$J$2:$J$998&gt;=$B$6)*(Data!$H$2:$H$998&lt;=CT$11) ) ),"N/A")</f>
        <v>N/A</v>
      </c>
      <c r="CU49" s="6" t="str">
        <f>IF(CU$10="x",IF( SUMPRODUCT( (Data!$A$2:$A$998=$A49)*(Data!$B$2:$B$998=$B49)*(Data!$C$2:$C$998=$B$1)*(Data!$D$2:$D$998=CU$9)*( (Data!$I$2:$I$998=$B$2)+(Data!$I$2:$I$998=$B$3)+(Data!$I$2:$I$998=$B$4) )*(Data!$J$2:$J$998&lt;=$B$5)*(Data!$J$2:$J$998&gt;=$B$6)*(Data!$H$2:$H$998) )=0,"N/A",SUMPRODUCT( (Data!$A$2:$A$998=$A49)*(Data!$B$2:$B$998=$B49)*(Data!$C$2:$C$998=$B$1)*(Data!$D$2:$D$998=CU$9)*( (Data!$I$2:$I$998=$B$2)+(Data!$I$2:$I$998=$B$3)+(Data!$I$2:$I$998=$B$4) )*(Data!$J$2:$J$998&lt;=$B$5)*(Data!$J$2:$J$998&gt;=$B$6)*(Data!$H$2:$H$998&lt;=CU$11) ) ),"N/A")</f>
        <v>N/A</v>
      </c>
      <c r="CV49" s="6" t="str">
        <f>IF(CV$10="x",IF( SUMPRODUCT( (Data!$A$2:$A$998=$A49)*(Data!$B$2:$B$998=$B49)*(Data!$C$2:$C$998=$B$1)*(Data!$D$2:$D$998=CV$9)*( (Data!$I$2:$I$998=$B$2)+(Data!$I$2:$I$998=$B$3)+(Data!$I$2:$I$998=$B$4) )*(Data!$J$2:$J$998&lt;=$B$5)*(Data!$J$2:$J$998&gt;=$B$6)*(Data!$H$2:$H$998) )=0,"N/A",SUMPRODUCT( (Data!$A$2:$A$998=$A49)*(Data!$B$2:$B$998=$B49)*(Data!$C$2:$C$998=$B$1)*(Data!$D$2:$D$998=CV$9)*( (Data!$I$2:$I$998=$B$2)+(Data!$I$2:$I$998=$B$3)+(Data!$I$2:$I$998=$B$4) )*(Data!$J$2:$J$998&lt;=$B$5)*(Data!$J$2:$J$998&gt;=$B$6)*(Data!$H$2:$H$998&lt;=CV$11) ) ),"N/A")</f>
        <v>N/A</v>
      </c>
      <c r="CW49" s="6" t="str">
        <f>IF(CW$10="x",IF( SUMPRODUCT( (Data!$A$2:$A$998=$A49)*(Data!$B$2:$B$998=$B49)*(Data!$C$2:$C$998=$B$1)*(Data!$D$2:$D$998=CW$9)*( (Data!$I$2:$I$998=$B$2)+(Data!$I$2:$I$998=$B$3)+(Data!$I$2:$I$998=$B$4) )*(Data!$J$2:$J$998&lt;=$B$5)*(Data!$J$2:$J$998&gt;=$B$6)*(Data!$H$2:$H$998) )=0,"N/A",SUMPRODUCT( (Data!$A$2:$A$998=$A49)*(Data!$B$2:$B$998=$B49)*(Data!$C$2:$C$998=$B$1)*(Data!$D$2:$D$998=CW$9)*( (Data!$I$2:$I$998=$B$2)+(Data!$I$2:$I$998=$B$3)+(Data!$I$2:$I$998=$B$4) )*(Data!$J$2:$J$998&lt;=$B$5)*(Data!$J$2:$J$998&gt;=$B$6)*(Data!$H$2:$H$998&lt;=CW$11) ) ),"N/A")</f>
        <v>N/A</v>
      </c>
      <c r="CX49" s="6" t="str">
        <f>IF(CX$10="x",IF( SUMPRODUCT( (Data!$A$2:$A$998=$A49)*(Data!$B$2:$B$998=$B49)*(Data!$C$2:$C$998=$B$1)*(Data!$D$2:$D$998=CX$9)*( (Data!$I$2:$I$998=$B$2)+(Data!$I$2:$I$998=$B$3)+(Data!$I$2:$I$998=$B$4) )*(Data!$J$2:$J$998&lt;=$B$5)*(Data!$J$2:$J$998&gt;=$B$6)*(Data!$H$2:$H$998) )=0,"N/A",SUMPRODUCT( (Data!$A$2:$A$998=$A49)*(Data!$B$2:$B$998=$B49)*(Data!$C$2:$C$998=$B$1)*(Data!$D$2:$D$998=CX$9)*( (Data!$I$2:$I$998=$B$2)+(Data!$I$2:$I$998=$B$3)+(Data!$I$2:$I$998=$B$4) )*(Data!$J$2:$J$998&lt;=$B$5)*(Data!$J$2:$J$998&gt;=$B$6)*(Data!$H$2:$H$998&lt;=CX$11) ) ),"N/A")</f>
        <v>N/A</v>
      </c>
      <c r="CY49" s="6" t="str">
        <f>IF(CY$10="x",IF( SUMPRODUCT( (Data!$A$2:$A$998=$A49)*(Data!$B$2:$B$998=$B49)*(Data!$C$2:$C$998=$B$1)*(Data!$D$2:$D$998=CY$9)*( (Data!$I$2:$I$998=$B$2)+(Data!$I$2:$I$998=$B$3)+(Data!$I$2:$I$998=$B$4) )*(Data!$J$2:$J$998&lt;=$B$5)*(Data!$J$2:$J$998&gt;=$B$6)*(Data!$H$2:$H$998) )=0,"N/A",SUMPRODUCT( (Data!$A$2:$A$998=$A49)*(Data!$B$2:$B$998=$B49)*(Data!$C$2:$C$998=$B$1)*(Data!$D$2:$D$998=CY$9)*( (Data!$I$2:$I$998=$B$2)+(Data!$I$2:$I$998=$B$3)+(Data!$I$2:$I$998=$B$4) )*(Data!$J$2:$J$998&lt;=$B$5)*(Data!$J$2:$J$998&gt;=$B$6)*(Data!$H$2:$H$998&lt;=CY$11) ) ),"N/A")</f>
        <v>N/A</v>
      </c>
      <c r="CZ49" s="6" t="str">
        <f>IF(CZ$10="x",IF( SUMPRODUCT( (Data!$A$2:$A$998=$A49)*(Data!$B$2:$B$998=$B49)*(Data!$C$2:$C$998=$B$1)*(Data!$D$2:$D$998=CZ$9)*( (Data!$I$2:$I$998=$B$2)+(Data!$I$2:$I$998=$B$3)+(Data!$I$2:$I$998=$B$4) )*(Data!$J$2:$J$998&lt;=$B$5)*(Data!$J$2:$J$998&gt;=$B$6)*(Data!$H$2:$H$998) )=0,"N/A",SUMPRODUCT( (Data!$A$2:$A$998=$A49)*(Data!$B$2:$B$998=$B49)*(Data!$C$2:$C$998=$B$1)*(Data!$D$2:$D$998=CZ$9)*( (Data!$I$2:$I$998=$B$2)+(Data!$I$2:$I$998=$B$3)+(Data!$I$2:$I$998=$B$4) )*(Data!$J$2:$J$998&lt;=$B$5)*(Data!$J$2:$J$998&gt;=$B$6)*(Data!$H$2:$H$998&lt;=CZ$11) ) ),"N/A")</f>
        <v>N/A</v>
      </c>
      <c r="DA49" s="6" t="str">
        <f>IF(DA$10="x",IF( SUMPRODUCT( (Data!$A$2:$A$998=$A49)*(Data!$B$2:$B$998=$B49)*(Data!$C$2:$C$998=$B$1)*(Data!$D$2:$D$998=DA$9)*( (Data!$I$2:$I$998=$B$2)+(Data!$I$2:$I$998=$B$3)+(Data!$I$2:$I$998=$B$4) )*(Data!$J$2:$J$998&lt;=$B$5)*(Data!$J$2:$J$998&gt;=$B$6)*(Data!$H$2:$H$998) )=0,"N/A",SUMPRODUCT( (Data!$A$2:$A$998=$A49)*(Data!$B$2:$B$998=$B49)*(Data!$C$2:$C$998=$B$1)*(Data!$D$2:$D$998=DA$9)*( (Data!$I$2:$I$998=$B$2)+(Data!$I$2:$I$998=$B$3)+(Data!$I$2:$I$998=$B$4) )*(Data!$J$2:$J$998&lt;=$B$5)*(Data!$J$2:$J$998&gt;=$B$6)*(Data!$H$2:$H$998&lt;=DA$11) ) ),"N/A")</f>
        <v>N/A</v>
      </c>
      <c r="DB49" s="6" t="str">
        <f>IF(DB$10="x",IF( SUMPRODUCT( (Data!$A$2:$A$998=$A49)*(Data!$B$2:$B$998=$B49)*(Data!$C$2:$C$998=$B$1)*(Data!$D$2:$D$998=DB$9)*( (Data!$I$2:$I$998=$B$2)+(Data!$I$2:$I$998=$B$3)+(Data!$I$2:$I$998=$B$4) )*(Data!$J$2:$J$998&lt;=$B$5)*(Data!$J$2:$J$998&gt;=$B$6)*(Data!$H$2:$H$998) )=0,"N/A",SUMPRODUCT( (Data!$A$2:$A$998=$A49)*(Data!$B$2:$B$998=$B49)*(Data!$C$2:$C$998=$B$1)*(Data!$D$2:$D$998=DB$9)*( (Data!$I$2:$I$998=$B$2)+(Data!$I$2:$I$998=$B$3)+(Data!$I$2:$I$998=$B$4) )*(Data!$J$2:$J$998&lt;=$B$5)*(Data!$J$2:$J$998&gt;=$B$6)*(Data!$H$2:$H$998&lt;=DB$11) ) ),"N/A")</f>
        <v>N/A</v>
      </c>
      <c r="DC49" s="6" t="str">
        <f>IF(DC$10="x",IF( SUMPRODUCT( (Data!$A$2:$A$998=$A49)*(Data!$B$2:$B$998=$B49)*(Data!$C$2:$C$998=$B$1)*(Data!$D$2:$D$998=DC$9)*( (Data!$I$2:$I$998=$B$2)+(Data!$I$2:$I$998=$B$3)+(Data!$I$2:$I$998=$B$4) )*(Data!$J$2:$J$998&lt;=$B$5)*(Data!$J$2:$J$998&gt;=$B$6)*(Data!$H$2:$H$998) )=0,"N/A",SUMPRODUCT( (Data!$A$2:$A$998=$A49)*(Data!$B$2:$B$998=$B49)*(Data!$C$2:$C$998=$B$1)*(Data!$D$2:$D$998=DC$9)*( (Data!$I$2:$I$998=$B$2)+(Data!$I$2:$I$998=$B$3)+(Data!$I$2:$I$998=$B$4) )*(Data!$J$2:$J$998&lt;=$B$5)*(Data!$J$2:$J$998&gt;=$B$6)*(Data!$H$2:$H$998&lt;=DC$11) ) ),"N/A")</f>
        <v>N/A</v>
      </c>
      <c r="DD49" s="6" t="str">
        <f>IF(DD$10="x",IF( SUMPRODUCT( (Data!$A$2:$A$998=$A49)*(Data!$B$2:$B$998=$B49)*(Data!$C$2:$C$998=$B$1)*(Data!$D$2:$D$998=DD$9)*( (Data!$I$2:$I$998=$B$2)+(Data!$I$2:$I$998=$B$3)+(Data!$I$2:$I$998=$B$4) )*(Data!$J$2:$J$998&lt;=$B$5)*(Data!$J$2:$J$998&gt;=$B$6)*(Data!$H$2:$H$998) )=0,"N/A",SUMPRODUCT( (Data!$A$2:$A$998=$A49)*(Data!$B$2:$B$998=$B49)*(Data!$C$2:$C$998=$B$1)*(Data!$D$2:$D$998=DD$9)*( (Data!$I$2:$I$998=$B$2)+(Data!$I$2:$I$998=$B$3)+(Data!$I$2:$I$998=$B$4) )*(Data!$J$2:$J$998&lt;=$B$5)*(Data!$J$2:$J$998&gt;=$B$6)*(Data!$H$2:$H$998&lt;=DD$11) ) ),"N/A")</f>
        <v>N/A</v>
      </c>
      <c r="DE49" s="6" t="str">
        <f>IF(DE$10="x",IF( SUMPRODUCT( (Data!$A$2:$A$998=$A49)*(Data!$B$2:$B$998=$B49)*(Data!$C$2:$C$998=$B$1)*(Data!$D$2:$D$998=DE$9)*( (Data!$I$2:$I$998=$B$2)+(Data!$I$2:$I$998=$B$3)+(Data!$I$2:$I$998=$B$4) )*(Data!$J$2:$J$998&lt;=$B$5)*(Data!$J$2:$J$998&gt;=$B$6)*(Data!$H$2:$H$998) )=0,"N/A",SUMPRODUCT( (Data!$A$2:$A$998=$A49)*(Data!$B$2:$B$998=$B49)*(Data!$C$2:$C$998=$B$1)*(Data!$D$2:$D$998=DE$9)*( (Data!$I$2:$I$998=$B$2)+(Data!$I$2:$I$998=$B$3)+(Data!$I$2:$I$998=$B$4) )*(Data!$J$2:$J$998&lt;=$B$5)*(Data!$J$2:$J$998&gt;=$B$6)*(Data!$H$2:$H$998&lt;=DE$11) ) ),"N/A")</f>
        <v>N/A</v>
      </c>
      <c r="DF49" s="6" t="str">
        <f>IF(DF$10="x",IF( SUMPRODUCT( (Data!$A$2:$A$998=$A49)*(Data!$B$2:$B$998=$B49)*(Data!$C$2:$C$998=$B$1)*(Data!$D$2:$D$998=DF$9)*( (Data!$I$2:$I$998=$B$2)+(Data!$I$2:$I$998=$B$3)+(Data!$I$2:$I$998=$B$4) )*(Data!$J$2:$J$998&lt;=$B$5)*(Data!$J$2:$J$998&gt;=$B$6)*(Data!$H$2:$H$998) )=0,"N/A",SUMPRODUCT( (Data!$A$2:$A$998=$A49)*(Data!$B$2:$B$998=$B49)*(Data!$C$2:$C$998=$B$1)*(Data!$D$2:$D$998=DF$9)*( (Data!$I$2:$I$998=$B$2)+(Data!$I$2:$I$998=$B$3)+(Data!$I$2:$I$998=$B$4) )*(Data!$J$2:$J$998&lt;=$B$5)*(Data!$J$2:$J$998&gt;=$B$6)*(Data!$H$2:$H$998&lt;=DF$11) ) ),"N/A")</f>
        <v>N/A</v>
      </c>
      <c r="DG49" s="6" t="str">
        <f>IF(DG$10="x",IF( SUMPRODUCT( (Data!$A$2:$A$998=$A49)*(Data!$B$2:$B$998=$B49)*(Data!$C$2:$C$998=$B$1)*(Data!$D$2:$D$998=DG$9)*( (Data!$I$2:$I$998=$B$2)+(Data!$I$2:$I$998=$B$3)+(Data!$I$2:$I$998=$B$4) )*(Data!$J$2:$J$998&lt;=$B$5)*(Data!$J$2:$J$998&gt;=$B$6)*(Data!$H$2:$H$998) )=0,"N/A",SUMPRODUCT( (Data!$A$2:$A$998=$A49)*(Data!$B$2:$B$998=$B49)*(Data!$C$2:$C$998=$B$1)*(Data!$D$2:$D$998=DG$9)*( (Data!$I$2:$I$998=$B$2)+(Data!$I$2:$I$998=$B$3)+(Data!$I$2:$I$998=$B$4) )*(Data!$J$2:$J$998&lt;=$B$5)*(Data!$J$2:$J$998&gt;=$B$6)*(Data!$H$2:$H$998&lt;=DG$11) ) ),"N/A")</f>
        <v>N/A</v>
      </c>
      <c r="DH49" s="6" t="str">
        <f>IF(DH$10="x",IF( SUMPRODUCT( (Data!$A$2:$A$998=$A49)*(Data!$B$2:$B$998=$B49)*(Data!$C$2:$C$998=$B$1)*(Data!$D$2:$D$998=DH$9)*( (Data!$I$2:$I$998=$B$2)+(Data!$I$2:$I$998=$B$3)+(Data!$I$2:$I$998=$B$4) )*(Data!$J$2:$J$998&lt;=$B$5)*(Data!$J$2:$J$998&gt;=$B$6)*(Data!$H$2:$H$998) )=0,"N/A",SUMPRODUCT( (Data!$A$2:$A$998=$A49)*(Data!$B$2:$B$998=$B49)*(Data!$C$2:$C$998=$B$1)*(Data!$D$2:$D$998=DH$9)*( (Data!$I$2:$I$998=$B$2)+(Data!$I$2:$I$998=$B$3)+(Data!$I$2:$I$998=$B$4) )*(Data!$J$2:$J$998&lt;=$B$5)*(Data!$J$2:$J$998&gt;=$B$6)*(Data!$H$2:$H$998&lt;=DH$11) ) ),"N/A")</f>
        <v>N/A</v>
      </c>
      <c r="DI49" s="6" t="str">
        <f>IF(DI$10="x",IF( SUMPRODUCT( (Data!$A$2:$A$998=$A49)*(Data!$B$2:$B$998=$B49)*(Data!$C$2:$C$998=$B$1)*(Data!$D$2:$D$998=DI$9)*( (Data!$I$2:$I$998=$B$2)+(Data!$I$2:$I$998=$B$3)+(Data!$I$2:$I$998=$B$4) )*(Data!$J$2:$J$998&lt;=$B$5)*(Data!$J$2:$J$998&gt;=$B$6)*(Data!$H$2:$H$998) )=0,"N/A",SUMPRODUCT( (Data!$A$2:$A$998=$A49)*(Data!$B$2:$B$998=$B49)*(Data!$C$2:$C$998=$B$1)*(Data!$D$2:$D$998=DI$9)*( (Data!$I$2:$I$998=$B$2)+(Data!$I$2:$I$998=$B$3)+(Data!$I$2:$I$998=$B$4) )*(Data!$J$2:$J$998&lt;=$B$5)*(Data!$J$2:$J$998&gt;=$B$6)*(Data!$H$2:$H$998&lt;=DI$11) ) ),"N/A")</f>
        <v>N/A</v>
      </c>
      <c r="DJ49" s="6" t="str">
        <f>IF(DJ$10="x",IF( SUMPRODUCT( (Data!$A$2:$A$998=$A49)*(Data!$B$2:$B$998=$B49)*(Data!$C$2:$C$998=$B$1)*(Data!$D$2:$D$998=DJ$9)*( (Data!$I$2:$I$998=$B$2)+(Data!$I$2:$I$998=$B$3)+(Data!$I$2:$I$998=$B$4) )*(Data!$J$2:$J$998&lt;=$B$5)*(Data!$J$2:$J$998&gt;=$B$6)*(Data!$H$2:$H$998) )=0,"N/A",SUMPRODUCT( (Data!$A$2:$A$998=$A49)*(Data!$B$2:$B$998=$B49)*(Data!$C$2:$C$998=$B$1)*(Data!$D$2:$D$998=DJ$9)*( (Data!$I$2:$I$998=$B$2)+(Data!$I$2:$I$998=$B$3)+(Data!$I$2:$I$998=$B$4) )*(Data!$J$2:$J$998&lt;=$B$5)*(Data!$J$2:$J$998&gt;=$B$6)*(Data!$H$2:$H$998&lt;=DJ$11) ) ),"N/A")</f>
        <v>N/A</v>
      </c>
      <c r="DK49" s="6" t="str">
        <f t="shared" si="15"/>
        <v>N/A</v>
      </c>
      <c r="DO49" s="6" t="str">
        <f t="shared" si="89"/>
        <v>N/A</v>
      </c>
      <c r="DP49" s="6" t="str">
        <f t="shared" si="82"/>
        <v>N/A</v>
      </c>
      <c r="DQ49" s="6" t="str">
        <f t="shared" si="83"/>
        <v>N/A</v>
      </c>
      <c r="DR49" s="6" t="str">
        <f t="shared" si="84"/>
        <v>N/A</v>
      </c>
      <c r="DS49" s="6" t="str">
        <f t="shared" si="49"/>
        <v>N/A</v>
      </c>
      <c r="DT49" s="6" t="str">
        <f t="shared" si="50"/>
        <v>N/A</v>
      </c>
      <c r="DU49" s="6" t="str">
        <f t="shared" si="51"/>
        <v>N/A</v>
      </c>
      <c r="DV49" s="6" t="str">
        <f t="shared" si="52"/>
        <v>N/A</v>
      </c>
      <c r="DW49" s="6" t="str">
        <f t="shared" si="53"/>
        <v>N/A</v>
      </c>
      <c r="DX49" s="6" t="str">
        <f t="shared" si="54"/>
        <v>N/A</v>
      </c>
      <c r="DY49" s="6" t="str">
        <f t="shared" si="55"/>
        <v>N/A</v>
      </c>
      <c r="DZ49" s="6" t="str">
        <f t="shared" si="56"/>
        <v>N/A</v>
      </c>
      <c r="EA49" s="6" t="str">
        <f t="shared" si="57"/>
        <v>N/A</v>
      </c>
      <c r="EB49" s="6" t="str">
        <f t="shared" si="58"/>
        <v>N/A</v>
      </c>
      <c r="EC49" s="6" t="str">
        <f t="shared" si="59"/>
        <v>N/A</v>
      </c>
      <c r="ED49" s="6" t="str">
        <f t="shared" si="60"/>
        <v>N/A</v>
      </c>
      <c r="EE49" s="6" t="str">
        <f t="shared" si="61"/>
        <v>N/A</v>
      </c>
      <c r="EF49" s="6" t="str">
        <f t="shared" si="62"/>
        <v>N/A</v>
      </c>
      <c r="EG49" s="6" t="str">
        <f t="shared" si="63"/>
        <v>N/A</v>
      </c>
      <c r="EH49" s="6" t="str">
        <f t="shared" si="17"/>
        <v>N/A</v>
      </c>
      <c r="EL49" s="6" t="str">
        <f t="shared" si="90"/>
        <v>N/A</v>
      </c>
      <c r="EM49" s="6" t="str">
        <f t="shared" si="85"/>
        <v>N/A</v>
      </c>
      <c r="EN49" s="6" t="str">
        <f t="shared" si="86"/>
        <v>N/A</v>
      </c>
      <c r="EO49" s="6" t="str">
        <f t="shared" si="87"/>
        <v>N/A</v>
      </c>
      <c r="EP49" s="6" t="str">
        <f t="shared" si="64"/>
        <v>N/A</v>
      </c>
      <c r="EQ49" s="6" t="str">
        <f t="shared" si="65"/>
        <v>N/A</v>
      </c>
      <c r="ER49" s="6" t="str">
        <f t="shared" si="66"/>
        <v>N/A</v>
      </c>
      <c r="ES49" s="6" t="str">
        <f t="shared" si="67"/>
        <v>N/A</v>
      </c>
      <c r="ET49" s="6" t="str">
        <f t="shared" si="68"/>
        <v>N/A</v>
      </c>
      <c r="EU49" s="6" t="str">
        <f t="shared" si="69"/>
        <v>N/A</v>
      </c>
      <c r="EV49" s="6" t="str">
        <f t="shared" si="70"/>
        <v>N/A</v>
      </c>
      <c r="EW49" s="6" t="str">
        <f t="shared" si="71"/>
        <v>N/A</v>
      </c>
      <c r="EX49" s="6" t="str">
        <f t="shared" si="72"/>
        <v>N/A</v>
      </c>
      <c r="EY49" s="6" t="str">
        <f t="shared" si="73"/>
        <v>N/A</v>
      </c>
      <c r="EZ49" s="6" t="str">
        <f t="shared" si="74"/>
        <v>N/A</v>
      </c>
      <c r="FA49" s="6" t="str">
        <f t="shared" si="75"/>
        <v>N/A</v>
      </c>
      <c r="FB49" s="6" t="str">
        <f t="shared" si="76"/>
        <v>N/A</v>
      </c>
      <c r="FC49" s="6" t="str">
        <f t="shared" si="77"/>
        <v>N/A</v>
      </c>
      <c r="FD49" s="6" t="str">
        <f t="shared" si="78"/>
        <v>N/A</v>
      </c>
      <c r="FE49" s="6" t="str">
        <f t="shared" si="19"/>
        <v>N/A</v>
      </c>
      <c r="FI49" s="6">
        <f>SUMPRODUCT( (Data!$A$2:$A$1768=$A49)*(Data!$B$2:$B$1768=$B49)*(Data!$J$2:$J$1768) ) / (SUMPRODUCT( (Data!$A$2:$A$1768=$A49)*(Data!$B$2:$B$1768=$B49)*1 ))</f>
        <v>18</v>
      </c>
      <c r="FJ49" s="6">
        <f>IF(SUMPRODUCT( (Data!$A$2:$A$1768=$A49)*(Data!$B$2:$B$1768=$B49)*(Data!$I$2:$I$1768="YES") )&gt;0,1,0)</f>
        <v>1</v>
      </c>
      <c r="FK49" s="6">
        <f>IF(SUMPRODUCT( (Data!$A$2:$A$1768=$A49)*(Data!$B$2:$B$1768=$B49)*(Data!$I$2:$I$1768="NO") )&gt;0,1,0)</f>
        <v>0</v>
      </c>
      <c r="FL49" s="6">
        <f t="shared" si="20"/>
        <v>0</v>
      </c>
    </row>
    <row r="50" spans="1:168" x14ac:dyDescent="0.25">
      <c r="A50" s="23" t="s">
        <v>65</v>
      </c>
      <c r="B50" s="7" t="s">
        <v>56</v>
      </c>
      <c r="C50" s="30"/>
      <c r="D50" s="6" t="str">
        <f>IF(D$10="x",IF( SUMPRODUCT( (Data!$A$2:$A$998=$A50)*(Data!$B$2:$B$998=$B50)*(Data!$C$2:$C$998=$B$1)*(Data!$D$2:$D$998=D$9)*( (Data!$I$2:$I$998=$B$2)+(Data!$I$2:$I$998=$B$3)+(Data!$I$2:$I$998=$B$4) )*(Data!$J$2:$J$998&lt;=$B$5)*(Data!$J$2:$J$998&gt;=$B$6)*(Data!$E$2:$E$998) )=0,"N/A",SUMPRODUCT( (Data!$A$2:$A$998=$A50)*(Data!$B$2:$B$998=$B50)*(Data!$C$2:$C$998=$B$1)*(Data!$D$2:$D$998=D$9)*( (Data!$I$2:$I$998=$B$2)+(Data!$I$2:$I$998=$B$3)+(Data!$I$2:$I$998=$B$4) )*(Data!$J$2:$J$998&lt;=$B$5)*(Data!$J$2:$J$998&gt;=$B$6)*(Data!$E$2:$E$998&gt;=D$11) ) ),"N/A")</f>
        <v>N/A</v>
      </c>
      <c r="E50" s="6" t="str">
        <f>IF(E$10="x",IF( SUMPRODUCT( (Data!$A$2:$A$998=$A50)*(Data!$B$2:$B$998=$B50)*(Data!$C$2:$C$998=$B$1)*(Data!$D$2:$D$998=E$9)*( (Data!$I$2:$I$998=$B$2)+(Data!$I$2:$I$998=$B$3)+(Data!$I$2:$I$998=$B$4) )*(Data!$J$2:$J$998&lt;=$B$5)*(Data!$J$2:$J$998&gt;=$B$6)*(Data!$E$2:$E$998) )=0,"N/A",SUMPRODUCT( (Data!$A$2:$A$998=$A50)*(Data!$B$2:$B$998=$B50)*(Data!$C$2:$C$998=$B$1)*(Data!$D$2:$D$998=E$9)*( (Data!$I$2:$I$998=$B$2)+(Data!$I$2:$I$998=$B$3)+(Data!$I$2:$I$998=$B$4) )*(Data!$J$2:$J$998&lt;=$B$5)*(Data!$J$2:$J$998&gt;=$B$6)*(Data!$E$2:$E$998&gt;=E$11) ) ),"N/A")</f>
        <v>N/A</v>
      </c>
      <c r="F50" s="6" t="str">
        <f>IF(F$10="x",IF( SUMPRODUCT( (Data!$A$2:$A$998=$A50)*(Data!$B$2:$B$998=$B50)*(Data!$C$2:$C$998=$B$1)*(Data!$D$2:$D$998=F$9)*( (Data!$I$2:$I$998=$B$2)+(Data!$I$2:$I$998=$B$3)+(Data!$I$2:$I$998=$B$4) )*(Data!$J$2:$J$998&lt;=$B$5)*(Data!$J$2:$J$998&gt;=$B$6)*(Data!$E$2:$E$998) )=0,"N/A",SUMPRODUCT( (Data!$A$2:$A$998=$A50)*(Data!$B$2:$B$998=$B50)*(Data!$C$2:$C$998=$B$1)*(Data!$D$2:$D$998=F$9)*( (Data!$I$2:$I$998=$B$2)+(Data!$I$2:$I$998=$B$3)+(Data!$I$2:$I$998=$B$4) )*(Data!$J$2:$J$998&lt;=$B$5)*(Data!$J$2:$J$998&gt;=$B$6)*(Data!$E$2:$E$998&gt;=F$11) ) ),"N/A")</f>
        <v>N/A</v>
      </c>
      <c r="G50" s="6" t="str">
        <f>IF(G$10="x",IF( SUMPRODUCT( (Data!$A$2:$A$998=$A50)*(Data!$B$2:$B$998=$B50)*(Data!$C$2:$C$998=$B$1)*(Data!$D$2:$D$998=G$9)*( (Data!$I$2:$I$998=$B$2)+(Data!$I$2:$I$998=$B$3)+(Data!$I$2:$I$998=$B$4) )*(Data!$J$2:$J$998&lt;=$B$5)*(Data!$J$2:$J$998&gt;=$B$6)*(Data!$E$2:$E$998) )=0,"N/A",SUMPRODUCT( (Data!$A$2:$A$998=$A50)*(Data!$B$2:$B$998=$B50)*(Data!$C$2:$C$998=$B$1)*(Data!$D$2:$D$998=G$9)*( (Data!$I$2:$I$998=$B$2)+(Data!$I$2:$I$998=$B$3)+(Data!$I$2:$I$998=$B$4) )*(Data!$J$2:$J$998&lt;=$B$5)*(Data!$J$2:$J$998&gt;=$B$6)*(Data!$E$2:$E$998&gt;=G$11) ) ),"N/A")</f>
        <v>N/A</v>
      </c>
      <c r="H50" s="6" t="str">
        <f>IF(H$10="x",IF( SUMPRODUCT( (Data!$A$2:$A$998=$A50)*(Data!$B$2:$B$998=$B50)*(Data!$C$2:$C$998=$B$1)*(Data!$D$2:$D$998=H$9)*( (Data!$I$2:$I$998=$B$2)+(Data!$I$2:$I$998=$B$3)+(Data!$I$2:$I$998=$B$4) )*(Data!$J$2:$J$998&lt;=$B$5)*(Data!$J$2:$J$998&gt;=$B$6)*(Data!$E$2:$E$998) )=0,"N/A",SUMPRODUCT( (Data!$A$2:$A$998=$A50)*(Data!$B$2:$B$998=$B50)*(Data!$C$2:$C$998=$B$1)*(Data!$D$2:$D$998=H$9)*( (Data!$I$2:$I$998=$B$2)+(Data!$I$2:$I$998=$B$3)+(Data!$I$2:$I$998=$B$4) )*(Data!$J$2:$J$998&lt;=$B$5)*(Data!$J$2:$J$998&gt;=$B$6)*(Data!$E$2:$E$998&gt;=H$11) ) ),"N/A")</f>
        <v>N/A</v>
      </c>
      <c r="I50" s="6" t="str">
        <f>IF(I$10="x",IF( SUMPRODUCT( (Data!$A$2:$A$998=$A50)*(Data!$B$2:$B$998=$B50)*(Data!$C$2:$C$998=$B$1)*(Data!$D$2:$D$998=I$9)*( (Data!$I$2:$I$998=$B$2)+(Data!$I$2:$I$998=$B$3)+(Data!$I$2:$I$998=$B$4) )*(Data!$J$2:$J$998&lt;=$B$5)*(Data!$J$2:$J$998&gt;=$B$6)*(Data!$E$2:$E$998) )=0,"N/A",SUMPRODUCT( (Data!$A$2:$A$998=$A50)*(Data!$B$2:$B$998=$B50)*(Data!$C$2:$C$998=$B$1)*(Data!$D$2:$D$998=I$9)*( (Data!$I$2:$I$998=$B$2)+(Data!$I$2:$I$998=$B$3)+(Data!$I$2:$I$998=$B$4) )*(Data!$J$2:$J$998&lt;=$B$5)*(Data!$J$2:$J$998&gt;=$B$6)*(Data!$E$2:$E$998&gt;=I$11) ) ),"N/A")</f>
        <v>N/A</v>
      </c>
      <c r="J50" s="6" t="str">
        <f>IF(J$10="x",IF( SUMPRODUCT( (Data!$A$2:$A$998=$A50)*(Data!$B$2:$B$998=$B50)*(Data!$C$2:$C$998=$B$1)*(Data!$D$2:$D$998=J$9)*( (Data!$I$2:$I$998=$B$2)+(Data!$I$2:$I$998=$B$3)+(Data!$I$2:$I$998=$B$4) )*(Data!$J$2:$J$998&lt;=$B$5)*(Data!$J$2:$J$998&gt;=$B$6)*(Data!$E$2:$E$998) )=0,"N/A",SUMPRODUCT( (Data!$A$2:$A$998=$A50)*(Data!$B$2:$B$998=$B50)*(Data!$C$2:$C$998=$B$1)*(Data!$D$2:$D$998=J$9)*( (Data!$I$2:$I$998=$B$2)+(Data!$I$2:$I$998=$B$3)+(Data!$I$2:$I$998=$B$4) )*(Data!$J$2:$J$998&lt;=$B$5)*(Data!$J$2:$J$998&gt;=$B$6)*(Data!$E$2:$E$998&gt;=J$11) ) ),"N/A")</f>
        <v>N/A</v>
      </c>
      <c r="K50" s="6" t="str">
        <f>IF(K$10="x",IF( SUMPRODUCT( (Data!$A$2:$A$998=$A50)*(Data!$B$2:$B$998=$B50)*(Data!$C$2:$C$998=$B$1)*(Data!$D$2:$D$998=K$9)*( (Data!$I$2:$I$998=$B$2)+(Data!$I$2:$I$998=$B$3)+(Data!$I$2:$I$998=$B$4) )*(Data!$J$2:$J$998&lt;=$B$5)*(Data!$J$2:$J$998&gt;=$B$6)*(Data!$E$2:$E$998) )=0,"N/A",SUMPRODUCT( (Data!$A$2:$A$998=$A50)*(Data!$B$2:$B$998=$B50)*(Data!$C$2:$C$998=$B$1)*(Data!$D$2:$D$998=K$9)*( (Data!$I$2:$I$998=$B$2)+(Data!$I$2:$I$998=$B$3)+(Data!$I$2:$I$998=$B$4) )*(Data!$J$2:$J$998&lt;=$B$5)*(Data!$J$2:$J$998&gt;=$B$6)*(Data!$E$2:$E$998&gt;=K$11) ) ),"N/A")</f>
        <v>N/A</v>
      </c>
      <c r="L50" s="6" t="str">
        <f>IF(L$10="x",IF( SUMPRODUCT( (Data!$A$2:$A$998=$A50)*(Data!$B$2:$B$998=$B50)*(Data!$C$2:$C$998=$B$1)*(Data!$D$2:$D$998=L$9)*( (Data!$I$2:$I$998=$B$2)+(Data!$I$2:$I$998=$B$3)+(Data!$I$2:$I$998=$B$4) )*(Data!$J$2:$J$998&lt;=$B$5)*(Data!$J$2:$J$998&gt;=$B$6)*(Data!$E$2:$E$998) )=0,"N/A",SUMPRODUCT( (Data!$A$2:$A$998=$A50)*(Data!$B$2:$B$998=$B50)*(Data!$C$2:$C$998=$B$1)*(Data!$D$2:$D$998=L$9)*( (Data!$I$2:$I$998=$B$2)+(Data!$I$2:$I$998=$B$3)+(Data!$I$2:$I$998=$B$4) )*(Data!$J$2:$J$998&lt;=$B$5)*(Data!$J$2:$J$998&gt;=$B$6)*(Data!$E$2:$E$998&gt;=L$11) ) ),"N/A")</f>
        <v>N/A</v>
      </c>
      <c r="M50" s="6" t="str">
        <f>IF(M$10="x",IF( SUMPRODUCT( (Data!$A$2:$A$998=$A50)*(Data!$B$2:$B$998=$B50)*(Data!$C$2:$C$998=$B$1)*(Data!$D$2:$D$998=M$9)*( (Data!$I$2:$I$998=$B$2)+(Data!$I$2:$I$998=$B$3)+(Data!$I$2:$I$998=$B$4) )*(Data!$J$2:$J$998&lt;=$B$5)*(Data!$J$2:$J$998&gt;=$B$6)*(Data!$E$2:$E$998) )=0,"N/A",SUMPRODUCT( (Data!$A$2:$A$998=$A50)*(Data!$B$2:$B$998=$B50)*(Data!$C$2:$C$998=$B$1)*(Data!$D$2:$D$998=M$9)*( (Data!$I$2:$I$998=$B$2)+(Data!$I$2:$I$998=$B$3)+(Data!$I$2:$I$998=$B$4) )*(Data!$J$2:$J$998&lt;=$B$5)*(Data!$J$2:$J$998&gt;=$B$6)*(Data!$E$2:$E$998&gt;=M$11) ) ),"N/A")</f>
        <v>N/A</v>
      </c>
      <c r="N50" s="6" t="str">
        <f>IF(N$10="x",IF( SUMPRODUCT( (Data!$A$2:$A$998=$A50)*(Data!$B$2:$B$998=$B50)*(Data!$C$2:$C$998=$B$1)*(Data!$D$2:$D$998=N$9)*( (Data!$I$2:$I$998=$B$2)+(Data!$I$2:$I$998=$B$3)+(Data!$I$2:$I$998=$B$4) )*(Data!$J$2:$J$998&lt;=$B$5)*(Data!$J$2:$J$998&gt;=$B$6)*(Data!$E$2:$E$998) )=0,"N/A",SUMPRODUCT( (Data!$A$2:$A$998=$A50)*(Data!$B$2:$B$998=$B50)*(Data!$C$2:$C$998=$B$1)*(Data!$D$2:$D$998=N$9)*( (Data!$I$2:$I$998=$B$2)+(Data!$I$2:$I$998=$B$3)+(Data!$I$2:$I$998=$B$4) )*(Data!$J$2:$J$998&lt;=$B$5)*(Data!$J$2:$J$998&gt;=$B$6)*(Data!$E$2:$E$998&gt;=N$11) ) ),"N/A")</f>
        <v>N/A</v>
      </c>
      <c r="O50" s="6" t="str">
        <f>IF(O$10="x",IF( SUMPRODUCT( (Data!$A$2:$A$998=$A50)*(Data!$B$2:$B$998=$B50)*(Data!$C$2:$C$998=$B$1)*(Data!$D$2:$D$998=O$9)*( (Data!$I$2:$I$998=$B$2)+(Data!$I$2:$I$998=$B$3)+(Data!$I$2:$I$998=$B$4) )*(Data!$J$2:$J$998&lt;=$B$5)*(Data!$J$2:$J$998&gt;=$B$6)*(Data!$E$2:$E$998) )=0,"N/A",SUMPRODUCT( (Data!$A$2:$A$998=$A50)*(Data!$B$2:$B$998=$B50)*(Data!$C$2:$C$998=$B$1)*(Data!$D$2:$D$998=O$9)*( (Data!$I$2:$I$998=$B$2)+(Data!$I$2:$I$998=$B$3)+(Data!$I$2:$I$998=$B$4) )*(Data!$J$2:$J$998&lt;=$B$5)*(Data!$J$2:$J$998&gt;=$B$6)*(Data!$E$2:$E$998&gt;=O$11) ) ),"N/A")</f>
        <v>N/A</v>
      </c>
      <c r="P50" s="6" t="str">
        <f>IF(P$10="x",IF( SUMPRODUCT( (Data!$A$2:$A$998=$A50)*(Data!$B$2:$B$998=$B50)*(Data!$C$2:$C$998=$B$1)*(Data!$D$2:$D$998=P$9)*( (Data!$I$2:$I$998=$B$2)+(Data!$I$2:$I$998=$B$3)+(Data!$I$2:$I$998=$B$4) )*(Data!$J$2:$J$998&lt;=$B$5)*(Data!$J$2:$J$998&gt;=$B$6)*(Data!$E$2:$E$998) )=0,"N/A",SUMPRODUCT( (Data!$A$2:$A$998=$A50)*(Data!$B$2:$B$998=$B50)*(Data!$C$2:$C$998=$B$1)*(Data!$D$2:$D$998=P$9)*( (Data!$I$2:$I$998=$B$2)+(Data!$I$2:$I$998=$B$3)+(Data!$I$2:$I$998=$B$4) )*(Data!$J$2:$J$998&lt;=$B$5)*(Data!$J$2:$J$998&gt;=$B$6)*(Data!$E$2:$E$998&gt;=P$11) ) ),"N/A")</f>
        <v>N/A</v>
      </c>
      <c r="Q50" s="6" t="str">
        <f>IF(Q$10="x",IF( SUMPRODUCT( (Data!$A$2:$A$998=$A50)*(Data!$B$2:$B$998=$B50)*(Data!$C$2:$C$998=$B$1)*(Data!$D$2:$D$998=Q$9)*( (Data!$I$2:$I$998=$B$2)+(Data!$I$2:$I$998=$B$3)+(Data!$I$2:$I$998=$B$4) )*(Data!$J$2:$J$998&lt;=$B$5)*(Data!$J$2:$J$998&gt;=$B$6)*(Data!$E$2:$E$998) )=0,"N/A",SUMPRODUCT( (Data!$A$2:$A$998=$A50)*(Data!$B$2:$B$998=$B50)*(Data!$C$2:$C$998=$B$1)*(Data!$D$2:$D$998=Q$9)*( (Data!$I$2:$I$998=$B$2)+(Data!$I$2:$I$998=$B$3)+(Data!$I$2:$I$998=$B$4) )*(Data!$J$2:$J$998&lt;=$B$5)*(Data!$J$2:$J$998&gt;=$B$6)*(Data!$E$2:$E$998&gt;=Q$11) ) ),"N/A")</f>
        <v>N/A</v>
      </c>
      <c r="R50" s="6" t="str">
        <f>IF(R$10="x",IF( SUMPRODUCT( (Data!$A$2:$A$998=$A50)*(Data!$B$2:$B$998=$B50)*(Data!$C$2:$C$998=$B$1)*(Data!$D$2:$D$998=R$9)*( (Data!$I$2:$I$998=$B$2)+(Data!$I$2:$I$998=$B$3)+(Data!$I$2:$I$998=$B$4) )*(Data!$J$2:$J$998&lt;=$B$5)*(Data!$J$2:$J$998&gt;=$B$6)*(Data!$E$2:$E$998) )=0,"N/A",SUMPRODUCT( (Data!$A$2:$A$998=$A50)*(Data!$B$2:$B$998=$B50)*(Data!$C$2:$C$998=$B$1)*(Data!$D$2:$D$998=R$9)*( (Data!$I$2:$I$998=$B$2)+(Data!$I$2:$I$998=$B$3)+(Data!$I$2:$I$998=$B$4) )*(Data!$J$2:$J$998&lt;=$B$5)*(Data!$J$2:$J$998&gt;=$B$6)*(Data!$E$2:$E$998&gt;=R$11) ) ),"N/A")</f>
        <v>N/A</v>
      </c>
      <c r="S50" s="6" t="str">
        <f>IF(S$10="x",IF( SUMPRODUCT( (Data!$A$2:$A$998=$A50)*(Data!$B$2:$B$998=$B50)*(Data!$C$2:$C$998=$B$1)*(Data!$D$2:$D$998=S$9)*( (Data!$I$2:$I$998=$B$2)+(Data!$I$2:$I$998=$B$3)+(Data!$I$2:$I$998=$B$4) )*(Data!$J$2:$J$998&lt;=$B$5)*(Data!$J$2:$J$998&gt;=$B$6)*(Data!$E$2:$E$998) )=0,"N/A",SUMPRODUCT( (Data!$A$2:$A$998=$A50)*(Data!$B$2:$B$998=$B50)*(Data!$C$2:$C$998=$B$1)*(Data!$D$2:$D$998=S$9)*( (Data!$I$2:$I$998=$B$2)+(Data!$I$2:$I$998=$B$3)+(Data!$I$2:$I$998=$B$4) )*(Data!$J$2:$J$998&lt;=$B$5)*(Data!$J$2:$J$998&gt;=$B$6)*(Data!$E$2:$E$998&gt;=S$11) ) ),"N/A")</f>
        <v>N/A</v>
      </c>
      <c r="T50" s="6" t="str">
        <f>IF(T$10="x",IF( SUMPRODUCT( (Data!$A$2:$A$998=$A50)*(Data!$B$2:$B$998=$B50)*(Data!$C$2:$C$998=$B$1)*(Data!$D$2:$D$998=T$9)*( (Data!$I$2:$I$998=$B$2)+(Data!$I$2:$I$998=$B$3)+(Data!$I$2:$I$998=$B$4) )*(Data!$J$2:$J$998&lt;=$B$5)*(Data!$J$2:$J$998&gt;=$B$6)*(Data!$E$2:$E$998) )=0,"N/A",SUMPRODUCT( (Data!$A$2:$A$998=$A50)*(Data!$B$2:$B$998=$B50)*(Data!$C$2:$C$998=$B$1)*(Data!$D$2:$D$998=T$9)*( (Data!$I$2:$I$998=$B$2)+(Data!$I$2:$I$998=$B$3)+(Data!$I$2:$I$998=$B$4) )*(Data!$J$2:$J$998&lt;=$B$5)*(Data!$J$2:$J$998&gt;=$B$6)*(Data!$E$2:$E$998&gt;=T$11) ) ),"N/A")</f>
        <v>N/A</v>
      </c>
      <c r="U50" s="6" t="str">
        <f>IF(U$10="x",IF( SUMPRODUCT( (Data!$A$2:$A$998=$A50)*(Data!$B$2:$B$998=$B50)*(Data!$C$2:$C$998=$B$1)*(Data!$D$2:$D$998=U$9)*( (Data!$I$2:$I$998=$B$2)+(Data!$I$2:$I$998=$B$3)+(Data!$I$2:$I$998=$B$4) )*(Data!$J$2:$J$998&lt;=$B$5)*(Data!$J$2:$J$998&gt;=$B$6)*(Data!$E$2:$E$998) )=0,"N/A",SUMPRODUCT( (Data!$A$2:$A$998=$A50)*(Data!$B$2:$B$998=$B50)*(Data!$C$2:$C$998=$B$1)*(Data!$D$2:$D$998=U$9)*( (Data!$I$2:$I$998=$B$2)+(Data!$I$2:$I$998=$B$3)+(Data!$I$2:$I$998=$B$4) )*(Data!$J$2:$J$998&lt;=$B$5)*(Data!$J$2:$J$998&gt;=$B$6)*(Data!$E$2:$E$998&gt;=U$11) ) ),"N/A")</f>
        <v>N/A</v>
      </c>
      <c r="V50" s="6" t="str">
        <f>IF(V$10="x",IF( SUMPRODUCT( (Data!$A$2:$A$998=$A50)*(Data!$B$2:$B$998=$B50)*(Data!$C$2:$C$998=$B$1)*(Data!$D$2:$D$998=V$9)*( (Data!$I$2:$I$998=$B$2)+(Data!$I$2:$I$998=$B$3)+(Data!$I$2:$I$998=$B$4) )*(Data!$J$2:$J$998&lt;=$B$5)*(Data!$J$2:$J$998&gt;=$B$6)*(Data!$E$2:$E$998) )=0,"N/A",SUMPRODUCT( (Data!$A$2:$A$998=$A50)*(Data!$B$2:$B$998=$B50)*(Data!$C$2:$C$998=$B$1)*(Data!$D$2:$D$998=V$9)*( (Data!$I$2:$I$998=$B$2)+(Data!$I$2:$I$998=$B$3)+(Data!$I$2:$I$998=$B$4) )*(Data!$J$2:$J$998&lt;=$B$5)*(Data!$J$2:$J$998&gt;=$B$6)*(Data!$E$2:$E$998&gt;=V$11) ) ),"N/A")</f>
        <v>N/A</v>
      </c>
      <c r="W50" s="6" t="str">
        <f t="shared" si="10"/>
        <v>N/A</v>
      </c>
      <c r="AA50" s="6" t="str">
        <f>IF(AA$10="x",IF( SUMPRODUCT( (Data!$A$2:$A$998=$A50)*(Data!$B$2:$B$998=$B50)*(Data!$C$2:$C$998=$B$1)*(Data!$D$2:$D$998=AA$9)*( (Data!$I$2:$I$998=$B$2)+(Data!$I$2:$I$998=$B$3)+(Data!$I$2:$I$998=$B$4) )*(Data!$J$2:$J$998&lt;=$B$5)*(Data!$J$2:$J$998&gt;=$B$6)*(Data!$G$2:$G$998) )=0,"N/A",SUMPRODUCT( (Data!$A$2:$A$998=$A50)*(Data!$B$2:$B$998=$B50)*(Data!$C$2:$C$998=$B$1)*(Data!$D$2:$D$998=AA$9)*( (Data!$I$2:$I$998=$B$2)+(Data!$I$2:$I$998=$B$3)+(Data!$I$2:$I$998=$B$4) )*(Data!$J$2:$J$998&lt;=$B$5)*(Data!$J$2:$J$998&gt;=$B$6)*(Data!$G$2:$G$998&lt;=AA$11) ) ),"N/A")</f>
        <v>N/A</v>
      </c>
      <c r="AB50" s="6" t="str">
        <f>IF(AB$10="x",IF( SUMPRODUCT( (Data!$A$2:$A$998=$A50)*(Data!$B$2:$B$998=$B50)*(Data!$C$2:$C$998=$B$1)*(Data!$D$2:$D$998=AB$9)*( (Data!$I$2:$I$998=$B$2)+(Data!$I$2:$I$998=$B$3)+(Data!$I$2:$I$998=$B$4) )*(Data!$J$2:$J$998&lt;=$B$5)*(Data!$J$2:$J$998&gt;=$B$6)*(Data!$G$2:$G$998) )=0,"N/A",SUMPRODUCT( (Data!$A$2:$A$998=$A50)*(Data!$B$2:$B$998=$B50)*(Data!$C$2:$C$998=$B$1)*(Data!$D$2:$D$998=AB$9)*( (Data!$I$2:$I$998=$B$2)+(Data!$I$2:$I$998=$B$3)+(Data!$I$2:$I$998=$B$4) )*(Data!$J$2:$J$998&lt;=$B$5)*(Data!$J$2:$J$998&gt;=$B$6)*(Data!$G$2:$G$998&lt;=AB$11) ) ),"N/A")</f>
        <v>N/A</v>
      </c>
      <c r="AC50" s="6" t="str">
        <f>IF(AC$10="x",IF( SUMPRODUCT( (Data!$A$2:$A$998=$A50)*(Data!$B$2:$B$998=$B50)*(Data!$C$2:$C$998=$B$1)*(Data!$D$2:$D$998=AC$9)*( (Data!$I$2:$I$998=$B$2)+(Data!$I$2:$I$998=$B$3)+(Data!$I$2:$I$998=$B$4) )*(Data!$J$2:$J$998&lt;=$B$5)*(Data!$J$2:$J$998&gt;=$B$6)*(Data!$G$2:$G$998) )=0,"N/A",SUMPRODUCT( (Data!$A$2:$A$998=$A50)*(Data!$B$2:$B$998=$B50)*(Data!$C$2:$C$998=$B$1)*(Data!$D$2:$D$998=AC$9)*( (Data!$I$2:$I$998=$B$2)+(Data!$I$2:$I$998=$B$3)+(Data!$I$2:$I$998=$B$4) )*(Data!$J$2:$J$998&lt;=$B$5)*(Data!$J$2:$J$998&gt;=$B$6)*(Data!$G$2:$G$998&lt;=AC$11) ) ),"N/A")</f>
        <v>N/A</v>
      </c>
      <c r="AD50" s="6" t="str">
        <f>IF(AD$10="x",IF( SUMPRODUCT( (Data!$A$2:$A$998=$A50)*(Data!$B$2:$B$998=$B50)*(Data!$C$2:$C$998=$B$1)*(Data!$D$2:$D$998=AD$9)*( (Data!$I$2:$I$998=$B$2)+(Data!$I$2:$I$998=$B$3)+(Data!$I$2:$I$998=$B$4) )*(Data!$J$2:$J$998&lt;=$B$5)*(Data!$J$2:$J$998&gt;=$B$6)*(Data!$G$2:$G$998) )=0,"N/A",SUMPRODUCT( (Data!$A$2:$A$998=$A50)*(Data!$B$2:$B$998=$B50)*(Data!$C$2:$C$998=$B$1)*(Data!$D$2:$D$998=AD$9)*( (Data!$I$2:$I$998=$B$2)+(Data!$I$2:$I$998=$B$3)+(Data!$I$2:$I$998=$B$4) )*(Data!$J$2:$J$998&lt;=$B$5)*(Data!$J$2:$J$998&gt;=$B$6)*(Data!$G$2:$G$998&lt;=AD$11) ) ),"N/A")</f>
        <v>N/A</v>
      </c>
      <c r="AE50" s="6" t="str">
        <f>IF(AE$10="x",IF( SUMPRODUCT( (Data!$A$2:$A$998=$A50)*(Data!$B$2:$B$998=$B50)*(Data!$C$2:$C$998=$B$1)*(Data!$D$2:$D$998=AE$9)*( (Data!$I$2:$I$998=$B$2)+(Data!$I$2:$I$998=$B$3)+(Data!$I$2:$I$998=$B$4) )*(Data!$J$2:$J$998&lt;=$B$5)*(Data!$J$2:$J$998&gt;=$B$6)*(Data!$G$2:$G$998) )=0,"N/A",SUMPRODUCT( (Data!$A$2:$A$998=$A50)*(Data!$B$2:$B$998=$B50)*(Data!$C$2:$C$998=$B$1)*(Data!$D$2:$D$998=AE$9)*( (Data!$I$2:$I$998=$B$2)+(Data!$I$2:$I$998=$B$3)+(Data!$I$2:$I$998=$B$4) )*(Data!$J$2:$J$998&lt;=$B$5)*(Data!$J$2:$J$998&gt;=$B$6)*(Data!$G$2:$G$998&lt;=AE$11) ) ),"N/A")</f>
        <v>N/A</v>
      </c>
      <c r="AF50" s="6" t="str">
        <f>IF(AF$10="x",IF( SUMPRODUCT( (Data!$A$2:$A$998=$A50)*(Data!$B$2:$B$998=$B50)*(Data!$C$2:$C$998=$B$1)*(Data!$D$2:$D$998=AF$9)*( (Data!$I$2:$I$998=$B$2)+(Data!$I$2:$I$998=$B$3)+(Data!$I$2:$I$998=$B$4) )*(Data!$J$2:$J$998&lt;=$B$5)*(Data!$J$2:$J$998&gt;=$B$6)*(Data!$G$2:$G$998) )=0,"N/A",SUMPRODUCT( (Data!$A$2:$A$998=$A50)*(Data!$B$2:$B$998=$B50)*(Data!$C$2:$C$998=$B$1)*(Data!$D$2:$D$998=AF$9)*( (Data!$I$2:$I$998=$B$2)+(Data!$I$2:$I$998=$B$3)+(Data!$I$2:$I$998=$B$4) )*(Data!$J$2:$J$998&lt;=$B$5)*(Data!$J$2:$J$998&gt;=$B$6)*(Data!$G$2:$G$998&lt;=AF$11) ) ),"N/A")</f>
        <v>N/A</v>
      </c>
      <c r="AG50" s="6" t="str">
        <f>IF(AG$10="x",IF( SUMPRODUCT( (Data!$A$2:$A$998=$A50)*(Data!$B$2:$B$998=$B50)*(Data!$C$2:$C$998=$B$1)*(Data!$D$2:$D$998=AG$9)*( (Data!$I$2:$I$998=$B$2)+(Data!$I$2:$I$998=$B$3)+(Data!$I$2:$I$998=$B$4) )*(Data!$J$2:$J$998&lt;=$B$5)*(Data!$J$2:$J$998&gt;=$B$6)*(Data!$G$2:$G$998) )=0,"N/A",SUMPRODUCT( (Data!$A$2:$A$998=$A50)*(Data!$B$2:$B$998=$B50)*(Data!$C$2:$C$998=$B$1)*(Data!$D$2:$D$998=AG$9)*( (Data!$I$2:$I$998=$B$2)+(Data!$I$2:$I$998=$B$3)+(Data!$I$2:$I$998=$B$4) )*(Data!$J$2:$J$998&lt;=$B$5)*(Data!$J$2:$J$998&gt;=$B$6)*(Data!$G$2:$G$998&lt;=AG$11) ) ),"N/A")</f>
        <v>N/A</v>
      </c>
      <c r="AH50" s="6" t="str">
        <f>IF(AH$10="x",IF( SUMPRODUCT( (Data!$A$2:$A$998=$A50)*(Data!$B$2:$B$998=$B50)*(Data!$C$2:$C$998=$B$1)*(Data!$D$2:$D$998=AH$9)*( (Data!$I$2:$I$998=$B$2)+(Data!$I$2:$I$998=$B$3)+(Data!$I$2:$I$998=$B$4) )*(Data!$J$2:$J$998&lt;=$B$5)*(Data!$J$2:$J$998&gt;=$B$6)*(Data!$G$2:$G$998) )=0,"N/A",SUMPRODUCT( (Data!$A$2:$A$998=$A50)*(Data!$B$2:$B$998=$B50)*(Data!$C$2:$C$998=$B$1)*(Data!$D$2:$D$998=AH$9)*( (Data!$I$2:$I$998=$B$2)+(Data!$I$2:$I$998=$B$3)+(Data!$I$2:$I$998=$B$4) )*(Data!$J$2:$J$998&lt;=$B$5)*(Data!$J$2:$J$998&gt;=$B$6)*(Data!$G$2:$G$998&lt;=AH$11) ) ),"N/A")</f>
        <v>N/A</v>
      </c>
      <c r="AI50" s="6" t="str">
        <f>IF(AI$10="x",IF( SUMPRODUCT( (Data!$A$2:$A$998=$A50)*(Data!$B$2:$B$998=$B50)*(Data!$C$2:$C$998=$B$1)*(Data!$D$2:$D$998=AI$9)*( (Data!$I$2:$I$998=$B$2)+(Data!$I$2:$I$998=$B$3)+(Data!$I$2:$I$998=$B$4) )*(Data!$J$2:$J$998&lt;=$B$5)*(Data!$J$2:$J$998&gt;=$B$6)*(Data!$G$2:$G$998) )=0,"N/A",SUMPRODUCT( (Data!$A$2:$A$998=$A50)*(Data!$B$2:$B$998=$B50)*(Data!$C$2:$C$998=$B$1)*(Data!$D$2:$D$998=AI$9)*( (Data!$I$2:$I$998=$B$2)+(Data!$I$2:$I$998=$B$3)+(Data!$I$2:$I$998=$B$4) )*(Data!$J$2:$J$998&lt;=$B$5)*(Data!$J$2:$J$998&gt;=$B$6)*(Data!$G$2:$G$998&lt;=AI$11) ) ),"N/A")</f>
        <v>N/A</v>
      </c>
      <c r="AJ50" s="6" t="str">
        <f>IF(AJ$10="x",IF( SUMPRODUCT( (Data!$A$2:$A$998=$A50)*(Data!$B$2:$B$998=$B50)*(Data!$C$2:$C$998=$B$1)*(Data!$D$2:$D$998=AJ$9)*( (Data!$I$2:$I$998=$B$2)+(Data!$I$2:$I$998=$B$3)+(Data!$I$2:$I$998=$B$4) )*(Data!$J$2:$J$998&lt;=$B$5)*(Data!$J$2:$J$998&gt;=$B$6)*(Data!$G$2:$G$998) )=0,"N/A",SUMPRODUCT( (Data!$A$2:$A$998=$A50)*(Data!$B$2:$B$998=$B50)*(Data!$C$2:$C$998=$B$1)*(Data!$D$2:$D$998=AJ$9)*( (Data!$I$2:$I$998=$B$2)+(Data!$I$2:$I$998=$B$3)+(Data!$I$2:$I$998=$B$4) )*(Data!$J$2:$J$998&lt;=$B$5)*(Data!$J$2:$J$998&gt;=$B$6)*(Data!$G$2:$G$998&lt;=AJ$11) ) ),"N/A")</f>
        <v>N/A</v>
      </c>
      <c r="AK50" s="6" t="str">
        <f>IF(AK$10="x",IF( SUMPRODUCT( (Data!$A$2:$A$998=$A50)*(Data!$B$2:$B$998=$B50)*(Data!$C$2:$C$998=$B$1)*(Data!$D$2:$D$998=AK$9)*( (Data!$I$2:$I$998=$B$2)+(Data!$I$2:$I$998=$B$3)+(Data!$I$2:$I$998=$B$4) )*(Data!$J$2:$J$998&lt;=$B$5)*(Data!$J$2:$J$998&gt;=$B$6)*(Data!$G$2:$G$998) )=0,"N/A",SUMPRODUCT( (Data!$A$2:$A$998=$A50)*(Data!$B$2:$B$998=$B50)*(Data!$C$2:$C$998=$B$1)*(Data!$D$2:$D$998=AK$9)*( (Data!$I$2:$I$998=$B$2)+(Data!$I$2:$I$998=$B$3)+(Data!$I$2:$I$998=$B$4) )*(Data!$J$2:$J$998&lt;=$B$5)*(Data!$J$2:$J$998&gt;=$B$6)*(Data!$G$2:$G$998&lt;=AK$11) ) ),"N/A")</f>
        <v>N/A</v>
      </c>
      <c r="AL50" s="6" t="str">
        <f>IF(AL$10="x",IF( SUMPRODUCT( (Data!$A$2:$A$998=$A50)*(Data!$B$2:$B$998=$B50)*(Data!$C$2:$C$998=$B$1)*(Data!$D$2:$D$998=AL$9)*( (Data!$I$2:$I$998=$B$2)+(Data!$I$2:$I$998=$B$3)+(Data!$I$2:$I$998=$B$4) )*(Data!$J$2:$J$998&lt;=$B$5)*(Data!$J$2:$J$998&gt;=$B$6)*(Data!$G$2:$G$998) )=0,"N/A",SUMPRODUCT( (Data!$A$2:$A$998=$A50)*(Data!$B$2:$B$998=$B50)*(Data!$C$2:$C$998=$B$1)*(Data!$D$2:$D$998=AL$9)*( (Data!$I$2:$I$998=$B$2)+(Data!$I$2:$I$998=$B$3)+(Data!$I$2:$I$998=$B$4) )*(Data!$J$2:$J$998&lt;=$B$5)*(Data!$J$2:$J$998&gt;=$B$6)*(Data!$G$2:$G$998&lt;=AL$11) ) ),"N/A")</f>
        <v>N/A</v>
      </c>
      <c r="AM50" s="6" t="str">
        <f>IF(AM$10="x",IF( SUMPRODUCT( (Data!$A$2:$A$998=$A50)*(Data!$B$2:$B$998=$B50)*(Data!$C$2:$C$998=$B$1)*(Data!$D$2:$D$998=AM$9)*( (Data!$I$2:$I$998=$B$2)+(Data!$I$2:$I$998=$B$3)+(Data!$I$2:$I$998=$B$4) )*(Data!$J$2:$J$998&lt;=$B$5)*(Data!$J$2:$J$998&gt;=$B$6)*(Data!$G$2:$G$998) )=0,"N/A",SUMPRODUCT( (Data!$A$2:$A$998=$A50)*(Data!$B$2:$B$998=$B50)*(Data!$C$2:$C$998=$B$1)*(Data!$D$2:$D$998=AM$9)*( (Data!$I$2:$I$998=$B$2)+(Data!$I$2:$I$998=$B$3)+(Data!$I$2:$I$998=$B$4) )*(Data!$J$2:$J$998&lt;=$B$5)*(Data!$J$2:$J$998&gt;=$B$6)*(Data!$G$2:$G$998&lt;=AM$11) ) ),"N/A")</f>
        <v>N/A</v>
      </c>
      <c r="AN50" s="6" t="str">
        <f>IF(AN$10="x",IF( SUMPRODUCT( (Data!$A$2:$A$998=$A50)*(Data!$B$2:$B$998=$B50)*(Data!$C$2:$C$998=$B$1)*(Data!$D$2:$D$998=AN$9)*( (Data!$I$2:$I$998=$B$2)+(Data!$I$2:$I$998=$B$3)+(Data!$I$2:$I$998=$B$4) )*(Data!$J$2:$J$998&lt;=$B$5)*(Data!$J$2:$J$998&gt;=$B$6)*(Data!$G$2:$G$998) )=0,"N/A",SUMPRODUCT( (Data!$A$2:$A$998=$A50)*(Data!$B$2:$B$998=$B50)*(Data!$C$2:$C$998=$B$1)*(Data!$D$2:$D$998=AN$9)*( (Data!$I$2:$I$998=$B$2)+(Data!$I$2:$I$998=$B$3)+(Data!$I$2:$I$998=$B$4) )*(Data!$J$2:$J$998&lt;=$B$5)*(Data!$J$2:$J$998&gt;=$B$6)*(Data!$G$2:$G$998&lt;=AN$11) ) ),"N/A")</f>
        <v>N/A</v>
      </c>
      <c r="AO50" s="6" t="str">
        <f>IF(AO$10="x",IF( SUMPRODUCT( (Data!$A$2:$A$998=$A50)*(Data!$B$2:$B$998=$B50)*(Data!$C$2:$C$998=$B$1)*(Data!$D$2:$D$998=AO$9)*( (Data!$I$2:$I$998=$B$2)+(Data!$I$2:$I$998=$B$3)+(Data!$I$2:$I$998=$B$4) )*(Data!$J$2:$J$998&lt;=$B$5)*(Data!$J$2:$J$998&gt;=$B$6)*(Data!$G$2:$G$998) )=0,"N/A",SUMPRODUCT( (Data!$A$2:$A$998=$A50)*(Data!$B$2:$B$998=$B50)*(Data!$C$2:$C$998=$B$1)*(Data!$D$2:$D$998=AO$9)*( (Data!$I$2:$I$998=$B$2)+(Data!$I$2:$I$998=$B$3)+(Data!$I$2:$I$998=$B$4) )*(Data!$J$2:$J$998&lt;=$B$5)*(Data!$J$2:$J$998&gt;=$B$6)*(Data!$G$2:$G$998&lt;=AO$11) ) ),"N/A")</f>
        <v>N/A</v>
      </c>
      <c r="AP50" s="6" t="str">
        <f>IF(AP$10="x",IF( SUMPRODUCT( (Data!$A$2:$A$998=$A50)*(Data!$B$2:$B$998=$B50)*(Data!$C$2:$C$998=$B$1)*(Data!$D$2:$D$998=AP$9)*( (Data!$I$2:$I$998=$B$2)+(Data!$I$2:$I$998=$B$3)+(Data!$I$2:$I$998=$B$4) )*(Data!$J$2:$J$998&lt;=$B$5)*(Data!$J$2:$J$998&gt;=$B$6)*(Data!$G$2:$G$998) )=0,"N/A",SUMPRODUCT( (Data!$A$2:$A$998=$A50)*(Data!$B$2:$B$998=$B50)*(Data!$C$2:$C$998=$B$1)*(Data!$D$2:$D$998=AP$9)*( (Data!$I$2:$I$998=$B$2)+(Data!$I$2:$I$998=$B$3)+(Data!$I$2:$I$998=$B$4) )*(Data!$J$2:$J$998&lt;=$B$5)*(Data!$J$2:$J$998&gt;=$B$6)*(Data!$G$2:$G$998&lt;=AP$11) ) ),"N/A")</f>
        <v>N/A</v>
      </c>
      <c r="AQ50" s="6" t="str">
        <f>IF(AQ$10="x",IF( SUMPRODUCT( (Data!$A$2:$A$998=$A50)*(Data!$B$2:$B$998=$B50)*(Data!$C$2:$C$998=$B$1)*(Data!$D$2:$D$998=AQ$9)*( (Data!$I$2:$I$998=$B$2)+(Data!$I$2:$I$998=$B$3)+(Data!$I$2:$I$998=$B$4) )*(Data!$J$2:$J$998&lt;=$B$5)*(Data!$J$2:$J$998&gt;=$B$6)*(Data!$G$2:$G$998) )=0,"N/A",SUMPRODUCT( (Data!$A$2:$A$998=$A50)*(Data!$B$2:$B$998=$B50)*(Data!$C$2:$C$998=$B$1)*(Data!$D$2:$D$998=AQ$9)*( (Data!$I$2:$I$998=$B$2)+(Data!$I$2:$I$998=$B$3)+(Data!$I$2:$I$998=$B$4) )*(Data!$J$2:$J$998&lt;=$B$5)*(Data!$J$2:$J$998&gt;=$B$6)*(Data!$G$2:$G$998&lt;=AQ$11) ) ),"N/A")</f>
        <v>N/A</v>
      </c>
      <c r="AR50" s="6" t="str">
        <f>IF(AR$10="x",IF( SUMPRODUCT( (Data!$A$2:$A$998=$A50)*(Data!$B$2:$B$998=$B50)*(Data!$C$2:$C$998=$B$1)*(Data!$D$2:$D$998=AR$9)*( (Data!$I$2:$I$998=$B$2)+(Data!$I$2:$I$998=$B$3)+(Data!$I$2:$I$998=$B$4) )*(Data!$J$2:$J$998&lt;=$B$5)*(Data!$J$2:$J$998&gt;=$B$6)*(Data!$G$2:$G$998) )=0,"N/A",SUMPRODUCT( (Data!$A$2:$A$998=$A50)*(Data!$B$2:$B$998=$B50)*(Data!$C$2:$C$998=$B$1)*(Data!$D$2:$D$998=AR$9)*( (Data!$I$2:$I$998=$B$2)+(Data!$I$2:$I$998=$B$3)+(Data!$I$2:$I$998=$B$4) )*(Data!$J$2:$J$998&lt;=$B$5)*(Data!$J$2:$J$998&gt;=$B$6)*(Data!$G$2:$G$998&lt;=AR$11) ) ),"N/A")</f>
        <v>N/A</v>
      </c>
      <c r="AS50" s="6" t="str">
        <f>IF(AS$10="x",IF( SUMPRODUCT( (Data!$A$2:$A$998=$A50)*(Data!$B$2:$B$998=$B50)*(Data!$C$2:$C$998=$B$1)*(Data!$D$2:$D$998=AS$9)*( (Data!$I$2:$I$998=$B$2)+(Data!$I$2:$I$998=$B$3)+(Data!$I$2:$I$998=$B$4) )*(Data!$J$2:$J$998&lt;=$B$5)*(Data!$J$2:$J$998&gt;=$B$6)*(Data!$G$2:$G$998) )=0,"N/A",SUMPRODUCT( (Data!$A$2:$A$998=$A50)*(Data!$B$2:$B$998=$B50)*(Data!$C$2:$C$998=$B$1)*(Data!$D$2:$D$998=AS$9)*( (Data!$I$2:$I$998=$B$2)+(Data!$I$2:$I$998=$B$3)+(Data!$I$2:$I$998=$B$4) )*(Data!$J$2:$J$998&lt;=$B$5)*(Data!$J$2:$J$998&gt;=$B$6)*(Data!$G$2:$G$998&lt;=AS$11) ) ),"N/A")</f>
        <v>N/A</v>
      </c>
      <c r="AT50" s="6" t="str">
        <f t="shared" si="11"/>
        <v>N/A</v>
      </c>
      <c r="AX50" s="6" t="str">
        <f t="shared" si="88"/>
        <v>N/A</v>
      </c>
      <c r="AY50" s="6" t="str">
        <f t="shared" si="79"/>
        <v>N/A</v>
      </c>
      <c r="AZ50" s="6" t="str">
        <f t="shared" si="80"/>
        <v>N/A</v>
      </c>
      <c r="BA50" s="6" t="str">
        <f t="shared" si="81"/>
        <v>N/A</v>
      </c>
      <c r="BB50" s="6" t="str">
        <f t="shared" si="34"/>
        <v>N/A</v>
      </c>
      <c r="BC50" s="6" t="str">
        <f t="shared" si="35"/>
        <v>N/A</v>
      </c>
      <c r="BD50" s="6" t="str">
        <f t="shared" si="36"/>
        <v>N/A</v>
      </c>
      <c r="BE50" s="6" t="str">
        <f t="shared" si="37"/>
        <v>N/A</v>
      </c>
      <c r="BF50" s="6" t="str">
        <f t="shared" si="38"/>
        <v>N/A</v>
      </c>
      <c r="BG50" s="6" t="str">
        <f t="shared" si="39"/>
        <v>N/A</v>
      </c>
      <c r="BH50" s="6" t="str">
        <f t="shared" si="40"/>
        <v>N/A</v>
      </c>
      <c r="BI50" s="6" t="str">
        <f t="shared" si="41"/>
        <v>N/A</v>
      </c>
      <c r="BJ50" s="6" t="str">
        <f t="shared" si="42"/>
        <v>N/A</v>
      </c>
      <c r="BK50" s="6" t="str">
        <f t="shared" si="43"/>
        <v>N/A</v>
      </c>
      <c r="BL50" s="6" t="str">
        <f t="shared" si="44"/>
        <v>N/A</v>
      </c>
      <c r="BM50" s="6" t="str">
        <f t="shared" si="45"/>
        <v>N/A</v>
      </c>
      <c r="BN50" s="6" t="str">
        <f t="shared" si="46"/>
        <v>N/A</v>
      </c>
      <c r="BO50" s="6" t="str">
        <f t="shared" si="47"/>
        <v>N/A</v>
      </c>
      <c r="BP50" s="6" t="str">
        <f t="shared" si="48"/>
        <v>N/A</v>
      </c>
      <c r="BQ50" s="6" t="str">
        <f t="shared" si="13"/>
        <v>N/A</v>
      </c>
      <c r="BU50" s="6" t="str">
        <f>IF(BU$10="x",IF( SUMPRODUCT( (Data!$A$2:$A$998=$A50)*(Data!$B$2:$B$998=$B50)*(Data!$C$2:$C$998=$B$1)*(Data!$D$2:$D$998=BU$9)*( (Data!$I$2:$I$998=$B$2)+(Data!$I$2:$I$998=$B$3)+(Data!$I$2:$I$998=$B$4) )*(Data!$J$2:$J$998&lt;=$B$5)*(Data!$J$2:$J$998&gt;=$B$6)*(Data!$F$2:$F$998) )=0,"N/A",SUMPRODUCT( (Data!$A$2:$A$998=$A50)*(Data!$B$2:$B$998=$B50)*(Data!$C$2:$C$998=$B$1)*(Data!$D$2:$D$998=BU$9)*( (Data!$I$2:$I$998=$B$2)+(Data!$I$2:$I$998=$B$3)+(Data!$I$2:$I$998=$B$4) )*(Data!$J$2:$J$998&lt;=$B$5)*(Data!$J$2:$J$998&gt;=$B$6)*(Data!$F$2:$F$998&gt;=BU$11) ) ),"N/A")</f>
        <v>N/A</v>
      </c>
      <c r="BV50" s="6" t="str">
        <f>IF(BV$10="x",IF( SUMPRODUCT( (Data!$A$2:$A$998=$A50)*(Data!$B$2:$B$998=$B50)*(Data!$C$2:$C$998=$B$1)*(Data!$D$2:$D$998=BV$9)*( (Data!$I$2:$I$998=$B$2)+(Data!$I$2:$I$998=$B$3)+(Data!$I$2:$I$998=$B$4) )*(Data!$J$2:$J$998&lt;=$B$5)*(Data!$J$2:$J$998&gt;=$B$6)*(Data!$F$2:$F$998) )=0,"N/A",SUMPRODUCT( (Data!$A$2:$A$998=$A50)*(Data!$B$2:$B$998=$B50)*(Data!$C$2:$C$998=$B$1)*(Data!$D$2:$D$998=BV$9)*( (Data!$I$2:$I$998=$B$2)+(Data!$I$2:$I$998=$B$3)+(Data!$I$2:$I$998=$B$4) )*(Data!$J$2:$J$998&lt;=$B$5)*(Data!$J$2:$J$998&gt;=$B$6)*(Data!$F$2:$F$998&gt;=BV$11) ) ),"N/A")</f>
        <v>N/A</v>
      </c>
      <c r="BW50" s="6" t="str">
        <f>IF(BW$10="x",IF( SUMPRODUCT( (Data!$A$2:$A$998=$A50)*(Data!$B$2:$B$998=$B50)*(Data!$C$2:$C$998=$B$1)*(Data!$D$2:$D$998=BW$9)*( (Data!$I$2:$I$998=$B$2)+(Data!$I$2:$I$998=$B$3)+(Data!$I$2:$I$998=$B$4) )*(Data!$J$2:$J$998&lt;=$B$5)*(Data!$J$2:$J$998&gt;=$B$6)*(Data!$F$2:$F$998) )=0,"N/A",SUMPRODUCT( (Data!$A$2:$A$998=$A50)*(Data!$B$2:$B$998=$B50)*(Data!$C$2:$C$998=$B$1)*(Data!$D$2:$D$998=BW$9)*( (Data!$I$2:$I$998=$B$2)+(Data!$I$2:$I$998=$B$3)+(Data!$I$2:$I$998=$B$4) )*(Data!$J$2:$J$998&lt;=$B$5)*(Data!$J$2:$J$998&gt;=$B$6)*(Data!$F$2:$F$998&gt;=BW$11) ) ),"N/A")</f>
        <v>N/A</v>
      </c>
      <c r="BX50" s="6" t="str">
        <f>IF(BX$10="x",IF( SUMPRODUCT( (Data!$A$2:$A$998=$A50)*(Data!$B$2:$B$998=$B50)*(Data!$C$2:$C$998=$B$1)*(Data!$D$2:$D$998=BX$9)*( (Data!$I$2:$I$998=$B$2)+(Data!$I$2:$I$998=$B$3)+(Data!$I$2:$I$998=$B$4) )*(Data!$J$2:$J$998&lt;=$B$5)*(Data!$J$2:$J$998&gt;=$B$6)*(Data!$F$2:$F$998) )=0,"N/A",SUMPRODUCT( (Data!$A$2:$A$998=$A50)*(Data!$B$2:$B$998=$B50)*(Data!$C$2:$C$998=$B$1)*(Data!$D$2:$D$998=BX$9)*( (Data!$I$2:$I$998=$B$2)+(Data!$I$2:$I$998=$B$3)+(Data!$I$2:$I$998=$B$4) )*(Data!$J$2:$J$998&lt;=$B$5)*(Data!$J$2:$J$998&gt;=$B$6)*(Data!$F$2:$F$998&gt;=BX$11) ) ),"N/A")</f>
        <v>N/A</v>
      </c>
      <c r="BY50" s="6" t="str">
        <f>IF(BY$10="x",IF( SUMPRODUCT( (Data!$A$2:$A$998=$A50)*(Data!$B$2:$B$998=$B50)*(Data!$C$2:$C$998=$B$1)*(Data!$D$2:$D$998=BY$9)*( (Data!$I$2:$I$998=$B$2)+(Data!$I$2:$I$998=$B$3)+(Data!$I$2:$I$998=$B$4) )*(Data!$J$2:$J$998&lt;=$B$5)*(Data!$J$2:$J$998&gt;=$B$6)*(Data!$F$2:$F$998) )=0,"N/A",SUMPRODUCT( (Data!$A$2:$A$998=$A50)*(Data!$B$2:$B$998=$B50)*(Data!$C$2:$C$998=$B$1)*(Data!$D$2:$D$998=BY$9)*( (Data!$I$2:$I$998=$B$2)+(Data!$I$2:$I$998=$B$3)+(Data!$I$2:$I$998=$B$4) )*(Data!$J$2:$J$998&lt;=$B$5)*(Data!$J$2:$J$998&gt;=$B$6)*(Data!$F$2:$F$998&gt;=BY$11) ) ),"N/A")</f>
        <v>N/A</v>
      </c>
      <c r="BZ50" s="6" t="str">
        <f>IF(BZ$10="x",IF( SUMPRODUCT( (Data!$A$2:$A$998=$A50)*(Data!$B$2:$B$998=$B50)*(Data!$C$2:$C$998=$B$1)*(Data!$D$2:$D$998=BZ$9)*( (Data!$I$2:$I$998=$B$2)+(Data!$I$2:$I$998=$B$3)+(Data!$I$2:$I$998=$B$4) )*(Data!$J$2:$J$998&lt;=$B$5)*(Data!$J$2:$J$998&gt;=$B$6)*(Data!$F$2:$F$998) )=0,"N/A",SUMPRODUCT( (Data!$A$2:$A$998=$A50)*(Data!$B$2:$B$998=$B50)*(Data!$C$2:$C$998=$B$1)*(Data!$D$2:$D$998=BZ$9)*( (Data!$I$2:$I$998=$B$2)+(Data!$I$2:$I$998=$B$3)+(Data!$I$2:$I$998=$B$4) )*(Data!$J$2:$J$998&lt;=$B$5)*(Data!$J$2:$J$998&gt;=$B$6)*(Data!$F$2:$F$998&gt;=BZ$11) ) ),"N/A")</f>
        <v>N/A</v>
      </c>
      <c r="CA50" s="6" t="str">
        <f>IF(CA$10="x",IF( SUMPRODUCT( (Data!$A$2:$A$998=$A50)*(Data!$B$2:$B$998=$B50)*(Data!$C$2:$C$998=$B$1)*(Data!$D$2:$D$998=CA$9)*( (Data!$I$2:$I$998=$B$2)+(Data!$I$2:$I$998=$B$3)+(Data!$I$2:$I$998=$B$4) )*(Data!$J$2:$J$998&lt;=$B$5)*(Data!$J$2:$J$998&gt;=$B$6)*(Data!$F$2:$F$998) )=0,"N/A",SUMPRODUCT( (Data!$A$2:$A$998=$A50)*(Data!$B$2:$B$998=$B50)*(Data!$C$2:$C$998=$B$1)*(Data!$D$2:$D$998=CA$9)*( (Data!$I$2:$I$998=$B$2)+(Data!$I$2:$I$998=$B$3)+(Data!$I$2:$I$998=$B$4) )*(Data!$J$2:$J$998&lt;=$B$5)*(Data!$J$2:$J$998&gt;=$B$6)*(Data!$F$2:$F$998&gt;=CA$11) ) ),"N/A")</f>
        <v>N/A</v>
      </c>
      <c r="CB50" s="6" t="str">
        <f>IF(CB$10="x",IF( SUMPRODUCT( (Data!$A$2:$A$998=$A50)*(Data!$B$2:$B$998=$B50)*(Data!$C$2:$C$998=$B$1)*(Data!$D$2:$D$998=CB$9)*( (Data!$I$2:$I$998=$B$2)+(Data!$I$2:$I$998=$B$3)+(Data!$I$2:$I$998=$B$4) )*(Data!$J$2:$J$998&lt;=$B$5)*(Data!$J$2:$J$998&gt;=$B$6)*(Data!$F$2:$F$998) )=0,"N/A",SUMPRODUCT( (Data!$A$2:$A$998=$A50)*(Data!$B$2:$B$998=$B50)*(Data!$C$2:$C$998=$B$1)*(Data!$D$2:$D$998=CB$9)*( (Data!$I$2:$I$998=$B$2)+(Data!$I$2:$I$998=$B$3)+(Data!$I$2:$I$998=$B$4) )*(Data!$J$2:$J$998&lt;=$B$5)*(Data!$J$2:$J$998&gt;=$B$6)*(Data!$F$2:$F$998&gt;=CB$11) ) ),"N/A")</f>
        <v>N/A</v>
      </c>
      <c r="CC50" s="6" t="str">
        <f>IF(CC$10="x",IF( SUMPRODUCT( (Data!$A$2:$A$998=$A50)*(Data!$B$2:$B$998=$B50)*(Data!$C$2:$C$998=$B$1)*(Data!$D$2:$D$998=CC$9)*( (Data!$I$2:$I$998=$B$2)+(Data!$I$2:$I$998=$B$3)+(Data!$I$2:$I$998=$B$4) )*(Data!$J$2:$J$998&lt;=$B$5)*(Data!$J$2:$J$998&gt;=$B$6)*(Data!$F$2:$F$998) )=0,"N/A",SUMPRODUCT( (Data!$A$2:$A$998=$A50)*(Data!$B$2:$B$998=$B50)*(Data!$C$2:$C$998=$B$1)*(Data!$D$2:$D$998=CC$9)*( (Data!$I$2:$I$998=$B$2)+(Data!$I$2:$I$998=$B$3)+(Data!$I$2:$I$998=$B$4) )*(Data!$J$2:$J$998&lt;=$B$5)*(Data!$J$2:$J$998&gt;=$B$6)*(Data!$F$2:$F$998&gt;=CC$11) ) ),"N/A")</f>
        <v>N/A</v>
      </c>
      <c r="CD50" s="6" t="str">
        <f>IF(CD$10="x",IF( SUMPRODUCT( (Data!$A$2:$A$998=$A50)*(Data!$B$2:$B$998=$B50)*(Data!$C$2:$C$998=$B$1)*(Data!$D$2:$D$998=CD$9)*( (Data!$I$2:$I$998=$B$2)+(Data!$I$2:$I$998=$B$3)+(Data!$I$2:$I$998=$B$4) )*(Data!$J$2:$J$998&lt;=$B$5)*(Data!$J$2:$J$998&gt;=$B$6)*(Data!$F$2:$F$998) )=0,"N/A",SUMPRODUCT( (Data!$A$2:$A$998=$A50)*(Data!$B$2:$B$998=$B50)*(Data!$C$2:$C$998=$B$1)*(Data!$D$2:$D$998=CD$9)*( (Data!$I$2:$I$998=$B$2)+(Data!$I$2:$I$998=$B$3)+(Data!$I$2:$I$998=$B$4) )*(Data!$J$2:$J$998&lt;=$B$5)*(Data!$J$2:$J$998&gt;=$B$6)*(Data!$F$2:$F$998&gt;=CD$11) ) ),"N/A")</f>
        <v>N/A</v>
      </c>
      <c r="CE50" s="6" t="str">
        <f>IF(CE$10="x",IF( SUMPRODUCT( (Data!$A$2:$A$998=$A50)*(Data!$B$2:$B$998=$B50)*(Data!$C$2:$C$998=$B$1)*(Data!$D$2:$D$998=CE$9)*( (Data!$I$2:$I$998=$B$2)+(Data!$I$2:$I$998=$B$3)+(Data!$I$2:$I$998=$B$4) )*(Data!$J$2:$J$998&lt;=$B$5)*(Data!$J$2:$J$998&gt;=$B$6)*(Data!$F$2:$F$998) )=0,"N/A",SUMPRODUCT( (Data!$A$2:$A$998=$A50)*(Data!$B$2:$B$998=$B50)*(Data!$C$2:$C$998=$B$1)*(Data!$D$2:$D$998=CE$9)*( (Data!$I$2:$I$998=$B$2)+(Data!$I$2:$I$998=$B$3)+(Data!$I$2:$I$998=$B$4) )*(Data!$J$2:$J$998&lt;=$B$5)*(Data!$J$2:$J$998&gt;=$B$6)*(Data!$F$2:$F$998&gt;=CE$11) ) ),"N/A")</f>
        <v>N/A</v>
      </c>
      <c r="CF50" s="6" t="str">
        <f>IF(CF$10="x",IF( SUMPRODUCT( (Data!$A$2:$A$998=$A50)*(Data!$B$2:$B$998=$B50)*(Data!$C$2:$C$998=$B$1)*(Data!$D$2:$D$998=CF$9)*( (Data!$I$2:$I$998=$B$2)+(Data!$I$2:$I$998=$B$3)+(Data!$I$2:$I$998=$B$4) )*(Data!$J$2:$J$998&lt;=$B$5)*(Data!$J$2:$J$998&gt;=$B$6)*(Data!$F$2:$F$998) )=0,"N/A",SUMPRODUCT( (Data!$A$2:$A$998=$A50)*(Data!$B$2:$B$998=$B50)*(Data!$C$2:$C$998=$B$1)*(Data!$D$2:$D$998=CF$9)*( (Data!$I$2:$I$998=$B$2)+(Data!$I$2:$I$998=$B$3)+(Data!$I$2:$I$998=$B$4) )*(Data!$J$2:$J$998&lt;=$B$5)*(Data!$J$2:$J$998&gt;=$B$6)*(Data!$F$2:$F$998&gt;=CF$11) ) ),"N/A")</f>
        <v>N/A</v>
      </c>
      <c r="CG50" s="6" t="str">
        <f>IF(CG$10="x",IF( SUMPRODUCT( (Data!$A$2:$A$998=$A50)*(Data!$B$2:$B$998=$B50)*(Data!$C$2:$C$998=$B$1)*(Data!$D$2:$D$998=CG$9)*( (Data!$I$2:$I$998=$B$2)+(Data!$I$2:$I$998=$B$3)+(Data!$I$2:$I$998=$B$4) )*(Data!$J$2:$J$998&lt;=$B$5)*(Data!$J$2:$J$998&gt;=$B$6)*(Data!$F$2:$F$998) )=0,"N/A",SUMPRODUCT( (Data!$A$2:$A$998=$A50)*(Data!$B$2:$B$998=$B50)*(Data!$C$2:$C$998=$B$1)*(Data!$D$2:$D$998=CG$9)*( (Data!$I$2:$I$998=$B$2)+(Data!$I$2:$I$998=$B$3)+(Data!$I$2:$I$998=$B$4) )*(Data!$J$2:$J$998&lt;=$B$5)*(Data!$J$2:$J$998&gt;=$B$6)*(Data!$F$2:$F$998&gt;=CG$11) ) ),"N/A")</f>
        <v>N/A</v>
      </c>
      <c r="CH50" s="6" t="str">
        <f>IF(CH$10="x",IF( SUMPRODUCT( (Data!$A$2:$A$998=$A50)*(Data!$B$2:$B$998=$B50)*(Data!$C$2:$C$998=$B$1)*(Data!$D$2:$D$998=CH$9)*( (Data!$I$2:$I$998=$B$2)+(Data!$I$2:$I$998=$B$3)+(Data!$I$2:$I$998=$B$4) )*(Data!$J$2:$J$998&lt;=$B$5)*(Data!$J$2:$J$998&gt;=$B$6)*(Data!$F$2:$F$998) )=0,"N/A",SUMPRODUCT( (Data!$A$2:$A$998=$A50)*(Data!$B$2:$B$998=$B50)*(Data!$C$2:$C$998=$B$1)*(Data!$D$2:$D$998=CH$9)*( (Data!$I$2:$I$998=$B$2)+(Data!$I$2:$I$998=$B$3)+(Data!$I$2:$I$998=$B$4) )*(Data!$J$2:$J$998&lt;=$B$5)*(Data!$J$2:$J$998&gt;=$B$6)*(Data!$F$2:$F$998&gt;=CH$11) ) ),"N/A")</f>
        <v>N/A</v>
      </c>
      <c r="CI50" s="6" t="str">
        <f>IF(CI$10="x",IF( SUMPRODUCT( (Data!$A$2:$A$998=$A50)*(Data!$B$2:$B$998=$B50)*(Data!$C$2:$C$998=$B$1)*(Data!$D$2:$D$998=CI$9)*( (Data!$I$2:$I$998=$B$2)+(Data!$I$2:$I$998=$B$3)+(Data!$I$2:$I$998=$B$4) )*(Data!$J$2:$J$998&lt;=$B$5)*(Data!$J$2:$J$998&gt;=$B$6)*(Data!$F$2:$F$998) )=0,"N/A",SUMPRODUCT( (Data!$A$2:$A$998=$A50)*(Data!$B$2:$B$998=$B50)*(Data!$C$2:$C$998=$B$1)*(Data!$D$2:$D$998=CI$9)*( (Data!$I$2:$I$998=$B$2)+(Data!$I$2:$I$998=$B$3)+(Data!$I$2:$I$998=$B$4) )*(Data!$J$2:$J$998&lt;=$B$5)*(Data!$J$2:$J$998&gt;=$B$6)*(Data!$F$2:$F$998&gt;=CI$11) ) ),"N/A")</f>
        <v>N/A</v>
      </c>
      <c r="CJ50" s="6" t="str">
        <f>IF(CJ$10="x",IF( SUMPRODUCT( (Data!$A$2:$A$998=$A50)*(Data!$B$2:$B$998=$B50)*(Data!$C$2:$C$998=$B$1)*(Data!$D$2:$D$998=CJ$9)*( (Data!$I$2:$I$998=$B$2)+(Data!$I$2:$I$998=$B$3)+(Data!$I$2:$I$998=$B$4) )*(Data!$J$2:$J$998&lt;=$B$5)*(Data!$J$2:$J$998&gt;=$B$6)*(Data!$F$2:$F$998) )=0,"N/A",SUMPRODUCT( (Data!$A$2:$A$998=$A50)*(Data!$B$2:$B$998=$B50)*(Data!$C$2:$C$998=$B$1)*(Data!$D$2:$D$998=CJ$9)*( (Data!$I$2:$I$998=$B$2)+(Data!$I$2:$I$998=$B$3)+(Data!$I$2:$I$998=$B$4) )*(Data!$J$2:$J$998&lt;=$B$5)*(Data!$J$2:$J$998&gt;=$B$6)*(Data!$F$2:$F$998&gt;=CJ$11) ) ),"N/A")</f>
        <v>N/A</v>
      </c>
      <c r="CK50" s="6" t="str">
        <f>IF(CK$10="x",IF( SUMPRODUCT( (Data!$A$2:$A$998=$A50)*(Data!$B$2:$B$998=$B50)*(Data!$C$2:$C$998=$B$1)*(Data!$D$2:$D$998=CK$9)*( (Data!$I$2:$I$998=$B$2)+(Data!$I$2:$I$998=$B$3)+(Data!$I$2:$I$998=$B$4) )*(Data!$J$2:$J$998&lt;=$B$5)*(Data!$J$2:$J$998&gt;=$B$6)*(Data!$F$2:$F$998) )=0,"N/A",SUMPRODUCT( (Data!$A$2:$A$998=$A50)*(Data!$B$2:$B$998=$B50)*(Data!$C$2:$C$998=$B$1)*(Data!$D$2:$D$998=CK$9)*( (Data!$I$2:$I$998=$B$2)+(Data!$I$2:$I$998=$B$3)+(Data!$I$2:$I$998=$B$4) )*(Data!$J$2:$J$998&lt;=$B$5)*(Data!$J$2:$J$998&gt;=$B$6)*(Data!$F$2:$F$998&gt;=CK$11) ) ),"N/A")</f>
        <v>N/A</v>
      </c>
      <c r="CL50" s="6" t="str">
        <f>IF(CL$10="x",IF( SUMPRODUCT( (Data!$A$2:$A$998=$A50)*(Data!$B$2:$B$998=$B50)*(Data!$C$2:$C$998=$B$1)*(Data!$D$2:$D$998=CL$9)*( (Data!$I$2:$I$998=$B$2)+(Data!$I$2:$I$998=$B$3)+(Data!$I$2:$I$998=$B$4) )*(Data!$J$2:$J$998&lt;=$B$5)*(Data!$J$2:$J$998&gt;=$B$6)*(Data!$F$2:$F$998) )=0,"N/A",SUMPRODUCT( (Data!$A$2:$A$998=$A50)*(Data!$B$2:$B$998=$B50)*(Data!$C$2:$C$998=$B$1)*(Data!$D$2:$D$998=CL$9)*( (Data!$I$2:$I$998=$B$2)+(Data!$I$2:$I$998=$B$3)+(Data!$I$2:$I$998=$B$4) )*(Data!$J$2:$J$998&lt;=$B$5)*(Data!$J$2:$J$998&gt;=$B$6)*(Data!$F$2:$F$998&gt;=CL$11) ) ),"N/A")</f>
        <v>N/A</v>
      </c>
      <c r="CM50" s="6" t="str">
        <f>IF(CM$10="x",IF( SUMPRODUCT( (Data!$A$2:$A$998=$A50)*(Data!$B$2:$B$998=$B50)*(Data!$C$2:$C$998=$B$1)*(Data!$D$2:$D$998=CM$9)*( (Data!$I$2:$I$998=$B$2)+(Data!$I$2:$I$998=$B$3)+(Data!$I$2:$I$998=$B$4) )*(Data!$J$2:$J$998&lt;=$B$5)*(Data!$J$2:$J$998&gt;=$B$6)*(Data!$F$2:$F$998) )=0,"N/A",SUMPRODUCT( (Data!$A$2:$A$998=$A50)*(Data!$B$2:$B$998=$B50)*(Data!$C$2:$C$998=$B$1)*(Data!$D$2:$D$998=CM$9)*( (Data!$I$2:$I$998=$B$2)+(Data!$I$2:$I$998=$B$3)+(Data!$I$2:$I$998=$B$4) )*(Data!$J$2:$J$998&lt;=$B$5)*(Data!$J$2:$J$998&gt;=$B$6)*(Data!$F$2:$F$998&gt;=CM$11) ) ),"N/A")</f>
        <v>N/A</v>
      </c>
      <c r="CN50" s="6" t="str">
        <f t="shared" si="14"/>
        <v>N/A</v>
      </c>
      <c r="CR50" s="6" t="str">
        <f>IF(CR$10="x",IF( SUMPRODUCT( (Data!$A$2:$A$998=$A50)*(Data!$B$2:$B$998=$B50)*(Data!$C$2:$C$998=$B$1)*(Data!$D$2:$D$998=CR$9)*( (Data!$I$2:$I$998=$B$2)+(Data!$I$2:$I$998=$B$3)+(Data!$I$2:$I$998=$B$4) )*(Data!$J$2:$J$998&lt;=$B$5)*(Data!$J$2:$J$998&gt;=$B$6)*(Data!$H$2:$H$998) )=0,"N/A",SUMPRODUCT( (Data!$A$2:$A$998=$A50)*(Data!$B$2:$B$998=$B50)*(Data!$C$2:$C$998=$B$1)*(Data!$D$2:$D$998=CR$9)*( (Data!$I$2:$I$998=$B$2)+(Data!$I$2:$I$998=$B$3)+(Data!$I$2:$I$998=$B$4) )*(Data!$J$2:$J$998&lt;=$B$5)*(Data!$J$2:$J$998&gt;=$B$6)*(Data!$H$2:$H$998&lt;=CR$11) ) ),"N/A")</f>
        <v>N/A</v>
      </c>
      <c r="CS50" s="6" t="str">
        <f>IF(CS$10="x",IF( SUMPRODUCT( (Data!$A$2:$A$998=$A50)*(Data!$B$2:$B$998=$B50)*(Data!$C$2:$C$998=$B$1)*(Data!$D$2:$D$998=CS$9)*( (Data!$I$2:$I$998=$B$2)+(Data!$I$2:$I$998=$B$3)+(Data!$I$2:$I$998=$B$4) )*(Data!$J$2:$J$998&lt;=$B$5)*(Data!$J$2:$J$998&gt;=$B$6)*(Data!$H$2:$H$998) )=0,"N/A",SUMPRODUCT( (Data!$A$2:$A$998=$A50)*(Data!$B$2:$B$998=$B50)*(Data!$C$2:$C$998=$B$1)*(Data!$D$2:$D$998=CS$9)*( (Data!$I$2:$I$998=$B$2)+(Data!$I$2:$I$998=$B$3)+(Data!$I$2:$I$998=$B$4) )*(Data!$J$2:$J$998&lt;=$B$5)*(Data!$J$2:$J$998&gt;=$B$6)*(Data!$H$2:$H$998&lt;=CS$11) ) ),"N/A")</f>
        <v>N/A</v>
      </c>
      <c r="CT50" s="6" t="str">
        <f>IF(CT$10="x",IF( SUMPRODUCT( (Data!$A$2:$A$998=$A50)*(Data!$B$2:$B$998=$B50)*(Data!$C$2:$C$998=$B$1)*(Data!$D$2:$D$998=CT$9)*( (Data!$I$2:$I$998=$B$2)+(Data!$I$2:$I$998=$B$3)+(Data!$I$2:$I$998=$B$4) )*(Data!$J$2:$J$998&lt;=$B$5)*(Data!$J$2:$J$998&gt;=$B$6)*(Data!$H$2:$H$998) )=0,"N/A",SUMPRODUCT( (Data!$A$2:$A$998=$A50)*(Data!$B$2:$B$998=$B50)*(Data!$C$2:$C$998=$B$1)*(Data!$D$2:$D$998=CT$9)*( (Data!$I$2:$I$998=$B$2)+(Data!$I$2:$I$998=$B$3)+(Data!$I$2:$I$998=$B$4) )*(Data!$J$2:$J$998&lt;=$B$5)*(Data!$J$2:$J$998&gt;=$B$6)*(Data!$H$2:$H$998&lt;=CT$11) ) ),"N/A")</f>
        <v>N/A</v>
      </c>
      <c r="CU50" s="6" t="str">
        <f>IF(CU$10="x",IF( SUMPRODUCT( (Data!$A$2:$A$998=$A50)*(Data!$B$2:$B$998=$B50)*(Data!$C$2:$C$998=$B$1)*(Data!$D$2:$D$998=CU$9)*( (Data!$I$2:$I$998=$B$2)+(Data!$I$2:$I$998=$B$3)+(Data!$I$2:$I$998=$B$4) )*(Data!$J$2:$J$998&lt;=$B$5)*(Data!$J$2:$J$998&gt;=$B$6)*(Data!$H$2:$H$998) )=0,"N/A",SUMPRODUCT( (Data!$A$2:$A$998=$A50)*(Data!$B$2:$B$998=$B50)*(Data!$C$2:$C$998=$B$1)*(Data!$D$2:$D$998=CU$9)*( (Data!$I$2:$I$998=$B$2)+(Data!$I$2:$I$998=$B$3)+(Data!$I$2:$I$998=$B$4) )*(Data!$J$2:$J$998&lt;=$B$5)*(Data!$J$2:$J$998&gt;=$B$6)*(Data!$H$2:$H$998&lt;=CU$11) ) ),"N/A")</f>
        <v>N/A</v>
      </c>
      <c r="CV50" s="6" t="str">
        <f>IF(CV$10="x",IF( SUMPRODUCT( (Data!$A$2:$A$998=$A50)*(Data!$B$2:$B$998=$B50)*(Data!$C$2:$C$998=$B$1)*(Data!$D$2:$D$998=CV$9)*( (Data!$I$2:$I$998=$B$2)+(Data!$I$2:$I$998=$B$3)+(Data!$I$2:$I$998=$B$4) )*(Data!$J$2:$J$998&lt;=$B$5)*(Data!$J$2:$J$998&gt;=$B$6)*(Data!$H$2:$H$998) )=0,"N/A",SUMPRODUCT( (Data!$A$2:$A$998=$A50)*(Data!$B$2:$B$998=$B50)*(Data!$C$2:$C$998=$B$1)*(Data!$D$2:$D$998=CV$9)*( (Data!$I$2:$I$998=$B$2)+(Data!$I$2:$I$998=$B$3)+(Data!$I$2:$I$998=$B$4) )*(Data!$J$2:$J$998&lt;=$B$5)*(Data!$J$2:$J$998&gt;=$B$6)*(Data!$H$2:$H$998&lt;=CV$11) ) ),"N/A")</f>
        <v>N/A</v>
      </c>
      <c r="CW50" s="6" t="str">
        <f>IF(CW$10="x",IF( SUMPRODUCT( (Data!$A$2:$A$998=$A50)*(Data!$B$2:$B$998=$B50)*(Data!$C$2:$C$998=$B$1)*(Data!$D$2:$D$998=CW$9)*( (Data!$I$2:$I$998=$B$2)+(Data!$I$2:$I$998=$B$3)+(Data!$I$2:$I$998=$B$4) )*(Data!$J$2:$J$998&lt;=$B$5)*(Data!$J$2:$J$998&gt;=$B$6)*(Data!$H$2:$H$998) )=0,"N/A",SUMPRODUCT( (Data!$A$2:$A$998=$A50)*(Data!$B$2:$B$998=$B50)*(Data!$C$2:$C$998=$B$1)*(Data!$D$2:$D$998=CW$9)*( (Data!$I$2:$I$998=$B$2)+(Data!$I$2:$I$998=$B$3)+(Data!$I$2:$I$998=$B$4) )*(Data!$J$2:$J$998&lt;=$B$5)*(Data!$J$2:$J$998&gt;=$B$6)*(Data!$H$2:$H$998&lt;=CW$11) ) ),"N/A")</f>
        <v>N/A</v>
      </c>
      <c r="CX50" s="6" t="str">
        <f>IF(CX$10="x",IF( SUMPRODUCT( (Data!$A$2:$A$998=$A50)*(Data!$B$2:$B$998=$B50)*(Data!$C$2:$C$998=$B$1)*(Data!$D$2:$D$998=CX$9)*( (Data!$I$2:$I$998=$B$2)+(Data!$I$2:$I$998=$B$3)+(Data!$I$2:$I$998=$B$4) )*(Data!$J$2:$J$998&lt;=$B$5)*(Data!$J$2:$J$998&gt;=$B$6)*(Data!$H$2:$H$998) )=0,"N/A",SUMPRODUCT( (Data!$A$2:$A$998=$A50)*(Data!$B$2:$B$998=$B50)*(Data!$C$2:$C$998=$B$1)*(Data!$D$2:$D$998=CX$9)*( (Data!$I$2:$I$998=$B$2)+(Data!$I$2:$I$998=$B$3)+(Data!$I$2:$I$998=$B$4) )*(Data!$J$2:$J$998&lt;=$B$5)*(Data!$J$2:$J$998&gt;=$B$6)*(Data!$H$2:$H$998&lt;=CX$11) ) ),"N/A")</f>
        <v>N/A</v>
      </c>
      <c r="CY50" s="6" t="str">
        <f>IF(CY$10="x",IF( SUMPRODUCT( (Data!$A$2:$A$998=$A50)*(Data!$B$2:$B$998=$B50)*(Data!$C$2:$C$998=$B$1)*(Data!$D$2:$D$998=CY$9)*( (Data!$I$2:$I$998=$B$2)+(Data!$I$2:$I$998=$B$3)+(Data!$I$2:$I$998=$B$4) )*(Data!$J$2:$J$998&lt;=$B$5)*(Data!$J$2:$J$998&gt;=$B$6)*(Data!$H$2:$H$998) )=0,"N/A",SUMPRODUCT( (Data!$A$2:$A$998=$A50)*(Data!$B$2:$B$998=$B50)*(Data!$C$2:$C$998=$B$1)*(Data!$D$2:$D$998=CY$9)*( (Data!$I$2:$I$998=$B$2)+(Data!$I$2:$I$998=$B$3)+(Data!$I$2:$I$998=$B$4) )*(Data!$J$2:$J$998&lt;=$B$5)*(Data!$J$2:$J$998&gt;=$B$6)*(Data!$H$2:$H$998&lt;=CY$11) ) ),"N/A")</f>
        <v>N/A</v>
      </c>
      <c r="CZ50" s="6" t="str">
        <f>IF(CZ$10="x",IF( SUMPRODUCT( (Data!$A$2:$A$998=$A50)*(Data!$B$2:$B$998=$B50)*(Data!$C$2:$C$998=$B$1)*(Data!$D$2:$D$998=CZ$9)*( (Data!$I$2:$I$998=$B$2)+(Data!$I$2:$I$998=$B$3)+(Data!$I$2:$I$998=$B$4) )*(Data!$J$2:$J$998&lt;=$B$5)*(Data!$J$2:$J$998&gt;=$B$6)*(Data!$H$2:$H$998) )=0,"N/A",SUMPRODUCT( (Data!$A$2:$A$998=$A50)*(Data!$B$2:$B$998=$B50)*(Data!$C$2:$C$998=$B$1)*(Data!$D$2:$D$998=CZ$9)*( (Data!$I$2:$I$998=$B$2)+(Data!$I$2:$I$998=$B$3)+(Data!$I$2:$I$998=$B$4) )*(Data!$J$2:$J$998&lt;=$B$5)*(Data!$J$2:$J$998&gt;=$B$6)*(Data!$H$2:$H$998&lt;=CZ$11) ) ),"N/A")</f>
        <v>N/A</v>
      </c>
      <c r="DA50" s="6" t="str">
        <f>IF(DA$10="x",IF( SUMPRODUCT( (Data!$A$2:$A$998=$A50)*(Data!$B$2:$B$998=$B50)*(Data!$C$2:$C$998=$B$1)*(Data!$D$2:$D$998=DA$9)*( (Data!$I$2:$I$998=$B$2)+(Data!$I$2:$I$998=$B$3)+(Data!$I$2:$I$998=$B$4) )*(Data!$J$2:$J$998&lt;=$B$5)*(Data!$J$2:$J$998&gt;=$B$6)*(Data!$H$2:$H$998) )=0,"N/A",SUMPRODUCT( (Data!$A$2:$A$998=$A50)*(Data!$B$2:$B$998=$B50)*(Data!$C$2:$C$998=$B$1)*(Data!$D$2:$D$998=DA$9)*( (Data!$I$2:$I$998=$B$2)+(Data!$I$2:$I$998=$B$3)+(Data!$I$2:$I$998=$B$4) )*(Data!$J$2:$J$998&lt;=$B$5)*(Data!$J$2:$J$998&gt;=$B$6)*(Data!$H$2:$H$998&lt;=DA$11) ) ),"N/A")</f>
        <v>N/A</v>
      </c>
      <c r="DB50" s="6" t="str">
        <f>IF(DB$10="x",IF( SUMPRODUCT( (Data!$A$2:$A$998=$A50)*(Data!$B$2:$B$998=$B50)*(Data!$C$2:$C$998=$B$1)*(Data!$D$2:$D$998=DB$9)*( (Data!$I$2:$I$998=$B$2)+(Data!$I$2:$I$998=$B$3)+(Data!$I$2:$I$998=$B$4) )*(Data!$J$2:$J$998&lt;=$B$5)*(Data!$J$2:$J$998&gt;=$B$6)*(Data!$H$2:$H$998) )=0,"N/A",SUMPRODUCT( (Data!$A$2:$A$998=$A50)*(Data!$B$2:$B$998=$B50)*(Data!$C$2:$C$998=$B$1)*(Data!$D$2:$D$998=DB$9)*( (Data!$I$2:$I$998=$B$2)+(Data!$I$2:$I$998=$B$3)+(Data!$I$2:$I$998=$B$4) )*(Data!$J$2:$J$998&lt;=$B$5)*(Data!$J$2:$J$998&gt;=$B$6)*(Data!$H$2:$H$998&lt;=DB$11) ) ),"N/A")</f>
        <v>N/A</v>
      </c>
      <c r="DC50" s="6" t="str">
        <f>IF(DC$10="x",IF( SUMPRODUCT( (Data!$A$2:$A$998=$A50)*(Data!$B$2:$B$998=$B50)*(Data!$C$2:$C$998=$B$1)*(Data!$D$2:$D$998=DC$9)*( (Data!$I$2:$I$998=$B$2)+(Data!$I$2:$I$998=$B$3)+(Data!$I$2:$I$998=$B$4) )*(Data!$J$2:$J$998&lt;=$B$5)*(Data!$J$2:$J$998&gt;=$B$6)*(Data!$H$2:$H$998) )=0,"N/A",SUMPRODUCT( (Data!$A$2:$A$998=$A50)*(Data!$B$2:$B$998=$B50)*(Data!$C$2:$C$998=$B$1)*(Data!$D$2:$D$998=DC$9)*( (Data!$I$2:$I$998=$B$2)+(Data!$I$2:$I$998=$B$3)+(Data!$I$2:$I$998=$B$4) )*(Data!$J$2:$J$998&lt;=$B$5)*(Data!$J$2:$J$998&gt;=$B$6)*(Data!$H$2:$H$998&lt;=DC$11) ) ),"N/A")</f>
        <v>N/A</v>
      </c>
      <c r="DD50" s="6" t="str">
        <f>IF(DD$10="x",IF( SUMPRODUCT( (Data!$A$2:$A$998=$A50)*(Data!$B$2:$B$998=$B50)*(Data!$C$2:$C$998=$B$1)*(Data!$D$2:$D$998=DD$9)*( (Data!$I$2:$I$998=$B$2)+(Data!$I$2:$I$998=$B$3)+(Data!$I$2:$I$998=$B$4) )*(Data!$J$2:$J$998&lt;=$B$5)*(Data!$J$2:$J$998&gt;=$B$6)*(Data!$H$2:$H$998) )=0,"N/A",SUMPRODUCT( (Data!$A$2:$A$998=$A50)*(Data!$B$2:$B$998=$B50)*(Data!$C$2:$C$998=$B$1)*(Data!$D$2:$D$998=DD$9)*( (Data!$I$2:$I$998=$B$2)+(Data!$I$2:$I$998=$B$3)+(Data!$I$2:$I$998=$B$4) )*(Data!$J$2:$J$998&lt;=$B$5)*(Data!$J$2:$J$998&gt;=$B$6)*(Data!$H$2:$H$998&lt;=DD$11) ) ),"N/A")</f>
        <v>N/A</v>
      </c>
      <c r="DE50" s="6" t="str">
        <f>IF(DE$10="x",IF( SUMPRODUCT( (Data!$A$2:$A$998=$A50)*(Data!$B$2:$B$998=$B50)*(Data!$C$2:$C$998=$B$1)*(Data!$D$2:$D$998=DE$9)*( (Data!$I$2:$I$998=$B$2)+(Data!$I$2:$I$998=$B$3)+(Data!$I$2:$I$998=$B$4) )*(Data!$J$2:$J$998&lt;=$B$5)*(Data!$J$2:$J$998&gt;=$B$6)*(Data!$H$2:$H$998) )=0,"N/A",SUMPRODUCT( (Data!$A$2:$A$998=$A50)*(Data!$B$2:$B$998=$B50)*(Data!$C$2:$C$998=$B$1)*(Data!$D$2:$D$998=DE$9)*( (Data!$I$2:$I$998=$B$2)+(Data!$I$2:$I$998=$B$3)+(Data!$I$2:$I$998=$B$4) )*(Data!$J$2:$J$998&lt;=$B$5)*(Data!$J$2:$J$998&gt;=$B$6)*(Data!$H$2:$H$998&lt;=DE$11) ) ),"N/A")</f>
        <v>N/A</v>
      </c>
      <c r="DF50" s="6" t="str">
        <f>IF(DF$10="x",IF( SUMPRODUCT( (Data!$A$2:$A$998=$A50)*(Data!$B$2:$B$998=$B50)*(Data!$C$2:$C$998=$B$1)*(Data!$D$2:$D$998=DF$9)*( (Data!$I$2:$I$998=$B$2)+(Data!$I$2:$I$998=$B$3)+(Data!$I$2:$I$998=$B$4) )*(Data!$J$2:$J$998&lt;=$B$5)*(Data!$J$2:$J$998&gt;=$B$6)*(Data!$H$2:$H$998) )=0,"N/A",SUMPRODUCT( (Data!$A$2:$A$998=$A50)*(Data!$B$2:$B$998=$B50)*(Data!$C$2:$C$998=$B$1)*(Data!$D$2:$D$998=DF$9)*( (Data!$I$2:$I$998=$B$2)+(Data!$I$2:$I$998=$B$3)+(Data!$I$2:$I$998=$B$4) )*(Data!$J$2:$J$998&lt;=$B$5)*(Data!$J$2:$J$998&gt;=$B$6)*(Data!$H$2:$H$998&lt;=DF$11) ) ),"N/A")</f>
        <v>N/A</v>
      </c>
      <c r="DG50" s="6" t="str">
        <f>IF(DG$10="x",IF( SUMPRODUCT( (Data!$A$2:$A$998=$A50)*(Data!$B$2:$B$998=$B50)*(Data!$C$2:$C$998=$B$1)*(Data!$D$2:$D$998=DG$9)*( (Data!$I$2:$I$998=$B$2)+(Data!$I$2:$I$998=$B$3)+(Data!$I$2:$I$998=$B$4) )*(Data!$J$2:$J$998&lt;=$B$5)*(Data!$J$2:$J$998&gt;=$B$6)*(Data!$H$2:$H$998) )=0,"N/A",SUMPRODUCT( (Data!$A$2:$A$998=$A50)*(Data!$B$2:$B$998=$B50)*(Data!$C$2:$C$998=$B$1)*(Data!$D$2:$D$998=DG$9)*( (Data!$I$2:$I$998=$B$2)+(Data!$I$2:$I$998=$B$3)+(Data!$I$2:$I$998=$B$4) )*(Data!$J$2:$J$998&lt;=$B$5)*(Data!$J$2:$J$998&gt;=$B$6)*(Data!$H$2:$H$998&lt;=DG$11) ) ),"N/A")</f>
        <v>N/A</v>
      </c>
      <c r="DH50" s="6" t="str">
        <f>IF(DH$10="x",IF( SUMPRODUCT( (Data!$A$2:$A$998=$A50)*(Data!$B$2:$B$998=$B50)*(Data!$C$2:$C$998=$B$1)*(Data!$D$2:$D$998=DH$9)*( (Data!$I$2:$I$998=$B$2)+(Data!$I$2:$I$998=$B$3)+(Data!$I$2:$I$998=$B$4) )*(Data!$J$2:$J$998&lt;=$B$5)*(Data!$J$2:$J$998&gt;=$B$6)*(Data!$H$2:$H$998) )=0,"N/A",SUMPRODUCT( (Data!$A$2:$A$998=$A50)*(Data!$B$2:$B$998=$B50)*(Data!$C$2:$C$998=$B$1)*(Data!$D$2:$D$998=DH$9)*( (Data!$I$2:$I$998=$B$2)+(Data!$I$2:$I$998=$B$3)+(Data!$I$2:$I$998=$B$4) )*(Data!$J$2:$J$998&lt;=$B$5)*(Data!$J$2:$J$998&gt;=$B$6)*(Data!$H$2:$H$998&lt;=DH$11) ) ),"N/A")</f>
        <v>N/A</v>
      </c>
      <c r="DI50" s="6" t="str">
        <f>IF(DI$10="x",IF( SUMPRODUCT( (Data!$A$2:$A$998=$A50)*(Data!$B$2:$B$998=$B50)*(Data!$C$2:$C$998=$B$1)*(Data!$D$2:$D$998=DI$9)*( (Data!$I$2:$I$998=$B$2)+(Data!$I$2:$I$998=$B$3)+(Data!$I$2:$I$998=$B$4) )*(Data!$J$2:$J$998&lt;=$B$5)*(Data!$J$2:$J$998&gt;=$B$6)*(Data!$H$2:$H$998) )=0,"N/A",SUMPRODUCT( (Data!$A$2:$A$998=$A50)*(Data!$B$2:$B$998=$B50)*(Data!$C$2:$C$998=$B$1)*(Data!$D$2:$D$998=DI$9)*( (Data!$I$2:$I$998=$B$2)+(Data!$I$2:$I$998=$B$3)+(Data!$I$2:$I$998=$B$4) )*(Data!$J$2:$J$998&lt;=$B$5)*(Data!$J$2:$J$998&gt;=$B$6)*(Data!$H$2:$H$998&lt;=DI$11) ) ),"N/A")</f>
        <v>N/A</v>
      </c>
      <c r="DJ50" s="6" t="str">
        <f>IF(DJ$10="x",IF( SUMPRODUCT( (Data!$A$2:$A$998=$A50)*(Data!$B$2:$B$998=$B50)*(Data!$C$2:$C$998=$B$1)*(Data!$D$2:$D$998=DJ$9)*( (Data!$I$2:$I$998=$B$2)+(Data!$I$2:$I$998=$B$3)+(Data!$I$2:$I$998=$B$4) )*(Data!$J$2:$J$998&lt;=$B$5)*(Data!$J$2:$J$998&gt;=$B$6)*(Data!$H$2:$H$998) )=0,"N/A",SUMPRODUCT( (Data!$A$2:$A$998=$A50)*(Data!$B$2:$B$998=$B50)*(Data!$C$2:$C$998=$B$1)*(Data!$D$2:$D$998=DJ$9)*( (Data!$I$2:$I$998=$B$2)+(Data!$I$2:$I$998=$B$3)+(Data!$I$2:$I$998=$B$4) )*(Data!$J$2:$J$998&lt;=$B$5)*(Data!$J$2:$J$998&gt;=$B$6)*(Data!$H$2:$H$998&lt;=DJ$11) ) ),"N/A")</f>
        <v>N/A</v>
      </c>
      <c r="DK50" s="6" t="str">
        <f t="shared" si="15"/>
        <v>N/A</v>
      </c>
      <c r="DO50" s="6" t="str">
        <f t="shared" si="89"/>
        <v>N/A</v>
      </c>
      <c r="DP50" s="6" t="str">
        <f t="shared" si="82"/>
        <v>N/A</v>
      </c>
      <c r="DQ50" s="6" t="str">
        <f t="shared" si="83"/>
        <v>N/A</v>
      </c>
      <c r="DR50" s="6" t="str">
        <f t="shared" si="84"/>
        <v>N/A</v>
      </c>
      <c r="DS50" s="6" t="str">
        <f t="shared" si="49"/>
        <v>N/A</v>
      </c>
      <c r="DT50" s="6" t="str">
        <f t="shared" si="50"/>
        <v>N/A</v>
      </c>
      <c r="DU50" s="6" t="str">
        <f t="shared" si="51"/>
        <v>N/A</v>
      </c>
      <c r="DV50" s="6" t="str">
        <f t="shared" si="52"/>
        <v>N/A</v>
      </c>
      <c r="DW50" s="6" t="str">
        <f t="shared" si="53"/>
        <v>N/A</v>
      </c>
      <c r="DX50" s="6" t="str">
        <f t="shared" si="54"/>
        <v>N/A</v>
      </c>
      <c r="DY50" s="6" t="str">
        <f t="shared" si="55"/>
        <v>N/A</v>
      </c>
      <c r="DZ50" s="6" t="str">
        <f t="shared" si="56"/>
        <v>N/A</v>
      </c>
      <c r="EA50" s="6" t="str">
        <f t="shared" si="57"/>
        <v>N/A</v>
      </c>
      <c r="EB50" s="6" t="str">
        <f t="shared" si="58"/>
        <v>N/A</v>
      </c>
      <c r="EC50" s="6" t="str">
        <f t="shared" si="59"/>
        <v>N/A</v>
      </c>
      <c r="ED50" s="6" t="str">
        <f t="shared" si="60"/>
        <v>N/A</v>
      </c>
      <c r="EE50" s="6" t="str">
        <f t="shared" si="61"/>
        <v>N/A</v>
      </c>
      <c r="EF50" s="6" t="str">
        <f t="shared" si="62"/>
        <v>N/A</v>
      </c>
      <c r="EG50" s="6" t="str">
        <f t="shared" si="63"/>
        <v>N/A</v>
      </c>
      <c r="EH50" s="6" t="str">
        <f t="shared" si="17"/>
        <v>N/A</v>
      </c>
      <c r="EL50" s="6" t="str">
        <f t="shared" si="90"/>
        <v>N/A</v>
      </c>
      <c r="EM50" s="6" t="str">
        <f t="shared" si="85"/>
        <v>N/A</v>
      </c>
      <c r="EN50" s="6" t="str">
        <f t="shared" si="86"/>
        <v>N/A</v>
      </c>
      <c r="EO50" s="6" t="str">
        <f t="shared" si="87"/>
        <v>N/A</v>
      </c>
      <c r="EP50" s="6" t="str">
        <f t="shared" si="64"/>
        <v>N/A</v>
      </c>
      <c r="EQ50" s="6" t="str">
        <f t="shared" si="65"/>
        <v>N/A</v>
      </c>
      <c r="ER50" s="6" t="str">
        <f t="shared" si="66"/>
        <v>N/A</v>
      </c>
      <c r="ES50" s="6" t="str">
        <f t="shared" si="67"/>
        <v>N/A</v>
      </c>
      <c r="ET50" s="6" t="str">
        <f t="shared" si="68"/>
        <v>N/A</v>
      </c>
      <c r="EU50" s="6" t="str">
        <f t="shared" si="69"/>
        <v>N/A</v>
      </c>
      <c r="EV50" s="6" t="str">
        <f t="shared" si="70"/>
        <v>N/A</v>
      </c>
      <c r="EW50" s="6" t="str">
        <f t="shared" si="71"/>
        <v>N/A</v>
      </c>
      <c r="EX50" s="6" t="str">
        <f t="shared" si="72"/>
        <v>N/A</v>
      </c>
      <c r="EY50" s="6" t="str">
        <f t="shared" si="73"/>
        <v>N/A</v>
      </c>
      <c r="EZ50" s="6" t="str">
        <f t="shared" si="74"/>
        <v>N/A</v>
      </c>
      <c r="FA50" s="6" t="str">
        <f t="shared" si="75"/>
        <v>N/A</v>
      </c>
      <c r="FB50" s="6" t="str">
        <f t="shared" si="76"/>
        <v>N/A</v>
      </c>
      <c r="FC50" s="6" t="str">
        <f t="shared" si="77"/>
        <v>N/A</v>
      </c>
      <c r="FD50" s="6" t="str">
        <f t="shared" si="78"/>
        <v>N/A</v>
      </c>
      <c r="FE50" s="6" t="str">
        <f t="shared" si="19"/>
        <v>N/A</v>
      </c>
      <c r="FI50" s="6">
        <f>SUMPRODUCT( (Data!$A$2:$A$1768=$A50)*(Data!$B$2:$B$1768=$B50)*(Data!$J$2:$J$1768) ) / (SUMPRODUCT( (Data!$A$2:$A$1768=$A50)*(Data!$B$2:$B$1768=$B50)*1 ))</f>
        <v>12</v>
      </c>
      <c r="FJ50" s="6">
        <f>IF(SUMPRODUCT( (Data!$A$2:$A$1768=$A50)*(Data!$B$2:$B$1768=$B50)*(Data!$I$2:$I$1768="YES") )&gt;0,1,0)</f>
        <v>0</v>
      </c>
      <c r="FK50" s="6">
        <f>IF(SUMPRODUCT( (Data!$A$2:$A$1768=$A50)*(Data!$B$2:$B$1768=$B50)*(Data!$I$2:$I$1768="NO") )&gt;0,1,0)</f>
        <v>1</v>
      </c>
      <c r="FL50" s="6">
        <f t="shared" si="20"/>
        <v>0</v>
      </c>
    </row>
    <row r="51" spans="1:168" x14ac:dyDescent="0.25">
      <c r="A51" s="23" t="s">
        <v>66</v>
      </c>
      <c r="B51" s="7" t="s">
        <v>56</v>
      </c>
      <c r="C51" s="30"/>
      <c r="D51" s="6" t="str">
        <f>IF(D$10="x",IF( SUMPRODUCT( (Data!$A$2:$A$998=$A51)*(Data!$B$2:$B$998=$B51)*(Data!$C$2:$C$998=$B$1)*(Data!$D$2:$D$998=D$9)*( (Data!$I$2:$I$998=$B$2)+(Data!$I$2:$I$998=$B$3)+(Data!$I$2:$I$998=$B$4) )*(Data!$J$2:$J$998&lt;=$B$5)*(Data!$J$2:$J$998&gt;=$B$6)*(Data!$E$2:$E$998) )=0,"N/A",SUMPRODUCT( (Data!$A$2:$A$998=$A51)*(Data!$B$2:$B$998=$B51)*(Data!$C$2:$C$998=$B$1)*(Data!$D$2:$D$998=D$9)*( (Data!$I$2:$I$998=$B$2)+(Data!$I$2:$I$998=$B$3)+(Data!$I$2:$I$998=$B$4) )*(Data!$J$2:$J$998&lt;=$B$5)*(Data!$J$2:$J$998&gt;=$B$6)*(Data!$E$2:$E$998&gt;=D$11) ) ),"N/A")</f>
        <v>N/A</v>
      </c>
      <c r="E51" s="6" t="str">
        <f>IF(E$10="x",IF( SUMPRODUCT( (Data!$A$2:$A$998=$A51)*(Data!$B$2:$B$998=$B51)*(Data!$C$2:$C$998=$B$1)*(Data!$D$2:$D$998=E$9)*( (Data!$I$2:$I$998=$B$2)+(Data!$I$2:$I$998=$B$3)+(Data!$I$2:$I$998=$B$4) )*(Data!$J$2:$J$998&lt;=$B$5)*(Data!$J$2:$J$998&gt;=$B$6)*(Data!$E$2:$E$998) )=0,"N/A",SUMPRODUCT( (Data!$A$2:$A$998=$A51)*(Data!$B$2:$B$998=$B51)*(Data!$C$2:$C$998=$B$1)*(Data!$D$2:$D$998=E$9)*( (Data!$I$2:$I$998=$B$2)+(Data!$I$2:$I$998=$B$3)+(Data!$I$2:$I$998=$B$4) )*(Data!$J$2:$J$998&lt;=$B$5)*(Data!$J$2:$J$998&gt;=$B$6)*(Data!$E$2:$E$998&gt;=E$11) ) ),"N/A")</f>
        <v>N/A</v>
      </c>
      <c r="F51" s="6" t="str">
        <f>IF(F$10="x",IF( SUMPRODUCT( (Data!$A$2:$A$998=$A51)*(Data!$B$2:$B$998=$B51)*(Data!$C$2:$C$998=$B$1)*(Data!$D$2:$D$998=F$9)*( (Data!$I$2:$I$998=$B$2)+(Data!$I$2:$I$998=$B$3)+(Data!$I$2:$I$998=$B$4) )*(Data!$J$2:$J$998&lt;=$B$5)*(Data!$J$2:$J$998&gt;=$B$6)*(Data!$E$2:$E$998) )=0,"N/A",SUMPRODUCT( (Data!$A$2:$A$998=$A51)*(Data!$B$2:$B$998=$B51)*(Data!$C$2:$C$998=$B$1)*(Data!$D$2:$D$998=F$9)*( (Data!$I$2:$I$998=$B$2)+(Data!$I$2:$I$998=$B$3)+(Data!$I$2:$I$998=$B$4) )*(Data!$J$2:$J$998&lt;=$B$5)*(Data!$J$2:$J$998&gt;=$B$6)*(Data!$E$2:$E$998&gt;=F$11) ) ),"N/A")</f>
        <v>N/A</v>
      </c>
      <c r="G51" s="6" t="str">
        <f>IF(G$10="x",IF( SUMPRODUCT( (Data!$A$2:$A$998=$A51)*(Data!$B$2:$B$998=$B51)*(Data!$C$2:$C$998=$B$1)*(Data!$D$2:$D$998=G$9)*( (Data!$I$2:$I$998=$B$2)+(Data!$I$2:$I$998=$B$3)+(Data!$I$2:$I$998=$B$4) )*(Data!$J$2:$J$998&lt;=$B$5)*(Data!$J$2:$J$998&gt;=$B$6)*(Data!$E$2:$E$998) )=0,"N/A",SUMPRODUCT( (Data!$A$2:$A$998=$A51)*(Data!$B$2:$B$998=$B51)*(Data!$C$2:$C$998=$B$1)*(Data!$D$2:$D$998=G$9)*( (Data!$I$2:$I$998=$B$2)+(Data!$I$2:$I$998=$B$3)+(Data!$I$2:$I$998=$B$4) )*(Data!$J$2:$J$998&lt;=$B$5)*(Data!$J$2:$J$998&gt;=$B$6)*(Data!$E$2:$E$998&gt;=G$11) ) ),"N/A")</f>
        <v>N/A</v>
      </c>
      <c r="H51" s="6" t="str">
        <f>IF(H$10="x",IF( SUMPRODUCT( (Data!$A$2:$A$998=$A51)*(Data!$B$2:$B$998=$B51)*(Data!$C$2:$C$998=$B$1)*(Data!$D$2:$D$998=H$9)*( (Data!$I$2:$I$998=$B$2)+(Data!$I$2:$I$998=$B$3)+(Data!$I$2:$I$998=$B$4) )*(Data!$J$2:$J$998&lt;=$B$5)*(Data!$J$2:$J$998&gt;=$B$6)*(Data!$E$2:$E$998) )=0,"N/A",SUMPRODUCT( (Data!$A$2:$A$998=$A51)*(Data!$B$2:$B$998=$B51)*(Data!$C$2:$C$998=$B$1)*(Data!$D$2:$D$998=H$9)*( (Data!$I$2:$I$998=$B$2)+(Data!$I$2:$I$998=$B$3)+(Data!$I$2:$I$998=$B$4) )*(Data!$J$2:$J$998&lt;=$B$5)*(Data!$J$2:$J$998&gt;=$B$6)*(Data!$E$2:$E$998&gt;=H$11) ) ),"N/A")</f>
        <v>N/A</v>
      </c>
      <c r="I51" s="6" t="str">
        <f>IF(I$10="x",IF( SUMPRODUCT( (Data!$A$2:$A$998=$A51)*(Data!$B$2:$B$998=$B51)*(Data!$C$2:$C$998=$B$1)*(Data!$D$2:$D$998=I$9)*( (Data!$I$2:$I$998=$B$2)+(Data!$I$2:$I$998=$B$3)+(Data!$I$2:$I$998=$B$4) )*(Data!$J$2:$J$998&lt;=$B$5)*(Data!$J$2:$J$998&gt;=$B$6)*(Data!$E$2:$E$998) )=0,"N/A",SUMPRODUCT( (Data!$A$2:$A$998=$A51)*(Data!$B$2:$B$998=$B51)*(Data!$C$2:$C$998=$B$1)*(Data!$D$2:$D$998=I$9)*( (Data!$I$2:$I$998=$B$2)+(Data!$I$2:$I$998=$B$3)+(Data!$I$2:$I$998=$B$4) )*(Data!$J$2:$J$998&lt;=$B$5)*(Data!$J$2:$J$998&gt;=$B$6)*(Data!$E$2:$E$998&gt;=I$11) ) ),"N/A")</f>
        <v>N/A</v>
      </c>
      <c r="J51" s="6" t="str">
        <f>IF(J$10="x",IF( SUMPRODUCT( (Data!$A$2:$A$998=$A51)*(Data!$B$2:$B$998=$B51)*(Data!$C$2:$C$998=$B$1)*(Data!$D$2:$D$998=J$9)*( (Data!$I$2:$I$998=$B$2)+(Data!$I$2:$I$998=$B$3)+(Data!$I$2:$I$998=$B$4) )*(Data!$J$2:$J$998&lt;=$B$5)*(Data!$J$2:$J$998&gt;=$B$6)*(Data!$E$2:$E$998) )=0,"N/A",SUMPRODUCT( (Data!$A$2:$A$998=$A51)*(Data!$B$2:$B$998=$B51)*(Data!$C$2:$C$998=$B$1)*(Data!$D$2:$D$998=J$9)*( (Data!$I$2:$I$998=$B$2)+(Data!$I$2:$I$998=$B$3)+(Data!$I$2:$I$998=$B$4) )*(Data!$J$2:$J$998&lt;=$B$5)*(Data!$J$2:$J$998&gt;=$B$6)*(Data!$E$2:$E$998&gt;=J$11) ) ),"N/A")</f>
        <v>N/A</v>
      </c>
      <c r="K51" s="6" t="str">
        <f>IF(K$10="x",IF( SUMPRODUCT( (Data!$A$2:$A$998=$A51)*(Data!$B$2:$B$998=$B51)*(Data!$C$2:$C$998=$B$1)*(Data!$D$2:$D$998=K$9)*( (Data!$I$2:$I$998=$B$2)+(Data!$I$2:$I$998=$B$3)+(Data!$I$2:$I$998=$B$4) )*(Data!$J$2:$J$998&lt;=$B$5)*(Data!$J$2:$J$998&gt;=$B$6)*(Data!$E$2:$E$998) )=0,"N/A",SUMPRODUCT( (Data!$A$2:$A$998=$A51)*(Data!$B$2:$B$998=$B51)*(Data!$C$2:$C$998=$B$1)*(Data!$D$2:$D$998=K$9)*( (Data!$I$2:$I$998=$B$2)+(Data!$I$2:$I$998=$B$3)+(Data!$I$2:$I$998=$B$4) )*(Data!$J$2:$J$998&lt;=$B$5)*(Data!$J$2:$J$998&gt;=$B$6)*(Data!$E$2:$E$998&gt;=K$11) ) ),"N/A")</f>
        <v>N/A</v>
      </c>
      <c r="L51" s="6" t="str">
        <f>IF(L$10="x",IF( SUMPRODUCT( (Data!$A$2:$A$998=$A51)*(Data!$B$2:$B$998=$B51)*(Data!$C$2:$C$998=$B$1)*(Data!$D$2:$D$998=L$9)*( (Data!$I$2:$I$998=$B$2)+(Data!$I$2:$I$998=$B$3)+(Data!$I$2:$I$998=$B$4) )*(Data!$J$2:$J$998&lt;=$B$5)*(Data!$J$2:$J$998&gt;=$B$6)*(Data!$E$2:$E$998) )=0,"N/A",SUMPRODUCT( (Data!$A$2:$A$998=$A51)*(Data!$B$2:$B$998=$B51)*(Data!$C$2:$C$998=$B$1)*(Data!$D$2:$D$998=L$9)*( (Data!$I$2:$I$998=$B$2)+(Data!$I$2:$I$998=$B$3)+(Data!$I$2:$I$998=$B$4) )*(Data!$J$2:$J$998&lt;=$B$5)*(Data!$J$2:$J$998&gt;=$B$6)*(Data!$E$2:$E$998&gt;=L$11) ) ),"N/A")</f>
        <v>N/A</v>
      </c>
      <c r="M51" s="6" t="str">
        <f>IF(M$10="x",IF( SUMPRODUCT( (Data!$A$2:$A$998=$A51)*(Data!$B$2:$B$998=$B51)*(Data!$C$2:$C$998=$B$1)*(Data!$D$2:$D$998=M$9)*( (Data!$I$2:$I$998=$B$2)+(Data!$I$2:$I$998=$B$3)+(Data!$I$2:$I$998=$B$4) )*(Data!$J$2:$J$998&lt;=$B$5)*(Data!$J$2:$J$998&gt;=$B$6)*(Data!$E$2:$E$998) )=0,"N/A",SUMPRODUCT( (Data!$A$2:$A$998=$A51)*(Data!$B$2:$B$998=$B51)*(Data!$C$2:$C$998=$B$1)*(Data!$D$2:$D$998=M$9)*( (Data!$I$2:$I$998=$B$2)+(Data!$I$2:$I$998=$B$3)+(Data!$I$2:$I$998=$B$4) )*(Data!$J$2:$J$998&lt;=$B$5)*(Data!$J$2:$J$998&gt;=$B$6)*(Data!$E$2:$E$998&gt;=M$11) ) ),"N/A")</f>
        <v>N/A</v>
      </c>
      <c r="N51" s="6" t="str">
        <f>IF(N$10="x",IF( SUMPRODUCT( (Data!$A$2:$A$998=$A51)*(Data!$B$2:$B$998=$B51)*(Data!$C$2:$C$998=$B$1)*(Data!$D$2:$D$998=N$9)*( (Data!$I$2:$I$998=$B$2)+(Data!$I$2:$I$998=$B$3)+(Data!$I$2:$I$998=$B$4) )*(Data!$J$2:$J$998&lt;=$B$5)*(Data!$J$2:$J$998&gt;=$B$6)*(Data!$E$2:$E$998) )=0,"N/A",SUMPRODUCT( (Data!$A$2:$A$998=$A51)*(Data!$B$2:$B$998=$B51)*(Data!$C$2:$C$998=$B$1)*(Data!$D$2:$D$998=N$9)*( (Data!$I$2:$I$998=$B$2)+(Data!$I$2:$I$998=$B$3)+(Data!$I$2:$I$998=$B$4) )*(Data!$J$2:$J$998&lt;=$B$5)*(Data!$J$2:$J$998&gt;=$B$6)*(Data!$E$2:$E$998&gt;=N$11) ) ),"N/A")</f>
        <v>N/A</v>
      </c>
      <c r="O51" s="6" t="str">
        <f>IF(O$10="x",IF( SUMPRODUCT( (Data!$A$2:$A$998=$A51)*(Data!$B$2:$B$998=$B51)*(Data!$C$2:$C$998=$B$1)*(Data!$D$2:$D$998=O$9)*( (Data!$I$2:$I$998=$B$2)+(Data!$I$2:$I$998=$B$3)+(Data!$I$2:$I$998=$B$4) )*(Data!$J$2:$J$998&lt;=$B$5)*(Data!$J$2:$J$998&gt;=$B$6)*(Data!$E$2:$E$998) )=0,"N/A",SUMPRODUCT( (Data!$A$2:$A$998=$A51)*(Data!$B$2:$B$998=$B51)*(Data!$C$2:$C$998=$B$1)*(Data!$D$2:$D$998=O$9)*( (Data!$I$2:$I$998=$B$2)+(Data!$I$2:$I$998=$B$3)+(Data!$I$2:$I$998=$B$4) )*(Data!$J$2:$J$998&lt;=$B$5)*(Data!$J$2:$J$998&gt;=$B$6)*(Data!$E$2:$E$998&gt;=O$11) ) ),"N/A")</f>
        <v>N/A</v>
      </c>
      <c r="P51" s="6" t="str">
        <f>IF(P$10="x",IF( SUMPRODUCT( (Data!$A$2:$A$998=$A51)*(Data!$B$2:$B$998=$B51)*(Data!$C$2:$C$998=$B$1)*(Data!$D$2:$D$998=P$9)*( (Data!$I$2:$I$998=$B$2)+(Data!$I$2:$I$998=$B$3)+(Data!$I$2:$I$998=$B$4) )*(Data!$J$2:$J$998&lt;=$B$5)*(Data!$J$2:$J$998&gt;=$B$6)*(Data!$E$2:$E$998) )=0,"N/A",SUMPRODUCT( (Data!$A$2:$A$998=$A51)*(Data!$B$2:$B$998=$B51)*(Data!$C$2:$C$998=$B$1)*(Data!$D$2:$D$998=P$9)*( (Data!$I$2:$I$998=$B$2)+(Data!$I$2:$I$998=$B$3)+(Data!$I$2:$I$998=$B$4) )*(Data!$J$2:$J$998&lt;=$B$5)*(Data!$J$2:$J$998&gt;=$B$6)*(Data!$E$2:$E$998&gt;=P$11) ) ),"N/A")</f>
        <v>N/A</v>
      </c>
      <c r="Q51" s="6" t="str">
        <f>IF(Q$10="x",IF( SUMPRODUCT( (Data!$A$2:$A$998=$A51)*(Data!$B$2:$B$998=$B51)*(Data!$C$2:$C$998=$B$1)*(Data!$D$2:$D$998=Q$9)*( (Data!$I$2:$I$998=$B$2)+(Data!$I$2:$I$998=$B$3)+(Data!$I$2:$I$998=$B$4) )*(Data!$J$2:$J$998&lt;=$B$5)*(Data!$J$2:$J$998&gt;=$B$6)*(Data!$E$2:$E$998) )=0,"N/A",SUMPRODUCT( (Data!$A$2:$A$998=$A51)*(Data!$B$2:$B$998=$B51)*(Data!$C$2:$C$998=$B$1)*(Data!$D$2:$D$998=Q$9)*( (Data!$I$2:$I$998=$B$2)+(Data!$I$2:$I$998=$B$3)+(Data!$I$2:$I$998=$B$4) )*(Data!$J$2:$J$998&lt;=$B$5)*(Data!$J$2:$J$998&gt;=$B$6)*(Data!$E$2:$E$998&gt;=Q$11) ) ),"N/A")</f>
        <v>N/A</v>
      </c>
      <c r="R51" s="6" t="str">
        <f>IF(R$10="x",IF( SUMPRODUCT( (Data!$A$2:$A$998=$A51)*(Data!$B$2:$B$998=$B51)*(Data!$C$2:$C$998=$B$1)*(Data!$D$2:$D$998=R$9)*( (Data!$I$2:$I$998=$B$2)+(Data!$I$2:$I$998=$B$3)+(Data!$I$2:$I$998=$B$4) )*(Data!$J$2:$J$998&lt;=$B$5)*(Data!$J$2:$J$998&gt;=$B$6)*(Data!$E$2:$E$998) )=0,"N/A",SUMPRODUCT( (Data!$A$2:$A$998=$A51)*(Data!$B$2:$B$998=$B51)*(Data!$C$2:$C$998=$B$1)*(Data!$D$2:$D$998=R$9)*( (Data!$I$2:$I$998=$B$2)+(Data!$I$2:$I$998=$B$3)+(Data!$I$2:$I$998=$B$4) )*(Data!$J$2:$J$998&lt;=$B$5)*(Data!$J$2:$J$998&gt;=$B$6)*(Data!$E$2:$E$998&gt;=R$11) ) ),"N/A")</f>
        <v>N/A</v>
      </c>
      <c r="S51" s="6" t="str">
        <f>IF(S$10="x",IF( SUMPRODUCT( (Data!$A$2:$A$998=$A51)*(Data!$B$2:$B$998=$B51)*(Data!$C$2:$C$998=$B$1)*(Data!$D$2:$D$998=S$9)*( (Data!$I$2:$I$998=$B$2)+(Data!$I$2:$I$998=$B$3)+(Data!$I$2:$I$998=$B$4) )*(Data!$J$2:$J$998&lt;=$B$5)*(Data!$J$2:$J$998&gt;=$B$6)*(Data!$E$2:$E$998) )=0,"N/A",SUMPRODUCT( (Data!$A$2:$A$998=$A51)*(Data!$B$2:$B$998=$B51)*(Data!$C$2:$C$998=$B$1)*(Data!$D$2:$D$998=S$9)*( (Data!$I$2:$I$998=$B$2)+(Data!$I$2:$I$998=$B$3)+(Data!$I$2:$I$998=$B$4) )*(Data!$J$2:$J$998&lt;=$B$5)*(Data!$J$2:$J$998&gt;=$B$6)*(Data!$E$2:$E$998&gt;=S$11) ) ),"N/A")</f>
        <v>N/A</v>
      </c>
      <c r="T51" s="6" t="str">
        <f>IF(T$10="x",IF( SUMPRODUCT( (Data!$A$2:$A$998=$A51)*(Data!$B$2:$B$998=$B51)*(Data!$C$2:$C$998=$B$1)*(Data!$D$2:$D$998=T$9)*( (Data!$I$2:$I$998=$B$2)+(Data!$I$2:$I$998=$B$3)+(Data!$I$2:$I$998=$B$4) )*(Data!$J$2:$J$998&lt;=$B$5)*(Data!$J$2:$J$998&gt;=$B$6)*(Data!$E$2:$E$998) )=0,"N/A",SUMPRODUCT( (Data!$A$2:$A$998=$A51)*(Data!$B$2:$B$998=$B51)*(Data!$C$2:$C$998=$B$1)*(Data!$D$2:$D$998=T$9)*( (Data!$I$2:$I$998=$B$2)+(Data!$I$2:$I$998=$B$3)+(Data!$I$2:$I$998=$B$4) )*(Data!$J$2:$J$998&lt;=$B$5)*(Data!$J$2:$J$998&gt;=$B$6)*(Data!$E$2:$E$998&gt;=T$11) ) ),"N/A")</f>
        <v>N/A</v>
      </c>
      <c r="U51" s="6" t="str">
        <f>IF(U$10="x",IF( SUMPRODUCT( (Data!$A$2:$A$998=$A51)*(Data!$B$2:$B$998=$B51)*(Data!$C$2:$C$998=$B$1)*(Data!$D$2:$D$998=U$9)*( (Data!$I$2:$I$998=$B$2)+(Data!$I$2:$I$998=$B$3)+(Data!$I$2:$I$998=$B$4) )*(Data!$J$2:$J$998&lt;=$B$5)*(Data!$J$2:$J$998&gt;=$B$6)*(Data!$E$2:$E$998) )=0,"N/A",SUMPRODUCT( (Data!$A$2:$A$998=$A51)*(Data!$B$2:$B$998=$B51)*(Data!$C$2:$C$998=$B$1)*(Data!$D$2:$D$998=U$9)*( (Data!$I$2:$I$998=$B$2)+(Data!$I$2:$I$998=$B$3)+(Data!$I$2:$I$998=$B$4) )*(Data!$J$2:$J$998&lt;=$B$5)*(Data!$J$2:$J$998&gt;=$B$6)*(Data!$E$2:$E$998&gt;=U$11) ) ),"N/A")</f>
        <v>N/A</v>
      </c>
      <c r="V51" s="6" t="str">
        <f>IF(V$10="x",IF( SUMPRODUCT( (Data!$A$2:$A$998=$A51)*(Data!$B$2:$B$998=$B51)*(Data!$C$2:$C$998=$B$1)*(Data!$D$2:$D$998=V$9)*( (Data!$I$2:$I$998=$B$2)+(Data!$I$2:$I$998=$B$3)+(Data!$I$2:$I$998=$B$4) )*(Data!$J$2:$J$998&lt;=$B$5)*(Data!$J$2:$J$998&gt;=$B$6)*(Data!$E$2:$E$998) )=0,"N/A",SUMPRODUCT( (Data!$A$2:$A$998=$A51)*(Data!$B$2:$B$998=$B51)*(Data!$C$2:$C$998=$B$1)*(Data!$D$2:$D$998=V$9)*( (Data!$I$2:$I$998=$B$2)+(Data!$I$2:$I$998=$B$3)+(Data!$I$2:$I$998=$B$4) )*(Data!$J$2:$J$998&lt;=$B$5)*(Data!$J$2:$J$998&gt;=$B$6)*(Data!$E$2:$E$998&gt;=V$11) ) ),"N/A")</f>
        <v>N/A</v>
      </c>
      <c r="W51" s="6" t="str">
        <f t="shared" si="10"/>
        <v>N/A</v>
      </c>
      <c r="AA51" s="6" t="str">
        <f>IF(AA$10="x",IF( SUMPRODUCT( (Data!$A$2:$A$998=$A51)*(Data!$B$2:$B$998=$B51)*(Data!$C$2:$C$998=$B$1)*(Data!$D$2:$D$998=AA$9)*( (Data!$I$2:$I$998=$B$2)+(Data!$I$2:$I$998=$B$3)+(Data!$I$2:$I$998=$B$4) )*(Data!$J$2:$J$998&lt;=$B$5)*(Data!$J$2:$J$998&gt;=$B$6)*(Data!$G$2:$G$998) )=0,"N/A",SUMPRODUCT( (Data!$A$2:$A$998=$A51)*(Data!$B$2:$B$998=$B51)*(Data!$C$2:$C$998=$B$1)*(Data!$D$2:$D$998=AA$9)*( (Data!$I$2:$I$998=$B$2)+(Data!$I$2:$I$998=$B$3)+(Data!$I$2:$I$998=$B$4) )*(Data!$J$2:$J$998&lt;=$B$5)*(Data!$J$2:$J$998&gt;=$B$6)*(Data!$G$2:$G$998&lt;=AA$11) ) ),"N/A")</f>
        <v>N/A</v>
      </c>
      <c r="AB51" s="6" t="str">
        <f>IF(AB$10="x",IF( SUMPRODUCT( (Data!$A$2:$A$998=$A51)*(Data!$B$2:$B$998=$B51)*(Data!$C$2:$C$998=$B$1)*(Data!$D$2:$D$998=AB$9)*( (Data!$I$2:$I$998=$B$2)+(Data!$I$2:$I$998=$B$3)+(Data!$I$2:$I$998=$B$4) )*(Data!$J$2:$J$998&lt;=$B$5)*(Data!$J$2:$J$998&gt;=$B$6)*(Data!$G$2:$G$998) )=0,"N/A",SUMPRODUCT( (Data!$A$2:$A$998=$A51)*(Data!$B$2:$B$998=$B51)*(Data!$C$2:$C$998=$B$1)*(Data!$D$2:$D$998=AB$9)*( (Data!$I$2:$I$998=$B$2)+(Data!$I$2:$I$998=$B$3)+(Data!$I$2:$I$998=$B$4) )*(Data!$J$2:$J$998&lt;=$B$5)*(Data!$J$2:$J$998&gt;=$B$6)*(Data!$G$2:$G$998&lt;=AB$11) ) ),"N/A")</f>
        <v>N/A</v>
      </c>
      <c r="AC51" s="6" t="str">
        <f>IF(AC$10="x",IF( SUMPRODUCT( (Data!$A$2:$A$998=$A51)*(Data!$B$2:$B$998=$B51)*(Data!$C$2:$C$998=$B$1)*(Data!$D$2:$D$998=AC$9)*( (Data!$I$2:$I$998=$B$2)+(Data!$I$2:$I$998=$B$3)+(Data!$I$2:$I$998=$B$4) )*(Data!$J$2:$J$998&lt;=$B$5)*(Data!$J$2:$J$998&gt;=$B$6)*(Data!$G$2:$G$998) )=0,"N/A",SUMPRODUCT( (Data!$A$2:$A$998=$A51)*(Data!$B$2:$B$998=$B51)*(Data!$C$2:$C$998=$B$1)*(Data!$D$2:$D$998=AC$9)*( (Data!$I$2:$I$998=$B$2)+(Data!$I$2:$I$998=$B$3)+(Data!$I$2:$I$998=$B$4) )*(Data!$J$2:$J$998&lt;=$B$5)*(Data!$J$2:$J$998&gt;=$B$6)*(Data!$G$2:$G$998&lt;=AC$11) ) ),"N/A")</f>
        <v>N/A</v>
      </c>
      <c r="AD51" s="6" t="str">
        <f>IF(AD$10="x",IF( SUMPRODUCT( (Data!$A$2:$A$998=$A51)*(Data!$B$2:$B$998=$B51)*(Data!$C$2:$C$998=$B$1)*(Data!$D$2:$D$998=AD$9)*( (Data!$I$2:$I$998=$B$2)+(Data!$I$2:$I$998=$B$3)+(Data!$I$2:$I$998=$B$4) )*(Data!$J$2:$J$998&lt;=$B$5)*(Data!$J$2:$J$998&gt;=$B$6)*(Data!$G$2:$G$998) )=0,"N/A",SUMPRODUCT( (Data!$A$2:$A$998=$A51)*(Data!$B$2:$B$998=$B51)*(Data!$C$2:$C$998=$B$1)*(Data!$D$2:$D$998=AD$9)*( (Data!$I$2:$I$998=$B$2)+(Data!$I$2:$I$998=$B$3)+(Data!$I$2:$I$998=$B$4) )*(Data!$J$2:$J$998&lt;=$B$5)*(Data!$J$2:$J$998&gt;=$B$6)*(Data!$G$2:$G$998&lt;=AD$11) ) ),"N/A")</f>
        <v>N/A</v>
      </c>
      <c r="AE51" s="6" t="str">
        <f>IF(AE$10="x",IF( SUMPRODUCT( (Data!$A$2:$A$998=$A51)*(Data!$B$2:$B$998=$B51)*(Data!$C$2:$C$998=$B$1)*(Data!$D$2:$D$998=AE$9)*( (Data!$I$2:$I$998=$B$2)+(Data!$I$2:$I$998=$B$3)+(Data!$I$2:$I$998=$B$4) )*(Data!$J$2:$J$998&lt;=$B$5)*(Data!$J$2:$J$998&gt;=$B$6)*(Data!$G$2:$G$998) )=0,"N/A",SUMPRODUCT( (Data!$A$2:$A$998=$A51)*(Data!$B$2:$B$998=$B51)*(Data!$C$2:$C$998=$B$1)*(Data!$D$2:$D$998=AE$9)*( (Data!$I$2:$I$998=$B$2)+(Data!$I$2:$I$998=$B$3)+(Data!$I$2:$I$998=$B$4) )*(Data!$J$2:$J$998&lt;=$B$5)*(Data!$J$2:$J$998&gt;=$B$6)*(Data!$G$2:$G$998&lt;=AE$11) ) ),"N/A")</f>
        <v>N/A</v>
      </c>
      <c r="AF51" s="6" t="str">
        <f>IF(AF$10="x",IF( SUMPRODUCT( (Data!$A$2:$A$998=$A51)*(Data!$B$2:$B$998=$B51)*(Data!$C$2:$C$998=$B$1)*(Data!$D$2:$D$998=AF$9)*( (Data!$I$2:$I$998=$B$2)+(Data!$I$2:$I$998=$B$3)+(Data!$I$2:$I$998=$B$4) )*(Data!$J$2:$J$998&lt;=$B$5)*(Data!$J$2:$J$998&gt;=$B$6)*(Data!$G$2:$G$998) )=0,"N/A",SUMPRODUCT( (Data!$A$2:$A$998=$A51)*(Data!$B$2:$B$998=$B51)*(Data!$C$2:$C$998=$B$1)*(Data!$D$2:$D$998=AF$9)*( (Data!$I$2:$I$998=$B$2)+(Data!$I$2:$I$998=$B$3)+(Data!$I$2:$I$998=$B$4) )*(Data!$J$2:$J$998&lt;=$B$5)*(Data!$J$2:$J$998&gt;=$B$6)*(Data!$G$2:$G$998&lt;=AF$11) ) ),"N/A")</f>
        <v>N/A</v>
      </c>
      <c r="AG51" s="6" t="str">
        <f>IF(AG$10="x",IF( SUMPRODUCT( (Data!$A$2:$A$998=$A51)*(Data!$B$2:$B$998=$B51)*(Data!$C$2:$C$998=$B$1)*(Data!$D$2:$D$998=AG$9)*( (Data!$I$2:$I$998=$B$2)+(Data!$I$2:$I$998=$B$3)+(Data!$I$2:$I$998=$B$4) )*(Data!$J$2:$J$998&lt;=$B$5)*(Data!$J$2:$J$998&gt;=$B$6)*(Data!$G$2:$G$998) )=0,"N/A",SUMPRODUCT( (Data!$A$2:$A$998=$A51)*(Data!$B$2:$B$998=$B51)*(Data!$C$2:$C$998=$B$1)*(Data!$D$2:$D$998=AG$9)*( (Data!$I$2:$I$998=$B$2)+(Data!$I$2:$I$998=$B$3)+(Data!$I$2:$I$998=$B$4) )*(Data!$J$2:$J$998&lt;=$B$5)*(Data!$J$2:$J$998&gt;=$B$6)*(Data!$G$2:$G$998&lt;=AG$11) ) ),"N/A")</f>
        <v>N/A</v>
      </c>
      <c r="AH51" s="6" t="str">
        <f>IF(AH$10="x",IF( SUMPRODUCT( (Data!$A$2:$A$998=$A51)*(Data!$B$2:$B$998=$B51)*(Data!$C$2:$C$998=$B$1)*(Data!$D$2:$D$998=AH$9)*( (Data!$I$2:$I$998=$B$2)+(Data!$I$2:$I$998=$B$3)+(Data!$I$2:$I$998=$B$4) )*(Data!$J$2:$J$998&lt;=$B$5)*(Data!$J$2:$J$998&gt;=$B$6)*(Data!$G$2:$G$998) )=0,"N/A",SUMPRODUCT( (Data!$A$2:$A$998=$A51)*(Data!$B$2:$B$998=$B51)*(Data!$C$2:$C$998=$B$1)*(Data!$D$2:$D$998=AH$9)*( (Data!$I$2:$I$998=$B$2)+(Data!$I$2:$I$998=$B$3)+(Data!$I$2:$I$998=$B$4) )*(Data!$J$2:$J$998&lt;=$B$5)*(Data!$J$2:$J$998&gt;=$B$6)*(Data!$G$2:$G$998&lt;=AH$11) ) ),"N/A")</f>
        <v>N/A</v>
      </c>
      <c r="AI51" s="6" t="str">
        <f>IF(AI$10="x",IF( SUMPRODUCT( (Data!$A$2:$A$998=$A51)*(Data!$B$2:$B$998=$B51)*(Data!$C$2:$C$998=$B$1)*(Data!$D$2:$D$998=AI$9)*( (Data!$I$2:$I$998=$B$2)+(Data!$I$2:$I$998=$B$3)+(Data!$I$2:$I$998=$B$4) )*(Data!$J$2:$J$998&lt;=$B$5)*(Data!$J$2:$J$998&gt;=$B$6)*(Data!$G$2:$G$998) )=0,"N/A",SUMPRODUCT( (Data!$A$2:$A$998=$A51)*(Data!$B$2:$B$998=$B51)*(Data!$C$2:$C$998=$B$1)*(Data!$D$2:$D$998=AI$9)*( (Data!$I$2:$I$998=$B$2)+(Data!$I$2:$I$998=$B$3)+(Data!$I$2:$I$998=$B$4) )*(Data!$J$2:$J$998&lt;=$B$5)*(Data!$J$2:$J$998&gt;=$B$6)*(Data!$G$2:$G$998&lt;=AI$11) ) ),"N/A")</f>
        <v>N/A</v>
      </c>
      <c r="AJ51" s="6" t="str">
        <f>IF(AJ$10="x",IF( SUMPRODUCT( (Data!$A$2:$A$998=$A51)*(Data!$B$2:$B$998=$B51)*(Data!$C$2:$C$998=$B$1)*(Data!$D$2:$D$998=AJ$9)*( (Data!$I$2:$I$998=$B$2)+(Data!$I$2:$I$998=$B$3)+(Data!$I$2:$I$998=$B$4) )*(Data!$J$2:$J$998&lt;=$B$5)*(Data!$J$2:$J$998&gt;=$B$6)*(Data!$G$2:$G$998) )=0,"N/A",SUMPRODUCT( (Data!$A$2:$A$998=$A51)*(Data!$B$2:$B$998=$B51)*(Data!$C$2:$C$998=$B$1)*(Data!$D$2:$D$998=AJ$9)*( (Data!$I$2:$I$998=$B$2)+(Data!$I$2:$I$998=$B$3)+(Data!$I$2:$I$998=$B$4) )*(Data!$J$2:$J$998&lt;=$B$5)*(Data!$J$2:$J$998&gt;=$B$6)*(Data!$G$2:$G$998&lt;=AJ$11) ) ),"N/A")</f>
        <v>N/A</v>
      </c>
      <c r="AK51" s="6" t="str">
        <f>IF(AK$10="x",IF( SUMPRODUCT( (Data!$A$2:$A$998=$A51)*(Data!$B$2:$B$998=$B51)*(Data!$C$2:$C$998=$B$1)*(Data!$D$2:$D$998=AK$9)*( (Data!$I$2:$I$998=$B$2)+(Data!$I$2:$I$998=$B$3)+(Data!$I$2:$I$998=$B$4) )*(Data!$J$2:$J$998&lt;=$B$5)*(Data!$J$2:$J$998&gt;=$B$6)*(Data!$G$2:$G$998) )=0,"N/A",SUMPRODUCT( (Data!$A$2:$A$998=$A51)*(Data!$B$2:$B$998=$B51)*(Data!$C$2:$C$998=$B$1)*(Data!$D$2:$D$998=AK$9)*( (Data!$I$2:$I$998=$B$2)+(Data!$I$2:$I$998=$B$3)+(Data!$I$2:$I$998=$B$4) )*(Data!$J$2:$J$998&lt;=$B$5)*(Data!$J$2:$J$998&gt;=$B$6)*(Data!$G$2:$G$998&lt;=AK$11) ) ),"N/A")</f>
        <v>N/A</v>
      </c>
      <c r="AL51" s="6" t="str">
        <f>IF(AL$10="x",IF( SUMPRODUCT( (Data!$A$2:$A$998=$A51)*(Data!$B$2:$B$998=$B51)*(Data!$C$2:$C$998=$B$1)*(Data!$D$2:$D$998=AL$9)*( (Data!$I$2:$I$998=$B$2)+(Data!$I$2:$I$998=$B$3)+(Data!$I$2:$I$998=$B$4) )*(Data!$J$2:$J$998&lt;=$B$5)*(Data!$J$2:$J$998&gt;=$B$6)*(Data!$G$2:$G$998) )=0,"N/A",SUMPRODUCT( (Data!$A$2:$A$998=$A51)*(Data!$B$2:$B$998=$B51)*(Data!$C$2:$C$998=$B$1)*(Data!$D$2:$D$998=AL$9)*( (Data!$I$2:$I$998=$B$2)+(Data!$I$2:$I$998=$B$3)+(Data!$I$2:$I$998=$B$4) )*(Data!$J$2:$J$998&lt;=$B$5)*(Data!$J$2:$J$998&gt;=$B$6)*(Data!$G$2:$G$998&lt;=AL$11) ) ),"N/A")</f>
        <v>N/A</v>
      </c>
      <c r="AM51" s="6" t="str">
        <f>IF(AM$10="x",IF( SUMPRODUCT( (Data!$A$2:$A$998=$A51)*(Data!$B$2:$B$998=$B51)*(Data!$C$2:$C$998=$B$1)*(Data!$D$2:$D$998=AM$9)*( (Data!$I$2:$I$998=$B$2)+(Data!$I$2:$I$998=$B$3)+(Data!$I$2:$I$998=$B$4) )*(Data!$J$2:$J$998&lt;=$B$5)*(Data!$J$2:$J$998&gt;=$B$6)*(Data!$G$2:$G$998) )=0,"N/A",SUMPRODUCT( (Data!$A$2:$A$998=$A51)*(Data!$B$2:$B$998=$B51)*(Data!$C$2:$C$998=$B$1)*(Data!$D$2:$D$998=AM$9)*( (Data!$I$2:$I$998=$B$2)+(Data!$I$2:$I$998=$B$3)+(Data!$I$2:$I$998=$B$4) )*(Data!$J$2:$J$998&lt;=$B$5)*(Data!$J$2:$J$998&gt;=$B$6)*(Data!$G$2:$G$998&lt;=AM$11) ) ),"N/A")</f>
        <v>N/A</v>
      </c>
      <c r="AN51" s="6" t="str">
        <f>IF(AN$10="x",IF( SUMPRODUCT( (Data!$A$2:$A$998=$A51)*(Data!$B$2:$B$998=$B51)*(Data!$C$2:$C$998=$B$1)*(Data!$D$2:$D$998=AN$9)*( (Data!$I$2:$I$998=$B$2)+(Data!$I$2:$I$998=$B$3)+(Data!$I$2:$I$998=$B$4) )*(Data!$J$2:$J$998&lt;=$B$5)*(Data!$J$2:$J$998&gt;=$B$6)*(Data!$G$2:$G$998) )=0,"N/A",SUMPRODUCT( (Data!$A$2:$A$998=$A51)*(Data!$B$2:$B$998=$B51)*(Data!$C$2:$C$998=$B$1)*(Data!$D$2:$D$998=AN$9)*( (Data!$I$2:$I$998=$B$2)+(Data!$I$2:$I$998=$B$3)+(Data!$I$2:$I$998=$B$4) )*(Data!$J$2:$J$998&lt;=$B$5)*(Data!$J$2:$J$998&gt;=$B$6)*(Data!$G$2:$G$998&lt;=AN$11) ) ),"N/A")</f>
        <v>N/A</v>
      </c>
      <c r="AO51" s="6" t="str">
        <f>IF(AO$10="x",IF( SUMPRODUCT( (Data!$A$2:$A$998=$A51)*(Data!$B$2:$B$998=$B51)*(Data!$C$2:$C$998=$B$1)*(Data!$D$2:$D$998=AO$9)*( (Data!$I$2:$I$998=$B$2)+(Data!$I$2:$I$998=$B$3)+(Data!$I$2:$I$998=$B$4) )*(Data!$J$2:$J$998&lt;=$B$5)*(Data!$J$2:$J$998&gt;=$B$6)*(Data!$G$2:$G$998) )=0,"N/A",SUMPRODUCT( (Data!$A$2:$A$998=$A51)*(Data!$B$2:$B$998=$B51)*(Data!$C$2:$C$998=$B$1)*(Data!$D$2:$D$998=AO$9)*( (Data!$I$2:$I$998=$B$2)+(Data!$I$2:$I$998=$B$3)+(Data!$I$2:$I$998=$B$4) )*(Data!$J$2:$J$998&lt;=$B$5)*(Data!$J$2:$J$998&gt;=$B$6)*(Data!$G$2:$G$998&lt;=AO$11) ) ),"N/A")</f>
        <v>N/A</v>
      </c>
      <c r="AP51" s="6" t="str">
        <f>IF(AP$10="x",IF( SUMPRODUCT( (Data!$A$2:$A$998=$A51)*(Data!$B$2:$B$998=$B51)*(Data!$C$2:$C$998=$B$1)*(Data!$D$2:$D$998=AP$9)*( (Data!$I$2:$I$998=$B$2)+(Data!$I$2:$I$998=$B$3)+(Data!$I$2:$I$998=$B$4) )*(Data!$J$2:$J$998&lt;=$B$5)*(Data!$J$2:$J$998&gt;=$B$6)*(Data!$G$2:$G$998) )=0,"N/A",SUMPRODUCT( (Data!$A$2:$A$998=$A51)*(Data!$B$2:$B$998=$B51)*(Data!$C$2:$C$998=$B$1)*(Data!$D$2:$D$998=AP$9)*( (Data!$I$2:$I$998=$B$2)+(Data!$I$2:$I$998=$B$3)+(Data!$I$2:$I$998=$B$4) )*(Data!$J$2:$J$998&lt;=$B$5)*(Data!$J$2:$J$998&gt;=$B$6)*(Data!$G$2:$G$998&lt;=AP$11) ) ),"N/A")</f>
        <v>N/A</v>
      </c>
      <c r="AQ51" s="6" t="str">
        <f>IF(AQ$10="x",IF( SUMPRODUCT( (Data!$A$2:$A$998=$A51)*(Data!$B$2:$B$998=$B51)*(Data!$C$2:$C$998=$B$1)*(Data!$D$2:$D$998=AQ$9)*( (Data!$I$2:$I$998=$B$2)+(Data!$I$2:$I$998=$B$3)+(Data!$I$2:$I$998=$B$4) )*(Data!$J$2:$J$998&lt;=$B$5)*(Data!$J$2:$J$998&gt;=$B$6)*(Data!$G$2:$G$998) )=0,"N/A",SUMPRODUCT( (Data!$A$2:$A$998=$A51)*(Data!$B$2:$B$998=$B51)*(Data!$C$2:$C$998=$B$1)*(Data!$D$2:$D$998=AQ$9)*( (Data!$I$2:$I$998=$B$2)+(Data!$I$2:$I$998=$B$3)+(Data!$I$2:$I$998=$B$4) )*(Data!$J$2:$J$998&lt;=$B$5)*(Data!$J$2:$J$998&gt;=$B$6)*(Data!$G$2:$G$998&lt;=AQ$11) ) ),"N/A")</f>
        <v>N/A</v>
      </c>
      <c r="AR51" s="6" t="str">
        <f>IF(AR$10="x",IF( SUMPRODUCT( (Data!$A$2:$A$998=$A51)*(Data!$B$2:$B$998=$B51)*(Data!$C$2:$C$998=$B$1)*(Data!$D$2:$D$998=AR$9)*( (Data!$I$2:$I$998=$B$2)+(Data!$I$2:$I$998=$B$3)+(Data!$I$2:$I$998=$B$4) )*(Data!$J$2:$J$998&lt;=$B$5)*(Data!$J$2:$J$998&gt;=$B$6)*(Data!$G$2:$G$998) )=0,"N/A",SUMPRODUCT( (Data!$A$2:$A$998=$A51)*(Data!$B$2:$B$998=$B51)*(Data!$C$2:$C$998=$B$1)*(Data!$D$2:$D$998=AR$9)*( (Data!$I$2:$I$998=$B$2)+(Data!$I$2:$I$998=$B$3)+(Data!$I$2:$I$998=$B$4) )*(Data!$J$2:$J$998&lt;=$B$5)*(Data!$J$2:$J$998&gt;=$B$6)*(Data!$G$2:$G$998&lt;=AR$11) ) ),"N/A")</f>
        <v>N/A</v>
      </c>
      <c r="AS51" s="6" t="str">
        <f>IF(AS$10="x",IF( SUMPRODUCT( (Data!$A$2:$A$998=$A51)*(Data!$B$2:$B$998=$B51)*(Data!$C$2:$C$998=$B$1)*(Data!$D$2:$D$998=AS$9)*( (Data!$I$2:$I$998=$B$2)+(Data!$I$2:$I$998=$B$3)+(Data!$I$2:$I$998=$B$4) )*(Data!$J$2:$J$998&lt;=$B$5)*(Data!$J$2:$J$998&gt;=$B$6)*(Data!$G$2:$G$998) )=0,"N/A",SUMPRODUCT( (Data!$A$2:$A$998=$A51)*(Data!$B$2:$B$998=$B51)*(Data!$C$2:$C$998=$B$1)*(Data!$D$2:$D$998=AS$9)*( (Data!$I$2:$I$998=$B$2)+(Data!$I$2:$I$998=$B$3)+(Data!$I$2:$I$998=$B$4) )*(Data!$J$2:$J$998&lt;=$B$5)*(Data!$J$2:$J$998&gt;=$B$6)*(Data!$G$2:$G$998&lt;=AS$11) ) ),"N/A")</f>
        <v>N/A</v>
      </c>
      <c r="AT51" s="6" t="str">
        <f t="shared" si="11"/>
        <v>N/A</v>
      </c>
      <c r="AX51" s="6" t="str">
        <f t="shared" si="88"/>
        <v>N/A</v>
      </c>
      <c r="AY51" s="6" t="str">
        <f t="shared" si="79"/>
        <v>N/A</v>
      </c>
      <c r="AZ51" s="6" t="str">
        <f t="shared" si="80"/>
        <v>N/A</v>
      </c>
      <c r="BA51" s="6" t="str">
        <f t="shared" si="81"/>
        <v>N/A</v>
      </c>
      <c r="BB51" s="6" t="str">
        <f t="shared" si="34"/>
        <v>N/A</v>
      </c>
      <c r="BC51" s="6" t="str">
        <f t="shared" si="35"/>
        <v>N/A</v>
      </c>
      <c r="BD51" s="6" t="str">
        <f t="shared" si="36"/>
        <v>N/A</v>
      </c>
      <c r="BE51" s="6" t="str">
        <f t="shared" si="37"/>
        <v>N/A</v>
      </c>
      <c r="BF51" s="6" t="str">
        <f t="shared" si="38"/>
        <v>N/A</v>
      </c>
      <c r="BG51" s="6" t="str">
        <f t="shared" si="39"/>
        <v>N/A</v>
      </c>
      <c r="BH51" s="6" t="str">
        <f t="shared" si="40"/>
        <v>N/A</v>
      </c>
      <c r="BI51" s="6" t="str">
        <f t="shared" si="41"/>
        <v>N/A</v>
      </c>
      <c r="BJ51" s="6" t="str">
        <f t="shared" si="42"/>
        <v>N/A</v>
      </c>
      <c r="BK51" s="6" t="str">
        <f t="shared" si="43"/>
        <v>N/A</v>
      </c>
      <c r="BL51" s="6" t="str">
        <f t="shared" si="44"/>
        <v>N/A</v>
      </c>
      <c r="BM51" s="6" t="str">
        <f t="shared" si="45"/>
        <v>N/A</v>
      </c>
      <c r="BN51" s="6" t="str">
        <f t="shared" si="46"/>
        <v>N/A</v>
      </c>
      <c r="BO51" s="6" t="str">
        <f t="shared" si="47"/>
        <v>N/A</v>
      </c>
      <c r="BP51" s="6" t="str">
        <f t="shared" si="48"/>
        <v>N/A</v>
      </c>
      <c r="BQ51" s="6" t="str">
        <f t="shared" si="13"/>
        <v>N/A</v>
      </c>
      <c r="BU51" s="6" t="str">
        <f>IF(BU$10="x",IF( SUMPRODUCT( (Data!$A$2:$A$998=$A51)*(Data!$B$2:$B$998=$B51)*(Data!$C$2:$C$998=$B$1)*(Data!$D$2:$D$998=BU$9)*( (Data!$I$2:$I$998=$B$2)+(Data!$I$2:$I$998=$B$3)+(Data!$I$2:$I$998=$B$4) )*(Data!$J$2:$J$998&lt;=$B$5)*(Data!$J$2:$J$998&gt;=$B$6)*(Data!$F$2:$F$998) )=0,"N/A",SUMPRODUCT( (Data!$A$2:$A$998=$A51)*(Data!$B$2:$B$998=$B51)*(Data!$C$2:$C$998=$B$1)*(Data!$D$2:$D$998=BU$9)*( (Data!$I$2:$I$998=$B$2)+(Data!$I$2:$I$998=$B$3)+(Data!$I$2:$I$998=$B$4) )*(Data!$J$2:$J$998&lt;=$B$5)*(Data!$J$2:$J$998&gt;=$B$6)*(Data!$F$2:$F$998&gt;=BU$11) ) ),"N/A")</f>
        <v>N/A</v>
      </c>
      <c r="BV51" s="6" t="str">
        <f>IF(BV$10="x",IF( SUMPRODUCT( (Data!$A$2:$A$998=$A51)*(Data!$B$2:$B$998=$B51)*(Data!$C$2:$C$998=$B$1)*(Data!$D$2:$D$998=BV$9)*( (Data!$I$2:$I$998=$B$2)+(Data!$I$2:$I$998=$B$3)+(Data!$I$2:$I$998=$B$4) )*(Data!$J$2:$J$998&lt;=$B$5)*(Data!$J$2:$J$998&gt;=$B$6)*(Data!$F$2:$F$998) )=0,"N/A",SUMPRODUCT( (Data!$A$2:$A$998=$A51)*(Data!$B$2:$B$998=$B51)*(Data!$C$2:$C$998=$B$1)*(Data!$D$2:$D$998=BV$9)*( (Data!$I$2:$I$998=$B$2)+(Data!$I$2:$I$998=$B$3)+(Data!$I$2:$I$998=$B$4) )*(Data!$J$2:$J$998&lt;=$B$5)*(Data!$J$2:$J$998&gt;=$B$6)*(Data!$F$2:$F$998&gt;=BV$11) ) ),"N/A")</f>
        <v>N/A</v>
      </c>
      <c r="BW51" s="6" t="str">
        <f>IF(BW$10="x",IF( SUMPRODUCT( (Data!$A$2:$A$998=$A51)*(Data!$B$2:$B$998=$B51)*(Data!$C$2:$C$998=$B$1)*(Data!$D$2:$D$998=BW$9)*( (Data!$I$2:$I$998=$B$2)+(Data!$I$2:$I$998=$B$3)+(Data!$I$2:$I$998=$B$4) )*(Data!$J$2:$J$998&lt;=$B$5)*(Data!$J$2:$J$998&gt;=$B$6)*(Data!$F$2:$F$998) )=0,"N/A",SUMPRODUCT( (Data!$A$2:$A$998=$A51)*(Data!$B$2:$B$998=$B51)*(Data!$C$2:$C$998=$B$1)*(Data!$D$2:$D$998=BW$9)*( (Data!$I$2:$I$998=$B$2)+(Data!$I$2:$I$998=$B$3)+(Data!$I$2:$I$998=$B$4) )*(Data!$J$2:$J$998&lt;=$B$5)*(Data!$J$2:$J$998&gt;=$B$6)*(Data!$F$2:$F$998&gt;=BW$11) ) ),"N/A")</f>
        <v>N/A</v>
      </c>
      <c r="BX51" s="6" t="str">
        <f>IF(BX$10="x",IF( SUMPRODUCT( (Data!$A$2:$A$998=$A51)*(Data!$B$2:$B$998=$B51)*(Data!$C$2:$C$998=$B$1)*(Data!$D$2:$D$998=BX$9)*( (Data!$I$2:$I$998=$B$2)+(Data!$I$2:$I$998=$B$3)+(Data!$I$2:$I$998=$B$4) )*(Data!$J$2:$J$998&lt;=$B$5)*(Data!$J$2:$J$998&gt;=$B$6)*(Data!$F$2:$F$998) )=0,"N/A",SUMPRODUCT( (Data!$A$2:$A$998=$A51)*(Data!$B$2:$B$998=$B51)*(Data!$C$2:$C$998=$B$1)*(Data!$D$2:$D$998=BX$9)*( (Data!$I$2:$I$998=$B$2)+(Data!$I$2:$I$998=$B$3)+(Data!$I$2:$I$998=$B$4) )*(Data!$J$2:$J$998&lt;=$B$5)*(Data!$J$2:$J$998&gt;=$B$6)*(Data!$F$2:$F$998&gt;=BX$11) ) ),"N/A")</f>
        <v>N/A</v>
      </c>
      <c r="BY51" s="6" t="str">
        <f>IF(BY$10="x",IF( SUMPRODUCT( (Data!$A$2:$A$998=$A51)*(Data!$B$2:$B$998=$B51)*(Data!$C$2:$C$998=$B$1)*(Data!$D$2:$D$998=BY$9)*( (Data!$I$2:$I$998=$B$2)+(Data!$I$2:$I$998=$B$3)+(Data!$I$2:$I$998=$B$4) )*(Data!$J$2:$J$998&lt;=$B$5)*(Data!$J$2:$J$998&gt;=$B$6)*(Data!$F$2:$F$998) )=0,"N/A",SUMPRODUCT( (Data!$A$2:$A$998=$A51)*(Data!$B$2:$B$998=$B51)*(Data!$C$2:$C$998=$B$1)*(Data!$D$2:$D$998=BY$9)*( (Data!$I$2:$I$998=$B$2)+(Data!$I$2:$I$998=$B$3)+(Data!$I$2:$I$998=$B$4) )*(Data!$J$2:$J$998&lt;=$B$5)*(Data!$J$2:$J$998&gt;=$B$6)*(Data!$F$2:$F$998&gt;=BY$11) ) ),"N/A")</f>
        <v>N/A</v>
      </c>
      <c r="BZ51" s="6" t="str">
        <f>IF(BZ$10="x",IF( SUMPRODUCT( (Data!$A$2:$A$998=$A51)*(Data!$B$2:$B$998=$B51)*(Data!$C$2:$C$998=$B$1)*(Data!$D$2:$D$998=BZ$9)*( (Data!$I$2:$I$998=$B$2)+(Data!$I$2:$I$998=$B$3)+(Data!$I$2:$I$998=$B$4) )*(Data!$J$2:$J$998&lt;=$B$5)*(Data!$J$2:$J$998&gt;=$B$6)*(Data!$F$2:$F$998) )=0,"N/A",SUMPRODUCT( (Data!$A$2:$A$998=$A51)*(Data!$B$2:$B$998=$B51)*(Data!$C$2:$C$998=$B$1)*(Data!$D$2:$D$998=BZ$9)*( (Data!$I$2:$I$998=$B$2)+(Data!$I$2:$I$998=$B$3)+(Data!$I$2:$I$998=$B$4) )*(Data!$J$2:$J$998&lt;=$B$5)*(Data!$J$2:$J$998&gt;=$B$6)*(Data!$F$2:$F$998&gt;=BZ$11) ) ),"N/A")</f>
        <v>N/A</v>
      </c>
      <c r="CA51" s="6" t="str">
        <f>IF(CA$10="x",IF( SUMPRODUCT( (Data!$A$2:$A$998=$A51)*(Data!$B$2:$B$998=$B51)*(Data!$C$2:$C$998=$B$1)*(Data!$D$2:$D$998=CA$9)*( (Data!$I$2:$I$998=$B$2)+(Data!$I$2:$I$998=$B$3)+(Data!$I$2:$I$998=$B$4) )*(Data!$J$2:$J$998&lt;=$B$5)*(Data!$J$2:$J$998&gt;=$B$6)*(Data!$F$2:$F$998) )=0,"N/A",SUMPRODUCT( (Data!$A$2:$A$998=$A51)*(Data!$B$2:$B$998=$B51)*(Data!$C$2:$C$998=$B$1)*(Data!$D$2:$D$998=CA$9)*( (Data!$I$2:$I$998=$B$2)+(Data!$I$2:$I$998=$B$3)+(Data!$I$2:$I$998=$B$4) )*(Data!$J$2:$J$998&lt;=$B$5)*(Data!$J$2:$J$998&gt;=$B$6)*(Data!$F$2:$F$998&gt;=CA$11) ) ),"N/A")</f>
        <v>N/A</v>
      </c>
      <c r="CB51" s="6" t="str">
        <f>IF(CB$10="x",IF( SUMPRODUCT( (Data!$A$2:$A$998=$A51)*(Data!$B$2:$B$998=$B51)*(Data!$C$2:$C$998=$B$1)*(Data!$D$2:$D$998=CB$9)*( (Data!$I$2:$I$998=$B$2)+(Data!$I$2:$I$998=$B$3)+(Data!$I$2:$I$998=$B$4) )*(Data!$J$2:$J$998&lt;=$B$5)*(Data!$J$2:$J$998&gt;=$B$6)*(Data!$F$2:$F$998) )=0,"N/A",SUMPRODUCT( (Data!$A$2:$A$998=$A51)*(Data!$B$2:$B$998=$B51)*(Data!$C$2:$C$998=$B$1)*(Data!$D$2:$D$998=CB$9)*( (Data!$I$2:$I$998=$B$2)+(Data!$I$2:$I$998=$B$3)+(Data!$I$2:$I$998=$B$4) )*(Data!$J$2:$J$998&lt;=$B$5)*(Data!$J$2:$J$998&gt;=$B$6)*(Data!$F$2:$F$998&gt;=CB$11) ) ),"N/A")</f>
        <v>N/A</v>
      </c>
      <c r="CC51" s="6" t="str">
        <f>IF(CC$10="x",IF( SUMPRODUCT( (Data!$A$2:$A$998=$A51)*(Data!$B$2:$B$998=$B51)*(Data!$C$2:$C$998=$B$1)*(Data!$D$2:$D$998=CC$9)*( (Data!$I$2:$I$998=$B$2)+(Data!$I$2:$I$998=$B$3)+(Data!$I$2:$I$998=$B$4) )*(Data!$J$2:$J$998&lt;=$B$5)*(Data!$J$2:$J$998&gt;=$B$6)*(Data!$F$2:$F$998) )=0,"N/A",SUMPRODUCT( (Data!$A$2:$A$998=$A51)*(Data!$B$2:$B$998=$B51)*(Data!$C$2:$C$998=$B$1)*(Data!$D$2:$D$998=CC$9)*( (Data!$I$2:$I$998=$B$2)+(Data!$I$2:$I$998=$B$3)+(Data!$I$2:$I$998=$B$4) )*(Data!$J$2:$J$998&lt;=$B$5)*(Data!$J$2:$J$998&gt;=$B$6)*(Data!$F$2:$F$998&gt;=CC$11) ) ),"N/A")</f>
        <v>N/A</v>
      </c>
      <c r="CD51" s="6" t="str">
        <f>IF(CD$10="x",IF( SUMPRODUCT( (Data!$A$2:$A$998=$A51)*(Data!$B$2:$B$998=$B51)*(Data!$C$2:$C$998=$B$1)*(Data!$D$2:$D$998=CD$9)*( (Data!$I$2:$I$998=$B$2)+(Data!$I$2:$I$998=$B$3)+(Data!$I$2:$I$998=$B$4) )*(Data!$J$2:$J$998&lt;=$B$5)*(Data!$J$2:$J$998&gt;=$B$6)*(Data!$F$2:$F$998) )=0,"N/A",SUMPRODUCT( (Data!$A$2:$A$998=$A51)*(Data!$B$2:$B$998=$B51)*(Data!$C$2:$C$998=$B$1)*(Data!$D$2:$D$998=CD$9)*( (Data!$I$2:$I$998=$B$2)+(Data!$I$2:$I$998=$B$3)+(Data!$I$2:$I$998=$B$4) )*(Data!$J$2:$J$998&lt;=$B$5)*(Data!$J$2:$J$998&gt;=$B$6)*(Data!$F$2:$F$998&gt;=CD$11) ) ),"N/A")</f>
        <v>N/A</v>
      </c>
      <c r="CE51" s="6" t="str">
        <f>IF(CE$10="x",IF( SUMPRODUCT( (Data!$A$2:$A$998=$A51)*(Data!$B$2:$B$998=$B51)*(Data!$C$2:$C$998=$B$1)*(Data!$D$2:$D$998=CE$9)*( (Data!$I$2:$I$998=$B$2)+(Data!$I$2:$I$998=$B$3)+(Data!$I$2:$I$998=$B$4) )*(Data!$J$2:$J$998&lt;=$B$5)*(Data!$J$2:$J$998&gt;=$B$6)*(Data!$F$2:$F$998) )=0,"N/A",SUMPRODUCT( (Data!$A$2:$A$998=$A51)*(Data!$B$2:$B$998=$B51)*(Data!$C$2:$C$998=$B$1)*(Data!$D$2:$D$998=CE$9)*( (Data!$I$2:$I$998=$B$2)+(Data!$I$2:$I$998=$B$3)+(Data!$I$2:$I$998=$B$4) )*(Data!$J$2:$J$998&lt;=$B$5)*(Data!$J$2:$J$998&gt;=$B$6)*(Data!$F$2:$F$998&gt;=CE$11) ) ),"N/A")</f>
        <v>N/A</v>
      </c>
      <c r="CF51" s="6" t="str">
        <f>IF(CF$10="x",IF( SUMPRODUCT( (Data!$A$2:$A$998=$A51)*(Data!$B$2:$B$998=$B51)*(Data!$C$2:$C$998=$B$1)*(Data!$D$2:$D$998=CF$9)*( (Data!$I$2:$I$998=$B$2)+(Data!$I$2:$I$998=$B$3)+(Data!$I$2:$I$998=$B$4) )*(Data!$J$2:$J$998&lt;=$B$5)*(Data!$J$2:$J$998&gt;=$B$6)*(Data!$F$2:$F$998) )=0,"N/A",SUMPRODUCT( (Data!$A$2:$A$998=$A51)*(Data!$B$2:$B$998=$B51)*(Data!$C$2:$C$998=$B$1)*(Data!$D$2:$D$998=CF$9)*( (Data!$I$2:$I$998=$B$2)+(Data!$I$2:$I$998=$B$3)+(Data!$I$2:$I$998=$B$4) )*(Data!$J$2:$J$998&lt;=$B$5)*(Data!$J$2:$J$998&gt;=$B$6)*(Data!$F$2:$F$998&gt;=CF$11) ) ),"N/A")</f>
        <v>N/A</v>
      </c>
      <c r="CG51" s="6" t="str">
        <f>IF(CG$10="x",IF( SUMPRODUCT( (Data!$A$2:$A$998=$A51)*(Data!$B$2:$B$998=$B51)*(Data!$C$2:$C$998=$B$1)*(Data!$D$2:$D$998=CG$9)*( (Data!$I$2:$I$998=$B$2)+(Data!$I$2:$I$998=$B$3)+(Data!$I$2:$I$998=$B$4) )*(Data!$J$2:$J$998&lt;=$B$5)*(Data!$J$2:$J$998&gt;=$B$6)*(Data!$F$2:$F$998) )=0,"N/A",SUMPRODUCT( (Data!$A$2:$A$998=$A51)*(Data!$B$2:$B$998=$B51)*(Data!$C$2:$C$998=$B$1)*(Data!$D$2:$D$998=CG$9)*( (Data!$I$2:$I$998=$B$2)+(Data!$I$2:$I$998=$B$3)+(Data!$I$2:$I$998=$B$4) )*(Data!$J$2:$J$998&lt;=$B$5)*(Data!$J$2:$J$998&gt;=$B$6)*(Data!$F$2:$F$998&gt;=CG$11) ) ),"N/A")</f>
        <v>N/A</v>
      </c>
      <c r="CH51" s="6" t="str">
        <f>IF(CH$10="x",IF( SUMPRODUCT( (Data!$A$2:$A$998=$A51)*(Data!$B$2:$B$998=$B51)*(Data!$C$2:$C$998=$B$1)*(Data!$D$2:$D$998=CH$9)*( (Data!$I$2:$I$998=$B$2)+(Data!$I$2:$I$998=$B$3)+(Data!$I$2:$I$998=$B$4) )*(Data!$J$2:$J$998&lt;=$B$5)*(Data!$J$2:$J$998&gt;=$B$6)*(Data!$F$2:$F$998) )=0,"N/A",SUMPRODUCT( (Data!$A$2:$A$998=$A51)*(Data!$B$2:$B$998=$B51)*(Data!$C$2:$C$998=$B$1)*(Data!$D$2:$D$998=CH$9)*( (Data!$I$2:$I$998=$B$2)+(Data!$I$2:$I$998=$B$3)+(Data!$I$2:$I$998=$B$4) )*(Data!$J$2:$J$998&lt;=$B$5)*(Data!$J$2:$J$998&gt;=$B$6)*(Data!$F$2:$F$998&gt;=CH$11) ) ),"N/A")</f>
        <v>N/A</v>
      </c>
      <c r="CI51" s="6" t="str">
        <f>IF(CI$10="x",IF( SUMPRODUCT( (Data!$A$2:$A$998=$A51)*(Data!$B$2:$B$998=$B51)*(Data!$C$2:$C$998=$B$1)*(Data!$D$2:$D$998=CI$9)*( (Data!$I$2:$I$998=$B$2)+(Data!$I$2:$I$998=$B$3)+(Data!$I$2:$I$998=$B$4) )*(Data!$J$2:$J$998&lt;=$B$5)*(Data!$J$2:$J$998&gt;=$B$6)*(Data!$F$2:$F$998) )=0,"N/A",SUMPRODUCT( (Data!$A$2:$A$998=$A51)*(Data!$B$2:$B$998=$B51)*(Data!$C$2:$C$998=$B$1)*(Data!$D$2:$D$998=CI$9)*( (Data!$I$2:$I$998=$B$2)+(Data!$I$2:$I$998=$B$3)+(Data!$I$2:$I$998=$B$4) )*(Data!$J$2:$J$998&lt;=$B$5)*(Data!$J$2:$J$998&gt;=$B$6)*(Data!$F$2:$F$998&gt;=CI$11) ) ),"N/A")</f>
        <v>N/A</v>
      </c>
      <c r="CJ51" s="6" t="str">
        <f>IF(CJ$10="x",IF( SUMPRODUCT( (Data!$A$2:$A$998=$A51)*(Data!$B$2:$B$998=$B51)*(Data!$C$2:$C$998=$B$1)*(Data!$D$2:$D$998=CJ$9)*( (Data!$I$2:$I$998=$B$2)+(Data!$I$2:$I$998=$B$3)+(Data!$I$2:$I$998=$B$4) )*(Data!$J$2:$J$998&lt;=$B$5)*(Data!$J$2:$J$998&gt;=$B$6)*(Data!$F$2:$F$998) )=0,"N/A",SUMPRODUCT( (Data!$A$2:$A$998=$A51)*(Data!$B$2:$B$998=$B51)*(Data!$C$2:$C$998=$B$1)*(Data!$D$2:$D$998=CJ$9)*( (Data!$I$2:$I$998=$B$2)+(Data!$I$2:$I$998=$B$3)+(Data!$I$2:$I$998=$B$4) )*(Data!$J$2:$J$998&lt;=$B$5)*(Data!$J$2:$J$998&gt;=$B$6)*(Data!$F$2:$F$998&gt;=CJ$11) ) ),"N/A")</f>
        <v>N/A</v>
      </c>
      <c r="CK51" s="6" t="str">
        <f>IF(CK$10="x",IF( SUMPRODUCT( (Data!$A$2:$A$998=$A51)*(Data!$B$2:$B$998=$B51)*(Data!$C$2:$C$998=$B$1)*(Data!$D$2:$D$998=CK$9)*( (Data!$I$2:$I$998=$B$2)+(Data!$I$2:$I$998=$B$3)+(Data!$I$2:$I$998=$B$4) )*(Data!$J$2:$J$998&lt;=$B$5)*(Data!$J$2:$J$998&gt;=$B$6)*(Data!$F$2:$F$998) )=0,"N/A",SUMPRODUCT( (Data!$A$2:$A$998=$A51)*(Data!$B$2:$B$998=$B51)*(Data!$C$2:$C$998=$B$1)*(Data!$D$2:$D$998=CK$9)*( (Data!$I$2:$I$998=$B$2)+(Data!$I$2:$I$998=$B$3)+(Data!$I$2:$I$998=$B$4) )*(Data!$J$2:$J$998&lt;=$B$5)*(Data!$J$2:$J$998&gt;=$B$6)*(Data!$F$2:$F$998&gt;=CK$11) ) ),"N/A")</f>
        <v>N/A</v>
      </c>
      <c r="CL51" s="6" t="str">
        <f>IF(CL$10="x",IF( SUMPRODUCT( (Data!$A$2:$A$998=$A51)*(Data!$B$2:$B$998=$B51)*(Data!$C$2:$C$998=$B$1)*(Data!$D$2:$D$998=CL$9)*( (Data!$I$2:$I$998=$B$2)+(Data!$I$2:$I$998=$B$3)+(Data!$I$2:$I$998=$B$4) )*(Data!$J$2:$J$998&lt;=$B$5)*(Data!$J$2:$J$998&gt;=$B$6)*(Data!$F$2:$F$998) )=0,"N/A",SUMPRODUCT( (Data!$A$2:$A$998=$A51)*(Data!$B$2:$B$998=$B51)*(Data!$C$2:$C$998=$B$1)*(Data!$D$2:$D$998=CL$9)*( (Data!$I$2:$I$998=$B$2)+(Data!$I$2:$I$998=$B$3)+(Data!$I$2:$I$998=$B$4) )*(Data!$J$2:$J$998&lt;=$B$5)*(Data!$J$2:$J$998&gt;=$B$6)*(Data!$F$2:$F$998&gt;=CL$11) ) ),"N/A")</f>
        <v>N/A</v>
      </c>
      <c r="CM51" s="6" t="str">
        <f>IF(CM$10="x",IF( SUMPRODUCT( (Data!$A$2:$A$998=$A51)*(Data!$B$2:$B$998=$B51)*(Data!$C$2:$C$998=$B$1)*(Data!$D$2:$D$998=CM$9)*( (Data!$I$2:$I$998=$B$2)+(Data!$I$2:$I$998=$B$3)+(Data!$I$2:$I$998=$B$4) )*(Data!$J$2:$J$998&lt;=$B$5)*(Data!$J$2:$J$998&gt;=$B$6)*(Data!$F$2:$F$998) )=0,"N/A",SUMPRODUCT( (Data!$A$2:$A$998=$A51)*(Data!$B$2:$B$998=$B51)*(Data!$C$2:$C$998=$B$1)*(Data!$D$2:$D$998=CM$9)*( (Data!$I$2:$I$998=$B$2)+(Data!$I$2:$I$998=$B$3)+(Data!$I$2:$I$998=$B$4) )*(Data!$J$2:$J$998&lt;=$B$5)*(Data!$J$2:$J$998&gt;=$B$6)*(Data!$F$2:$F$998&gt;=CM$11) ) ),"N/A")</f>
        <v>N/A</v>
      </c>
      <c r="CN51" s="6" t="str">
        <f t="shared" si="14"/>
        <v>N/A</v>
      </c>
      <c r="CR51" s="6" t="str">
        <f>IF(CR$10="x",IF( SUMPRODUCT( (Data!$A$2:$A$998=$A51)*(Data!$B$2:$B$998=$B51)*(Data!$C$2:$C$998=$B$1)*(Data!$D$2:$D$998=CR$9)*( (Data!$I$2:$I$998=$B$2)+(Data!$I$2:$I$998=$B$3)+(Data!$I$2:$I$998=$B$4) )*(Data!$J$2:$J$998&lt;=$B$5)*(Data!$J$2:$J$998&gt;=$B$6)*(Data!$H$2:$H$998) )=0,"N/A",SUMPRODUCT( (Data!$A$2:$A$998=$A51)*(Data!$B$2:$B$998=$B51)*(Data!$C$2:$C$998=$B$1)*(Data!$D$2:$D$998=CR$9)*( (Data!$I$2:$I$998=$B$2)+(Data!$I$2:$I$998=$B$3)+(Data!$I$2:$I$998=$B$4) )*(Data!$J$2:$J$998&lt;=$B$5)*(Data!$J$2:$J$998&gt;=$B$6)*(Data!$H$2:$H$998&lt;=CR$11) ) ),"N/A")</f>
        <v>N/A</v>
      </c>
      <c r="CS51" s="6" t="str">
        <f>IF(CS$10="x",IF( SUMPRODUCT( (Data!$A$2:$A$998=$A51)*(Data!$B$2:$B$998=$B51)*(Data!$C$2:$C$998=$B$1)*(Data!$D$2:$D$998=CS$9)*( (Data!$I$2:$I$998=$B$2)+(Data!$I$2:$I$998=$B$3)+(Data!$I$2:$I$998=$B$4) )*(Data!$J$2:$J$998&lt;=$B$5)*(Data!$J$2:$J$998&gt;=$B$6)*(Data!$H$2:$H$998) )=0,"N/A",SUMPRODUCT( (Data!$A$2:$A$998=$A51)*(Data!$B$2:$B$998=$B51)*(Data!$C$2:$C$998=$B$1)*(Data!$D$2:$D$998=CS$9)*( (Data!$I$2:$I$998=$B$2)+(Data!$I$2:$I$998=$B$3)+(Data!$I$2:$I$998=$B$4) )*(Data!$J$2:$J$998&lt;=$B$5)*(Data!$J$2:$J$998&gt;=$B$6)*(Data!$H$2:$H$998&lt;=CS$11) ) ),"N/A")</f>
        <v>N/A</v>
      </c>
      <c r="CT51" s="6" t="str">
        <f>IF(CT$10="x",IF( SUMPRODUCT( (Data!$A$2:$A$998=$A51)*(Data!$B$2:$B$998=$B51)*(Data!$C$2:$C$998=$B$1)*(Data!$D$2:$D$998=CT$9)*( (Data!$I$2:$I$998=$B$2)+(Data!$I$2:$I$998=$B$3)+(Data!$I$2:$I$998=$B$4) )*(Data!$J$2:$J$998&lt;=$B$5)*(Data!$J$2:$J$998&gt;=$B$6)*(Data!$H$2:$H$998) )=0,"N/A",SUMPRODUCT( (Data!$A$2:$A$998=$A51)*(Data!$B$2:$B$998=$B51)*(Data!$C$2:$C$998=$B$1)*(Data!$D$2:$D$998=CT$9)*( (Data!$I$2:$I$998=$B$2)+(Data!$I$2:$I$998=$B$3)+(Data!$I$2:$I$998=$B$4) )*(Data!$J$2:$J$998&lt;=$B$5)*(Data!$J$2:$J$998&gt;=$B$6)*(Data!$H$2:$H$998&lt;=CT$11) ) ),"N/A")</f>
        <v>N/A</v>
      </c>
      <c r="CU51" s="6" t="str">
        <f>IF(CU$10="x",IF( SUMPRODUCT( (Data!$A$2:$A$998=$A51)*(Data!$B$2:$B$998=$B51)*(Data!$C$2:$C$998=$B$1)*(Data!$D$2:$D$998=CU$9)*( (Data!$I$2:$I$998=$B$2)+(Data!$I$2:$I$998=$B$3)+(Data!$I$2:$I$998=$B$4) )*(Data!$J$2:$J$998&lt;=$B$5)*(Data!$J$2:$J$998&gt;=$B$6)*(Data!$H$2:$H$998) )=0,"N/A",SUMPRODUCT( (Data!$A$2:$A$998=$A51)*(Data!$B$2:$B$998=$B51)*(Data!$C$2:$C$998=$B$1)*(Data!$D$2:$D$998=CU$9)*( (Data!$I$2:$I$998=$B$2)+(Data!$I$2:$I$998=$B$3)+(Data!$I$2:$I$998=$B$4) )*(Data!$J$2:$J$998&lt;=$B$5)*(Data!$J$2:$J$998&gt;=$B$6)*(Data!$H$2:$H$998&lt;=CU$11) ) ),"N/A")</f>
        <v>N/A</v>
      </c>
      <c r="CV51" s="6" t="str">
        <f>IF(CV$10="x",IF( SUMPRODUCT( (Data!$A$2:$A$998=$A51)*(Data!$B$2:$B$998=$B51)*(Data!$C$2:$C$998=$B$1)*(Data!$D$2:$D$998=CV$9)*( (Data!$I$2:$I$998=$B$2)+(Data!$I$2:$I$998=$B$3)+(Data!$I$2:$I$998=$B$4) )*(Data!$J$2:$J$998&lt;=$B$5)*(Data!$J$2:$J$998&gt;=$B$6)*(Data!$H$2:$H$998) )=0,"N/A",SUMPRODUCT( (Data!$A$2:$A$998=$A51)*(Data!$B$2:$B$998=$B51)*(Data!$C$2:$C$998=$B$1)*(Data!$D$2:$D$998=CV$9)*( (Data!$I$2:$I$998=$B$2)+(Data!$I$2:$I$998=$B$3)+(Data!$I$2:$I$998=$B$4) )*(Data!$J$2:$J$998&lt;=$B$5)*(Data!$J$2:$J$998&gt;=$B$6)*(Data!$H$2:$H$998&lt;=CV$11) ) ),"N/A")</f>
        <v>N/A</v>
      </c>
      <c r="CW51" s="6" t="str">
        <f>IF(CW$10="x",IF( SUMPRODUCT( (Data!$A$2:$A$998=$A51)*(Data!$B$2:$B$998=$B51)*(Data!$C$2:$C$998=$B$1)*(Data!$D$2:$D$998=CW$9)*( (Data!$I$2:$I$998=$B$2)+(Data!$I$2:$I$998=$B$3)+(Data!$I$2:$I$998=$B$4) )*(Data!$J$2:$J$998&lt;=$B$5)*(Data!$J$2:$J$998&gt;=$B$6)*(Data!$H$2:$H$998) )=0,"N/A",SUMPRODUCT( (Data!$A$2:$A$998=$A51)*(Data!$B$2:$B$998=$B51)*(Data!$C$2:$C$998=$B$1)*(Data!$D$2:$D$998=CW$9)*( (Data!$I$2:$I$998=$B$2)+(Data!$I$2:$I$998=$B$3)+(Data!$I$2:$I$998=$B$4) )*(Data!$J$2:$J$998&lt;=$B$5)*(Data!$J$2:$J$998&gt;=$B$6)*(Data!$H$2:$H$998&lt;=CW$11) ) ),"N/A")</f>
        <v>N/A</v>
      </c>
      <c r="CX51" s="6" t="str">
        <f>IF(CX$10="x",IF( SUMPRODUCT( (Data!$A$2:$A$998=$A51)*(Data!$B$2:$B$998=$B51)*(Data!$C$2:$C$998=$B$1)*(Data!$D$2:$D$998=CX$9)*( (Data!$I$2:$I$998=$B$2)+(Data!$I$2:$I$998=$B$3)+(Data!$I$2:$I$998=$B$4) )*(Data!$J$2:$J$998&lt;=$B$5)*(Data!$J$2:$J$998&gt;=$B$6)*(Data!$H$2:$H$998) )=0,"N/A",SUMPRODUCT( (Data!$A$2:$A$998=$A51)*(Data!$B$2:$B$998=$B51)*(Data!$C$2:$C$998=$B$1)*(Data!$D$2:$D$998=CX$9)*( (Data!$I$2:$I$998=$B$2)+(Data!$I$2:$I$998=$B$3)+(Data!$I$2:$I$998=$B$4) )*(Data!$J$2:$J$998&lt;=$B$5)*(Data!$J$2:$J$998&gt;=$B$6)*(Data!$H$2:$H$998&lt;=CX$11) ) ),"N/A")</f>
        <v>N/A</v>
      </c>
      <c r="CY51" s="6" t="str">
        <f>IF(CY$10="x",IF( SUMPRODUCT( (Data!$A$2:$A$998=$A51)*(Data!$B$2:$B$998=$B51)*(Data!$C$2:$C$998=$B$1)*(Data!$D$2:$D$998=CY$9)*( (Data!$I$2:$I$998=$B$2)+(Data!$I$2:$I$998=$B$3)+(Data!$I$2:$I$998=$B$4) )*(Data!$J$2:$J$998&lt;=$B$5)*(Data!$J$2:$J$998&gt;=$B$6)*(Data!$H$2:$H$998) )=0,"N/A",SUMPRODUCT( (Data!$A$2:$A$998=$A51)*(Data!$B$2:$B$998=$B51)*(Data!$C$2:$C$998=$B$1)*(Data!$D$2:$D$998=CY$9)*( (Data!$I$2:$I$998=$B$2)+(Data!$I$2:$I$998=$B$3)+(Data!$I$2:$I$998=$B$4) )*(Data!$J$2:$J$998&lt;=$B$5)*(Data!$J$2:$J$998&gt;=$B$6)*(Data!$H$2:$H$998&lt;=CY$11) ) ),"N/A")</f>
        <v>N/A</v>
      </c>
      <c r="CZ51" s="6" t="str">
        <f>IF(CZ$10="x",IF( SUMPRODUCT( (Data!$A$2:$A$998=$A51)*(Data!$B$2:$B$998=$B51)*(Data!$C$2:$C$998=$B$1)*(Data!$D$2:$D$998=CZ$9)*( (Data!$I$2:$I$998=$B$2)+(Data!$I$2:$I$998=$B$3)+(Data!$I$2:$I$998=$B$4) )*(Data!$J$2:$J$998&lt;=$B$5)*(Data!$J$2:$J$998&gt;=$B$6)*(Data!$H$2:$H$998) )=0,"N/A",SUMPRODUCT( (Data!$A$2:$A$998=$A51)*(Data!$B$2:$B$998=$B51)*(Data!$C$2:$C$998=$B$1)*(Data!$D$2:$D$998=CZ$9)*( (Data!$I$2:$I$998=$B$2)+(Data!$I$2:$I$998=$B$3)+(Data!$I$2:$I$998=$B$4) )*(Data!$J$2:$J$998&lt;=$B$5)*(Data!$J$2:$J$998&gt;=$B$6)*(Data!$H$2:$H$998&lt;=CZ$11) ) ),"N/A")</f>
        <v>N/A</v>
      </c>
      <c r="DA51" s="6" t="str">
        <f>IF(DA$10="x",IF( SUMPRODUCT( (Data!$A$2:$A$998=$A51)*(Data!$B$2:$B$998=$B51)*(Data!$C$2:$C$998=$B$1)*(Data!$D$2:$D$998=DA$9)*( (Data!$I$2:$I$998=$B$2)+(Data!$I$2:$I$998=$B$3)+(Data!$I$2:$I$998=$B$4) )*(Data!$J$2:$J$998&lt;=$B$5)*(Data!$J$2:$J$998&gt;=$B$6)*(Data!$H$2:$H$998) )=0,"N/A",SUMPRODUCT( (Data!$A$2:$A$998=$A51)*(Data!$B$2:$B$998=$B51)*(Data!$C$2:$C$998=$B$1)*(Data!$D$2:$D$998=DA$9)*( (Data!$I$2:$I$998=$B$2)+(Data!$I$2:$I$998=$B$3)+(Data!$I$2:$I$998=$B$4) )*(Data!$J$2:$J$998&lt;=$B$5)*(Data!$J$2:$J$998&gt;=$B$6)*(Data!$H$2:$H$998&lt;=DA$11) ) ),"N/A")</f>
        <v>N/A</v>
      </c>
      <c r="DB51" s="6" t="str">
        <f>IF(DB$10="x",IF( SUMPRODUCT( (Data!$A$2:$A$998=$A51)*(Data!$B$2:$B$998=$B51)*(Data!$C$2:$C$998=$B$1)*(Data!$D$2:$D$998=DB$9)*( (Data!$I$2:$I$998=$B$2)+(Data!$I$2:$I$998=$B$3)+(Data!$I$2:$I$998=$B$4) )*(Data!$J$2:$J$998&lt;=$B$5)*(Data!$J$2:$J$998&gt;=$B$6)*(Data!$H$2:$H$998) )=0,"N/A",SUMPRODUCT( (Data!$A$2:$A$998=$A51)*(Data!$B$2:$B$998=$B51)*(Data!$C$2:$C$998=$B$1)*(Data!$D$2:$D$998=DB$9)*( (Data!$I$2:$I$998=$B$2)+(Data!$I$2:$I$998=$B$3)+(Data!$I$2:$I$998=$B$4) )*(Data!$J$2:$J$998&lt;=$B$5)*(Data!$J$2:$J$998&gt;=$B$6)*(Data!$H$2:$H$998&lt;=DB$11) ) ),"N/A")</f>
        <v>N/A</v>
      </c>
      <c r="DC51" s="6" t="str">
        <f>IF(DC$10="x",IF( SUMPRODUCT( (Data!$A$2:$A$998=$A51)*(Data!$B$2:$B$998=$B51)*(Data!$C$2:$C$998=$B$1)*(Data!$D$2:$D$998=DC$9)*( (Data!$I$2:$I$998=$B$2)+(Data!$I$2:$I$998=$B$3)+(Data!$I$2:$I$998=$B$4) )*(Data!$J$2:$J$998&lt;=$B$5)*(Data!$J$2:$J$998&gt;=$B$6)*(Data!$H$2:$H$998) )=0,"N/A",SUMPRODUCT( (Data!$A$2:$A$998=$A51)*(Data!$B$2:$B$998=$B51)*(Data!$C$2:$C$998=$B$1)*(Data!$D$2:$D$998=DC$9)*( (Data!$I$2:$I$998=$B$2)+(Data!$I$2:$I$998=$B$3)+(Data!$I$2:$I$998=$B$4) )*(Data!$J$2:$J$998&lt;=$B$5)*(Data!$J$2:$J$998&gt;=$B$6)*(Data!$H$2:$H$998&lt;=DC$11) ) ),"N/A")</f>
        <v>N/A</v>
      </c>
      <c r="DD51" s="6" t="str">
        <f>IF(DD$10="x",IF( SUMPRODUCT( (Data!$A$2:$A$998=$A51)*(Data!$B$2:$B$998=$B51)*(Data!$C$2:$C$998=$B$1)*(Data!$D$2:$D$998=DD$9)*( (Data!$I$2:$I$998=$B$2)+(Data!$I$2:$I$998=$B$3)+(Data!$I$2:$I$998=$B$4) )*(Data!$J$2:$J$998&lt;=$B$5)*(Data!$J$2:$J$998&gt;=$B$6)*(Data!$H$2:$H$998) )=0,"N/A",SUMPRODUCT( (Data!$A$2:$A$998=$A51)*(Data!$B$2:$B$998=$B51)*(Data!$C$2:$C$998=$B$1)*(Data!$D$2:$D$998=DD$9)*( (Data!$I$2:$I$998=$B$2)+(Data!$I$2:$I$998=$B$3)+(Data!$I$2:$I$998=$B$4) )*(Data!$J$2:$J$998&lt;=$B$5)*(Data!$J$2:$J$998&gt;=$B$6)*(Data!$H$2:$H$998&lt;=DD$11) ) ),"N/A")</f>
        <v>N/A</v>
      </c>
      <c r="DE51" s="6" t="str">
        <f>IF(DE$10="x",IF( SUMPRODUCT( (Data!$A$2:$A$998=$A51)*(Data!$B$2:$B$998=$B51)*(Data!$C$2:$C$998=$B$1)*(Data!$D$2:$D$998=DE$9)*( (Data!$I$2:$I$998=$B$2)+(Data!$I$2:$I$998=$B$3)+(Data!$I$2:$I$998=$B$4) )*(Data!$J$2:$J$998&lt;=$B$5)*(Data!$J$2:$J$998&gt;=$B$6)*(Data!$H$2:$H$998) )=0,"N/A",SUMPRODUCT( (Data!$A$2:$A$998=$A51)*(Data!$B$2:$B$998=$B51)*(Data!$C$2:$C$998=$B$1)*(Data!$D$2:$D$998=DE$9)*( (Data!$I$2:$I$998=$B$2)+(Data!$I$2:$I$998=$B$3)+(Data!$I$2:$I$998=$B$4) )*(Data!$J$2:$J$998&lt;=$B$5)*(Data!$J$2:$J$998&gt;=$B$6)*(Data!$H$2:$H$998&lt;=DE$11) ) ),"N/A")</f>
        <v>N/A</v>
      </c>
      <c r="DF51" s="6" t="str">
        <f>IF(DF$10="x",IF( SUMPRODUCT( (Data!$A$2:$A$998=$A51)*(Data!$B$2:$B$998=$B51)*(Data!$C$2:$C$998=$B$1)*(Data!$D$2:$D$998=DF$9)*( (Data!$I$2:$I$998=$B$2)+(Data!$I$2:$I$998=$B$3)+(Data!$I$2:$I$998=$B$4) )*(Data!$J$2:$J$998&lt;=$B$5)*(Data!$J$2:$J$998&gt;=$B$6)*(Data!$H$2:$H$998) )=0,"N/A",SUMPRODUCT( (Data!$A$2:$A$998=$A51)*(Data!$B$2:$B$998=$B51)*(Data!$C$2:$C$998=$B$1)*(Data!$D$2:$D$998=DF$9)*( (Data!$I$2:$I$998=$B$2)+(Data!$I$2:$I$998=$B$3)+(Data!$I$2:$I$998=$B$4) )*(Data!$J$2:$J$998&lt;=$B$5)*(Data!$J$2:$J$998&gt;=$B$6)*(Data!$H$2:$H$998&lt;=DF$11) ) ),"N/A")</f>
        <v>N/A</v>
      </c>
      <c r="DG51" s="6" t="str">
        <f>IF(DG$10="x",IF( SUMPRODUCT( (Data!$A$2:$A$998=$A51)*(Data!$B$2:$B$998=$B51)*(Data!$C$2:$C$998=$B$1)*(Data!$D$2:$D$998=DG$9)*( (Data!$I$2:$I$998=$B$2)+(Data!$I$2:$I$998=$B$3)+(Data!$I$2:$I$998=$B$4) )*(Data!$J$2:$J$998&lt;=$B$5)*(Data!$J$2:$J$998&gt;=$B$6)*(Data!$H$2:$H$998) )=0,"N/A",SUMPRODUCT( (Data!$A$2:$A$998=$A51)*(Data!$B$2:$B$998=$B51)*(Data!$C$2:$C$998=$B$1)*(Data!$D$2:$D$998=DG$9)*( (Data!$I$2:$I$998=$B$2)+(Data!$I$2:$I$998=$B$3)+(Data!$I$2:$I$998=$B$4) )*(Data!$J$2:$J$998&lt;=$B$5)*(Data!$J$2:$J$998&gt;=$B$6)*(Data!$H$2:$H$998&lt;=DG$11) ) ),"N/A")</f>
        <v>N/A</v>
      </c>
      <c r="DH51" s="6" t="str">
        <f>IF(DH$10="x",IF( SUMPRODUCT( (Data!$A$2:$A$998=$A51)*(Data!$B$2:$B$998=$B51)*(Data!$C$2:$C$998=$B$1)*(Data!$D$2:$D$998=DH$9)*( (Data!$I$2:$I$998=$B$2)+(Data!$I$2:$I$998=$B$3)+(Data!$I$2:$I$998=$B$4) )*(Data!$J$2:$J$998&lt;=$B$5)*(Data!$J$2:$J$998&gt;=$B$6)*(Data!$H$2:$H$998) )=0,"N/A",SUMPRODUCT( (Data!$A$2:$A$998=$A51)*(Data!$B$2:$B$998=$B51)*(Data!$C$2:$C$998=$B$1)*(Data!$D$2:$D$998=DH$9)*( (Data!$I$2:$I$998=$B$2)+(Data!$I$2:$I$998=$B$3)+(Data!$I$2:$I$998=$B$4) )*(Data!$J$2:$J$998&lt;=$B$5)*(Data!$J$2:$J$998&gt;=$B$6)*(Data!$H$2:$H$998&lt;=DH$11) ) ),"N/A")</f>
        <v>N/A</v>
      </c>
      <c r="DI51" s="6" t="str">
        <f>IF(DI$10="x",IF( SUMPRODUCT( (Data!$A$2:$A$998=$A51)*(Data!$B$2:$B$998=$B51)*(Data!$C$2:$C$998=$B$1)*(Data!$D$2:$D$998=DI$9)*( (Data!$I$2:$I$998=$B$2)+(Data!$I$2:$I$998=$B$3)+(Data!$I$2:$I$998=$B$4) )*(Data!$J$2:$J$998&lt;=$B$5)*(Data!$J$2:$J$998&gt;=$B$6)*(Data!$H$2:$H$998) )=0,"N/A",SUMPRODUCT( (Data!$A$2:$A$998=$A51)*(Data!$B$2:$B$998=$B51)*(Data!$C$2:$C$998=$B$1)*(Data!$D$2:$D$998=DI$9)*( (Data!$I$2:$I$998=$B$2)+(Data!$I$2:$I$998=$B$3)+(Data!$I$2:$I$998=$B$4) )*(Data!$J$2:$J$998&lt;=$B$5)*(Data!$J$2:$J$998&gt;=$B$6)*(Data!$H$2:$H$998&lt;=DI$11) ) ),"N/A")</f>
        <v>N/A</v>
      </c>
      <c r="DJ51" s="6" t="str">
        <f>IF(DJ$10="x",IF( SUMPRODUCT( (Data!$A$2:$A$998=$A51)*(Data!$B$2:$B$998=$B51)*(Data!$C$2:$C$998=$B$1)*(Data!$D$2:$D$998=DJ$9)*( (Data!$I$2:$I$998=$B$2)+(Data!$I$2:$I$998=$B$3)+(Data!$I$2:$I$998=$B$4) )*(Data!$J$2:$J$998&lt;=$B$5)*(Data!$J$2:$J$998&gt;=$B$6)*(Data!$H$2:$H$998) )=0,"N/A",SUMPRODUCT( (Data!$A$2:$A$998=$A51)*(Data!$B$2:$B$998=$B51)*(Data!$C$2:$C$998=$B$1)*(Data!$D$2:$D$998=DJ$9)*( (Data!$I$2:$I$998=$B$2)+(Data!$I$2:$I$998=$B$3)+(Data!$I$2:$I$998=$B$4) )*(Data!$J$2:$J$998&lt;=$B$5)*(Data!$J$2:$J$998&gt;=$B$6)*(Data!$H$2:$H$998&lt;=DJ$11) ) ),"N/A")</f>
        <v>N/A</v>
      </c>
      <c r="DK51" s="6" t="str">
        <f t="shared" si="15"/>
        <v>N/A</v>
      </c>
      <c r="DO51" s="6" t="str">
        <f t="shared" si="89"/>
        <v>N/A</v>
      </c>
      <c r="DP51" s="6" t="str">
        <f t="shared" si="82"/>
        <v>N/A</v>
      </c>
      <c r="DQ51" s="6" t="str">
        <f t="shared" si="83"/>
        <v>N/A</v>
      </c>
      <c r="DR51" s="6" t="str">
        <f t="shared" si="84"/>
        <v>N/A</v>
      </c>
      <c r="DS51" s="6" t="str">
        <f t="shared" si="49"/>
        <v>N/A</v>
      </c>
      <c r="DT51" s="6" t="str">
        <f t="shared" si="50"/>
        <v>N/A</v>
      </c>
      <c r="DU51" s="6" t="str">
        <f t="shared" si="51"/>
        <v>N/A</v>
      </c>
      <c r="DV51" s="6" t="str">
        <f t="shared" si="52"/>
        <v>N/A</v>
      </c>
      <c r="DW51" s="6" t="str">
        <f t="shared" si="53"/>
        <v>N/A</v>
      </c>
      <c r="DX51" s="6" t="str">
        <f t="shared" si="54"/>
        <v>N/A</v>
      </c>
      <c r="DY51" s="6" t="str">
        <f t="shared" si="55"/>
        <v>N/A</v>
      </c>
      <c r="DZ51" s="6" t="str">
        <f t="shared" si="56"/>
        <v>N/A</v>
      </c>
      <c r="EA51" s="6" t="str">
        <f t="shared" si="57"/>
        <v>N/A</v>
      </c>
      <c r="EB51" s="6" t="str">
        <f t="shared" si="58"/>
        <v>N/A</v>
      </c>
      <c r="EC51" s="6" t="str">
        <f t="shared" si="59"/>
        <v>N/A</v>
      </c>
      <c r="ED51" s="6" t="str">
        <f t="shared" si="60"/>
        <v>N/A</v>
      </c>
      <c r="EE51" s="6" t="str">
        <f t="shared" si="61"/>
        <v>N/A</v>
      </c>
      <c r="EF51" s="6" t="str">
        <f t="shared" si="62"/>
        <v>N/A</v>
      </c>
      <c r="EG51" s="6" t="str">
        <f t="shared" si="63"/>
        <v>N/A</v>
      </c>
      <c r="EH51" s="6" t="str">
        <f t="shared" si="17"/>
        <v>N/A</v>
      </c>
      <c r="EL51" s="6" t="str">
        <f t="shared" si="90"/>
        <v>N/A</v>
      </c>
      <c r="EM51" s="6" t="str">
        <f t="shared" si="85"/>
        <v>N/A</v>
      </c>
      <c r="EN51" s="6" t="str">
        <f t="shared" si="86"/>
        <v>N/A</v>
      </c>
      <c r="EO51" s="6" t="str">
        <f t="shared" si="87"/>
        <v>N/A</v>
      </c>
      <c r="EP51" s="6" t="str">
        <f t="shared" si="64"/>
        <v>N/A</v>
      </c>
      <c r="EQ51" s="6" t="str">
        <f t="shared" si="65"/>
        <v>N/A</v>
      </c>
      <c r="ER51" s="6" t="str">
        <f t="shared" si="66"/>
        <v>N/A</v>
      </c>
      <c r="ES51" s="6" t="str">
        <f t="shared" si="67"/>
        <v>N/A</v>
      </c>
      <c r="ET51" s="6" t="str">
        <f t="shared" si="68"/>
        <v>N/A</v>
      </c>
      <c r="EU51" s="6" t="str">
        <f t="shared" si="69"/>
        <v>N/A</v>
      </c>
      <c r="EV51" s="6" t="str">
        <f t="shared" si="70"/>
        <v>N/A</v>
      </c>
      <c r="EW51" s="6" t="str">
        <f t="shared" si="71"/>
        <v>N/A</v>
      </c>
      <c r="EX51" s="6" t="str">
        <f t="shared" si="72"/>
        <v>N/A</v>
      </c>
      <c r="EY51" s="6" t="str">
        <f t="shared" si="73"/>
        <v>N/A</v>
      </c>
      <c r="EZ51" s="6" t="str">
        <f t="shared" si="74"/>
        <v>N/A</v>
      </c>
      <c r="FA51" s="6" t="str">
        <f t="shared" si="75"/>
        <v>N/A</v>
      </c>
      <c r="FB51" s="6" t="str">
        <f t="shared" si="76"/>
        <v>N/A</v>
      </c>
      <c r="FC51" s="6" t="str">
        <f t="shared" si="77"/>
        <v>N/A</v>
      </c>
      <c r="FD51" s="6" t="str">
        <f t="shared" si="78"/>
        <v>N/A</v>
      </c>
      <c r="FE51" s="6" t="str">
        <f t="shared" si="19"/>
        <v>N/A</v>
      </c>
      <c r="FI51" s="6">
        <f>SUMPRODUCT( (Data!$A$2:$A$1768=$A51)*(Data!$B$2:$B$1768=$B51)*(Data!$J$2:$J$1768) ) / (SUMPRODUCT( (Data!$A$2:$A$1768=$A51)*(Data!$B$2:$B$1768=$B51)*1 ))</f>
        <v>13</v>
      </c>
      <c r="FJ51" s="6">
        <f>IF(SUMPRODUCT( (Data!$A$2:$A$1768=$A51)*(Data!$B$2:$B$1768=$B51)*(Data!$I$2:$I$1768="YES") )&gt;0,1,0)</f>
        <v>0</v>
      </c>
      <c r="FK51" s="6">
        <f>IF(SUMPRODUCT( (Data!$A$2:$A$1768=$A51)*(Data!$B$2:$B$1768=$B51)*(Data!$I$2:$I$1768="NO") )&gt;0,1,0)</f>
        <v>1</v>
      </c>
      <c r="FL51" s="6">
        <f t="shared" si="20"/>
        <v>0</v>
      </c>
    </row>
    <row r="52" spans="1:168" x14ac:dyDescent="0.25">
      <c r="A52" s="23" t="s">
        <v>67</v>
      </c>
      <c r="B52" s="7" t="s">
        <v>56</v>
      </c>
      <c r="C52" s="30"/>
      <c r="D52" s="6" t="str">
        <f>IF(D$10="x",IF( SUMPRODUCT( (Data!$A$2:$A$998=$A52)*(Data!$B$2:$B$998=$B52)*(Data!$C$2:$C$998=$B$1)*(Data!$D$2:$D$998=D$9)*( (Data!$I$2:$I$998=$B$2)+(Data!$I$2:$I$998=$B$3)+(Data!$I$2:$I$998=$B$4) )*(Data!$J$2:$J$998&lt;=$B$5)*(Data!$J$2:$J$998&gt;=$B$6)*(Data!$E$2:$E$998) )=0,"N/A",SUMPRODUCT( (Data!$A$2:$A$998=$A52)*(Data!$B$2:$B$998=$B52)*(Data!$C$2:$C$998=$B$1)*(Data!$D$2:$D$998=D$9)*( (Data!$I$2:$I$998=$B$2)+(Data!$I$2:$I$998=$B$3)+(Data!$I$2:$I$998=$B$4) )*(Data!$J$2:$J$998&lt;=$B$5)*(Data!$J$2:$J$998&gt;=$B$6)*(Data!$E$2:$E$998&gt;=D$11) ) ),"N/A")</f>
        <v>N/A</v>
      </c>
      <c r="E52" s="6" t="str">
        <f>IF(E$10="x",IF( SUMPRODUCT( (Data!$A$2:$A$998=$A52)*(Data!$B$2:$B$998=$B52)*(Data!$C$2:$C$998=$B$1)*(Data!$D$2:$D$998=E$9)*( (Data!$I$2:$I$998=$B$2)+(Data!$I$2:$I$998=$B$3)+(Data!$I$2:$I$998=$B$4) )*(Data!$J$2:$J$998&lt;=$B$5)*(Data!$J$2:$J$998&gt;=$B$6)*(Data!$E$2:$E$998) )=0,"N/A",SUMPRODUCT( (Data!$A$2:$A$998=$A52)*(Data!$B$2:$B$998=$B52)*(Data!$C$2:$C$998=$B$1)*(Data!$D$2:$D$998=E$9)*( (Data!$I$2:$I$998=$B$2)+(Data!$I$2:$I$998=$B$3)+(Data!$I$2:$I$998=$B$4) )*(Data!$J$2:$J$998&lt;=$B$5)*(Data!$J$2:$J$998&gt;=$B$6)*(Data!$E$2:$E$998&gt;=E$11) ) ),"N/A")</f>
        <v>N/A</v>
      </c>
      <c r="F52" s="6" t="str">
        <f>IF(F$10="x",IF( SUMPRODUCT( (Data!$A$2:$A$998=$A52)*(Data!$B$2:$B$998=$B52)*(Data!$C$2:$C$998=$B$1)*(Data!$D$2:$D$998=F$9)*( (Data!$I$2:$I$998=$B$2)+(Data!$I$2:$I$998=$B$3)+(Data!$I$2:$I$998=$B$4) )*(Data!$J$2:$J$998&lt;=$B$5)*(Data!$J$2:$J$998&gt;=$B$6)*(Data!$E$2:$E$998) )=0,"N/A",SUMPRODUCT( (Data!$A$2:$A$998=$A52)*(Data!$B$2:$B$998=$B52)*(Data!$C$2:$C$998=$B$1)*(Data!$D$2:$D$998=F$9)*( (Data!$I$2:$I$998=$B$2)+(Data!$I$2:$I$998=$B$3)+(Data!$I$2:$I$998=$B$4) )*(Data!$J$2:$J$998&lt;=$B$5)*(Data!$J$2:$J$998&gt;=$B$6)*(Data!$E$2:$E$998&gt;=F$11) ) ),"N/A")</f>
        <v>N/A</v>
      </c>
      <c r="G52" s="6" t="str">
        <f>IF(G$10="x",IF( SUMPRODUCT( (Data!$A$2:$A$998=$A52)*(Data!$B$2:$B$998=$B52)*(Data!$C$2:$C$998=$B$1)*(Data!$D$2:$D$998=G$9)*( (Data!$I$2:$I$998=$B$2)+(Data!$I$2:$I$998=$B$3)+(Data!$I$2:$I$998=$B$4) )*(Data!$J$2:$J$998&lt;=$B$5)*(Data!$J$2:$J$998&gt;=$B$6)*(Data!$E$2:$E$998) )=0,"N/A",SUMPRODUCT( (Data!$A$2:$A$998=$A52)*(Data!$B$2:$B$998=$B52)*(Data!$C$2:$C$998=$B$1)*(Data!$D$2:$D$998=G$9)*( (Data!$I$2:$I$998=$B$2)+(Data!$I$2:$I$998=$B$3)+(Data!$I$2:$I$998=$B$4) )*(Data!$J$2:$J$998&lt;=$B$5)*(Data!$J$2:$J$998&gt;=$B$6)*(Data!$E$2:$E$998&gt;=G$11) ) ),"N/A")</f>
        <v>N/A</v>
      </c>
      <c r="H52" s="6" t="str">
        <f>IF(H$10="x",IF( SUMPRODUCT( (Data!$A$2:$A$998=$A52)*(Data!$B$2:$B$998=$B52)*(Data!$C$2:$C$998=$B$1)*(Data!$D$2:$D$998=H$9)*( (Data!$I$2:$I$998=$B$2)+(Data!$I$2:$I$998=$B$3)+(Data!$I$2:$I$998=$B$4) )*(Data!$J$2:$J$998&lt;=$B$5)*(Data!$J$2:$J$998&gt;=$B$6)*(Data!$E$2:$E$998) )=0,"N/A",SUMPRODUCT( (Data!$A$2:$A$998=$A52)*(Data!$B$2:$B$998=$B52)*(Data!$C$2:$C$998=$B$1)*(Data!$D$2:$D$998=H$9)*( (Data!$I$2:$I$998=$B$2)+(Data!$I$2:$I$998=$B$3)+(Data!$I$2:$I$998=$B$4) )*(Data!$J$2:$J$998&lt;=$B$5)*(Data!$J$2:$J$998&gt;=$B$6)*(Data!$E$2:$E$998&gt;=H$11) ) ),"N/A")</f>
        <v>N/A</v>
      </c>
      <c r="I52" s="6" t="str">
        <f>IF(I$10="x",IF( SUMPRODUCT( (Data!$A$2:$A$998=$A52)*(Data!$B$2:$B$998=$B52)*(Data!$C$2:$C$998=$B$1)*(Data!$D$2:$D$998=I$9)*( (Data!$I$2:$I$998=$B$2)+(Data!$I$2:$I$998=$B$3)+(Data!$I$2:$I$998=$B$4) )*(Data!$J$2:$J$998&lt;=$B$5)*(Data!$J$2:$J$998&gt;=$B$6)*(Data!$E$2:$E$998) )=0,"N/A",SUMPRODUCT( (Data!$A$2:$A$998=$A52)*(Data!$B$2:$B$998=$B52)*(Data!$C$2:$C$998=$B$1)*(Data!$D$2:$D$998=I$9)*( (Data!$I$2:$I$998=$B$2)+(Data!$I$2:$I$998=$B$3)+(Data!$I$2:$I$998=$B$4) )*(Data!$J$2:$J$998&lt;=$B$5)*(Data!$J$2:$J$998&gt;=$B$6)*(Data!$E$2:$E$998&gt;=I$11) ) ),"N/A")</f>
        <v>N/A</v>
      </c>
      <c r="J52" s="6" t="str">
        <f>IF(J$10="x",IF( SUMPRODUCT( (Data!$A$2:$A$998=$A52)*(Data!$B$2:$B$998=$B52)*(Data!$C$2:$C$998=$B$1)*(Data!$D$2:$D$998=J$9)*( (Data!$I$2:$I$998=$B$2)+(Data!$I$2:$I$998=$B$3)+(Data!$I$2:$I$998=$B$4) )*(Data!$J$2:$J$998&lt;=$B$5)*(Data!$J$2:$J$998&gt;=$B$6)*(Data!$E$2:$E$998) )=0,"N/A",SUMPRODUCT( (Data!$A$2:$A$998=$A52)*(Data!$B$2:$B$998=$B52)*(Data!$C$2:$C$998=$B$1)*(Data!$D$2:$D$998=J$9)*( (Data!$I$2:$I$998=$B$2)+(Data!$I$2:$I$998=$B$3)+(Data!$I$2:$I$998=$B$4) )*(Data!$J$2:$J$998&lt;=$B$5)*(Data!$J$2:$J$998&gt;=$B$6)*(Data!$E$2:$E$998&gt;=J$11) ) ),"N/A")</f>
        <v>N/A</v>
      </c>
      <c r="K52" s="6" t="str">
        <f>IF(K$10="x",IF( SUMPRODUCT( (Data!$A$2:$A$998=$A52)*(Data!$B$2:$B$998=$B52)*(Data!$C$2:$C$998=$B$1)*(Data!$D$2:$D$998=K$9)*( (Data!$I$2:$I$998=$B$2)+(Data!$I$2:$I$998=$B$3)+(Data!$I$2:$I$998=$B$4) )*(Data!$J$2:$J$998&lt;=$B$5)*(Data!$J$2:$J$998&gt;=$B$6)*(Data!$E$2:$E$998) )=0,"N/A",SUMPRODUCT( (Data!$A$2:$A$998=$A52)*(Data!$B$2:$B$998=$B52)*(Data!$C$2:$C$998=$B$1)*(Data!$D$2:$D$998=K$9)*( (Data!$I$2:$I$998=$B$2)+(Data!$I$2:$I$998=$B$3)+(Data!$I$2:$I$998=$B$4) )*(Data!$J$2:$J$998&lt;=$B$5)*(Data!$J$2:$J$998&gt;=$B$6)*(Data!$E$2:$E$998&gt;=K$11) ) ),"N/A")</f>
        <v>N/A</v>
      </c>
      <c r="L52" s="6" t="str">
        <f>IF(L$10="x",IF( SUMPRODUCT( (Data!$A$2:$A$998=$A52)*(Data!$B$2:$B$998=$B52)*(Data!$C$2:$C$998=$B$1)*(Data!$D$2:$D$998=L$9)*( (Data!$I$2:$I$998=$B$2)+(Data!$I$2:$I$998=$B$3)+(Data!$I$2:$I$998=$B$4) )*(Data!$J$2:$J$998&lt;=$B$5)*(Data!$J$2:$J$998&gt;=$B$6)*(Data!$E$2:$E$998) )=0,"N/A",SUMPRODUCT( (Data!$A$2:$A$998=$A52)*(Data!$B$2:$B$998=$B52)*(Data!$C$2:$C$998=$B$1)*(Data!$D$2:$D$998=L$9)*( (Data!$I$2:$I$998=$B$2)+(Data!$I$2:$I$998=$B$3)+(Data!$I$2:$I$998=$B$4) )*(Data!$J$2:$J$998&lt;=$B$5)*(Data!$J$2:$J$998&gt;=$B$6)*(Data!$E$2:$E$998&gt;=L$11) ) ),"N/A")</f>
        <v>N/A</v>
      </c>
      <c r="M52" s="6" t="str">
        <f>IF(M$10="x",IF( SUMPRODUCT( (Data!$A$2:$A$998=$A52)*(Data!$B$2:$B$998=$B52)*(Data!$C$2:$C$998=$B$1)*(Data!$D$2:$D$998=M$9)*( (Data!$I$2:$I$998=$B$2)+(Data!$I$2:$I$998=$B$3)+(Data!$I$2:$I$998=$B$4) )*(Data!$J$2:$J$998&lt;=$B$5)*(Data!$J$2:$J$998&gt;=$B$6)*(Data!$E$2:$E$998) )=0,"N/A",SUMPRODUCT( (Data!$A$2:$A$998=$A52)*(Data!$B$2:$B$998=$B52)*(Data!$C$2:$C$998=$B$1)*(Data!$D$2:$D$998=M$9)*( (Data!$I$2:$I$998=$B$2)+(Data!$I$2:$I$998=$B$3)+(Data!$I$2:$I$998=$B$4) )*(Data!$J$2:$J$998&lt;=$B$5)*(Data!$J$2:$J$998&gt;=$B$6)*(Data!$E$2:$E$998&gt;=M$11) ) ),"N/A")</f>
        <v>N/A</v>
      </c>
      <c r="N52" s="6" t="str">
        <f>IF(N$10="x",IF( SUMPRODUCT( (Data!$A$2:$A$998=$A52)*(Data!$B$2:$B$998=$B52)*(Data!$C$2:$C$998=$B$1)*(Data!$D$2:$D$998=N$9)*( (Data!$I$2:$I$998=$B$2)+(Data!$I$2:$I$998=$B$3)+(Data!$I$2:$I$998=$B$4) )*(Data!$J$2:$J$998&lt;=$B$5)*(Data!$J$2:$J$998&gt;=$B$6)*(Data!$E$2:$E$998) )=0,"N/A",SUMPRODUCT( (Data!$A$2:$A$998=$A52)*(Data!$B$2:$B$998=$B52)*(Data!$C$2:$C$998=$B$1)*(Data!$D$2:$D$998=N$9)*( (Data!$I$2:$I$998=$B$2)+(Data!$I$2:$I$998=$B$3)+(Data!$I$2:$I$998=$B$4) )*(Data!$J$2:$J$998&lt;=$B$5)*(Data!$J$2:$J$998&gt;=$B$6)*(Data!$E$2:$E$998&gt;=N$11) ) ),"N/A")</f>
        <v>N/A</v>
      </c>
      <c r="O52" s="6" t="str">
        <f>IF(O$10="x",IF( SUMPRODUCT( (Data!$A$2:$A$998=$A52)*(Data!$B$2:$B$998=$B52)*(Data!$C$2:$C$998=$B$1)*(Data!$D$2:$D$998=O$9)*( (Data!$I$2:$I$998=$B$2)+(Data!$I$2:$I$998=$B$3)+(Data!$I$2:$I$998=$B$4) )*(Data!$J$2:$J$998&lt;=$B$5)*(Data!$J$2:$J$998&gt;=$B$6)*(Data!$E$2:$E$998) )=0,"N/A",SUMPRODUCT( (Data!$A$2:$A$998=$A52)*(Data!$B$2:$B$998=$B52)*(Data!$C$2:$C$998=$B$1)*(Data!$D$2:$D$998=O$9)*( (Data!$I$2:$I$998=$B$2)+(Data!$I$2:$I$998=$B$3)+(Data!$I$2:$I$998=$B$4) )*(Data!$J$2:$J$998&lt;=$B$5)*(Data!$J$2:$J$998&gt;=$B$6)*(Data!$E$2:$E$998&gt;=O$11) ) ),"N/A")</f>
        <v>N/A</v>
      </c>
      <c r="P52" s="6" t="str">
        <f>IF(P$10="x",IF( SUMPRODUCT( (Data!$A$2:$A$998=$A52)*(Data!$B$2:$B$998=$B52)*(Data!$C$2:$C$998=$B$1)*(Data!$D$2:$D$998=P$9)*( (Data!$I$2:$I$998=$B$2)+(Data!$I$2:$I$998=$B$3)+(Data!$I$2:$I$998=$B$4) )*(Data!$J$2:$J$998&lt;=$B$5)*(Data!$J$2:$J$998&gt;=$B$6)*(Data!$E$2:$E$998) )=0,"N/A",SUMPRODUCT( (Data!$A$2:$A$998=$A52)*(Data!$B$2:$B$998=$B52)*(Data!$C$2:$C$998=$B$1)*(Data!$D$2:$D$998=P$9)*( (Data!$I$2:$I$998=$B$2)+(Data!$I$2:$I$998=$B$3)+(Data!$I$2:$I$998=$B$4) )*(Data!$J$2:$J$998&lt;=$B$5)*(Data!$J$2:$J$998&gt;=$B$6)*(Data!$E$2:$E$998&gt;=P$11) ) ),"N/A")</f>
        <v>N/A</v>
      </c>
      <c r="Q52" s="6" t="str">
        <f>IF(Q$10="x",IF( SUMPRODUCT( (Data!$A$2:$A$998=$A52)*(Data!$B$2:$B$998=$B52)*(Data!$C$2:$C$998=$B$1)*(Data!$D$2:$D$998=Q$9)*( (Data!$I$2:$I$998=$B$2)+(Data!$I$2:$I$998=$B$3)+(Data!$I$2:$I$998=$B$4) )*(Data!$J$2:$J$998&lt;=$B$5)*(Data!$J$2:$J$998&gt;=$B$6)*(Data!$E$2:$E$998) )=0,"N/A",SUMPRODUCT( (Data!$A$2:$A$998=$A52)*(Data!$B$2:$B$998=$B52)*(Data!$C$2:$C$998=$B$1)*(Data!$D$2:$D$998=Q$9)*( (Data!$I$2:$I$998=$B$2)+(Data!$I$2:$I$998=$B$3)+(Data!$I$2:$I$998=$B$4) )*(Data!$J$2:$J$998&lt;=$B$5)*(Data!$J$2:$J$998&gt;=$B$6)*(Data!$E$2:$E$998&gt;=Q$11) ) ),"N/A")</f>
        <v>N/A</v>
      </c>
      <c r="R52" s="6" t="str">
        <f>IF(R$10="x",IF( SUMPRODUCT( (Data!$A$2:$A$998=$A52)*(Data!$B$2:$B$998=$B52)*(Data!$C$2:$C$998=$B$1)*(Data!$D$2:$D$998=R$9)*( (Data!$I$2:$I$998=$B$2)+(Data!$I$2:$I$998=$B$3)+(Data!$I$2:$I$998=$B$4) )*(Data!$J$2:$J$998&lt;=$B$5)*(Data!$J$2:$J$998&gt;=$B$6)*(Data!$E$2:$E$998) )=0,"N/A",SUMPRODUCT( (Data!$A$2:$A$998=$A52)*(Data!$B$2:$B$998=$B52)*(Data!$C$2:$C$998=$B$1)*(Data!$D$2:$D$998=R$9)*( (Data!$I$2:$I$998=$B$2)+(Data!$I$2:$I$998=$B$3)+(Data!$I$2:$I$998=$B$4) )*(Data!$J$2:$J$998&lt;=$B$5)*(Data!$J$2:$J$998&gt;=$B$6)*(Data!$E$2:$E$998&gt;=R$11) ) ),"N/A")</f>
        <v>N/A</v>
      </c>
      <c r="S52" s="6" t="str">
        <f>IF(S$10="x",IF( SUMPRODUCT( (Data!$A$2:$A$998=$A52)*(Data!$B$2:$B$998=$B52)*(Data!$C$2:$C$998=$B$1)*(Data!$D$2:$D$998=S$9)*( (Data!$I$2:$I$998=$B$2)+(Data!$I$2:$I$998=$B$3)+(Data!$I$2:$I$998=$B$4) )*(Data!$J$2:$J$998&lt;=$B$5)*(Data!$J$2:$J$998&gt;=$B$6)*(Data!$E$2:$E$998) )=0,"N/A",SUMPRODUCT( (Data!$A$2:$A$998=$A52)*(Data!$B$2:$B$998=$B52)*(Data!$C$2:$C$998=$B$1)*(Data!$D$2:$D$998=S$9)*( (Data!$I$2:$I$998=$B$2)+(Data!$I$2:$I$998=$B$3)+(Data!$I$2:$I$998=$B$4) )*(Data!$J$2:$J$998&lt;=$B$5)*(Data!$J$2:$J$998&gt;=$B$6)*(Data!$E$2:$E$998&gt;=S$11) ) ),"N/A")</f>
        <v>N/A</v>
      </c>
      <c r="T52" s="6" t="str">
        <f>IF(T$10="x",IF( SUMPRODUCT( (Data!$A$2:$A$998=$A52)*(Data!$B$2:$B$998=$B52)*(Data!$C$2:$C$998=$B$1)*(Data!$D$2:$D$998=T$9)*( (Data!$I$2:$I$998=$B$2)+(Data!$I$2:$I$998=$B$3)+(Data!$I$2:$I$998=$B$4) )*(Data!$J$2:$J$998&lt;=$B$5)*(Data!$J$2:$J$998&gt;=$B$6)*(Data!$E$2:$E$998) )=0,"N/A",SUMPRODUCT( (Data!$A$2:$A$998=$A52)*(Data!$B$2:$B$998=$B52)*(Data!$C$2:$C$998=$B$1)*(Data!$D$2:$D$998=T$9)*( (Data!$I$2:$I$998=$B$2)+(Data!$I$2:$I$998=$B$3)+(Data!$I$2:$I$998=$B$4) )*(Data!$J$2:$J$998&lt;=$B$5)*(Data!$J$2:$J$998&gt;=$B$6)*(Data!$E$2:$E$998&gt;=T$11) ) ),"N/A")</f>
        <v>N/A</v>
      </c>
      <c r="U52" s="6" t="str">
        <f>IF(U$10="x",IF( SUMPRODUCT( (Data!$A$2:$A$998=$A52)*(Data!$B$2:$B$998=$B52)*(Data!$C$2:$C$998=$B$1)*(Data!$D$2:$D$998=U$9)*( (Data!$I$2:$I$998=$B$2)+(Data!$I$2:$I$998=$B$3)+(Data!$I$2:$I$998=$B$4) )*(Data!$J$2:$J$998&lt;=$B$5)*(Data!$J$2:$J$998&gt;=$B$6)*(Data!$E$2:$E$998) )=0,"N/A",SUMPRODUCT( (Data!$A$2:$A$998=$A52)*(Data!$B$2:$B$998=$B52)*(Data!$C$2:$C$998=$B$1)*(Data!$D$2:$D$998=U$9)*( (Data!$I$2:$I$998=$B$2)+(Data!$I$2:$I$998=$B$3)+(Data!$I$2:$I$998=$B$4) )*(Data!$J$2:$J$998&lt;=$B$5)*(Data!$J$2:$J$998&gt;=$B$6)*(Data!$E$2:$E$998&gt;=U$11) ) ),"N/A")</f>
        <v>N/A</v>
      </c>
      <c r="V52" s="6" t="str">
        <f>IF(V$10="x",IF( SUMPRODUCT( (Data!$A$2:$A$998=$A52)*(Data!$B$2:$B$998=$B52)*(Data!$C$2:$C$998=$B$1)*(Data!$D$2:$D$998=V$9)*( (Data!$I$2:$I$998=$B$2)+(Data!$I$2:$I$998=$B$3)+(Data!$I$2:$I$998=$B$4) )*(Data!$J$2:$J$998&lt;=$B$5)*(Data!$J$2:$J$998&gt;=$B$6)*(Data!$E$2:$E$998) )=0,"N/A",SUMPRODUCT( (Data!$A$2:$A$998=$A52)*(Data!$B$2:$B$998=$B52)*(Data!$C$2:$C$998=$B$1)*(Data!$D$2:$D$998=V$9)*( (Data!$I$2:$I$998=$B$2)+(Data!$I$2:$I$998=$B$3)+(Data!$I$2:$I$998=$B$4) )*(Data!$J$2:$J$998&lt;=$B$5)*(Data!$J$2:$J$998&gt;=$B$6)*(Data!$E$2:$E$998&gt;=V$11) ) ),"N/A")</f>
        <v>N/A</v>
      </c>
      <c r="W52" s="6" t="str">
        <f t="shared" si="10"/>
        <v>N/A</v>
      </c>
      <c r="AA52" s="6" t="str">
        <f>IF(AA$10="x",IF( SUMPRODUCT( (Data!$A$2:$A$998=$A52)*(Data!$B$2:$B$998=$B52)*(Data!$C$2:$C$998=$B$1)*(Data!$D$2:$D$998=AA$9)*( (Data!$I$2:$I$998=$B$2)+(Data!$I$2:$I$998=$B$3)+(Data!$I$2:$I$998=$B$4) )*(Data!$J$2:$J$998&lt;=$B$5)*(Data!$J$2:$J$998&gt;=$B$6)*(Data!$G$2:$G$998) )=0,"N/A",SUMPRODUCT( (Data!$A$2:$A$998=$A52)*(Data!$B$2:$B$998=$B52)*(Data!$C$2:$C$998=$B$1)*(Data!$D$2:$D$998=AA$9)*( (Data!$I$2:$I$998=$B$2)+(Data!$I$2:$I$998=$B$3)+(Data!$I$2:$I$998=$B$4) )*(Data!$J$2:$J$998&lt;=$B$5)*(Data!$J$2:$J$998&gt;=$B$6)*(Data!$G$2:$G$998&lt;=AA$11) ) ),"N/A")</f>
        <v>N/A</v>
      </c>
      <c r="AB52" s="6" t="str">
        <f>IF(AB$10="x",IF( SUMPRODUCT( (Data!$A$2:$A$998=$A52)*(Data!$B$2:$B$998=$B52)*(Data!$C$2:$C$998=$B$1)*(Data!$D$2:$D$998=AB$9)*( (Data!$I$2:$I$998=$B$2)+(Data!$I$2:$I$998=$B$3)+(Data!$I$2:$I$998=$B$4) )*(Data!$J$2:$J$998&lt;=$B$5)*(Data!$J$2:$J$998&gt;=$B$6)*(Data!$G$2:$G$998) )=0,"N/A",SUMPRODUCT( (Data!$A$2:$A$998=$A52)*(Data!$B$2:$B$998=$B52)*(Data!$C$2:$C$998=$B$1)*(Data!$D$2:$D$998=AB$9)*( (Data!$I$2:$I$998=$B$2)+(Data!$I$2:$I$998=$B$3)+(Data!$I$2:$I$998=$B$4) )*(Data!$J$2:$J$998&lt;=$B$5)*(Data!$J$2:$J$998&gt;=$B$6)*(Data!$G$2:$G$998&lt;=AB$11) ) ),"N/A")</f>
        <v>N/A</v>
      </c>
      <c r="AC52" s="6" t="str">
        <f>IF(AC$10="x",IF( SUMPRODUCT( (Data!$A$2:$A$998=$A52)*(Data!$B$2:$B$998=$B52)*(Data!$C$2:$C$998=$B$1)*(Data!$D$2:$D$998=AC$9)*( (Data!$I$2:$I$998=$B$2)+(Data!$I$2:$I$998=$B$3)+(Data!$I$2:$I$998=$B$4) )*(Data!$J$2:$J$998&lt;=$B$5)*(Data!$J$2:$J$998&gt;=$B$6)*(Data!$G$2:$G$998) )=0,"N/A",SUMPRODUCT( (Data!$A$2:$A$998=$A52)*(Data!$B$2:$B$998=$B52)*(Data!$C$2:$C$998=$B$1)*(Data!$D$2:$D$998=AC$9)*( (Data!$I$2:$I$998=$B$2)+(Data!$I$2:$I$998=$B$3)+(Data!$I$2:$I$998=$B$4) )*(Data!$J$2:$J$998&lt;=$B$5)*(Data!$J$2:$J$998&gt;=$B$6)*(Data!$G$2:$G$998&lt;=AC$11) ) ),"N/A")</f>
        <v>N/A</v>
      </c>
      <c r="AD52" s="6" t="str">
        <f>IF(AD$10="x",IF( SUMPRODUCT( (Data!$A$2:$A$998=$A52)*(Data!$B$2:$B$998=$B52)*(Data!$C$2:$C$998=$B$1)*(Data!$D$2:$D$998=AD$9)*( (Data!$I$2:$I$998=$B$2)+(Data!$I$2:$I$998=$B$3)+(Data!$I$2:$I$998=$B$4) )*(Data!$J$2:$J$998&lt;=$B$5)*(Data!$J$2:$J$998&gt;=$B$6)*(Data!$G$2:$G$998) )=0,"N/A",SUMPRODUCT( (Data!$A$2:$A$998=$A52)*(Data!$B$2:$B$998=$B52)*(Data!$C$2:$C$998=$B$1)*(Data!$D$2:$D$998=AD$9)*( (Data!$I$2:$I$998=$B$2)+(Data!$I$2:$I$998=$B$3)+(Data!$I$2:$I$998=$B$4) )*(Data!$J$2:$J$998&lt;=$B$5)*(Data!$J$2:$J$998&gt;=$B$6)*(Data!$G$2:$G$998&lt;=AD$11) ) ),"N/A")</f>
        <v>N/A</v>
      </c>
      <c r="AE52" s="6" t="str">
        <f>IF(AE$10="x",IF( SUMPRODUCT( (Data!$A$2:$A$998=$A52)*(Data!$B$2:$B$998=$B52)*(Data!$C$2:$C$998=$B$1)*(Data!$D$2:$D$998=AE$9)*( (Data!$I$2:$I$998=$B$2)+(Data!$I$2:$I$998=$B$3)+(Data!$I$2:$I$998=$B$4) )*(Data!$J$2:$J$998&lt;=$B$5)*(Data!$J$2:$J$998&gt;=$B$6)*(Data!$G$2:$G$998) )=0,"N/A",SUMPRODUCT( (Data!$A$2:$A$998=$A52)*(Data!$B$2:$B$998=$B52)*(Data!$C$2:$C$998=$B$1)*(Data!$D$2:$D$998=AE$9)*( (Data!$I$2:$I$998=$B$2)+(Data!$I$2:$I$998=$B$3)+(Data!$I$2:$I$998=$B$4) )*(Data!$J$2:$J$998&lt;=$B$5)*(Data!$J$2:$J$998&gt;=$B$6)*(Data!$G$2:$G$998&lt;=AE$11) ) ),"N/A")</f>
        <v>N/A</v>
      </c>
      <c r="AF52" s="6" t="str">
        <f>IF(AF$10="x",IF( SUMPRODUCT( (Data!$A$2:$A$998=$A52)*(Data!$B$2:$B$998=$B52)*(Data!$C$2:$C$998=$B$1)*(Data!$D$2:$D$998=AF$9)*( (Data!$I$2:$I$998=$B$2)+(Data!$I$2:$I$998=$B$3)+(Data!$I$2:$I$998=$B$4) )*(Data!$J$2:$J$998&lt;=$B$5)*(Data!$J$2:$J$998&gt;=$B$6)*(Data!$G$2:$G$998) )=0,"N/A",SUMPRODUCT( (Data!$A$2:$A$998=$A52)*(Data!$B$2:$B$998=$B52)*(Data!$C$2:$C$998=$B$1)*(Data!$D$2:$D$998=AF$9)*( (Data!$I$2:$I$998=$B$2)+(Data!$I$2:$I$998=$B$3)+(Data!$I$2:$I$998=$B$4) )*(Data!$J$2:$J$998&lt;=$B$5)*(Data!$J$2:$J$998&gt;=$B$6)*(Data!$G$2:$G$998&lt;=AF$11) ) ),"N/A")</f>
        <v>N/A</v>
      </c>
      <c r="AG52" s="6" t="str">
        <f>IF(AG$10="x",IF( SUMPRODUCT( (Data!$A$2:$A$998=$A52)*(Data!$B$2:$B$998=$B52)*(Data!$C$2:$C$998=$B$1)*(Data!$D$2:$D$998=AG$9)*( (Data!$I$2:$I$998=$B$2)+(Data!$I$2:$I$998=$B$3)+(Data!$I$2:$I$998=$B$4) )*(Data!$J$2:$J$998&lt;=$B$5)*(Data!$J$2:$J$998&gt;=$B$6)*(Data!$G$2:$G$998) )=0,"N/A",SUMPRODUCT( (Data!$A$2:$A$998=$A52)*(Data!$B$2:$B$998=$B52)*(Data!$C$2:$C$998=$B$1)*(Data!$D$2:$D$998=AG$9)*( (Data!$I$2:$I$998=$B$2)+(Data!$I$2:$I$998=$B$3)+(Data!$I$2:$I$998=$B$4) )*(Data!$J$2:$J$998&lt;=$B$5)*(Data!$J$2:$J$998&gt;=$B$6)*(Data!$G$2:$G$998&lt;=AG$11) ) ),"N/A")</f>
        <v>N/A</v>
      </c>
      <c r="AH52" s="6" t="str">
        <f>IF(AH$10="x",IF( SUMPRODUCT( (Data!$A$2:$A$998=$A52)*(Data!$B$2:$B$998=$B52)*(Data!$C$2:$C$998=$B$1)*(Data!$D$2:$D$998=AH$9)*( (Data!$I$2:$I$998=$B$2)+(Data!$I$2:$I$998=$B$3)+(Data!$I$2:$I$998=$B$4) )*(Data!$J$2:$J$998&lt;=$B$5)*(Data!$J$2:$J$998&gt;=$B$6)*(Data!$G$2:$G$998) )=0,"N/A",SUMPRODUCT( (Data!$A$2:$A$998=$A52)*(Data!$B$2:$B$998=$B52)*(Data!$C$2:$C$998=$B$1)*(Data!$D$2:$D$998=AH$9)*( (Data!$I$2:$I$998=$B$2)+(Data!$I$2:$I$998=$B$3)+(Data!$I$2:$I$998=$B$4) )*(Data!$J$2:$J$998&lt;=$B$5)*(Data!$J$2:$J$998&gt;=$B$6)*(Data!$G$2:$G$998&lt;=AH$11) ) ),"N/A")</f>
        <v>N/A</v>
      </c>
      <c r="AI52" s="6" t="str">
        <f>IF(AI$10="x",IF( SUMPRODUCT( (Data!$A$2:$A$998=$A52)*(Data!$B$2:$B$998=$B52)*(Data!$C$2:$C$998=$B$1)*(Data!$D$2:$D$998=AI$9)*( (Data!$I$2:$I$998=$B$2)+(Data!$I$2:$I$998=$B$3)+(Data!$I$2:$I$998=$B$4) )*(Data!$J$2:$J$998&lt;=$B$5)*(Data!$J$2:$J$998&gt;=$B$6)*(Data!$G$2:$G$998) )=0,"N/A",SUMPRODUCT( (Data!$A$2:$A$998=$A52)*(Data!$B$2:$B$998=$B52)*(Data!$C$2:$C$998=$B$1)*(Data!$D$2:$D$998=AI$9)*( (Data!$I$2:$I$998=$B$2)+(Data!$I$2:$I$998=$B$3)+(Data!$I$2:$I$998=$B$4) )*(Data!$J$2:$J$998&lt;=$B$5)*(Data!$J$2:$J$998&gt;=$B$6)*(Data!$G$2:$G$998&lt;=AI$11) ) ),"N/A")</f>
        <v>N/A</v>
      </c>
      <c r="AJ52" s="6" t="str">
        <f>IF(AJ$10="x",IF( SUMPRODUCT( (Data!$A$2:$A$998=$A52)*(Data!$B$2:$B$998=$B52)*(Data!$C$2:$C$998=$B$1)*(Data!$D$2:$D$998=AJ$9)*( (Data!$I$2:$I$998=$B$2)+(Data!$I$2:$I$998=$B$3)+(Data!$I$2:$I$998=$B$4) )*(Data!$J$2:$J$998&lt;=$B$5)*(Data!$J$2:$J$998&gt;=$B$6)*(Data!$G$2:$G$998) )=0,"N/A",SUMPRODUCT( (Data!$A$2:$A$998=$A52)*(Data!$B$2:$B$998=$B52)*(Data!$C$2:$C$998=$B$1)*(Data!$D$2:$D$998=AJ$9)*( (Data!$I$2:$I$998=$B$2)+(Data!$I$2:$I$998=$B$3)+(Data!$I$2:$I$998=$B$4) )*(Data!$J$2:$J$998&lt;=$B$5)*(Data!$J$2:$J$998&gt;=$B$6)*(Data!$G$2:$G$998&lt;=AJ$11) ) ),"N/A")</f>
        <v>N/A</v>
      </c>
      <c r="AK52" s="6" t="str">
        <f>IF(AK$10="x",IF( SUMPRODUCT( (Data!$A$2:$A$998=$A52)*(Data!$B$2:$B$998=$B52)*(Data!$C$2:$C$998=$B$1)*(Data!$D$2:$D$998=AK$9)*( (Data!$I$2:$I$998=$B$2)+(Data!$I$2:$I$998=$B$3)+(Data!$I$2:$I$998=$B$4) )*(Data!$J$2:$J$998&lt;=$B$5)*(Data!$J$2:$J$998&gt;=$B$6)*(Data!$G$2:$G$998) )=0,"N/A",SUMPRODUCT( (Data!$A$2:$A$998=$A52)*(Data!$B$2:$B$998=$B52)*(Data!$C$2:$C$998=$B$1)*(Data!$D$2:$D$998=AK$9)*( (Data!$I$2:$I$998=$B$2)+(Data!$I$2:$I$998=$B$3)+(Data!$I$2:$I$998=$B$4) )*(Data!$J$2:$J$998&lt;=$B$5)*(Data!$J$2:$J$998&gt;=$B$6)*(Data!$G$2:$G$998&lt;=AK$11) ) ),"N/A")</f>
        <v>N/A</v>
      </c>
      <c r="AL52" s="6" t="str">
        <f>IF(AL$10="x",IF( SUMPRODUCT( (Data!$A$2:$A$998=$A52)*(Data!$B$2:$B$998=$B52)*(Data!$C$2:$C$998=$B$1)*(Data!$D$2:$D$998=AL$9)*( (Data!$I$2:$I$998=$B$2)+(Data!$I$2:$I$998=$B$3)+(Data!$I$2:$I$998=$B$4) )*(Data!$J$2:$J$998&lt;=$B$5)*(Data!$J$2:$J$998&gt;=$B$6)*(Data!$G$2:$G$998) )=0,"N/A",SUMPRODUCT( (Data!$A$2:$A$998=$A52)*(Data!$B$2:$B$998=$B52)*(Data!$C$2:$C$998=$B$1)*(Data!$D$2:$D$998=AL$9)*( (Data!$I$2:$I$998=$B$2)+(Data!$I$2:$I$998=$B$3)+(Data!$I$2:$I$998=$B$4) )*(Data!$J$2:$J$998&lt;=$B$5)*(Data!$J$2:$J$998&gt;=$B$6)*(Data!$G$2:$G$998&lt;=AL$11) ) ),"N/A")</f>
        <v>N/A</v>
      </c>
      <c r="AM52" s="6" t="str">
        <f>IF(AM$10="x",IF( SUMPRODUCT( (Data!$A$2:$A$998=$A52)*(Data!$B$2:$B$998=$B52)*(Data!$C$2:$C$998=$B$1)*(Data!$D$2:$D$998=AM$9)*( (Data!$I$2:$I$998=$B$2)+(Data!$I$2:$I$998=$B$3)+(Data!$I$2:$I$998=$B$4) )*(Data!$J$2:$J$998&lt;=$B$5)*(Data!$J$2:$J$998&gt;=$B$6)*(Data!$G$2:$G$998) )=0,"N/A",SUMPRODUCT( (Data!$A$2:$A$998=$A52)*(Data!$B$2:$B$998=$B52)*(Data!$C$2:$C$998=$B$1)*(Data!$D$2:$D$998=AM$9)*( (Data!$I$2:$I$998=$B$2)+(Data!$I$2:$I$998=$B$3)+(Data!$I$2:$I$998=$B$4) )*(Data!$J$2:$J$998&lt;=$B$5)*(Data!$J$2:$J$998&gt;=$B$6)*(Data!$G$2:$G$998&lt;=AM$11) ) ),"N/A")</f>
        <v>N/A</v>
      </c>
      <c r="AN52" s="6" t="str">
        <f>IF(AN$10="x",IF( SUMPRODUCT( (Data!$A$2:$A$998=$A52)*(Data!$B$2:$B$998=$B52)*(Data!$C$2:$C$998=$B$1)*(Data!$D$2:$D$998=AN$9)*( (Data!$I$2:$I$998=$B$2)+(Data!$I$2:$I$998=$B$3)+(Data!$I$2:$I$998=$B$4) )*(Data!$J$2:$J$998&lt;=$B$5)*(Data!$J$2:$J$998&gt;=$B$6)*(Data!$G$2:$G$998) )=0,"N/A",SUMPRODUCT( (Data!$A$2:$A$998=$A52)*(Data!$B$2:$B$998=$B52)*(Data!$C$2:$C$998=$B$1)*(Data!$D$2:$D$998=AN$9)*( (Data!$I$2:$I$998=$B$2)+(Data!$I$2:$I$998=$B$3)+(Data!$I$2:$I$998=$B$4) )*(Data!$J$2:$J$998&lt;=$B$5)*(Data!$J$2:$J$998&gt;=$B$6)*(Data!$G$2:$G$998&lt;=AN$11) ) ),"N/A")</f>
        <v>N/A</v>
      </c>
      <c r="AO52" s="6" t="str">
        <f>IF(AO$10="x",IF( SUMPRODUCT( (Data!$A$2:$A$998=$A52)*(Data!$B$2:$B$998=$B52)*(Data!$C$2:$C$998=$B$1)*(Data!$D$2:$D$998=AO$9)*( (Data!$I$2:$I$998=$B$2)+(Data!$I$2:$I$998=$B$3)+(Data!$I$2:$I$998=$B$4) )*(Data!$J$2:$J$998&lt;=$B$5)*(Data!$J$2:$J$998&gt;=$B$6)*(Data!$G$2:$G$998) )=0,"N/A",SUMPRODUCT( (Data!$A$2:$A$998=$A52)*(Data!$B$2:$B$998=$B52)*(Data!$C$2:$C$998=$B$1)*(Data!$D$2:$D$998=AO$9)*( (Data!$I$2:$I$998=$B$2)+(Data!$I$2:$I$998=$B$3)+(Data!$I$2:$I$998=$B$4) )*(Data!$J$2:$J$998&lt;=$B$5)*(Data!$J$2:$J$998&gt;=$B$6)*(Data!$G$2:$G$998&lt;=AO$11) ) ),"N/A")</f>
        <v>N/A</v>
      </c>
      <c r="AP52" s="6" t="str">
        <f>IF(AP$10="x",IF( SUMPRODUCT( (Data!$A$2:$A$998=$A52)*(Data!$B$2:$B$998=$B52)*(Data!$C$2:$C$998=$B$1)*(Data!$D$2:$D$998=AP$9)*( (Data!$I$2:$I$998=$B$2)+(Data!$I$2:$I$998=$B$3)+(Data!$I$2:$I$998=$B$4) )*(Data!$J$2:$J$998&lt;=$B$5)*(Data!$J$2:$J$998&gt;=$B$6)*(Data!$G$2:$G$998) )=0,"N/A",SUMPRODUCT( (Data!$A$2:$A$998=$A52)*(Data!$B$2:$B$998=$B52)*(Data!$C$2:$C$998=$B$1)*(Data!$D$2:$D$998=AP$9)*( (Data!$I$2:$I$998=$B$2)+(Data!$I$2:$I$998=$B$3)+(Data!$I$2:$I$998=$B$4) )*(Data!$J$2:$J$998&lt;=$B$5)*(Data!$J$2:$J$998&gt;=$B$6)*(Data!$G$2:$G$998&lt;=AP$11) ) ),"N/A")</f>
        <v>N/A</v>
      </c>
      <c r="AQ52" s="6" t="str">
        <f>IF(AQ$10="x",IF( SUMPRODUCT( (Data!$A$2:$A$998=$A52)*(Data!$B$2:$B$998=$B52)*(Data!$C$2:$C$998=$B$1)*(Data!$D$2:$D$998=AQ$9)*( (Data!$I$2:$I$998=$B$2)+(Data!$I$2:$I$998=$B$3)+(Data!$I$2:$I$998=$B$4) )*(Data!$J$2:$J$998&lt;=$B$5)*(Data!$J$2:$J$998&gt;=$B$6)*(Data!$G$2:$G$998) )=0,"N/A",SUMPRODUCT( (Data!$A$2:$A$998=$A52)*(Data!$B$2:$B$998=$B52)*(Data!$C$2:$C$998=$B$1)*(Data!$D$2:$D$998=AQ$9)*( (Data!$I$2:$I$998=$B$2)+(Data!$I$2:$I$998=$B$3)+(Data!$I$2:$I$998=$B$4) )*(Data!$J$2:$J$998&lt;=$B$5)*(Data!$J$2:$J$998&gt;=$B$6)*(Data!$G$2:$G$998&lt;=AQ$11) ) ),"N/A")</f>
        <v>N/A</v>
      </c>
      <c r="AR52" s="6" t="str">
        <f>IF(AR$10="x",IF( SUMPRODUCT( (Data!$A$2:$A$998=$A52)*(Data!$B$2:$B$998=$B52)*(Data!$C$2:$C$998=$B$1)*(Data!$D$2:$D$998=AR$9)*( (Data!$I$2:$I$998=$B$2)+(Data!$I$2:$I$998=$B$3)+(Data!$I$2:$I$998=$B$4) )*(Data!$J$2:$J$998&lt;=$B$5)*(Data!$J$2:$J$998&gt;=$B$6)*(Data!$G$2:$G$998) )=0,"N/A",SUMPRODUCT( (Data!$A$2:$A$998=$A52)*(Data!$B$2:$B$998=$B52)*(Data!$C$2:$C$998=$B$1)*(Data!$D$2:$D$998=AR$9)*( (Data!$I$2:$I$998=$B$2)+(Data!$I$2:$I$998=$B$3)+(Data!$I$2:$I$998=$B$4) )*(Data!$J$2:$J$998&lt;=$B$5)*(Data!$J$2:$J$998&gt;=$B$6)*(Data!$G$2:$G$998&lt;=AR$11) ) ),"N/A")</f>
        <v>N/A</v>
      </c>
      <c r="AS52" s="6" t="str">
        <f>IF(AS$10="x",IF( SUMPRODUCT( (Data!$A$2:$A$998=$A52)*(Data!$B$2:$B$998=$B52)*(Data!$C$2:$C$998=$B$1)*(Data!$D$2:$D$998=AS$9)*( (Data!$I$2:$I$998=$B$2)+(Data!$I$2:$I$998=$B$3)+(Data!$I$2:$I$998=$B$4) )*(Data!$J$2:$J$998&lt;=$B$5)*(Data!$J$2:$J$998&gt;=$B$6)*(Data!$G$2:$G$998) )=0,"N/A",SUMPRODUCT( (Data!$A$2:$A$998=$A52)*(Data!$B$2:$B$998=$B52)*(Data!$C$2:$C$998=$B$1)*(Data!$D$2:$D$998=AS$9)*( (Data!$I$2:$I$998=$B$2)+(Data!$I$2:$I$998=$B$3)+(Data!$I$2:$I$998=$B$4) )*(Data!$J$2:$J$998&lt;=$B$5)*(Data!$J$2:$J$998&gt;=$B$6)*(Data!$G$2:$G$998&lt;=AS$11) ) ),"N/A")</f>
        <v>N/A</v>
      </c>
      <c r="AT52" s="6" t="str">
        <f t="shared" si="11"/>
        <v>N/A</v>
      </c>
      <c r="AX52" s="6" t="str">
        <f t="shared" si="88"/>
        <v>N/A</v>
      </c>
      <c r="AY52" s="6" t="str">
        <f t="shared" si="79"/>
        <v>N/A</v>
      </c>
      <c r="AZ52" s="6" t="str">
        <f t="shared" si="80"/>
        <v>N/A</v>
      </c>
      <c r="BA52" s="6" t="str">
        <f t="shared" si="81"/>
        <v>N/A</v>
      </c>
      <c r="BB52" s="6" t="str">
        <f t="shared" si="34"/>
        <v>N/A</v>
      </c>
      <c r="BC52" s="6" t="str">
        <f t="shared" si="35"/>
        <v>N/A</v>
      </c>
      <c r="BD52" s="6" t="str">
        <f t="shared" si="36"/>
        <v>N/A</v>
      </c>
      <c r="BE52" s="6" t="str">
        <f t="shared" si="37"/>
        <v>N/A</v>
      </c>
      <c r="BF52" s="6" t="str">
        <f t="shared" si="38"/>
        <v>N/A</v>
      </c>
      <c r="BG52" s="6" t="str">
        <f t="shared" si="39"/>
        <v>N/A</v>
      </c>
      <c r="BH52" s="6" t="str">
        <f t="shared" si="40"/>
        <v>N/A</v>
      </c>
      <c r="BI52" s="6" t="str">
        <f t="shared" si="41"/>
        <v>N/A</v>
      </c>
      <c r="BJ52" s="6" t="str">
        <f t="shared" si="42"/>
        <v>N/A</v>
      </c>
      <c r="BK52" s="6" t="str">
        <f t="shared" si="43"/>
        <v>N/A</v>
      </c>
      <c r="BL52" s="6" t="str">
        <f t="shared" si="44"/>
        <v>N/A</v>
      </c>
      <c r="BM52" s="6" t="str">
        <f t="shared" si="45"/>
        <v>N/A</v>
      </c>
      <c r="BN52" s="6" t="str">
        <f t="shared" si="46"/>
        <v>N/A</v>
      </c>
      <c r="BO52" s="6" t="str">
        <f t="shared" si="47"/>
        <v>N/A</v>
      </c>
      <c r="BP52" s="6" t="str">
        <f t="shared" si="48"/>
        <v>N/A</v>
      </c>
      <c r="BQ52" s="6" t="str">
        <f t="shared" si="13"/>
        <v>N/A</v>
      </c>
      <c r="BU52" s="6" t="str">
        <f>IF(BU$10="x",IF( SUMPRODUCT( (Data!$A$2:$A$998=$A52)*(Data!$B$2:$B$998=$B52)*(Data!$C$2:$C$998=$B$1)*(Data!$D$2:$D$998=BU$9)*( (Data!$I$2:$I$998=$B$2)+(Data!$I$2:$I$998=$B$3)+(Data!$I$2:$I$998=$B$4) )*(Data!$J$2:$J$998&lt;=$B$5)*(Data!$J$2:$J$998&gt;=$B$6)*(Data!$F$2:$F$998) )=0,"N/A",SUMPRODUCT( (Data!$A$2:$A$998=$A52)*(Data!$B$2:$B$998=$B52)*(Data!$C$2:$C$998=$B$1)*(Data!$D$2:$D$998=BU$9)*( (Data!$I$2:$I$998=$B$2)+(Data!$I$2:$I$998=$B$3)+(Data!$I$2:$I$998=$B$4) )*(Data!$J$2:$J$998&lt;=$B$5)*(Data!$J$2:$J$998&gt;=$B$6)*(Data!$F$2:$F$998&gt;=BU$11) ) ),"N/A")</f>
        <v>N/A</v>
      </c>
      <c r="BV52" s="6" t="str">
        <f>IF(BV$10="x",IF( SUMPRODUCT( (Data!$A$2:$A$998=$A52)*(Data!$B$2:$B$998=$B52)*(Data!$C$2:$C$998=$B$1)*(Data!$D$2:$D$998=BV$9)*( (Data!$I$2:$I$998=$B$2)+(Data!$I$2:$I$998=$B$3)+(Data!$I$2:$I$998=$B$4) )*(Data!$J$2:$J$998&lt;=$B$5)*(Data!$J$2:$J$998&gt;=$B$6)*(Data!$F$2:$F$998) )=0,"N/A",SUMPRODUCT( (Data!$A$2:$A$998=$A52)*(Data!$B$2:$B$998=$B52)*(Data!$C$2:$C$998=$B$1)*(Data!$D$2:$D$998=BV$9)*( (Data!$I$2:$I$998=$B$2)+(Data!$I$2:$I$998=$B$3)+(Data!$I$2:$I$998=$B$4) )*(Data!$J$2:$J$998&lt;=$B$5)*(Data!$J$2:$J$998&gt;=$B$6)*(Data!$F$2:$F$998&gt;=BV$11) ) ),"N/A")</f>
        <v>N/A</v>
      </c>
      <c r="BW52" s="6" t="str">
        <f>IF(BW$10="x",IF( SUMPRODUCT( (Data!$A$2:$A$998=$A52)*(Data!$B$2:$B$998=$B52)*(Data!$C$2:$C$998=$B$1)*(Data!$D$2:$D$998=BW$9)*( (Data!$I$2:$I$998=$B$2)+(Data!$I$2:$I$998=$B$3)+(Data!$I$2:$I$998=$B$4) )*(Data!$J$2:$J$998&lt;=$B$5)*(Data!$J$2:$J$998&gt;=$B$6)*(Data!$F$2:$F$998) )=0,"N/A",SUMPRODUCT( (Data!$A$2:$A$998=$A52)*(Data!$B$2:$B$998=$B52)*(Data!$C$2:$C$998=$B$1)*(Data!$D$2:$D$998=BW$9)*( (Data!$I$2:$I$998=$B$2)+(Data!$I$2:$I$998=$B$3)+(Data!$I$2:$I$998=$B$4) )*(Data!$J$2:$J$998&lt;=$B$5)*(Data!$J$2:$J$998&gt;=$B$6)*(Data!$F$2:$F$998&gt;=BW$11) ) ),"N/A")</f>
        <v>N/A</v>
      </c>
      <c r="BX52" s="6" t="str">
        <f>IF(BX$10="x",IF( SUMPRODUCT( (Data!$A$2:$A$998=$A52)*(Data!$B$2:$B$998=$B52)*(Data!$C$2:$C$998=$B$1)*(Data!$D$2:$D$998=BX$9)*( (Data!$I$2:$I$998=$B$2)+(Data!$I$2:$I$998=$B$3)+(Data!$I$2:$I$998=$B$4) )*(Data!$J$2:$J$998&lt;=$B$5)*(Data!$J$2:$J$998&gt;=$B$6)*(Data!$F$2:$F$998) )=0,"N/A",SUMPRODUCT( (Data!$A$2:$A$998=$A52)*(Data!$B$2:$B$998=$B52)*(Data!$C$2:$C$998=$B$1)*(Data!$D$2:$D$998=BX$9)*( (Data!$I$2:$I$998=$B$2)+(Data!$I$2:$I$998=$B$3)+(Data!$I$2:$I$998=$B$4) )*(Data!$J$2:$J$998&lt;=$B$5)*(Data!$J$2:$J$998&gt;=$B$6)*(Data!$F$2:$F$998&gt;=BX$11) ) ),"N/A")</f>
        <v>N/A</v>
      </c>
      <c r="BY52" s="6" t="str">
        <f>IF(BY$10="x",IF( SUMPRODUCT( (Data!$A$2:$A$998=$A52)*(Data!$B$2:$B$998=$B52)*(Data!$C$2:$C$998=$B$1)*(Data!$D$2:$D$998=BY$9)*( (Data!$I$2:$I$998=$B$2)+(Data!$I$2:$I$998=$B$3)+(Data!$I$2:$I$998=$B$4) )*(Data!$J$2:$J$998&lt;=$B$5)*(Data!$J$2:$J$998&gt;=$B$6)*(Data!$F$2:$F$998) )=0,"N/A",SUMPRODUCT( (Data!$A$2:$A$998=$A52)*(Data!$B$2:$B$998=$B52)*(Data!$C$2:$C$998=$B$1)*(Data!$D$2:$D$998=BY$9)*( (Data!$I$2:$I$998=$B$2)+(Data!$I$2:$I$998=$B$3)+(Data!$I$2:$I$998=$B$4) )*(Data!$J$2:$J$998&lt;=$B$5)*(Data!$J$2:$J$998&gt;=$B$6)*(Data!$F$2:$F$998&gt;=BY$11) ) ),"N/A")</f>
        <v>N/A</v>
      </c>
      <c r="BZ52" s="6" t="str">
        <f>IF(BZ$10="x",IF( SUMPRODUCT( (Data!$A$2:$A$998=$A52)*(Data!$B$2:$B$998=$B52)*(Data!$C$2:$C$998=$B$1)*(Data!$D$2:$D$998=BZ$9)*( (Data!$I$2:$I$998=$B$2)+(Data!$I$2:$I$998=$B$3)+(Data!$I$2:$I$998=$B$4) )*(Data!$J$2:$J$998&lt;=$B$5)*(Data!$J$2:$J$998&gt;=$B$6)*(Data!$F$2:$F$998) )=0,"N/A",SUMPRODUCT( (Data!$A$2:$A$998=$A52)*(Data!$B$2:$B$998=$B52)*(Data!$C$2:$C$998=$B$1)*(Data!$D$2:$D$998=BZ$9)*( (Data!$I$2:$I$998=$B$2)+(Data!$I$2:$I$998=$B$3)+(Data!$I$2:$I$998=$B$4) )*(Data!$J$2:$J$998&lt;=$B$5)*(Data!$J$2:$J$998&gt;=$B$6)*(Data!$F$2:$F$998&gt;=BZ$11) ) ),"N/A")</f>
        <v>N/A</v>
      </c>
      <c r="CA52" s="6" t="str">
        <f>IF(CA$10="x",IF( SUMPRODUCT( (Data!$A$2:$A$998=$A52)*(Data!$B$2:$B$998=$B52)*(Data!$C$2:$C$998=$B$1)*(Data!$D$2:$D$998=CA$9)*( (Data!$I$2:$I$998=$B$2)+(Data!$I$2:$I$998=$B$3)+(Data!$I$2:$I$998=$B$4) )*(Data!$J$2:$J$998&lt;=$B$5)*(Data!$J$2:$J$998&gt;=$B$6)*(Data!$F$2:$F$998) )=0,"N/A",SUMPRODUCT( (Data!$A$2:$A$998=$A52)*(Data!$B$2:$B$998=$B52)*(Data!$C$2:$C$998=$B$1)*(Data!$D$2:$D$998=CA$9)*( (Data!$I$2:$I$998=$B$2)+(Data!$I$2:$I$998=$B$3)+(Data!$I$2:$I$998=$B$4) )*(Data!$J$2:$J$998&lt;=$B$5)*(Data!$J$2:$J$998&gt;=$B$6)*(Data!$F$2:$F$998&gt;=CA$11) ) ),"N/A")</f>
        <v>N/A</v>
      </c>
      <c r="CB52" s="6" t="str">
        <f>IF(CB$10="x",IF( SUMPRODUCT( (Data!$A$2:$A$998=$A52)*(Data!$B$2:$B$998=$B52)*(Data!$C$2:$C$998=$B$1)*(Data!$D$2:$D$998=CB$9)*( (Data!$I$2:$I$998=$B$2)+(Data!$I$2:$I$998=$B$3)+(Data!$I$2:$I$998=$B$4) )*(Data!$J$2:$J$998&lt;=$B$5)*(Data!$J$2:$J$998&gt;=$B$6)*(Data!$F$2:$F$998) )=0,"N/A",SUMPRODUCT( (Data!$A$2:$A$998=$A52)*(Data!$B$2:$B$998=$B52)*(Data!$C$2:$C$998=$B$1)*(Data!$D$2:$D$998=CB$9)*( (Data!$I$2:$I$998=$B$2)+(Data!$I$2:$I$998=$B$3)+(Data!$I$2:$I$998=$B$4) )*(Data!$J$2:$J$998&lt;=$B$5)*(Data!$J$2:$J$998&gt;=$B$6)*(Data!$F$2:$F$998&gt;=CB$11) ) ),"N/A")</f>
        <v>N/A</v>
      </c>
      <c r="CC52" s="6" t="str">
        <f>IF(CC$10="x",IF( SUMPRODUCT( (Data!$A$2:$A$998=$A52)*(Data!$B$2:$B$998=$B52)*(Data!$C$2:$C$998=$B$1)*(Data!$D$2:$D$998=CC$9)*( (Data!$I$2:$I$998=$B$2)+(Data!$I$2:$I$998=$B$3)+(Data!$I$2:$I$998=$B$4) )*(Data!$J$2:$J$998&lt;=$B$5)*(Data!$J$2:$J$998&gt;=$B$6)*(Data!$F$2:$F$998) )=0,"N/A",SUMPRODUCT( (Data!$A$2:$A$998=$A52)*(Data!$B$2:$B$998=$B52)*(Data!$C$2:$C$998=$B$1)*(Data!$D$2:$D$998=CC$9)*( (Data!$I$2:$I$998=$B$2)+(Data!$I$2:$I$998=$B$3)+(Data!$I$2:$I$998=$B$4) )*(Data!$J$2:$J$998&lt;=$B$5)*(Data!$J$2:$J$998&gt;=$B$6)*(Data!$F$2:$F$998&gt;=CC$11) ) ),"N/A")</f>
        <v>N/A</v>
      </c>
      <c r="CD52" s="6" t="str">
        <f>IF(CD$10="x",IF( SUMPRODUCT( (Data!$A$2:$A$998=$A52)*(Data!$B$2:$B$998=$B52)*(Data!$C$2:$C$998=$B$1)*(Data!$D$2:$D$998=CD$9)*( (Data!$I$2:$I$998=$B$2)+(Data!$I$2:$I$998=$B$3)+(Data!$I$2:$I$998=$B$4) )*(Data!$J$2:$J$998&lt;=$B$5)*(Data!$J$2:$J$998&gt;=$B$6)*(Data!$F$2:$F$998) )=0,"N/A",SUMPRODUCT( (Data!$A$2:$A$998=$A52)*(Data!$B$2:$B$998=$B52)*(Data!$C$2:$C$998=$B$1)*(Data!$D$2:$D$998=CD$9)*( (Data!$I$2:$I$998=$B$2)+(Data!$I$2:$I$998=$B$3)+(Data!$I$2:$I$998=$B$4) )*(Data!$J$2:$J$998&lt;=$B$5)*(Data!$J$2:$J$998&gt;=$B$6)*(Data!$F$2:$F$998&gt;=CD$11) ) ),"N/A")</f>
        <v>N/A</v>
      </c>
      <c r="CE52" s="6" t="str">
        <f>IF(CE$10="x",IF( SUMPRODUCT( (Data!$A$2:$A$998=$A52)*(Data!$B$2:$B$998=$B52)*(Data!$C$2:$C$998=$B$1)*(Data!$D$2:$D$998=CE$9)*( (Data!$I$2:$I$998=$B$2)+(Data!$I$2:$I$998=$B$3)+(Data!$I$2:$I$998=$B$4) )*(Data!$J$2:$J$998&lt;=$B$5)*(Data!$J$2:$J$998&gt;=$B$6)*(Data!$F$2:$F$998) )=0,"N/A",SUMPRODUCT( (Data!$A$2:$A$998=$A52)*(Data!$B$2:$B$998=$B52)*(Data!$C$2:$C$998=$B$1)*(Data!$D$2:$D$998=CE$9)*( (Data!$I$2:$I$998=$B$2)+(Data!$I$2:$I$998=$B$3)+(Data!$I$2:$I$998=$B$4) )*(Data!$J$2:$J$998&lt;=$B$5)*(Data!$J$2:$J$998&gt;=$B$6)*(Data!$F$2:$F$998&gt;=CE$11) ) ),"N/A")</f>
        <v>N/A</v>
      </c>
      <c r="CF52" s="6" t="str">
        <f>IF(CF$10="x",IF( SUMPRODUCT( (Data!$A$2:$A$998=$A52)*(Data!$B$2:$B$998=$B52)*(Data!$C$2:$C$998=$B$1)*(Data!$D$2:$D$998=CF$9)*( (Data!$I$2:$I$998=$B$2)+(Data!$I$2:$I$998=$B$3)+(Data!$I$2:$I$998=$B$4) )*(Data!$J$2:$J$998&lt;=$B$5)*(Data!$J$2:$J$998&gt;=$B$6)*(Data!$F$2:$F$998) )=0,"N/A",SUMPRODUCT( (Data!$A$2:$A$998=$A52)*(Data!$B$2:$B$998=$B52)*(Data!$C$2:$C$998=$B$1)*(Data!$D$2:$D$998=CF$9)*( (Data!$I$2:$I$998=$B$2)+(Data!$I$2:$I$998=$B$3)+(Data!$I$2:$I$998=$B$4) )*(Data!$J$2:$J$998&lt;=$B$5)*(Data!$J$2:$J$998&gt;=$B$6)*(Data!$F$2:$F$998&gt;=CF$11) ) ),"N/A")</f>
        <v>N/A</v>
      </c>
      <c r="CG52" s="6" t="str">
        <f>IF(CG$10="x",IF( SUMPRODUCT( (Data!$A$2:$A$998=$A52)*(Data!$B$2:$B$998=$B52)*(Data!$C$2:$C$998=$B$1)*(Data!$D$2:$D$998=CG$9)*( (Data!$I$2:$I$998=$B$2)+(Data!$I$2:$I$998=$B$3)+(Data!$I$2:$I$998=$B$4) )*(Data!$J$2:$J$998&lt;=$B$5)*(Data!$J$2:$J$998&gt;=$B$6)*(Data!$F$2:$F$998) )=0,"N/A",SUMPRODUCT( (Data!$A$2:$A$998=$A52)*(Data!$B$2:$B$998=$B52)*(Data!$C$2:$C$998=$B$1)*(Data!$D$2:$D$998=CG$9)*( (Data!$I$2:$I$998=$B$2)+(Data!$I$2:$I$998=$B$3)+(Data!$I$2:$I$998=$B$4) )*(Data!$J$2:$J$998&lt;=$B$5)*(Data!$J$2:$J$998&gt;=$B$6)*(Data!$F$2:$F$998&gt;=CG$11) ) ),"N/A")</f>
        <v>N/A</v>
      </c>
      <c r="CH52" s="6" t="str">
        <f>IF(CH$10="x",IF( SUMPRODUCT( (Data!$A$2:$A$998=$A52)*(Data!$B$2:$B$998=$B52)*(Data!$C$2:$C$998=$B$1)*(Data!$D$2:$D$998=CH$9)*( (Data!$I$2:$I$998=$B$2)+(Data!$I$2:$I$998=$B$3)+(Data!$I$2:$I$998=$B$4) )*(Data!$J$2:$J$998&lt;=$B$5)*(Data!$J$2:$J$998&gt;=$B$6)*(Data!$F$2:$F$998) )=0,"N/A",SUMPRODUCT( (Data!$A$2:$A$998=$A52)*(Data!$B$2:$B$998=$B52)*(Data!$C$2:$C$998=$B$1)*(Data!$D$2:$D$998=CH$9)*( (Data!$I$2:$I$998=$B$2)+(Data!$I$2:$I$998=$B$3)+(Data!$I$2:$I$998=$B$4) )*(Data!$J$2:$J$998&lt;=$B$5)*(Data!$J$2:$J$998&gt;=$B$6)*(Data!$F$2:$F$998&gt;=CH$11) ) ),"N/A")</f>
        <v>N/A</v>
      </c>
      <c r="CI52" s="6" t="str">
        <f>IF(CI$10="x",IF( SUMPRODUCT( (Data!$A$2:$A$998=$A52)*(Data!$B$2:$B$998=$B52)*(Data!$C$2:$C$998=$B$1)*(Data!$D$2:$D$998=CI$9)*( (Data!$I$2:$I$998=$B$2)+(Data!$I$2:$I$998=$B$3)+(Data!$I$2:$I$998=$B$4) )*(Data!$J$2:$J$998&lt;=$B$5)*(Data!$J$2:$J$998&gt;=$B$6)*(Data!$F$2:$F$998) )=0,"N/A",SUMPRODUCT( (Data!$A$2:$A$998=$A52)*(Data!$B$2:$B$998=$B52)*(Data!$C$2:$C$998=$B$1)*(Data!$D$2:$D$998=CI$9)*( (Data!$I$2:$I$998=$B$2)+(Data!$I$2:$I$998=$B$3)+(Data!$I$2:$I$998=$B$4) )*(Data!$J$2:$J$998&lt;=$B$5)*(Data!$J$2:$J$998&gt;=$B$6)*(Data!$F$2:$F$998&gt;=CI$11) ) ),"N/A")</f>
        <v>N/A</v>
      </c>
      <c r="CJ52" s="6" t="str">
        <f>IF(CJ$10="x",IF( SUMPRODUCT( (Data!$A$2:$A$998=$A52)*(Data!$B$2:$B$998=$B52)*(Data!$C$2:$C$998=$B$1)*(Data!$D$2:$D$998=CJ$9)*( (Data!$I$2:$I$998=$B$2)+(Data!$I$2:$I$998=$B$3)+(Data!$I$2:$I$998=$B$4) )*(Data!$J$2:$J$998&lt;=$B$5)*(Data!$J$2:$J$998&gt;=$B$6)*(Data!$F$2:$F$998) )=0,"N/A",SUMPRODUCT( (Data!$A$2:$A$998=$A52)*(Data!$B$2:$B$998=$B52)*(Data!$C$2:$C$998=$B$1)*(Data!$D$2:$D$998=CJ$9)*( (Data!$I$2:$I$998=$B$2)+(Data!$I$2:$I$998=$B$3)+(Data!$I$2:$I$998=$B$4) )*(Data!$J$2:$J$998&lt;=$B$5)*(Data!$J$2:$J$998&gt;=$B$6)*(Data!$F$2:$F$998&gt;=CJ$11) ) ),"N/A")</f>
        <v>N/A</v>
      </c>
      <c r="CK52" s="6" t="str">
        <f>IF(CK$10="x",IF( SUMPRODUCT( (Data!$A$2:$A$998=$A52)*(Data!$B$2:$B$998=$B52)*(Data!$C$2:$C$998=$B$1)*(Data!$D$2:$D$998=CK$9)*( (Data!$I$2:$I$998=$B$2)+(Data!$I$2:$I$998=$B$3)+(Data!$I$2:$I$998=$B$4) )*(Data!$J$2:$J$998&lt;=$B$5)*(Data!$J$2:$J$998&gt;=$B$6)*(Data!$F$2:$F$998) )=0,"N/A",SUMPRODUCT( (Data!$A$2:$A$998=$A52)*(Data!$B$2:$B$998=$B52)*(Data!$C$2:$C$998=$B$1)*(Data!$D$2:$D$998=CK$9)*( (Data!$I$2:$I$998=$B$2)+(Data!$I$2:$I$998=$B$3)+(Data!$I$2:$I$998=$B$4) )*(Data!$J$2:$J$998&lt;=$B$5)*(Data!$J$2:$J$998&gt;=$B$6)*(Data!$F$2:$F$998&gt;=CK$11) ) ),"N/A")</f>
        <v>N/A</v>
      </c>
      <c r="CL52" s="6" t="str">
        <f>IF(CL$10="x",IF( SUMPRODUCT( (Data!$A$2:$A$998=$A52)*(Data!$B$2:$B$998=$B52)*(Data!$C$2:$C$998=$B$1)*(Data!$D$2:$D$998=CL$9)*( (Data!$I$2:$I$998=$B$2)+(Data!$I$2:$I$998=$B$3)+(Data!$I$2:$I$998=$B$4) )*(Data!$J$2:$J$998&lt;=$B$5)*(Data!$J$2:$J$998&gt;=$B$6)*(Data!$F$2:$F$998) )=0,"N/A",SUMPRODUCT( (Data!$A$2:$A$998=$A52)*(Data!$B$2:$B$998=$B52)*(Data!$C$2:$C$998=$B$1)*(Data!$D$2:$D$998=CL$9)*( (Data!$I$2:$I$998=$B$2)+(Data!$I$2:$I$998=$B$3)+(Data!$I$2:$I$998=$B$4) )*(Data!$J$2:$J$998&lt;=$B$5)*(Data!$J$2:$J$998&gt;=$B$6)*(Data!$F$2:$F$998&gt;=CL$11) ) ),"N/A")</f>
        <v>N/A</v>
      </c>
      <c r="CM52" s="6" t="str">
        <f>IF(CM$10="x",IF( SUMPRODUCT( (Data!$A$2:$A$998=$A52)*(Data!$B$2:$B$998=$B52)*(Data!$C$2:$C$998=$B$1)*(Data!$D$2:$D$998=CM$9)*( (Data!$I$2:$I$998=$B$2)+(Data!$I$2:$I$998=$B$3)+(Data!$I$2:$I$998=$B$4) )*(Data!$J$2:$J$998&lt;=$B$5)*(Data!$J$2:$J$998&gt;=$B$6)*(Data!$F$2:$F$998) )=0,"N/A",SUMPRODUCT( (Data!$A$2:$A$998=$A52)*(Data!$B$2:$B$998=$B52)*(Data!$C$2:$C$998=$B$1)*(Data!$D$2:$D$998=CM$9)*( (Data!$I$2:$I$998=$B$2)+(Data!$I$2:$I$998=$B$3)+(Data!$I$2:$I$998=$B$4) )*(Data!$J$2:$J$998&lt;=$B$5)*(Data!$J$2:$J$998&gt;=$B$6)*(Data!$F$2:$F$998&gt;=CM$11) ) ),"N/A")</f>
        <v>N/A</v>
      </c>
      <c r="CN52" s="6" t="str">
        <f t="shared" si="14"/>
        <v>N/A</v>
      </c>
      <c r="CR52" s="6" t="str">
        <f>IF(CR$10="x",IF( SUMPRODUCT( (Data!$A$2:$A$998=$A52)*(Data!$B$2:$B$998=$B52)*(Data!$C$2:$C$998=$B$1)*(Data!$D$2:$D$998=CR$9)*( (Data!$I$2:$I$998=$B$2)+(Data!$I$2:$I$998=$B$3)+(Data!$I$2:$I$998=$B$4) )*(Data!$J$2:$J$998&lt;=$B$5)*(Data!$J$2:$J$998&gt;=$B$6)*(Data!$H$2:$H$998) )=0,"N/A",SUMPRODUCT( (Data!$A$2:$A$998=$A52)*(Data!$B$2:$B$998=$B52)*(Data!$C$2:$C$998=$B$1)*(Data!$D$2:$D$998=CR$9)*( (Data!$I$2:$I$998=$B$2)+(Data!$I$2:$I$998=$B$3)+(Data!$I$2:$I$998=$B$4) )*(Data!$J$2:$J$998&lt;=$B$5)*(Data!$J$2:$J$998&gt;=$B$6)*(Data!$H$2:$H$998&lt;=CR$11) ) ),"N/A")</f>
        <v>N/A</v>
      </c>
      <c r="CS52" s="6" t="str">
        <f>IF(CS$10="x",IF( SUMPRODUCT( (Data!$A$2:$A$998=$A52)*(Data!$B$2:$B$998=$B52)*(Data!$C$2:$C$998=$B$1)*(Data!$D$2:$D$998=CS$9)*( (Data!$I$2:$I$998=$B$2)+(Data!$I$2:$I$998=$B$3)+(Data!$I$2:$I$998=$B$4) )*(Data!$J$2:$J$998&lt;=$B$5)*(Data!$J$2:$J$998&gt;=$B$6)*(Data!$H$2:$H$998) )=0,"N/A",SUMPRODUCT( (Data!$A$2:$A$998=$A52)*(Data!$B$2:$B$998=$B52)*(Data!$C$2:$C$998=$B$1)*(Data!$D$2:$D$998=CS$9)*( (Data!$I$2:$I$998=$B$2)+(Data!$I$2:$I$998=$B$3)+(Data!$I$2:$I$998=$B$4) )*(Data!$J$2:$J$998&lt;=$B$5)*(Data!$J$2:$J$998&gt;=$B$6)*(Data!$H$2:$H$998&lt;=CS$11) ) ),"N/A")</f>
        <v>N/A</v>
      </c>
      <c r="CT52" s="6" t="str">
        <f>IF(CT$10="x",IF( SUMPRODUCT( (Data!$A$2:$A$998=$A52)*(Data!$B$2:$B$998=$B52)*(Data!$C$2:$C$998=$B$1)*(Data!$D$2:$D$998=CT$9)*( (Data!$I$2:$I$998=$B$2)+(Data!$I$2:$I$998=$B$3)+(Data!$I$2:$I$998=$B$4) )*(Data!$J$2:$J$998&lt;=$B$5)*(Data!$J$2:$J$998&gt;=$B$6)*(Data!$H$2:$H$998) )=0,"N/A",SUMPRODUCT( (Data!$A$2:$A$998=$A52)*(Data!$B$2:$B$998=$B52)*(Data!$C$2:$C$998=$B$1)*(Data!$D$2:$D$998=CT$9)*( (Data!$I$2:$I$998=$B$2)+(Data!$I$2:$I$998=$B$3)+(Data!$I$2:$I$998=$B$4) )*(Data!$J$2:$J$998&lt;=$B$5)*(Data!$J$2:$J$998&gt;=$B$6)*(Data!$H$2:$H$998&lt;=CT$11) ) ),"N/A")</f>
        <v>N/A</v>
      </c>
      <c r="CU52" s="6" t="str">
        <f>IF(CU$10="x",IF( SUMPRODUCT( (Data!$A$2:$A$998=$A52)*(Data!$B$2:$B$998=$B52)*(Data!$C$2:$C$998=$B$1)*(Data!$D$2:$D$998=CU$9)*( (Data!$I$2:$I$998=$B$2)+(Data!$I$2:$I$998=$B$3)+(Data!$I$2:$I$998=$B$4) )*(Data!$J$2:$J$998&lt;=$B$5)*(Data!$J$2:$J$998&gt;=$B$6)*(Data!$H$2:$H$998) )=0,"N/A",SUMPRODUCT( (Data!$A$2:$A$998=$A52)*(Data!$B$2:$B$998=$B52)*(Data!$C$2:$C$998=$B$1)*(Data!$D$2:$D$998=CU$9)*( (Data!$I$2:$I$998=$B$2)+(Data!$I$2:$I$998=$B$3)+(Data!$I$2:$I$998=$B$4) )*(Data!$J$2:$J$998&lt;=$B$5)*(Data!$J$2:$J$998&gt;=$B$6)*(Data!$H$2:$H$998&lt;=CU$11) ) ),"N/A")</f>
        <v>N/A</v>
      </c>
      <c r="CV52" s="6" t="str">
        <f>IF(CV$10="x",IF( SUMPRODUCT( (Data!$A$2:$A$998=$A52)*(Data!$B$2:$B$998=$B52)*(Data!$C$2:$C$998=$B$1)*(Data!$D$2:$D$998=CV$9)*( (Data!$I$2:$I$998=$B$2)+(Data!$I$2:$I$998=$B$3)+(Data!$I$2:$I$998=$B$4) )*(Data!$J$2:$J$998&lt;=$B$5)*(Data!$J$2:$J$998&gt;=$B$6)*(Data!$H$2:$H$998) )=0,"N/A",SUMPRODUCT( (Data!$A$2:$A$998=$A52)*(Data!$B$2:$B$998=$B52)*(Data!$C$2:$C$998=$B$1)*(Data!$D$2:$D$998=CV$9)*( (Data!$I$2:$I$998=$B$2)+(Data!$I$2:$I$998=$B$3)+(Data!$I$2:$I$998=$B$4) )*(Data!$J$2:$J$998&lt;=$B$5)*(Data!$J$2:$J$998&gt;=$B$6)*(Data!$H$2:$H$998&lt;=CV$11) ) ),"N/A")</f>
        <v>N/A</v>
      </c>
      <c r="CW52" s="6" t="str">
        <f>IF(CW$10="x",IF( SUMPRODUCT( (Data!$A$2:$A$998=$A52)*(Data!$B$2:$B$998=$B52)*(Data!$C$2:$C$998=$B$1)*(Data!$D$2:$D$998=CW$9)*( (Data!$I$2:$I$998=$B$2)+(Data!$I$2:$I$998=$B$3)+(Data!$I$2:$I$998=$B$4) )*(Data!$J$2:$J$998&lt;=$B$5)*(Data!$J$2:$J$998&gt;=$B$6)*(Data!$H$2:$H$998) )=0,"N/A",SUMPRODUCT( (Data!$A$2:$A$998=$A52)*(Data!$B$2:$B$998=$B52)*(Data!$C$2:$C$998=$B$1)*(Data!$D$2:$D$998=CW$9)*( (Data!$I$2:$I$998=$B$2)+(Data!$I$2:$I$998=$B$3)+(Data!$I$2:$I$998=$B$4) )*(Data!$J$2:$J$998&lt;=$B$5)*(Data!$J$2:$J$998&gt;=$B$6)*(Data!$H$2:$H$998&lt;=CW$11) ) ),"N/A")</f>
        <v>N/A</v>
      </c>
      <c r="CX52" s="6" t="str">
        <f>IF(CX$10="x",IF( SUMPRODUCT( (Data!$A$2:$A$998=$A52)*(Data!$B$2:$B$998=$B52)*(Data!$C$2:$C$998=$B$1)*(Data!$D$2:$D$998=CX$9)*( (Data!$I$2:$I$998=$B$2)+(Data!$I$2:$I$998=$B$3)+(Data!$I$2:$I$998=$B$4) )*(Data!$J$2:$J$998&lt;=$B$5)*(Data!$J$2:$J$998&gt;=$B$6)*(Data!$H$2:$H$998) )=0,"N/A",SUMPRODUCT( (Data!$A$2:$A$998=$A52)*(Data!$B$2:$B$998=$B52)*(Data!$C$2:$C$998=$B$1)*(Data!$D$2:$D$998=CX$9)*( (Data!$I$2:$I$998=$B$2)+(Data!$I$2:$I$998=$B$3)+(Data!$I$2:$I$998=$B$4) )*(Data!$J$2:$J$998&lt;=$B$5)*(Data!$J$2:$J$998&gt;=$B$6)*(Data!$H$2:$H$998&lt;=CX$11) ) ),"N/A")</f>
        <v>N/A</v>
      </c>
      <c r="CY52" s="6" t="str">
        <f>IF(CY$10="x",IF( SUMPRODUCT( (Data!$A$2:$A$998=$A52)*(Data!$B$2:$B$998=$B52)*(Data!$C$2:$C$998=$B$1)*(Data!$D$2:$D$998=CY$9)*( (Data!$I$2:$I$998=$B$2)+(Data!$I$2:$I$998=$B$3)+(Data!$I$2:$I$998=$B$4) )*(Data!$J$2:$J$998&lt;=$B$5)*(Data!$J$2:$J$998&gt;=$B$6)*(Data!$H$2:$H$998) )=0,"N/A",SUMPRODUCT( (Data!$A$2:$A$998=$A52)*(Data!$B$2:$B$998=$B52)*(Data!$C$2:$C$998=$B$1)*(Data!$D$2:$D$998=CY$9)*( (Data!$I$2:$I$998=$B$2)+(Data!$I$2:$I$998=$B$3)+(Data!$I$2:$I$998=$B$4) )*(Data!$J$2:$J$998&lt;=$B$5)*(Data!$J$2:$J$998&gt;=$B$6)*(Data!$H$2:$H$998&lt;=CY$11) ) ),"N/A")</f>
        <v>N/A</v>
      </c>
      <c r="CZ52" s="6" t="str">
        <f>IF(CZ$10="x",IF( SUMPRODUCT( (Data!$A$2:$A$998=$A52)*(Data!$B$2:$B$998=$B52)*(Data!$C$2:$C$998=$B$1)*(Data!$D$2:$D$998=CZ$9)*( (Data!$I$2:$I$998=$B$2)+(Data!$I$2:$I$998=$B$3)+(Data!$I$2:$I$998=$B$4) )*(Data!$J$2:$J$998&lt;=$B$5)*(Data!$J$2:$J$998&gt;=$B$6)*(Data!$H$2:$H$998) )=0,"N/A",SUMPRODUCT( (Data!$A$2:$A$998=$A52)*(Data!$B$2:$B$998=$B52)*(Data!$C$2:$C$998=$B$1)*(Data!$D$2:$D$998=CZ$9)*( (Data!$I$2:$I$998=$B$2)+(Data!$I$2:$I$998=$B$3)+(Data!$I$2:$I$998=$B$4) )*(Data!$J$2:$J$998&lt;=$B$5)*(Data!$J$2:$J$998&gt;=$B$6)*(Data!$H$2:$H$998&lt;=CZ$11) ) ),"N/A")</f>
        <v>N/A</v>
      </c>
      <c r="DA52" s="6" t="str">
        <f>IF(DA$10="x",IF( SUMPRODUCT( (Data!$A$2:$A$998=$A52)*(Data!$B$2:$B$998=$B52)*(Data!$C$2:$C$998=$B$1)*(Data!$D$2:$D$998=DA$9)*( (Data!$I$2:$I$998=$B$2)+(Data!$I$2:$I$998=$B$3)+(Data!$I$2:$I$998=$B$4) )*(Data!$J$2:$J$998&lt;=$B$5)*(Data!$J$2:$J$998&gt;=$B$6)*(Data!$H$2:$H$998) )=0,"N/A",SUMPRODUCT( (Data!$A$2:$A$998=$A52)*(Data!$B$2:$B$998=$B52)*(Data!$C$2:$C$998=$B$1)*(Data!$D$2:$D$998=DA$9)*( (Data!$I$2:$I$998=$B$2)+(Data!$I$2:$I$998=$B$3)+(Data!$I$2:$I$998=$B$4) )*(Data!$J$2:$J$998&lt;=$B$5)*(Data!$J$2:$J$998&gt;=$B$6)*(Data!$H$2:$H$998&lt;=DA$11) ) ),"N/A")</f>
        <v>N/A</v>
      </c>
      <c r="DB52" s="6" t="str">
        <f>IF(DB$10="x",IF( SUMPRODUCT( (Data!$A$2:$A$998=$A52)*(Data!$B$2:$B$998=$B52)*(Data!$C$2:$C$998=$B$1)*(Data!$D$2:$D$998=DB$9)*( (Data!$I$2:$I$998=$B$2)+(Data!$I$2:$I$998=$B$3)+(Data!$I$2:$I$998=$B$4) )*(Data!$J$2:$J$998&lt;=$B$5)*(Data!$J$2:$J$998&gt;=$B$6)*(Data!$H$2:$H$998) )=0,"N/A",SUMPRODUCT( (Data!$A$2:$A$998=$A52)*(Data!$B$2:$B$998=$B52)*(Data!$C$2:$C$998=$B$1)*(Data!$D$2:$D$998=DB$9)*( (Data!$I$2:$I$998=$B$2)+(Data!$I$2:$I$998=$B$3)+(Data!$I$2:$I$998=$B$4) )*(Data!$J$2:$J$998&lt;=$B$5)*(Data!$J$2:$J$998&gt;=$B$6)*(Data!$H$2:$H$998&lt;=DB$11) ) ),"N/A")</f>
        <v>N/A</v>
      </c>
      <c r="DC52" s="6" t="str">
        <f>IF(DC$10="x",IF( SUMPRODUCT( (Data!$A$2:$A$998=$A52)*(Data!$B$2:$B$998=$B52)*(Data!$C$2:$C$998=$B$1)*(Data!$D$2:$D$998=DC$9)*( (Data!$I$2:$I$998=$B$2)+(Data!$I$2:$I$998=$B$3)+(Data!$I$2:$I$998=$B$4) )*(Data!$J$2:$J$998&lt;=$B$5)*(Data!$J$2:$J$998&gt;=$B$6)*(Data!$H$2:$H$998) )=0,"N/A",SUMPRODUCT( (Data!$A$2:$A$998=$A52)*(Data!$B$2:$B$998=$B52)*(Data!$C$2:$C$998=$B$1)*(Data!$D$2:$D$998=DC$9)*( (Data!$I$2:$I$998=$B$2)+(Data!$I$2:$I$998=$B$3)+(Data!$I$2:$I$998=$B$4) )*(Data!$J$2:$J$998&lt;=$B$5)*(Data!$J$2:$J$998&gt;=$B$6)*(Data!$H$2:$H$998&lt;=DC$11) ) ),"N/A")</f>
        <v>N/A</v>
      </c>
      <c r="DD52" s="6" t="str">
        <f>IF(DD$10="x",IF( SUMPRODUCT( (Data!$A$2:$A$998=$A52)*(Data!$B$2:$B$998=$B52)*(Data!$C$2:$C$998=$B$1)*(Data!$D$2:$D$998=DD$9)*( (Data!$I$2:$I$998=$B$2)+(Data!$I$2:$I$998=$B$3)+(Data!$I$2:$I$998=$B$4) )*(Data!$J$2:$J$998&lt;=$B$5)*(Data!$J$2:$J$998&gt;=$B$6)*(Data!$H$2:$H$998) )=0,"N/A",SUMPRODUCT( (Data!$A$2:$A$998=$A52)*(Data!$B$2:$B$998=$B52)*(Data!$C$2:$C$998=$B$1)*(Data!$D$2:$D$998=DD$9)*( (Data!$I$2:$I$998=$B$2)+(Data!$I$2:$I$998=$B$3)+(Data!$I$2:$I$998=$B$4) )*(Data!$J$2:$J$998&lt;=$B$5)*(Data!$J$2:$J$998&gt;=$B$6)*(Data!$H$2:$H$998&lt;=DD$11) ) ),"N/A")</f>
        <v>N/A</v>
      </c>
      <c r="DE52" s="6" t="str">
        <f>IF(DE$10="x",IF( SUMPRODUCT( (Data!$A$2:$A$998=$A52)*(Data!$B$2:$B$998=$B52)*(Data!$C$2:$C$998=$B$1)*(Data!$D$2:$D$998=DE$9)*( (Data!$I$2:$I$998=$B$2)+(Data!$I$2:$I$998=$B$3)+(Data!$I$2:$I$998=$B$4) )*(Data!$J$2:$J$998&lt;=$B$5)*(Data!$J$2:$J$998&gt;=$B$6)*(Data!$H$2:$H$998) )=0,"N/A",SUMPRODUCT( (Data!$A$2:$A$998=$A52)*(Data!$B$2:$B$998=$B52)*(Data!$C$2:$C$998=$B$1)*(Data!$D$2:$D$998=DE$9)*( (Data!$I$2:$I$998=$B$2)+(Data!$I$2:$I$998=$B$3)+(Data!$I$2:$I$998=$B$4) )*(Data!$J$2:$J$998&lt;=$B$5)*(Data!$J$2:$J$998&gt;=$B$6)*(Data!$H$2:$H$998&lt;=DE$11) ) ),"N/A")</f>
        <v>N/A</v>
      </c>
      <c r="DF52" s="6" t="str">
        <f>IF(DF$10="x",IF( SUMPRODUCT( (Data!$A$2:$A$998=$A52)*(Data!$B$2:$B$998=$B52)*(Data!$C$2:$C$998=$B$1)*(Data!$D$2:$D$998=DF$9)*( (Data!$I$2:$I$998=$B$2)+(Data!$I$2:$I$998=$B$3)+(Data!$I$2:$I$998=$B$4) )*(Data!$J$2:$J$998&lt;=$B$5)*(Data!$J$2:$J$998&gt;=$B$6)*(Data!$H$2:$H$998) )=0,"N/A",SUMPRODUCT( (Data!$A$2:$A$998=$A52)*(Data!$B$2:$B$998=$B52)*(Data!$C$2:$C$998=$B$1)*(Data!$D$2:$D$998=DF$9)*( (Data!$I$2:$I$998=$B$2)+(Data!$I$2:$I$998=$B$3)+(Data!$I$2:$I$998=$B$4) )*(Data!$J$2:$J$998&lt;=$B$5)*(Data!$J$2:$J$998&gt;=$B$6)*(Data!$H$2:$H$998&lt;=DF$11) ) ),"N/A")</f>
        <v>N/A</v>
      </c>
      <c r="DG52" s="6" t="str">
        <f>IF(DG$10="x",IF( SUMPRODUCT( (Data!$A$2:$A$998=$A52)*(Data!$B$2:$B$998=$B52)*(Data!$C$2:$C$998=$B$1)*(Data!$D$2:$D$998=DG$9)*( (Data!$I$2:$I$998=$B$2)+(Data!$I$2:$I$998=$B$3)+(Data!$I$2:$I$998=$B$4) )*(Data!$J$2:$J$998&lt;=$B$5)*(Data!$J$2:$J$998&gt;=$B$6)*(Data!$H$2:$H$998) )=0,"N/A",SUMPRODUCT( (Data!$A$2:$A$998=$A52)*(Data!$B$2:$B$998=$B52)*(Data!$C$2:$C$998=$B$1)*(Data!$D$2:$D$998=DG$9)*( (Data!$I$2:$I$998=$B$2)+(Data!$I$2:$I$998=$B$3)+(Data!$I$2:$I$998=$B$4) )*(Data!$J$2:$J$998&lt;=$B$5)*(Data!$J$2:$J$998&gt;=$B$6)*(Data!$H$2:$H$998&lt;=DG$11) ) ),"N/A")</f>
        <v>N/A</v>
      </c>
      <c r="DH52" s="6" t="str">
        <f>IF(DH$10="x",IF( SUMPRODUCT( (Data!$A$2:$A$998=$A52)*(Data!$B$2:$B$998=$B52)*(Data!$C$2:$C$998=$B$1)*(Data!$D$2:$D$998=DH$9)*( (Data!$I$2:$I$998=$B$2)+(Data!$I$2:$I$998=$B$3)+(Data!$I$2:$I$998=$B$4) )*(Data!$J$2:$J$998&lt;=$B$5)*(Data!$J$2:$J$998&gt;=$B$6)*(Data!$H$2:$H$998) )=0,"N/A",SUMPRODUCT( (Data!$A$2:$A$998=$A52)*(Data!$B$2:$B$998=$B52)*(Data!$C$2:$C$998=$B$1)*(Data!$D$2:$D$998=DH$9)*( (Data!$I$2:$I$998=$B$2)+(Data!$I$2:$I$998=$B$3)+(Data!$I$2:$I$998=$B$4) )*(Data!$J$2:$J$998&lt;=$B$5)*(Data!$J$2:$J$998&gt;=$B$6)*(Data!$H$2:$H$998&lt;=DH$11) ) ),"N/A")</f>
        <v>N/A</v>
      </c>
      <c r="DI52" s="6" t="str">
        <f>IF(DI$10="x",IF( SUMPRODUCT( (Data!$A$2:$A$998=$A52)*(Data!$B$2:$B$998=$B52)*(Data!$C$2:$C$998=$B$1)*(Data!$D$2:$D$998=DI$9)*( (Data!$I$2:$I$998=$B$2)+(Data!$I$2:$I$998=$B$3)+(Data!$I$2:$I$998=$B$4) )*(Data!$J$2:$J$998&lt;=$B$5)*(Data!$J$2:$J$998&gt;=$B$6)*(Data!$H$2:$H$998) )=0,"N/A",SUMPRODUCT( (Data!$A$2:$A$998=$A52)*(Data!$B$2:$B$998=$B52)*(Data!$C$2:$C$998=$B$1)*(Data!$D$2:$D$998=DI$9)*( (Data!$I$2:$I$998=$B$2)+(Data!$I$2:$I$998=$B$3)+(Data!$I$2:$I$998=$B$4) )*(Data!$J$2:$J$998&lt;=$B$5)*(Data!$J$2:$J$998&gt;=$B$6)*(Data!$H$2:$H$998&lt;=DI$11) ) ),"N/A")</f>
        <v>N/A</v>
      </c>
      <c r="DJ52" s="6" t="str">
        <f>IF(DJ$10="x",IF( SUMPRODUCT( (Data!$A$2:$A$998=$A52)*(Data!$B$2:$B$998=$B52)*(Data!$C$2:$C$998=$B$1)*(Data!$D$2:$D$998=DJ$9)*( (Data!$I$2:$I$998=$B$2)+(Data!$I$2:$I$998=$B$3)+(Data!$I$2:$I$998=$B$4) )*(Data!$J$2:$J$998&lt;=$B$5)*(Data!$J$2:$J$998&gt;=$B$6)*(Data!$H$2:$H$998) )=0,"N/A",SUMPRODUCT( (Data!$A$2:$A$998=$A52)*(Data!$B$2:$B$998=$B52)*(Data!$C$2:$C$998=$B$1)*(Data!$D$2:$D$998=DJ$9)*( (Data!$I$2:$I$998=$B$2)+(Data!$I$2:$I$998=$B$3)+(Data!$I$2:$I$998=$B$4) )*(Data!$J$2:$J$998&lt;=$B$5)*(Data!$J$2:$J$998&gt;=$B$6)*(Data!$H$2:$H$998&lt;=DJ$11) ) ),"N/A")</f>
        <v>N/A</v>
      </c>
      <c r="DK52" s="6" t="str">
        <f t="shared" si="15"/>
        <v>N/A</v>
      </c>
      <c r="DO52" s="6" t="str">
        <f t="shared" si="89"/>
        <v>N/A</v>
      </c>
      <c r="DP52" s="6" t="str">
        <f t="shared" si="82"/>
        <v>N/A</v>
      </c>
      <c r="DQ52" s="6" t="str">
        <f t="shared" si="83"/>
        <v>N/A</v>
      </c>
      <c r="DR52" s="6" t="str">
        <f t="shared" si="84"/>
        <v>N/A</v>
      </c>
      <c r="DS52" s="6" t="str">
        <f t="shared" si="49"/>
        <v>N/A</v>
      </c>
      <c r="DT52" s="6" t="str">
        <f t="shared" si="50"/>
        <v>N/A</v>
      </c>
      <c r="DU52" s="6" t="str">
        <f t="shared" si="51"/>
        <v>N/A</v>
      </c>
      <c r="DV52" s="6" t="str">
        <f t="shared" si="52"/>
        <v>N/A</v>
      </c>
      <c r="DW52" s="6" t="str">
        <f t="shared" si="53"/>
        <v>N/A</v>
      </c>
      <c r="DX52" s="6" t="str">
        <f t="shared" si="54"/>
        <v>N/A</v>
      </c>
      <c r="DY52" s="6" t="str">
        <f t="shared" si="55"/>
        <v>N/A</v>
      </c>
      <c r="DZ52" s="6" t="str">
        <f t="shared" si="56"/>
        <v>N/A</v>
      </c>
      <c r="EA52" s="6" t="str">
        <f t="shared" si="57"/>
        <v>N/A</v>
      </c>
      <c r="EB52" s="6" t="str">
        <f t="shared" si="58"/>
        <v>N/A</v>
      </c>
      <c r="EC52" s="6" t="str">
        <f t="shared" si="59"/>
        <v>N/A</v>
      </c>
      <c r="ED52" s="6" t="str">
        <f t="shared" si="60"/>
        <v>N/A</v>
      </c>
      <c r="EE52" s="6" t="str">
        <f t="shared" si="61"/>
        <v>N/A</v>
      </c>
      <c r="EF52" s="6" t="str">
        <f t="shared" si="62"/>
        <v>N/A</v>
      </c>
      <c r="EG52" s="6" t="str">
        <f t="shared" si="63"/>
        <v>N/A</v>
      </c>
      <c r="EH52" s="6" t="str">
        <f t="shared" si="17"/>
        <v>N/A</v>
      </c>
      <c r="EL52" s="6" t="str">
        <f t="shared" si="90"/>
        <v>N/A</v>
      </c>
      <c r="EM52" s="6" t="str">
        <f t="shared" si="85"/>
        <v>N/A</v>
      </c>
      <c r="EN52" s="6" t="str">
        <f t="shared" si="86"/>
        <v>N/A</v>
      </c>
      <c r="EO52" s="6" t="str">
        <f t="shared" si="87"/>
        <v>N/A</v>
      </c>
      <c r="EP52" s="6" t="str">
        <f t="shared" si="64"/>
        <v>N/A</v>
      </c>
      <c r="EQ52" s="6" t="str">
        <f t="shared" si="65"/>
        <v>N/A</v>
      </c>
      <c r="ER52" s="6" t="str">
        <f t="shared" si="66"/>
        <v>N/A</v>
      </c>
      <c r="ES52" s="6" t="str">
        <f t="shared" si="67"/>
        <v>N/A</v>
      </c>
      <c r="ET52" s="6" t="str">
        <f t="shared" si="68"/>
        <v>N/A</v>
      </c>
      <c r="EU52" s="6" t="str">
        <f t="shared" si="69"/>
        <v>N/A</v>
      </c>
      <c r="EV52" s="6" t="str">
        <f t="shared" si="70"/>
        <v>N/A</v>
      </c>
      <c r="EW52" s="6" t="str">
        <f t="shared" si="71"/>
        <v>N/A</v>
      </c>
      <c r="EX52" s="6" t="str">
        <f t="shared" si="72"/>
        <v>N/A</v>
      </c>
      <c r="EY52" s="6" t="str">
        <f t="shared" si="73"/>
        <v>N/A</v>
      </c>
      <c r="EZ52" s="6" t="str">
        <f t="shared" si="74"/>
        <v>N/A</v>
      </c>
      <c r="FA52" s="6" t="str">
        <f t="shared" si="75"/>
        <v>N/A</v>
      </c>
      <c r="FB52" s="6" t="str">
        <f t="shared" si="76"/>
        <v>N/A</v>
      </c>
      <c r="FC52" s="6" t="str">
        <f t="shared" si="77"/>
        <v>N/A</v>
      </c>
      <c r="FD52" s="6" t="str">
        <f t="shared" si="78"/>
        <v>N/A</v>
      </c>
      <c r="FE52" s="6" t="str">
        <f t="shared" si="19"/>
        <v>N/A</v>
      </c>
      <c r="FI52" s="6">
        <f>SUMPRODUCT( (Data!$A$2:$A$1768=$A52)*(Data!$B$2:$B$1768=$B52)*(Data!$J$2:$J$1768) ) / (SUMPRODUCT( (Data!$A$2:$A$1768=$A52)*(Data!$B$2:$B$1768=$B52)*1 ))</f>
        <v>11</v>
      </c>
      <c r="FJ52" s="6">
        <f>IF(SUMPRODUCT( (Data!$A$2:$A$1768=$A52)*(Data!$B$2:$B$1768=$B52)*(Data!$I$2:$I$1768="YES") )&gt;0,1,0)</f>
        <v>0</v>
      </c>
      <c r="FK52" s="6">
        <f>IF(SUMPRODUCT( (Data!$A$2:$A$1768=$A52)*(Data!$B$2:$B$1768=$B52)*(Data!$I$2:$I$1768="NO") )&gt;0,1,0)</f>
        <v>1</v>
      </c>
      <c r="FL52" s="6">
        <f t="shared" si="20"/>
        <v>0</v>
      </c>
    </row>
    <row r="53" spans="1:168" x14ac:dyDescent="0.25">
      <c r="A53" s="23" t="s">
        <v>68</v>
      </c>
      <c r="B53" s="7" t="s">
        <v>56</v>
      </c>
      <c r="C53" s="30"/>
      <c r="D53" s="6" t="str">
        <f>IF(D$10="x",IF( SUMPRODUCT( (Data!$A$2:$A$998=$A53)*(Data!$B$2:$B$998=$B53)*(Data!$C$2:$C$998=$B$1)*(Data!$D$2:$D$998=D$9)*( (Data!$I$2:$I$998=$B$2)+(Data!$I$2:$I$998=$B$3)+(Data!$I$2:$I$998=$B$4) )*(Data!$J$2:$J$998&lt;=$B$5)*(Data!$J$2:$J$998&gt;=$B$6)*(Data!$E$2:$E$998) )=0,"N/A",SUMPRODUCT( (Data!$A$2:$A$998=$A53)*(Data!$B$2:$B$998=$B53)*(Data!$C$2:$C$998=$B$1)*(Data!$D$2:$D$998=D$9)*( (Data!$I$2:$I$998=$B$2)+(Data!$I$2:$I$998=$B$3)+(Data!$I$2:$I$998=$B$4) )*(Data!$J$2:$J$998&lt;=$B$5)*(Data!$J$2:$J$998&gt;=$B$6)*(Data!$E$2:$E$998&gt;=D$11) ) ),"N/A")</f>
        <v>N/A</v>
      </c>
      <c r="E53" s="6" t="str">
        <f>IF(E$10="x",IF( SUMPRODUCT( (Data!$A$2:$A$998=$A53)*(Data!$B$2:$B$998=$B53)*(Data!$C$2:$C$998=$B$1)*(Data!$D$2:$D$998=E$9)*( (Data!$I$2:$I$998=$B$2)+(Data!$I$2:$I$998=$B$3)+(Data!$I$2:$I$998=$B$4) )*(Data!$J$2:$J$998&lt;=$B$5)*(Data!$J$2:$J$998&gt;=$B$6)*(Data!$E$2:$E$998) )=0,"N/A",SUMPRODUCT( (Data!$A$2:$A$998=$A53)*(Data!$B$2:$B$998=$B53)*(Data!$C$2:$C$998=$B$1)*(Data!$D$2:$D$998=E$9)*( (Data!$I$2:$I$998=$B$2)+(Data!$I$2:$I$998=$B$3)+(Data!$I$2:$I$998=$B$4) )*(Data!$J$2:$J$998&lt;=$B$5)*(Data!$J$2:$J$998&gt;=$B$6)*(Data!$E$2:$E$998&gt;=E$11) ) ),"N/A")</f>
        <v>N/A</v>
      </c>
      <c r="F53" s="6" t="str">
        <f>IF(F$10="x",IF( SUMPRODUCT( (Data!$A$2:$A$998=$A53)*(Data!$B$2:$B$998=$B53)*(Data!$C$2:$C$998=$B$1)*(Data!$D$2:$D$998=F$9)*( (Data!$I$2:$I$998=$B$2)+(Data!$I$2:$I$998=$B$3)+(Data!$I$2:$I$998=$B$4) )*(Data!$J$2:$J$998&lt;=$B$5)*(Data!$J$2:$J$998&gt;=$B$6)*(Data!$E$2:$E$998) )=0,"N/A",SUMPRODUCT( (Data!$A$2:$A$998=$A53)*(Data!$B$2:$B$998=$B53)*(Data!$C$2:$C$998=$B$1)*(Data!$D$2:$D$998=F$9)*( (Data!$I$2:$I$998=$B$2)+(Data!$I$2:$I$998=$B$3)+(Data!$I$2:$I$998=$B$4) )*(Data!$J$2:$J$998&lt;=$B$5)*(Data!$J$2:$J$998&gt;=$B$6)*(Data!$E$2:$E$998&gt;=F$11) ) ),"N/A")</f>
        <v>N/A</v>
      </c>
      <c r="G53" s="6" t="str">
        <f>IF(G$10="x",IF( SUMPRODUCT( (Data!$A$2:$A$998=$A53)*(Data!$B$2:$B$998=$B53)*(Data!$C$2:$C$998=$B$1)*(Data!$D$2:$D$998=G$9)*( (Data!$I$2:$I$998=$B$2)+(Data!$I$2:$I$998=$B$3)+(Data!$I$2:$I$998=$B$4) )*(Data!$J$2:$J$998&lt;=$B$5)*(Data!$J$2:$J$998&gt;=$B$6)*(Data!$E$2:$E$998) )=0,"N/A",SUMPRODUCT( (Data!$A$2:$A$998=$A53)*(Data!$B$2:$B$998=$B53)*(Data!$C$2:$C$998=$B$1)*(Data!$D$2:$D$998=G$9)*( (Data!$I$2:$I$998=$B$2)+(Data!$I$2:$I$998=$B$3)+(Data!$I$2:$I$998=$B$4) )*(Data!$J$2:$J$998&lt;=$B$5)*(Data!$J$2:$J$998&gt;=$B$6)*(Data!$E$2:$E$998&gt;=G$11) ) ),"N/A")</f>
        <v>N/A</v>
      </c>
      <c r="H53" s="6" t="str">
        <f>IF(H$10="x",IF( SUMPRODUCT( (Data!$A$2:$A$998=$A53)*(Data!$B$2:$B$998=$B53)*(Data!$C$2:$C$998=$B$1)*(Data!$D$2:$D$998=H$9)*( (Data!$I$2:$I$998=$B$2)+(Data!$I$2:$I$998=$B$3)+(Data!$I$2:$I$998=$B$4) )*(Data!$J$2:$J$998&lt;=$B$5)*(Data!$J$2:$J$998&gt;=$B$6)*(Data!$E$2:$E$998) )=0,"N/A",SUMPRODUCT( (Data!$A$2:$A$998=$A53)*(Data!$B$2:$B$998=$B53)*(Data!$C$2:$C$998=$B$1)*(Data!$D$2:$D$998=H$9)*( (Data!$I$2:$I$998=$B$2)+(Data!$I$2:$I$998=$B$3)+(Data!$I$2:$I$998=$B$4) )*(Data!$J$2:$J$998&lt;=$B$5)*(Data!$J$2:$J$998&gt;=$B$6)*(Data!$E$2:$E$998&gt;=H$11) ) ),"N/A")</f>
        <v>N/A</v>
      </c>
      <c r="I53" s="6" t="str">
        <f>IF(I$10="x",IF( SUMPRODUCT( (Data!$A$2:$A$998=$A53)*(Data!$B$2:$B$998=$B53)*(Data!$C$2:$C$998=$B$1)*(Data!$D$2:$D$998=I$9)*( (Data!$I$2:$I$998=$B$2)+(Data!$I$2:$I$998=$B$3)+(Data!$I$2:$I$998=$B$4) )*(Data!$J$2:$J$998&lt;=$B$5)*(Data!$J$2:$J$998&gt;=$B$6)*(Data!$E$2:$E$998) )=0,"N/A",SUMPRODUCT( (Data!$A$2:$A$998=$A53)*(Data!$B$2:$B$998=$B53)*(Data!$C$2:$C$998=$B$1)*(Data!$D$2:$D$998=I$9)*( (Data!$I$2:$I$998=$B$2)+(Data!$I$2:$I$998=$B$3)+(Data!$I$2:$I$998=$B$4) )*(Data!$J$2:$J$998&lt;=$B$5)*(Data!$J$2:$J$998&gt;=$B$6)*(Data!$E$2:$E$998&gt;=I$11) ) ),"N/A")</f>
        <v>N/A</v>
      </c>
      <c r="J53" s="6" t="str">
        <f>IF(J$10="x",IF( SUMPRODUCT( (Data!$A$2:$A$998=$A53)*(Data!$B$2:$B$998=$B53)*(Data!$C$2:$C$998=$B$1)*(Data!$D$2:$D$998=J$9)*( (Data!$I$2:$I$998=$B$2)+(Data!$I$2:$I$998=$B$3)+(Data!$I$2:$I$998=$B$4) )*(Data!$J$2:$J$998&lt;=$B$5)*(Data!$J$2:$J$998&gt;=$B$6)*(Data!$E$2:$E$998) )=0,"N/A",SUMPRODUCT( (Data!$A$2:$A$998=$A53)*(Data!$B$2:$B$998=$B53)*(Data!$C$2:$C$998=$B$1)*(Data!$D$2:$D$998=J$9)*( (Data!$I$2:$I$998=$B$2)+(Data!$I$2:$I$998=$B$3)+(Data!$I$2:$I$998=$B$4) )*(Data!$J$2:$J$998&lt;=$B$5)*(Data!$J$2:$J$998&gt;=$B$6)*(Data!$E$2:$E$998&gt;=J$11) ) ),"N/A")</f>
        <v>N/A</v>
      </c>
      <c r="K53" s="6" t="str">
        <f>IF(K$10="x",IF( SUMPRODUCT( (Data!$A$2:$A$998=$A53)*(Data!$B$2:$B$998=$B53)*(Data!$C$2:$C$998=$B$1)*(Data!$D$2:$D$998=K$9)*( (Data!$I$2:$I$998=$B$2)+(Data!$I$2:$I$998=$B$3)+(Data!$I$2:$I$998=$B$4) )*(Data!$J$2:$J$998&lt;=$B$5)*(Data!$J$2:$J$998&gt;=$B$6)*(Data!$E$2:$E$998) )=0,"N/A",SUMPRODUCT( (Data!$A$2:$A$998=$A53)*(Data!$B$2:$B$998=$B53)*(Data!$C$2:$C$998=$B$1)*(Data!$D$2:$D$998=K$9)*( (Data!$I$2:$I$998=$B$2)+(Data!$I$2:$I$998=$B$3)+(Data!$I$2:$I$998=$B$4) )*(Data!$J$2:$J$998&lt;=$B$5)*(Data!$J$2:$J$998&gt;=$B$6)*(Data!$E$2:$E$998&gt;=K$11) ) ),"N/A")</f>
        <v>N/A</v>
      </c>
      <c r="L53" s="6" t="str">
        <f>IF(L$10="x",IF( SUMPRODUCT( (Data!$A$2:$A$998=$A53)*(Data!$B$2:$B$998=$B53)*(Data!$C$2:$C$998=$B$1)*(Data!$D$2:$D$998=L$9)*( (Data!$I$2:$I$998=$B$2)+(Data!$I$2:$I$998=$B$3)+(Data!$I$2:$I$998=$B$4) )*(Data!$J$2:$J$998&lt;=$B$5)*(Data!$J$2:$J$998&gt;=$B$6)*(Data!$E$2:$E$998) )=0,"N/A",SUMPRODUCT( (Data!$A$2:$A$998=$A53)*(Data!$B$2:$B$998=$B53)*(Data!$C$2:$C$998=$B$1)*(Data!$D$2:$D$998=L$9)*( (Data!$I$2:$I$998=$B$2)+(Data!$I$2:$I$998=$B$3)+(Data!$I$2:$I$998=$B$4) )*(Data!$J$2:$J$998&lt;=$B$5)*(Data!$J$2:$J$998&gt;=$B$6)*(Data!$E$2:$E$998&gt;=L$11) ) ),"N/A")</f>
        <v>N/A</v>
      </c>
      <c r="M53" s="6" t="str">
        <f>IF(M$10="x",IF( SUMPRODUCT( (Data!$A$2:$A$998=$A53)*(Data!$B$2:$B$998=$B53)*(Data!$C$2:$C$998=$B$1)*(Data!$D$2:$D$998=M$9)*( (Data!$I$2:$I$998=$B$2)+(Data!$I$2:$I$998=$B$3)+(Data!$I$2:$I$998=$B$4) )*(Data!$J$2:$J$998&lt;=$B$5)*(Data!$J$2:$J$998&gt;=$B$6)*(Data!$E$2:$E$998) )=0,"N/A",SUMPRODUCT( (Data!$A$2:$A$998=$A53)*(Data!$B$2:$B$998=$B53)*(Data!$C$2:$C$998=$B$1)*(Data!$D$2:$D$998=M$9)*( (Data!$I$2:$I$998=$B$2)+(Data!$I$2:$I$998=$B$3)+(Data!$I$2:$I$998=$B$4) )*(Data!$J$2:$J$998&lt;=$B$5)*(Data!$J$2:$J$998&gt;=$B$6)*(Data!$E$2:$E$998&gt;=M$11) ) ),"N/A")</f>
        <v>N/A</v>
      </c>
      <c r="N53" s="6" t="str">
        <f>IF(N$10="x",IF( SUMPRODUCT( (Data!$A$2:$A$998=$A53)*(Data!$B$2:$B$998=$B53)*(Data!$C$2:$C$998=$B$1)*(Data!$D$2:$D$998=N$9)*( (Data!$I$2:$I$998=$B$2)+(Data!$I$2:$I$998=$B$3)+(Data!$I$2:$I$998=$B$4) )*(Data!$J$2:$J$998&lt;=$B$5)*(Data!$J$2:$J$998&gt;=$B$6)*(Data!$E$2:$E$998) )=0,"N/A",SUMPRODUCT( (Data!$A$2:$A$998=$A53)*(Data!$B$2:$B$998=$B53)*(Data!$C$2:$C$998=$B$1)*(Data!$D$2:$D$998=N$9)*( (Data!$I$2:$I$998=$B$2)+(Data!$I$2:$I$998=$B$3)+(Data!$I$2:$I$998=$B$4) )*(Data!$J$2:$J$998&lt;=$B$5)*(Data!$J$2:$J$998&gt;=$B$6)*(Data!$E$2:$E$998&gt;=N$11) ) ),"N/A")</f>
        <v>N/A</v>
      </c>
      <c r="O53" s="6" t="str">
        <f>IF(O$10="x",IF( SUMPRODUCT( (Data!$A$2:$A$998=$A53)*(Data!$B$2:$B$998=$B53)*(Data!$C$2:$C$998=$B$1)*(Data!$D$2:$D$998=O$9)*( (Data!$I$2:$I$998=$B$2)+(Data!$I$2:$I$998=$B$3)+(Data!$I$2:$I$998=$B$4) )*(Data!$J$2:$J$998&lt;=$B$5)*(Data!$J$2:$J$998&gt;=$B$6)*(Data!$E$2:$E$998) )=0,"N/A",SUMPRODUCT( (Data!$A$2:$A$998=$A53)*(Data!$B$2:$B$998=$B53)*(Data!$C$2:$C$998=$B$1)*(Data!$D$2:$D$998=O$9)*( (Data!$I$2:$I$998=$B$2)+(Data!$I$2:$I$998=$B$3)+(Data!$I$2:$I$998=$B$4) )*(Data!$J$2:$J$998&lt;=$B$5)*(Data!$J$2:$J$998&gt;=$B$6)*(Data!$E$2:$E$998&gt;=O$11) ) ),"N/A")</f>
        <v>N/A</v>
      </c>
      <c r="P53" s="6" t="str">
        <f>IF(P$10="x",IF( SUMPRODUCT( (Data!$A$2:$A$998=$A53)*(Data!$B$2:$B$998=$B53)*(Data!$C$2:$C$998=$B$1)*(Data!$D$2:$D$998=P$9)*( (Data!$I$2:$I$998=$B$2)+(Data!$I$2:$I$998=$B$3)+(Data!$I$2:$I$998=$B$4) )*(Data!$J$2:$J$998&lt;=$B$5)*(Data!$J$2:$J$998&gt;=$B$6)*(Data!$E$2:$E$998) )=0,"N/A",SUMPRODUCT( (Data!$A$2:$A$998=$A53)*(Data!$B$2:$B$998=$B53)*(Data!$C$2:$C$998=$B$1)*(Data!$D$2:$D$998=P$9)*( (Data!$I$2:$I$998=$B$2)+(Data!$I$2:$I$998=$B$3)+(Data!$I$2:$I$998=$B$4) )*(Data!$J$2:$J$998&lt;=$B$5)*(Data!$J$2:$J$998&gt;=$B$6)*(Data!$E$2:$E$998&gt;=P$11) ) ),"N/A")</f>
        <v>N/A</v>
      </c>
      <c r="Q53" s="6" t="str">
        <f>IF(Q$10="x",IF( SUMPRODUCT( (Data!$A$2:$A$998=$A53)*(Data!$B$2:$B$998=$B53)*(Data!$C$2:$C$998=$B$1)*(Data!$D$2:$D$998=Q$9)*( (Data!$I$2:$I$998=$B$2)+(Data!$I$2:$I$998=$B$3)+(Data!$I$2:$I$998=$B$4) )*(Data!$J$2:$J$998&lt;=$B$5)*(Data!$J$2:$J$998&gt;=$B$6)*(Data!$E$2:$E$998) )=0,"N/A",SUMPRODUCT( (Data!$A$2:$A$998=$A53)*(Data!$B$2:$B$998=$B53)*(Data!$C$2:$C$998=$B$1)*(Data!$D$2:$D$998=Q$9)*( (Data!$I$2:$I$998=$B$2)+(Data!$I$2:$I$998=$B$3)+(Data!$I$2:$I$998=$B$4) )*(Data!$J$2:$J$998&lt;=$B$5)*(Data!$J$2:$J$998&gt;=$B$6)*(Data!$E$2:$E$998&gt;=Q$11) ) ),"N/A")</f>
        <v>N/A</v>
      </c>
      <c r="R53" s="6" t="str">
        <f>IF(R$10="x",IF( SUMPRODUCT( (Data!$A$2:$A$998=$A53)*(Data!$B$2:$B$998=$B53)*(Data!$C$2:$C$998=$B$1)*(Data!$D$2:$D$998=R$9)*( (Data!$I$2:$I$998=$B$2)+(Data!$I$2:$I$998=$B$3)+(Data!$I$2:$I$998=$B$4) )*(Data!$J$2:$J$998&lt;=$B$5)*(Data!$J$2:$J$998&gt;=$B$6)*(Data!$E$2:$E$998) )=0,"N/A",SUMPRODUCT( (Data!$A$2:$A$998=$A53)*(Data!$B$2:$B$998=$B53)*(Data!$C$2:$C$998=$B$1)*(Data!$D$2:$D$998=R$9)*( (Data!$I$2:$I$998=$B$2)+(Data!$I$2:$I$998=$B$3)+(Data!$I$2:$I$998=$B$4) )*(Data!$J$2:$J$998&lt;=$B$5)*(Data!$J$2:$J$998&gt;=$B$6)*(Data!$E$2:$E$998&gt;=R$11) ) ),"N/A")</f>
        <v>N/A</v>
      </c>
      <c r="S53" s="6" t="str">
        <f>IF(S$10="x",IF( SUMPRODUCT( (Data!$A$2:$A$998=$A53)*(Data!$B$2:$B$998=$B53)*(Data!$C$2:$C$998=$B$1)*(Data!$D$2:$D$998=S$9)*( (Data!$I$2:$I$998=$B$2)+(Data!$I$2:$I$998=$B$3)+(Data!$I$2:$I$998=$B$4) )*(Data!$J$2:$J$998&lt;=$B$5)*(Data!$J$2:$J$998&gt;=$B$6)*(Data!$E$2:$E$998) )=0,"N/A",SUMPRODUCT( (Data!$A$2:$A$998=$A53)*(Data!$B$2:$B$998=$B53)*(Data!$C$2:$C$998=$B$1)*(Data!$D$2:$D$998=S$9)*( (Data!$I$2:$I$998=$B$2)+(Data!$I$2:$I$998=$B$3)+(Data!$I$2:$I$998=$B$4) )*(Data!$J$2:$J$998&lt;=$B$5)*(Data!$J$2:$J$998&gt;=$B$6)*(Data!$E$2:$E$998&gt;=S$11) ) ),"N/A")</f>
        <v>N/A</v>
      </c>
      <c r="T53" s="6" t="str">
        <f>IF(T$10="x",IF( SUMPRODUCT( (Data!$A$2:$A$998=$A53)*(Data!$B$2:$B$998=$B53)*(Data!$C$2:$C$998=$B$1)*(Data!$D$2:$D$998=T$9)*( (Data!$I$2:$I$998=$B$2)+(Data!$I$2:$I$998=$B$3)+(Data!$I$2:$I$998=$B$4) )*(Data!$J$2:$J$998&lt;=$B$5)*(Data!$J$2:$J$998&gt;=$B$6)*(Data!$E$2:$E$998) )=0,"N/A",SUMPRODUCT( (Data!$A$2:$A$998=$A53)*(Data!$B$2:$B$998=$B53)*(Data!$C$2:$C$998=$B$1)*(Data!$D$2:$D$998=T$9)*( (Data!$I$2:$I$998=$B$2)+(Data!$I$2:$I$998=$B$3)+(Data!$I$2:$I$998=$B$4) )*(Data!$J$2:$J$998&lt;=$B$5)*(Data!$J$2:$J$998&gt;=$B$6)*(Data!$E$2:$E$998&gt;=T$11) ) ),"N/A")</f>
        <v>N/A</v>
      </c>
      <c r="U53" s="6" t="str">
        <f>IF(U$10="x",IF( SUMPRODUCT( (Data!$A$2:$A$998=$A53)*(Data!$B$2:$B$998=$B53)*(Data!$C$2:$C$998=$B$1)*(Data!$D$2:$D$998=U$9)*( (Data!$I$2:$I$998=$B$2)+(Data!$I$2:$I$998=$B$3)+(Data!$I$2:$I$998=$B$4) )*(Data!$J$2:$J$998&lt;=$B$5)*(Data!$J$2:$J$998&gt;=$B$6)*(Data!$E$2:$E$998) )=0,"N/A",SUMPRODUCT( (Data!$A$2:$A$998=$A53)*(Data!$B$2:$B$998=$B53)*(Data!$C$2:$C$998=$B$1)*(Data!$D$2:$D$998=U$9)*( (Data!$I$2:$I$998=$B$2)+(Data!$I$2:$I$998=$B$3)+(Data!$I$2:$I$998=$B$4) )*(Data!$J$2:$J$998&lt;=$B$5)*(Data!$J$2:$J$998&gt;=$B$6)*(Data!$E$2:$E$998&gt;=U$11) ) ),"N/A")</f>
        <v>N/A</v>
      </c>
      <c r="V53" s="6" t="str">
        <f>IF(V$10="x",IF( SUMPRODUCT( (Data!$A$2:$A$998=$A53)*(Data!$B$2:$B$998=$B53)*(Data!$C$2:$C$998=$B$1)*(Data!$D$2:$D$998=V$9)*( (Data!$I$2:$I$998=$B$2)+(Data!$I$2:$I$998=$B$3)+(Data!$I$2:$I$998=$B$4) )*(Data!$J$2:$J$998&lt;=$B$5)*(Data!$J$2:$J$998&gt;=$B$6)*(Data!$E$2:$E$998) )=0,"N/A",SUMPRODUCT( (Data!$A$2:$A$998=$A53)*(Data!$B$2:$B$998=$B53)*(Data!$C$2:$C$998=$B$1)*(Data!$D$2:$D$998=V$9)*( (Data!$I$2:$I$998=$B$2)+(Data!$I$2:$I$998=$B$3)+(Data!$I$2:$I$998=$B$4) )*(Data!$J$2:$J$998&lt;=$B$5)*(Data!$J$2:$J$998&gt;=$B$6)*(Data!$E$2:$E$998&gt;=V$11) ) ),"N/A")</f>
        <v>N/A</v>
      </c>
      <c r="W53" s="6" t="str">
        <f t="shared" si="10"/>
        <v>N/A</v>
      </c>
      <c r="AA53" s="6" t="str">
        <f>IF(AA$10="x",IF( SUMPRODUCT( (Data!$A$2:$A$998=$A53)*(Data!$B$2:$B$998=$B53)*(Data!$C$2:$C$998=$B$1)*(Data!$D$2:$D$998=AA$9)*( (Data!$I$2:$I$998=$B$2)+(Data!$I$2:$I$998=$B$3)+(Data!$I$2:$I$998=$B$4) )*(Data!$J$2:$J$998&lt;=$B$5)*(Data!$J$2:$J$998&gt;=$B$6)*(Data!$G$2:$G$998) )=0,"N/A",SUMPRODUCT( (Data!$A$2:$A$998=$A53)*(Data!$B$2:$B$998=$B53)*(Data!$C$2:$C$998=$B$1)*(Data!$D$2:$D$998=AA$9)*( (Data!$I$2:$I$998=$B$2)+(Data!$I$2:$I$998=$B$3)+(Data!$I$2:$I$998=$B$4) )*(Data!$J$2:$J$998&lt;=$B$5)*(Data!$J$2:$J$998&gt;=$B$6)*(Data!$G$2:$G$998&lt;=AA$11) ) ),"N/A")</f>
        <v>N/A</v>
      </c>
      <c r="AB53" s="6" t="str">
        <f>IF(AB$10="x",IF( SUMPRODUCT( (Data!$A$2:$A$998=$A53)*(Data!$B$2:$B$998=$B53)*(Data!$C$2:$C$998=$B$1)*(Data!$D$2:$D$998=AB$9)*( (Data!$I$2:$I$998=$B$2)+(Data!$I$2:$I$998=$B$3)+(Data!$I$2:$I$998=$B$4) )*(Data!$J$2:$J$998&lt;=$B$5)*(Data!$J$2:$J$998&gt;=$B$6)*(Data!$G$2:$G$998) )=0,"N/A",SUMPRODUCT( (Data!$A$2:$A$998=$A53)*(Data!$B$2:$B$998=$B53)*(Data!$C$2:$C$998=$B$1)*(Data!$D$2:$D$998=AB$9)*( (Data!$I$2:$I$998=$B$2)+(Data!$I$2:$I$998=$B$3)+(Data!$I$2:$I$998=$B$4) )*(Data!$J$2:$J$998&lt;=$B$5)*(Data!$J$2:$J$998&gt;=$B$6)*(Data!$G$2:$G$998&lt;=AB$11) ) ),"N/A")</f>
        <v>N/A</v>
      </c>
      <c r="AC53" s="6" t="str">
        <f>IF(AC$10="x",IF( SUMPRODUCT( (Data!$A$2:$A$998=$A53)*(Data!$B$2:$B$998=$B53)*(Data!$C$2:$C$998=$B$1)*(Data!$D$2:$D$998=AC$9)*( (Data!$I$2:$I$998=$B$2)+(Data!$I$2:$I$998=$B$3)+(Data!$I$2:$I$998=$B$4) )*(Data!$J$2:$J$998&lt;=$B$5)*(Data!$J$2:$J$998&gt;=$B$6)*(Data!$G$2:$G$998) )=0,"N/A",SUMPRODUCT( (Data!$A$2:$A$998=$A53)*(Data!$B$2:$B$998=$B53)*(Data!$C$2:$C$998=$B$1)*(Data!$D$2:$D$998=AC$9)*( (Data!$I$2:$I$998=$B$2)+(Data!$I$2:$I$998=$B$3)+(Data!$I$2:$I$998=$B$4) )*(Data!$J$2:$J$998&lt;=$B$5)*(Data!$J$2:$J$998&gt;=$B$6)*(Data!$G$2:$G$998&lt;=AC$11) ) ),"N/A")</f>
        <v>N/A</v>
      </c>
      <c r="AD53" s="6" t="str">
        <f>IF(AD$10="x",IF( SUMPRODUCT( (Data!$A$2:$A$998=$A53)*(Data!$B$2:$B$998=$B53)*(Data!$C$2:$C$998=$B$1)*(Data!$D$2:$D$998=AD$9)*( (Data!$I$2:$I$998=$B$2)+(Data!$I$2:$I$998=$B$3)+(Data!$I$2:$I$998=$B$4) )*(Data!$J$2:$J$998&lt;=$B$5)*(Data!$J$2:$J$998&gt;=$B$6)*(Data!$G$2:$G$998) )=0,"N/A",SUMPRODUCT( (Data!$A$2:$A$998=$A53)*(Data!$B$2:$B$998=$B53)*(Data!$C$2:$C$998=$B$1)*(Data!$D$2:$D$998=AD$9)*( (Data!$I$2:$I$998=$B$2)+(Data!$I$2:$I$998=$B$3)+(Data!$I$2:$I$998=$B$4) )*(Data!$J$2:$J$998&lt;=$B$5)*(Data!$J$2:$J$998&gt;=$B$6)*(Data!$G$2:$G$998&lt;=AD$11) ) ),"N/A")</f>
        <v>N/A</v>
      </c>
      <c r="AE53" s="6" t="str">
        <f>IF(AE$10="x",IF( SUMPRODUCT( (Data!$A$2:$A$998=$A53)*(Data!$B$2:$B$998=$B53)*(Data!$C$2:$C$998=$B$1)*(Data!$D$2:$D$998=AE$9)*( (Data!$I$2:$I$998=$B$2)+(Data!$I$2:$I$998=$B$3)+(Data!$I$2:$I$998=$B$4) )*(Data!$J$2:$J$998&lt;=$B$5)*(Data!$J$2:$J$998&gt;=$B$6)*(Data!$G$2:$G$998) )=0,"N/A",SUMPRODUCT( (Data!$A$2:$A$998=$A53)*(Data!$B$2:$B$998=$B53)*(Data!$C$2:$C$998=$B$1)*(Data!$D$2:$D$998=AE$9)*( (Data!$I$2:$I$998=$B$2)+(Data!$I$2:$I$998=$B$3)+(Data!$I$2:$I$998=$B$4) )*(Data!$J$2:$J$998&lt;=$B$5)*(Data!$J$2:$J$998&gt;=$B$6)*(Data!$G$2:$G$998&lt;=AE$11) ) ),"N/A")</f>
        <v>N/A</v>
      </c>
      <c r="AF53" s="6" t="str">
        <f>IF(AF$10="x",IF( SUMPRODUCT( (Data!$A$2:$A$998=$A53)*(Data!$B$2:$B$998=$B53)*(Data!$C$2:$C$998=$B$1)*(Data!$D$2:$D$998=AF$9)*( (Data!$I$2:$I$998=$B$2)+(Data!$I$2:$I$998=$B$3)+(Data!$I$2:$I$998=$B$4) )*(Data!$J$2:$J$998&lt;=$B$5)*(Data!$J$2:$J$998&gt;=$B$6)*(Data!$G$2:$G$998) )=0,"N/A",SUMPRODUCT( (Data!$A$2:$A$998=$A53)*(Data!$B$2:$B$998=$B53)*(Data!$C$2:$C$998=$B$1)*(Data!$D$2:$D$998=AF$9)*( (Data!$I$2:$I$998=$B$2)+(Data!$I$2:$I$998=$B$3)+(Data!$I$2:$I$998=$B$4) )*(Data!$J$2:$J$998&lt;=$B$5)*(Data!$J$2:$J$998&gt;=$B$6)*(Data!$G$2:$G$998&lt;=AF$11) ) ),"N/A")</f>
        <v>N/A</v>
      </c>
      <c r="AG53" s="6" t="str">
        <f>IF(AG$10="x",IF( SUMPRODUCT( (Data!$A$2:$A$998=$A53)*(Data!$B$2:$B$998=$B53)*(Data!$C$2:$C$998=$B$1)*(Data!$D$2:$D$998=AG$9)*( (Data!$I$2:$I$998=$B$2)+(Data!$I$2:$I$998=$B$3)+(Data!$I$2:$I$998=$B$4) )*(Data!$J$2:$J$998&lt;=$B$5)*(Data!$J$2:$J$998&gt;=$B$6)*(Data!$G$2:$G$998) )=0,"N/A",SUMPRODUCT( (Data!$A$2:$A$998=$A53)*(Data!$B$2:$B$998=$B53)*(Data!$C$2:$C$998=$B$1)*(Data!$D$2:$D$998=AG$9)*( (Data!$I$2:$I$998=$B$2)+(Data!$I$2:$I$998=$B$3)+(Data!$I$2:$I$998=$B$4) )*(Data!$J$2:$J$998&lt;=$B$5)*(Data!$J$2:$J$998&gt;=$B$6)*(Data!$G$2:$G$998&lt;=AG$11) ) ),"N/A")</f>
        <v>N/A</v>
      </c>
      <c r="AH53" s="6" t="str">
        <f>IF(AH$10="x",IF( SUMPRODUCT( (Data!$A$2:$A$998=$A53)*(Data!$B$2:$B$998=$B53)*(Data!$C$2:$C$998=$B$1)*(Data!$D$2:$D$998=AH$9)*( (Data!$I$2:$I$998=$B$2)+(Data!$I$2:$I$998=$B$3)+(Data!$I$2:$I$998=$B$4) )*(Data!$J$2:$J$998&lt;=$B$5)*(Data!$J$2:$J$998&gt;=$B$6)*(Data!$G$2:$G$998) )=0,"N/A",SUMPRODUCT( (Data!$A$2:$A$998=$A53)*(Data!$B$2:$B$998=$B53)*(Data!$C$2:$C$998=$B$1)*(Data!$D$2:$D$998=AH$9)*( (Data!$I$2:$I$998=$B$2)+(Data!$I$2:$I$998=$B$3)+(Data!$I$2:$I$998=$B$4) )*(Data!$J$2:$J$998&lt;=$B$5)*(Data!$J$2:$J$998&gt;=$B$6)*(Data!$G$2:$G$998&lt;=AH$11) ) ),"N/A")</f>
        <v>N/A</v>
      </c>
      <c r="AI53" s="6" t="str">
        <f>IF(AI$10="x",IF( SUMPRODUCT( (Data!$A$2:$A$998=$A53)*(Data!$B$2:$B$998=$B53)*(Data!$C$2:$C$998=$B$1)*(Data!$D$2:$D$998=AI$9)*( (Data!$I$2:$I$998=$B$2)+(Data!$I$2:$I$998=$B$3)+(Data!$I$2:$I$998=$B$4) )*(Data!$J$2:$J$998&lt;=$B$5)*(Data!$J$2:$J$998&gt;=$B$6)*(Data!$G$2:$G$998) )=0,"N/A",SUMPRODUCT( (Data!$A$2:$A$998=$A53)*(Data!$B$2:$B$998=$B53)*(Data!$C$2:$C$998=$B$1)*(Data!$D$2:$D$998=AI$9)*( (Data!$I$2:$I$998=$B$2)+(Data!$I$2:$I$998=$B$3)+(Data!$I$2:$I$998=$B$4) )*(Data!$J$2:$J$998&lt;=$B$5)*(Data!$J$2:$J$998&gt;=$B$6)*(Data!$G$2:$G$998&lt;=AI$11) ) ),"N/A")</f>
        <v>N/A</v>
      </c>
      <c r="AJ53" s="6" t="str">
        <f>IF(AJ$10="x",IF( SUMPRODUCT( (Data!$A$2:$A$998=$A53)*(Data!$B$2:$B$998=$B53)*(Data!$C$2:$C$998=$B$1)*(Data!$D$2:$D$998=AJ$9)*( (Data!$I$2:$I$998=$B$2)+(Data!$I$2:$I$998=$B$3)+(Data!$I$2:$I$998=$B$4) )*(Data!$J$2:$J$998&lt;=$B$5)*(Data!$J$2:$J$998&gt;=$B$6)*(Data!$G$2:$G$998) )=0,"N/A",SUMPRODUCT( (Data!$A$2:$A$998=$A53)*(Data!$B$2:$B$998=$B53)*(Data!$C$2:$C$998=$B$1)*(Data!$D$2:$D$998=AJ$9)*( (Data!$I$2:$I$998=$B$2)+(Data!$I$2:$I$998=$B$3)+(Data!$I$2:$I$998=$B$4) )*(Data!$J$2:$J$998&lt;=$B$5)*(Data!$J$2:$J$998&gt;=$B$6)*(Data!$G$2:$G$998&lt;=AJ$11) ) ),"N/A")</f>
        <v>N/A</v>
      </c>
      <c r="AK53" s="6" t="str">
        <f>IF(AK$10="x",IF( SUMPRODUCT( (Data!$A$2:$A$998=$A53)*(Data!$B$2:$B$998=$B53)*(Data!$C$2:$C$998=$B$1)*(Data!$D$2:$D$998=AK$9)*( (Data!$I$2:$I$998=$B$2)+(Data!$I$2:$I$998=$B$3)+(Data!$I$2:$I$998=$B$4) )*(Data!$J$2:$J$998&lt;=$B$5)*(Data!$J$2:$J$998&gt;=$B$6)*(Data!$G$2:$G$998) )=0,"N/A",SUMPRODUCT( (Data!$A$2:$A$998=$A53)*(Data!$B$2:$B$998=$B53)*(Data!$C$2:$C$998=$B$1)*(Data!$D$2:$D$998=AK$9)*( (Data!$I$2:$I$998=$B$2)+(Data!$I$2:$I$998=$B$3)+(Data!$I$2:$I$998=$B$4) )*(Data!$J$2:$J$998&lt;=$B$5)*(Data!$J$2:$J$998&gt;=$B$6)*(Data!$G$2:$G$998&lt;=AK$11) ) ),"N/A")</f>
        <v>N/A</v>
      </c>
      <c r="AL53" s="6" t="str">
        <f>IF(AL$10="x",IF( SUMPRODUCT( (Data!$A$2:$A$998=$A53)*(Data!$B$2:$B$998=$B53)*(Data!$C$2:$C$998=$B$1)*(Data!$D$2:$D$998=AL$9)*( (Data!$I$2:$I$998=$B$2)+(Data!$I$2:$I$998=$B$3)+(Data!$I$2:$I$998=$B$4) )*(Data!$J$2:$J$998&lt;=$B$5)*(Data!$J$2:$J$998&gt;=$B$6)*(Data!$G$2:$G$998) )=0,"N/A",SUMPRODUCT( (Data!$A$2:$A$998=$A53)*(Data!$B$2:$B$998=$B53)*(Data!$C$2:$C$998=$B$1)*(Data!$D$2:$D$998=AL$9)*( (Data!$I$2:$I$998=$B$2)+(Data!$I$2:$I$998=$B$3)+(Data!$I$2:$I$998=$B$4) )*(Data!$J$2:$J$998&lt;=$B$5)*(Data!$J$2:$J$998&gt;=$B$6)*(Data!$G$2:$G$998&lt;=AL$11) ) ),"N/A")</f>
        <v>N/A</v>
      </c>
      <c r="AM53" s="6" t="str">
        <f>IF(AM$10="x",IF( SUMPRODUCT( (Data!$A$2:$A$998=$A53)*(Data!$B$2:$B$998=$B53)*(Data!$C$2:$C$998=$B$1)*(Data!$D$2:$D$998=AM$9)*( (Data!$I$2:$I$998=$B$2)+(Data!$I$2:$I$998=$B$3)+(Data!$I$2:$I$998=$B$4) )*(Data!$J$2:$J$998&lt;=$B$5)*(Data!$J$2:$J$998&gt;=$B$6)*(Data!$G$2:$G$998) )=0,"N/A",SUMPRODUCT( (Data!$A$2:$A$998=$A53)*(Data!$B$2:$B$998=$B53)*(Data!$C$2:$C$998=$B$1)*(Data!$D$2:$D$998=AM$9)*( (Data!$I$2:$I$998=$B$2)+(Data!$I$2:$I$998=$B$3)+(Data!$I$2:$I$998=$B$4) )*(Data!$J$2:$J$998&lt;=$B$5)*(Data!$J$2:$J$998&gt;=$B$6)*(Data!$G$2:$G$998&lt;=AM$11) ) ),"N/A")</f>
        <v>N/A</v>
      </c>
      <c r="AN53" s="6" t="str">
        <f>IF(AN$10="x",IF( SUMPRODUCT( (Data!$A$2:$A$998=$A53)*(Data!$B$2:$B$998=$B53)*(Data!$C$2:$C$998=$B$1)*(Data!$D$2:$D$998=AN$9)*( (Data!$I$2:$I$998=$B$2)+(Data!$I$2:$I$998=$B$3)+(Data!$I$2:$I$998=$B$4) )*(Data!$J$2:$J$998&lt;=$B$5)*(Data!$J$2:$J$998&gt;=$B$6)*(Data!$G$2:$G$998) )=0,"N/A",SUMPRODUCT( (Data!$A$2:$A$998=$A53)*(Data!$B$2:$B$998=$B53)*(Data!$C$2:$C$998=$B$1)*(Data!$D$2:$D$998=AN$9)*( (Data!$I$2:$I$998=$B$2)+(Data!$I$2:$I$998=$B$3)+(Data!$I$2:$I$998=$B$4) )*(Data!$J$2:$J$998&lt;=$B$5)*(Data!$J$2:$J$998&gt;=$B$6)*(Data!$G$2:$G$998&lt;=AN$11) ) ),"N/A")</f>
        <v>N/A</v>
      </c>
      <c r="AO53" s="6" t="str">
        <f>IF(AO$10="x",IF( SUMPRODUCT( (Data!$A$2:$A$998=$A53)*(Data!$B$2:$B$998=$B53)*(Data!$C$2:$C$998=$B$1)*(Data!$D$2:$D$998=AO$9)*( (Data!$I$2:$I$998=$B$2)+(Data!$I$2:$I$998=$B$3)+(Data!$I$2:$I$998=$B$4) )*(Data!$J$2:$J$998&lt;=$B$5)*(Data!$J$2:$J$998&gt;=$B$6)*(Data!$G$2:$G$998) )=0,"N/A",SUMPRODUCT( (Data!$A$2:$A$998=$A53)*(Data!$B$2:$B$998=$B53)*(Data!$C$2:$C$998=$B$1)*(Data!$D$2:$D$998=AO$9)*( (Data!$I$2:$I$998=$B$2)+(Data!$I$2:$I$998=$B$3)+(Data!$I$2:$I$998=$B$4) )*(Data!$J$2:$J$998&lt;=$B$5)*(Data!$J$2:$J$998&gt;=$B$6)*(Data!$G$2:$G$998&lt;=AO$11) ) ),"N/A")</f>
        <v>N/A</v>
      </c>
      <c r="AP53" s="6" t="str">
        <f>IF(AP$10="x",IF( SUMPRODUCT( (Data!$A$2:$A$998=$A53)*(Data!$B$2:$B$998=$B53)*(Data!$C$2:$C$998=$B$1)*(Data!$D$2:$D$998=AP$9)*( (Data!$I$2:$I$998=$B$2)+(Data!$I$2:$I$998=$B$3)+(Data!$I$2:$I$998=$B$4) )*(Data!$J$2:$J$998&lt;=$B$5)*(Data!$J$2:$J$998&gt;=$B$6)*(Data!$G$2:$G$998) )=0,"N/A",SUMPRODUCT( (Data!$A$2:$A$998=$A53)*(Data!$B$2:$B$998=$B53)*(Data!$C$2:$C$998=$B$1)*(Data!$D$2:$D$998=AP$9)*( (Data!$I$2:$I$998=$B$2)+(Data!$I$2:$I$998=$B$3)+(Data!$I$2:$I$998=$B$4) )*(Data!$J$2:$J$998&lt;=$B$5)*(Data!$J$2:$J$998&gt;=$B$6)*(Data!$G$2:$G$998&lt;=AP$11) ) ),"N/A")</f>
        <v>N/A</v>
      </c>
      <c r="AQ53" s="6" t="str">
        <f>IF(AQ$10="x",IF( SUMPRODUCT( (Data!$A$2:$A$998=$A53)*(Data!$B$2:$B$998=$B53)*(Data!$C$2:$C$998=$B$1)*(Data!$D$2:$D$998=AQ$9)*( (Data!$I$2:$I$998=$B$2)+(Data!$I$2:$I$998=$B$3)+(Data!$I$2:$I$998=$B$4) )*(Data!$J$2:$J$998&lt;=$B$5)*(Data!$J$2:$J$998&gt;=$B$6)*(Data!$G$2:$G$998) )=0,"N/A",SUMPRODUCT( (Data!$A$2:$A$998=$A53)*(Data!$B$2:$B$998=$B53)*(Data!$C$2:$C$998=$B$1)*(Data!$D$2:$D$998=AQ$9)*( (Data!$I$2:$I$998=$B$2)+(Data!$I$2:$I$998=$B$3)+(Data!$I$2:$I$998=$B$4) )*(Data!$J$2:$J$998&lt;=$B$5)*(Data!$J$2:$J$998&gt;=$B$6)*(Data!$G$2:$G$998&lt;=AQ$11) ) ),"N/A")</f>
        <v>N/A</v>
      </c>
      <c r="AR53" s="6" t="str">
        <f>IF(AR$10="x",IF( SUMPRODUCT( (Data!$A$2:$A$998=$A53)*(Data!$B$2:$B$998=$B53)*(Data!$C$2:$C$998=$B$1)*(Data!$D$2:$D$998=AR$9)*( (Data!$I$2:$I$998=$B$2)+(Data!$I$2:$I$998=$B$3)+(Data!$I$2:$I$998=$B$4) )*(Data!$J$2:$J$998&lt;=$B$5)*(Data!$J$2:$J$998&gt;=$B$6)*(Data!$G$2:$G$998) )=0,"N/A",SUMPRODUCT( (Data!$A$2:$A$998=$A53)*(Data!$B$2:$B$998=$B53)*(Data!$C$2:$C$998=$B$1)*(Data!$D$2:$D$998=AR$9)*( (Data!$I$2:$I$998=$B$2)+(Data!$I$2:$I$998=$B$3)+(Data!$I$2:$I$998=$B$4) )*(Data!$J$2:$J$998&lt;=$B$5)*(Data!$J$2:$J$998&gt;=$B$6)*(Data!$G$2:$G$998&lt;=AR$11) ) ),"N/A")</f>
        <v>N/A</v>
      </c>
      <c r="AS53" s="6" t="str">
        <f>IF(AS$10="x",IF( SUMPRODUCT( (Data!$A$2:$A$998=$A53)*(Data!$B$2:$B$998=$B53)*(Data!$C$2:$C$998=$B$1)*(Data!$D$2:$D$998=AS$9)*( (Data!$I$2:$I$998=$B$2)+(Data!$I$2:$I$998=$B$3)+(Data!$I$2:$I$998=$B$4) )*(Data!$J$2:$J$998&lt;=$B$5)*(Data!$J$2:$J$998&gt;=$B$6)*(Data!$G$2:$G$998) )=0,"N/A",SUMPRODUCT( (Data!$A$2:$A$998=$A53)*(Data!$B$2:$B$998=$B53)*(Data!$C$2:$C$998=$B$1)*(Data!$D$2:$D$998=AS$9)*( (Data!$I$2:$I$998=$B$2)+(Data!$I$2:$I$998=$B$3)+(Data!$I$2:$I$998=$B$4) )*(Data!$J$2:$J$998&lt;=$B$5)*(Data!$J$2:$J$998&gt;=$B$6)*(Data!$G$2:$G$998&lt;=AS$11) ) ),"N/A")</f>
        <v>N/A</v>
      </c>
      <c r="AT53" s="6" t="str">
        <f t="shared" si="11"/>
        <v>N/A</v>
      </c>
      <c r="AX53" s="6" t="str">
        <f t="shared" si="88"/>
        <v>N/A</v>
      </c>
      <c r="AY53" s="6" t="str">
        <f t="shared" si="79"/>
        <v>N/A</v>
      </c>
      <c r="AZ53" s="6" t="str">
        <f t="shared" si="80"/>
        <v>N/A</v>
      </c>
      <c r="BA53" s="6" t="str">
        <f t="shared" si="81"/>
        <v>N/A</v>
      </c>
      <c r="BB53" s="6" t="str">
        <f t="shared" si="34"/>
        <v>N/A</v>
      </c>
      <c r="BC53" s="6" t="str">
        <f t="shared" si="35"/>
        <v>N/A</v>
      </c>
      <c r="BD53" s="6" t="str">
        <f t="shared" si="36"/>
        <v>N/A</v>
      </c>
      <c r="BE53" s="6" t="str">
        <f t="shared" si="37"/>
        <v>N/A</v>
      </c>
      <c r="BF53" s="6" t="str">
        <f t="shared" si="38"/>
        <v>N/A</v>
      </c>
      <c r="BG53" s="6" t="str">
        <f t="shared" si="39"/>
        <v>N/A</v>
      </c>
      <c r="BH53" s="6" t="str">
        <f t="shared" si="40"/>
        <v>N/A</v>
      </c>
      <c r="BI53" s="6" t="str">
        <f t="shared" si="41"/>
        <v>N/A</v>
      </c>
      <c r="BJ53" s="6" t="str">
        <f t="shared" si="42"/>
        <v>N/A</v>
      </c>
      <c r="BK53" s="6" t="str">
        <f t="shared" si="43"/>
        <v>N/A</v>
      </c>
      <c r="BL53" s="6" t="str">
        <f t="shared" si="44"/>
        <v>N/A</v>
      </c>
      <c r="BM53" s="6" t="str">
        <f t="shared" si="45"/>
        <v>N/A</v>
      </c>
      <c r="BN53" s="6" t="str">
        <f t="shared" si="46"/>
        <v>N/A</v>
      </c>
      <c r="BO53" s="6" t="str">
        <f t="shared" si="47"/>
        <v>N/A</v>
      </c>
      <c r="BP53" s="6" t="str">
        <f t="shared" si="48"/>
        <v>N/A</v>
      </c>
      <c r="BQ53" s="6" t="str">
        <f t="shared" si="13"/>
        <v>N/A</v>
      </c>
      <c r="BU53" s="6" t="str">
        <f>IF(BU$10="x",IF( SUMPRODUCT( (Data!$A$2:$A$998=$A53)*(Data!$B$2:$B$998=$B53)*(Data!$C$2:$C$998=$B$1)*(Data!$D$2:$D$998=BU$9)*( (Data!$I$2:$I$998=$B$2)+(Data!$I$2:$I$998=$B$3)+(Data!$I$2:$I$998=$B$4) )*(Data!$J$2:$J$998&lt;=$B$5)*(Data!$J$2:$J$998&gt;=$B$6)*(Data!$F$2:$F$998) )=0,"N/A",SUMPRODUCT( (Data!$A$2:$A$998=$A53)*(Data!$B$2:$B$998=$B53)*(Data!$C$2:$C$998=$B$1)*(Data!$D$2:$D$998=BU$9)*( (Data!$I$2:$I$998=$B$2)+(Data!$I$2:$I$998=$B$3)+(Data!$I$2:$I$998=$B$4) )*(Data!$J$2:$J$998&lt;=$B$5)*(Data!$J$2:$J$998&gt;=$B$6)*(Data!$F$2:$F$998&gt;=BU$11) ) ),"N/A")</f>
        <v>N/A</v>
      </c>
      <c r="BV53" s="6" t="str">
        <f>IF(BV$10="x",IF( SUMPRODUCT( (Data!$A$2:$A$998=$A53)*(Data!$B$2:$B$998=$B53)*(Data!$C$2:$C$998=$B$1)*(Data!$D$2:$D$998=BV$9)*( (Data!$I$2:$I$998=$B$2)+(Data!$I$2:$I$998=$B$3)+(Data!$I$2:$I$998=$B$4) )*(Data!$J$2:$J$998&lt;=$B$5)*(Data!$J$2:$J$998&gt;=$B$6)*(Data!$F$2:$F$998) )=0,"N/A",SUMPRODUCT( (Data!$A$2:$A$998=$A53)*(Data!$B$2:$B$998=$B53)*(Data!$C$2:$C$998=$B$1)*(Data!$D$2:$D$998=BV$9)*( (Data!$I$2:$I$998=$B$2)+(Data!$I$2:$I$998=$B$3)+(Data!$I$2:$I$998=$B$4) )*(Data!$J$2:$J$998&lt;=$B$5)*(Data!$J$2:$J$998&gt;=$B$6)*(Data!$F$2:$F$998&gt;=BV$11) ) ),"N/A")</f>
        <v>N/A</v>
      </c>
      <c r="BW53" s="6" t="str">
        <f>IF(BW$10="x",IF( SUMPRODUCT( (Data!$A$2:$A$998=$A53)*(Data!$B$2:$B$998=$B53)*(Data!$C$2:$C$998=$B$1)*(Data!$D$2:$D$998=BW$9)*( (Data!$I$2:$I$998=$B$2)+(Data!$I$2:$I$998=$B$3)+(Data!$I$2:$I$998=$B$4) )*(Data!$J$2:$J$998&lt;=$B$5)*(Data!$J$2:$J$998&gt;=$B$6)*(Data!$F$2:$F$998) )=0,"N/A",SUMPRODUCT( (Data!$A$2:$A$998=$A53)*(Data!$B$2:$B$998=$B53)*(Data!$C$2:$C$998=$B$1)*(Data!$D$2:$D$998=BW$9)*( (Data!$I$2:$I$998=$B$2)+(Data!$I$2:$I$998=$B$3)+(Data!$I$2:$I$998=$B$4) )*(Data!$J$2:$J$998&lt;=$B$5)*(Data!$J$2:$J$998&gt;=$B$6)*(Data!$F$2:$F$998&gt;=BW$11) ) ),"N/A")</f>
        <v>N/A</v>
      </c>
      <c r="BX53" s="6" t="str">
        <f>IF(BX$10="x",IF( SUMPRODUCT( (Data!$A$2:$A$998=$A53)*(Data!$B$2:$B$998=$B53)*(Data!$C$2:$C$998=$B$1)*(Data!$D$2:$D$998=BX$9)*( (Data!$I$2:$I$998=$B$2)+(Data!$I$2:$I$998=$B$3)+(Data!$I$2:$I$998=$B$4) )*(Data!$J$2:$J$998&lt;=$B$5)*(Data!$J$2:$J$998&gt;=$B$6)*(Data!$F$2:$F$998) )=0,"N/A",SUMPRODUCT( (Data!$A$2:$A$998=$A53)*(Data!$B$2:$B$998=$B53)*(Data!$C$2:$C$998=$B$1)*(Data!$D$2:$D$998=BX$9)*( (Data!$I$2:$I$998=$B$2)+(Data!$I$2:$I$998=$B$3)+(Data!$I$2:$I$998=$B$4) )*(Data!$J$2:$J$998&lt;=$B$5)*(Data!$J$2:$J$998&gt;=$B$6)*(Data!$F$2:$F$998&gt;=BX$11) ) ),"N/A")</f>
        <v>N/A</v>
      </c>
      <c r="BY53" s="6" t="str">
        <f>IF(BY$10="x",IF( SUMPRODUCT( (Data!$A$2:$A$998=$A53)*(Data!$B$2:$B$998=$B53)*(Data!$C$2:$C$998=$B$1)*(Data!$D$2:$D$998=BY$9)*( (Data!$I$2:$I$998=$B$2)+(Data!$I$2:$I$998=$B$3)+(Data!$I$2:$I$998=$B$4) )*(Data!$J$2:$J$998&lt;=$B$5)*(Data!$J$2:$J$998&gt;=$B$6)*(Data!$F$2:$F$998) )=0,"N/A",SUMPRODUCT( (Data!$A$2:$A$998=$A53)*(Data!$B$2:$B$998=$B53)*(Data!$C$2:$C$998=$B$1)*(Data!$D$2:$D$998=BY$9)*( (Data!$I$2:$I$998=$B$2)+(Data!$I$2:$I$998=$B$3)+(Data!$I$2:$I$998=$B$4) )*(Data!$J$2:$J$998&lt;=$B$5)*(Data!$J$2:$J$998&gt;=$B$6)*(Data!$F$2:$F$998&gt;=BY$11) ) ),"N/A")</f>
        <v>N/A</v>
      </c>
      <c r="BZ53" s="6" t="str">
        <f>IF(BZ$10="x",IF( SUMPRODUCT( (Data!$A$2:$A$998=$A53)*(Data!$B$2:$B$998=$B53)*(Data!$C$2:$C$998=$B$1)*(Data!$D$2:$D$998=BZ$9)*( (Data!$I$2:$I$998=$B$2)+(Data!$I$2:$I$998=$B$3)+(Data!$I$2:$I$998=$B$4) )*(Data!$J$2:$J$998&lt;=$B$5)*(Data!$J$2:$J$998&gt;=$B$6)*(Data!$F$2:$F$998) )=0,"N/A",SUMPRODUCT( (Data!$A$2:$A$998=$A53)*(Data!$B$2:$B$998=$B53)*(Data!$C$2:$C$998=$B$1)*(Data!$D$2:$D$998=BZ$9)*( (Data!$I$2:$I$998=$B$2)+(Data!$I$2:$I$998=$B$3)+(Data!$I$2:$I$998=$B$4) )*(Data!$J$2:$J$998&lt;=$B$5)*(Data!$J$2:$J$998&gt;=$B$6)*(Data!$F$2:$F$998&gt;=BZ$11) ) ),"N/A")</f>
        <v>N/A</v>
      </c>
      <c r="CA53" s="6" t="str">
        <f>IF(CA$10="x",IF( SUMPRODUCT( (Data!$A$2:$A$998=$A53)*(Data!$B$2:$B$998=$B53)*(Data!$C$2:$C$998=$B$1)*(Data!$D$2:$D$998=CA$9)*( (Data!$I$2:$I$998=$B$2)+(Data!$I$2:$I$998=$B$3)+(Data!$I$2:$I$998=$B$4) )*(Data!$J$2:$J$998&lt;=$B$5)*(Data!$J$2:$J$998&gt;=$B$6)*(Data!$F$2:$F$998) )=0,"N/A",SUMPRODUCT( (Data!$A$2:$A$998=$A53)*(Data!$B$2:$B$998=$B53)*(Data!$C$2:$C$998=$B$1)*(Data!$D$2:$D$998=CA$9)*( (Data!$I$2:$I$998=$B$2)+(Data!$I$2:$I$998=$B$3)+(Data!$I$2:$I$998=$B$4) )*(Data!$J$2:$J$998&lt;=$B$5)*(Data!$J$2:$J$998&gt;=$B$6)*(Data!$F$2:$F$998&gt;=CA$11) ) ),"N/A")</f>
        <v>N/A</v>
      </c>
      <c r="CB53" s="6" t="str">
        <f>IF(CB$10="x",IF( SUMPRODUCT( (Data!$A$2:$A$998=$A53)*(Data!$B$2:$B$998=$B53)*(Data!$C$2:$C$998=$B$1)*(Data!$D$2:$D$998=CB$9)*( (Data!$I$2:$I$998=$B$2)+(Data!$I$2:$I$998=$B$3)+(Data!$I$2:$I$998=$B$4) )*(Data!$J$2:$J$998&lt;=$B$5)*(Data!$J$2:$J$998&gt;=$B$6)*(Data!$F$2:$F$998) )=0,"N/A",SUMPRODUCT( (Data!$A$2:$A$998=$A53)*(Data!$B$2:$B$998=$B53)*(Data!$C$2:$C$998=$B$1)*(Data!$D$2:$D$998=CB$9)*( (Data!$I$2:$I$998=$B$2)+(Data!$I$2:$I$998=$B$3)+(Data!$I$2:$I$998=$B$4) )*(Data!$J$2:$J$998&lt;=$B$5)*(Data!$J$2:$J$998&gt;=$B$6)*(Data!$F$2:$F$998&gt;=CB$11) ) ),"N/A")</f>
        <v>N/A</v>
      </c>
      <c r="CC53" s="6" t="str">
        <f>IF(CC$10="x",IF( SUMPRODUCT( (Data!$A$2:$A$998=$A53)*(Data!$B$2:$B$998=$B53)*(Data!$C$2:$C$998=$B$1)*(Data!$D$2:$D$998=CC$9)*( (Data!$I$2:$I$998=$B$2)+(Data!$I$2:$I$998=$B$3)+(Data!$I$2:$I$998=$B$4) )*(Data!$J$2:$J$998&lt;=$B$5)*(Data!$J$2:$J$998&gt;=$B$6)*(Data!$F$2:$F$998) )=0,"N/A",SUMPRODUCT( (Data!$A$2:$A$998=$A53)*(Data!$B$2:$B$998=$B53)*(Data!$C$2:$C$998=$B$1)*(Data!$D$2:$D$998=CC$9)*( (Data!$I$2:$I$998=$B$2)+(Data!$I$2:$I$998=$B$3)+(Data!$I$2:$I$998=$B$4) )*(Data!$J$2:$J$998&lt;=$B$5)*(Data!$J$2:$J$998&gt;=$B$6)*(Data!$F$2:$F$998&gt;=CC$11) ) ),"N/A")</f>
        <v>N/A</v>
      </c>
      <c r="CD53" s="6" t="str">
        <f>IF(CD$10="x",IF( SUMPRODUCT( (Data!$A$2:$A$998=$A53)*(Data!$B$2:$B$998=$B53)*(Data!$C$2:$C$998=$B$1)*(Data!$D$2:$D$998=CD$9)*( (Data!$I$2:$I$998=$B$2)+(Data!$I$2:$I$998=$B$3)+(Data!$I$2:$I$998=$B$4) )*(Data!$J$2:$J$998&lt;=$B$5)*(Data!$J$2:$J$998&gt;=$B$6)*(Data!$F$2:$F$998) )=0,"N/A",SUMPRODUCT( (Data!$A$2:$A$998=$A53)*(Data!$B$2:$B$998=$B53)*(Data!$C$2:$C$998=$B$1)*(Data!$D$2:$D$998=CD$9)*( (Data!$I$2:$I$998=$B$2)+(Data!$I$2:$I$998=$B$3)+(Data!$I$2:$I$998=$B$4) )*(Data!$J$2:$J$998&lt;=$B$5)*(Data!$J$2:$J$998&gt;=$B$6)*(Data!$F$2:$F$998&gt;=CD$11) ) ),"N/A")</f>
        <v>N/A</v>
      </c>
      <c r="CE53" s="6" t="str">
        <f>IF(CE$10="x",IF( SUMPRODUCT( (Data!$A$2:$A$998=$A53)*(Data!$B$2:$B$998=$B53)*(Data!$C$2:$C$998=$B$1)*(Data!$D$2:$D$998=CE$9)*( (Data!$I$2:$I$998=$B$2)+(Data!$I$2:$I$998=$B$3)+(Data!$I$2:$I$998=$B$4) )*(Data!$J$2:$J$998&lt;=$B$5)*(Data!$J$2:$J$998&gt;=$B$6)*(Data!$F$2:$F$998) )=0,"N/A",SUMPRODUCT( (Data!$A$2:$A$998=$A53)*(Data!$B$2:$B$998=$B53)*(Data!$C$2:$C$998=$B$1)*(Data!$D$2:$D$998=CE$9)*( (Data!$I$2:$I$998=$B$2)+(Data!$I$2:$I$998=$B$3)+(Data!$I$2:$I$998=$B$4) )*(Data!$J$2:$J$998&lt;=$B$5)*(Data!$J$2:$J$998&gt;=$B$6)*(Data!$F$2:$F$998&gt;=CE$11) ) ),"N/A")</f>
        <v>N/A</v>
      </c>
      <c r="CF53" s="6" t="str">
        <f>IF(CF$10="x",IF( SUMPRODUCT( (Data!$A$2:$A$998=$A53)*(Data!$B$2:$B$998=$B53)*(Data!$C$2:$C$998=$B$1)*(Data!$D$2:$D$998=CF$9)*( (Data!$I$2:$I$998=$B$2)+(Data!$I$2:$I$998=$B$3)+(Data!$I$2:$I$998=$B$4) )*(Data!$J$2:$J$998&lt;=$B$5)*(Data!$J$2:$J$998&gt;=$B$6)*(Data!$F$2:$F$998) )=0,"N/A",SUMPRODUCT( (Data!$A$2:$A$998=$A53)*(Data!$B$2:$B$998=$B53)*(Data!$C$2:$C$998=$B$1)*(Data!$D$2:$D$998=CF$9)*( (Data!$I$2:$I$998=$B$2)+(Data!$I$2:$I$998=$B$3)+(Data!$I$2:$I$998=$B$4) )*(Data!$J$2:$J$998&lt;=$B$5)*(Data!$J$2:$J$998&gt;=$B$6)*(Data!$F$2:$F$998&gt;=CF$11) ) ),"N/A")</f>
        <v>N/A</v>
      </c>
      <c r="CG53" s="6" t="str">
        <f>IF(CG$10="x",IF( SUMPRODUCT( (Data!$A$2:$A$998=$A53)*(Data!$B$2:$B$998=$B53)*(Data!$C$2:$C$998=$B$1)*(Data!$D$2:$D$998=CG$9)*( (Data!$I$2:$I$998=$B$2)+(Data!$I$2:$I$998=$B$3)+(Data!$I$2:$I$998=$B$4) )*(Data!$J$2:$J$998&lt;=$B$5)*(Data!$J$2:$J$998&gt;=$B$6)*(Data!$F$2:$F$998) )=0,"N/A",SUMPRODUCT( (Data!$A$2:$A$998=$A53)*(Data!$B$2:$B$998=$B53)*(Data!$C$2:$C$998=$B$1)*(Data!$D$2:$D$998=CG$9)*( (Data!$I$2:$I$998=$B$2)+(Data!$I$2:$I$998=$B$3)+(Data!$I$2:$I$998=$B$4) )*(Data!$J$2:$J$998&lt;=$B$5)*(Data!$J$2:$J$998&gt;=$B$6)*(Data!$F$2:$F$998&gt;=CG$11) ) ),"N/A")</f>
        <v>N/A</v>
      </c>
      <c r="CH53" s="6" t="str">
        <f>IF(CH$10="x",IF( SUMPRODUCT( (Data!$A$2:$A$998=$A53)*(Data!$B$2:$B$998=$B53)*(Data!$C$2:$C$998=$B$1)*(Data!$D$2:$D$998=CH$9)*( (Data!$I$2:$I$998=$B$2)+(Data!$I$2:$I$998=$B$3)+(Data!$I$2:$I$998=$B$4) )*(Data!$J$2:$J$998&lt;=$B$5)*(Data!$J$2:$J$998&gt;=$B$6)*(Data!$F$2:$F$998) )=0,"N/A",SUMPRODUCT( (Data!$A$2:$A$998=$A53)*(Data!$B$2:$B$998=$B53)*(Data!$C$2:$C$998=$B$1)*(Data!$D$2:$D$998=CH$9)*( (Data!$I$2:$I$998=$B$2)+(Data!$I$2:$I$998=$B$3)+(Data!$I$2:$I$998=$B$4) )*(Data!$J$2:$J$998&lt;=$B$5)*(Data!$J$2:$J$998&gt;=$B$6)*(Data!$F$2:$F$998&gt;=CH$11) ) ),"N/A")</f>
        <v>N/A</v>
      </c>
      <c r="CI53" s="6" t="str">
        <f>IF(CI$10="x",IF( SUMPRODUCT( (Data!$A$2:$A$998=$A53)*(Data!$B$2:$B$998=$B53)*(Data!$C$2:$C$998=$B$1)*(Data!$D$2:$D$998=CI$9)*( (Data!$I$2:$I$998=$B$2)+(Data!$I$2:$I$998=$B$3)+(Data!$I$2:$I$998=$B$4) )*(Data!$J$2:$J$998&lt;=$B$5)*(Data!$J$2:$J$998&gt;=$B$6)*(Data!$F$2:$F$998) )=0,"N/A",SUMPRODUCT( (Data!$A$2:$A$998=$A53)*(Data!$B$2:$B$998=$B53)*(Data!$C$2:$C$998=$B$1)*(Data!$D$2:$D$998=CI$9)*( (Data!$I$2:$I$998=$B$2)+(Data!$I$2:$I$998=$B$3)+(Data!$I$2:$I$998=$B$4) )*(Data!$J$2:$J$998&lt;=$B$5)*(Data!$J$2:$J$998&gt;=$B$6)*(Data!$F$2:$F$998&gt;=CI$11) ) ),"N/A")</f>
        <v>N/A</v>
      </c>
      <c r="CJ53" s="6" t="str">
        <f>IF(CJ$10="x",IF( SUMPRODUCT( (Data!$A$2:$A$998=$A53)*(Data!$B$2:$B$998=$B53)*(Data!$C$2:$C$998=$B$1)*(Data!$D$2:$D$998=CJ$9)*( (Data!$I$2:$I$998=$B$2)+(Data!$I$2:$I$998=$B$3)+(Data!$I$2:$I$998=$B$4) )*(Data!$J$2:$J$998&lt;=$B$5)*(Data!$J$2:$J$998&gt;=$B$6)*(Data!$F$2:$F$998) )=0,"N/A",SUMPRODUCT( (Data!$A$2:$A$998=$A53)*(Data!$B$2:$B$998=$B53)*(Data!$C$2:$C$998=$B$1)*(Data!$D$2:$D$998=CJ$9)*( (Data!$I$2:$I$998=$B$2)+(Data!$I$2:$I$998=$B$3)+(Data!$I$2:$I$998=$B$4) )*(Data!$J$2:$J$998&lt;=$B$5)*(Data!$J$2:$J$998&gt;=$B$6)*(Data!$F$2:$F$998&gt;=CJ$11) ) ),"N/A")</f>
        <v>N/A</v>
      </c>
      <c r="CK53" s="6" t="str">
        <f>IF(CK$10="x",IF( SUMPRODUCT( (Data!$A$2:$A$998=$A53)*(Data!$B$2:$B$998=$B53)*(Data!$C$2:$C$998=$B$1)*(Data!$D$2:$D$998=CK$9)*( (Data!$I$2:$I$998=$B$2)+(Data!$I$2:$I$998=$B$3)+(Data!$I$2:$I$998=$B$4) )*(Data!$J$2:$J$998&lt;=$B$5)*(Data!$J$2:$J$998&gt;=$B$6)*(Data!$F$2:$F$998) )=0,"N/A",SUMPRODUCT( (Data!$A$2:$A$998=$A53)*(Data!$B$2:$B$998=$B53)*(Data!$C$2:$C$998=$B$1)*(Data!$D$2:$D$998=CK$9)*( (Data!$I$2:$I$998=$B$2)+(Data!$I$2:$I$998=$B$3)+(Data!$I$2:$I$998=$B$4) )*(Data!$J$2:$J$998&lt;=$B$5)*(Data!$J$2:$J$998&gt;=$B$6)*(Data!$F$2:$F$998&gt;=CK$11) ) ),"N/A")</f>
        <v>N/A</v>
      </c>
      <c r="CL53" s="6" t="str">
        <f>IF(CL$10="x",IF( SUMPRODUCT( (Data!$A$2:$A$998=$A53)*(Data!$B$2:$B$998=$B53)*(Data!$C$2:$C$998=$B$1)*(Data!$D$2:$D$998=CL$9)*( (Data!$I$2:$I$998=$B$2)+(Data!$I$2:$I$998=$B$3)+(Data!$I$2:$I$998=$B$4) )*(Data!$J$2:$J$998&lt;=$B$5)*(Data!$J$2:$J$998&gt;=$B$6)*(Data!$F$2:$F$998) )=0,"N/A",SUMPRODUCT( (Data!$A$2:$A$998=$A53)*(Data!$B$2:$B$998=$B53)*(Data!$C$2:$C$998=$B$1)*(Data!$D$2:$D$998=CL$9)*( (Data!$I$2:$I$998=$B$2)+(Data!$I$2:$I$998=$B$3)+(Data!$I$2:$I$998=$B$4) )*(Data!$J$2:$J$998&lt;=$B$5)*(Data!$J$2:$J$998&gt;=$B$6)*(Data!$F$2:$F$998&gt;=CL$11) ) ),"N/A")</f>
        <v>N/A</v>
      </c>
      <c r="CM53" s="6" t="str">
        <f>IF(CM$10="x",IF( SUMPRODUCT( (Data!$A$2:$A$998=$A53)*(Data!$B$2:$B$998=$B53)*(Data!$C$2:$C$998=$B$1)*(Data!$D$2:$D$998=CM$9)*( (Data!$I$2:$I$998=$B$2)+(Data!$I$2:$I$998=$B$3)+(Data!$I$2:$I$998=$B$4) )*(Data!$J$2:$J$998&lt;=$B$5)*(Data!$J$2:$J$998&gt;=$B$6)*(Data!$F$2:$F$998) )=0,"N/A",SUMPRODUCT( (Data!$A$2:$A$998=$A53)*(Data!$B$2:$B$998=$B53)*(Data!$C$2:$C$998=$B$1)*(Data!$D$2:$D$998=CM$9)*( (Data!$I$2:$I$998=$B$2)+(Data!$I$2:$I$998=$B$3)+(Data!$I$2:$I$998=$B$4) )*(Data!$J$2:$J$998&lt;=$B$5)*(Data!$J$2:$J$998&gt;=$B$6)*(Data!$F$2:$F$998&gt;=CM$11) ) ),"N/A")</f>
        <v>N/A</v>
      </c>
      <c r="CN53" s="6" t="str">
        <f t="shared" si="14"/>
        <v>N/A</v>
      </c>
      <c r="CR53" s="6" t="str">
        <f>IF(CR$10="x",IF( SUMPRODUCT( (Data!$A$2:$A$998=$A53)*(Data!$B$2:$B$998=$B53)*(Data!$C$2:$C$998=$B$1)*(Data!$D$2:$D$998=CR$9)*( (Data!$I$2:$I$998=$B$2)+(Data!$I$2:$I$998=$B$3)+(Data!$I$2:$I$998=$B$4) )*(Data!$J$2:$J$998&lt;=$B$5)*(Data!$J$2:$J$998&gt;=$B$6)*(Data!$H$2:$H$998) )=0,"N/A",SUMPRODUCT( (Data!$A$2:$A$998=$A53)*(Data!$B$2:$B$998=$B53)*(Data!$C$2:$C$998=$B$1)*(Data!$D$2:$D$998=CR$9)*( (Data!$I$2:$I$998=$B$2)+(Data!$I$2:$I$998=$B$3)+(Data!$I$2:$I$998=$B$4) )*(Data!$J$2:$J$998&lt;=$B$5)*(Data!$J$2:$J$998&gt;=$B$6)*(Data!$H$2:$H$998&lt;=CR$11) ) ),"N/A")</f>
        <v>N/A</v>
      </c>
      <c r="CS53" s="6" t="str">
        <f>IF(CS$10="x",IF( SUMPRODUCT( (Data!$A$2:$A$998=$A53)*(Data!$B$2:$B$998=$B53)*(Data!$C$2:$C$998=$B$1)*(Data!$D$2:$D$998=CS$9)*( (Data!$I$2:$I$998=$B$2)+(Data!$I$2:$I$998=$B$3)+(Data!$I$2:$I$998=$B$4) )*(Data!$J$2:$J$998&lt;=$B$5)*(Data!$J$2:$J$998&gt;=$B$6)*(Data!$H$2:$H$998) )=0,"N/A",SUMPRODUCT( (Data!$A$2:$A$998=$A53)*(Data!$B$2:$B$998=$B53)*(Data!$C$2:$C$998=$B$1)*(Data!$D$2:$D$998=CS$9)*( (Data!$I$2:$I$998=$B$2)+(Data!$I$2:$I$998=$B$3)+(Data!$I$2:$I$998=$B$4) )*(Data!$J$2:$J$998&lt;=$B$5)*(Data!$J$2:$J$998&gt;=$B$6)*(Data!$H$2:$H$998&lt;=CS$11) ) ),"N/A")</f>
        <v>N/A</v>
      </c>
      <c r="CT53" s="6" t="str">
        <f>IF(CT$10="x",IF( SUMPRODUCT( (Data!$A$2:$A$998=$A53)*(Data!$B$2:$B$998=$B53)*(Data!$C$2:$C$998=$B$1)*(Data!$D$2:$D$998=CT$9)*( (Data!$I$2:$I$998=$B$2)+(Data!$I$2:$I$998=$B$3)+(Data!$I$2:$I$998=$B$4) )*(Data!$J$2:$J$998&lt;=$B$5)*(Data!$J$2:$J$998&gt;=$B$6)*(Data!$H$2:$H$998) )=0,"N/A",SUMPRODUCT( (Data!$A$2:$A$998=$A53)*(Data!$B$2:$B$998=$B53)*(Data!$C$2:$C$998=$B$1)*(Data!$D$2:$D$998=CT$9)*( (Data!$I$2:$I$998=$B$2)+(Data!$I$2:$I$998=$B$3)+(Data!$I$2:$I$998=$B$4) )*(Data!$J$2:$J$998&lt;=$B$5)*(Data!$J$2:$J$998&gt;=$B$6)*(Data!$H$2:$H$998&lt;=CT$11) ) ),"N/A")</f>
        <v>N/A</v>
      </c>
      <c r="CU53" s="6" t="str">
        <f>IF(CU$10="x",IF( SUMPRODUCT( (Data!$A$2:$A$998=$A53)*(Data!$B$2:$B$998=$B53)*(Data!$C$2:$C$998=$B$1)*(Data!$D$2:$D$998=CU$9)*( (Data!$I$2:$I$998=$B$2)+(Data!$I$2:$I$998=$B$3)+(Data!$I$2:$I$998=$B$4) )*(Data!$J$2:$J$998&lt;=$B$5)*(Data!$J$2:$J$998&gt;=$B$6)*(Data!$H$2:$H$998) )=0,"N/A",SUMPRODUCT( (Data!$A$2:$A$998=$A53)*(Data!$B$2:$B$998=$B53)*(Data!$C$2:$C$998=$B$1)*(Data!$D$2:$D$998=CU$9)*( (Data!$I$2:$I$998=$B$2)+(Data!$I$2:$I$998=$B$3)+(Data!$I$2:$I$998=$B$4) )*(Data!$J$2:$J$998&lt;=$B$5)*(Data!$J$2:$J$998&gt;=$B$6)*(Data!$H$2:$H$998&lt;=CU$11) ) ),"N/A")</f>
        <v>N/A</v>
      </c>
      <c r="CV53" s="6" t="str">
        <f>IF(CV$10="x",IF( SUMPRODUCT( (Data!$A$2:$A$998=$A53)*(Data!$B$2:$B$998=$B53)*(Data!$C$2:$C$998=$B$1)*(Data!$D$2:$D$998=CV$9)*( (Data!$I$2:$I$998=$B$2)+(Data!$I$2:$I$998=$B$3)+(Data!$I$2:$I$998=$B$4) )*(Data!$J$2:$J$998&lt;=$B$5)*(Data!$J$2:$J$998&gt;=$B$6)*(Data!$H$2:$H$998) )=0,"N/A",SUMPRODUCT( (Data!$A$2:$A$998=$A53)*(Data!$B$2:$B$998=$B53)*(Data!$C$2:$C$998=$B$1)*(Data!$D$2:$D$998=CV$9)*( (Data!$I$2:$I$998=$B$2)+(Data!$I$2:$I$998=$B$3)+(Data!$I$2:$I$998=$B$4) )*(Data!$J$2:$J$998&lt;=$B$5)*(Data!$J$2:$J$998&gt;=$B$6)*(Data!$H$2:$H$998&lt;=CV$11) ) ),"N/A")</f>
        <v>N/A</v>
      </c>
      <c r="CW53" s="6" t="str">
        <f>IF(CW$10="x",IF( SUMPRODUCT( (Data!$A$2:$A$998=$A53)*(Data!$B$2:$B$998=$B53)*(Data!$C$2:$C$998=$B$1)*(Data!$D$2:$D$998=CW$9)*( (Data!$I$2:$I$998=$B$2)+(Data!$I$2:$I$998=$B$3)+(Data!$I$2:$I$998=$B$4) )*(Data!$J$2:$J$998&lt;=$B$5)*(Data!$J$2:$J$998&gt;=$B$6)*(Data!$H$2:$H$998) )=0,"N/A",SUMPRODUCT( (Data!$A$2:$A$998=$A53)*(Data!$B$2:$B$998=$B53)*(Data!$C$2:$C$998=$B$1)*(Data!$D$2:$D$998=CW$9)*( (Data!$I$2:$I$998=$B$2)+(Data!$I$2:$I$998=$B$3)+(Data!$I$2:$I$998=$B$4) )*(Data!$J$2:$J$998&lt;=$B$5)*(Data!$J$2:$J$998&gt;=$B$6)*(Data!$H$2:$H$998&lt;=CW$11) ) ),"N/A")</f>
        <v>N/A</v>
      </c>
      <c r="CX53" s="6" t="str">
        <f>IF(CX$10="x",IF( SUMPRODUCT( (Data!$A$2:$A$998=$A53)*(Data!$B$2:$B$998=$B53)*(Data!$C$2:$C$998=$B$1)*(Data!$D$2:$D$998=CX$9)*( (Data!$I$2:$I$998=$B$2)+(Data!$I$2:$I$998=$B$3)+(Data!$I$2:$I$998=$B$4) )*(Data!$J$2:$J$998&lt;=$B$5)*(Data!$J$2:$J$998&gt;=$B$6)*(Data!$H$2:$H$998) )=0,"N/A",SUMPRODUCT( (Data!$A$2:$A$998=$A53)*(Data!$B$2:$B$998=$B53)*(Data!$C$2:$C$998=$B$1)*(Data!$D$2:$D$998=CX$9)*( (Data!$I$2:$I$998=$B$2)+(Data!$I$2:$I$998=$B$3)+(Data!$I$2:$I$998=$B$4) )*(Data!$J$2:$J$998&lt;=$B$5)*(Data!$J$2:$J$998&gt;=$B$6)*(Data!$H$2:$H$998&lt;=CX$11) ) ),"N/A")</f>
        <v>N/A</v>
      </c>
      <c r="CY53" s="6" t="str">
        <f>IF(CY$10="x",IF( SUMPRODUCT( (Data!$A$2:$A$998=$A53)*(Data!$B$2:$B$998=$B53)*(Data!$C$2:$C$998=$B$1)*(Data!$D$2:$D$998=CY$9)*( (Data!$I$2:$I$998=$B$2)+(Data!$I$2:$I$998=$B$3)+(Data!$I$2:$I$998=$B$4) )*(Data!$J$2:$J$998&lt;=$B$5)*(Data!$J$2:$J$998&gt;=$B$6)*(Data!$H$2:$H$998) )=0,"N/A",SUMPRODUCT( (Data!$A$2:$A$998=$A53)*(Data!$B$2:$B$998=$B53)*(Data!$C$2:$C$998=$B$1)*(Data!$D$2:$D$998=CY$9)*( (Data!$I$2:$I$998=$B$2)+(Data!$I$2:$I$998=$B$3)+(Data!$I$2:$I$998=$B$4) )*(Data!$J$2:$J$998&lt;=$B$5)*(Data!$J$2:$J$998&gt;=$B$6)*(Data!$H$2:$H$998&lt;=CY$11) ) ),"N/A")</f>
        <v>N/A</v>
      </c>
      <c r="CZ53" s="6" t="str">
        <f>IF(CZ$10="x",IF( SUMPRODUCT( (Data!$A$2:$A$998=$A53)*(Data!$B$2:$B$998=$B53)*(Data!$C$2:$C$998=$B$1)*(Data!$D$2:$D$998=CZ$9)*( (Data!$I$2:$I$998=$B$2)+(Data!$I$2:$I$998=$B$3)+(Data!$I$2:$I$998=$B$4) )*(Data!$J$2:$J$998&lt;=$B$5)*(Data!$J$2:$J$998&gt;=$B$6)*(Data!$H$2:$H$998) )=0,"N/A",SUMPRODUCT( (Data!$A$2:$A$998=$A53)*(Data!$B$2:$B$998=$B53)*(Data!$C$2:$C$998=$B$1)*(Data!$D$2:$D$998=CZ$9)*( (Data!$I$2:$I$998=$B$2)+(Data!$I$2:$I$998=$B$3)+(Data!$I$2:$I$998=$B$4) )*(Data!$J$2:$J$998&lt;=$B$5)*(Data!$J$2:$J$998&gt;=$B$6)*(Data!$H$2:$H$998&lt;=CZ$11) ) ),"N/A")</f>
        <v>N/A</v>
      </c>
      <c r="DA53" s="6" t="str">
        <f>IF(DA$10="x",IF( SUMPRODUCT( (Data!$A$2:$A$998=$A53)*(Data!$B$2:$B$998=$B53)*(Data!$C$2:$C$998=$B$1)*(Data!$D$2:$D$998=DA$9)*( (Data!$I$2:$I$998=$B$2)+(Data!$I$2:$I$998=$B$3)+(Data!$I$2:$I$998=$B$4) )*(Data!$J$2:$J$998&lt;=$B$5)*(Data!$J$2:$J$998&gt;=$B$6)*(Data!$H$2:$H$998) )=0,"N/A",SUMPRODUCT( (Data!$A$2:$A$998=$A53)*(Data!$B$2:$B$998=$B53)*(Data!$C$2:$C$998=$B$1)*(Data!$D$2:$D$998=DA$9)*( (Data!$I$2:$I$998=$B$2)+(Data!$I$2:$I$998=$B$3)+(Data!$I$2:$I$998=$B$4) )*(Data!$J$2:$J$998&lt;=$B$5)*(Data!$J$2:$J$998&gt;=$B$6)*(Data!$H$2:$H$998&lt;=DA$11) ) ),"N/A")</f>
        <v>N/A</v>
      </c>
      <c r="DB53" s="6" t="str">
        <f>IF(DB$10="x",IF( SUMPRODUCT( (Data!$A$2:$A$998=$A53)*(Data!$B$2:$B$998=$B53)*(Data!$C$2:$C$998=$B$1)*(Data!$D$2:$D$998=DB$9)*( (Data!$I$2:$I$998=$B$2)+(Data!$I$2:$I$998=$B$3)+(Data!$I$2:$I$998=$B$4) )*(Data!$J$2:$J$998&lt;=$B$5)*(Data!$J$2:$J$998&gt;=$B$6)*(Data!$H$2:$H$998) )=0,"N/A",SUMPRODUCT( (Data!$A$2:$A$998=$A53)*(Data!$B$2:$B$998=$B53)*(Data!$C$2:$C$998=$B$1)*(Data!$D$2:$D$998=DB$9)*( (Data!$I$2:$I$998=$B$2)+(Data!$I$2:$I$998=$B$3)+(Data!$I$2:$I$998=$B$4) )*(Data!$J$2:$J$998&lt;=$B$5)*(Data!$J$2:$J$998&gt;=$B$6)*(Data!$H$2:$H$998&lt;=DB$11) ) ),"N/A")</f>
        <v>N/A</v>
      </c>
      <c r="DC53" s="6" t="str">
        <f>IF(DC$10="x",IF( SUMPRODUCT( (Data!$A$2:$A$998=$A53)*(Data!$B$2:$B$998=$B53)*(Data!$C$2:$C$998=$B$1)*(Data!$D$2:$D$998=DC$9)*( (Data!$I$2:$I$998=$B$2)+(Data!$I$2:$I$998=$B$3)+(Data!$I$2:$I$998=$B$4) )*(Data!$J$2:$J$998&lt;=$B$5)*(Data!$J$2:$J$998&gt;=$B$6)*(Data!$H$2:$H$998) )=0,"N/A",SUMPRODUCT( (Data!$A$2:$A$998=$A53)*(Data!$B$2:$B$998=$B53)*(Data!$C$2:$C$998=$B$1)*(Data!$D$2:$D$998=DC$9)*( (Data!$I$2:$I$998=$B$2)+(Data!$I$2:$I$998=$B$3)+(Data!$I$2:$I$998=$B$4) )*(Data!$J$2:$J$998&lt;=$B$5)*(Data!$J$2:$J$998&gt;=$B$6)*(Data!$H$2:$H$998&lt;=DC$11) ) ),"N/A")</f>
        <v>N/A</v>
      </c>
      <c r="DD53" s="6" t="str">
        <f>IF(DD$10="x",IF( SUMPRODUCT( (Data!$A$2:$A$998=$A53)*(Data!$B$2:$B$998=$B53)*(Data!$C$2:$C$998=$B$1)*(Data!$D$2:$D$998=DD$9)*( (Data!$I$2:$I$998=$B$2)+(Data!$I$2:$I$998=$B$3)+(Data!$I$2:$I$998=$B$4) )*(Data!$J$2:$J$998&lt;=$B$5)*(Data!$J$2:$J$998&gt;=$B$6)*(Data!$H$2:$H$998) )=0,"N/A",SUMPRODUCT( (Data!$A$2:$A$998=$A53)*(Data!$B$2:$B$998=$B53)*(Data!$C$2:$C$998=$B$1)*(Data!$D$2:$D$998=DD$9)*( (Data!$I$2:$I$998=$B$2)+(Data!$I$2:$I$998=$B$3)+(Data!$I$2:$I$998=$B$4) )*(Data!$J$2:$J$998&lt;=$B$5)*(Data!$J$2:$J$998&gt;=$B$6)*(Data!$H$2:$H$998&lt;=DD$11) ) ),"N/A")</f>
        <v>N/A</v>
      </c>
      <c r="DE53" s="6" t="str">
        <f>IF(DE$10="x",IF( SUMPRODUCT( (Data!$A$2:$A$998=$A53)*(Data!$B$2:$B$998=$B53)*(Data!$C$2:$C$998=$B$1)*(Data!$D$2:$D$998=DE$9)*( (Data!$I$2:$I$998=$B$2)+(Data!$I$2:$I$998=$B$3)+(Data!$I$2:$I$998=$B$4) )*(Data!$J$2:$J$998&lt;=$B$5)*(Data!$J$2:$J$998&gt;=$B$6)*(Data!$H$2:$H$998) )=0,"N/A",SUMPRODUCT( (Data!$A$2:$A$998=$A53)*(Data!$B$2:$B$998=$B53)*(Data!$C$2:$C$998=$B$1)*(Data!$D$2:$D$998=DE$9)*( (Data!$I$2:$I$998=$B$2)+(Data!$I$2:$I$998=$B$3)+(Data!$I$2:$I$998=$B$4) )*(Data!$J$2:$J$998&lt;=$B$5)*(Data!$J$2:$J$998&gt;=$B$6)*(Data!$H$2:$H$998&lt;=DE$11) ) ),"N/A")</f>
        <v>N/A</v>
      </c>
      <c r="DF53" s="6" t="str">
        <f>IF(DF$10="x",IF( SUMPRODUCT( (Data!$A$2:$A$998=$A53)*(Data!$B$2:$B$998=$B53)*(Data!$C$2:$C$998=$B$1)*(Data!$D$2:$D$998=DF$9)*( (Data!$I$2:$I$998=$B$2)+(Data!$I$2:$I$998=$B$3)+(Data!$I$2:$I$998=$B$4) )*(Data!$J$2:$J$998&lt;=$B$5)*(Data!$J$2:$J$998&gt;=$B$6)*(Data!$H$2:$H$998) )=0,"N/A",SUMPRODUCT( (Data!$A$2:$A$998=$A53)*(Data!$B$2:$B$998=$B53)*(Data!$C$2:$C$998=$B$1)*(Data!$D$2:$D$998=DF$9)*( (Data!$I$2:$I$998=$B$2)+(Data!$I$2:$I$998=$B$3)+(Data!$I$2:$I$998=$B$4) )*(Data!$J$2:$J$998&lt;=$B$5)*(Data!$J$2:$J$998&gt;=$B$6)*(Data!$H$2:$H$998&lt;=DF$11) ) ),"N/A")</f>
        <v>N/A</v>
      </c>
      <c r="DG53" s="6" t="str">
        <f>IF(DG$10="x",IF( SUMPRODUCT( (Data!$A$2:$A$998=$A53)*(Data!$B$2:$B$998=$B53)*(Data!$C$2:$C$998=$B$1)*(Data!$D$2:$D$998=DG$9)*( (Data!$I$2:$I$998=$B$2)+(Data!$I$2:$I$998=$B$3)+(Data!$I$2:$I$998=$B$4) )*(Data!$J$2:$J$998&lt;=$B$5)*(Data!$J$2:$J$998&gt;=$B$6)*(Data!$H$2:$H$998) )=0,"N/A",SUMPRODUCT( (Data!$A$2:$A$998=$A53)*(Data!$B$2:$B$998=$B53)*(Data!$C$2:$C$998=$B$1)*(Data!$D$2:$D$998=DG$9)*( (Data!$I$2:$I$998=$B$2)+(Data!$I$2:$I$998=$B$3)+(Data!$I$2:$I$998=$B$4) )*(Data!$J$2:$J$998&lt;=$B$5)*(Data!$J$2:$J$998&gt;=$B$6)*(Data!$H$2:$H$998&lt;=DG$11) ) ),"N/A")</f>
        <v>N/A</v>
      </c>
      <c r="DH53" s="6" t="str">
        <f>IF(DH$10="x",IF( SUMPRODUCT( (Data!$A$2:$A$998=$A53)*(Data!$B$2:$B$998=$B53)*(Data!$C$2:$C$998=$B$1)*(Data!$D$2:$D$998=DH$9)*( (Data!$I$2:$I$998=$B$2)+(Data!$I$2:$I$998=$B$3)+(Data!$I$2:$I$998=$B$4) )*(Data!$J$2:$J$998&lt;=$B$5)*(Data!$J$2:$J$998&gt;=$B$6)*(Data!$H$2:$H$998) )=0,"N/A",SUMPRODUCT( (Data!$A$2:$A$998=$A53)*(Data!$B$2:$B$998=$B53)*(Data!$C$2:$C$998=$B$1)*(Data!$D$2:$D$998=DH$9)*( (Data!$I$2:$I$998=$B$2)+(Data!$I$2:$I$998=$B$3)+(Data!$I$2:$I$998=$B$4) )*(Data!$J$2:$J$998&lt;=$B$5)*(Data!$J$2:$J$998&gt;=$B$6)*(Data!$H$2:$H$998&lt;=DH$11) ) ),"N/A")</f>
        <v>N/A</v>
      </c>
      <c r="DI53" s="6" t="str">
        <f>IF(DI$10="x",IF( SUMPRODUCT( (Data!$A$2:$A$998=$A53)*(Data!$B$2:$B$998=$B53)*(Data!$C$2:$C$998=$B$1)*(Data!$D$2:$D$998=DI$9)*( (Data!$I$2:$I$998=$B$2)+(Data!$I$2:$I$998=$B$3)+(Data!$I$2:$I$998=$B$4) )*(Data!$J$2:$J$998&lt;=$B$5)*(Data!$J$2:$J$998&gt;=$B$6)*(Data!$H$2:$H$998) )=0,"N/A",SUMPRODUCT( (Data!$A$2:$A$998=$A53)*(Data!$B$2:$B$998=$B53)*(Data!$C$2:$C$998=$B$1)*(Data!$D$2:$D$998=DI$9)*( (Data!$I$2:$I$998=$B$2)+(Data!$I$2:$I$998=$B$3)+(Data!$I$2:$I$998=$B$4) )*(Data!$J$2:$J$998&lt;=$B$5)*(Data!$J$2:$J$998&gt;=$B$6)*(Data!$H$2:$H$998&lt;=DI$11) ) ),"N/A")</f>
        <v>N/A</v>
      </c>
      <c r="DJ53" s="6" t="str">
        <f>IF(DJ$10="x",IF( SUMPRODUCT( (Data!$A$2:$A$998=$A53)*(Data!$B$2:$B$998=$B53)*(Data!$C$2:$C$998=$B$1)*(Data!$D$2:$D$998=DJ$9)*( (Data!$I$2:$I$998=$B$2)+(Data!$I$2:$I$998=$B$3)+(Data!$I$2:$I$998=$B$4) )*(Data!$J$2:$J$998&lt;=$B$5)*(Data!$J$2:$J$998&gt;=$B$6)*(Data!$H$2:$H$998) )=0,"N/A",SUMPRODUCT( (Data!$A$2:$A$998=$A53)*(Data!$B$2:$B$998=$B53)*(Data!$C$2:$C$998=$B$1)*(Data!$D$2:$D$998=DJ$9)*( (Data!$I$2:$I$998=$B$2)+(Data!$I$2:$I$998=$B$3)+(Data!$I$2:$I$998=$B$4) )*(Data!$J$2:$J$998&lt;=$B$5)*(Data!$J$2:$J$998&gt;=$B$6)*(Data!$H$2:$H$998&lt;=DJ$11) ) ),"N/A")</f>
        <v>N/A</v>
      </c>
      <c r="DK53" s="6" t="str">
        <f t="shared" si="15"/>
        <v>N/A</v>
      </c>
      <c r="DO53" s="6" t="str">
        <f t="shared" si="89"/>
        <v>N/A</v>
      </c>
      <c r="DP53" s="6" t="str">
        <f t="shared" si="82"/>
        <v>N/A</v>
      </c>
      <c r="DQ53" s="6" t="str">
        <f t="shared" si="83"/>
        <v>N/A</v>
      </c>
      <c r="DR53" s="6" t="str">
        <f t="shared" si="84"/>
        <v>N/A</v>
      </c>
      <c r="DS53" s="6" t="str">
        <f t="shared" si="49"/>
        <v>N/A</v>
      </c>
      <c r="DT53" s="6" t="str">
        <f t="shared" si="50"/>
        <v>N/A</v>
      </c>
      <c r="DU53" s="6" t="str">
        <f t="shared" si="51"/>
        <v>N/A</v>
      </c>
      <c r="DV53" s="6" t="str">
        <f t="shared" si="52"/>
        <v>N/A</v>
      </c>
      <c r="DW53" s="6" t="str">
        <f t="shared" si="53"/>
        <v>N/A</v>
      </c>
      <c r="DX53" s="6" t="str">
        <f t="shared" si="54"/>
        <v>N/A</v>
      </c>
      <c r="DY53" s="6" t="str">
        <f t="shared" si="55"/>
        <v>N/A</v>
      </c>
      <c r="DZ53" s="6" t="str">
        <f t="shared" si="56"/>
        <v>N/A</v>
      </c>
      <c r="EA53" s="6" t="str">
        <f t="shared" si="57"/>
        <v>N/A</v>
      </c>
      <c r="EB53" s="6" t="str">
        <f t="shared" si="58"/>
        <v>N/A</v>
      </c>
      <c r="EC53" s="6" t="str">
        <f t="shared" si="59"/>
        <v>N/A</v>
      </c>
      <c r="ED53" s="6" t="str">
        <f t="shared" si="60"/>
        <v>N/A</v>
      </c>
      <c r="EE53" s="6" t="str">
        <f t="shared" si="61"/>
        <v>N/A</v>
      </c>
      <c r="EF53" s="6" t="str">
        <f t="shared" si="62"/>
        <v>N/A</v>
      </c>
      <c r="EG53" s="6" t="str">
        <f t="shared" si="63"/>
        <v>N/A</v>
      </c>
      <c r="EH53" s="6" t="str">
        <f t="shared" si="17"/>
        <v>N/A</v>
      </c>
      <c r="EL53" s="6" t="str">
        <f t="shared" si="90"/>
        <v>N/A</v>
      </c>
      <c r="EM53" s="6" t="str">
        <f t="shared" si="85"/>
        <v>N/A</v>
      </c>
      <c r="EN53" s="6" t="str">
        <f t="shared" si="86"/>
        <v>N/A</v>
      </c>
      <c r="EO53" s="6" t="str">
        <f t="shared" si="87"/>
        <v>N/A</v>
      </c>
      <c r="EP53" s="6" t="str">
        <f t="shared" si="64"/>
        <v>N/A</v>
      </c>
      <c r="EQ53" s="6" t="str">
        <f t="shared" si="65"/>
        <v>N/A</v>
      </c>
      <c r="ER53" s="6" t="str">
        <f t="shared" si="66"/>
        <v>N/A</v>
      </c>
      <c r="ES53" s="6" t="str">
        <f t="shared" si="67"/>
        <v>N/A</v>
      </c>
      <c r="ET53" s="6" t="str">
        <f t="shared" si="68"/>
        <v>N/A</v>
      </c>
      <c r="EU53" s="6" t="str">
        <f t="shared" si="69"/>
        <v>N/A</v>
      </c>
      <c r="EV53" s="6" t="str">
        <f t="shared" si="70"/>
        <v>N/A</v>
      </c>
      <c r="EW53" s="6" t="str">
        <f t="shared" si="71"/>
        <v>N/A</v>
      </c>
      <c r="EX53" s="6" t="str">
        <f t="shared" si="72"/>
        <v>N/A</v>
      </c>
      <c r="EY53" s="6" t="str">
        <f t="shared" si="73"/>
        <v>N/A</v>
      </c>
      <c r="EZ53" s="6" t="str">
        <f t="shared" si="74"/>
        <v>N/A</v>
      </c>
      <c r="FA53" s="6" t="str">
        <f t="shared" si="75"/>
        <v>N/A</v>
      </c>
      <c r="FB53" s="6" t="str">
        <f t="shared" si="76"/>
        <v>N/A</v>
      </c>
      <c r="FC53" s="6" t="str">
        <f t="shared" si="77"/>
        <v>N/A</v>
      </c>
      <c r="FD53" s="6" t="str">
        <f t="shared" si="78"/>
        <v>N/A</v>
      </c>
      <c r="FE53" s="6" t="str">
        <f t="shared" si="19"/>
        <v>N/A</v>
      </c>
      <c r="FI53" s="6">
        <f>SUMPRODUCT( (Data!$A$2:$A$1768=$A53)*(Data!$B$2:$B$1768=$B53)*(Data!$J$2:$J$1768) ) / (SUMPRODUCT( (Data!$A$2:$A$1768=$A53)*(Data!$B$2:$B$1768=$B53)*1 ))</f>
        <v>15</v>
      </c>
      <c r="FJ53" s="6">
        <f>IF(SUMPRODUCT( (Data!$A$2:$A$1768=$A53)*(Data!$B$2:$B$1768=$B53)*(Data!$I$2:$I$1768="YES") )&gt;0,1,0)</f>
        <v>0</v>
      </c>
      <c r="FK53" s="6">
        <f>IF(SUMPRODUCT( (Data!$A$2:$A$1768=$A53)*(Data!$B$2:$B$1768=$B53)*(Data!$I$2:$I$1768="NO") )&gt;0,1,0)</f>
        <v>1</v>
      </c>
      <c r="FL53" s="6">
        <f t="shared" si="20"/>
        <v>0</v>
      </c>
    </row>
    <row r="54" spans="1:168" x14ac:dyDescent="0.25">
      <c r="A54" s="23" t="s">
        <v>69</v>
      </c>
      <c r="B54" s="7" t="s">
        <v>56</v>
      </c>
      <c r="C54" s="30"/>
      <c r="D54" s="6" t="str">
        <f>IF(D$10="x",IF( SUMPRODUCT( (Data!$A$2:$A$998=$A54)*(Data!$B$2:$B$998=$B54)*(Data!$C$2:$C$998=$B$1)*(Data!$D$2:$D$998=D$9)*( (Data!$I$2:$I$998=$B$2)+(Data!$I$2:$I$998=$B$3)+(Data!$I$2:$I$998=$B$4) )*(Data!$J$2:$J$998&lt;=$B$5)*(Data!$J$2:$J$998&gt;=$B$6)*(Data!$E$2:$E$998) )=0,"N/A",SUMPRODUCT( (Data!$A$2:$A$998=$A54)*(Data!$B$2:$B$998=$B54)*(Data!$C$2:$C$998=$B$1)*(Data!$D$2:$D$998=D$9)*( (Data!$I$2:$I$998=$B$2)+(Data!$I$2:$I$998=$B$3)+(Data!$I$2:$I$998=$B$4) )*(Data!$J$2:$J$998&lt;=$B$5)*(Data!$J$2:$J$998&gt;=$B$6)*(Data!$E$2:$E$998&gt;=D$11) ) ),"N/A")</f>
        <v>N/A</v>
      </c>
      <c r="E54" s="6" t="str">
        <f>IF(E$10="x",IF( SUMPRODUCT( (Data!$A$2:$A$998=$A54)*(Data!$B$2:$B$998=$B54)*(Data!$C$2:$C$998=$B$1)*(Data!$D$2:$D$998=E$9)*( (Data!$I$2:$I$998=$B$2)+(Data!$I$2:$I$998=$B$3)+(Data!$I$2:$I$998=$B$4) )*(Data!$J$2:$J$998&lt;=$B$5)*(Data!$J$2:$J$998&gt;=$B$6)*(Data!$E$2:$E$998) )=0,"N/A",SUMPRODUCT( (Data!$A$2:$A$998=$A54)*(Data!$B$2:$B$998=$B54)*(Data!$C$2:$C$998=$B$1)*(Data!$D$2:$D$998=E$9)*( (Data!$I$2:$I$998=$B$2)+(Data!$I$2:$I$998=$B$3)+(Data!$I$2:$I$998=$B$4) )*(Data!$J$2:$J$998&lt;=$B$5)*(Data!$J$2:$J$998&gt;=$B$6)*(Data!$E$2:$E$998&gt;=E$11) ) ),"N/A")</f>
        <v>N/A</v>
      </c>
      <c r="F54" s="6" t="str">
        <f>IF(F$10="x",IF( SUMPRODUCT( (Data!$A$2:$A$998=$A54)*(Data!$B$2:$B$998=$B54)*(Data!$C$2:$C$998=$B$1)*(Data!$D$2:$D$998=F$9)*( (Data!$I$2:$I$998=$B$2)+(Data!$I$2:$I$998=$B$3)+(Data!$I$2:$I$998=$B$4) )*(Data!$J$2:$J$998&lt;=$B$5)*(Data!$J$2:$J$998&gt;=$B$6)*(Data!$E$2:$E$998) )=0,"N/A",SUMPRODUCT( (Data!$A$2:$A$998=$A54)*(Data!$B$2:$B$998=$B54)*(Data!$C$2:$C$998=$B$1)*(Data!$D$2:$D$998=F$9)*( (Data!$I$2:$I$998=$B$2)+(Data!$I$2:$I$998=$B$3)+(Data!$I$2:$I$998=$B$4) )*(Data!$J$2:$J$998&lt;=$B$5)*(Data!$J$2:$J$998&gt;=$B$6)*(Data!$E$2:$E$998&gt;=F$11) ) ),"N/A")</f>
        <v>N/A</v>
      </c>
      <c r="G54" s="6" t="str">
        <f>IF(G$10="x",IF( SUMPRODUCT( (Data!$A$2:$A$998=$A54)*(Data!$B$2:$B$998=$B54)*(Data!$C$2:$C$998=$B$1)*(Data!$D$2:$D$998=G$9)*( (Data!$I$2:$I$998=$B$2)+(Data!$I$2:$I$998=$B$3)+(Data!$I$2:$I$998=$B$4) )*(Data!$J$2:$J$998&lt;=$B$5)*(Data!$J$2:$J$998&gt;=$B$6)*(Data!$E$2:$E$998) )=0,"N/A",SUMPRODUCT( (Data!$A$2:$A$998=$A54)*(Data!$B$2:$B$998=$B54)*(Data!$C$2:$C$998=$B$1)*(Data!$D$2:$D$998=G$9)*( (Data!$I$2:$I$998=$B$2)+(Data!$I$2:$I$998=$B$3)+(Data!$I$2:$I$998=$B$4) )*(Data!$J$2:$J$998&lt;=$B$5)*(Data!$J$2:$J$998&gt;=$B$6)*(Data!$E$2:$E$998&gt;=G$11) ) ),"N/A")</f>
        <v>N/A</v>
      </c>
      <c r="H54" s="6" t="str">
        <f>IF(H$10="x",IF( SUMPRODUCT( (Data!$A$2:$A$998=$A54)*(Data!$B$2:$B$998=$B54)*(Data!$C$2:$C$998=$B$1)*(Data!$D$2:$D$998=H$9)*( (Data!$I$2:$I$998=$B$2)+(Data!$I$2:$I$998=$B$3)+(Data!$I$2:$I$998=$B$4) )*(Data!$J$2:$J$998&lt;=$B$5)*(Data!$J$2:$J$998&gt;=$B$6)*(Data!$E$2:$E$998) )=0,"N/A",SUMPRODUCT( (Data!$A$2:$A$998=$A54)*(Data!$B$2:$B$998=$B54)*(Data!$C$2:$C$998=$B$1)*(Data!$D$2:$D$998=H$9)*( (Data!$I$2:$I$998=$B$2)+(Data!$I$2:$I$998=$B$3)+(Data!$I$2:$I$998=$B$4) )*(Data!$J$2:$J$998&lt;=$B$5)*(Data!$J$2:$J$998&gt;=$B$6)*(Data!$E$2:$E$998&gt;=H$11) ) ),"N/A")</f>
        <v>N/A</v>
      </c>
      <c r="I54" s="6" t="str">
        <f>IF(I$10="x",IF( SUMPRODUCT( (Data!$A$2:$A$998=$A54)*(Data!$B$2:$B$998=$B54)*(Data!$C$2:$C$998=$B$1)*(Data!$D$2:$D$998=I$9)*( (Data!$I$2:$I$998=$B$2)+(Data!$I$2:$I$998=$B$3)+(Data!$I$2:$I$998=$B$4) )*(Data!$J$2:$J$998&lt;=$B$5)*(Data!$J$2:$J$998&gt;=$B$6)*(Data!$E$2:$E$998) )=0,"N/A",SUMPRODUCT( (Data!$A$2:$A$998=$A54)*(Data!$B$2:$B$998=$B54)*(Data!$C$2:$C$998=$B$1)*(Data!$D$2:$D$998=I$9)*( (Data!$I$2:$I$998=$B$2)+(Data!$I$2:$I$998=$B$3)+(Data!$I$2:$I$998=$B$4) )*(Data!$J$2:$J$998&lt;=$B$5)*(Data!$J$2:$J$998&gt;=$B$6)*(Data!$E$2:$E$998&gt;=I$11) ) ),"N/A")</f>
        <v>N/A</v>
      </c>
      <c r="J54" s="6" t="str">
        <f>IF(J$10="x",IF( SUMPRODUCT( (Data!$A$2:$A$998=$A54)*(Data!$B$2:$B$998=$B54)*(Data!$C$2:$C$998=$B$1)*(Data!$D$2:$D$998=J$9)*( (Data!$I$2:$I$998=$B$2)+(Data!$I$2:$I$998=$B$3)+(Data!$I$2:$I$998=$B$4) )*(Data!$J$2:$J$998&lt;=$B$5)*(Data!$J$2:$J$998&gt;=$B$6)*(Data!$E$2:$E$998) )=0,"N/A",SUMPRODUCT( (Data!$A$2:$A$998=$A54)*(Data!$B$2:$B$998=$B54)*(Data!$C$2:$C$998=$B$1)*(Data!$D$2:$D$998=J$9)*( (Data!$I$2:$I$998=$B$2)+(Data!$I$2:$I$998=$B$3)+(Data!$I$2:$I$998=$B$4) )*(Data!$J$2:$J$998&lt;=$B$5)*(Data!$J$2:$J$998&gt;=$B$6)*(Data!$E$2:$E$998&gt;=J$11) ) ),"N/A")</f>
        <v>N/A</v>
      </c>
      <c r="K54" s="6" t="str">
        <f>IF(K$10="x",IF( SUMPRODUCT( (Data!$A$2:$A$998=$A54)*(Data!$B$2:$B$998=$B54)*(Data!$C$2:$C$998=$B$1)*(Data!$D$2:$D$998=K$9)*( (Data!$I$2:$I$998=$B$2)+(Data!$I$2:$I$998=$B$3)+(Data!$I$2:$I$998=$B$4) )*(Data!$J$2:$J$998&lt;=$B$5)*(Data!$J$2:$J$998&gt;=$B$6)*(Data!$E$2:$E$998) )=0,"N/A",SUMPRODUCT( (Data!$A$2:$A$998=$A54)*(Data!$B$2:$B$998=$B54)*(Data!$C$2:$C$998=$B$1)*(Data!$D$2:$D$998=K$9)*( (Data!$I$2:$I$998=$B$2)+(Data!$I$2:$I$998=$B$3)+(Data!$I$2:$I$998=$B$4) )*(Data!$J$2:$J$998&lt;=$B$5)*(Data!$J$2:$J$998&gt;=$B$6)*(Data!$E$2:$E$998&gt;=K$11) ) ),"N/A")</f>
        <v>N/A</v>
      </c>
      <c r="L54" s="6" t="str">
        <f>IF(L$10="x",IF( SUMPRODUCT( (Data!$A$2:$A$998=$A54)*(Data!$B$2:$B$998=$B54)*(Data!$C$2:$C$998=$B$1)*(Data!$D$2:$D$998=L$9)*( (Data!$I$2:$I$998=$B$2)+(Data!$I$2:$I$998=$B$3)+(Data!$I$2:$I$998=$B$4) )*(Data!$J$2:$J$998&lt;=$B$5)*(Data!$J$2:$J$998&gt;=$B$6)*(Data!$E$2:$E$998) )=0,"N/A",SUMPRODUCT( (Data!$A$2:$A$998=$A54)*(Data!$B$2:$B$998=$B54)*(Data!$C$2:$C$998=$B$1)*(Data!$D$2:$D$998=L$9)*( (Data!$I$2:$I$998=$B$2)+(Data!$I$2:$I$998=$B$3)+(Data!$I$2:$I$998=$B$4) )*(Data!$J$2:$J$998&lt;=$B$5)*(Data!$J$2:$J$998&gt;=$B$6)*(Data!$E$2:$E$998&gt;=L$11) ) ),"N/A")</f>
        <v>N/A</v>
      </c>
      <c r="M54" s="6" t="str">
        <f>IF(M$10="x",IF( SUMPRODUCT( (Data!$A$2:$A$998=$A54)*(Data!$B$2:$B$998=$B54)*(Data!$C$2:$C$998=$B$1)*(Data!$D$2:$D$998=M$9)*( (Data!$I$2:$I$998=$B$2)+(Data!$I$2:$I$998=$B$3)+(Data!$I$2:$I$998=$B$4) )*(Data!$J$2:$J$998&lt;=$B$5)*(Data!$J$2:$J$998&gt;=$B$6)*(Data!$E$2:$E$998) )=0,"N/A",SUMPRODUCT( (Data!$A$2:$A$998=$A54)*(Data!$B$2:$B$998=$B54)*(Data!$C$2:$C$998=$B$1)*(Data!$D$2:$D$998=M$9)*( (Data!$I$2:$I$998=$B$2)+(Data!$I$2:$I$998=$B$3)+(Data!$I$2:$I$998=$B$4) )*(Data!$J$2:$J$998&lt;=$B$5)*(Data!$J$2:$J$998&gt;=$B$6)*(Data!$E$2:$E$998&gt;=M$11) ) ),"N/A")</f>
        <v>N/A</v>
      </c>
      <c r="N54" s="6" t="str">
        <f>IF(N$10="x",IF( SUMPRODUCT( (Data!$A$2:$A$998=$A54)*(Data!$B$2:$B$998=$B54)*(Data!$C$2:$C$998=$B$1)*(Data!$D$2:$D$998=N$9)*( (Data!$I$2:$I$998=$B$2)+(Data!$I$2:$I$998=$B$3)+(Data!$I$2:$I$998=$B$4) )*(Data!$J$2:$J$998&lt;=$B$5)*(Data!$J$2:$J$998&gt;=$B$6)*(Data!$E$2:$E$998) )=0,"N/A",SUMPRODUCT( (Data!$A$2:$A$998=$A54)*(Data!$B$2:$B$998=$B54)*(Data!$C$2:$C$998=$B$1)*(Data!$D$2:$D$998=N$9)*( (Data!$I$2:$I$998=$B$2)+(Data!$I$2:$I$998=$B$3)+(Data!$I$2:$I$998=$B$4) )*(Data!$J$2:$J$998&lt;=$B$5)*(Data!$J$2:$J$998&gt;=$B$6)*(Data!$E$2:$E$998&gt;=N$11) ) ),"N/A")</f>
        <v>N/A</v>
      </c>
      <c r="O54" s="6" t="str">
        <f>IF(O$10="x",IF( SUMPRODUCT( (Data!$A$2:$A$998=$A54)*(Data!$B$2:$B$998=$B54)*(Data!$C$2:$C$998=$B$1)*(Data!$D$2:$D$998=O$9)*( (Data!$I$2:$I$998=$B$2)+(Data!$I$2:$I$998=$B$3)+(Data!$I$2:$I$998=$B$4) )*(Data!$J$2:$J$998&lt;=$B$5)*(Data!$J$2:$J$998&gt;=$B$6)*(Data!$E$2:$E$998) )=0,"N/A",SUMPRODUCT( (Data!$A$2:$A$998=$A54)*(Data!$B$2:$B$998=$B54)*(Data!$C$2:$C$998=$B$1)*(Data!$D$2:$D$998=O$9)*( (Data!$I$2:$I$998=$B$2)+(Data!$I$2:$I$998=$B$3)+(Data!$I$2:$I$998=$B$4) )*(Data!$J$2:$J$998&lt;=$B$5)*(Data!$J$2:$J$998&gt;=$B$6)*(Data!$E$2:$E$998&gt;=O$11) ) ),"N/A")</f>
        <v>N/A</v>
      </c>
      <c r="P54" s="6" t="str">
        <f>IF(P$10="x",IF( SUMPRODUCT( (Data!$A$2:$A$998=$A54)*(Data!$B$2:$B$998=$B54)*(Data!$C$2:$C$998=$B$1)*(Data!$D$2:$D$998=P$9)*( (Data!$I$2:$I$998=$B$2)+(Data!$I$2:$I$998=$B$3)+(Data!$I$2:$I$998=$B$4) )*(Data!$J$2:$J$998&lt;=$B$5)*(Data!$J$2:$J$998&gt;=$B$6)*(Data!$E$2:$E$998) )=0,"N/A",SUMPRODUCT( (Data!$A$2:$A$998=$A54)*(Data!$B$2:$B$998=$B54)*(Data!$C$2:$C$998=$B$1)*(Data!$D$2:$D$998=P$9)*( (Data!$I$2:$I$998=$B$2)+(Data!$I$2:$I$998=$B$3)+(Data!$I$2:$I$998=$B$4) )*(Data!$J$2:$J$998&lt;=$B$5)*(Data!$J$2:$J$998&gt;=$B$6)*(Data!$E$2:$E$998&gt;=P$11) ) ),"N/A")</f>
        <v>N/A</v>
      </c>
      <c r="Q54" s="6" t="str">
        <f>IF(Q$10="x",IF( SUMPRODUCT( (Data!$A$2:$A$998=$A54)*(Data!$B$2:$B$998=$B54)*(Data!$C$2:$C$998=$B$1)*(Data!$D$2:$D$998=Q$9)*( (Data!$I$2:$I$998=$B$2)+(Data!$I$2:$I$998=$B$3)+(Data!$I$2:$I$998=$B$4) )*(Data!$J$2:$J$998&lt;=$B$5)*(Data!$J$2:$J$998&gt;=$B$6)*(Data!$E$2:$E$998) )=0,"N/A",SUMPRODUCT( (Data!$A$2:$A$998=$A54)*(Data!$B$2:$B$998=$B54)*(Data!$C$2:$C$998=$B$1)*(Data!$D$2:$D$998=Q$9)*( (Data!$I$2:$I$998=$B$2)+(Data!$I$2:$I$998=$B$3)+(Data!$I$2:$I$998=$B$4) )*(Data!$J$2:$J$998&lt;=$B$5)*(Data!$J$2:$J$998&gt;=$B$6)*(Data!$E$2:$E$998&gt;=Q$11) ) ),"N/A")</f>
        <v>N/A</v>
      </c>
      <c r="R54" s="6" t="str">
        <f>IF(R$10="x",IF( SUMPRODUCT( (Data!$A$2:$A$998=$A54)*(Data!$B$2:$B$998=$B54)*(Data!$C$2:$C$998=$B$1)*(Data!$D$2:$D$998=R$9)*( (Data!$I$2:$I$998=$B$2)+(Data!$I$2:$I$998=$B$3)+(Data!$I$2:$I$998=$B$4) )*(Data!$J$2:$J$998&lt;=$B$5)*(Data!$J$2:$J$998&gt;=$B$6)*(Data!$E$2:$E$998) )=0,"N/A",SUMPRODUCT( (Data!$A$2:$A$998=$A54)*(Data!$B$2:$B$998=$B54)*(Data!$C$2:$C$998=$B$1)*(Data!$D$2:$D$998=R$9)*( (Data!$I$2:$I$998=$B$2)+(Data!$I$2:$I$998=$B$3)+(Data!$I$2:$I$998=$B$4) )*(Data!$J$2:$J$998&lt;=$B$5)*(Data!$J$2:$J$998&gt;=$B$6)*(Data!$E$2:$E$998&gt;=R$11) ) ),"N/A")</f>
        <v>N/A</v>
      </c>
      <c r="S54" s="6" t="str">
        <f>IF(S$10="x",IF( SUMPRODUCT( (Data!$A$2:$A$998=$A54)*(Data!$B$2:$B$998=$B54)*(Data!$C$2:$C$998=$B$1)*(Data!$D$2:$D$998=S$9)*( (Data!$I$2:$I$998=$B$2)+(Data!$I$2:$I$998=$B$3)+(Data!$I$2:$I$998=$B$4) )*(Data!$J$2:$J$998&lt;=$B$5)*(Data!$J$2:$J$998&gt;=$B$6)*(Data!$E$2:$E$998) )=0,"N/A",SUMPRODUCT( (Data!$A$2:$A$998=$A54)*(Data!$B$2:$B$998=$B54)*(Data!$C$2:$C$998=$B$1)*(Data!$D$2:$D$998=S$9)*( (Data!$I$2:$I$998=$B$2)+(Data!$I$2:$I$998=$B$3)+(Data!$I$2:$I$998=$B$4) )*(Data!$J$2:$J$998&lt;=$B$5)*(Data!$J$2:$J$998&gt;=$B$6)*(Data!$E$2:$E$998&gt;=S$11) ) ),"N/A")</f>
        <v>N/A</v>
      </c>
      <c r="T54" s="6" t="str">
        <f>IF(T$10="x",IF( SUMPRODUCT( (Data!$A$2:$A$998=$A54)*(Data!$B$2:$B$998=$B54)*(Data!$C$2:$C$998=$B$1)*(Data!$D$2:$D$998=T$9)*( (Data!$I$2:$I$998=$B$2)+(Data!$I$2:$I$998=$B$3)+(Data!$I$2:$I$998=$B$4) )*(Data!$J$2:$J$998&lt;=$B$5)*(Data!$J$2:$J$998&gt;=$B$6)*(Data!$E$2:$E$998) )=0,"N/A",SUMPRODUCT( (Data!$A$2:$A$998=$A54)*(Data!$B$2:$B$998=$B54)*(Data!$C$2:$C$998=$B$1)*(Data!$D$2:$D$998=T$9)*( (Data!$I$2:$I$998=$B$2)+(Data!$I$2:$I$998=$B$3)+(Data!$I$2:$I$998=$B$4) )*(Data!$J$2:$J$998&lt;=$B$5)*(Data!$J$2:$J$998&gt;=$B$6)*(Data!$E$2:$E$998&gt;=T$11) ) ),"N/A")</f>
        <v>N/A</v>
      </c>
      <c r="U54" s="6" t="str">
        <f>IF(U$10="x",IF( SUMPRODUCT( (Data!$A$2:$A$998=$A54)*(Data!$B$2:$B$998=$B54)*(Data!$C$2:$C$998=$B$1)*(Data!$D$2:$D$998=U$9)*( (Data!$I$2:$I$998=$B$2)+(Data!$I$2:$I$998=$B$3)+(Data!$I$2:$I$998=$B$4) )*(Data!$J$2:$J$998&lt;=$B$5)*(Data!$J$2:$J$998&gt;=$B$6)*(Data!$E$2:$E$998) )=0,"N/A",SUMPRODUCT( (Data!$A$2:$A$998=$A54)*(Data!$B$2:$B$998=$B54)*(Data!$C$2:$C$998=$B$1)*(Data!$D$2:$D$998=U$9)*( (Data!$I$2:$I$998=$B$2)+(Data!$I$2:$I$998=$B$3)+(Data!$I$2:$I$998=$B$4) )*(Data!$J$2:$J$998&lt;=$B$5)*(Data!$J$2:$J$998&gt;=$B$6)*(Data!$E$2:$E$998&gt;=U$11) ) ),"N/A")</f>
        <v>N/A</v>
      </c>
      <c r="V54" s="6" t="str">
        <f>IF(V$10="x",IF( SUMPRODUCT( (Data!$A$2:$A$998=$A54)*(Data!$B$2:$B$998=$B54)*(Data!$C$2:$C$998=$B$1)*(Data!$D$2:$D$998=V$9)*( (Data!$I$2:$I$998=$B$2)+(Data!$I$2:$I$998=$B$3)+(Data!$I$2:$I$998=$B$4) )*(Data!$J$2:$J$998&lt;=$B$5)*(Data!$J$2:$J$998&gt;=$B$6)*(Data!$E$2:$E$998) )=0,"N/A",SUMPRODUCT( (Data!$A$2:$A$998=$A54)*(Data!$B$2:$B$998=$B54)*(Data!$C$2:$C$998=$B$1)*(Data!$D$2:$D$998=V$9)*( (Data!$I$2:$I$998=$B$2)+(Data!$I$2:$I$998=$B$3)+(Data!$I$2:$I$998=$B$4) )*(Data!$J$2:$J$998&lt;=$B$5)*(Data!$J$2:$J$998&gt;=$B$6)*(Data!$E$2:$E$998&gt;=V$11) ) ),"N/A")</f>
        <v>N/A</v>
      </c>
      <c r="W54" s="6" t="str">
        <f t="shared" si="10"/>
        <v>N/A</v>
      </c>
      <c r="AA54" s="6" t="str">
        <f>IF(AA$10="x",IF( SUMPRODUCT( (Data!$A$2:$A$998=$A54)*(Data!$B$2:$B$998=$B54)*(Data!$C$2:$C$998=$B$1)*(Data!$D$2:$D$998=AA$9)*( (Data!$I$2:$I$998=$B$2)+(Data!$I$2:$I$998=$B$3)+(Data!$I$2:$I$998=$B$4) )*(Data!$J$2:$J$998&lt;=$B$5)*(Data!$J$2:$J$998&gt;=$B$6)*(Data!$G$2:$G$998) )=0,"N/A",SUMPRODUCT( (Data!$A$2:$A$998=$A54)*(Data!$B$2:$B$998=$B54)*(Data!$C$2:$C$998=$B$1)*(Data!$D$2:$D$998=AA$9)*( (Data!$I$2:$I$998=$B$2)+(Data!$I$2:$I$998=$B$3)+(Data!$I$2:$I$998=$B$4) )*(Data!$J$2:$J$998&lt;=$B$5)*(Data!$J$2:$J$998&gt;=$B$6)*(Data!$G$2:$G$998&lt;=AA$11) ) ),"N/A")</f>
        <v>N/A</v>
      </c>
      <c r="AB54" s="6" t="str">
        <f>IF(AB$10="x",IF( SUMPRODUCT( (Data!$A$2:$A$998=$A54)*(Data!$B$2:$B$998=$B54)*(Data!$C$2:$C$998=$B$1)*(Data!$D$2:$D$998=AB$9)*( (Data!$I$2:$I$998=$B$2)+(Data!$I$2:$I$998=$B$3)+(Data!$I$2:$I$998=$B$4) )*(Data!$J$2:$J$998&lt;=$B$5)*(Data!$J$2:$J$998&gt;=$B$6)*(Data!$G$2:$G$998) )=0,"N/A",SUMPRODUCT( (Data!$A$2:$A$998=$A54)*(Data!$B$2:$B$998=$B54)*(Data!$C$2:$C$998=$B$1)*(Data!$D$2:$D$998=AB$9)*( (Data!$I$2:$I$998=$B$2)+(Data!$I$2:$I$998=$B$3)+(Data!$I$2:$I$998=$B$4) )*(Data!$J$2:$J$998&lt;=$B$5)*(Data!$J$2:$J$998&gt;=$B$6)*(Data!$G$2:$G$998&lt;=AB$11) ) ),"N/A")</f>
        <v>N/A</v>
      </c>
      <c r="AC54" s="6" t="str">
        <f>IF(AC$10="x",IF( SUMPRODUCT( (Data!$A$2:$A$998=$A54)*(Data!$B$2:$B$998=$B54)*(Data!$C$2:$C$998=$B$1)*(Data!$D$2:$D$998=AC$9)*( (Data!$I$2:$I$998=$B$2)+(Data!$I$2:$I$998=$B$3)+(Data!$I$2:$I$998=$B$4) )*(Data!$J$2:$J$998&lt;=$B$5)*(Data!$J$2:$J$998&gt;=$B$6)*(Data!$G$2:$G$998) )=0,"N/A",SUMPRODUCT( (Data!$A$2:$A$998=$A54)*(Data!$B$2:$B$998=$B54)*(Data!$C$2:$C$998=$B$1)*(Data!$D$2:$D$998=AC$9)*( (Data!$I$2:$I$998=$B$2)+(Data!$I$2:$I$998=$B$3)+(Data!$I$2:$I$998=$B$4) )*(Data!$J$2:$J$998&lt;=$B$5)*(Data!$J$2:$J$998&gt;=$B$6)*(Data!$G$2:$G$998&lt;=AC$11) ) ),"N/A")</f>
        <v>N/A</v>
      </c>
      <c r="AD54" s="6" t="str">
        <f>IF(AD$10="x",IF( SUMPRODUCT( (Data!$A$2:$A$998=$A54)*(Data!$B$2:$B$998=$B54)*(Data!$C$2:$C$998=$B$1)*(Data!$D$2:$D$998=AD$9)*( (Data!$I$2:$I$998=$B$2)+(Data!$I$2:$I$998=$B$3)+(Data!$I$2:$I$998=$B$4) )*(Data!$J$2:$J$998&lt;=$B$5)*(Data!$J$2:$J$998&gt;=$B$6)*(Data!$G$2:$G$998) )=0,"N/A",SUMPRODUCT( (Data!$A$2:$A$998=$A54)*(Data!$B$2:$B$998=$B54)*(Data!$C$2:$C$998=$B$1)*(Data!$D$2:$D$998=AD$9)*( (Data!$I$2:$I$998=$B$2)+(Data!$I$2:$I$998=$B$3)+(Data!$I$2:$I$998=$B$4) )*(Data!$J$2:$J$998&lt;=$B$5)*(Data!$J$2:$J$998&gt;=$B$6)*(Data!$G$2:$G$998&lt;=AD$11) ) ),"N/A")</f>
        <v>N/A</v>
      </c>
      <c r="AE54" s="6" t="str">
        <f>IF(AE$10="x",IF( SUMPRODUCT( (Data!$A$2:$A$998=$A54)*(Data!$B$2:$B$998=$B54)*(Data!$C$2:$C$998=$B$1)*(Data!$D$2:$D$998=AE$9)*( (Data!$I$2:$I$998=$B$2)+(Data!$I$2:$I$998=$B$3)+(Data!$I$2:$I$998=$B$4) )*(Data!$J$2:$J$998&lt;=$B$5)*(Data!$J$2:$J$998&gt;=$B$6)*(Data!$G$2:$G$998) )=0,"N/A",SUMPRODUCT( (Data!$A$2:$A$998=$A54)*(Data!$B$2:$B$998=$B54)*(Data!$C$2:$C$998=$B$1)*(Data!$D$2:$D$998=AE$9)*( (Data!$I$2:$I$998=$B$2)+(Data!$I$2:$I$998=$B$3)+(Data!$I$2:$I$998=$B$4) )*(Data!$J$2:$J$998&lt;=$B$5)*(Data!$J$2:$J$998&gt;=$B$6)*(Data!$G$2:$G$998&lt;=AE$11) ) ),"N/A")</f>
        <v>N/A</v>
      </c>
      <c r="AF54" s="6" t="str">
        <f>IF(AF$10="x",IF( SUMPRODUCT( (Data!$A$2:$A$998=$A54)*(Data!$B$2:$B$998=$B54)*(Data!$C$2:$C$998=$B$1)*(Data!$D$2:$D$998=AF$9)*( (Data!$I$2:$I$998=$B$2)+(Data!$I$2:$I$998=$B$3)+(Data!$I$2:$I$998=$B$4) )*(Data!$J$2:$J$998&lt;=$B$5)*(Data!$J$2:$J$998&gt;=$B$6)*(Data!$G$2:$G$998) )=0,"N/A",SUMPRODUCT( (Data!$A$2:$A$998=$A54)*(Data!$B$2:$B$998=$B54)*(Data!$C$2:$C$998=$B$1)*(Data!$D$2:$D$998=AF$9)*( (Data!$I$2:$I$998=$B$2)+(Data!$I$2:$I$998=$B$3)+(Data!$I$2:$I$998=$B$4) )*(Data!$J$2:$J$998&lt;=$B$5)*(Data!$J$2:$J$998&gt;=$B$6)*(Data!$G$2:$G$998&lt;=AF$11) ) ),"N/A")</f>
        <v>N/A</v>
      </c>
      <c r="AG54" s="6" t="str">
        <f>IF(AG$10="x",IF( SUMPRODUCT( (Data!$A$2:$A$998=$A54)*(Data!$B$2:$B$998=$B54)*(Data!$C$2:$C$998=$B$1)*(Data!$D$2:$D$998=AG$9)*( (Data!$I$2:$I$998=$B$2)+(Data!$I$2:$I$998=$B$3)+(Data!$I$2:$I$998=$B$4) )*(Data!$J$2:$J$998&lt;=$B$5)*(Data!$J$2:$J$998&gt;=$B$6)*(Data!$G$2:$G$998) )=0,"N/A",SUMPRODUCT( (Data!$A$2:$A$998=$A54)*(Data!$B$2:$B$998=$B54)*(Data!$C$2:$C$998=$B$1)*(Data!$D$2:$D$998=AG$9)*( (Data!$I$2:$I$998=$B$2)+(Data!$I$2:$I$998=$B$3)+(Data!$I$2:$I$998=$B$4) )*(Data!$J$2:$J$998&lt;=$B$5)*(Data!$J$2:$J$998&gt;=$B$6)*(Data!$G$2:$G$998&lt;=AG$11) ) ),"N/A")</f>
        <v>N/A</v>
      </c>
      <c r="AH54" s="6" t="str">
        <f>IF(AH$10="x",IF( SUMPRODUCT( (Data!$A$2:$A$998=$A54)*(Data!$B$2:$B$998=$B54)*(Data!$C$2:$C$998=$B$1)*(Data!$D$2:$D$998=AH$9)*( (Data!$I$2:$I$998=$B$2)+(Data!$I$2:$I$998=$B$3)+(Data!$I$2:$I$998=$B$4) )*(Data!$J$2:$J$998&lt;=$B$5)*(Data!$J$2:$J$998&gt;=$B$6)*(Data!$G$2:$G$998) )=0,"N/A",SUMPRODUCT( (Data!$A$2:$A$998=$A54)*(Data!$B$2:$B$998=$B54)*(Data!$C$2:$C$998=$B$1)*(Data!$D$2:$D$998=AH$9)*( (Data!$I$2:$I$998=$B$2)+(Data!$I$2:$I$998=$B$3)+(Data!$I$2:$I$998=$B$4) )*(Data!$J$2:$J$998&lt;=$B$5)*(Data!$J$2:$J$998&gt;=$B$6)*(Data!$G$2:$G$998&lt;=AH$11) ) ),"N/A")</f>
        <v>N/A</v>
      </c>
      <c r="AI54" s="6" t="str">
        <f>IF(AI$10="x",IF( SUMPRODUCT( (Data!$A$2:$A$998=$A54)*(Data!$B$2:$B$998=$B54)*(Data!$C$2:$C$998=$B$1)*(Data!$D$2:$D$998=AI$9)*( (Data!$I$2:$I$998=$B$2)+(Data!$I$2:$I$998=$B$3)+(Data!$I$2:$I$998=$B$4) )*(Data!$J$2:$J$998&lt;=$B$5)*(Data!$J$2:$J$998&gt;=$B$6)*(Data!$G$2:$G$998) )=0,"N/A",SUMPRODUCT( (Data!$A$2:$A$998=$A54)*(Data!$B$2:$B$998=$B54)*(Data!$C$2:$C$998=$B$1)*(Data!$D$2:$D$998=AI$9)*( (Data!$I$2:$I$998=$B$2)+(Data!$I$2:$I$998=$B$3)+(Data!$I$2:$I$998=$B$4) )*(Data!$J$2:$J$998&lt;=$B$5)*(Data!$J$2:$J$998&gt;=$B$6)*(Data!$G$2:$G$998&lt;=AI$11) ) ),"N/A")</f>
        <v>N/A</v>
      </c>
      <c r="AJ54" s="6" t="str">
        <f>IF(AJ$10="x",IF( SUMPRODUCT( (Data!$A$2:$A$998=$A54)*(Data!$B$2:$B$998=$B54)*(Data!$C$2:$C$998=$B$1)*(Data!$D$2:$D$998=AJ$9)*( (Data!$I$2:$I$998=$B$2)+(Data!$I$2:$I$998=$B$3)+(Data!$I$2:$I$998=$B$4) )*(Data!$J$2:$J$998&lt;=$B$5)*(Data!$J$2:$J$998&gt;=$B$6)*(Data!$G$2:$G$998) )=0,"N/A",SUMPRODUCT( (Data!$A$2:$A$998=$A54)*(Data!$B$2:$B$998=$B54)*(Data!$C$2:$C$998=$B$1)*(Data!$D$2:$D$998=AJ$9)*( (Data!$I$2:$I$998=$B$2)+(Data!$I$2:$I$998=$B$3)+(Data!$I$2:$I$998=$B$4) )*(Data!$J$2:$J$998&lt;=$B$5)*(Data!$J$2:$J$998&gt;=$B$6)*(Data!$G$2:$G$998&lt;=AJ$11) ) ),"N/A")</f>
        <v>N/A</v>
      </c>
      <c r="AK54" s="6" t="str">
        <f>IF(AK$10="x",IF( SUMPRODUCT( (Data!$A$2:$A$998=$A54)*(Data!$B$2:$B$998=$B54)*(Data!$C$2:$C$998=$B$1)*(Data!$D$2:$D$998=AK$9)*( (Data!$I$2:$I$998=$B$2)+(Data!$I$2:$I$998=$B$3)+(Data!$I$2:$I$998=$B$4) )*(Data!$J$2:$J$998&lt;=$B$5)*(Data!$J$2:$J$998&gt;=$B$6)*(Data!$G$2:$G$998) )=0,"N/A",SUMPRODUCT( (Data!$A$2:$A$998=$A54)*(Data!$B$2:$B$998=$B54)*(Data!$C$2:$C$998=$B$1)*(Data!$D$2:$D$998=AK$9)*( (Data!$I$2:$I$998=$B$2)+(Data!$I$2:$I$998=$B$3)+(Data!$I$2:$I$998=$B$4) )*(Data!$J$2:$J$998&lt;=$B$5)*(Data!$J$2:$J$998&gt;=$B$6)*(Data!$G$2:$G$998&lt;=AK$11) ) ),"N/A")</f>
        <v>N/A</v>
      </c>
      <c r="AL54" s="6" t="str">
        <f>IF(AL$10="x",IF( SUMPRODUCT( (Data!$A$2:$A$998=$A54)*(Data!$B$2:$B$998=$B54)*(Data!$C$2:$C$998=$B$1)*(Data!$D$2:$D$998=AL$9)*( (Data!$I$2:$I$998=$B$2)+(Data!$I$2:$I$998=$B$3)+(Data!$I$2:$I$998=$B$4) )*(Data!$J$2:$J$998&lt;=$B$5)*(Data!$J$2:$J$998&gt;=$B$6)*(Data!$G$2:$G$998) )=0,"N/A",SUMPRODUCT( (Data!$A$2:$A$998=$A54)*(Data!$B$2:$B$998=$B54)*(Data!$C$2:$C$998=$B$1)*(Data!$D$2:$D$998=AL$9)*( (Data!$I$2:$I$998=$B$2)+(Data!$I$2:$I$998=$B$3)+(Data!$I$2:$I$998=$B$4) )*(Data!$J$2:$J$998&lt;=$B$5)*(Data!$J$2:$J$998&gt;=$B$6)*(Data!$G$2:$G$998&lt;=AL$11) ) ),"N/A")</f>
        <v>N/A</v>
      </c>
      <c r="AM54" s="6" t="str">
        <f>IF(AM$10="x",IF( SUMPRODUCT( (Data!$A$2:$A$998=$A54)*(Data!$B$2:$B$998=$B54)*(Data!$C$2:$C$998=$B$1)*(Data!$D$2:$D$998=AM$9)*( (Data!$I$2:$I$998=$B$2)+(Data!$I$2:$I$998=$B$3)+(Data!$I$2:$I$998=$B$4) )*(Data!$J$2:$J$998&lt;=$B$5)*(Data!$J$2:$J$998&gt;=$B$6)*(Data!$G$2:$G$998) )=0,"N/A",SUMPRODUCT( (Data!$A$2:$A$998=$A54)*(Data!$B$2:$B$998=$B54)*(Data!$C$2:$C$998=$B$1)*(Data!$D$2:$D$998=AM$9)*( (Data!$I$2:$I$998=$B$2)+(Data!$I$2:$I$998=$B$3)+(Data!$I$2:$I$998=$B$4) )*(Data!$J$2:$J$998&lt;=$B$5)*(Data!$J$2:$J$998&gt;=$B$6)*(Data!$G$2:$G$998&lt;=AM$11) ) ),"N/A")</f>
        <v>N/A</v>
      </c>
      <c r="AN54" s="6" t="str">
        <f>IF(AN$10="x",IF( SUMPRODUCT( (Data!$A$2:$A$998=$A54)*(Data!$B$2:$B$998=$B54)*(Data!$C$2:$C$998=$B$1)*(Data!$D$2:$D$998=AN$9)*( (Data!$I$2:$I$998=$B$2)+(Data!$I$2:$I$998=$B$3)+(Data!$I$2:$I$998=$B$4) )*(Data!$J$2:$J$998&lt;=$B$5)*(Data!$J$2:$J$998&gt;=$B$6)*(Data!$G$2:$G$998) )=0,"N/A",SUMPRODUCT( (Data!$A$2:$A$998=$A54)*(Data!$B$2:$B$998=$B54)*(Data!$C$2:$C$998=$B$1)*(Data!$D$2:$D$998=AN$9)*( (Data!$I$2:$I$998=$B$2)+(Data!$I$2:$I$998=$B$3)+(Data!$I$2:$I$998=$B$4) )*(Data!$J$2:$J$998&lt;=$B$5)*(Data!$J$2:$J$998&gt;=$B$6)*(Data!$G$2:$G$998&lt;=AN$11) ) ),"N/A")</f>
        <v>N/A</v>
      </c>
      <c r="AO54" s="6" t="str">
        <f>IF(AO$10="x",IF( SUMPRODUCT( (Data!$A$2:$A$998=$A54)*(Data!$B$2:$B$998=$B54)*(Data!$C$2:$C$998=$B$1)*(Data!$D$2:$D$998=AO$9)*( (Data!$I$2:$I$998=$B$2)+(Data!$I$2:$I$998=$B$3)+(Data!$I$2:$I$998=$B$4) )*(Data!$J$2:$J$998&lt;=$B$5)*(Data!$J$2:$J$998&gt;=$B$6)*(Data!$G$2:$G$998) )=0,"N/A",SUMPRODUCT( (Data!$A$2:$A$998=$A54)*(Data!$B$2:$B$998=$B54)*(Data!$C$2:$C$998=$B$1)*(Data!$D$2:$D$998=AO$9)*( (Data!$I$2:$I$998=$B$2)+(Data!$I$2:$I$998=$B$3)+(Data!$I$2:$I$998=$B$4) )*(Data!$J$2:$J$998&lt;=$B$5)*(Data!$J$2:$J$998&gt;=$B$6)*(Data!$G$2:$G$998&lt;=AO$11) ) ),"N/A")</f>
        <v>N/A</v>
      </c>
      <c r="AP54" s="6" t="str">
        <f>IF(AP$10="x",IF( SUMPRODUCT( (Data!$A$2:$A$998=$A54)*(Data!$B$2:$B$998=$B54)*(Data!$C$2:$C$998=$B$1)*(Data!$D$2:$D$998=AP$9)*( (Data!$I$2:$I$998=$B$2)+(Data!$I$2:$I$998=$B$3)+(Data!$I$2:$I$998=$B$4) )*(Data!$J$2:$J$998&lt;=$B$5)*(Data!$J$2:$J$998&gt;=$B$6)*(Data!$G$2:$G$998) )=0,"N/A",SUMPRODUCT( (Data!$A$2:$A$998=$A54)*(Data!$B$2:$B$998=$B54)*(Data!$C$2:$C$998=$B$1)*(Data!$D$2:$D$998=AP$9)*( (Data!$I$2:$I$998=$B$2)+(Data!$I$2:$I$998=$B$3)+(Data!$I$2:$I$998=$B$4) )*(Data!$J$2:$J$998&lt;=$B$5)*(Data!$J$2:$J$998&gt;=$B$6)*(Data!$G$2:$G$998&lt;=AP$11) ) ),"N/A")</f>
        <v>N/A</v>
      </c>
      <c r="AQ54" s="6" t="str">
        <f>IF(AQ$10="x",IF( SUMPRODUCT( (Data!$A$2:$A$998=$A54)*(Data!$B$2:$B$998=$B54)*(Data!$C$2:$C$998=$B$1)*(Data!$D$2:$D$998=AQ$9)*( (Data!$I$2:$I$998=$B$2)+(Data!$I$2:$I$998=$B$3)+(Data!$I$2:$I$998=$B$4) )*(Data!$J$2:$J$998&lt;=$B$5)*(Data!$J$2:$J$998&gt;=$B$6)*(Data!$G$2:$G$998) )=0,"N/A",SUMPRODUCT( (Data!$A$2:$A$998=$A54)*(Data!$B$2:$B$998=$B54)*(Data!$C$2:$C$998=$B$1)*(Data!$D$2:$D$998=AQ$9)*( (Data!$I$2:$I$998=$B$2)+(Data!$I$2:$I$998=$B$3)+(Data!$I$2:$I$998=$B$4) )*(Data!$J$2:$J$998&lt;=$B$5)*(Data!$J$2:$J$998&gt;=$B$6)*(Data!$G$2:$G$998&lt;=AQ$11) ) ),"N/A")</f>
        <v>N/A</v>
      </c>
      <c r="AR54" s="6" t="str">
        <f>IF(AR$10="x",IF( SUMPRODUCT( (Data!$A$2:$A$998=$A54)*(Data!$B$2:$B$998=$B54)*(Data!$C$2:$C$998=$B$1)*(Data!$D$2:$D$998=AR$9)*( (Data!$I$2:$I$998=$B$2)+(Data!$I$2:$I$998=$B$3)+(Data!$I$2:$I$998=$B$4) )*(Data!$J$2:$J$998&lt;=$B$5)*(Data!$J$2:$J$998&gt;=$B$6)*(Data!$G$2:$G$998) )=0,"N/A",SUMPRODUCT( (Data!$A$2:$A$998=$A54)*(Data!$B$2:$B$998=$B54)*(Data!$C$2:$C$998=$B$1)*(Data!$D$2:$D$998=AR$9)*( (Data!$I$2:$I$998=$B$2)+(Data!$I$2:$I$998=$B$3)+(Data!$I$2:$I$998=$B$4) )*(Data!$J$2:$J$998&lt;=$B$5)*(Data!$J$2:$J$998&gt;=$B$6)*(Data!$G$2:$G$998&lt;=AR$11) ) ),"N/A")</f>
        <v>N/A</v>
      </c>
      <c r="AS54" s="6" t="str">
        <f>IF(AS$10="x",IF( SUMPRODUCT( (Data!$A$2:$A$998=$A54)*(Data!$B$2:$B$998=$B54)*(Data!$C$2:$C$998=$B$1)*(Data!$D$2:$D$998=AS$9)*( (Data!$I$2:$I$998=$B$2)+(Data!$I$2:$I$998=$B$3)+(Data!$I$2:$I$998=$B$4) )*(Data!$J$2:$J$998&lt;=$B$5)*(Data!$J$2:$J$998&gt;=$B$6)*(Data!$G$2:$G$998) )=0,"N/A",SUMPRODUCT( (Data!$A$2:$A$998=$A54)*(Data!$B$2:$B$998=$B54)*(Data!$C$2:$C$998=$B$1)*(Data!$D$2:$D$998=AS$9)*( (Data!$I$2:$I$998=$B$2)+(Data!$I$2:$I$998=$B$3)+(Data!$I$2:$I$998=$B$4) )*(Data!$J$2:$J$998&lt;=$B$5)*(Data!$J$2:$J$998&gt;=$B$6)*(Data!$G$2:$G$998&lt;=AS$11) ) ),"N/A")</f>
        <v>N/A</v>
      </c>
      <c r="AT54" s="6" t="str">
        <f t="shared" si="11"/>
        <v>N/A</v>
      </c>
      <c r="AX54" s="6" t="str">
        <f t="shared" si="88"/>
        <v>N/A</v>
      </c>
      <c r="AY54" s="6" t="str">
        <f t="shared" si="79"/>
        <v>N/A</v>
      </c>
      <c r="AZ54" s="6" t="str">
        <f t="shared" si="80"/>
        <v>N/A</v>
      </c>
      <c r="BA54" s="6" t="str">
        <f t="shared" si="81"/>
        <v>N/A</v>
      </c>
      <c r="BB54" s="6" t="str">
        <f t="shared" si="34"/>
        <v>N/A</v>
      </c>
      <c r="BC54" s="6" t="str">
        <f t="shared" si="35"/>
        <v>N/A</v>
      </c>
      <c r="BD54" s="6" t="str">
        <f t="shared" si="36"/>
        <v>N/A</v>
      </c>
      <c r="BE54" s="6" t="str">
        <f t="shared" si="37"/>
        <v>N/A</v>
      </c>
      <c r="BF54" s="6" t="str">
        <f t="shared" si="38"/>
        <v>N/A</v>
      </c>
      <c r="BG54" s="6" t="str">
        <f t="shared" si="39"/>
        <v>N/A</v>
      </c>
      <c r="BH54" s="6" t="str">
        <f t="shared" si="40"/>
        <v>N/A</v>
      </c>
      <c r="BI54" s="6" t="str">
        <f t="shared" si="41"/>
        <v>N/A</v>
      </c>
      <c r="BJ54" s="6" t="str">
        <f t="shared" si="42"/>
        <v>N/A</v>
      </c>
      <c r="BK54" s="6" t="str">
        <f t="shared" si="43"/>
        <v>N/A</v>
      </c>
      <c r="BL54" s="6" t="str">
        <f t="shared" si="44"/>
        <v>N/A</v>
      </c>
      <c r="BM54" s="6" t="str">
        <f t="shared" si="45"/>
        <v>N/A</v>
      </c>
      <c r="BN54" s="6" t="str">
        <f t="shared" si="46"/>
        <v>N/A</v>
      </c>
      <c r="BO54" s="6" t="str">
        <f t="shared" si="47"/>
        <v>N/A</v>
      </c>
      <c r="BP54" s="6" t="str">
        <f t="shared" si="48"/>
        <v>N/A</v>
      </c>
      <c r="BQ54" s="6" t="str">
        <f t="shared" si="13"/>
        <v>N/A</v>
      </c>
      <c r="BU54" s="6" t="str">
        <f>IF(BU$10="x",IF( SUMPRODUCT( (Data!$A$2:$A$998=$A54)*(Data!$B$2:$B$998=$B54)*(Data!$C$2:$C$998=$B$1)*(Data!$D$2:$D$998=BU$9)*( (Data!$I$2:$I$998=$B$2)+(Data!$I$2:$I$998=$B$3)+(Data!$I$2:$I$998=$B$4) )*(Data!$J$2:$J$998&lt;=$B$5)*(Data!$J$2:$J$998&gt;=$B$6)*(Data!$F$2:$F$998) )=0,"N/A",SUMPRODUCT( (Data!$A$2:$A$998=$A54)*(Data!$B$2:$B$998=$B54)*(Data!$C$2:$C$998=$B$1)*(Data!$D$2:$D$998=BU$9)*( (Data!$I$2:$I$998=$B$2)+(Data!$I$2:$I$998=$B$3)+(Data!$I$2:$I$998=$B$4) )*(Data!$J$2:$J$998&lt;=$B$5)*(Data!$J$2:$J$998&gt;=$B$6)*(Data!$F$2:$F$998&gt;=BU$11) ) ),"N/A")</f>
        <v>N/A</v>
      </c>
      <c r="BV54" s="6" t="str">
        <f>IF(BV$10="x",IF( SUMPRODUCT( (Data!$A$2:$A$998=$A54)*(Data!$B$2:$B$998=$B54)*(Data!$C$2:$C$998=$B$1)*(Data!$D$2:$D$998=BV$9)*( (Data!$I$2:$I$998=$B$2)+(Data!$I$2:$I$998=$B$3)+(Data!$I$2:$I$998=$B$4) )*(Data!$J$2:$J$998&lt;=$B$5)*(Data!$J$2:$J$998&gt;=$B$6)*(Data!$F$2:$F$998) )=0,"N/A",SUMPRODUCT( (Data!$A$2:$A$998=$A54)*(Data!$B$2:$B$998=$B54)*(Data!$C$2:$C$998=$B$1)*(Data!$D$2:$D$998=BV$9)*( (Data!$I$2:$I$998=$B$2)+(Data!$I$2:$I$998=$B$3)+(Data!$I$2:$I$998=$B$4) )*(Data!$J$2:$J$998&lt;=$B$5)*(Data!$J$2:$J$998&gt;=$B$6)*(Data!$F$2:$F$998&gt;=BV$11) ) ),"N/A")</f>
        <v>N/A</v>
      </c>
      <c r="BW54" s="6" t="str">
        <f>IF(BW$10="x",IF( SUMPRODUCT( (Data!$A$2:$A$998=$A54)*(Data!$B$2:$B$998=$B54)*(Data!$C$2:$C$998=$B$1)*(Data!$D$2:$D$998=BW$9)*( (Data!$I$2:$I$998=$B$2)+(Data!$I$2:$I$998=$B$3)+(Data!$I$2:$I$998=$B$4) )*(Data!$J$2:$J$998&lt;=$B$5)*(Data!$J$2:$J$998&gt;=$B$6)*(Data!$F$2:$F$998) )=0,"N/A",SUMPRODUCT( (Data!$A$2:$A$998=$A54)*(Data!$B$2:$B$998=$B54)*(Data!$C$2:$C$998=$B$1)*(Data!$D$2:$D$998=BW$9)*( (Data!$I$2:$I$998=$B$2)+(Data!$I$2:$I$998=$B$3)+(Data!$I$2:$I$998=$B$4) )*(Data!$J$2:$J$998&lt;=$B$5)*(Data!$J$2:$J$998&gt;=$B$6)*(Data!$F$2:$F$998&gt;=BW$11) ) ),"N/A")</f>
        <v>N/A</v>
      </c>
      <c r="BX54" s="6" t="str">
        <f>IF(BX$10="x",IF( SUMPRODUCT( (Data!$A$2:$A$998=$A54)*(Data!$B$2:$B$998=$B54)*(Data!$C$2:$C$998=$B$1)*(Data!$D$2:$D$998=BX$9)*( (Data!$I$2:$I$998=$B$2)+(Data!$I$2:$I$998=$B$3)+(Data!$I$2:$I$998=$B$4) )*(Data!$J$2:$J$998&lt;=$B$5)*(Data!$J$2:$J$998&gt;=$B$6)*(Data!$F$2:$F$998) )=0,"N/A",SUMPRODUCT( (Data!$A$2:$A$998=$A54)*(Data!$B$2:$B$998=$B54)*(Data!$C$2:$C$998=$B$1)*(Data!$D$2:$D$998=BX$9)*( (Data!$I$2:$I$998=$B$2)+(Data!$I$2:$I$998=$B$3)+(Data!$I$2:$I$998=$B$4) )*(Data!$J$2:$J$998&lt;=$B$5)*(Data!$J$2:$J$998&gt;=$B$6)*(Data!$F$2:$F$998&gt;=BX$11) ) ),"N/A")</f>
        <v>N/A</v>
      </c>
      <c r="BY54" s="6" t="str">
        <f>IF(BY$10="x",IF( SUMPRODUCT( (Data!$A$2:$A$998=$A54)*(Data!$B$2:$B$998=$B54)*(Data!$C$2:$C$998=$B$1)*(Data!$D$2:$D$998=BY$9)*( (Data!$I$2:$I$998=$B$2)+(Data!$I$2:$I$998=$B$3)+(Data!$I$2:$I$998=$B$4) )*(Data!$J$2:$J$998&lt;=$B$5)*(Data!$J$2:$J$998&gt;=$B$6)*(Data!$F$2:$F$998) )=0,"N/A",SUMPRODUCT( (Data!$A$2:$A$998=$A54)*(Data!$B$2:$B$998=$B54)*(Data!$C$2:$C$998=$B$1)*(Data!$D$2:$D$998=BY$9)*( (Data!$I$2:$I$998=$B$2)+(Data!$I$2:$I$998=$B$3)+(Data!$I$2:$I$998=$B$4) )*(Data!$J$2:$J$998&lt;=$B$5)*(Data!$J$2:$J$998&gt;=$B$6)*(Data!$F$2:$F$998&gt;=BY$11) ) ),"N/A")</f>
        <v>N/A</v>
      </c>
      <c r="BZ54" s="6" t="str">
        <f>IF(BZ$10="x",IF( SUMPRODUCT( (Data!$A$2:$A$998=$A54)*(Data!$B$2:$B$998=$B54)*(Data!$C$2:$C$998=$B$1)*(Data!$D$2:$D$998=BZ$9)*( (Data!$I$2:$I$998=$B$2)+(Data!$I$2:$I$998=$B$3)+(Data!$I$2:$I$998=$B$4) )*(Data!$J$2:$J$998&lt;=$B$5)*(Data!$J$2:$J$998&gt;=$B$6)*(Data!$F$2:$F$998) )=0,"N/A",SUMPRODUCT( (Data!$A$2:$A$998=$A54)*(Data!$B$2:$B$998=$B54)*(Data!$C$2:$C$998=$B$1)*(Data!$D$2:$D$998=BZ$9)*( (Data!$I$2:$I$998=$B$2)+(Data!$I$2:$I$998=$B$3)+(Data!$I$2:$I$998=$B$4) )*(Data!$J$2:$J$998&lt;=$B$5)*(Data!$J$2:$J$998&gt;=$B$6)*(Data!$F$2:$F$998&gt;=BZ$11) ) ),"N/A")</f>
        <v>N/A</v>
      </c>
      <c r="CA54" s="6" t="str">
        <f>IF(CA$10="x",IF( SUMPRODUCT( (Data!$A$2:$A$998=$A54)*(Data!$B$2:$B$998=$B54)*(Data!$C$2:$C$998=$B$1)*(Data!$D$2:$D$998=CA$9)*( (Data!$I$2:$I$998=$B$2)+(Data!$I$2:$I$998=$B$3)+(Data!$I$2:$I$998=$B$4) )*(Data!$J$2:$J$998&lt;=$B$5)*(Data!$J$2:$J$998&gt;=$B$6)*(Data!$F$2:$F$998) )=0,"N/A",SUMPRODUCT( (Data!$A$2:$A$998=$A54)*(Data!$B$2:$B$998=$B54)*(Data!$C$2:$C$998=$B$1)*(Data!$D$2:$D$998=CA$9)*( (Data!$I$2:$I$998=$B$2)+(Data!$I$2:$I$998=$B$3)+(Data!$I$2:$I$998=$B$4) )*(Data!$J$2:$J$998&lt;=$B$5)*(Data!$J$2:$J$998&gt;=$B$6)*(Data!$F$2:$F$998&gt;=CA$11) ) ),"N/A")</f>
        <v>N/A</v>
      </c>
      <c r="CB54" s="6" t="str">
        <f>IF(CB$10="x",IF( SUMPRODUCT( (Data!$A$2:$A$998=$A54)*(Data!$B$2:$B$998=$B54)*(Data!$C$2:$C$998=$B$1)*(Data!$D$2:$D$998=CB$9)*( (Data!$I$2:$I$998=$B$2)+(Data!$I$2:$I$998=$B$3)+(Data!$I$2:$I$998=$B$4) )*(Data!$J$2:$J$998&lt;=$B$5)*(Data!$J$2:$J$998&gt;=$B$6)*(Data!$F$2:$F$998) )=0,"N/A",SUMPRODUCT( (Data!$A$2:$A$998=$A54)*(Data!$B$2:$B$998=$B54)*(Data!$C$2:$C$998=$B$1)*(Data!$D$2:$D$998=CB$9)*( (Data!$I$2:$I$998=$B$2)+(Data!$I$2:$I$998=$B$3)+(Data!$I$2:$I$998=$B$4) )*(Data!$J$2:$J$998&lt;=$B$5)*(Data!$J$2:$J$998&gt;=$B$6)*(Data!$F$2:$F$998&gt;=CB$11) ) ),"N/A")</f>
        <v>N/A</v>
      </c>
      <c r="CC54" s="6" t="str">
        <f>IF(CC$10="x",IF( SUMPRODUCT( (Data!$A$2:$A$998=$A54)*(Data!$B$2:$B$998=$B54)*(Data!$C$2:$C$998=$B$1)*(Data!$D$2:$D$998=CC$9)*( (Data!$I$2:$I$998=$B$2)+(Data!$I$2:$I$998=$B$3)+(Data!$I$2:$I$998=$B$4) )*(Data!$J$2:$J$998&lt;=$B$5)*(Data!$J$2:$J$998&gt;=$B$6)*(Data!$F$2:$F$998) )=0,"N/A",SUMPRODUCT( (Data!$A$2:$A$998=$A54)*(Data!$B$2:$B$998=$B54)*(Data!$C$2:$C$998=$B$1)*(Data!$D$2:$D$998=CC$9)*( (Data!$I$2:$I$998=$B$2)+(Data!$I$2:$I$998=$B$3)+(Data!$I$2:$I$998=$B$4) )*(Data!$J$2:$J$998&lt;=$B$5)*(Data!$J$2:$J$998&gt;=$B$6)*(Data!$F$2:$F$998&gt;=CC$11) ) ),"N/A")</f>
        <v>N/A</v>
      </c>
      <c r="CD54" s="6" t="str">
        <f>IF(CD$10="x",IF( SUMPRODUCT( (Data!$A$2:$A$998=$A54)*(Data!$B$2:$B$998=$B54)*(Data!$C$2:$C$998=$B$1)*(Data!$D$2:$D$998=CD$9)*( (Data!$I$2:$I$998=$B$2)+(Data!$I$2:$I$998=$B$3)+(Data!$I$2:$I$998=$B$4) )*(Data!$J$2:$J$998&lt;=$B$5)*(Data!$J$2:$J$998&gt;=$B$6)*(Data!$F$2:$F$998) )=0,"N/A",SUMPRODUCT( (Data!$A$2:$A$998=$A54)*(Data!$B$2:$B$998=$B54)*(Data!$C$2:$C$998=$B$1)*(Data!$D$2:$D$998=CD$9)*( (Data!$I$2:$I$998=$B$2)+(Data!$I$2:$I$998=$B$3)+(Data!$I$2:$I$998=$B$4) )*(Data!$J$2:$J$998&lt;=$B$5)*(Data!$J$2:$J$998&gt;=$B$6)*(Data!$F$2:$F$998&gt;=CD$11) ) ),"N/A")</f>
        <v>N/A</v>
      </c>
      <c r="CE54" s="6" t="str">
        <f>IF(CE$10="x",IF( SUMPRODUCT( (Data!$A$2:$A$998=$A54)*(Data!$B$2:$B$998=$B54)*(Data!$C$2:$C$998=$B$1)*(Data!$D$2:$D$998=CE$9)*( (Data!$I$2:$I$998=$B$2)+(Data!$I$2:$I$998=$B$3)+(Data!$I$2:$I$998=$B$4) )*(Data!$J$2:$J$998&lt;=$B$5)*(Data!$J$2:$J$998&gt;=$B$6)*(Data!$F$2:$F$998) )=0,"N/A",SUMPRODUCT( (Data!$A$2:$A$998=$A54)*(Data!$B$2:$B$998=$B54)*(Data!$C$2:$C$998=$B$1)*(Data!$D$2:$D$998=CE$9)*( (Data!$I$2:$I$998=$B$2)+(Data!$I$2:$I$998=$B$3)+(Data!$I$2:$I$998=$B$4) )*(Data!$J$2:$J$998&lt;=$B$5)*(Data!$J$2:$J$998&gt;=$B$6)*(Data!$F$2:$F$998&gt;=CE$11) ) ),"N/A")</f>
        <v>N/A</v>
      </c>
      <c r="CF54" s="6" t="str">
        <f>IF(CF$10="x",IF( SUMPRODUCT( (Data!$A$2:$A$998=$A54)*(Data!$B$2:$B$998=$B54)*(Data!$C$2:$C$998=$B$1)*(Data!$D$2:$D$998=CF$9)*( (Data!$I$2:$I$998=$B$2)+(Data!$I$2:$I$998=$B$3)+(Data!$I$2:$I$998=$B$4) )*(Data!$J$2:$J$998&lt;=$B$5)*(Data!$J$2:$J$998&gt;=$B$6)*(Data!$F$2:$F$998) )=0,"N/A",SUMPRODUCT( (Data!$A$2:$A$998=$A54)*(Data!$B$2:$B$998=$B54)*(Data!$C$2:$C$998=$B$1)*(Data!$D$2:$D$998=CF$9)*( (Data!$I$2:$I$998=$B$2)+(Data!$I$2:$I$998=$B$3)+(Data!$I$2:$I$998=$B$4) )*(Data!$J$2:$J$998&lt;=$B$5)*(Data!$J$2:$J$998&gt;=$B$6)*(Data!$F$2:$F$998&gt;=CF$11) ) ),"N/A")</f>
        <v>N/A</v>
      </c>
      <c r="CG54" s="6" t="str">
        <f>IF(CG$10="x",IF( SUMPRODUCT( (Data!$A$2:$A$998=$A54)*(Data!$B$2:$B$998=$B54)*(Data!$C$2:$C$998=$B$1)*(Data!$D$2:$D$998=CG$9)*( (Data!$I$2:$I$998=$B$2)+(Data!$I$2:$I$998=$B$3)+(Data!$I$2:$I$998=$B$4) )*(Data!$J$2:$J$998&lt;=$B$5)*(Data!$J$2:$J$998&gt;=$B$6)*(Data!$F$2:$F$998) )=0,"N/A",SUMPRODUCT( (Data!$A$2:$A$998=$A54)*(Data!$B$2:$B$998=$B54)*(Data!$C$2:$C$998=$B$1)*(Data!$D$2:$D$998=CG$9)*( (Data!$I$2:$I$998=$B$2)+(Data!$I$2:$I$998=$B$3)+(Data!$I$2:$I$998=$B$4) )*(Data!$J$2:$J$998&lt;=$B$5)*(Data!$J$2:$J$998&gt;=$B$6)*(Data!$F$2:$F$998&gt;=CG$11) ) ),"N/A")</f>
        <v>N/A</v>
      </c>
      <c r="CH54" s="6" t="str">
        <f>IF(CH$10="x",IF( SUMPRODUCT( (Data!$A$2:$A$998=$A54)*(Data!$B$2:$B$998=$B54)*(Data!$C$2:$C$998=$B$1)*(Data!$D$2:$D$998=CH$9)*( (Data!$I$2:$I$998=$B$2)+(Data!$I$2:$I$998=$B$3)+(Data!$I$2:$I$998=$B$4) )*(Data!$J$2:$J$998&lt;=$B$5)*(Data!$J$2:$J$998&gt;=$B$6)*(Data!$F$2:$F$998) )=0,"N/A",SUMPRODUCT( (Data!$A$2:$A$998=$A54)*(Data!$B$2:$B$998=$B54)*(Data!$C$2:$C$998=$B$1)*(Data!$D$2:$D$998=CH$9)*( (Data!$I$2:$I$998=$B$2)+(Data!$I$2:$I$998=$B$3)+(Data!$I$2:$I$998=$B$4) )*(Data!$J$2:$J$998&lt;=$B$5)*(Data!$J$2:$J$998&gt;=$B$6)*(Data!$F$2:$F$998&gt;=CH$11) ) ),"N/A")</f>
        <v>N/A</v>
      </c>
      <c r="CI54" s="6" t="str">
        <f>IF(CI$10="x",IF( SUMPRODUCT( (Data!$A$2:$A$998=$A54)*(Data!$B$2:$B$998=$B54)*(Data!$C$2:$C$998=$B$1)*(Data!$D$2:$D$998=CI$9)*( (Data!$I$2:$I$998=$B$2)+(Data!$I$2:$I$998=$B$3)+(Data!$I$2:$I$998=$B$4) )*(Data!$J$2:$J$998&lt;=$B$5)*(Data!$J$2:$J$998&gt;=$B$6)*(Data!$F$2:$F$998) )=0,"N/A",SUMPRODUCT( (Data!$A$2:$A$998=$A54)*(Data!$B$2:$B$998=$B54)*(Data!$C$2:$C$998=$B$1)*(Data!$D$2:$D$998=CI$9)*( (Data!$I$2:$I$998=$B$2)+(Data!$I$2:$I$998=$B$3)+(Data!$I$2:$I$998=$B$4) )*(Data!$J$2:$J$998&lt;=$B$5)*(Data!$J$2:$J$998&gt;=$B$6)*(Data!$F$2:$F$998&gt;=CI$11) ) ),"N/A")</f>
        <v>N/A</v>
      </c>
      <c r="CJ54" s="6" t="str">
        <f>IF(CJ$10="x",IF( SUMPRODUCT( (Data!$A$2:$A$998=$A54)*(Data!$B$2:$B$998=$B54)*(Data!$C$2:$C$998=$B$1)*(Data!$D$2:$D$998=CJ$9)*( (Data!$I$2:$I$998=$B$2)+(Data!$I$2:$I$998=$B$3)+(Data!$I$2:$I$998=$B$4) )*(Data!$J$2:$J$998&lt;=$B$5)*(Data!$J$2:$J$998&gt;=$B$6)*(Data!$F$2:$F$998) )=0,"N/A",SUMPRODUCT( (Data!$A$2:$A$998=$A54)*(Data!$B$2:$B$998=$B54)*(Data!$C$2:$C$998=$B$1)*(Data!$D$2:$D$998=CJ$9)*( (Data!$I$2:$I$998=$B$2)+(Data!$I$2:$I$998=$B$3)+(Data!$I$2:$I$998=$B$4) )*(Data!$J$2:$J$998&lt;=$B$5)*(Data!$J$2:$J$998&gt;=$B$6)*(Data!$F$2:$F$998&gt;=CJ$11) ) ),"N/A")</f>
        <v>N/A</v>
      </c>
      <c r="CK54" s="6" t="str">
        <f>IF(CK$10="x",IF( SUMPRODUCT( (Data!$A$2:$A$998=$A54)*(Data!$B$2:$B$998=$B54)*(Data!$C$2:$C$998=$B$1)*(Data!$D$2:$D$998=CK$9)*( (Data!$I$2:$I$998=$B$2)+(Data!$I$2:$I$998=$B$3)+(Data!$I$2:$I$998=$B$4) )*(Data!$J$2:$J$998&lt;=$B$5)*(Data!$J$2:$J$998&gt;=$B$6)*(Data!$F$2:$F$998) )=0,"N/A",SUMPRODUCT( (Data!$A$2:$A$998=$A54)*(Data!$B$2:$B$998=$B54)*(Data!$C$2:$C$998=$B$1)*(Data!$D$2:$D$998=CK$9)*( (Data!$I$2:$I$998=$B$2)+(Data!$I$2:$I$998=$B$3)+(Data!$I$2:$I$998=$B$4) )*(Data!$J$2:$J$998&lt;=$B$5)*(Data!$J$2:$J$998&gt;=$B$6)*(Data!$F$2:$F$998&gt;=CK$11) ) ),"N/A")</f>
        <v>N/A</v>
      </c>
      <c r="CL54" s="6" t="str">
        <f>IF(CL$10="x",IF( SUMPRODUCT( (Data!$A$2:$A$998=$A54)*(Data!$B$2:$B$998=$B54)*(Data!$C$2:$C$998=$B$1)*(Data!$D$2:$D$998=CL$9)*( (Data!$I$2:$I$998=$B$2)+(Data!$I$2:$I$998=$B$3)+(Data!$I$2:$I$998=$B$4) )*(Data!$J$2:$J$998&lt;=$B$5)*(Data!$J$2:$J$998&gt;=$B$6)*(Data!$F$2:$F$998) )=0,"N/A",SUMPRODUCT( (Data!$A$2:$A$998=$A54)*(Data!$B$2:$B$998=$B54)*(Data!$C$2:$C$998=$B$1)*(Data!$D$2:$D$998=CL$9)*( (Data!$I$2:$I$998=$B$2)+(Data!$I$2:$I$998=$B$3)+(Data!$I$2:$I$998=$B$4) )*(Data!$J$2:$J$998&lt;=$B$5)*(Data!$J$2:$J$998&gt;=$B$6)*(Data!$F$2:$F$998&gt;=CL$11) ) ),"N/A")</f>
        <v>N/A</v>
      </c>
      <c r="CM54" s="6" t="str">
        <f>IF(CM$10="x",IF( SUMPRODUCT( (Data!$A$2:$A$998=$A54)*(Data!$B$2:$B$998=$B54)*(Data!$C$2:$C$998=$B$1)*(Data!$D$2:$D$998=CM$9)*( (Data!$I$2:$I$998=$B$2)+(Data!$I$2:$I$998=$B$3)+(Data!$I$2:$I$998=$B$4) )*(Data!$J$2:$J$998&lt;=$B$5)*(Data!$J$2:$J$998&gt;=$B$6)*(Data!$F$2:$F$998) )=0,"N/A",SUMPRODUCT( (Data!$A$2:$A$998=$A54)*(Data!$B$2:$B$998=$B54)*(Data!$C$2:$C$998=$B$1)*(Data!$D$2:$D$998=CM$9)*( (Data!$I$2:$I$998=$B$2)+(Data!$I$2:$I$998=$B$3)+(Data!$I$2:$I$998=$B$4) )*(Data!$J$2:$J$998&lt;=$B$5)*(Data!$J$2:$J$998&gt;=$B$6)*(Data!$F$2:$F$998&gt;=CM$11) ) ),"N/A")</f>
        <v>N/A</v>
      </c>
      <c r="CN54" s="6" t="str">
        <f t="shared" si="14"/>
        <v>N/A</v>
      </c>
      <c r="CR54" s="6" t="str">
        <f>IF(CR$10="x",IF( SUMPRODUCT( (Data!$A$2:$A$998=$A54)*(Data!$B$2:$B$998=$B54)*(Data!$C$2:$C$998=$B$1)*(Data!$D$2:$D$998=CR$9)*( (Data!$I$2:$I$998=$B$2)+(Data!$I$2:$I$998=$B$3)+(Data!$I$2:$I$998=$B$4) )*(Data!$J$2:$J$998&lt;=$B$5)*(Data!$J$2:$J$998&gt;=$B$6)*(Data!$H$2:$H$998) )=0,"N/A",SUMPRODUCT( (Data!$A$2:$A$998=$A54)*(Data!$B$2:$B$998=$B54)*(Data!$C$2:$C$998=$B$1)*(Data!$D$2:$D$998=CR$9)*( (Data!$I$2:$I$998=$B$2)+(Data!$I$2:$I$998=$B$3)+(Data!$I$2:$I$998=$B$4) )*(Data!$J$2:$J$998&lt;=$B$5)*(Data!$J$2:$J$998&gt;=$B$6)*(Data!$H$2:$H$998&lt;=CR$11) ) ),"N/A")</f>
        <v>N/A</v>
      </c>
      <c r="CS54" s="6" t="str">
        <f>IF(CS$10="x",IF( SUMPRODUCT( (Data!$A$2:$A$998=$A54)*(Data!$B$2:$B$998=$B54)*(Data!$C$2:$C$998=$B$1)*(Data!$D$2:$D$998=CS$9)*( (Data!$I$2:$I$998=$B$2)+(Data!$I$2:$I$998=$B$3)+(Data!$I$2:$I$998=$B$4) )*(Data!$J$2:$J$998&lt;=$B$5)*(Data!$J$2:$J$998&gt;=$B$6)*(Data!$H$2:$H$998) )=0,"N/A",SUMPRODUCT( (Data!$A$2:$A$998=$A54)*(Data!$B$2:$B$998=$B54)*(Data!$C$2:$C$998=$B$1)*(Data!$D$2:$D$998=CS$9)*( (Data!$I$2:$I$998=$B$2)+(Data!$I$2:$I$998=$B$3)+(Data!$I$2:$I$998=$B$4) )*(Data!$J$2:$J$998&lt;=$B$5)*(Data!$J$2:$J$998&gt;=$B$6)*(Data!$H$2:$H$998&lt;=CS$11) ) ),"N/A")</f>
        <v>N/A</v>
      </c>
      <c r="CT54" s="6" t="str">
        <f>IF(CT$10="x",IF( SUMPRODUCT( (Data!$A$2:$A$998=$A54)*(Data!$B$2:$B$998=$B54)*(Data!$C$2:$C$998=$B$1)*(Data!$D$2:$D$998=CT$9)*( (Data!$I$2:$I$998=$B$2)+(Data!$I$2:$I$998=$B$3)+(Data!$I$2:$I$998=$B$4) )*(Data!$J$2:$J$998&lt;=$B$5)*(Data!$J$2:$J$998&gt;=$B$6)*(Data!$H$2:$H$998) )=0,"N/A",SUMPRODUCT( (Data!$A$2:$A$998=$A54)*(Data!$B$2:$B$998=$B54)*(Data!$C$2:$C$998=$B$1)*(Data!$D$2:$D$998=CT$9)*( (Data!$I$2:$I$998=$B$2)+(Data!$I$2:$I$998=$B$3)+(Data!$I$2:$I$998=$B$4) )*(Data!$J$2:$J$998&lt;=$B$5)*(Data!$J$2:$J$998&gt;=$B$6)*(Data!$H$2:$H$998&lt;=CT$11) ) ),"N/A")</f>
        <v>N/A</v>
      </c>
      <c r="CU54" s="6" t="str">
        <f>IF(CU$10="x",IF( SUMPRODUCT( (Data!$A$2:$A$998=$A54)*(Data!$B$2:$B$998=$B54)*(Data!$C$2:$C$998=$B$1)*(Data!$D$2:$D$998=CU$9)*( (Data!$I$2:$I$998=$B$2)+(Data!$I$2:$I$998=$B$3)+(Data!$I$2:$I$998=$B$4) )*(Data!$J$2:$J$998&lt;=$B$5)*(Data!$J$2:$J$998&gt;=$B$6)*(Data!$H$2:$H$998) )=0,"N/A",SUMPRODUCT( (Data!$A$2:$A$998=$A54)*(Data!$B$2:$B$998=$B54)*(Data!$C$2:$C$998=$B$1)*(Data!$D$2:$D$998=CU$9)*( (Data!$I$2:$I$998=$B$2)+(Data!$I$2:$I$998=$B$3)+(Data!$I$2:$I$998=$B$4) )*(Data!$J$2:$J$998&lt;=$B$5)*(Data!$J$2:$J$998&gt;=$B$6)*(Data!$H$2:$H$998&lt;=CU$11) ) ),"N/A")</f>
        <v>N/A</v>
      </c>
      <c r="CV54" s="6" t="str">
        <f>IF(CV$10="x",IF( SUMPRODUCT( (Data!$A$2:$A$998=$A54)*(Data!$B$2:$B$998=$B54)*(Data!$C$2:$C$998=$B$1)*(Data!$D$2:$D$998=CV$9)*( (Data!$I$2:$I$998=$B$2)+(Data!$I$2:$I$998=$B$3)+(Data!$I$2:$I$998=$B$4) )*(Data!$J$2:$J$998&lt;=$B$5)*(Data!$J$2:$J$998&gt;=$B$6)*(Data!$H$2:$H$998) )=0,"N/A",SUMPRODUCT( (Data!$A$2:$A$998=$A54)*(Data!$B$2:$B$998=$B54)*(Data!$C$2:$C$998=$B$1)*(Data!$D$2:$D$998=CV$9)*( (Data!$I$2:$I$998=$B$2)+(Data!$I$2:$I$998=$B$3)+(Data!$I$2:$I$998=$B$4) )*(Data!$J$2:$J$998&lt;=$B$5)*(Data!$J$2:$J$998&gt;=$B$6)*(Data!$H$2:$H$998&lt;=CV$11) ) ),"N/A")</f>
        <v>N/A</v>
      </c>
      <c r="CW54" s="6" t="str">
        <f>IF(CW$10="x",IF( SUMPRODUCT( (Data!$A$2:$A$998=$A54)*(Data!$B$2:$B$998=$B54)*(Data!$C$2:$C$998=$B$1)*(Data!$D$2:$D$998=CW$9)*( (Data!$I$2:$I$998=$B$2)+(Data!$I$2:$I$998=$B$3)+(Data!$I$2:$I$998=$B$4) )*(Data!$J$2:$J$998&lt;=$B$5)*(Data!$J$2:$J$998&gt;=$B$6)*(Data!$H$2:$H$998) )=0,"N/A",SUMPRODUCT( (Data!$A$2:$A$998=$A54)*(Data!$B$2:$B$998=$B54)*(Data!$C$2:$C$998=$B$1)*(Data!$D$2:$D$998=CW$9)*( (Data!$I$2:$I$998=$B$2)+(Data!$I$2:$I$998=$B$3)+(Data!$I$2:$I$998=$B$4) )*(Data!$J$2:$J$998&lt;=$B$5)*(Data!$J$2:$J$998&gt;=$B$6)*(Data!$H$2:$H$998&lt;=CW$11) ) ),"N/A")</f>
        <v>N/A</v>
      </c>
      <c r="CX54" s="6" t="str">
        <f>IF(CX$10="x",IF( SUMPRODUCT( (Data!$A$2:$A$998=$A54)*(Data!$B$2:$B$998=$B54)*(Data!$C$2:$C$998=$B$1)*(Data!$D$2:$D$998=CX$9)*( (Data!$I$2:$I$998=$B$2)+(Data!$I$2:$I$998=$B$3)+(Data!$I$2:$I$998=$B$4) )*(Data!$J$2:$J$998&lt;=$B$5)*(Data!$J$2:$J$998&gt;=$B$6)*(Data!$H$2:$H$998) )=0,"N/A",SUMPRODUCT( (Data!$A$2:$A$998=$A54)*(Data!$B$2:$B$998=$B54)*(Data!$C$2:$C$998=$B$1)*(Data!$D$2:$D$998=CX$9)*( (Data!$I$2:$I$998=$B$2)+(Data!$I$2:$I$998=$B$3)+(Data!$I$2:$I$998=$B$4) )*(Data!$J$2:$J$998&lt;=$B$5)*(Data!$J$2:$J$998&gt;=$B$6)*(Data!$H$2:$H$998&lt;=CX$11) ) ),"N/A")</f>
        <v>N/A</v>
      </c>
      <c r="CY54" s="6" t="str">
        <f>IF(CY$10="x",IF( SUMPRODUCT( (Data!$A$2:$A$998=$A54)*(Data!$B$2:$B$998=$B54)*(Data!$C$2:$C$998=$B$1)*(Data!$D$2:$D$998=CY$9)*( (Data!$I$2:$I$998=$B$2)+(Data!$I$2:$I$998=$B$3)+(Data!$I$2:$I$998=$B$4) )*(Data!$J$2:$J$998&lt;=$B$5)*(Data!$J$2:$J$998&gt;=$B$6)*(Data!$H$2:$H$998) )=0,"N/A",SUMPRODUCT( (Data!$A$2:$A$998=$A54)*(Data!$B$2:$B$998=$B54)*(Data!$C$2:$C$998=$B$1)*(Data!$D$2:$D$998=CY$9)*( (Data!$I$2:$I$998=$B$2)+(Data!$I$2:$I$998=$B$3)+(Data!$I$2:$I$998=$B$4) )*(Data!$J$2:$J$998&lt;=$B$5)*(Data!$J$2:$J$998&gt;=$B$6)*(Data!$H$2:$H$998&lt;=CY$11) ) ),"N/A")</f>
        <v>N/A</v>
      </c>
      <c r="CZ54" s="6" t="str">
        <f>IF(CZ$10="x",IF( SUMPRODUCT( (Data!$A$2:$A$998=$A54)*(Data!$B$2:$B$998=$B54)*(Data!$C$2:$C$998=$B$1)*(Data!$D$2:$D$998=CZ$9)*( (Data!$I$2:$I$998=$B$2)+(Data!$I$2:$I$998=$B$3)+(Data!$I$2:$I$998=$B$4) )*(Data!$J$2:$J$998&lt;=$B$5)*(Data!$J$2:$J$998&gt;=$B$6)*(Data!$H$2:$H$998) )=0,"N/A",SUMPRODUCT( (Data!$A$2:$A$998=$A54)*(Data!$B$2:$B$998=$B54)*(Data!$C$2:$C$998=$B$1)*(Data!$D$2:$D$998=CZ$9)*( (Data!$I$2:$I$998=$B$2)+(Data!$I$2:$I$998=$B$3)+(Data!$I$2:$I$998=$B$4) )*(Data!$J$2:$J$998&lt;=$B$5)*(Data!$J$2:$J$998&gt;=$B$6)*(Data!$H$2:$H$998&lt;=CZ$11) ) ),"N/A")</f>
        <v>N/A</v>
      </c>
      <c r="DA54" s="6" t="str">
        <f>IF(DA$10="x",IF( SUMPRODUCT( (Data!$A$2:$A$998=$A54)*(Data!$B$2:$B$998=$B54)*(Data!$C$2:$C$998=$B$1)*(Data!$D$2:$D$998=DA$9)*( (Data!$I$2:$I$998=$B$2)+(Data!$I$2:$I$998=$B$3)+(Data!$I$2:$I$998=$B$4) )*(Data!$J$2:$J$998&lt;=$B$5)*(Data!$J$2:$J$998&gt;=$B$6)*(Data!$H$2:$H$998) )=0,"N/A",SUMPRODUCT( (Data!$A$2:$A$998=$A54)*(Data!$B$2:$B$998=$B54)*(Data!$C$2:$C$998=$B$1)*(Data!$D$2:$D$998=DA$9)*( (Data!$I$2:$I$998=$B$2)+(Data!$I$2:$I$998=$B$3)+(Data!$I$2:$I$998=$B$4) )*(Data!$J$2:$J$998&lt;=$B$5)*(Data!$J$2:$J$998&gt;=$B$6)*(Data!$H$2:$H$998&lt;=DA$11) ) ),"N/A")</f>
        <v>N/A</v>
      </c>
      <c r="DB54" s="6" t="str">
        <f>IF(DB$10="x",IF( SUMPRODUCT( (Data!$A$2:$A$998=$A54)*(Data!$B$2:$B$998=$B54)*(Data!$C$2:$C$998=$B$1)*(Data!$D$2:$D$998=DB$9)*( (Data!$I$2:$I$998=$B$2)+(Data!$I$2:$I$998=$B$3)+(Data!$I$2:$I$998=$B$4) )*(Data!$J$2:$J$998&lt;=$B$5)*(Data!$J$2:$J$998&gt;=$B$6)*(Data!$H$2:$H$998) )=0,"N/A",SUMPRODUCT( (Data!$A$2:$A$998=$A54)*(Data!$B$2:$B$998=$B54)*(Data!$C$2:$C$998=$B$1)*(Data!$D$2:$D$998=DB$9)*( (Data!$I$2:$I$998=$B$2)+(Data!$I$2:$I$998=$B$3)+(Data!$I$2:$I$998=$B$4) )*(Data!$J$2:$J$998&lt;=$B$5)*(Data!$J$2:$J$998&gt;=$B$6)*(Data!$H$2:$H$998&lt;=DB$11) ) ),"N/A")</f>
        <v>N/A</v>
      </c>
      <c r="DC54" s="6" t="str">
        <f>IF(DC$10="x",IF( SUMPRODUCT( (Data!$A$2:$A$998=$A54)*(Data!$B$2:$B$998=$B54)*(Data!$C$2:$C$998=$B$1)*(Data!$D$2:$D$998=DC$9)*( (Data!$I$2:$I$998=$B$2)+(Data!$I$2:$I$998=$B$3)+(Data!$I$2:$I$998=$B$4) )*(Data!$J$2:$J$998&lt;=$B$5)*(Data!$J$2:$J$998&gt;=$B$6)*(Data!$H$2:$H$998) )=0,"N/A",SUMPRODUCT( (Data!$A$2:$A$998=$A54)*(Data!$B$2:$B$998=$B54)*(Data!$C$2:$C$998=$B$1)*(Data!$D$2:$D$998=DC$9)*( (Data!$I$2:$I$998=$B$2)+(Data!$I$2:$I$998=$B$3)+(Data!$I$2:$I$998=$B$4) )*(Data!$J$2:$J$998&lt;=$B$5)*(Data!$J$2:$J$998&gt;=$B$6)*(Data!$H$2:$H$998&lt;=DC$11) ) ),"N/A")</f>
        <v>N/A</v>
      </c>
      <c r="DD54" s="6" t="str">
        <f>IF(DD$10="x",IF( SUMPRODUCT( (Data!$A$2:$A$998=$A54)*(Data!$B$2:$B$998=$B54)*(Data!$C$2:$C$998=$B$1)*(Data!$D$2:$D$998=DD$9)*( (Data!$I$2:$I$998=$B$2)+(Data!$I$2:$I$998=$B$3)+(Data!$I$2:$I$998=$B$4) )*(Data!$J$2:$J$998&lt;=$B$5)*(Data!$J$2:$J$998&gt;=$B$6)*(Data!$H$2:$H$998) )=0,"N/A",SUMPRODUCT( (Data!$A$2:$A$998=$A54)*(Data!$B$2:$B$998=$B54)*(Data!$C$2:$C$998=$B$1)*(Data!$D$2:$D$998=DD$9)*( (Data!$I$2:$I$998=$B$2)+(Data!$I$2:$I$998=$B$3)+(Data!$I$2:$I$998=$B$4) )*(Data!$J$2:$J$998&lt;=$B$5)*(Data!$J$2:$J$998&gt;=$B$6)*(Data!$H$2:$H$998&lt;=DD$11) ) ),"N/A")</f>
        <v>N/A</v>
      </c>
      <c r="DE54" s="6" t="str">
        <f>IF(DE$10="x",IF( SUMPRODUCT( (Data!$A$2:$A$998=$A54)*(Data!$B$2:$B$998=$B54)*(Data!$C$2:$C$998=$B$1)*(Data!$D$2:$D$998=DE$9)*( (Data!$I$2:$I$998=$B$2)+(Data!$I$2:$I$998=$B$3)+(Data!$I$2:$I$998=$B$4) )*(Data!$J$2:$J$998&lt;=$B$5)*(Data!$J$2:$J$998&gt;=$B$6)*(Data!$H$2:$H$998) )=0,"N/A",SUMPRODUCT( (Data!$A$2:$A$998=$A54)*(Data!$B$2:$B$998=$B54)*(Data!$C$2:$C$998=$B$1)*(Data!$D$2:$D$998=DE$9)*( (Data!$I$2:$I$998=$B$2)+(Data!$I$2:$I$998=$B$3)+(Data!$I$2:$I$998=$B$4) )*(Data!$J$2:$J$998&lt;=$B$5)*(Data!$J$2:$J$998&gt;=$B$6)*(Data!$H$2:$H$998&lt;=DE$11) ) ),"N/A")</f>
        <v>N/A</v>
      </c>
      <c r="DF54" s="6" t="str">
        <f>IF(DF$10="x",IF( SUMPRODUCT( (Data!$A$2:$A$998=$A54)*(Data!$B$2:$B$998=$B54)*(Data!$C$2:$C$998=$B$1)*(Data!$D$2:$D$998=DF$9)*( (Data!$I$2:$I$998=$B$2)+(Data!$I$2:$I$998=$B$3)+(Data!$I$2:$I$998=$B$4) )*(Data!$J$2:$J$998&lt;=$B$5)*(Data!$J$2:$J$998&gt;=$B$6)*(Data!$H$2:$H$998) )=0,"N/A",SUMPRODUCT( (Data!$A$2:$A$998=$A54)*(Data!$B$2:$B$998=$B54)*(Data!$C$2:$C$998=$B$1)*(Data!$D$2:$D$998=DF$9)*( (Data!$I$2:$I$998=$B$2)+(Data!$I$2:$I$998=$B$3)+(Data!$I$2:$I$998=$B$4) )*(Data!$J$2:$J$998&lt;=$B$5)*(Data!$J$2:$J$998&gt;=$B$6)*(Data!$H$2:$H$998&lt;=DF$11) ) ),"N/A")</f>
        <v>N/A</v>
      </c>
      <c r="DG54" s="6" t="str">
        <f>IF(DG$10="x",IF( SUMPRODUCT( (Data!$A$2:$A$998=$A54)*(Data!$B$2:$B$998=$B54)*(Data!$C$2:$C$998=$B$1)*(Data!$D$2:$D$998=DG$9)*( (Data!$I$2:$I$998=$B$2)+(Data!$I$2:$I$998=$B$3)+(Data!$I$2:$I$998=$B$4) )*(Data!$J$2:$J$998&lt;=$B$5)*(Data!$J$2:$J$998&gt;=$B$6)*(Data!$H$2:$H$998) )=0,"N/A",SUMPRODUCT( (Data!$A$2:$A$998=$A54)*(Data!$B$2:$B$998=$B54)*(Data!$C$2:$C$998=$B$1)*(Data!$D$2:$D$998=DG$9)*( (Data!$I$2:$I$998=$B$2)+(Data!$I$2:$I$998=$B$3)+(Data!$I$2:$I$998=$B$4) )*(Data!$J$2:$J$998&lt;=$B$5)*(Data!$J$2:$J$998&gt;=$B$6)*(Data!$H$2:$H$998&lt;=DG$11) ) ),"N/A")</f>
        <v>N/A</v>
      </c>
      <c r="DH54" s="6" t="str">
        <f>IF(DH$10="x",IF( SUMPRODUCT( (Data!$A$2:$A$998=$A54)*(Data!$B$2:$B$998=$B54)*(Data!$C$2:$C$998=$B$1)*(Data!$D$2:$D$998=DH$9)*( (Data!$I$2:$I$998=$B$2)+(Data!$I$2:$I$998=$B$3)+(Data!$I$2:$I$998=$B$4) )*(Data!$J$2:$J$998&lt;=$B$5)*(Data!$J$2:$J$998&gt;=$B$6)*(Data!$H$2:$H$998) )=0,"N/A",SUMPRODUCT( (Data!$A$2:$A$998=$A54)*(Data!$B$2:$B$998=$B54)*(Data!$C$2:$C$998=$B$1)*(Data!$D$2:$D$998=DH$9)*( (Data!$I$2:$I$998=$B$2)+(Data!$I$2:$I$998=$B$3)+(Data!$I$2:$I$998=$B$4) )*(Data!$J$2:$J$998&lt;=$B$5)*(Data!$J$2:$J$998&gt;=$B$6)*(Data!$H$2:$H$998&lt;=DH$11) ) ),"N/A")</f>
        <v>N/A</v>
      </c>
      <c r="DI54" s="6" t="str">
        <f>IF(DI$10="x",IF( SUMPRODUCT( (Data!$A$2:$A$998=$A54)*(Data!$B$2:$B$998=$B54)*(Data!$C$2:$C$998=$B$1)*(Data!$D$2:$D$998=DI$9)*( (Data!$I$2:$I$998=$B$2)+(Data!$I$2:$I$998=$B$3)+(Data!$I$2:$I$998=$B$4) )*(Data!$J$2:$J$998&lt;=$B$5)*(Data!$J$2:$J$998&gt;=$B$6)*(Data!$H$2:$H$998) )=0,"N/A",SUMPRODUCT( (Data!$A$2:$A$998=$A54)*(Data!$B$2:$B$998=$B54)*(Data!$C$2:$C$998=$B$1)*(Data!$D$2:$D$998=DI$9)*( (Data!$I$2:$I$998=$B$2)+(Data!$I$2:$I$998=$B$3)+(Data!$I$2:$I$998=$B$4) )*(Data!$J$2:$J$998&lt;=$B$5)*(Data!$J$2:$J$998&gt;=$B$6)*(Data!$H$2:$H$998&lt;=DI$11) ) ),"N/A")</f>
        <v>N/A</v>
      </c>
      <c r="DJ54" s="6" t="str">
        <f>IF(DJ$10="x",IF( SUMPRODUCT( (Data!$A$2:$A$998=$A54)*(Data!$B$2:$B$998=$B54)*(Data!$C$2:$C$998=$B$1)*(Data!$D$2:$D$998=DJ$9)*( (Data!$I$2:$I$998=$B$2)+(Data!$I$2:$I$998=$B$3)+(Data!$I$2:$I$998=$B$4) )*(Data!$J$2:$J$998&lt;=$B$5)*(Data!$J$2:$J$998&gt;=$B$6)*(Data!$H$2:$H$998) )=0,"N/A",SUMPRODUCT( (Data!$A$2:$A$998=$A54)*(Data!$B$2:$B$998=$B54)*(Data!$C$2:$C$998=$B$1)*(Data!$D$2:$D$998=DJ$9)*( (Data!$I$2:$I$998=$B$2)+(Data!$I$2:$I$998=$B$3)+(Data!$I$2:$I$998=$B$4) )*(Data!$J$2:$J$998&lt;=$B$5)*(Data!$J$2:$J$998&gt;=$B$6)*(Data!$H$2:$H$998&lt;=DJ$11) ) ),"N/A")</f>
        <v>N/A</v>
      </c>
      <c r="DK54" s="6" t="str">
        <f t="shared" si="15"/>
        <v>N/A</v>
      </c>
      <c r="DO54" s="6" t="str">
        <f t="shared" si="89"/>
        <v>N/A</v>
      </c>
      <c r="DP54" s="6" t="str">
        <f t="shared" si="82"/>
        <v>N/A</v>
      </c>
      <c r="DQ54" s="6" t="str">
        <f t="shared" si="83"/>
        <v>N/A</v>
      </c>
      <c r="DR54" s="6" t="str">
        <f t="shared" si="84"/>
        <v>N/A</v>
      </c>
      <c r="DS54" s="6" t="str">
        <f t="shared" si="49"/>
        <v>N/A</v>
      </c>
      <c r="DT54" s="6" t="str">
        <f t="shared" si="50"/>
        <v>N/A</v>
      </c>
      <c r="DU54" s="6" t="str">
        <f t="shared" si="51"/>
        <v>N/A</v>
      </c>
      <c r="DV54" s="6" t="str">
        <f t="shared" si="52"/>
        <v>N/A</v>
      </c>
      <c r="DW54" s="6" t="str">
        <f t="shared" si="53"/>
        <v>N/A</v>
      </c>
      <c r="DX54" s="6" t="str">
        <f t="shared" si="54"/>
        <v>N/A</v>
      </c>
      <c r="DY54" s="6" t="str">
        <f t="shared" si="55"/>
        <v>N/A</v>
      </c>
      <c r="DZ54" s="6" t="str">
        <f t="shared" si="56"/>
        <v>N/A</v>
      </c>
      <c r="EA54" s="6" t="str">
        <f t="shared" si="57"/>
        <v>N/A</v>
      </c>
      <c r="EB54" s="6" t="str">
        <f t="shared" si="58"/>
        <v>N/A</v>
      </c>
      <c r="EC54" s="6" t="str">
        <f t="shared" si="59"/>
        <v>N/A</v>
      </c>
      <c r="ED54" s="6" t="str">
        <f t="shared" si="60"/>
        <v>N/A</v>
      </c>
      <c r="EE54" s="6" t="str">
        <f t="shared" si="61"/>
        <v>N/A</v>
      </c>
      <c r="EF54" s="6" t="str">
        <f t="shared" si="62"/>
        <v>N/A</v>
      </c>
      <c r="EG54" s="6" t="str">
        <f t="shared" si="63"/>
        <v>N/A</v>
      </c>
      <c r="EH54" s="6" t="str">
        <f t="shared" si="17"/>
        <v>N/A</v>
      </c>
      <c r="EL54" s="6" t="str">
        <f t="shared" si="90"/>
        <v>N/A</v>
      </c>
      <c r="EM54" s="6" t="str">
        <f t="shared" si="85"/>
        <v>N/A</v>
      </c>
      <c r="EN54" s="6" t="str">
        <f t="shared" si="86"/>
        <v>N/A</v>
      </c>
      <c r="EO54" s="6" t="str">
        <f t="shared" si="87"/>
        <v>N/A</v>
      </c>
      <c r="EP54" s="6" t="str">
        <f t="shared" si="64"/>
        <v>N/A</v>
      </c>
      <c r="EQ54" s="6" t="str">
        <f t="shared" si="65"/>
        <v>N/A</v>
      </c>
      <c r="ER54" s="6" t="str">
        <f t="shared" si="66"/>
        <v>N/A</v>
      </c>
      <c r="ES54" s="6" t="str">
        <f t="shared" si="67"/>
        <v>N/A</v>
      </c>
      <c r="ET54" s="6" t="str">
        <f t="shared" si="68"/>
        <v>N/A</v>
      </c>
      <c r="EU54" s="6" t="str">
        <f t="shared" si="69"/>
        <v>N/A</v>
      </c>
      <c r="EV54" s="6" t="str">
        <f t="shared" si="70"/>
        <v>N/A</v>
      </c>
      <c r="EW54" s="6" t="str">
        <f t="shared" si="71"/>
        <v>N/A</v>
      </c>
      <c r="EX54" s="6" t="str">
        <f t="shared" si="72"/>
        <v>N/A</v>
      </c>
      <c r="EY54" s="6" t="str">
        <f t="shared" si="73"/>
        <v>N/A</v>
      </c>
      <c r="EZ54" s="6" t="str">
        <f t="shared" si="74"/>
        <v>N/A</v>
      </c>
      <c r="FA54" s="6" t="str">
        <f t="shared" si="75"/>
        <v>N/A</v>
      </c>
      <c r="FB54" s="6" t="str">
        <f t="shared" si="76"/>
        <v>N/A</v>
      </c>
      <c r="FC54" s="6" t="str">
        <f t="shared" si="77"/>
        <v>N/A</v>
      </c>
      <c r="FD54" s="6" t="str">
        <f t="shared" si="78"/>
        <v>N/A</v>
      </c>
      <c r="FE54" s="6" t="str">
        <f t="shared" si="19"/>
        <v>N/A</v>
      </c>
      <c r="FI54" s="6">
        <f>SUMPRODUCT( (Data!$A$2:$A$1768=$A54)*(Data!$B$2:$B$1768=$B54)*(Data!$J$2:$J$1768) ) / (SUMPRODUCT( (Data!$A$2:$A$1768=$A54)*(Data!$B$2:$B$1768=$B54)*1 ))</f>
        <v>13</v>
      </c>
      <c r="FJ54" s="6">
        <f>IF(SUMPRODUCT( (Data!$A$2:$A$1768=$A54)*(Data!$B$2:$B$1768=$B54)*(Data!$I$2:$I$1768="YES") )&gt;0,1,0)</f>
        <v>0</v>
      </c>
      <c r="FK54" s="6">
        <f>IF(SUMPRODUCT( (Data!$A$2:$A$1768=$A54)*(Data!$B$2:$B$1768=$B54)*(Data!$I$2:$I$1768="NO") )&gt;0,1,0)</f>
        <v>1</v>
      </c>
      <c r="FL54" s="6">
        <f t="shared" si="20"/>
        <v>0</v>
      </c>
    </row>
    <row r="55" spans="1:168" x14ac:dyDescent="0.25">
      <c r="A55" s="23" t="s">
        <v>70</v>
      </c>
      <c r="B55" s="7" t="s">
        <v>56</v>
      </c>
      <c r="C55" s="30"/>
      <c r="D55" s="6" t="str">
        <f>IF(D$10="x",IF( SUMPRODUCT( (Data!$A$2:$A$998=$A55)*(Data!$B$2:$B$998=$B55)*(Data!$C$2:$C$998=$B$1)*(Data!$D$2:$D$998=D$9)*( (Data!$I$2:$I$998=$B$2)+(Data!$I$2:$I$998=$B$3)+(Data!$I$2:$I$998=$B$4) )*(Data!$J$2:$J$998&lt;=$B$5)*(Data!$J$2:$J$998&gt;=$B$6)*(Data!$E$2:$E$998) )=0,"N/A",SUMPRODUCT( (Data!$A$2:$A$998=$A55)*(Data!$B$2:$B$998=$B55)*(Data!$C$2:$C$998=$B$1)*(Data!$D$2:$D$998=D$9)*( (Data!$I$2:$I$998=$B$2)+(Data!$I$2:$I$998=$B$3)+(Data!$I$2:$I$998=$B$4) )*(Data!$J$2:$J$998&lt;=$B$5)*(Data!$J$2:$J$998&gt;=$B$6)*(Data!$E$2:$E$998&gt;=D$11) ) ),"N/A")</f>
        <v>N/A</v>
      </c>
      <c r="E55" s="6" t="str">
        <f>IF(E$10="x",IF( SUMPRODUCT( (Data!$A$2:$A$998=$A55)*(Data!$B$2:$B$998=$B55)*(Data!$C$2:$C$998=$B$1)*(Data!$D$2:$D$998=E$9)*( (Data!$I$2:$I$998=$B$2)+(Data!$I$2:$I$998=$B$3)+(Data!$I$2:$I$998=$B$4) )*(Data!$J$2:$J$998&lt;=$B$5)*(Data!$J$2:$J$998&gt;=$B$6)*(Data!$E$2:$E$998) )=0,"N/A",SUMPRODUCT( (Data!$A$2:$A$998=$A55)*(Data!$B$2:$B$998=$B55)*(Data!$C$2:$C$998=$B$1)*(Data!$D$2:$D$998=E$9)*( (Data!$I$2:$I$998=$B$2)+(Data!$I$2:$I$998=$B$3)+(Data!$I$2:$I$998=$B$4) )*(Data!$J$2:$J$998&lt;=$B$5)*(Data!$J$2:$J$998&gt;=$B$6)*(Data!$E$2:$E$998&gt;=E$11) ) ),"N/A")</f>
        <v>N/A</v>
      </c>
      <c r="F55" s="6" t="str">
        <f>IF(F$10="x",IF( SUMPRODUCT( (Data!$A$2:$A$998=$A55)*(Data!$B$2:$B$998=$B55)*(Data!$C$2:$C$998=$B$1)*(Data!$D$2:$D$998=F$9)*( (Data!$I$2:$I$998=$B$2)+(Data!$I$2:$I$998=$B$3)+(Data!$I$2:$I$998=$B$4) )*(Data!$J$2:$J$998&lt;=$B$5)*(Data!$J$2:$J$998&gt;=$B$6)*(Data!$E$2:$E$998) )=0,"N/A",SUMPRODUCT( (Data!$A$2:$A$998=$A55)*(Data!$B$2:$B$998=$B55)*(Data!$C$2:$C$998=$B$1)*(Data!$D$2:$D$998=F$9)*( (Data!$I$2:$I$998=$B$2)+(Data!$I$2:$I$998=$B$3)+(Data!$I$2:$I$998=$B$4) )*(Data!$J$2:$J$998&lt;=$B$5)*(Data!$J$2:$J$998&gt;=$B$6)*(Data!$E$2:$E$998&gt;=F$11) ) ),"N/A")</f>
        <v>N/A</v>
      </c>
      <c r="G55" s="6" t="str">
        <f>IF(G$10="x",IF( SUMPRODUCT( (Data!$A$2:$A$998=$A55)*(Data!$B$2:$B$998=$B55)*(Data!$C$2:$C$998=$B$1)*(Data!$D$2:$D$998=G$9)*( (Data!$I$2:$I$998=$B$2)+(Data!$I$2:$I$998=$B$3)+(Data!$I$2:$I$998=$B$4) )*(Data!$J$2:$J$998&lt;=$B$5)*(Data!$J$2:$J$998&gt;=$B$6)*(Data!$E$2:$E$998) )=0,"N/A",SUMPRODUCT( (Data!$A$2:$A$998=$A55)*(Data!$B$2:$B$998=$B55)*(Data!$C$2:$C$998=$B$1)*(Data!$D$2:$D$998=G$9)*( (Data!$I$2:$I$998=$B$2)+(Data!$I$2:$I$998=$B$3)+(Data!$I$2:$I$998=$B$4) )*(Data!$J$2:$J$998&lt;=$B$5)*(Data!$J$2:$J$998&gt;=$B$6)*(Data!$E$2:$E$998&gt;=G$11) ) ),"N/A")</f>
        <v>N/A</v>
      </c>
      <c r="H55" s="6">
        <f>IF(H$10="x",IF( SUMPRODUCT( (Data!$A$2:$A$998=$A55)*(Data!$B$2:$B$998=$B55)*(Data!$C$2:$C$998=$B$1)*(Data!$D$2:$D$998=H$9)*( (Data!$I$2:$I$998=$B$2)+(Data!$I$2:$I$998=$B$3)+(Data!$I$2:$I$998=$B$4) )*(Data!$J$2:$J$998&lt;=$B$5)*(Data!$J$2:$J$998&gt;=$B$6)*(Data!$E$2:$E$998) )=0,"N/A",SUMPRODUCT( (Data!$A$2:$A$998=$A55)*(Data!$B$2:$B$998=$B55)*(Data!$C$2:$C$998=$B$1)*(Data!$D$2:$D$998=H$9)*( (Data!$I$2:$I$998=$B$2)+(Data!$I$2:$I$998=$B$3)+(Data!$I$2:$I$998=$B$4) )*(Data!$J$2:$J$998&lt;=$B$5)*(Data!$J$2:$J$998&gt;=$B$6)*(Data!$E$2:$E$998&gt;=H$11) ) ),"N/A")</f>
        <v>1</v>
      </c>
      <c r="I55" s="6" t="str">
        <f>IF(I$10="x",IF( SUMPRODUCT( (Data!$A$2:$A$998=$A55)*(Data!$B$2:$B$998=$B55)*(Data!$C$2:$C$998=$B$1)*(Data!$D$2:$D$998=I$9)*( (Data!$I$2:$I$998=$B$2)+(Data!$I$2:$I$998=$B$3)+(Data!$I$2:$I$998=$B$4) )*(Data!$J$2:$J$998&lt;=$B$5)*(Data!$J$2:$J$998&gt;=$B$6)*(Data!$E$2:$E$998) )=0,"N/A",SUMPRODUCT( (Data!$A$2:$A$998=$A55)*(Data!$B$2:$B$998=$B55)*(Data!$C$2:$C$998=$B$1)*(Data!$D$2:$D$998=I$9)*( (Data!$I$2:$I$998=$B$2)+(Data!$I$2:$I$998=$B$3)+(Data!$I$2:$I$998=$B$4) )*(Data!$J$2:$J$998&lt;=$B$5)*(Data!$J$2:$J$998&gt;=$B$6)*(Data!$E$2:$E$998&gt;=I$11) ) ),"N/A")</f>
        <v>N/A</v>
      </c>
      <c r="J55" s="6" t="str">
        <f>IF(J$10="x",IF( SUMPRODUCT( (Data!$A$2:$A$998=$A55)*(Data!$B$2:$B$998=$B55)*(Data!$C$2:$C$998=$B$1)*(Data!$D$2:$D$998=J$9)*( (Data!$I$2:$I$998=$B$2)+(Data!$I$2:$I$998=$B$3)+(Data!$I$2:$I$998=$B$4) )*(Data!$J$2:$J$998&lt;=$B$5)*(Data!$J$2:$J$998&gt;=$B$6)*(Data!$E$2:$E$998) )=0,"N/A",SUMPRODUCT( (Data!$A$2:$A$998=$A55)*(Data!$B$2:$B$998=$B55)*(Data!$C$2:$C$998=$B$1)*(Data!$D$2:$D$998=J$9)*( (Data!$I$2:$I$998=$B$2)+(Data!$I$2:$I$998=$B$3)+(Data!$I$2:$I$998=$B$4) )*(Data!$J$2:$J$998&lt;=$B$5)*(Data!$J$2:$J$998&gt;=$B$6)*(Data!$E$2:$E$998&gt;=J$11) ) ),"N/A")</f>
        <v>N/A</v>
      </c>
      <c r="K55" s="6" t="str">
        <f>IF(K$10="x",IF( SUMPRODUCT( (Data!$A$2:$A$998=$A55)*(Data!$B$2:$B$998=$B55)*(Data!$C$2:$C$998=$B$1)*(Data!$D$2:$D$998=K$9)*( (Data!$I$2:$I$998=$B$2)+(Data!$I$2:$I$998=$B$3)+(Data!$I$2:$I$998=$B$4) )*(Data!$J$2:$J$998&lt;=$B$5)*(Data!$J$2:$J$998&gt;=$B$6)*(Data!$E$2:$E$998) )=0,"N/A",SUMPRODUCT( (Data!$A$2:$A$998=$A55)*(Data!$B$2:$B$998=$B55)*(Data!$C$2:$C$998=$B$1)*(Data!$D$2:$D$998=K$9)*( (Data!$I$2:$I$998=$B$2)+(Data!$I$2:$I$998=$B$3)+(Data!$I$2:$I$998=$B$4) )*(Data!$J$2:$J$998&lt;=$B$5)*(Data!$J$2:$J$998&gt;=$B$6)*(Data!$E$2:$E$998&gt;=K$11) ) ),"N/A")</f>
        <v>N/A</v>
      </c>
      <c r="L55" s="6" t="str">
        <f>IF(L$10="x",IF( SUMPRODUCT( (Data!$A$2:$A$998=$A55)*(Data!$B$2:$B$998=$B55)*(Data!$C$2:$C$998=$B$1)*(Data!$D$2:$D$998=L$9)*( (Data!$I$2:$I$998=$B$2)+(Data!$I$2:$I$998=$B$3)+(Data!$I$2:$I$998=$B$4) )*(Data!$J$2:$J$998&lt;=$B$5)*(Data!$J$2:$J$998&gt;=$B$6)*(Data!$E$2:$E$998) )=0,"N/A",SUMPRODUCT( (Data!$A$2:$A$998=$A55)*(Data!$B$2:$B$998=$B55)*(Data!$C$2:$C$998=$B$1)*(Data!$D$2:$D$998=L$9)*( (Data!$I$2:$I$998=$B$2)+(Data!$I$2:$I$998=$B$3)+(Data!$I$2:$I$998=$B$4) )*(Data!$J$2:$J$998&lt;=$B$5)*(Data!$J$2:$J$998&gt;=$B$6)*(Data!$E$2:$E$998&gt;=L$11) ) ),"N/A")</f>
        <v>N/A</v>
      </c>
      <c r="M55" s="6" t="str">
        <f>IF(M$10="x",IF( SUMPRODUCT( (Data!$A$2:$A$998=$A55)*(Data!$B$2:$B$998=$B55)*(Data!$C$2:$C$998=$B$1)*(Data!$D$2:$D$998=M$9)*( (Data!$I$2:$I$998=$B$2)+(Data!$I$2:$I$998=$B$3)+(Data!$I$2:$I$998=$B$4) )*(Data!$J$2:$J$998&lt;=$B$5)*(Data!$J$2:$J$998&gt;=$B$6)*(Data!$E$2:$E$998) )=0,"N/A",SUMPRODUCT( (Data!$A$2:$A$998=$A55)*(Data!$B$2:$B$998=$B55)*(Data!$C$2:$C$998=$B$1)*(Data!$D$2:$D$998=M$9)*( (Data!$I$2:$I$998=$B$2)+(Data!$I$2:$I$998=$B$3)+(Data!$I$2:$I$998=$B$4) )*(Data!$J$2:$J$998&lt;=$B$5)*(Data!$J$2:$J$998&gt;=$B$6)*(Data!$E$2:$E$998&gt;=M$11) ) ),"N/A")</f>
        <v>N/A</v>
      </c>
      <c r="N55" s="6">
        <f>IF(N$10="x",IF( SUMPRODUCT( (Data!$A$2:$A$998=$A55)*(Data!$B$2:$B$998=$B55)*(Data!$C$2:$C$998=$B$1)*(Data!$D$2:$D$998=N$9)*( (Data!$I$2:$I$998=$B$2)+(Data!$I$2:$I$998=$B$3)+(Data!$I$2:$I$998=$B$4) )*(Data!$J$2:$J$998&lt;=$B$5)*(Data!$J$2:$J$998&gt;=$B$6)*(Data!$E$2:$E$998) )=0,"N/A",SUMPRODUCT( (Data!$A$2:$A$998=$A55)*(Data!$B$2:$B$998=$B55)*(Data!$C$2:$C$998=$B$1)*(Data!$D$2:$D$998=N$9)*( (Data!$I$2:$I$998=$B$2)+(Data!$I$2:$I$998=$B$3)+(Data!$I$2:$I$998=$B$4) )*(Data!$J$2:$J$998&lt;=$B$5)*(Data!$J$2:$J$998&gt;=$B$6)*(Data!$E$2:$E$998&gt;=N$11) ) ),"N/A")</f>
        <v>1</v>
      </c>
      <c r="O55" s="6" t="str">
        <f>IF(O$10="x",IF( SUMPRODUCT( (Data!$A$2:$A$998=$A55)*(Data!$B$2:$B$998=$B55)*(Data!$C$2:$C$998=$B$1)*(Data!$D$2:$D$998=O$9)*( (Data!$I$2:$I$998=$B$2)+(Data!$I$2:$I$998=$B$3)+(Data!$I$2:$I$998=$B$4) )*(Data!$J$2:$J$998&lt;=$B$5)*(Data!$J$2:$J$998&gt;=$B$6)*(Data!$E$2:$E$998) )=0,"N/A",SUMPRODUCT( (Data!$A$2:$A$998=$A55)*(Data!$B$2:$B$998=$B55)*(Data!$C$2:$C$998=$B$1)*(Data!$D$2:$D$998=O$9)*( (Data!$I$2:$I$998=$B$2)+(Data!$I$2:$I$998=$B$3)+(Data!$I$2:$I$998=$B$4) )*(Data!$J$2:$J$998&lt;=$B$5)*(Data!$J$2:$J$998&gt;=$B$6)*(Data!$E$2:$E$998&gt;=O$11) ) ),"N/A")</f>
        <v>N/A</v>
      </c>
      <c r="P55" s="6" t="str">
        <f>IF(P$10="x",IF( SUMPRODUCT( (Data!$A$2:$A$998=$A55)*(Data!$B$2:$B$998=$B55)*(Data!$C$2:$C$998=$B$1)*(Data!$D$2:$D$998=P$9)*( (Data!$I$2:$I$998=$B$2)+(Data!$I$2:$I$998=$B$3)+(Data!$I$2:$I$998=$B$4) )*(Data!$J$2:$J$998&lt;=$B$5)*(Data!$J$2:$J$998&gt;=$B$6)*(Data!$E$2:$E$998) )=0,"N/A",SUMPRODUCT( (Data!$A$2:$A$998=$A55)*(Data!$B$2:$B$998=$B55)*(Data!$C$2:$C$998=$B$1)*(Data!$D$2:$D$998=P$9)*( (Data!$I$2:$I$998=$B$2)+(Data!$I$2:$I$998=$B$3)+(Data!$I$2:$I$998=$B$4) )*(Data!$J$2:$J$998&lt;=$B$5)*(Data!$J$2:$J$998&gt;=$B$6)*(Data!$E$2:$E$998&gt;=P$11) ) ),"N/A")</f>
        <v>N/A</v>
      </c>
      <c r="Q55" s="6" t="str">
        <f>IF(Q$10="x",IF( SUMPRODUCT( (Data!$A$2:$A$998=$A55)*(Data!$B$2:$B$998=$B55)*(Data!$C$2:$C$998=$B$1)*(Data!$D$2:$D$998=Q$9)*( (Data!$I$2:$I$998=$B$2)+(Data!$I$2:$I$998=$B$3)+(Data!$I$2:$I$998=$B$4) )*(Data!$J$2:$J$998&lt;=$B$5)*(Data!$J$2:$J$998&gt;=$B$6)*(Data!$E$2:$E$998) )=0,"N/A",SUMPRODUCT( (Data!$A$2:$A$998=$A55)*(Data!$B$2:$B$998=$B55)*(Data!$C$2:$C$998=$B$1)*(Data!$D$2:$D$998=Q$9)*( (Data!$I$2:$I$998=$B$2)+(Data!$I$2:$I$998=$B$3)+(Data!$I$2:$I$998=$B$4) )*(Data!$J$2:$J$998&lt;=$B$5)*(Data!$J$2:$J$998&gt;=$B$6)*(Data!$E$2:$E$998&gt;=Q$11) ) ),"N/A")</f>
        <v>N/A</v>
      </c>
      <c r="R55" s="6">
        <f>IF(R$10="x",IF( SUMPRODUCT( (Data!$A$2:$A$998=$A55)*(Data!$B$2:$B$998=$B55)*(Data!$C$2:$C$998=$B$1)*(Data!$D$2:$D$998=R$9)*( (Data!$I$2:$I$998=$B$2)+(Data!$I$2:$I$998=$B$3)+(Data!$I$2:$I$998=$B$4) )*(Data!$J$2:$J$998&lt;=$B$5)*(Data!$J$2:$J$998&gt;=$B$6)*(Data!$E$2:$E$998) )=0,"N/A",SUMPRODUCT( (Data!$A$2:$A$998=$A55)*(Data!$B$2:$B$998=$B55)*(Data!$C$2:$C$998=$B$1)*(Data!$D$2:$D$998=R$9)*( (Data!$I$2:$I$998=$B$2)+(Data!$I$2:$I$998=$B$3)+(Data!$I$2:$I$998=$B$4) )*(Data!$J$2:$J$998&lt;=$B$5)*(Data!$J$2:$J$998&gt;=$B$6)*(Data!$E$2:$E$998&gt;=R$11) ) ),"N/A")</f>
        <v>1</v>
      </c>
      <c r="S55" s="6" t="str">
        <f>IF(S$10="x",IF( SUMPRODUCT( (Data!$A$2:$A$998=$A55)*(Data!$B$2:$B$998=$B55)*(Data!$C$2:$C$998=$B$1)*(Data!$D$2:$D$998=S$9)*( (Data!$I$2:$I$998=$B$2)+(Data!$I$2:$I$998=$B$3)+(Data!$I$2:$I$998=$B$4) )*(Data!$J$2:$J$998&lt;=$B$5)*(Data!$J$2:$J$998&gt;=$B$6)*(Data!$E$2:$E$998) )=0,"N/A",SUMPRODUCT( (Data!$A$2:$A$998=$A55)*(Data!$B$2:$B$998=$B55)*(Data!$C$2:$C$998=$B$1)*(Data!$D$2:$D$998=S$9)*( (Data!$I$2:$I$998=$B$2)+(Data!$I$2:$I$998=$B$3)+(Data!$I$2:$I$998=$B$4) )*(Data!$J$2:$J$998&lt;=$B$5)*(Data!$J$2:$J$998&gt;=$B$6)*(Data!$E$2:$E$998&gt;=S$11) ) ),"N/A")</f>
        <v>N/A</v>
      </c>
      <c r="T55" s="6" t="str">
        <f>IF(T$10="x",IF( SUMPRODUCT( (Data!$A$2:$A$998=$A55)*(Data!$B$2:$B$998=$B55)*(Data!$C$2:$C$998=$B$1)*(Data!$D$2:$D$998=T$9)*( (Data!$I$2:$I$998=$B$2)+(Data!$I$2:$I$998=$B$3)+(Data!$I$2:$I$998=$B$4) )*(Data!$J$2:$J$998&lt;=$B$5)*(Data!$J$2:$J$998&gt;=$B$6)*(Data!$E$2:$E$998) )=0,"N/A",SUMPRODUCT( (Data!$A$2:$A$998=$A55)*(Data!$B$2:$B$998=$B55)*(Data!$C$2:$C$998=$B$1)*(Data!$D$2:$D$998=T$9)*( (Data!$I$2:$I$998=$B$2)+(Data!$I$2:$I$998=$B$3)+(Data!$I$2:$I$998=$B$4) )*(Data!$J$2:$J$998&lt;=$B$5)*(Data!$J$2:$J$998&gt;=$B$6)*(Data!$E$2:$E$998&gt;=T$11) ) ),"N/A")</f>
        <v>N/A</v>
      </c>
      <c r="U55" s="6" t="str">
        <f>IF(U$10="x",IF( SUMPRODUCT( (Data!$A$2:$A$998=$A55)*(Data!$B$2:$B$998=$B55)*(Data!$C$2:$C$998=$B$1)*(Data!$D$2:$D$998=U$9)*( (Data!$I$2:$I$998=$B$2)+(Data!$I$2:$I$998=$B$3)+(Data!$I$2:$I$998=$B$4) )*(Data!$J$2:$J$998&lt;=$B$5)*(Data!$J$2:$J$998&gt;=$B$6)*(Data!$E$2:$E$998) )=0,"N/A",SUMPRODUCT( (Data!$A$2:$A$998=$A55)*(Data!$B$2:$B$998=$B55)*(Data!$C$2:$C$998=$B$1)*(Data!$D$2:$D$998=U$9)*( (Data!$I$2:$I$998=$B$2)+(Data!$I$2:$I$998=$B$3)+(Data!$I$2:$I$998=$B$4) )*(Data!$J$2:$J$998&lt;=$B$5)*(Data!$J$2:$J$998&gt;=$B$6)*(Data!$E$2:$E$998&gt;=U$11) ) ),"N/A")</f>
        <v>N/A</v>
      </c>
      <c r="V55" s="6" t="str">
        <f>IF(V$10="x",IF( SUMPRODUCT( (Data!$A$2:$A$998=$A55)*(Data!$B$2:$B$998=$B55)*(Data!$C$2:$C$998=$B$1)*(Data!$D$2:$D$998=V$9)*( (Data!$I$2:$I$998=$B$2)+(Data!$I$2:$I$998=$B$3)+(Data!$I$2:$I$998=$B$4) )*(Data!$J$2:$J$998&lt;=$B$5)*(Data!$J$2:$J$998&gt;=$B$6)*(Data!$E$2:$E$998) )=0,"N/A",SUMPRODUCT( (Data!$A$2:$A$998=$A55)*(Data!$B$2:$B$998=$B55)*(Data!$C$2:$C$998=$B$1)*(Data!$D$2:$D$998=V$9)*( (Data!$I$2:$I$998=$B$2)+(Data!$I$2:$I$998=$B$3)+(Data!$I$2:$I$998=$B$4) )*(Data!$J$2:$J$998&lt;=$B$5)*(Data!$J$2:$J$998&gt;=$B$6)*(Data!$E$2:$E$998&gt;=V$11) ) ),"N/A")</f>
        <v>N/A</v>
      </c>
      <c r="W55" s="6">
        <f t="shared" si="10"/>
        <v>1</v>
      </c>
      <c r="AA55" s="6" t="str">
        <f>IF(AA$10="x",IF( SUMPRODUCT( (Data!$A$2:$A$998=$A55)*(Data!$B$2:$B$998=$B55)*(Data!$C$2:$C$998=$B$1)*(Data!$D$2:$D$998=AA$9)*( (Data!$I$2:$I$998=$B$2)+(Data!$I$2:$I$998=$B$3)+(Data!$I$2:$I$998=$B$4) )*(Data!$J$2:$J$998&lt;=$B$5)*(Data!$J$2:$J$998&gt;=$B$6)*(Data!$G$2:$G$998) )=0,"N/A",SUMPRODUCT( (Data!$A$2:$A$998=$A55)*(Data!$B$2:$B$998=$B55)*(Data!$C$2:$C$998=$B$1)*(Data!$D$2:$D$998=AA$9)*( (Data!$I$2:$I$998=$B$2)+(Data!$I$2:$I$998=$B$3)+(Data!$I$2:$I$998=$B$4) )*(Data!$J$2:$J$998&lt;=$B$5)*(Data!$J$2:$J$998&gt;=$B$6)*(Data!$G$2:$G$998&lt;=AA$11) ) ),"N/A")</f>
        <v>N/A</v>
      </c>
      <c r="AB55" s="6" t="str">
        <f>IF(AB$10="x",IF( SUMPRODUCT( (Data!$A$2:$A$998=$A55)*(Data!$B$2:$B$998=$B55)*(Data!$C$2:$C$998=$B$1)*(Data!$D$2:$D$998=AB$9)*( (Data!$I$2:$I$998=$B$2)+(Data!$I$2:$I$998=$B$3)+(Data!$I$2:$I$998=$B$4) )*(Data!$J$2:$J$998&lt;=$B$5)*(Data!$J$2:$J$998&gt;=$B$6)*(Data!$G$2:$G$998) )=0,"N/A",SUMPRODUCT( (Data!$A$2:$A$998=$A55)*(Data!$B$2:$B$998=$B55)*(Data!$C$2:$C$998=$B$1)*(Data!$D$2:$D$998=AB$9)*( (Data!$I$2:$I$998=$B$2)+(Data!$I$2:$I$998=$B$3)+(Data!$I$2:$I$998=$B$4) )*(Data!$J$2:$J$998&lt;=$B$5)*(Data!$J$2:$J$998&gt;=$B$6)*(Data!$G$2:$G$998&lt;=AB$11) ) ),"N/A")</f>
        <v>N/A</v>
      </c>
      <c r="AC55" s="6" t="str">
        <f>IF(AC$10="x",IF( SUMPRODUCT( (Data!$A$2:$A$998=$A55)*(Data!$B$2:$B$998=$B55)*(Data!$C$2:$C$998=$B$1)*(Data!$D$2:$D$998=AC$9)*( (Data!$I$2:$I$998=$B$2)+(Data!$I$2:$I$998=$B$3)+(Data!$I$2:$I$998=$B$4) )*(Data!$J$2:$J$998&lt;=$B$5)*(Data!$J$2:$J$998&gt;=$B$6)*(Data!$G$2:$G$998) )=0,"N/A",SUMPRODUCT( (Data!$A$2:$A$998=$A55)*(Data!$B$2:$B$998=$B55)*(Data!$C$2:$C$998=$B$1)*(Data!$D$2:$D$998=AC$9)*( (Data!$I$2:$I$998=$B$2)+(Data!$I$2:$I$998=$B$3)+(Data!$I$2:$I$998=$B$4) )*(Data!$J$2:$J$998&lt;=$B$5)*(Data!$J$2:$J$998&gt;=$B$6)*(Data!$G$2:$G$998&lt;=AC$11) ) ),"N/A")</f>
        <v>N/A</v>
      </c>
      <c r="AD55" s="6" t="str">
        <f>IF(AD$10="x",IF( SUMPRODUCT( (Data!$A$2:$A$998=$A55)*(Data!$B$2:$B$998=$B55)*(Data!$C$2:$C$998=$B$1)*(Data!$D$2:$D$998=AD$9)*( (Data!$I$2:$I$998=$B$2)+(Data!$I$2:$I$998=$B$3)+(Data!$I$2:$I$998=$B$4) )*(Data!$J$2:$J$998&lt;=$B$5)*(Data!$J$2:$J$998&gt;=$B$6)*(Data!$G$2:$G$998) )=0,"N/A",SUMPRODUCT( (Data!$A$2:$A$998=$A55)*(Data!$B$2:$B$998=$B55)*(Data!$C$2:$C$998=$B$1)*(Data!$D$2:$D$998=AD$9)*( (Data!$I$2:$I$998=$B$2)+(Data!$I$2:$I$998=$B$3)+(Data!$I$2:$I$998=$B$4) )*(Data!$J$2:$J$998&lt;=$B$5)*(Data!$J$2:$J$998&gt;=$B$6)*(Data!$G$2:$G$998&lt;=AD$11) ) ),"N/A")</f>
        <v>N/A</v>
      </c>
      <c r="AE55" s="6">
        <f>IF(AE$10="x",IF( SUMPRODUCT( (Data!$A$2:$A$998=$A55)*(Data!$B$2:$B$998=$B55)*(Data!$C$2:$C$998=$B$1)*(Data!$D$2:$D$998=AE$9)*( (Data!$I$2:$I$998=$B$2)+(Data!$I$2:$I$998=$B$3)+(Data!$I$2:$I$998=$B$4) )*(Data!$J$2:$J$998&lt;=$B$5)*(Data!$J$2:$J$998&gt;=$B$6)*(Data!$G$2:$G$998) )=0,"N/A",SUMPRODUCT( (Data!$A$2:$A$998=$A55)*(Data!$B$2:$B$998=$B55)*(Data!$C$2:$C$998=$B$1)*(Data!$D$2:$D$998=AE$9)*( (Data!$I$2:$I$998=$B$2)+(Data!$I$2:$I$998=$B$3)+(Data!$I$2:$I$998=$B$4) )*(Data!$J$2:$J$998&lt;=$B$5)*(Data!$J$2:$J$998&gt;=$B$6)*(Data!$G$2:$G$998&lt;=AE$11) ) ),"N/A")</f>
        <v>1</v>
      </c>
      <c r="AF55" s="6" t="str">
        <f>IF(AF$10="x",IF( SUMPRODUCT( (Data!$A$2:$A$998=$A55)*(Data!$B$2:$B$998=$B55)*(Data!$C$2:$C$998=$B$1)*(Data!$D$2:$D$998=AF$9)*( (Data!$I$2:$I$998=$B$2)+(Data!$I$2:$I$998=$B$3)+(Data!$I$2:$I$998=$B$4) )*(Data!$J$2:$J$998&lt;=$B$5)*(Data!$J$2:$J$998&gt;=$B$6)*(Data!$G$2:$G$998) )=0,"N/A",SUMPRODUCT( (Data!$A$2:$A$998=$A55)*(Data!$B$2:$B$998=$B55)*(Data!$C$2:$C$998=$B$1)*(Data!$D$2:$D$998=AF$9)*( (Data!$I$2:$I$998=$B$2)+(Data!$I$2:$I$998=$B$3)+(Data!$I$2:$I$998=$B$4) )*(Data!$J$2:$J$998&lt;=$B$5)*(Data!$J$2:$J$998&gt;=$B$6)*(Data!$G$2:$G$998&lt;=AF$11) ) ),"N/A")</f>
        <v>N/A</v>
      </c>
      <c r="AG55" s="6" t="str">
        <f>IF(AG$10="x",IF( SUMPRODUCT( (Data!$A$2:$A$998=$A55)*(Data!$B$2:$B$998=$B55)*(Data!$C$2:$C$998=$B$1)*(Data!$D$2:$D$998=AG$9)*( (Data!$I$2:$I$998=$B$2)+(Data!$I$2:$I$998=$B$3)+(Data!$I$2:$I$998=$B$4) )*(Data!$J$2:$J$998&lt;=$B$5)*(Data!$J$2:$J$998&gt;=$B$6)*(Data!$G$2:$G$998) )=0,"N/A",SUMPRODUCT( (Data!$A$2:$A$998=$A55)*(Data!$B$2:$B$998=$B55)*(Data!$C$2:$C$998=$B$1)*(Data!$D$2:$D$998=AG$9)*( (Data!$I$2:$I$998=$B$2)+(Data!$I$2:$I$998=$B$3)+(Data!$I$2:$I$998=$B$4) )*(Data!$J$2:$J$998&lt;=$B$5)*(Data!$J$2:$J$998&gt;=$B$6)*(Data!$G$2:$G$998&lt;=AG$11) ) ),"N/A")</f>
        <v>N/A</v>
      </c>
      <c r="AH55" s="6" t="str">
        <f>IF(AH$10="x",IF( SUMPRODUCT( (Data!$A$2:$A$998=$A55)*(Data!$B$2:$B$998=$B55)*(Data!$C$2:$C$998=$B$1)*(Data!$D$2:$D$998=AH$9)*( (Data!$I$2:$I$998=$B$2)+(Data!$I$2:$I$998=$B$3)+(Data!$I$2:$I$998=$B$4) )*(Data!$J$2:$J$998&lt;=$B$5)*(Data!$J$2:$J$998&gt;=$B$6)*(Data!$G$2:$G$998) )=0,"N/A",SUMPRODUCT( (Data!$A$2:$A$998=$A55)*(Data!$B$2:$B$998=$B55)*(Data!$C$2:$C$998=$B$1)*(Data!$D$2:$D$998=AH$9)*( (Data!$I$2:$I$998=$B$2)+(Data!$I$2:$I$998=$B$3)+(Data!$I$2:$I$998=$B$4) )*(Data!$J$2:$J$998&lt;=$B$5)*(Data!$J$2:$J$998&gt;=$B$6)*(Data!$G$2:$G$998&lt;=AH$11) ) ),"N/A")</f>
        <v>N/A</v>
      </c>
      <c r="AI55" s="6" t="str">
        <f>IF(AI$10="x",IF( SUMPRODUCT( (Data!$A$2:$A$998=$A55)*(Data!$B$2:$B$998=$B55)*(Data!$C$2:$C$998=$B$1)*(Data!$D$2:$D$998=AI$9)*( (Data!$I$2:$I$998=$B$2)+(Data!$I$2:$I$998=$B$3)+(Data!$I$2:$I$998=$B$4) )*(Data!$J$2:$J$998&lt;=$B$5)*(Data!$J$2:$J$998&gt;=$B$6)*(Data!$G$2:$G$998) )=0,"N/A",SUMPRODUCT( (Data!$A$2:$A$998=$A55)*(Data!$B$2:$B$998=$B55)*(Data!$C$2:$C$998=$B$1)*(Data!$D$2:$D$998=AI$9)*( (Data!$I$2:$I$998=$B$2)+(Data!$I$2:$I$998=$B$3)+(Data!$I$2:$I$998=$B$4) )*(Data!$J$2:$J$998&lt;=$B$5)*(Data!$J$2:$J$998&gt;=$B$6)*(Data!$G$2:$G$998&lt;=AI$11) ) ),"N/A")</f>
        <v>N/A</v>
      </c>
      <c r="AJ55" s="6" t="str">
        <f>IF(AJ$10="x",IF( SUMPRODUCT( (Data!$A$2:$A$998=$A55)*(Data!$B$2:$B$998=$B55)*(Data!$C$2:$C$998=$B$1)*(Data!$D$2:$D$998=AJ$9)*( (Data!$I$2:$I$998=$B$2)+(Data!$I$2:$I$998=$B$3)+(Data!$I$2:$I$998=$B$4) )*(Data!$J$2:$J$998&lt;=$B$5)*(Data!$J$2:$J$998&gt;=$B$6)*(Data!$G$2:$G$998) )=0,"N/A",SUMPRODUCT( (Data!$A$2:$A$998=$A55)*(Data!$B$2:$B$998=$B55)*(Data!$C$2:$C$998=$B$1)*(Data!$D$2:$D$998=AJ$9)*( (Data!$I$2:$I$998=$B$2)+(Data!$I$2:$I$998=$B$3)+(Data!$I$2:$I$998=$B$4) )*(Data!$J$2:$J$998&lt;=$B$5)*(Data!$J$2:$J$998&gt;=$B$6)*(Data!$G$2:$G$998&lt;=AJ$11) ) ),"N/A")</f>
        <v>N/A</v>
      </c>
      <c r="AK55" s="6">
        <f>IF(AK$10="x",IF( SUMPRODUCT( (Data!$A$2:$A$998=$A55)*(Data!$B$2:$B$998=$B55)*(Data!$C$2:$C$998=$B$1)*(Data!$D$2:$D$998=AK$9)*( (Data!$I$2:$I$998=$B$2)+(Data!$I$2:$I$998=$B$3)+(Data!$I$2:$I$998=$B$4) )*(Data!$J$2:$J$998&lt;=$B$5)*(Data!$J$2:$J$998&gt;=$B$6)*(Data!$G$2:$G$998) )=0,"N/A",SUMPRODUCT( (Data!$A$2:$A$998=$A55)*(Data!$B$2:$B$998=$B55)*(Data!$C$2:$C$998=$B$1)*(Data!$D$2:$D$998=AK$9)*( (Data!$I$2:$I$998=$B$2)+(Data!$I$2:$I$998=$B$3)+(Data!$I$2:$I$998=$B$4) )*(Data!$J$2:$J$998&lt;=$B$5)*(Data!$J$2:$J$998&gt;=$B$6)*(Data!$G$2:$G$998&lt;=AK$11) ) ),"N/A")</f>
        <v>1</v>
      </c>
      <c r="AL55" s="6" t="str">
        <f>IF(AL$10="x",IF( SUMPRODUCT( (Data!$A$2:$A$998=$A55)*(Data!$B$2:$B$998=$B55)*(Data!$C$2:$C$998=$B$1)*(Data!$D$2:$D$998=AL$9)*( (Data!$I$2:$I$998=$B$2)+(Data!$I$2:$I$998=$B$3)+(Data!$I$2:$I$998=$B$4) )*(Data!$J$2:$J$998&lt;=$B$5)*(Data!$J$2:$J$998&gt;=$B$6)*(Data!$G$2:$G$998) )=0,"N/A",SUMPRODUCT( (Data!$A$2:$A$998=$A55)*(Data!$B$2:$B$998=$B55)*(Data!$C$2:$C$998=$B$1)*(Data!$D$2:$D$998=AL$9)*( (Data!$I$2:$I$998=$B$2)+(Data!$I$2:$I$998=$B$3)+(Data!$I$2:$I$998=$B$4) )*(Data!$J$2:$J$998&lt;=$B$5)*(Data!$J$2:$J$998&gt;=$B$6)*(Data!$G$2:$G$998&lt;=AL$11) ) ),"N/A")</f>
        <v>N/A</v>
      </c>
      <c r="AM55" s="6" t="str">
        <f>IF(AM$10="x",IF( SUMPRODUCT( (Data!$A$2:$A$998=$A55)*(Data!$B$2:$B$998=$B55)*(Data!$C$2:$C$998=$B$1)*(Data!$D$2:$D$998=AM$9)*( (Data!$I$2:$I$998=$B$2)+(Data!$I$2:$I$998=$B$3)+(Data!$I$2:$I$998=$B$4) )*(Data!$J$2:$J$998&lt;=$B$5)*(Data!$J$2:$J$998&gt;=$B$6)*(Data!$G$2:$G$998) )=0,"N/A",SUMPRODUCT( (Data!$A$2:$A$998=$A55)*(Data!$B$2:$B$998=$B55)*(Data!$C$2:$C$998=$B$1)*(Data!$D$2:$D$998=AM$9)*( (Data!$I$2:$I$998=$B$2)+(Data!$I$2:$I$998=$B$3)+(Data!$I$2:$I$998=$B$4) )*(Data!$J$2:$J$998&lt;=$B$5)*(Data!$J$2:$J$998&gt;=$B$6)*(Data!$G$2:$G$998&lt;=AM$11) ) ),"N/A")</f>
        <v>N/A</v>
      </c>
      <c r="AN55" s="6" t="str">
        <f>IF(AN$10="x",IF( SUMPRODUCT( (Data!$A$2:$A$998=$A55)*(Data!$B$2:$B$998=$B55)*(Data!$C$2:$C$998=$B$1)*(Data!$D$2:$D$998=AN$9)*( (Data!$I$2:$I$998=$B$2)+(Data!$I$2:$I$998=$B$3)+(Data!$I$2:$I$998=$B$4) )*(Data!$J$2:$J$998&lt;=$B$5)*(Data!$J$2:$J$998&gt;=$B$6)*(Data!$G$2:$G$998) )=0,"N/A",SUMPRODUCT( (Data!$A$2:$A$998=$A55)*(Data!$B$2:$B$998=$B55)*(Data!$C$2:$C$998=$B$1)*(Data!$D$2:$D$998=AN$9)*( (Data!$I$2:$I$998=$B$2)+(Data!$I$2:$I$998=$B$3)+(Data!$I$2:$I$998=$B$4) )*(Data!$J$2:$J$998&lt;=$B$5)*(Data!$J$2:$J$998&gt;=$B$6)*(Data!$G$2:$G$998&lt;=AN$11) ) ),"N/A")</f>
        <v>N/A</v>
      </c>
      <c r="AO55" s="6">
        <f>IF(AO$10="x",IF( SUMPRODUCT( (Data!$A$2:$A$998=$A55)*(Data!$B$2:$B$998=$B55)*(Data!$C$2:$C$998=$B$1)*(Data!$D$2:$D$998=AO$9)*( (Data!$I$2:$I$998=$B$2)+(Data!$I$2:$I$998=$B$3)+(Data!$I$2:$I$998=$B$4) )*(Data!$J$2:$J$998&lt;=$B$5)*(Data!$J$2:$J$998&gt;=$B$6)*(Data!$G$2:$G$998) )=0,"N/A",SUMPRODUCT( (Data!$A$2:$A$998=$A55)*(Data!$B$2:$B$998=$B55)*(Data!$C$2:$C$998=$B$1)*(Data!$D$2:$D$998=AO$9)*( (Data!$I$2:$I$998=$B$2)+(Data!$I$2:$I$998=$B$3)+(Data!$I$2:$I$998=$B$4) )*(Data!$J$2:$J$998&lt;=$B$5)*(Data!$J$2:$J$998&gt;=$B$6)*(Data!$G$2:$G$998&lt;=AO$11) ) ),"N/A")</f>
        <v>1</v>
      </c>
      <c r="AP55" s="6" t="str">
        <f>IF(AP$10="x",IF( SUMPRODUCT( (Data!$A$2:$A$998=$A55)*(Data!$B$2:$B$998=$B55)*(Data!$C$2:$C$998=$B$1)*(Data!$D$2:$D$998=AP$9)*( (Data!$I$2:$I$998=$B$2)+(Data!$I$2:$I$998=$B$3)+(Data!$I$2:$I$998=$B$4) )*(Data!$J$2:$J$998&lt;=$B$5)*(Data!$J$2:$J$998&gt;=$B$6)*(Data!$G$2:$G$998) )=0,"N/A",SUMPRODUCT( (Data!$A$2:$A$998=$A55)*(Data!$B$2:$B$998=$B55)*(Data!$C$2:$C$998=$B$1)*(Data!$D$2:$D$998=AP$9)*( (Data!$I$2:$I$998=$B$2)+(Data!$I$2:$I$998=$B$3)+(Data!$I$2:$I$998=$B$4) )*(Data!$J$2:$J$998&lt;=$B$5)*(Data!$J$2:$J$998&gt;=$B$6)*(Data!$G$2:$G$998&lt;=AP$11) ) ),"N/A")</f>
        <v>N/A</v>
      </c>
      <c r="AQ55" s="6" t="str">
        <f>IF(AQ$10="x",IF( SUMPRODUCT( (Data!$A$2:$A$998=$A55)*(Data!$B$2:$B$998=$B55)*(Data!$C$2:$C$998=$B$1)*(Data!$D$2:$D$998=AQ$9)*( (Data!$I$2:$I$998=$B$2)+(Data!$I$2:$I$998=$B$3)+(Data!$I$2:$I$998=$B$4) )*(Data!$J$2:$J$998&lt;=$B$5)*(Data!$J$2:$J$998&gt;=$B$6)*(Data!$G$2:$G$998) )=0,"N/A",SUMPRODUCT( (Data!$A$2:$A$998=$A55)*(Data!$B$2:$B$998=$B55)*(Data!$C$2:$C$998=$B$1)*(Data!$D$2:$D$998=AQ$9)*( (Data!$I$2:$I$998=$B$2)+(Data!$I$2:$I$998=$B$3)+(Data!$I$2:$I$998=$B$4) )*(Data!$J$2:$J$998&lt;=$B$5)*(Data!$J$2:$J$998&gt;=$B$6)*(Data!$G$2:$G$998&lt;=AQ$11) ) ),"N/A")</f>
        <v>N/A</v>
      </c>
      <c r="AR55" s="6" t="str">
        <f>IF(AR$10="x",IF( SUMPRODUCT( (Data!$A$2:$A$998=$A55)*(Data!$B$2:$B$998=$B55)*(Data!$C$2:$C$998=$B$1)*(Data!$D$2:$D$998=AR$9)*( (Data!$I$2:$I$998=$B$2)+(Data!$I$2:$I$998=$B$3)+(Data!$I$2:$I$998=$B$4) )*(Data!$J$2:$J$998&lt;=$B$5)*(Data!$J$2:$J$998&gt;=$B$6)*(Data!$G$2:$G$998) )=0,"N/A",SUMPRODUCT( (Data!$A$2:$A$998=$A55)*(Data!$B$2:$B$998=$B55)*(Data!$C$2:$C$998=$B$1)*(Data!$D$2:$D$998=AR$9)*( (Data!$I$2:$I$998=$B$2)+(Data!$I$2:$I$998=$B$3)+(Data!$I$2:$I$998=$B$4) )*(Data!$J$2:$J$998&lt;=$B$5)*(Data!$J$2:$J$998&gt;=$B$6)*(Data!$G$2:$G$998&lt;=AR$11) ) ),"N/A")</f>
        <v>N/A</v>
      </c>
      <c r="AS55" s="6" t="str">
        <f>IF(AS$10="x",IF( SUMPRODUCT( (Data!$A$2:$A$998=$A55)*(Data!$B$2:$B$998=$B55)*(Data!$C$2:$C$998=$B$1)*(Data!$D$2:$D$998=AS$9)*( (Data!$I$2:$I$998=$B$2)+(Data!$I$2:$I$998=$B$3)+(Data!$I$2:$I$998=$B$4) )*(Data!$J$2:$J$998&lt;=$B$5)*(Data!$J$2:$J$998&gt;=$B$6)*(Data!$G$2:$G$998) )=0,"N/A",SUMPRODUCT( (Data!$A$2:$A$998=$A55)*(Data!$B$2:$B$998=$B55)*(Data!$C$2:$C$998=$B$1)*(Data!$D$2:$D$998=AS$9)*( (Data!$I$2:$I$998=$B$2)+(Data!$I$2:$I$998=$B$3)+(Data!$I$2:$I$998=$B$4) )*(Data!$J$2:$J$998&lt;=$B$5)*(Data!$J$2:$J$998&gt;=$B$6)*(Data!$G$2:$G$998&lt;=AS$11) ) ),"N/A")</f>
        <v>N/A</v>
      </c>
      <c r="AT55" s="6">
        <f t="shared" si="11"/>
        <v>1</v>
      </c>
      <c r="AX55" s="6" t="str">
        <f t="shared" si="88"/>
        <v>N/A</v>
      </c>
      <c r="AY55" s="6" t="str">
        <f t="shared" si="79"/>
        <v>N/A</v>
      </c>
      <c r="AZ55" s="6" t="str">
        <f t="shared" si="80"/>
        <v>N/A</v>
      </c>
      <c r="BA55" s="6" t="str">
        <f t="shared" si="81"/>
        <v>N/A</v>
      </c>
      <c r="BB55" s="6">
        <f t="shared" si="34"/>
        <v>1</v>
      </c>
      <c r="BC55" s="6" t="str">
        <f t="shared" si="35"/>
        <v>N/A</v>
      </c>
      <c r="BD55" s="6" t="str">
        <f t="shared" si="36"/>
        <v>N/A</v>
      </c>
      <c r="BE55" s="6" t="str">
        <f t="shared" si="37"/>
        <v>N/A</v>
      </c>
      <c r="BF55" s="6" t="str">
        <f t="shared" si="38"/>
        <v>N/A</v>
      </c>
      <c r="BG55" s="6" t="str">
        <f t="shared" si="39"/>
        <v>N/A</v>
      </c>
      <c r="BH55" s="6">
        <f t="shared" si="40"/>
        <v>1</v>
      </c>
      <c r="BI55" s="6" t="str">
        <f t="shared" si="41"/>
        <v>N/A</v>
      </c>
      <c r="BJ55" s="6" t="str">
        <f t="shared" si="42"/>
        <v>N/A</v>
      </c>
      <c r="BK55" s="6" t="str">
        <f t="shared" si="43"/>
        <v>N/A</v>
      </c>
      <c r="BL55" s="6">
        <f t="shared" si="44"/>
        <v>1</v>
      </c>
      <c r="BM55" s="6" t="str">
        <f t="shared" si="45"/>
        <v>N/A</v>
      </c>
      <c r="BN55" s="6" t="str">
        <f t="shared" si="46"/>
        <v>N/A</v>
      </c>
      <c r="BO55" s="6" t="str">
        <f t="shared" si="47"/>
        <v>N/A</v>
      </c>
      <c r="BP55" s="6" t="str">
        <f t="shared" si="48"/>
        <v>N/A</v>
      </c>
      <c r="BQ55" s="6">
        <f t="shared" si="13"/>
        <v>1</v>
      </c>
      <c r="BU55" s="6" t="str">
        <f>IF(BU$10="x",IF( SUMPRODUCT( (Data!$A$2:$A$998=$A55)*(Data!$B$2:$B$998=$B55)*(Data!$C$2:$C$998=$B$1)*(Data!$D$2:$D$998=BU$9)*( (Data!$I$2:$I$998=$B$2)+(Data!$I$2:$I$998=$B$3)+(Data!$I$2:$I$998=$B$4) )*(Data!$J$2:$J$998&lt;=$B$5)*(Data!$J$2:$J$998&gt;=$B$6)*(Data!$F$2:$F$998) )=0,"N/A",SUMPRODUCT( (Data!$A$2:$A$998=$A55)*(Data!$B$2:$B$998=$B55)*(Data!$C$2:$C$998=$B$1)*(Data!$D$2:$D$998=BU$9)*( (Data!$I$2:$I$998=$B$2)+(Data!$I$2:$I$998=$B$3)+(Data!$I$2:$I$998=$B$4) )*(Data!$J$2:$J$998&lt;=$B$5)*(Data!$J$2:$J$998&gt;=$B$6)*(Data!$F$2:$F$998&gt;=BU$11) ) ),"N/A")</f>
        <v>N/A</v>
      </c>
      <c r="BV55" s="6" t="str">
        <f>IF(BV$10="x",IF( SUMPRODUCT( (Data!$A$2:$A$998=$A55)*(Data!$B$2:$B$998=$B55)*(Data!$C$2:$C$998=$B$1)*(Data!$D$2:$D$998=BV$9)*( (Data!$I$2:$I$998=$B$2)+(Data!$I$2:$I$998=$B$3)+(Data!$I$2:$I$998=$B$4) )*(Data!$J$2:$J$998&lt;=$B$5)*(Data!$J$2:$J$998&gt;=$B$6)*(Data!$F$2:$F$998) )=0,"N/A",SUMPRODUCT( (Data!$A$2:$A$998=$A55)*(Data!$B$2:$B$998=$B55)*(Data!$C$2:$C$998=$B$1)*(Data!$D$2:$D$998=BV$9)*( (Data!$I$2:$I$998=$B$2)+(Data!$I$2:$I$998=$B$3)+(Data!$I$2:$I$998=$B$4) )*(Data!$J$2:$J$998&lt;=$B$5)*(Data!$J$2:$J$998&gt;=$B$6)*(Data!$F$2:$F$998&gt;=BV$11) ) ),"N/A")</f>
        <v>N/A</v>
      </c>
      <c r="BW55" s="6" t="str">
        <f>IF(BW$10="x",IF( SUMPRODUCT( (Data!$A$2:$A$998=$A55)*(Data!$B$2:$B$998=$B55)*(Data!$C$2:$C$998=$B$1)*(Data!$D$2:$D$998=BW$9)*( (Data!$I$2:$I$998=$B$2)+(Data!$I$2:$I$998=$B$3)+(Data!$I$2:$I$998=$B$4) )*(Data!$J$2:$J$998&lt;=$B$5)*(Data!$J$2:$J$998&gt;=$B$6)*(Data!$F$2:$F$998) )=0,"N/A",SUMPRODUCT( (Data!$A$2:$A$998=$A55)*(Data!$B$2:$B$998=$B55)*(Data!$C$2:$C$998=$B$1)*(Data!$D$2:$D$998=BW$9)*( (Data!$I$2:$I$998=$B$2)+(Data!$I$2:$I$998=$B$3)+(Data!$I$2:$I$998=$B$4) )*(Data!$J$2:$J$998&lt;=$B$5)*(Data!$J$2:$J$998&gt;=$B$6)*(Data!$F$2:$F$998&gt;=BW$11) ) ),"N/A")</f>
        <v>N/A</v>
      </c>
      <c r="BX55" s="6" t="str">
        <f>IF(BX$10="x",IF( SUMPRODUCT( (Data!$A$2:$A$998=$A55)*(Data!$B$2:$B$998=$B55)*(Data!$C$2:$C$998=$B$1)*(Data!$D$2:$D$998=BX$9)*( (Data!$I$2:$I$998=$B$2)+(Data!$I$2:$I$998=$B$3)+(Data!$I$2:$I$998=$B$4) )*(Data!$J$2:$J$998&lt;=$B$5)*(Data!$J$2:$J$998&gt;=$B$6)*(Data!$F$2:$F$998) )=0,"N/A",SUMPRODUCT( (Data!$A$2:$A$998=$A55)*(Data!$B$2:$B$998=$B55)*(Data!$C$2:$C$998=$B$1)*(Data!$D$2:$D$998=BX$9)*( (Data!$I$2:$I$998=$B$2)+(Data!$I$2:$I$998=$B$3)+(Data!$I$2:$I$998=$B$4) )*(Data!$J$2:$J$998&lt;=$B$5)*(Data!$J$2:$J$998&gt;=$B$6)*(Data!$F$2:$F$998&gt;=BX$11) ) ),"N/A")</f>
        <v>N/A</v>
      </c>
      <c r="BY55" s="6" t="str">
        <f>IF(BY$10="x",IF( SUMPRODUCT( (Data!$A$2:$A$998=$A55)*(Data!$B$2:$B$998=$B55)*(Data!$C$2:$C$998=$B$1)*(Data!$D$2:$D$998=BY$9)*( (Data!$I$2:$I$998=$B$2)+(Data!$I$2:$I$998=$B$3)+(Data!$I$2:$I$998=$B$4) )*(Data!$J$2:$J$998&lt;=$B$5)*(Data!$J$2:$J$998&gt;=$B$6)*(Data!$F$2:$F$998) )=0,"N/A",SUMPRODUCT( (Data!$A$2:$A$998=$A55)*(Data!$B$2:$B$998=$B55)*(Data!$C$2:$C$998=$B$1)*(Data!$D$2:$D$998=BY$9)*( (Data!$I$2:$I$998=$B$2)+(Data!$I$2:$I$998=$B$3)+(Data!$I$2:$I$998=$B$4) )*(Data!$J$2:$J$998&lt;=$B$5)*(Data!$J$2:$J$998&gt;=$B$6)*(Data!$F$2:$F$998&gt;=BY$11) ) ),"N/A")</f>
        <v>N/A</v>
      </c>
      <c r="BZ55" s="6" t="str">
        <f>IF(BZ$10="x",IF( SUMPRODUCT( (Data!$A$2:$A$998=$A55)*(Data!$B$2:$B$998=$B55)*(Data!$C$2:$C$998=$B$1)*(Data!$D$2:$D$998=BZ$9)*( (Data!$I$2:$I$998=$B$2)+(Data!$I$2:$I$998=$B$3)+(Data!$I$2:$I$998=$B$4) )*(Data!$J$2:$J$998&lt;=$B$5)*(Data!$J$2:$J$998&gt;=$B$6)*(Data!$F$2:$F$998) )=0,"N/A",SUMPRODUCT( (Data!$A$2:$A$998=$A55)*(Data!$B$2:$B$998=$B55)*(Data!$C$2:$C$998=$B$1)*(Data!$D$2:$D$998=BZ$9)*( (Data!$I$2:$I$998=$B$2)+(Data!$I$2:$I$998=$B$3)+(Data!$I$2:$I$998=$B$4) )*(Data!$J$2:$J$998&lt;=$B$5)*(Data!$J$2:$J$998&gt;=$B$6)*(Data!$F$2:$F$998&gt;=BZ$11) ) ),"N/A")</f>
        <v>N/A</v>
      </c>
      <c r="CA55" s="6" t="str">
        <f>IF(CA$10="x",IF( SUMPRODUCT( (Data!$A$2:$A$998=$A55)*(Data!$B$2:$B$998=$B55)*(Data!$C$2:$C$998=$B$1)*(Data!$D$2:$D$998=CA$9)*( (Data!$I$2:$I$998=$B$2)+(Data!$I$2:$I$998=$B$3)+(Data!$I$2:$I$998=$B$4) )*(Data!$J$2:$J$998&lt;=$B$5)*(Data!$J$2:$J$998&gt;=$B$6)*(Data!$F$2:$F$998) )=0,"N/A",SUMPRODUCT( (Data!$A$2:$A$998=$A55)*(Data!$B$2:$B$998=$B55)*(Data!$C$2:$C$998=$B$1)*(Data!$D$2:$D$998=CA$9)*( (Data!$I$2:$I$998=$B$2)+(Data!$I$2:$I$998=$B$3)+(Data!$I$2:$I$998=$B$4) )*(Data!$J$2:$J$998&lt;=$B$5)*(Data!$J$2:$J$998&gt;=$B$6)*(Data!$F$2:$F$998&gt;=CA$11) ) ),"N/A")</f>
        <v>N/A</v>
      </c>
      <c r="CB55" s="6" t="str">
        <f>IF(CB$10="x",IF( SUMPRODUCT( (Data!$A$2:$A$998=$A55)*(Data!$B$2:$B$998=$B55)*(Data!$C$2:$C$998=$B$1)*(Data!$D$2:$D$998=CB$9)*( (Data!$I$2:$I$998=$B$2)+(Data!$I$2:$I$998=$B$3)+(Data!$I$2:$I$998=$B$4) )*(Data!$J$2:$J$998&lt;=$B$5)*(Data!$J$2:$J$998&gt;=$B$6)*(Data!$F$2:$F$998) )=0,"N/A",SUMPRODUCT( (Data!$A$2:$A$998=$A55)*(Data!$B$2:$B$998=$B55)*(Data!$C$2:$C$998=$B$1)*(Data!$D$2:$D$998=CB$9)*( (Data!$I$2:$I$998=$B$2)+(Data!$I$2:$I$998=$B$3)+(Data!$I$2:$I$998=$B$4) )*(Data!$J$2:$J$998&lt;=$B$5)*(Data!$J$2:$J$998&gt;=$B$6)*(Data!$F$2:$F$998&gt;=CB$11) ) ),"N/A")</f>
        <v>N/A</v>
      </c>
      <c r="CC55" s="6" t="str">
        <f>IF(CC$10="x",IF( SUMPRODUCT( (Data!$A$2:$A$998=$A55)*(Data!$B$2:$B$998=$B55)*(Data!$C$2:$C$998=$B$1)*(Data!$D$2:$D$998=CC$9)*( (Data!$I$2:$I$998=$B$2)+(Data!$I$2:$I$998=$B$3)+(Data!$I$2:$I$998=$B$4) )*(Data!$J$2:$J$998&lt;=$B$5)*(Data!$J$2:$J$998&gt;=$B$6)*(Data!$F$2:$F$998) )=0,"N/A",SUMPRODUCT( (Data!$A$2:$A$998=$A55)*(Data!$B$2:$B$998=$B55)*(Data!$C$2:$C$998=$B$1)*(Data!$D$2:$D$998=CC$9)*( (Data!$I$2:$I$998=$B$2)+(Data!$I$2:$I$998=$B$3)+(Data!$I$2:$I$998=$B$4) )*(Data!$J$2:$J$998&lt;=$B$5)*(Data!$J$2:$J$998&gt;=$B$6)*(Data!$F$2:$F$998&gt;=CC$11) ) ),"N/A")</f>
        <v>N/A</v>
      </c>
      <c r="CD55" s="6" t="str">
        <f>IF(CD$10="x",IF( SUMPRODUCT( (Data!$A$2:$A$998=$A55)*(Data!$B$2:$B$998=$B55)*(Data!$C$2:$C$998=$B$1)*(Data!$D$2:$D$998=CD$9)*( (Data!$I$2:$I$998=$B$2)+(Data!$I$2:$I$998=$B$3)+(Data!$I$2:$I$998=$B$4) )*(Data!$J$2:$J$998&lt;=$B$5)*(Data!$J$2:$J$998&gt;=$B$6)*(Data!$F$2:$F$998) )=0,"N/A",SUMPRODUCT( (Data!$A$2:$A$998=$A55)*(Data!$B$2:$B$998=$B55)*(Data!$C$2:$C$998=$B$1)*(Data!$D$2:$D$998=CD$9)*( (Data!$I$2:$I$998=$B$2)+(Data!$I$2:$I$998=$B$3)+(Data!$I$2:$I$998=$B$4) )*(Data!$J$2:$J$998&lt;=$B$5)*(Data!$J$2:$J$998&gt;=$B$6)*(Data!$F$2:$F$998&gt;=CD$11) ) ),"N/A")</f>
        <v>N/A</v>
      </c>
      <c r="CE55" s="6" t="str">
        <f>IF(CE$10="x",IF( SUMPRODUCT( (Data!$A$2:$A$998=$A55)*(Data!$B$2:$B$998=$B55)*(Data!$C$2:$C$998=$B$1)*(Data!$D$2:$D$998=CE$9)*( (Data!$I$2:$I$998=$B$2)+(Data!$I$2:$I$998=$B$3)+(Data!$I$2:$I$998=$B$4) )*(Data!$J$2:$J$998&lt;=$B$5)*(Data!$J$2:$J$998&gt;=$B$6)*(Data!$F$2:$F$998) )=0,"N/A",SUMPRODUCT( (Data!$A$2:$A$998=$A55)*(Data!$B$2:$B$998=$B55)*(Data!$C$2:$C$998=$B$1)*(Data!$D$2:$D$998=CE$9)*( (Data!$I$2:$I$998=$B$2)+(Data!$I$2:$I$998=$B$3)+(Data!$I$2:$I$998=$B$4) )*(Data!$J$2:$J$998&lt;=$B$5)*(Data!$J$2:$J$998&gt;=$B$6)*(Data!$F$2:$F$998&gt;=CE$11) ) ),"N/A")</f>
        <v>N/A</v>
      </c>
      <c r="CF55" s="6" t="str">
        <f>IF(CF$10="x",IF( SUMPRODUCT( (Data!$A$2:$A$998=$A55)*(Data!$B$2:$B$998=$B55)*(Data!$C$2:$C$998=$B$1)*(Data!$D$2:$D$998=CF$9)*( (Data!$I$2:$I$998=$B$2)+(Data!$I$2:$I$998=$B$3)+(Data!$I$2:$I$998=$B$4) )*(Data!$J$2:$J$998&lt;=$B$5)*(Data!$J$2:$J$998&gt;=$B$6)*(Data!$F$2:$F$998) )=0,"N/A",SUMPRODUCT( (Data!$A$2:$A$998=$A55)*(Data!$B$2:$B$998=$B55)*(Data!$C$2:$C$998=$B$1)*(Data!$D$2:$D$998=CF$9)*( (Data!$I$2:$I$998=$B$2)+(Data!$I$2:$I$998=$B$3)+(Data!$I$2:$I$998=$B$4) )*(Data!$J$2:$J$998&lt;=$B$5)*(Data!$J$2:$J$998&gt;=$B$6)*(Data!$F$2:$F$998&gt;=CF$11) ) ),"N/A")</f>
        <v>N/A</v>
      </c>
      <c r="CG55" s="6" t="str">
        <f>IF(CG$10="x",IF( SUMPRODUCT( (Data!$A$2:$A$998=$A55)*(Data!$B$2:$B$998=$B55)*(Data!$C$2:$C$998=$B$1)*(Data!$D$2:$D$998=CG$9)*( (Data!$I$2:$I$998=$B$2)+(Data!$I$2:$I$998=$B$3)+(Data!$I$2:$I$998=$B$4) )*(Data!$J$2:$J$998&lt;=$B$5)*(Data!$J$2:$J$998&gt;=$B$6)*(Data!$F$2:$F$998) )=0,"N/A",SUMPRODUCT( (Data!$A$2:$A$998=$A55)*(Data!$B$2:$B$998=$B55)*(Data!$C$2:$C$998=$B$1)*(Data!$D$2:$D$998=CG$9)*( (Data!$I$2:$I$998=$B$2)+(Data!$I$2:$I$998=$B$3)+(Data!$I$2:$I$998=$B$4) )*(Data!$J$2:$J$998&lt;=$B$5)*(Data!$J$2:$J$998&gt;=$B$6)*(Data!$F$2:$F$998&gt;=CG$11) ) ),"N/A")</f>
        <v>N/A</v>
      </c>
      <c r="CH55" s="6" t="str">
        <f>IF(CH$10="x",IF( SUMPRODUCT( (Data!$A$2:$A$998=$A55)*(Data!$B$2:$B$998=$B55)*(Data!$C$2:$C$998=$B$1)*(Data!$D$2:$D$998=CH$9)*( (Data!$I$2:$I$998=$B$2)+(Data!$I$2:$I$998=$B$3)+(Data!$I$2:$I$998=$B$4) )*(Data!$J$2:$J$998&lt;=$B$5)*(Data!$J$2:$J$998&gt;=$B$6)*(Data!$F$2:$F$998) )=0,"N/A",SUMPRODUCT( (Data!$A$2:$A$998=$A55)*(Data!$B$2:$B$998=$B55)*(Data!$C$2:$C$998=$B$1)*(Data!$D$2:$D$998=CH$9)*( (Data!$I$2:$I$998=$B$2)+(Data!$I$2:$I$998=$B$3)+(Data!$I$2:$I$998=$B$4) )*(Data!$J$2:$J$998&lt;=$B$5)*(Data!$J$2:$J$998&gt;=$B$6)*(Data!$F$2:$F$998&gt;=CH$11) ) ),"N/A")</f>
        <v>N/A</v>
      </c>
      <c r="CI55" s="6" t="str">
        <f>IF(CI$10="x",IF( SUMPRODUCT( (Data!$A$2:$A$998=$A55)*(Data!$B$2:$B$998=$B55)*(Data!$C$2:$C$998=$B$1)*(Data!$D$2:$D$998=CI$9)*( (Data!$I$2:$I$998=$B$2)+(Data!$I$2:$I$998=$B$3)+(Data!$I$2:$I$998=$B$4) )*(Data!$J$2:$J$998&lt;=$B$5)*(Data!$J$2:$J$998&gt;=$B$6)*(Data!$F$2:$F$998) )=0,"N/A",SUMPRODUCT( (Data!$A$2:$A$998=$A55)*(Data!$B$2:$B$998=$B55)*(Data!$C$2:$C$998=$B$1)*(Data!$D$2:$D$998=CI$9)*( (Data!$I$2:$I$998=$B$2)+(Data!$I$2:$I$998=$B$3)+(Data!$I$2:$I$998=$B$4) )*(Data!$J$2:$J$998&lt;=$B$5)*(Data!$J$2:$J$998&gt;=$B$6)*(Data!$F$2:$F$998&gt;=CI$11) ) ),"N/A")</f>
        <v>N/A</v>
      </c>
      <c r="CJ55" s="6" t="str">
        <f>IF(CJ$10="x",IF( SUMPRODUCT( (Data!$A$2:$A$998=$A55)*(Data!$B$2:$B$998=$B55)*(Data!$C$2:$C$998=$B$1)*(Data!$D$2:$D$998=CJ$9)*( (Data!$I$2:$I$998=$B$2)+(Data!$I$2:$I$998=$B$3)+(Data!$I$2:$I$998=$B$4) )*(Data!$J$2:$J$998&lt;=$B$5)*(Data!$J$2:$J$998&gt;=$B$6)*(Data!$F$2:$F$998) )=0,"N/A",SUMPRODUCT( (Data!$A$2:$A$998=$A55)*(Data!$B$2:$B$998=$B55)*(Data!$C$2:$C$998=$B$1)*(Data!$D$2:$D$998=CJ$9)*( (Data!$I$2:$I$998=$B$2)+(Data!$I$2:$I$998=$B$3)+(Data!$I$2:$I$998=$B$4) )*(Data!$J$2:$J$998&lt;=$B$5)*(Data!$J$2:$J$998&gt;=$B$6)*(Data!$F$2:$F$998&gt;=CJ$11) ) ),"N/A")</f>
        <v>N/A</v>
      </c>
      <c r="CK55" s="6" t="str">
        <f>IF(CK$10="x",IF( SUMPRODUCT( (Data!$A$2:$A$998=$A55)*(Data!$B$2:$B$998=$B55)*(Data!$C$2:$C$998=$B$1)*(Data!$D$2:$D$998=CK$9)*( (Data!$I$2:$I$998=$B$2)+(Data!$I$2:$I$998=$B$3)+(Data!$I$2:$I$998=$B$4) )*(Data!$J$2:$J$998&lt;=$B$5)*(Data!$J$2:$J$998&gt;=$B$6)*(Data!$F$2:$F$998) )=0,"N/A",SUMPRODUCT( (Data!$A$2:$A$998=$A55)*(Data!$B$2:$B$998=$B55)*(Data!$C$2:$C$998=$B$1)*(Data!$D$2:$D$998=CK$9)*( (Data!$I$2:$I$998=$B$2)+(Data!$I$2:$I$998=$B$3)+(Data!$I$2:$I$998=$B$4) )*(Data!$J$2:$J$998&lt;=$B$5)*(Data!$J$2:$J$998&gt;=$B$6)*(Data!$F$2:$F$998&gt;=CK$11) ) ),"N/A")</f>
        <v>N/A</v>
      </c>
      <c r="CL55" s="6" t="str">
        <f>IF(CL$10="x",IF( SUMPRODUCT( (Data!$A$2:$A$998=$A55)*(Data!$B$2:$B$998=$B55)*(Data!$C$2:$C$998=$B$1)*(Data!$D$2:$D$998=CL$9)*( (Data!$I$2:$I$998=$B$2)+(Data!$I$2:$I$998=$B$3)+(Data!$I$2:$I$998=$B$4) )*(Data!$J$2:$J$998&lt;=$B$5)*(Data!$J$2:$J$998&gt;=$B$6)*(Data!$F$2:$F$998) )=0,"N/A",SUMPRODUCT( (Data!$A$2:$A$998=$A55)*(Data!$B$2:$B$998=$B55)*(Data!$C$2:$C$998=$B$1)*(Data!$D$2:$D$998=CL$9)*( (Data!$I$2:$I$998=$B$2)+(Data!$I$2:$I$998=$B$3)+(Data!$I$2:$I$998=$B$4) )*(Data!$J$2:$J$998&lt;=$B$5)*(Data!$J$2:$J$998&gt;=$B$6)*(Data!$F$2:$F$998&gt;=CL$11) ) ),"N/A")</f>
        <v>N/A</v>
      </c>
      <c r="CM55" s="6" t="str">
        <f>IF(CM$10="x",IF( SUMPRODUCT( (Data!$A$2:$A$998=$A55)*(Data!$B$2:$B$998=$B55)*(Data!$C$2:$C$998=$B$1)*(Data!$D$2:$D$998=CM$9)*( (Data!$I$2:$I$998=$B$2)+(Data!$I$2:$I$998=$B$3)+(Data!$I$2:$I$998=$B$4) )*(Data!$J$2:$J$998&lt;=$B$5)*(Data!$J$2:$J$998&gt;=$B$6)*(Data!$F$2:$F$998) )=0,"N/A",SUMPRODUCT( (Data!$A$2:$A$998=$A55)*(Data!$B$2:$B$998=$B55)*(Data!$C$2:$C$998=$B$1)*(Data!$D$2:$D$998=CM$9)*( (Data!$I$2:$I$998=$B$2)+(Data!$I$2:$I$998=$B$3)+(Data!$I$2:$I$998=$B$4) )*(Data!$J$2:$J$998&lt;=$B$5)*(Data!$J$2:$J$998&gt;=$B$6)*(Data!$F$2:$F$998&gt;=CM$11) ) ),"N/A")</f>
        <v>N/A</v>
      </c>
      <c r="CN55" s="6" t="str">
        <f t="shared" si="14"/>
        <v>N/A</v>
      </c>
      <c r="CR55" s="6" t="str">
        <f>IF(CR$10="x",IF( SUMPRODUCT( (Data!$A$2:$A$998=$A55)*(Data!$B$2:$B$998=$B55)*(Data!$C$2:$C$998=$B$1)*(Data!$D$2:$D$998=CR$9)*( (Data!$I$2:$I$998=$B$2)+(Data!$I$2:$I$998=$B$3)+(Data!$I$2:$I$998=$B$4) )*(Data!$J$2:$J$998&lt;=$B$5)*(Data!$J$2:$J$998&gt;=$B$6)*(Data!$H$2:$H$998) )=0,"N/A",SUMPRODUCT( (Data!$A$2:$A$998=$A55)*(Data!$B$2:$B$998=$B55)*(Data!$C$2:$C$998=$B$1)*(Data!$D$2:$D$998=CR$9)*( (Data!$I$2:$I$998=$B$2)+(Data!$I$2:$I$998=$B$3)+(Data!$I$2:$I$998=$B$4) )*(Data!$J$2:$J$998&lt;=$B$5)*(Data!$J$2:$J$998&gt;=$B$6)*(Data!$H$2:$H$998&lt;=CR$11) ) ),"N/A")</f>
        <v>N/A</v>
      </c>
      <c r="CS55" s="6" t="str">
        <f>IF(CS$10="x",IF( SUMPRODUCT( (Data!$A$2:$A$998=$A55)*(Data!$B$2:$B$998=$B55)*(Data!$C$2:$C$998=$B$1)*(Data!$D$2:$D$998=CS$9)*( (Data!$I$2:$I$998=$B$2)+(Data!$I$2:$I$998=$B$3)+(Data!$I$2:$I$998=$B$4) )*(Data!$J$2:$J$998&lt;=$B$5)*(Data!$J$2:$J$998&gt;=$B$6)*(Data!$H$2:$H$998) )=0,"N/A",SUMPRODUCT( (Data!$A$2:$A$998=$A55)*(Data!$B$2:$B$998=$B55)*(Data!$C$2:$C$998=$B$1)*(Data!$D$2:$D$998=CS$9)*( (Data!$I$2:$I$998=$B$2)+(Data!$I$2:$I$998=$B$3)+(Data!$I$2:$I$998=$B$4) )*(Data!$J$2:$J$998&lt;=$B$5)*(Data!$J$2:$J$998&gt;=$B$6)*(Data!$H$2:$H$998&lt;=CS$11) ) ),"N/A")</f>
        <v>N/A</v>
      </c>
      <c r="CT55" s="6" t="str">
        <f>IF(CT$10="x",IF( SUMPRODUCT( (Data!$A$2:$A$998=$A55)*(Data!$B$2:$B$998=$B55)*(Data!$C$2:$C$998=$B$1)*(Data!$D$2:$D$998=CT$9)*( (Data!$I$2:$I$998=$B$2)+(Data!$I$2:$I$998=$B$3)+(Data!$I$2:$I$998=$B$4) )*(Data!$J$2:$J$998&lt;=$B$5)*(Data!$J$2:$J$998&gt;=$B$6)*(Data!$H$2:$H$998) )=0,"N/A",SUMPRODUCT( (Data!$A$2:$A$998=$A55)*(Data!$B$2:$B$998=$B55)*(Data!$C$2:$C$998=$B$1)*(Data!$D$2:$D$998=CT$9)*( (Data!$I$2:$I$998=$B$2)+(Data!$I$2:$I$998=$B$3)+(Data!$I$2:$I$998=$B$4) )*(Data!$J$2:$J$998&lt;=$B$5)*(Data!$J$2:$J$998&gt;=$B$6)*(Data!$H$2:$H$998&lt;=CT$11) ) ),"N/A")</f>
        <v>N/A</v>
      </c>
      <c r="CU55" s="6" t="str">
        <f>IF(CU$10="x",IF( SUMPRODUCT( (Data!$A$2:$A$998=$A55)*(Data!$B$2:$B$998=$B55)*(Data!$C$2:$C$998=$B$1)*(Data!$D$2:$D$998=CU$9)*( (Data!$I$2:$I$998=$B$2)+(Data!$I$2:$I$998=$B$3)+(Data!$I$2:$I$998=$B$4) )*(Data!$J$2:$J$998&lt;=$B$5)*(Data!$J$2:$J$998&gt;=$B$6)*(Data!$H$2:$H$998) )=0,"N/A",SUMPRODUCT( (Data!$A$2:$A$998=$A55)*(Data!$B$2:$B$998=$B55)*(Data!$C$2:$C$998=$B$1)*(Data!$D$2:$D$998=CU$9)*( (Data!$I$2:$I$998=$B$2)+(Data!$I$2:$I$998=$B$3)+(Data!$I$2:$I$998=$B$4) )*(Data!$J$2:$J$998&lt;=$B$5)*(Data!$J$2:$J$998&gt;=$B$6)*(Data!$H$2:$H$998&lt;=CU$11) ) ),"N/A")</f>
        <v>N/A</v>
      </c>
      <c r="CV55" s="6" t="str">
        <f>IF(CV$10="x",IF( SUMPRODUCT( (Data!$A$2:$A$998=$A55)*(Data!$B$2:$B$998=$B55)*(Data!$C$2:$C$998=$B$1)*(Data!$D$2:$D$998=CV$9)*( (Data!$I$2:$I$998=$B$2)+(Data!$I$2:$I$998=$B$3)+(Data!$I$2:$I$998=$B$4) )*(Data!$J$2:$J$998&lt;=$B$5)*(Data!$J$2:$J$998&gt;=$B$6)*(Data!$H$2:$H$998) )=0,"N/A",SUMPRODUCT( (Data!$A$2:$A$998=$A55)*(Data!$B$2:$B$998=$B55)*(Data!$C$2:$C$998=$B$1)*(Data!$D$2:$D$998=CV$9)*( (Data!$I$2:$I$998=$B$2)+(Data!$I$2:$I$998=$B$3)+(Data!$I$2:$I$998=$B$4) )*(Data!$J$2:$J$998&lt;=$B$5)*(Data!$J$2:$J$998&gt;=$B$6)*(Data!$H$2:$H$998&lt;=CV$11) ) ),"N/A")</f>
        <v>N/A</v>
      </c>
      <c r="CW55" s="6" t="str">
        <f>IF(CW$10="x",IF( SUMPRODUCT( (Data!$A$2:$A$998=$A55)*(Data!$B$2:$B$998=$B55)*(Data!$C$2:$C$998=$B$1)*(Data!$D$2:$D$998=CW$9)*( (Data!$I$2:$I$998=$B$2)+(Data!$I$2:$I$998=$B$3)+(Data!$I$2:$I$998=$B$4) )*(Data!$J$2:$J$998&lt;=$B$5)*(Data!$J$2:$J$998&gt;=$B$6)*(Data!$H$2:$H$998) )=0,"N/A",SUMPRODUCT( (Data!$A$2:$A$998=$A55)*(Data!$B$2:$B$998=$B55)*(Data!$C$2:$C$998=$B$1)*(Data!$D$2:$D$998=CW$9)*( (Data!$I$2:$I$998=$B$2)+(Data!$I$2:$I$998=$B$3)+(Data!$I$2:$I$998=$B$4) )*(Data!$J$2:$J$998&lt;=$B$5)*(Data!$J$2:$J$998&gt;=$B$6)*(Data!$H$2:$H$998&lt;=CW$11) ) ),"N/A")</f>
        <v>N/A</v>
      </c>
      <c r="CX55" s="6" t="str">
        <f>IF(CX$10="x",IF( SUMPRODUCT( (Data!$A$2:$A$998=$A55)*(Data!$B$2:$B$998=$B55)*(Data!$C$2:$C$998=$B$1)*(Data!$D$2:$D$998=CX$9)*( (Data!$I$2:$I$998=$B$2)+(Data!$I$2:$I$998=$B$3)+(Data!$I$2:$I$998=$B$4) )*(Data!$J$2:$J$998&lt;=$B$5)*(Data!$J$2:$J$998&gt;=$B$6)*(Data!$H$2:$H$998) )=0,"N/A",SUMPRODUCT( (Data!$A$2:$A$998=$A55)*(Data!$B$2:$B$998=$B55)*(Data!$C$2:$C$998=$B$1)*(Data!$D$2:$D$998=CX$9)*( (Data!$I$2:$I$998=$B$2)+(Data!$I$2:$I$998=$B$3)+(Data!$I$2:$I$998=$B$4) )*(Data!$J$2:$J$998&lt;=$B$5)*(Data!$J$2:$J$998&gt;=$B$6)*(Data!$H$2:$H$998&lt;=CX$11) ) ),"N/A")</f>
        <v>N/A</v>
      </c>
      <c r="CY55" s="6" t="str">
        <f>IF(CY$10="x",IF( SUMPRODUCT( (Data!$A$2:$A$998=$A55)*(Data!$B$2:$B$998=$B55)*(Data!$C$2:$C$998=$B$1)*(Data!$D$2:$D$998=CY$9)*( (Data!$I$2:$I$998=$B$2)+(Data!$I$2:$I$998=$B$3)+(Data!$I$2:$I$998=$B$4) )*(Data!$J$2:$J$998&lt;=$B$5)*(Data!$J$2:$J$998&gt;=$B$6)*(Data!$H$2:$H$998) )=0,"N/A",SUMPRODUCT( (Data!$A$2:$A$998=$A55)*(Data!$B$2:$B$998=$B55)*(Data!$C$2:$C$998=$B$1)*(Data!$D$2:$D$998=CY$9)*( (Data!$I$2:$I$998=$B$2)+(Data!$I$2:$I$998=$B$3)+(Data!$I$2:$I$998=$B$4) )*(Data!$J$2:$J$998&lt;=$B$5)*(Data!$J$2:$J$998&gt;=$B$6)*(Data!$H$2:$H$998&lt;=CY$11) ) ),"N/A")</f>
        <v>N/A</v>
      </c>
      <c r="CZ55" s="6" t="str">
        <f>IF(CZ$10="x",IF( SUMPRODUCT( (Data!$A$2:$A$998=$A55)*(Data!$B$2:$B$998=$B55)*(Data!$C$2:$C$998=$B$1)*(Data!$D$2:$D$998=CZ$9)*( (Data!$I$2:$I$998=$B$2)+(Data!$I$2:$I$998=$B$3)+(Data!$I$2:$I$998=$B$4) )*(Data!$J$2:$J$998&lt;=$B$5)*(Data!$J$2:$J$998&gt;=$B$6)*(Data!$H$2:$H$998) )=0,"N/A",SUMPRODUCT( (Data!$A$2:$A$998=$A55)*(Data!$B$2:$B$998=$B55)*(Data!$C$2:$C$998=$B$1)*(Data!$D$2:$D$998=CZ$9)*( (Data!$I$2:$I$998=$B$2)+(Data!$I$2:$I$998=$B$3)+(Data!$I$2:$I$998=$B$4) )*(Data!$J$2:$J$998&lt;=$B$5)*(Data!$J$2:$J$998&gt;=$B$6)*(Data!$H$2:$H$998&lt;=CZ$11) ) ),"N/A")</f>
        <v>N/A</v>
      </c>
      <c r="DA55" s="6" t="str">
        <f>IF(DA$10="x",IF( SUMPRODUCT( (Data!$A$2:$A$998=$A55)*(Data!$B$2:$B$998=$B55)*(Data!$C$2:$C$998=$B$1)*(Data!$D$2:$D$998=DA$9)*( (Data!$I$2:$I$998=$B$2)+(Data!$I$2:$I$998=$B$3)+(Data!$I$2:$I$998=$B$4) )*(Data!$J$2:$J$998&lt;=$B$5)*(Data!$J$2:$J$998&gt;=$B$6)*(Data!$H$2:$H$998) )=0,"N/A",SUMPRODUCT( (Data!$A$2:$A$998=$A55)*(Data!$B$2:$B$998=$B55)*(Data!$C$2:$C$998=$B$1)*(Data!$D$2:$D$998=DA$9)*( (Data!$I$2:$I$998=$B$2)+(Data!$I$2:$I$998=$B$3)+(Data!$I$2:$I$998=$B$4) )*(Data!$J$2:$J$998&lt;=$B$5)*(Data!$J$2:$J$998&gt;=$B$6)*(Data!$H$2:$H$998&lt;=DA$11) ) ),"N/A")</f>
        <v>N/A</v>
      </c>
      <c r="DB55" s="6" t="str">
        <f>IF(DB$10="x",IF( SUMPRODUCT( (Data!$A$2:$A$998=$A55)*(Data!$B$2:$B$998=$B55)*(Data!$C$2:$C$998=$B$1)*(Data!$D$2:$D$998=DB$9)*( (Data!$I$2:$I$998=$B$2)+(Data!$I$2:$I$998=$B$3)+(Data!$I$2:$I$998=$B$4) )*(Data!$J$2:$J$998&lt;=$B$5)*(Data!$J$2:$J$998&gt;=$B$6)*(Data!$H$2:$H$998) )=0,"N/A",SUMPRODUCT( (Data!$A$2:$A$998=$A55)*(Data!$B$2:$B$998=$B55)*(Data!$C$2:$C$998=$B$1)*(Data!$D$2:$D$998=DB$9)*( (Data!$I$2:$I$998=$B$2)+(Data!$I$2:$I$998=$B$3)+(Data!$I$2:$I$998=$B$4) )*(Data!$J$2:$J$998&lt;=$B$5)*(Data!$J$2:$J$998&gt;=$B$6)*(Data!$H$2:$H$998&lt;=DB$11) ) ),"N/A")</f>
        <v>N/A</v>
      </c>
      <c r="DC55" s="6" t="str">
        <f>IF(DC$10="x",IF( SUMPRODUCT( (Data!$A$2:$A$998=$A55)*(Data!$B$2:$B$998=$B55)*(Data!$C$2:$C$998=$B$1)*(Data!$D$2:$D$998=DC$9)*( (Data!$I$2:$I$998=$B$2)+(Data!$I$2:$I$998=$B$3)+(Data!$I$2:$I$998=$B$4) )*(Data!$J$2:$J$998&lt;=$B$5)*(Data!$J$2:$J$998&gt;=$B$6)*(Data!$H$2:$H$998) )=0,"N/A",SUMPRODUCT( (Data!$A$2:$A$998=$A55)*(Data!$B$2:$B$998=$B55)*(Data!$C$2:$C$998=$B$1)*(Data!$D$2:$D$998=DC$9)*( (Data!$I$2:$I$998=$B$2)+(Data!$I$2:$I$998=$B$3)+(Data!$I$2:$I$998=$B$4) )*(Data!$J$2:$J$998&lt;=$B$5)*(Data!$J$2:$J$998&gt;=$B$6)*(Data!$H$2:$H$998&lt;=DC$11) ) ),"N/A")</f>
        <v>N/A</v>
      </c>
      <c r="DD55" s="6" t="str">
        <f>IF(DD$10="x",IF( SUMPRODUCT( (Data!$A$2:$A$998=$A55)*(Data!$B$2:$B$998=$B55)*(Data!$C$2:$C$998=$B$1)*(Data!$D$2:$D$998=DD$9)*( (Data!$I$2:$I$998=$B$2)+(Data!$I$2:$I$998=$B$3)+(Data!$I$2:$I$998=$B$4) )*(Data!$J$2:$J$998&lt;=$B$5)*(Data!$J$2:$J$998&gt;=$B$6)*(Data!$H$2:$H$998) )=0,"N/A",SUMPRODUCT( (Data!$A$2:$A$998=$A55)*(Data!$B$2:$B$998=$B55)*(Data!$C$2:$C$998=$B$1)*(Data!$D$2:$D$998=DD$9)*( (Data!$I$2:$I$998=$B$2)+(Data!$I$2:$I$998=$B$3)+(Data!$I$2:$I$998=$B$4) )*(Data!$J$2:$J$998&lt;=$B$5)*(Data!$J$2:$J$998&gt;=$B$6)*(Data!$H$2:$H$998&lt;=DD$11) ) ),"N/A")</f>
        <v>N/A</v>
      </c>
      <c r="DE55" s="6" t="str">
        <f>IF(DE$10="x",IF( SUMPRODUCT( (Data!$A$2:$A$998=$A55)*(Data!$B$2:$B$998=$B55)*(Data!$C$2:$C$998=$B$1)*(Data!$D$2:$D$998=DE$9)*( (Data!$I$2:$I$998=$B$2)+(Data!$I$2:$I$998=$B$3)+(Data!$I$2:$I$998=$B$4) )*(Data!$J$2:$J$998&lt;=$B$5)*(Data!$J$2:$J$998&gt;=$B$6)*(Data!$H$2:$H$998) )=0,"N/A",SUMPRODUCT( (Data!$A$2:$A$998=$A55)*(Data!$B$2:$B$998=$B55)*(Data!$C$2:$C$998=$B$1)*(Data!$D$2:$D$998=DE$9)*( (Data!$I$2:$I$998=$B$2)+(Data!$I$2:$I$998=$B$3)+(Data!$I$2:$I$998=$B$4) )*(Data!$J$2:$J$998&lt;=$B$5)*(Data!$J$2:$J$998&gt;=$B$6)*(Data!$H$2:$H$998&lt;=DE$11) ) ),"N/A")</f>
        <v>N/A</v>
      </c>
      <c r="DF55" s="6" t="str">
        <f>IF(DF$10="x",IF( SUMPRODUCT( (Data!$A$2:$A$998=$A55)*(Data!$B$2:$B$998=$B55)*(Data!$C$2:$C$998=$B$1)*(Data!$D$2:$D$998=DF$9)*( (Data!$I$2:$I$998=$B$2)+(Data!$I$2:$I$998=$B$3)+(Data!$I$2:$I$998=$B$4) )*(Data!$J$2:$J$998&lt;=$B$5)*(Data!$J$2:$J$998&gt;=$B$6)*(Data!$H$2:$H$998) )=0,"N/A",SUMPRODUCT( (Data!$A$2:$A$998=$A55)*(Data!$B$2:$B$998=$B55)*(Data!$C$2:$C$998=$B$1)*(Data!$D$2:$D$998=DF$9)*( (Data!$I$2:$I$998=$B$2)+(Data!$I$2:$I$998=$B$3)+(Data!$I$2:$I$998=$B$4) )*(Data!$J$2:$J$998&lt;=$B$5)*(Data!$J$2:$J$998&gt;=$B$6)*(Data!$H$2:$H$998&lt;=DF$11) ) ),"N/A")</f>
        <v>N/A</v>
      </c>
      <c r="DG55" s="6" t="str">
        <f>IF(DG$10="x",IF( SUMPRODUCT( (Data!$A$2:$A$998=$A55)*(Data!$B$2:$B$998=$B55)*(Data!$C$2:$C$998=$B$1)*(Data!$D$2:$D$998=DG$9)*( (Data!$I$2:$I$998=$B$2)+(Data!$I$2:$I$998=$B$3)+(Data!$I$2:$I$998=$B$4) )*(Data!$J$2:$J$998&lt;=$B$5)*(Data!$J$2:$J$998&gt;=$B$6)*(Data!$H$2:$H$998) )=0,"N/A",SUMPRODUCT( (Data!$A$2:$A$998=$A55)*(Data!$B$2:$B$998=$B55)*(Data!$C$2:$C$998=$B$1)*(Data!$D$2:$D$998=DG$9)*( (Data!$I$2:$I$998=$B$2)+(Data!$I$2:$I$998=$B$3)+(Data!$I$2:$I$998=$B$4) )*(Data!$J$2:$J$998&lt;=$B$5)*(Data!$J$2:$J$998&gt;=$B$6)*(Data!$H$2:$H$998&lt;=DG$11) ) ),"N/A")</f>
        <v>N/A</v>
      </c>
      <c r="DH55" s="6" t="str">
        <f>IF(DH$10="x",IF( SUMPRODUCT( (Data!$A$2:$A$998=$A55)*(Data!$B$2:$B$998=$B55)*(Data!$C$2:$C$998=$B$1)*(Data!$D$2:$D$998=DH$9)*( (Data!$I$2:$I$998=$B$2)+(Data!$I$2:$I$998=$B$3)+(Data!$I$2:$I$998=$B$4) )*(Data!$J$2:$J$998&lt;=$B$5)*(Data!$J$2:$J$998&gt;=$B$6)*(Data!$H$2:$H$998) )=0,"N/A",SUMPRODUCT( (Data!$A$2:$A$998=$A55)*(Data!$B$2:$B$998=$B55)*(Data!$C$2:$C$998=$B$1)*(Data!$D$2:$D$998=DH$9)*( (Data!$I$2:$I$998=$B$2)+(Data!$I$2:$I$998=$B$3)+(Data!$I$2:$I$998=$B$4) )*(Data!$J$2:$J$998&lt;=$B$5)*(Data!$J$2:$J$998&gt;=$B$6)*(Data!$H$2:$H$998&lt;=DH$11) ) ),"N/A")</f>
        <v>N/A</v>
      </c>
      <c r="DI55" s="6" t="str">
        <f>IF(DI$10="x",IF( SUMPRODUCT( (Data!$A$2:$A$998=$A55)*(Data!$B$2:$B$998=$B55)*(Data!$C$2:$C$998=$B$1)*(Data!$D$2:$D$998=DI$9)*( (Data!$I$2:$I$998=$B$2)+(Data!$I$2:$I$998=$B$3)+(Data!$I$2:$I$998=$B$4) )*(Data!$J$2:$J$998&lt;=$B$5)*(Data!$J$2:$J$998&gt;=$B$6)*(Data!$H$2:$H$998) )=0,"N/A",SUMPRODUCT( (Data!$A$2:$A$998=$A55)*(Data!$B$2:$B$998=$B55)*(Data!$C$2:$C$998=$B$1)*(Data!$D$2:$D$998=DI$9)*( (Data!$I$2:$I$998=$B$2)+(Data!$I$2:$I$998=$B$3)+(Data!$I$2:$I$998=$B$4) )*(Data!$J$2:$J$998&lt;=$B$5)*(Data!$J$2:$J$998&gt;=$B$6)*(Data!$H$2:$H$998&lt;=DI$11) ) ),"N/A")</f>
        <v>N/A</v>
      </c>
      <c r="DJ55" s="6" t="str">
        <f>IF(DJ$10="x",IF( SUMPRODUCT( (Data!$A$2:$A$998=$A55)*(Data!$B$2:$B$998=$B55)*(Data!$C$2:$C$998=$B$1)*(Data!$D$2:$D$998=DJ$9)*( (Data!$I$2:$I$998=$B$2)+(Data!$I$2:$I$998=$B$3)+(Data!$I$2:$I$998=$B$4) )*(Data!$J$2:$J$998&lt;=$B$5)*(Data!$J$2:$J$998&gt;=$B$6)*(Data!$H$2:$H$998) )=0,"N/A",SUMPRODUCT( (Data!$A$2:$A$998=$A55)*(Data!$B$2:$B$998=$B55)*(Data!$C$2:$C$998=$B$1)*(Data!$D$2:$D$998=DJ$9)*( (Data!$I$2:$I$998=$B$2)+(Data!$I$2:$I$998=$B$3)+(Data!$I$2:$I$998=$B$4) )*(Data!$J$2:$J$998&lt;=$B$5)*(Data!$J$2:$J$998&gt;=$B$6)*(Data!$H$2:$H$998&lt;=DJ$11) ) ),"N/A")</f>
        <v>N/A</v>
      </c>
      <c r="DK55" s="6" t="str">
        <f t="shared" si="15"/>
        <v>N/A</v>
      </c>
      <c r="DO55" s="6" t="str">
        <f t="shared" si="89"/>
        <v>N/A</v>
      </c>
      <c r="DP55" s="6" t="str">
        <f t="shared" si="82"/>
        <v>N/A</v>
      </c>
      <c r="DQ55" s="6" t="str">
        <f t="shared" si="83"/>
        <v>N/A</v>
      </c>
      <c r="DR55" s="6" t="str">
        <f t="shared" si="84"/>
        <v>N/A</v>
      </c>
      <c r="DS55" s="6" t="str">
        <f t="shared" si="49"/>
        <v>N/A</v>
      </c>
      <c r="DT55" s="6" t="str">
        <f t="shared" si="50"/>
        <v>N/A</v>
      </c>
      <c r="DU55" s="6" t="str">
        <f t="shared" si="51"/>
        <v>N/A</v>
      </c>
      <c r="DV55" s="6" t="str">
        <f t="shared" si="52"/>
        <v>N/A</v>
      </c>
      <c r="DW55" s="6" t="str">
        <f t="shared" si="53"/>
        <v>N/A</v>
      </c>
      <c r="DX55" s="6" t="str">
        <f t="shared" si="54"/>
        <v>N/A</v>
      </c>
      <c r="DY55" s="6" t="str">
        <f t="shared" si="55"/>
        <v>N/A</v>
      </c>
      <c r="DZ55" s="6" t="str">
        <f t="shared" si="56"/>
        <v>N/A</v>
      </c>
      <c r="EA55" s="6" t="str">
        <f t="shared" si="57"/>
        <v>N/A</v>
      </c>
      <c r="EB55" s="6" t="str">
        <f t="shared" si="58"/>
        <v>N/A</v>
      </c>
      <c r="EC55" s="6" t="str">
        <f t="shared" si="59"/>
        <v>N/A</v>
      </c>
      <c r="ED55" s="6" t="str">
        <f t="shared" si="60"/>
        <v>N/A</v>
      </c>
      <c r="EE55" s="6" t="str">
        <f t="shared" si="61"/>
        <v>N/A</v>
      </c>
      <c r="EF55" s="6" t="str">
        <f t="shared" si="62"/>
        <v>N/A</v>
      </c>
      <c r="EG55" s="6" t="str">
        <f t="shared" si="63"/>
        <v>N/A</v>
      </c>
      <c r="EH55" s="6" t="str">
        <f t="shared" si="17"/>
        <v>N/A</v>
      </c>
      <c r="EL55" s="6" t="str">
        <f t="shared" si="90"/>
        <v>N/A</v>
      </c>
      <c r="EM55" s="6" t="str">
        <f t="shared" si="85"/>
        <v>N/A</v>
      </c>
      <c r="EN55" s="6" t="str">
        <f t="shared" si="86"/>
        <v>N/A</v>
      </c>
      <c r="EO55" s="6" t="str">
        <f t="shared" si="87"/>
        <v>N/A</v>
      </c>
      <c r="EP55" s="6" t="str">
        <f t="shared" si="64"/>
        <v>N/A</v>
      </c>
      <c r="EQ55" s="6" t="str">
        <f t="shared" si="65"/>
        <v>N/A</v>
      </c>
      <c r="ER55" s="6" t="str">
        <f t="shared" si="66"/>
        <v>N/A</v>
      </c>
      <c r="ES55" s="6" t="str">
        <f t="shared" si="67"/>
        <v>N/A</v>
      </c>
      <c r="ET55" s="6" t="str">
        <f t="shared" si="68"/>
        <v>N/A</v>
      </c>
      <c r="EU55" s="6" t="str">
        <f t="shared" si="69"/>
        <v>N/A</v>
      </c>
      <c r="EV55" s="6" t="str">
        <f t="shared" si="70"/>
        <v>N/A</v>
      </c>
      <c r="EW55" s="6" t="str">
        <f t="shared" si="71"/>
        <v>N/A</v>
      </c>
      <c r="EX55" s="6" t="str">
        <f t="shared" si="72"/>
        <v>N/A</v>
      </c>
      <c r="EY55" s="6" t="str">
        <f t="shared" si="73"/>
        <v>N/A</v>
      </c>
      <c r="EZ55" s="6" t="str">
        <f t="shared" si="74"/>
        <v>N/A</v>
      </c>
      <c r="FA55" s="6" t="str">
        <f t="shared" si="75"/>
        <v>N/A</v>
      </c>
      <c r="FB55" s="6" t="str">
        <f t="shared" si="76"/>
        <v>N/A</v>
      </c>
      <c r="FC55" s="6" t="str">
        <f t="shared" si="77"/>
        <v>N/A</v>
      </c>
      <c r="FD55" s="6" t="str">
        <f t="shared" si="78"/>
        <v>N/A</v>
      </c>
      <c r="FE55" s="6" t="str">
        <f t="shared" si="19"/>
        <v>N/A</v>
      </c>
      <c r="FI55" s="6">
        <f>SUMPRODUCT( (Data!$A$2:$A$1768=$A55)*(Data!$B$2:$B$1768=$B55)*(Data!$J$2:$J$1768) ) / (SUMPRODUCT( (Data!$A$2:$A$1768=$A55)*(Data!$B$2:$B$1768=$B55)*1 ))</f>
        <v>18</v>
      </c>
      <c r="FJ55" s="6">
        <f>IF(SUMPRODUCT( (Data!$A$2:$A$1768=$A55)*(Data!$B$2:$B$1768=$B55)*(Data!$I$2:$I$1768="YES") )&gt;0,1,0)</f>
        <v>1</v>
      </c>
      <c r="FK55" s="6">
        <f>IF(SUMPRODUCT( (Data!$A$2:$A$1768=$A55)*(Data!$B$2:$B$1768=$B55)*(Data!$I$2:$I$1768="NO") )&gt;0,1,0)</f>
        <v>0</v>
      </c>
      <c r="FL55" s="6">
        <f t="shared" si="20"/>
        <v>0</v>
      </c>
    </row>
    <row r="56" spans="1:168" x14ac:dyDescent="0.25">
      <c r="A56" s="23" t="s">
        <v>71</v>
      </c>
      <c r="B56" s="7" t="s">
        <v>56</v>
      </c>
      <c r="C56" s="30"/>
      <c r="D56" s="6" t="str">
        <f>IF(D$10="x",IF( SUMPRODUCT( (Data!$A$2:$A$998=$A56)*(Data!$B$2:$B$998=$B56)*(Data!$C$2:$C$998=$B$1)*(Data!$D$2:$D$998=D$9)*( (Data!$I$2:$I$998=$B$2)+(Data!$I$2:$I$998=$B$3)+(Data!$I$2:$I$998=$B$4) )*(Data!$J$2:$J$998&lt;=$B$5)*(Data!$J$2:$J$998&gt;=$B$6)*(Data!$E$2:$E$998) )=0,"N/A",SUMPRODUCT( (Data!$A$2:$A$998=$A56)*(Data!$B$2:$B$998=$B56)*(Data!$C$2:$C$998=$B$1)*(Data!$D$2:$D$998=D$9)*( (Data!$I$2:$I$998=$B$2)+(Data!$I$2:$I$998=$B$3)+(Data!$I$2:$I$998=$B$4) )*(Data!$J$2:$J$998&lt;=$B$5)*(Data!$J$2:$J$998&gt;=$B$6)*(Data!$E$2:$E$998&gt;=D$11) ) ),"N/A")</f>
        <v>N/A</v>
      </c>
      <c r="E56" s="6" t="str">
        <f>IF(E$10="x",IF( SUMPRODUCT( (Data!$A$2:$A$998=$A56)*(Data!$B$2:$B$998=$B56)*(Data!$C$2:$C$998=$B$1)*(Data!$D$2:$D$998=E$9)*( (Data!$I$2:$I$998=$B$2)+(Data!$I$2:$I$998=$B$3)+(Data!$I$2:$I$998=$B$4) )*(Data!$J$2:$J$998&lt;=$B$5)*(Data!$J$2:$J$998&gt;=$B$6)*(Data!$E$2:$E$998) )=0,"N/A",SUMPRODUCT( (Data!$A$2:$A$998=$A56)*(Data!$B$2:$B$998=$B56)*(Data!$C$2:$C$998=$B$1)*(Data!$D$2:$D$998=E$9)*( (Data!$I$2:$I$998=$B$2)+(Data!$I$2:$I$998=$B$3)+(Data!$I$2:$I$998=$B$4) )*(Data!$J$2:$J$998&lt;=$B$5)*(Data!$J$2:$J$998&gt;=$B$6)*(Data!$E$2:$E$998&gt;=E$11) ) ),"N/A")</f>
        <v>N/A</v>
      </c>
      <c r="F56" s="6" t="str">
        <f>IF(F$10="x",IF( SUMPRODUCT( (Data!$A$2:$A$998=$A56)*(Data!$B$2:$B$998=$B56)*(Data!$C$2:$C$998=$B$1)*(Data!$D$2:$D$998=F$9)*( (Data!$I$2:$I$998=$B$2)+(Data!$I$2:$I$998=$B$3)+(Data!$I$2:$I$998=$B$4) )*(Data!$J$2:$J$998&lt;=$B$5)*(Data!$J$2:$J$998&gt;=$B$6)*(Data!$E$2:$E$998) )=0,"N/A",SUMPRODUCT( (Data!$A$2:$A$998=$A56)*(Data!$B$2:$B$998=$B56)*(Data!$C$2:$C$998=$B$1)*(Data!$D$2:$D$998=F$9)*( (Data!$I$2:$I$998=$B$2)+(Data!$I$2:$I$998=$B$3)+(Data!$I$2:$I$998=$B$4) )*(Data!$J$2:$J$998&lt;=$B$5)*(Data!$J$2:$J$998&gt;=$B$6)*(Data!$E$2:$E$998&gt;=F$11) ) ),"N/A")</f>
        <v>N/A</v>
      </c>
      <c r="G56" s="6" t="str">
        <f>IF(G$10="x",IF( SUMPRODUCT( (Data!$A$2:$A$998=$A56)*(Data!$B$2:$B$998=$B56)*(Data!$C$2:$C$998=$B$1)*(Data!$D$2:$D$998=G$9)*( (Data!$I$2:$I$998=$B$2)+(Data!$I$2:$I$998=$B$3)+(Data!$I$2:$I$998=$B$4) )*(Data!$J$2:$J$998&lt;=$B$5)*(Data!$J$2:$J$998&gt;=$B$6)*(Data!$E$2:$E$998) )=0,"N/A",SUMPRODUCT( (Data!$A$2:$A$998=$A56)*(Data!$B$2:$B$998=$B56)*(Data!$C$2:$C$998=$B$1)*(Data!$D$2:$D$998=G$9)*( (Data!$I$2:$I$998=$B$2)+(Data!$I$2:$I$998=$B$3)+(Data!$I$2:$I$998=$B$4) )*(Data!$J$2:$J$998&lt;=$B$5)*(Data!$J$2:$J$998&gt;=$B$6)*(Data!$E$2:$E$998&gt;=G$11) ) ),"N/A")</f>
        <v>N/A</v>
      </c>
      <c r="H56" s="6" t="str">
        <f>IF(H$10="x",IF( SUMPRODUCT( (Data!$A$2:$A$998=$A56)*(Data!$B$2:$B$998=$B56)*(Data!$C$2:$C$998=$B$1)*(Data!$D$2:$D$998=H$9)*( (Data!$I$2:$I$998=$B$2)+(Data!$I$2:$I$998=$B$3)+(Data!$I$2:$I$998=$B$4) )*(Data!$J$2:$J$998&lt;=$B$5)*(Data!$J$2:$J$998&gt;=$B$6)*(Data!$E$2:$E$998) )=0,"N/A",SUMPRODUCT( (Data!$A$2:$A$998=$A56)*(Data!$B$2:$B$998=$B56)*(Data!$C$2:$C$998=$B$1)*(Data!$D$2:$D$998=H$9)*( (Data!$I$2:$I$998=$B$2)+(Data!$I$2:$I$998=$B$3)+(Data!$I$2:$I$998=$B$4) )*(Data!$J$2:$J$998&lt;=$B$5)*(Data!$J$2:$J$998&gt;=$B$6)*(Data!$E$2:$E$998&gt;=H$11) ) ),"N/A")</f>
        <v>N/A</v>
      </c>
      <c r="I56" s="6" t="str">
        <f>IF(I$10="x",IF( SUMPRODUCT( (Data!$A$2:$A$998=$A56)*(Data!$B$2:$B$998=$B56)*(Data!$C$2:$C$998=$B$1)*(Data!$D$2:$D$998=I$9)*( (Data!$I$2:$I$998=$B$2)+(Data!$I$2:$I$998=$B$3)+(Data!$I$2:$I$998=$B$4) )*(Data!$J$2:$J$998&lt;=$B$5)*(Data!$J$2:$J$998&gt;=$B$6)*(Data!$E$2:$E$998) )=0,"N/A",SUMPRODUCT( (Data!$A$2:$A$998=$A56)*(Data!$B$2:$B$998=$B56)*(Data!$C$2:$C$998=$B$1)*(Data!$D$2:$D$998=I$9)*( (Data!$I$2:$I$998=$B$2)+(Data!$I$2:$I$998=$B$3)+(Data!$I$2:$I$998=$B$4) )*(Data!$J$2:$J$998&lt;=$B$5)*(Data!$J$2:$J$998&gt;=$B$6)*(Data!$E$2:$E$998&gt;=I$11) ) ),"N/A")</f>
        <v>N/A</v>
      </c>
      <c r="J56" s="6" t="str">
        <f>IF(J$10="x",IF( SUMPRODUCT( (Data!$A$2:$A$998=$A56)*(Data!$B$2:$B$998=$B56)*(Data!$C$2:$C$998=$B$1)*(Data!$D$2:$D$998=J$9)*( (Data!$I$2:$I$998=$B$2)+(Data!$I$2:$I$998=$B$3)+(Data!$I$2:$I$998=$B$4) )*(Data!$J$2:$J$998&lt;=$B$5)*(Data!$J$2:$J$998&gt;=$B$6)*(Data!$E$2:$E$998) )=0,"N/A",SUMPRODUCT( (Data!$A$2:$A$998=$A56)*(Data!$B$2:$B$998=$B56)*(Data!$C$2:$C$998=$B$1)*(Data!$D$2:$D$998=J$9)*( (Data!$I$2:$I$998=$B$2)+(Data!$I$2:$I$998=$B$3)+(Data!$I$2:$I$998=$B$4) )*(Data!$J$2:$J$998&lt;=$B$5)*(Data!$J$2:$J$998&gt;=$B$6)*(Data!$E$2:$E$998&gt;=J$11) ) ),"N/A")</f>
        <v>N/A</v>
      </c>
      <c r="K56" s="6" t="str">
        <f>IF(K$10="x",IF( SUMPRODUCT( (Data!$A$2:$A$998=$A56)*(Data!$B$2:$B$998=$B56)*(Data!$C$2:$C$998=$B$1)*(Data!$D$2:$D$998=K$9)*( (Data!$I$2:$I$998=$B$2)+(Data!$I$2:$I$998=$B$3)+(Data!$I$2:$I$998=$B$4) )*(Data!$J$2:$J$998&lt;=$B$5)*(Data!$J$2:$J$998&gt;=$B$6)*(Data!$E$2:$E$998) )=0,"N/A",SUMPRODUCT( (Data!$A$2:$A$998=$A56)*(Data!$B$2:$B$998=$B56)*(Data!$C$2:$C$998=$B$1)*(Data!$D$2:$D$998=K$9)*( (Data!$I$2:$I$998=$B$2)+(Data!$I$2:$I$998=$B$3)+(Data!$I$2:$I$998=$B$4) )*(Data!$J$2:$J$998&lt;=$B$5)*(Data!$J$2:$J$998&gt;=$B$6)*(Data!$E$2:$E$998&gt;=K$11) ) ),"N/A")</f>
        <v>N/A</v>
      </c>
      <c r="L56" s="6" t="str">
        <f>IF(L$10="x",IF( SUMPRODUCT( (Data!$A$2:$A$998=$A56)*(Data!$B$2:$B$998=$B56)*(Data!$C$2:$C$998=$B$1)*(Data!$D$2:$D$998=L$9)*( (Data!$I$2:$I$998=$B$2)+(Data!$I$2:$I$998=$B$3)+(Data!$I$2:$I$998=$B$4) )*(Data!$J$2:$J$998&lt;=$B$5)*(Data!$J$2:$J$998&gt;=$B$6)*(Data!$E$2:$E$998) )=0,"N/A",SUMPRODUCT( (Data!$A$2:$A$998=$A56)*(Data!$B$2:$B$998=$B56)*(Data!$C$2:$C$998=$B$1)*(Data!$D$2:$D$998=L$9)*( (Data!$I$2:$I$998=$B$2)+(Data!$I$2:$I$998=$B$3)+(Data!$I$2:$I$998=$B$4) )*(Data!$J$2:$J$998&lt;=$B$5)*(Data!$J$2:$J$998&gt;=$B$6)*(Data!$E$2:$E$998&gt;=L$11) ) ),"N/A")</f>
        <v>N/A</v>
      </c>
      <c r="M56" s="6" t="str">
        <f>IF(M$10="x",IF( SUMPRODUCT( (Data!$A$2:$A$998=$A56)*(Data!$B$2:$B$998=$B56)*(Data!$C$2:$C$998=$B$1)*(Data!$D$2:$D$998=M$9)*( (Data!$I$2:$I$998=$B$2)+(Data!$I$2:$I$998=$B$3)+(Data!$I$2:$I$998=$B$4) )*(Data!$J$2:$J$998&lt;=$B$5)*(Data!$J$2:$J$998&gt;=$B$6)*(Data!$E$2:$E$998) )=0,"N/A",SUMPRODUCT( (Data!$A$2:$A$998=$A56)*(Data!$B$2:$B$998=$B56)*(Data!$C$2:$C$998=$B$1)*(Data!$D$2:$D$998=M$9)*( (Data!$I$2:$I$998=$B$2)+(Data!$I$2:$I$998=$B$3)+(Data!$I$2:$I$998=$B$4) )*(Data!$J$2:$J$998&lt;=$B$5)*(Data!$J$2:$J$998&gt;=$B$6)*(Data!$E$2:$E$998&gt;=M$11) ) ),"N/A")</f>
        <v>N/A</v>
      </c>
      <c r="N56" s="6" t="str">
        <f>IF(N$10="x",IF( SUMPRODUCT( (Data!$A$2:$A$998=$A56)*(Data!$B$2:$B$998=$B56)*(Data!$C$2:$C$998=$B$1)*(Data!$D$2:$D$998=N$9)*( (Data!$I$2:$I$998=$B$2)+(Data!$I$2:$I$998=$B$3)+(Data!$I$2:$I$998=$B$4) )*(Data!$J$2:$J$998&lt;=$B$5)*(Data!$J$2:$J$998&gt;=$B$6)*(Data!$E$2:$E$998) )=0,"N/A",SUMPRODUCT( (Data!$A$2:$A$998=$A56)*(Data!$B$2:$B$998=$B56)*(Data!$C$2:$C$998=$B$1)*(Data!$D$2:$D$998=N$9)*( (Data!$I$2:$I$998=$B$2)+(Data!$I$2:$I$998=$B$3)+(Data!$I$2:$I$998=$B$4) )*(Data!$J$2:$J$998&lt;=$B$5)*(Data!$J$2:$J$998&gt;=$B$6)*(Data!$E$2:$E$998&gt;=N$11) ) ),"N/A")</f>
        <v>N/A</v>
      </c>
      <c r="O56" s="6" t="str">
        <f>IF(O$10="x",IF( SUMPRODUCT( (Data!$A$2:$A$998=$A56)*(Data!$B$2:$B$998=$B56)*(Data!$C$2:$C$998=$B$1)*(Data!$D$2:$D$998=O$9)*( (Data!$I$2:$I$998=$B$2)+(Data!$I$2:$I$998=$B$3)+(Data!$I$2:$I$998=$B$4) )*(Data!$J$2:$J$998&lt;=$B$5)*(Data!$J$2:$J$998&gt;=$B$6)*(Data!$E$2:$E$998) )=0,"N/A",SUMPRODUCT( (Data!$A$2:$A$998=$A56)*(Data!$B$2:$B$998=$B56)*(Data!$C$2:$C$998=$B$1)*(Data!$D$2:$D$998=O$9)*( (Data!$I$2:$I$998=$B$2)+(Data!$I$2:$I$998=$B$3)+(Data!$I$2:$I$998=$B$4) )*(Data!$J$2:$J$998&lt;=$B$5)*(Data!$J$2:$J$998&gt;=$B$6)*(Data!$E$2:$E$998&gt;=O$11) ) ),"N/A")</f>
        <v>N/A</v>
      </c>
      <c r="P56" s="6" t="str">
        <f>IF(P$10="x",IF( SUMPRODUCT( (Data!$A$2:$A$998=$A56)*(Data!$B$2:$B$998=$B56)*(Data!$C$2:$C$998=$B$1)*(Data!$D$2:$D$998=P$9)*( (Data!$I$2:$I$998=$B$2)+(Data!$I$2:$I$998=$B$3)+(Data!$I$2:$I$998=$B$4) )*(Data!$J$2:$J$998&lt;=$B$5)*(Data!$J$2:$J$998&gt;=$B$6)*(Data!$E$2:$E$998) )=0,"N/A",SUMPRODUCT( (Data!$A$2:$A$998=$A56)*(Data!$B$2:$B$998=$B56)*(Data!$C$2:$C$998=$B$1)*(Data!$D$2:$D$998=P$9)*( (Data!$I$2:$I$998=$B$2)+(Data!$I$2:$I$998=$B$3)+(Data!$I$2:$I$998=$B$4) )*(Data!$J$2:$J$998&lt;=$B$5)*(Data!$J$2:$J$998&gt;=$B$6)*(Data!$E$2:$E$998&gt;=P$11) ) ),"N/A")</f>
        <v>N/A</v>
      </c>
      <c r="Q56" s="6" t="str">
        <f>IF(Q$10="x",IF( SUMPRODUCT( (Data!$A$2:$A$998=$A56)*(Data!$B$2:$B$998=$B56)*(Data!$C$2:$C$998=$B$1)*(Data!$D$2:$D$998=Q$9)*( (Data!$I$2:$I$998=$B$2)+(Data!$I$2:$I$998=$B$3)+(Data!$I$2:$I$998=$B$4) )*(Data!$J$2:$J$998&lt;=$B$5)*(Data!$J$2:$J$998&gt;=$B$6)*(Data!$E$2:$E$998) )=0,"N/A",SUMPRODUCT( (Data!$A$2:$A$998=$A56)*(Data!$B$2:$B$998=$B56)*(Data!$C$2:$C$998=$B$1)*(Data!$D$2:$D$998=Q$9)*( (Data!$I$2:$I$998=$B$2)+(Data!$I$2:$I$998=$B$3)+(Data!$I$2:$I$998=$B$4) )*(Data!$J$2:$J$998&lt;=$B$5)*(Data!$J$2:$J$998&gt;=$B$6)*(Data!$E$2:$E$998&gt;=Q$11) ) ),"N/A")</f>
        <v>N/A</v>
      </c>
      <c r="R56" s="6" t="str">
        <f>IF(R$10="x",IF( SUMPRODUCT( (Data!$A$2:$A$998=$A56)*(Data!$B$2:$B$998=$B56)*(Data!$C$2:$C$998=$B$1)*(Data!$D$2:$D$998=R$9)*( (Data!$I$2:$I$998=$B$2)+(Data!$I$2:$I$998=$B$3)+(Data!$I$2:$I$998=$B$4) )*(Data!$J$2:$J$998&lt;=$B$5)*(Data!$J$2:$J$998&gt;=$B$6)*(Data!$E$2:$E$998) )=0,"N/A",SUMPRODUCT( (Data!$A$2:$A$998=$A56)*(Data!$B$2:$B$998=$B56)*(Data!$C$2:$C$998=$B$1)*(Data!$D$2:$D$998=R$9)*( (Data!$I$2:$I$998=$B$2)+(Data!$I$2:$I$998=$B$3)+(Data!$I$2:$I$998=$B$4) )*(Data!$J$2:$J$998&lt;=$B$5)*(Data!$J$2:$J$998&gt;=$B$6)*(Data!$E$2:$E$998&gt;=R$11) ) ),"N/A")</f>
        <v>N/A</v>
      </c>
      <c r="S56" s="6" t="str">
        <f>IF(S$10="x",IF( SUMPRODUCT( (Data!$A$2:$A$998=$A56)*(Data!$B$2:$B$998=$B56)*(Data!$C$2:$C$998=$B$1)*(Data!$D$2:$D$998=S$9)*( (Data!$I$2:$I$998=$B$2)+(Data!$I$2:$I$998=$B$3)+(Data!$I$2:$I$998=$B$4) )*(Data!$J$2:$J$998&lt;=$B$5)*(Data!$J$2:$J$998&gt;=$B$6)*(Data!$E$2:$E$998) )=0,"N/A",SUMPRODUCT( (Data!$A$2:$A$998=$A56)*(Data!$B$2:$B$998=$B56)*(Data!$C$2:$C$998=$B$1)*(Data!$D$2:$D$998=S$9)*( (Data!$I$2:$I$998=$B$2)+(Data!$I$2:$I$998=$B$3)+(Data!$I$2:$I$998=$B$4) )*(Data!$J$2:$J$998&lt;=$B$5)*(Data!$J$2:$J$998&gt;=$B$6)*(Data!$E$2:$E$998&gt;=S$11) ) ),"N/A")</f>
        <v>N/A</v>
      </c>
      <c r="T56" s="6" t="str">
        <f>IF(T$10="x",IF( SUMPRODUCT( (Data!$A$2:$A$998=$A56)*(Data!$B$2:$B$998=$B56)*(Data!$C$2:$C$998=$B$1)*(Data!$D$2:$D$998=T$9)*( (Data!$I$2:$I$998=$B$2)+(Data!$I$2:$I$998=$B$3)+(Data!$I$2:$I$998=$B$4) )*(Data!$J$2:$J$998&lt;=$B$5)*(Data!$J$2:$J$998&gt;=$B$6)*(Data!$E$2:$E$998) )=0,"N/A",SUMPRODUCT( (Data!$A$2:$A$998=$A56)*(Data!$B$2:$B$998=$B56)*(Data!$C$2:$C$998=$B$1)*(Data!$D$2:$D$998=T$9)*( (Data!$I$2:$I$998=$B$2)+(Data!$I$2:$I$998=$B$3)+(Data!$I$2:$I$998=$B$4) )*(Data!$J$2:$J$998&lt;=$B$5)*(Data!$J$2:$J$998&gt;=$B$6)*(Data!$E$2:$E$998&gt;=T$11) ) ),"N/A")</f>
        <v>N/A</v>
      </c>
      <c r="U56" s="6" t="str">
        <f>IF(U$10="x",IF( SUMPRODUCT( (Data!$A$2:$A$998=$A56)*(Data!$B$2:$B$998=$B56)*(Data!$C$2:$C$998=$B$1)*(Data!$D$2:$D$998=U$9)*( (Data!$I$2:$I$998=$B$2)+(Data!$I$2:$I$998=$B$3)+(Data!$I$2:$I$998=$B$4) )*(Data!$J$2:$J$998&lt;=$B$5)*(Data!$J$2:$J$998&gt;=$B$6)*(Data!$E$2:$E$998) )=0,"N/A",SUMPRODUCT( (Data!$A$2:$A$998=$A56)*(Data!$B$2:$B$998=$B56)*(Data!$C$2:$C$998=$B$1)*(Data!$D$2:$D$998=U$9)*( (Data!$I$2:$I$998=$B$2)+(Data!$I$2:$I$998=$B$3)+(Data!$I$2:$I$998=$B$4) )*(Data!$J$2:$J$998&lt;=$B$5)*(Data!$J$2:$J$998&gt;=$B$6)*(Data!$E$2:$E$998&gt;=U$11) ) ),"N/A")</f>
        <v>N/A</v>
      </c>
      <c r="V56" s="6" t="str">
        <f>IF(V$10="x",IF( SUMPRODUCT( (Data!$A$2:$A$998=$A56)*(Data!$B$2:$B$998=$B56)*(Data!$C$2:$C$998=$B$1)*(Data!$D$2:$D$998=V$9)*( (Data!$I$2:$I$998=$B$2)+(Data!$I$2:$I$998=$B$3)+(Data!$I$2:$I$998=$B$4) )*(Data!$J$2:$J$998&lt;=$B$5)*(Data!$J$2:$J$998&gt;=$B$6)*(Data!$E$2:$E$998) )=0,"N/A",SUMPRODUCT( (Data!$A$2:$A$998=$A56)*(Data!$B$2:$B$998=$B56)*(Data!$C$2:$C$998=$B$1)*(Data!$D$2:$D$998=V$9)*( (Data!$I$2:$I$998=$B$2)+(Data!$I$2:$I$998=$B$3)+(Data!$I$2:$I$998=$B$4) )*(Data!$J$2:$J$998&lt;=$B$5)*(Data!$J$2:$J$998&gt;=$B$6)*(Data!$E$2:$E$998&gt;=V$11) ) ),"N/A")</f>
        <v>N/A</v>
      </c>
      <c r="W56" s="6" t="str">
        <f t="shared" si="10"/>
        <v>N/A</v>
      </c>
      <c r="AA56" s="6" t="str">
        <f>IF(AA$10="x",IF( SUMPRODUCT( (Data!$A$2:$A$998=$A56)*(Data!$B$2:$B$998=$B56)*(Data!$C$2:$C$998=$B$1)*(Data!$D$2:$D$998=AA$9)*( (Data!$I$2:$I$998=$B$2)+(Data!$I$2:$I$998=$B$3)+(Data!$I$2:$I$998=$B$4) )*(Data!$J$2:$J$998&lt;=$B$5)*(Data!$J$2:$J$998&gt;=$B$6)*(Data!$G$2:$G$998) )=0,"N/A",SUMPRODUCT( (Data!$A$2:$A$998=$A56)*(Data!$B$2:$B$998=$B56)*(Data!$C$2:$C$998=$B$1)*(Data!$D$2:$D$998=AA$9)*( (Data!$I$2:$I$998=$B$2)+(Data!$I$2:$I$998=$B$3)+(Data!$I$2:$I$998=$B$4) )*(Data!$J$2:$J$998&lt;=$B$5)*(Data!$J$2:$J$998&gt;=$B$6)*(Data!$G$2:$G$998&lt;=AA$11) ) ),"N/A")</f>
        <v>N/A</v>
      </c>
      <c r="AB56" s="6" t="str">
        <f>IF(AB$10="x",IF( SUMPRODUCT( (Data!$A$2:$A$998=$A56)*(Data!$B$2:$B$998=$B56)*(Data!$C$2:$C$998=$B$1)*(Data!$D$2:$D$998=AB$9)*( (Data!$I$2:$I$998=$B$2)+(Data!$I$2:$I$998=$B$3)+(Data!$I$2:$I$998=$B$4) )*(Data!$J$2:$J$998&lt;=$B$5)*(Data!$J$2:$J$998&gt;=$B$6)*(Data!$G$2:$G$998) )=0,"N/A",SUMPRODUCT( (Data!$A$2:$A$998=$A56)*(Data!$B$2:$B$998=$B56)*(Data!$C$2:$C$998=$B$1)*(Data!$D$2:$D$998=AB$9)*( (Data!$I$2:$I$998=$B$2)+(Data!$I$2:$I$998=$B$3)+(Data!$I$2:$I$998=$B$4) )*(Data!$J$2:$J$998&lt;=$B$5)*(Data!$J$2:$J$998&gt;=$B$6)*(Data!$G$2:$G$998&lt;=AB$11) ) ),"N/A")</f>
        <v>N/A</v>
      </c>
      <c r="AC56" s="6" t="str">
        <f>IF(AC$10="x",IF( SUMPRODUCT( (Data!$A$2:$A$998=$A56)*(Data!$B$2:$B$998=$B56)*(Data!$C$2:$C$998=$B$1)*(Data!$D$2:$D$998=AC$9)*( (Data!$I$2:$I$998=$B$2)+(Data!$I$2:$I$998=$B$3)+(Data!$I$2:$I$998=$B$4) )*(Data!$J$2:$J$998&lt;=$B$5)*(Data!$J$2:$J$998&gt;=$B$6)*(Data!$G$2:$G$998) )=0,"N/A",SUMPRODUCT( (Data!$A$2:$A$998=$A56)*(Data!$B$2:$B$998=$B56)*(Data!$C$2:$C$998=$B$1)*(Data!$D$2:$D$998=AC$9)*( (Data!$I$2:$I$998=$B$2)+(Data!$I$2:$I$998=$B$3)+(Data!$I$2:$I$998=$B$4) )*(Data!$J$2:$J$998&lt;=$B$5)*(Data!$J$2:$J$998&gt;=$B$6)*(Data!$G$2:$G$998&lt;=AC$11) ) ),"N/A")</f>
        <v>N/A</v>
      </c>
      <c r="AD56" s="6" t="str">
        <f>IF(AD$10="x",IF( SUMPRODUCT( (Data!$A$2:$A$998=$A56)*(Data!$B$2:$B$998=$B56)*(Data!$C$2:$C$998=$B$1)*(Data!$D$2:$D$998=AD$9)*( (Data!$I$2:$I$998=$B$2)+(Data!$I$2:$I$998=$B$3)+(Data!$I$2:$I$998=$B$4) )*(Data!$J$2:$J$998&lt;=$B$5)*(Data!$J$2:$J$998&gt;=$B$6)*(Data!$G$2:$G$998) )=0,"N/A",SUMPRODUCT( (Data!$A$2:$A$998=$A56)*(Data!$B$2:$B$998=$B56)*(Data!$C$2:$C$998=$B$1)*(Data!$D$2:$D$998=AD$9)*( (Data!$I$2:$I$998=$B$2)+(Data!$I$2:$I$998=$B$3)+(Data!$I$2:$I$998=$B$4) )*(Data!$J$2:$J$998&lt;=$B$5)*(Data!$J$2:$J$998&gt;=$B$6)*(Data!$G$2:$G$998&lt;=AD$11) ) ),"N/A")</f>
        <v>N/A</v>
      </c>
      <c r="AE56" s="6" t="str">
        <f>IF(AE$10="x",IF( SUMPRODUCT( (Data!$A$2:$A$998=$A56)*(Data!$B$2:$B$998=$B56)*(Data!$C$2:$C$998=$B$1)*(Data!$D$2:$D$998=AE$9)*( (Data!$I$2:$I$998=$B$2)+(Data!$I$2:$I$998=$B$3)+(Data!$I$2:$I$998=$B$4) )*(Data!$J$2:$J$998&lt;=$B$5)*(Data!$J$2:$J$998&gt;=$B$6)*(Data!$G$2:$G$998) )=0,"N/A",SUMPRODUCT( (Data!$A$2:$A$998=$A56)*(Data!$B$2:$B$998=$B56)*(Data!$C$2:$C$998=$B$1)*(Data!$D$2:$D$998=AE$9)*( (Data!$I$2:$I$998=$B$2)+(Data!$I$2:$I$998=$B$3)+(Data!$I$2:$I$998=$B$4) )*(Data!$J$2:$J$998&lt;=$B$5)*(Data!$J$2:$J$998&gt;=$B$6)*(Data!$G$2:$G$998&lt;=AE$11) ) ),"N/A")</f>
        <v>N/A</v>
      </c>
      <c r="AF56" s="6" t="str">
        <f>IF(AF$10="x",IF( SUMPRODUCT( (Data!$A$2:$A$998=$A56)*(Data!$B$2:$B$998=$B56)*(Data!$C$2:$C$998=$B$1)*(Data!$D$2:$D$998=AF$9)*( (Data!$I$2:$I$998=$B$2)+(Data!$I$2:$I$998=$B$3)+(Data!$I$2:$I$998=$B$4) )*(Data!$J$2:$J$998&lt;=$B$5)*(Data!$J$2:$J$998&gt;=$B$6)*(Data!$G$2:$G$998) )=0,"N/A",SUMPRODUCT( (Data!$A$2:$A$998=$A56)*(Data!$B$2:$B$998=$B56)*(Data!$C$2:$C$998=$B$1)*(Data!$D$2:$D$998=AF$9)*( (Data!$I$2:$I$998=$B$2)+(Data!$I$2:$I$998=$B$3)+(Data!$I$2:$I$998=$B$4) )*(Data!$J$2:$J$998&lt;=$B$5)*(Data!$J$2:$J$998&gt;=$B$6)*(Data!$G$2:$G$998&lt;=AF$11) ) ),"N/A")</f>
        <v>N/A</v>
      </c>
      <c r="AG56" s="6" t="str">
        <f>IF(AG$10="x",IF( SUMPRODUCT( (Data!$A$2:$A$998=$A56)*(Data!$B$2:$B$998=$B56)*(Data!$C$2:$C$998=$B$1)*(Data!$D$2:$D$998=AG$9)*( (Data!$I$2:$I$998=$B$2)+(Data!$I$2:$I$998=$B$3)+(Data!$I$2:$I$998=$B$4) )*(Data!$J$2:$J$998&lt;=$B$5)*(Data!$J$2:$J$998&gt;=$B$6)*(Data!$G$2:$G$998) )=0,"N/A",SUMPRODUCT( (Data!$A$2:$A$998=$A56)*(Data!$B$2:$B$998=$B56)*(Data!$C$2:$C$998=$B$1)*(Data!$D$2:$D$998=AG$9)*( (Data!$I$2:$I$998=$B$2)+(Data!$I$2:$I$998=$B$3)+(Data!$I$2:$I$998=$B$4) )*(Data!$J$2:$J$998&lt;=$B$5)*(Data!$J$2:$J$998&gt;=$B$6)*(Data!$G$2:$G$998&lt;=AG$11) ) ),"N/A")</f>
        <v>N/A</v>
      </c>
      <c r="AH56" s="6" t="str">
        <f>IF(AH$10="x",IF( SUMPRODUCT( (Data!$A$2:$A$998=$A56)*(Data!$B$2:$B$998=$B56)*(Data!$C$2:$C$998=$B$1)*(Data!$D$2:$D$998=AH$9)*( (Data!$I$2:$I$998=$B$2)+(Data!$I$2:$I$998=$B$3)+(Data!$I$2:$I$998=$B$4) )*(Data!$J$2:$J$998&lt;=$B$5)*(Data!$J$2:$J$998&gt;=$B$6)*(Data!$G$2:$G$998) )=0,"N/A",SUMPRODUCT( (Data!$A$2:$A$998=$A56)*(Data!$B$2:$B$998=$B56)*(Data!$C$2:$C$998=$B$1)*(Data!$D$2:$D$998=AH$9)*( (Data!$I$2:$I$998=$B$2)+(Data!$I$2:$I$998=$B$3)+(Data!$I$2:$I$998=$B$4) )*(Data!$J$2:$J$998&lt;=$B$5)*(Data!$J$2:$J$998&gt;=$B$6)*(Data!$G$2:$G$998&lt;=AH$11) ) ),"N/A")</f>
        <v>N/A</v>
      </c>
      <c r="AI56" s="6" t="str">
        <f>IF(AI$10="x",IF( SUMPRODUCT( (Data!$A$2:$A$998=$A56)*(Data!$B$2:$B$998=$B56)*(Data!$C$2:$C$998=$B$1)*(Data!$D$2:$D$998=AI$9)*( (Data!$I$2:$I$998=$B$2)+(Data!$I$2:$I$998=$B$3)+(Data!$I$2:$I$998=$B$4) )*(Data!$J$2:$J$998&lt;=$B$5)*(Data!$J$2:$J$998&gt;=$B$6)*(Data!$G$2:$G$998) )=0,"N/A",SUMPRODUCT( (Data!$A$2:$A$998=$A56)*(Data!$B$2:$B$998=$B56)*(Data!$C$2:$C$998=$B$1)*(Data!$D$2:$D$998=AI$9)*( (Data!$I$2:$I$998=$B$2)+(Data!$I$2:$I$998=$B$3)+(Data!$I$2:$I$998=$B$4) )*(Data!$J$2:$J$998&lt;=$B$5)*(Data!$J$2:$J$998&gt;=$B$6)*(Data!$G$2:$G$998&lt;=AI$11) ) ),"N/A")</f>
        <v>N/A</v>
      </c>
      <c r="AJ56" s="6" t="str">
        <f>IF(AJ$10="x",IF( SUMPRODUCT( (Data!$A$2:$A$998=$A56)*(Data!$B$2:$B$998=$B56)*(Data!$C$2:$C$998=$B$1)*(Data!$D$2:$D$998=AJ$9)*( (Data!$I$2:$I$998=$B$2)+(Data!$I$2:$I$998=$B$3)+(Data!$I$2:$I$998=$B$4) )*(Data!$J$2:$J$998&lt;=$B$5)*(Data!$J$2:$J$998&gt;=$B$6)*(Data!$G$2:$G$998) )=0,"N/A",SUMPRODUCT( (Data!$A$2:$A$998=$A56)*(Data!$B$2:$B$998=$B56)*(Data!$C$2:$C$998=$B$1)*(Data!$D$2:$D$998=AJ$9)*( (Data!$I$2:$I$998=$B$2)+(Data!$I$2:$I$998=$B$3)+(Data!$I$2:$I$998=$B$4) )*(Data!$J$2:$J$998&lt;=$B$5)*(Data!$J$2:$J$998&gt;=$B$6)*(Data!$G$2:$G$998&lt;=AJ$11) ) ),"N/A")</f>
        <v>N/A</v>
      </c>
      <c r="AK56" s="6" t="str">
        <f>IF(AK$10="x",IF( SUMPRODUCT( (Data!$A$2:$A$998=$A56)*(Data!$B$2:$B$998=$B56)*(Data!$C$2:$C$998=$B$1)*(Data!$D$2:$D$998=AK$9)*( (Data!$I$2:$I$998=$B$2)+(Data!$I$2:$I$998=$B$3)+(Data!$I$2:$I$998=$B$4) )*(Data!$J$2:$J$998&lt;=$B$5)*(Data!$J$2:$J$998&gt;=$B$6)*(Data!$G$2:$G$998) )=0,"N/A",SUMPRODUCT( (Data!$A$2:$A$998=$A56)*(Data!$B$2:$B$998=$B56)*(Data!$C$2:$C$998=$B$1)*(Data!$D$2:$D$998=AK$9)*( (Data!$I$2:$I$998=$B$2)+(Data!$I$2:$I$998=$B$3)+(Data!$I$2:$I$998=$B$4) )*(Data!$J$2:$J$998&lt;=$B$5)*(Data!$J$2:$J$998&gt;=$B$6)*(Data!$G$2:$G$998&lt;=AK$11) ) ),"N/A")</f>
        <v>N/A</v>
      </c>
      <c r="AL56" s="6" t="str">
        <f>IF(AL$10="x",IF( SUMPRODUCT( (Data!$A$2:$A$998=$A56)*(Data!$B$2:$B$998=$B56)*(Data!$C$2:$C$998=$B$1)*(Data!$D$2:$D$998=AL$9)*( (Data!$I$2:$I$998=$B$2)+(Data!$I$2:$I$998=$B$3)+(Data!$I$2:$I$998=$B$4) )*(Data!$J$2:$J$998&lt;=$B$5)*(Data!$J$2:$J$998&gt;=$B$6)*(Data!$G$2:$G$998) )=0,"N/A",SUMPRODUCT( (Data!$A$2:$A$998=$A56)*(Data!$B$2:$B$998=$B56)*(Data!$C$2:$C$998=$B$1)*(Data!$D$2:$D$998=AL$9)*( (Data!$I$2:$I$998=$B$2)+(Data!$I$2:$I$998=$B$3)+(Data!$I$2:$I$998=$B$4) )*(Data!$J$2:$J$998&lt;=$B$5)*(Data!$J$2:$J$998&gt;=$B$6)*(Data!$G$2:$G$998&lt;=AL$11) ) ),"N/A")</f>
        <v>N/A</v>
      </c>
      <c r="AM56" s="6" t="str">
        <f>IF(AM$10="x",IF( SUMPRODUCT( (Data!$A$2:$A$998=$A56)*(Data!$B$2:$B$998=$B56)*(Data!$C$2:$C$998=$B$1)*(Data!$D$2:$D$998=AM$9)*( (Data!$I$2:$I$998=$B$2)+(Data!$I$2:$I$998=$B$3)+(Data!$I$2:$I$998=$B$4) )*(Data!$J$2:$J$998&lt;=$B$5)*(Data!$J$2:$J$998&gt;=$B$6)*(Data!$G$2:$G$998) )=0,"N/A",SUMPRODUCT( (Data!$A$2:$A$998=$A56)*(Data!$B$2:$B$998=$B56)*(Data!$C$2:$C$998=$B$1)*(Data!$D$2:$D$998=AM$9)*( (Data!$I$2:$I$998=$B$2)+(Data!$I$2:$I$998=$B$3)+(Data!$I$2:$I$998=$B$4) )*(Data!$J$2:$J$998&lt;=$B$5)*(Data!$J$2:$J$998&gt;=$B$6)*(Data!$G$2:$G$998&lt;=AM$11) ) ),"N/A")</f>
        <v>N/A</v>
      </c>
      <c r="AN56" s="6" t="str">
        <f>IF(AN$10="x",IF( SUMPRODUCT( (Data!$A$2:$A$998=$A56)*(Data!$B$2:$B$998=$B56)*(Data!$C$2:$C$998=$B$1)*(Data!$D$2:$D$998=AN$9)*( (Data!$I$2:$I$998=$B$2)+(Data!$I$2:$I$998=$B$3)+(Data!$I$2:$I$998=$B$4) )*(Data!$J$2:$J$998&lt;=$B$5)*(Data!$J$2:$J$998&gt;=$B$6)*(Data!$G$2:$G$998) )=0,"N/A",SUMPRODUCT( (Data!$A$2:$A$998=$A56)*(Data!$B$2:$B$998=$B56)*(Data!$C$2:$C$998=$B$1)*(Data!$D$2:$D$998=AN$9)*( (Data!$I$2:$I$998=$B$2)+(Data!$I$2:$I$998=$B$3)+(Data!$I$2:$I$998=$B$4) )*(Data!$J$2:$J$998&lt;=$B$5)*(Data!$J$2:$J$998&gt;=$B$6)*(Data!$G$2:$G$998&lt;=AN$11) ) ),"N/A")</f>
        <v>N/A</v>
      </c>
      <c r="AO56" s="6" t="str">
        <f>IF(AO$10="x",IF( SUMPRODUCT( (Data!$A$2:$A$998=$A56)*(Data!$B$2:$B$998=$B56)*(Data!$C$2:$C$998=$B$1)*(Data!$D$2:$D$998=AO$9)*( (Data!$I$2:$I$998=$B$2)+(Data!$I$2:$I$998=$B$3)+(Data!$I$2:$I$998=$B$4) )*(Data!$J$2:$J$998&lt;=$B$5)*(Data!$J$2:$J$998&gt;=$B$6)*(Data!$G$2:$G$998) )=0,"N/A",SUMPRODUCT( (Data!$A$2:$A$998=$A56)*(Data!$B$2:$B$998=$B56)*(Data!$C$2:$C$998=$B$1)*(Data!$D$2:$D$998=AO$9)*( (Data!$I$2:$I$998=$B$2)+(Data!$I$2:$I$998=$B$3)+(Data!$I$2:$I$998=$B$4) )*(Data!$J$2:$J$998&lt;=$B$5)*(Data!$J$2:$J$998&gt;=$B$6)*(Data!$G$2:$G$998&lt;=AO$11) ) ),"N/A")</f>
        <v>N/A</v>
      </c>
      <c r="AP56" s="6" t="str">
        <f>IF(AP$10="x",IF( SUMPRODUCT( (Data!$A$2:$A$998=$A56)*(Data!$B$2:$B$998=$B56)*(Data!$C$2:$C$998=$B$1)*(Data!$D$2:$D$998=AP$9)*( (Data!$I$2:$I$998=$B$2)+(Data!$I$2:$I$998=$B$3)+(Data!$I$2:$I$998=$B$4) )*(Data!$J$2:$J$998&lt;=$B$5)*(Data!$J$2:$J$998&gt;=$B$6)*(Data!$G$2:$G$998) )=0,"N/A",SUMPRODUCT( (Data!$A$2:$A$998=$A56)*(Data!$B$2:$B$998=$B56)*(Data!$C$2:$C$998=$B$1)*(Data!$D$2:$D$998=AP$9)*( (Data!$I$2:$I$998=$B$2)+(Data!$I$2:$I$998=$B$3)+(Data!$I$2:$I$998=$B$4) )*(Data!$J$2:$J$998&lt;=$B$5)*(Data!$J$2:$J$998&gt;=$B$6)*(Data!$G$2:$G$998&lt;=AP$11) ) ),"N/A")</f>
        <v>N/A</v>
      </c>
      <c r="AQ56" s="6" t="str">
        <f>IF(AQ$10="x",IF( SUMPRODUCT( (Data!$A$2:$A$998=$A56)*(Data!$B$2:$B$998=$B56)*(Data!$C$2:$C$998=$B$1)*(Data!$D$2:$D$998=AQ$9)*( (Data!$I$2:$I$998=$B$2)+(Data!$I$2:$I$998=$B$3)+(Data!$I$2:$I$998=$B$4) )*(Data!$J$2:$J$998&lt;=$B$5)*(Data!$J$2:$J$998&gt;=$B$6)*(Data!$G$2:$G$998) )=0,"N/A",SUMPRODUCT( (Data!$A$2:$A$998=$A56)*(Data!$B$2:$B$998=$B56)*(Data!$C$2:$C$998=$B$1)*(Data!$D$2:$D$998=AQ$9)*( (Data!$I$2:$I$998=$B$2)+(Data!$I$2:$I$998=$B$3)+(Data!$I$2:$I$998=$B$4) )*(Data!$J$2:$J$998&lt;=$B$5)*(Data!$J$2:$J$998&gt;=$B$6)*(Data!$G$2:$G$998&lt;=AQ$11) ) ),"N/A")</f>
        <v>N/A</v>
      </c>
      <c r="AR56" s="6" t="str">
        <f>IF(AR$10="x",IF( SUMPRODUCT( (Data!$A$2:$A$998=$A56)*(Data!$B$2:$B$998=$B56)*(Data!$C$2:$C$998=$B$1)*(Data!$D$2:$D$998=AR$9)*( (Data!$I$2:$I$998=$B$2)+(Data!$I$2:$I$998=$B$3)+(Data!$I$2:$I$998=$B$4) )*(Data!$J$2:$J$998&lt;=$B$5)*(Data!$J$2:$J$998&gt;=$B$6)*(Data!$G$2:$G$998) )=0,"N/A",SUMPRODUCT( (Data!$A$2:$A$998=$A56)*(Data!$B$2:$B$998=$B56)*(Data!$C$2:$C$998=$B$1)*(Data!$D$2:$D$998=AR$9)*( (Data!$I$2:$I$998=$B$2)+(Data!$I$2:$I$998=$B$3)+(Data!$I$2:$I$998=$B$4) )*(Data!$J$2:$J$998&lt;=$B$5)*(Data!$J$2:$J$998&gt;=$B$6)*(Data!$G$2:$G$998&lt;=AR$11) ) ),"N/A")</f>
        <v>N/A</v>
      </c>
      <c r="AS56" s="6" t="str">
        <f>IF(AS$10="x",IF( SUMPRODUCT( (Data!$A$2:$A$998=$A56)*(Data!$B$2:$B$998=$B56)*(Data!$C$2:$C$998=$B$1)*(Data!$D$2:$D$998=AS$9)*( (Data!$I$2:$I$998=$B$2)+(Data!$I$2:$I$998=$B$3)+(Data!$I$2:$I$998=$B$4) )*(Data!$J$2:$J$998&lt;=$B$5)*(Data!$J$2:$J$998&gt;=$B$6)*(Data!$G$2:$G$998) )=0,"N/A",SUMPRODUCT( (Data!$A$2:$A$998=$A56)*(Data!$B$2:$B$998=$B56)*(Data!$C$2:$C$998=$B$1)*(Data!$D$2:$D$998=AS$9)*( (Data!$I$2:$I$998=$B$2)+(Data!$I$2:$I$998=$B$3)+(Data!$I$2:$I$998=$B$4) )*(Data!$J$2:$J$998&lt;=$B$5)*(Data!$J$2:$J$998&gt;=$B$6)*(Data!$G$2:$G$998&lt;=AS$11) ) ),"N/A")</f>
        <v>N/A</v>
      </c>
      <c r="AT56" s="6" t="str">
        <f t="shared" si="11"/>
        <v>N/A</v>
      </c>
      <c r="AX56" s="6" t="str">
        <f t="shared" si="88"/>
        <v>N/A</v>
      </c>
      <c r="AY56" s="6" t="str">
        <f t="shared" si="79"/>
        <v>N/A</v>
      </c>
      <c r="AZ56" s="6" t="str">
        <f t="shared" si="80"/>
        <v>N/A</v>
      </c>
      <c r="BA56" s="6" t="str">
        <f t="shared" si="81"/>
        <v>N/A</v>
      </c>
      <c r="BB56" s="6" t="str">
        <f t="shared" si="34"/>
        <v>N/A</v>
      </c>
      <c r="BC56" s="6" t="str">
        <f t="shared" si="35"/>
        <v>N/A</v>
      </c>
      <c r="BD56" s="6" t="str">
        <f t="shared" si="36"/>
        <v>N/A</v>
      </c>
      <c r="BE56" s="6" t="str">
        <f t="shared" si="37"/>
        <v>N/A</v>
      </c>
      <c r="BF56" s="6" t="str">
        <f t="shared" si="38"/>
        <v>N/A</v>
      </c>
      <c r="BG56" s="6" t="str">
        <f t="shared" si="39"/>
        <v>N/A</v>
      </c>
      <c r="BH56" s="6" t="str">
        <f t="shared" si="40"/>
        <v>N/A</v>
      </c>
      <c r="BI56" s="6" t="str">
        <f t="shared" si="41"/>
        <v>N/A</v>
      </c>
      <c r="BJ56" s="6" t="str">
        <f t="shared" si="42"/>
        <v>N/A</v>
      </c>
      <c r="BK56" s="6" t="str">
        <f t="shared" si="43"/>
        <v>N/A</v>
      </c>
      <c r="BL56" s="6" t="str">
        <f t="shared" si="44"/>
        <v>N/A</v>
      </c>
      <c r="BM56" s="6" t="str">
        <f t="shared" si="45"/>
        <v>N/A</v>
      </c>
      <c r="BN56" s="6" t="str">
        <f t="shared" si="46"/>
        <v>N/A</v>
      </c>
      <c r="BO56" s="6" t="str">
        <f t="shared" si="47"/>
        <v>N/A</v>
      </c>
      <c r="BP56" s="6" t="str">
        <f t="shared" si="48"/>
        <v>N/A</v>
      </c>
      <c r="BQ56" s="6" t="str">
        <f t="shared" si="13"/>
        <v>N/A</v>
      </c>
      <c r="BU56" s="6" t="str">
        <f>IF(BU$10="x",IF( SUMPRODUCT( (Data!$A$2:$A$998=$A56)*(Data!$B$2:$B$998=$B56)*(Data!$C$2:$C$998=$B$1)*(Data!$D$2:$D$998=BU$9)*( (Data!$I$2:$I$998=$B$2)+(Data!$I$2:$I$998=$B$3)+(Data!$I$2:$I$998=$B$4) )*(Data!$J$2:$J$998&lt;=$B$5)*(Data!$J$2:$J$998&gt;=$B$6)*(Data!$F$2:$F$998) )=0,"N/A",SUMPRODUCT( (Data!$A$2:$A$998=$A56)*(Data!$B$2:$B$998=$B56)*(Data!$C$2:$C$998=$B$1)*(Data!$D$2:$D$998=BU$9)*( (Data!$I$2:$I$998=$B$2)+(Data!$I$2:$I$998=$B$3)+(Data!$I$2:$I$998=$B$4) )*(Data!$J$2:$J$998&lt;=$B$5)*(Data!$J$2:$J$998&gt;=$B$6)*(Data!$F$2:$F$998&gt;=BU$11) ) ),"N/A")</f>
        <v>N/A</v>
      </c>
      <c r="BV56" s="6" t="str">
        <f>IF(BV$10="x",IF( SUMPRODUCT( (Data!$A$2:$A$998=$A56)*(Data!$B$2:$B$998=$B56)*(Data!$C$2:$C$998=$B$1)*(Data!$D$2:$D$998=BV$9)*( (Data!$I$2:$I$998=$B$2)+(Data!$I$2:$I$998=$B$3)+(Data!$I$2:$I$998=$B$4) )*(Data!$J$2:$J$998&lt;=$B$5)*(Data!$J$2:$J$998&gt;=$B$6)*(Data!$F$2:$F$998) )=0,"N/A",SUMPRODUCT( (Data!$A$2:$A$998=$A56)*(Data!$B$2:$B$998=$B56)*(Data!$C$2:$C$998=$B$1)*(Data!$D$2:$D$998=BV$9)*( (Data!$I$2:$I$998=$B$2)+(Data!$I$2:$I$998=$B$3)+(Data!$I$2:$I$998=$B$4) )*(Data!$J$2:$J$998&lt;=$B$5)*(Data!$J$2:$J$998&gt;=$B$6)*(Data!$F$2:$F$998&gt;=BV$11) ) ),"N/A")</f>
        <v>N/A</v>
      </c>
      <c r="BW56" s="6" t="str">
        <f>IF(BW$10="x",IF( SUMPRODUCT( (Data!$A$2:$A$998=$A56)*(Data!$B$2:$B$998=$B56)*(Data!$C$2:$C$998=$B$1)*(Data!$D$2:$D$998=BW$9)*( (Data!$I$2:$I$998=$B$2)+(Data!$I$2:$I$998=$B$3)+(Data!$I$2:$I$998=$B$4) )*(Data!$J$2:$J$998&lt;=$B$5)*(Data!$J$2:$J$998&gt;=$B$6)*(Data!$F$2:$F$998) )=0,"N/A",SUMPRODUCT( (Data!$A$2:$A$998=$A56)*(Data!$B$2:$B$998=$B56)*(Data!$C$2:$C$998=$B$1)*(Data!$D$2:$D$998=BW$9)*( (Data!$I$2:$I$998=$B$2)+(Data!$I$2:$I$998=$B$3)+(Data!$I$2:$I$998=$B$4) )*(Data!$J$2:$J$998&lt;=$B$5)*(Data!$J$2:$J$998&gt;=$B$6)*(Data!$F$2:$F$998&gt;=BW$11) ) ),"N/A")</f>
        <v>N/A</v>
      </c>
      <c r="BX56" s="6" t="str">
        <f>IF(BX$10="x",IF( SUMPRODUCT( (Data!$A$2:$A$998=$A56)*(Data!$B$2:$B$998=$B56)*(Data!$C$2:$C$998=$B$1)*(Data!$D$2:$D$998=BX$9)*( (Data!$I$2:$I$998=$B$2)+(Data!$I$2:$I$998=$B$3)+(Data!$I$2:$I$998=$B$4) )*(Data!$J$2:$J$998&lt;=$B$5)*(Data!$J$2:$J$998&gt;=$B$6)*(Data!$F$2:$F$998) )=0,"N/A",SUMPRODUCT( (Data!$A$2:$A$998=$A56)*(Data!$B$2:$B$998=$B56)*(Data!$C$2:$C$998=$B$1)*(Data!$D$2:$D$998=BX$9)*( (Data!$I$2:$I$998=$B$2)+(Data!$I$2:$I$998=$B$3)+(Data!$I$2:$I$998=$B$4) )*(Data!$J$2:$J$998&lt;=$B$5)*(Data!$J$2:$J$998&gt;=$B$6)*(Data!$F$2:$F$998&gt;=BX$11) ) ),"N/A")</f>
        <v>N/A</v>
      </c>
      <c r="BY56" s="6" t="str">
        <f>IF(BY$10="x",IF( SUMPRODUCT( (Data!$A$2:$A$998=$A56)*(Data!$B$2:$B$998=$B56)*(Data!$C$2:$C$998=$B$1)*(Data!$D$2:$D$998=BY$9)*( (Data!$I$2:$I$998=$B$2)+(Data!$I$2:$I$998=$B$3)+(Data!$I$2:$I$998=$B$4) )*(Data!$J$2:$J$998&lt;=$B$5)*(Data!$J$2:$J$998&gt;=$B$6)*(Data!$F$2:$F$998) )=0,"N/A",SUMPRODUCT( (Data!$A$2:$A$998=$A56)*(Data!$B$2:$B$998=$B56)*(Data!$C$2:$C$998=$B$1)*(Data!$D$2:$D$998=BY$9)*( (Data!$I$2:$I$998=$B$2)+(Data!$I$2:$I$998=$B$3)+(Data!$I$2:$I$998=$B$4) )*(Data!$J$2:$J$998&lt;=$B$5)*(Data!$J$2:$J$998&gt;=$B$6)*(Data!$F$2:$F$998&gt;=BY$11) ) ),"N/A")</f>
        <v>N/A</v>
      </c>
      <c r="BZ56" s="6" t="str">
        <f>IF(BZ$10="x",IF( SUMPRODUCT( (Data!$A$2:$A$998=$A56)*(Data!$B$2:$B$998=$B56)*(Data!$C$2:$C$998=$B$1)*(Data!$D$2:$D$998=BZ$9)*( (Data!$I$2:$I$998=$B$2)+(Data!$I$2:$I$998=$B$3)+(Data!$I$2:$I$998=$B$4) )*(Data!$J$2:$J$998&lt;=$B$5)*(Data!$J$2:$J$998&gt;=$B$6)*(Data!$F$2:$F$998) )=0,"N/A",SUMPRODUCT( (Data!$A$2:$A$998=$A56)*(Data!$B$2:$B$998=$B56)*(Data!$C$2:$C$998=$B$1)*(Data!$D$2:$D$998=BZ$9)*( (Data!$I$2:$I$998=$B$2)+(Data!$I$2:$I$998=$B$3)+(Data!$I$2:$I$998=$B$4) )*(Data!$J$2:$J$998&lt;=$B$5)*(Data!$J$2:$J$998&gt;=$B$6)*(Data!$F$2:$F$998&gt;=BZ$11) ) ),"N/A")</f>
        <v>N/A</v>
      </c>
      <c r="CA56" s="6" t="str">
        <f>IF(CA$10="x",IF( SUMPRODUCT( (Data!$A$2:$A$998=$A56)*(Data!$B$2:$B$998=$B56)*(Data!$C$2:$C$998=$B$1)*(Data!$D$2:$D$998=CA$9)*( (Data!$I$2:$I$998=$B$2)+(Data!$I$2:$I$998=$B$3)+(Data!$I$2:$I$998=$B$4) )*(Data!$J$2:$J$998&lt;=$B$5)*(Data!$J$2:$J$998&gt;=$B$6)*(Data!$F$2:$F$998) )=0,"N/A",SUMPRODUCT( (Data!$A$2:$A$998=$A56)*(Data!$B$2:$B$998=$B56)*(Data!$C$2:$C$998=$B$1)*(Data!$D$2:$D$998=CA$9)*( (Data!$I$2:$I$998=$B$2)+(Data!$I$2:$I$998=$B$3)+(Data!$I$2:$I$998=$B$4) )*(Data!$J$2:$J$998&lt;=$B$5)*(Data!$J$2:$J$998&gt;=$B$6)*(Data!$F$2:$F$998&gt;=CA$11) ) ),"N/A")</f>
        <v>N/A</v>
      </c>
      <c r="CB56" s="6" t="str">
        <f>IF(CB$10="x",IF( SUMPRODUCT( (Data!$A$2:$A$998=$A56)*(Data!$B$2:$B$998=$B56)*(Data!$C$2:$C$998=$B$1)*(Data!$D$2:$D$998=CB$9)*( (Data!$I$2:$I$998=$B$2)+(Data!$I$2:$I$998=$B$3)+(Data!$I$2:$I$998=$B$4) )*(Data!$J$2:$J$998&lt;=$B$5)*(Data!$J$2:$J$998&gt;=$B$6)*(Data!$F$2:$F$998) )=0,"N/A",SUMPRODUCT( (Data!$A$2:$A$998=$A56)*(Data!$B$2:$B$998=$B56)*(Data!$C$2:$C$998=$B$1)*(Data!$D$2:$D$998=CB$9)*( (Data!$I$2:$I$998=$B$2)+(Data!$I$2:$I$998=$B$3)+(Data!$I$2:$I$998=$B$4) )*(Data!$J$2:$J$998&lt;=$B$5)*(Data!$J$2:$J$998&gt;=$B$6)*(Data!$F$2:$F$998&gt;=CB$11) ) ),"N/A")</f>
        <v>N/A</v>
      </c>
      <c r="CC56" s="6" t="str">
        <f>IF(CC$10="x",IF( SUMPRODUCT( (Data!$A$2:$A$998=$A56)*(Data!$B$2:$B$998=$B56)*(Data!$C$2:$C$998=$B$1)*(Data!$D$2:$D$998=CC$9)*( (Data!$I$2:$I$998=$B$2)+(Data!$I$2:$I$998=$B$3)+(Data!$I$2:$I$998=$B$4) )*(Data!$J$2:$J$998&lt;=$B$5)*(Data!$J$2:$J$998&gt;=$B$6)*(Data!$F$2:$F$998) )=0,"N/A",SUMPRODUCT( (Data!$A$2:$A$998=$A56)*(Data!$B$2:$B$998=$B56)*(Data!$C$2:$C$998=$B$1)*(Data!$D$2:$D$998=CC$9)*( (Data!$I$2:$I$998=$B$2)+(Data!$I$2:$I$998=$B$3)+(Data!$I$2:$I$998=$B$4) )*(Data!$J$2:$J$998&lt;=$B$5)*(Data!$J$2:$J$998&gt;=$B$6)*(Data!$F$2:$F$998&gt;=CC$11) ) ),"N/A")</f>
        <v>N/A</v>
      </c>
      <c r="CD56" s="6" t="str">
        <f>IF(CD$10="x",IF( SUMPRODUCT( (Data!$A$2:$A$998=$A56)*(Data!$B$2:$B$998=$B56)*(Data!$C$2:$C$998=$B$1)*(Data!$D$2:$D$998=CD$9)*( (Data!$I$2:$I$998=$B$2)+(Data!$I$2:$I$998=$B$3)+(Data!$I$2:$I$998=$B$4) )*(Data!$J$2:$J$998&lt;=$B$5)*(Data!$J$2:$J$998&gt;=$B$6)*(Data!$F$2:$F$998) )=0,"N/A",SUMPRODUCT( (Data!$A$2:$A$998=$A56)*(Data!$B$2:$B$998=$B56)*(Data!$C$2:$C$998=$B$1)*(Data!$D$2:$D$998=CD$9)*( (Data!$I$2:$I$998=$B$2)+(Data!$I$2:$I$998=$B$3)+(Data!$I$2:$I$998=$B$4) )*(Data!$J$2:$J$998&lt;=$B$5)*(Data!$J$2:$J$998&gt;=$B$6)*(Data!$F$2:$F$998&gt;=CD$11) ) ),"N/A")</f>
        <v>N/A</v>
      </c>
      <c r="CE56" s="6" t="str">
        <f>IF(CE$10="x",IF( SUMPRODUCT( (Data!$A$2:$A$998=$A56)*(Data!$B$2:$B$998=$B56)*(Data!$C$2:$C$998=$B$1)*(Data!$D$2:$D$998=CE$9)*( (Data!$I$2:$I$998=$B$2)+(Data!$I$2:$I$998=$B$3)+(Data!$I$2:$I$998=$B$4) )*(Data!$J$2:$J$998&lt;=$B$5)*(Data!$J$2:$J$998&gt;=$B$6)*(Data!$F$2:$F$998) )=0,"N/A",SUMPRODUCT( (Data!$A$2:$A$998=$A56)*(Data!$B$2:$B$998=$B56)*(Data!$C$2:$C$998=$B$1)*(Data!$D$2:$D$998=CE$9)*( (Data!$I$2:$I$998=$B$2)+(Data!$I$2:$I$998=$B$3)+(Data!$I$2:$I$998=$B$4) )*(Data!$J$2:$J$998&lt;=$B$5)*(Data!$J$2:$J$998&gt;=$B$6)*(Data!$F$2:$F$998&gt;=CE$11) ) ),"N/A")</f>
        <v>N/A</v>
      </c>
      <c r="CF56" s="6" t="str">
        <f>IF(CF$10="x",IF( SUMPRODUCT( (Data!$A$2:$A$998=$A56)*(Data!$B$2:$B$998=$B56)*(Data!$C$2:$C$998=$B$1)*(Data!$D$2:$D$998=CF$9)*( (Data!$I$2:$I$998=$B$2)+(Data!$I$2:$I$998=$B$3)+(Data!$I$2:$I$998=$B$4) )*(Data!$J$2:$J$998&lt;=$B$5)*(Data!$J$2:$J$998&gt;=$B$6)*(Data!$F$2:$F$998) )=0,"N/A",SUMPRODUCT( (Data!$A$2:$A$998=$A56)*(Data!$B$2:$B$998=$B56)*(Data!$C$2:$C$998=$B$1)*(Data!$D$2:$D$998=CF$9)*( (Data!$I$2:$I$998=$B$2)+(Data!$I$2:$I$998=$B$3)+(Data!$I$2:$I$998=$B$4) )*(Data!$J$2:$J$998&lt;=$B$5)*(Data!$J$2:$J$998&gt;=$B$6)*(Data!$F$2:$F$998&gt;=CF$11) ) ),"N/A")</f>
        <v>N/A</v>
      </c>
      <c r="CG56" s="6" t="str">
        <f>IF(CG$10="x",IF( SUMPRODUCT( (Data!$A$2:$A$998=$A56)*(Data!$B$2:$B$998=$B56)*(Data!$C$2:$C$998=$B$1)*(Data!$D$2:$D$998=CG$9)*( (Data!$I$2:$I$998=$B$2)+(Data!$I$2:$I$998=$B$3)+(Data!$I$2:$I$998=$B$4) )*(Data!$J$2:$J$998&lt;=$B$5)*(Data!$J$2:$J$998&gt;=$B$6)*(Data!$F$2:$F$998) )=0,"N/A",SUMPRODUCT( (Data!$A$2:$A$998=$A56)*(Data!$B$2:$B$998=$B56)*(Data!$C$2:$C$998=$B$1)*(Data!$D$2:$D$998=CG$9)*( (Data!$I$2:$I$998=$B$2)+(Data!$I$2:$I$998=$B$3)+(Data!$I$2:$I$998=$B$4) )*(Data!$J$2:$J$998&lt;=$B$5)*(Data!$J$2:$J$998&gt;=$B$6)*(Data!$F$2:$F$998&gt;=CG$11) ) ),"N/A")</f>
        <v>N/A</v>
      </c>
      <c r="CH56" s="6" t="str">
        <f>IF(CH$10="x",IF( SUMPRODUCT( (Data!$A$2:$A$998=$A56)*(Data!$B$2:$B$998=$B56)*(Data!$C$2:$C$998=$B$1)*(Data!$D$2:$D$998=CH$9)*( (Data!$I$2:$I$998=$B$2)+(Data!$I$2:$I$998=$B$3)+(Data!$I$2:$I$998=$B$4) )*(Data!$J$2:$J$998&lt;=$B$5)*(Data!$J$2:$J$998&gt;=$B$6)*(Data!$F$2:$F$998) )=0,"N/A",SUMPRODUCT( (Data!$A$2:$A$998=$A56)*(Data!$B$2:$B$998=$B56)*(Data!$C$2:$C$998=$B$1)*(Data!$D$2:$D$998=CH$9)*( (Data!$I$2:$I$998=$B$2)+(Data!$I$2:$I$998=$B$3)+(Data!$I$2:$I$998=$B$4) )*(Data!$J$2:$J$998&lt;=$B$5)*(Data!$J$2:$J$998&gt;=$B$6)*(Data!$F$2:$F$998&gt;=CH$11) ) ),"N/A")</f>
        <v>N/A</v>
      </c>
      <c r="CI56" s="6" t="str">
        <f>IF(CI$10="x",IF( SUMPRODUCT( (Data!$A$2:$A$998=$A56)*(Data!$B$2:$B$998=$B56)*(Data!$C$2:$C$998=$B$1)*(Data!$D$2:$D$998=CI$9)*( (Data!$I$2:$I$998=$B$2)+(Data!$I$2:$I$998=$B$3)+(Data!$I$2:$I$998=$B$4) )*(Data!$J$2:$J$998&lt;=$B$5)*(Data!$J$2:$J$998&gt;=$B$6)*(Data!$F$2:$F$998) )=0,"N/A",SUMPRODUCT( (Data!$A$2:$A$998=$A56)*(Data!$B$2:$B$998=$B56)*(Data!$C$2:$C$998=$B$1)*(Data!$D$2:$D$998=CI$9)*( (Data!$I$2:$I$998=$B$2)+(Data!$I$2:$I$998=$B$3)+(Data!$I$2:$I$998=$B$4) )*(Data!$J$2:$J$998&lt;=$B$5)*(Data!$J$2:$J$998&gt;=$B$6)*(Data!$F$2:$F$998&gt;=CI$11) ) ),"N/A")</f>
        <v>N/A</v>
      </c>
      <c r="CJ56" s="6" t="str">
        <f>IF(CJ$10="x",IF( SUMPRODUCT( (Data!$A$2:$A$998=$A56)*(Data!$B$2:$B$998=$B56)*(Data!$C$2:$C$998=$B$1)*(Data!$D$2:$D$998=CJ$9)*( (Data!$I$2:$I$998=$B$2)+(Data!$I$2:$I$998=$B$3)+(Data!$I$2:$I$998=$B$4) )*(Data!$J$2:$J$998&lt;=$B$5)*(Data!$J$2:$J$998&gt;=$B$6)*(Data!$F$2:$F$998) )=0,"N/A",SUMPRODUCT( (Data!$A$2:$A$998=$A56)*(Data!$B$2:$B$998=$B56)*(Data!$C$2:$C$998=$B$1)*(Data!$D$2:$D$998=CJ$9)*( (Data!$I$2:$I$998=$B$2)+(Data!$I$2:$I$998=$B$3)+(Data!$I$2:$I$998=$B$4) )*(Data!$J$2:$J$998&lt;=$B$5)*(Data!$J$2:$J$998&gt;=$B$6)*(Data!$F$2:$F$998&gt;=CJ$11) ) ),"N/A")</f>
        <v>N/A</v>
      </c>
      <c r="CK56" s="6" t="str">
        <f>IF(CK$10="x",IF( SUMPRODUCT( (Data!$A$2:$A$998=$A56)*(Data!$B$2:$B$998=$B56)*(Data!$C$2:$C$998=$B$1)*(Data!$D$2:$D$998=CK$9)*( (Data!$I$2:$I$998=$B$2)+(Data!$I$2:$I$998=$B$3)+(Data!$I$2:$I$998=$B$4) )*(Data!$J$2:$J$998&lt;=$B$5)*(Data!$J$2:$J$998&gt;=$B$6)*(Data!$F$2:$F$998) )=0,"N/A",SUMPRODUCT( (Data!$A$2:$A$998=$A56)*(Data!$B$2:$B$998=$B56)*(Data!$C$2:$C$998=$B$1)*(Data!$D$2:$D$998=CK$9)*( (Data!$I$2:$I$998=$B$2)+(Data!$I$2:$I$998=$B$3)+(Data!$I$2:$I$998=$B$4) )*(Data!$J$2:$J$998&lt;=$B$5)*(Data!$J$2:$J$998&gt;=$B$6)*(Data!$F$2:$F$998&gt;=CK$11) ) ),"N/A")</f>
        <v>N/A</v>
      </c>
      <c r="CL56" s="6" t="str">
        <f>IF(CL$10="x",IF( SUMPRODUCT( (Data!$A$2:$A$998=$A56)*(Data!$B$2:$B$998=$B56)*(Data!$C$2:$C$998=$B$1)*(Data!$D$2:$D$998=CL$9)*( (Data!$I$2:$I$998=$B$2)+(Data!$I$2:$I$998=$B$3)+(Data!$I$2:$I$998=$B$4) )*(Data!$J$2:$J$998&lt;=$B$5)*(Data!$J$2:$J$998&gt;=$B$6)*(Data!$F$2:$F$998) )=0,"N/A",SUMPRODUCT( (Data!$A$2:$A$998=$A56)*(Data!$B$2:$B$998=$B56)*(Data!$C$2:$C$998=$B$1)*(Data!$D$2:$D$998=CL$9)*( (Data!$I$2:$I$998=$B$2)+(Data!$I$2:$I$998=$B$3)+(Data!$I$2:$I$998=$B$4) )*(Data!$J$2:$J$998&lt;=$B$5)*(Data!$J$2:$J$998&gt;=$B$6)*(Data!$F$2:$F$998&gt;=CL$11) ) ),"N/A")</f>
        <v>N/A</v>
      </c>
      <c r="CM56" s="6" t="str">
        <f>IF(CM$10="x",IF( SUMPRODUCT( (Data!$A$2:$A$998=$A56)*(Data!$B$2:$B$998=$B56)*(Data!$C$2:$C$998=$B$1)*(Data!$D$2:$D$998=CM$9)*( (Data!$I$2:$I$998=$B$2)+(Data!$I$2:$I$998=$B$3)+(Data!$I$2:$I$998=$B$4) )*(Data!$J$2:$J$998&lt;=$B$5)*(Data!$J$2:$J$998&gt;=$B$6)*(Data!$F$2:$F$998) )=0,"N/A",SUMPRODUCT( (Data!$A$2:$A$998=$A56)*(Data!$B$2:$B$998=$B56)*(Data!$C$2:$C$998=$B$1)*(Data!$D$2:$D$998=CM$9)*( (Data!$I$2:$I$998=$B$2)+(Data!$I$2:$I$998=$B$3)+(Data!$I$2:$I$998=$B$4) )*(Data!$J$2:$J$998&lt;=$B$5)*(Data!$J$2:$J$998&gt;=$B$6)*(Data!$F$2:$F$998&gt;=CM$11) ) ),"N/A")</f>
        <v>N/A</v>
      </c>
      <c r="CN56" s="6" t="str">
        <f t="shared" si="14"/>
        <v>N/A</v>
      </c>
      <c r="CR56" s="6" t="str">
        <f>IF(CR$10="x",IF( SUMPRODUCT( (Data!$A$2:$A$998=$A56)*(Data!$B$2:$B$998=$B56)*(Data!$C$2:$C$998=$B$1)*(Data!$D$2:$D$998=CR$9)*( (Data!$I$2:$I$998=$B$2)+(Data!$I$2:$I$998=$B$3)+(Data!$I$2:$I$998=$B$4) )*(Data!$J$2:$J$998&lt;=$B$5)*(Data!$J$2:$J$998&gt;=$B$6)*(Data!$H$2:$H$998) )=0,"N/A",SUMPRODUCT( (Data!$A$2:$A$998=$A56)*(Data!$B$2:$B$998=$B56)*(Data!$C$2:$C$998=$B$1)*(Data!$D$2:$D$998=CR$9)*( (Data!$I$2:$I$998=$B$2)+(Data!$I$2:$I$998=$B$3)+(Data!$I$2:$I$998=$B$4) )*(Data!$J$2:$J$998&lt;=$B$5)*(Data!$J$2:$J$998&gt;=$B$6)*(Data!$H$2:$H$998&lt;=CR$11) ) ),"N/A")</f>
        <v>N/A</v>
      </c>
      <c r="CS56" s="6" t="str">
        <f>IF(CS$10="x",IF( SUMPRODUCT( (Data!$A$2:$A$998=$A56)*(Data!$B$2:$B$998=$B56)*(Data!$C$2:$C$998=$B$1)*(Data!$D$2:$D$998=CS$9)*( (Data!$I$2:$I$998=$B$2)+(Data!$I$2:$I$998=$B$3)+(Data!$I$2:$I$998=$B$4) )*(Data!$J$2:$J$998&lt;=$B$5)*(Data!$J$2:$J$998&gt;=$B$6)*(Data!$H$2:$H$998) )=0,"N/A",SUMPRODUCT( (Data!$A$2:$A$998=$A56)*(Data!$B$2:$B$998=$B56)*(Data!$C$2:$C$998=$B$1)*(Data!$D$2:$D$998=CS$9)*( (Data!$I$2:$I$998=$B$2)+(Data!$I$2:$I$998=$B$3)+(Data!$I$2:$I$998=$B$4) )*(Data!$J$2:$J$998&lt;=$B$5)*(Data!$J$2:$J$998&gt;=$B$6)*(Data!$H$2:$H$998&lt;=CS$11) ) ),"N/A")</f>
        <v>N/A</v>
      </c>
      <c r="CT56" s="6" t="str">
        <f>IF(CT$10="x",IF( SUMPRODUCT( (Data!$A$2:$A$998=$A56)*(Data!$B$2:$B$998=$B56)*(Data!$C$2:$C$998=$B$1)*(Data!$D$2:$D$998=CT$9)*( (Data!$I$2:$I$998=$B$2)+(Data!$I$2:$I$998=$B$3)+(Data!$I$2:$I$998=$B$4) )*(Data!$J$2:$J$998&lt;=$B$5)*(Data!$J$2:$J$998&gt;=$B$6)*(Data!$H$2:$H$998) )=0,"N/A",SUMPRODUCT( (Data!$A$2:$A$998=$A56)*(Data!$B$2:$B$998=$B56)*(Data!$C$2:$C$998=$B$1)*(Data!$D$2:$D$998=CT$9)*( (Data!$I$2:$I$998=$B$2)+(Data!$I$2:$I$998=$B$3)+(Data!$I$2:$I$998=$B$4) )*(Data!$J$2:$J$998&lt;=$B$5)*(Data!$J$2:$J$998&gt;=$B$6)*(Data!$H$2:$H$998&lt;=CT$11) ) ),"N/A")</f>
        <v>N/A</v>
      </c>
      <c r="CU56" s="6" t="str">
        <f>IF(CU$10="x",IF( SUMPRODUCT( (Data!$A$2:$A$998=$A56)*(Data!$B$2:$B$998=$B56)*(Data!$C$2:$C$998=$B$1)*(Data!$D$2:$D$998=CU$9)*( (Data!$I$2:$I$998=$B$2)+(Data!$I$2:$I$998=$B$3)+(Data!$I$2:$I$998=$B$4) )*(Data!$J$2:$J$998&lt;=$B$5)*(Data!$J$2:$J$998&gt;=$B$6)*(Data!$H$2:$H$998) )=0,"N/A",SUMPRODUCT( (Data!$A$2:$A$998=$A56)*(Data!$B$2:$B$998=$B56)*(Data!$C$2:$C$998=$B$1)*(Data!$D$2:$D$998=CU$9)*( (Data!$I$2:$I$998=$B$2)+(Data!$I$2:$I$998=$B$3)+(Data!$I$2:$I$998=$B$4) )*(Data!$J$2:$J$998&lt;=$B$5)*(Data!$J$2:$J$998&gt;=$B$6)*(Data!$H$2:$H$998&lt;=CU$11) ) ),"N/A")</f>
        <v>N/A</v>
      </c>
      <c r="CV56" s="6" t="str">
        <f>IF(CV$10="x",IF( SUMPRODUCT( (Data!$A$2:$A$998=$A56)*(Data!$B$2:$B$998=$B56)*(Data!$C$2:$C$998=$B$1)*(Data!$D$2:$D$998=CV$9)*( (Data!$I$2:$I$998=$B$2)+(Data!$I$2:$I$998=$B$3)+(Data!$I$2:$I$998=$B$4) )*(Data!$J$2:$J$998&lt;=$B$5)*(Data!$J$2:$J$998&gt;=$B$6)*(Data!$H$2:$H$998) )=0,"N/A",SUMPRODUCT( (Data!$A$2:$A$998=$A56)*(Data!$B$2:$B$998=$B56)*(Data!$C$2:$C$998=$B$1)*(Data!$D$2:$D$998=CV$9)*( (Data!$I$2:$I$998=$B$2)+(Data!$I$2:$I$998=$B$3)+(Data!$I$2:$I$998=$B$4) )*(Data!$J$2:$J$998&lt;=$B$5)*(Data!$J$2:$J$998&gt;=$B$6)*(Data!$H$2:$H$998&lt;=CV$11) ) ),"N/A")</f>
        <v>N/A</v>
      </c>
      <c r="CW56" s="6" t="str">
        <f>IF(CW$10="x",IF( SUMPRODUCT( (Data!$A$2:$A$998=$A56)*(Data!$B$2:$B$998=$B56)*(Data!$C$2:$C$998=$B$1)*(Data!$D$2:$D$998=CW$9)*( (Data!$I$2:$I$998=$B$2)+(Data!$I$2:$I$998=$B$3)+(Data!$I$2:$I$998=$B$4) )*(Data!$J$2:$J$998&lt;=$B$5)*(Data!$J$2:$J$998&gt;=$B$6)*(Data!$H$2:$H$998) )=0,"N/A",SUMPRODUCT( (Data!$A$2:$A$998=$A56)*(Data!$B$2:$B$998=$B56)*(Data!$C$2:$C$998=$B$1)*(Data!$D$2:$D$998=CW$9)*( (Data!$I$2:$I$998=$B$2)+(Data!$I$2:$I$998=$B$3)+(Data!$I$2:$I$998=$B$4) )*(Data!$J$2:$J$998&lt;=$B$5)*(Data!$J$2:$J$998&gt;=$B$6)*(Data!$H$2:$H$998&lt;=CW$11) ) ),"N/A")</f>
        <v>N/A</v>
      </c>
      <c r="CX56" s="6" t="str">
        <f>IF(CX$10="x",IF( SUMPRODUCT( (Data!$A$2:$A$998=$A56)*(Data!$B$2:$B$998=$B56)*(Data!$C$2:$C$998=$B$1)*(Data!$D$2:$D$998=CX$9)*( (Data!$I$2:$I$998=$B$2)+(Data!$I$2:$I$998=$B$3)+(Data!$I$2:$I$998=$B$4) )*(Data!$J$2:$J$998&lt;=$B$5)*(Data!$J$2:$J$998&gt;=$B$6)*(Data!$H$2:$H$998) )=0,"N/A",SUMPRODUCT( (Data!$A$2:$A$998=$A56)*(Data!$B$2:$B$998=$B56)*(Data!$C$2:$C$998=$B$1)*(Data!$D$2:$D$998=CX$9)*( (Data!$I$2:$I$998=$B$2)+(Data!$I$2:$I$998=$B$3)+(Data!$I$2:$I$998=$B$4) )*(Data!$J$2:$J$998&lt;=$B$5)*(Data!$J$2:$J$998&gt;=$B$6)*(Data!$H$2:$H$998&lt;=CX$11) ) ),"N/A")</f>
        <v>N/A</v>
      </c>
      <c r="CY56" s="6" t="str">
        <f>IF(CY$10="x",IF( SUMPRODUCT( (Data!$A$2:$A$998=$A56)*(Data!$B$2:$B$998=$B56)*(Data!$C$2:$C$998=$B$1)*(Data!$D$2:$D$998=CY$9)*( (Data!$I$2:$I$998=$B$2)+(Data!$I$2:$I$998=$B$3)+(Data!$I$2:$I$998=$B$4) )*(Data!$J$2:$J$998&lt;=$B$5)*(Data!$J$2:$J$998&gt;=$B$6)*(Data!$H$2:$H$998) )=0,"N/A",SUMPRODUCT( (Data!$A$2:$A$998=$A56)*(Data!$B$2:$B$998=$B56)*(Data!$C$2:$C$998=$B$1)*(Data!$D$2:$D$998=CY$9)*( (Data!$I$2:$I$998=$B$2)+(Data!$I$2:$I$998=$B$3)+(Data!$I$2:$I$998=$B$4) )*(Data!$J$2:$J$998&lt;=$B$5)*(Data!$J$2:$J$998&gt;=$B$6)*(Data!$H$2:$H$998&lt;=CY$11) ) ),"N/A")</f>
        <v>N/A</v>
      </c>
      <c r="CZ56" s="6" t="str">
        <f>IF(CZ$10="x",IF( SUMPRODUCT( (Data!$A$2:$A$998=$A56)*(Data!$B$2:$B$998=$B56)*(Data!$C$2:$C$998=$B$1)*(Data!$D$2:$D$998=CZ$9)*( (Data!$I$2:$I$998=$B$2)+(Data!$I$2:$I$998=$B$3)+(Data!$I$2:$I$998=$B$4) )*(Data!$J$2:$J$998&lt;=$B$5)*(Data!$J$2:$J$998&gt;=$B$6)*(Data!$H$2:$H$998) )=0,"N/A",SUMPRODUCT( (Data!$A$2:$A$998=$A56)*(Data!$B$2:$B$998=$B56)*(Data!$C$2:$C$998=$B$1)*(Data!$D$2:$D$998=CZ$9)*( (Data!$I$2:$I$998=$B$2)+(Data!$I$2:$I$998=$B$3)+(Data!$I$2:$I$998=$B$4) )*(Data!$J$2:$J$998&lt;=$B$5)*(Data!$J$2:$J$998&gt;=$B$6)*(Data!$H$2:$H$998&lt;=CZ$11) ) ),"N/A")</f>
        <v>N/A</v>
      </c>
      <c r="DA56" s="6" t="str">
        <f>IF(DA$10="x",IF( SUMPRODUCT( (Data!$A$2:$A$998=$A56)*(Data!$B$2:$B$998=$B56)*(Data!$C$2:$C$998=$B$1)*(Data!$D$2:$D$998=DA$9)*( (Data!$I$2:$I$998=$B$2)+(Data!$I$2:$I$998=$B$3)+(Data!$I$2:$I$998=$B$4) )*(Data!$J$2:$J$998&lt;=$B$5)*(Data!$J$2:$J$998&gt;=$B$6)*(Data!$H$2:$H$998) )=0,"N/A",SUMPRODUCT( (Data!$A$2:$A$998=$A56)*(Data!$B$2:$B$998=$B56)*(Data!$C$2:$C$998=$B$1)*(Data!$D$2:$D$998=DA$9)*( (Data!$I$2:$I$998=$B$2)+(Data!$I$2:$I$998=$B$3)+(Data!$I$2:$I$998=$B$4) )*(Data!$J$2:$J$998&lt;=$B$5)*(Data!$J$2:$J$998&gt;=$B$6)*(Data!$H$2:$H$998&lt;=DA$11) ) ),"N/A")</f>
        <v>N/A</v>
      </c>
      <c r="DB56" s="6" t="str">
        <f>IF(DB$10="x",IF( SUMPRODUCT( (Data!$A$2:$A$998=$A56)*(Data!$B$2:$B$998=$B56)*(Data!$C$2:$C$998=$B$1)*(Data!$D$2:$D$998=DB$9)*( (Data!$I$2:$I$998=$B$2)+(Data!$I$2:$I$998=$B$3)+(Data!$I$2:$I$998=$B$4) )*(Data!$J$2:$J$998&lt;=$B$5)*(Data!$J$2:$J$998&gt;=$B$6)*(Data!$H$2:$H$998) )=0,"N/A",SUMPRODUCT( (Data!$A$2:$A$998=$A56)*(Data!$B$2:$B$998=$B56)*(Data!$C$2:$C$998=$B$1)*(Data!$D$2:$D$998=DB$9)*( (Data!$I$2:$I$998=$B$2)+(Data!$I$2:$I$998=$B$3)+(Data!$I$2:$I$998=$B$4) )*(Data!$J$2:$J$998&lt;=$B$5)*(Data!$J$2:$J$998&gt;=$B$6)*(Data!$H$2:$H$998&lt;=DB$11) ) ),"N/A")</f>
        <v>N/A</v>
      </c>
      <c r="DC56" s="6" t="str">
        <f>IF(DC$10="x",IF( SUMPRODUCT( (Data!$A$2:$A$998=$A56)*(Data!$B$2:$B$998=$B56)*(Data!$C$2:$C$998=$B$1)*(Data!$D$2:$D$998=DC$9)*( (Data!$I$2:$I$998=$B$2)+(Data!$I$2:$I$998=$B$3)+(Data!$I$2:$I$998=$B$4) )*(Data!$J$2:$J$998&lt;=$B$5)*(Data!$J$2:$J$998&gt;=$B$6)*(Data!$H$2:$H$998) )=0,"N/A",SUMPRODUCT( (Data!$A$2:$A$998=$A56)*(Data!$B$2:$B$998=$B56)*(Data!$C$2:$C$998=$B$1)*(Data!$D$2:$D$998=DC$9)*( (Data!$I$2:$I$998=$B$2)+(Data!$I$2:$I$998=$B$3)+(Data!$I$2:$I$998=$B$4) )*(Data!$J$2:$J$998&lt;=$B$5)*(Data!$J$2:$J$998&gt;=$B$6)*(Data!$H$2:$H$998&lt;=DC$11) ) ),"N/A")</f>
        <v>N/A</v>
      </c>
      <c r="DD56" s="6" t="str">
        <f>IF(DD$10="x",IF( SUMPRODUCT( (Data!$A$2:$A$998=$A56)*(Data!$B$2:$B$998=$B56)*(Data!$C$2:$C$998=$B$1)*(Data!$D$2:$D$998=DD$9)*( (Data!$I$2:$I$998=$B$2)+(Data!$I$2:$I$998=$B$3)+(Data!$I$2:$I$998=$B$4) )*(Data!$J$2:$J$998&lt;=$B$5)*(Data!$J$2:$J$998&gt;=$B$6)*(Data!$H$2:$H$998) )=0,"N/A",SUMPRODUCT( (Data!$A$2:$A$998=$A56)*(Data!$B$2:$B$998=$B56)*(Data!$C$2:$C$998=$B$1)*(Data!$D$2:$D$998=DD$9)*( (Data!$I$2:$I$998=$B$2)+(Data!$I$2:$I$998=$B$3)+(Data!$I$2:$I$998=$B$4) )*(Data!$J$2:$J$998&lt;=$B$5)*(Data!$J$2:$J$998&gt;=$B$6)*(Data!$H$2:$H$998&lt;=DD$11) ) ),"N/A")</f>
        <v>N/A</v>
      </c>
      <c r="DE56" s="6" t="str">
        <f>IF(DE$10="x",IF( SUMPRODUCT( (Data!$A$2:$A$998=$A56)*(Data!$B$2:$B$998=$B56)*(Data!$C$2:$C$998=$B$1)*(Data!$D$2:$D$998=DE$9)*( (Data!$I$2:$I$998=$B$2)+(Data!$I$2:$I$998=$B$3)+(Data!$I$2:$I$998=$B$4) )*(Data!$J$2:$J$998&lt;=$B$5)*(Data!$J$2:$J$998&gt;=$B$6)*(Data!$H$2:$H$998) )=0,"N/A",SUMPRODUCT( (Data!$A$2:$A$998=$A56)*(Data!$B$2:$B$998=$B56)*(Data!$C$2:$C$998=$B$1)*(Data!$D$2:$D$998=DE$9)*( (Data!$I$2:$I$998=$B$2)+(Data!$I$2:$I$998=$B$3)+(Data!$I$2:$I$998=$B$4) )*(Data!$J$2:$J$998&lt;=$B$5)*(Data!$J$2:$J$998&gt;=$B$6)*(Data!$H$2:$H$998&lt;=DE$11) ) ),"N/A")</f>
        <v>N/A</v>
      </c>
      <c r="DF56" s="6" t="str">
        <f>IF(DF$10="x",IF( SUMPRODUCT( (Data!$A$2:$A$998=$A56)*(Data!$B$2:$B$998=$B56)*(Data!$C$2:$C$998=$B$1)*(Data!$D$2:$D$998=DF$9)*( (Data!$I$2:$I$998=$B$2)+(Data!$I$2:$I$998=$B$3)+(Data!$I$2:$I$998=$B$4) )*(Data!$J$2:$J$998&lt;=$B$5)*(Data!$J$2:$J$998&gt;=$B$6)*(Data!$H$2:$H$998) )=0,"N/A",SUMPRODUCT( (Data!$A$2:$A$998=$A56)*(Data!$B$2:$B$998=$B56)*(Data!$C$2:$C$998=$B$1)*(Data!$D$2:$D$998=DF$9)*( (Data!$I$2:$I$998=$B$2)+(Data!$I$2:$I$998=$B$3)+(Data!$I$2:$I$998=$B$4) )*(Data!$J$2:$J$998&lt;=$B$5)*(Data!$J$2:$J$998&gt;=$B$6)*(Data!$H$2:$H$998&lt;=DF$11) ) ),"N/A")</f>
        <v>N/A</v>
      </c>
      <c r="DG56" s="6" t="str">
        <f>IF(DG$10="x",IF( SUMPRODUCT( (Data!$A$2:$A$998=$A56)*(Data!$B$2:$B$998=$B56)*(Data!$C$2:$C$998=$B$1)*(Data!$D$2:$D$998=DG$9)*( (Data!$I$2:$I$998=$B$2)+(Data!$I$2:$I$998=$B$3)+(Data!$I$2:$I$998=$B$4) )*(Data!$J$2:$J$998&lt;=$B$5)*(Data!$J$2:$J$998&gt;=$B$6)*(Data!$H$2:$H$998) )=0,"N/A",SUMPRODUCT( (Data!$A$2:$A$998=$A56)*(Data!$B$2:$B$998=$B56)*(Data!$C$2:$C$998=$B$1)*(Data!$D$2:$D$998=DG$9)*( (Data!$I$2:$I$998=$B$2)+(Data!$I$2:$I$998=$B$3)+(Data!$I$2:$I$998=$B$4) )*(Data!$J$2:$J$998&lt;=$B$5)*(Data!$J$2:$J$998&gt;=$B$6)*(Data!$H$2:$H$998&lt;=DG$11) ) ),"N/A")</f>
        <v>N/A</v>
      </c>
      <c r="DH56" s="6" t="str">
        <f>IF(DH$10="x",IF( SUMPRODUCT( (Data!$A$2:$A$998=$A56)*(Data!$B$2:$B$998=$B56)*(Data!$C$2:$C$998=$B$1)*(Data!$D$2:$D$998=DH$9)*( (Data!$I$2:$I$998=$B$2)+(Data!$I$2:$I$998=$B$3)+(Data!$I$2:$I$998=$B$4) )*(Data!$J$2:$J$998&lt;=$B$5)*(Data!$J$2:$J$998&gt;=$B$6)*(Data!$H$2:$H$998) )=0,"N/A",SUMPRODUCT( (Data!$A$2:$A$998=$A56)*(Data!$B$2:$B$998=$B56)*(Data!$C$2:$C$998=$B$1)*(Data!$D$2:$D$998=DH$9)*( (Data!$I$2:$I$998=$B$2)+(Data!$I$2:$I$998=$B$3)+(Data!$I$2:$I$998=$B$4) )*(Data!$J$2:$J$998&lt;=$B$5)*(Data!$J$2:$J$998&gt;=$B$6)*(Data!$H$2:$H$998&lt;=DH$11) ) ),"N/A")</f>
        <v>N/A</v>
      </c>
      <c r="DI56" s="6" t="str">
        <f>IF(DI$10="x",IF( SUMPRODUCT( (Data!$A$2:$A$998=$A56)*(Data!$B$2:$B$998=$B56)*(Data!$C$2:$C$998=$B$1)*(Data!$D$2:$D$998=DI$9)*( (Data!$I$2:$I$998=$B$2)+(Data!$I$2:$I$998=$B$3)+(Data!$I$2:$I$998=$B$4) )*(Data!$J$2:$J$998&lt;=$B$5)*(Data!$J$2:$J$998&gt;=$B$6)*(Data!$H$2:$H$998) )=0,"N/A",SUMPRODUCT( (Data!$A$2:$A$998=$A56)*(Data!$B$2:$B$998=$B56)*(Data!$C$2:$C$998=$B$1)*(Data!$D$2:$D$998=DI$9)*( (Data!$I$2:$I$998=$B$2)+(Data!$I$2:$I$998=$B$3)+(Data!$I$2:$I$998=$B$4) )*(Data!$J$2:$J$998&lt;=$B$5)*(Data!$J$2:$J$998&gt;=$B$6)*(Data!$H$2:$H$998&lt;=DI$11) ) ),"N/A")</f>
        <v>N/A</v>
      </c>
      <c r="DJ56" s="6" t="str">
        <f>IF(DJ$10="x",IF( SUMPRODUCT( (Data!$A$2:$A$998=$A56)*(Data!$B$2:$B$998=$B56)*(Data!$C$2:$C$998=$B$1)*(Data!$D$2:$D$998=DJ$9)*( (Data!$I$2:$I$998=$B$2)+(Data!$I$2:$I$998=$B$3)+(Data!$I$2:$I$998=$B$4) )*(Data!$J$2:$J$998&lt;=$B$5)*(Data!$J$2:$J$998&gt;=$B$6)*(Data!$H$2:$H$998) )=0,"N/A",SUMPRODUCT( (Data!$A$2:$A$998=$A56)*(Data!$B$2:$B$998=$B56)*(Data!$C$2:$C$998=$B$1)*(Data!$D$2:$D$998=DJ$9)*( (Data!$I$2:$I$998=$B$2)+(Data!$I$2:$I$998=$B$3)+(Data!$I$2:$I$998=$B$4) )*(Data!$J$2:$J$998&lt;=$B$5)*(Data!$J$2:$J$998&gt;=$B$6)*(Data!$H$2:$H$998&lt;=DJ$11) ) ),"N/A")</f>
        <v>N/A</v>
      </c>
      <c r="DK56" s="6" t="str">
        <f t="shared" si="15"/>
        <v>N/A</v>
      </c>
      <c r="DO56" s="6" t="str">
        <f t="shared" si="89"/>
        <v>N/A</v>
      </c>
      <c r="DP56" s="6" t="str">
        <f t="shared" si="82"/>
        <v>N/A</v>
      </c>
      <c r="DQ56" s="6" t="str">
        <f t="shared" si="83"/>
        <v>N/A</v>
      </c>
      <c r="DR56" s="6" t="str">
        <f t="shared" si="84"/>
        <v>N/A</v>
      </c>
      <c r="DS56" s="6" t="str">
        <f t="shared" si="49"/>
        <v>N/A</v>
      </c>
      <c r="DT56" s="6" t="str">
        <f t="shared" si="50"/>
        <v>N/A</v>
      </c>
      <c r="DU56" s="6" t="str">
        <f t="shared" si="51"/>
        <v>N/A</v>
      </c>
      <c r="DV56" s="6" t="str">
        <f t="shared" si="52"/>
        <v>N/A</v>
      </c>
      <c r="DW56" s="6" t="str">
        <f t="shared" si="53"/>
        <v>N/A</v>
      </c>
      <c r="DX56" s="6" t="str">
        <f t="shared" si="54"/>
        <v>N/A</v>
      </c>
      <c r="DY56" s="6" t="str">
        <f t="shared" si="55"/>
        <v>N/A</v>
      </c>
      <c r="DZ56" s="6" t="str">
        <f t="shared" si="56"/>
        <v>N/A</v>
      </c>
      <c r="EA56" s="6" t="str">
        <f t="shared" si="57"/>
        <v>N/A</v>
      </c>
      <c r="EB56" s="6" t="str">
        <f t="shared" si="58"/>
        <v>N/A</v>
      </c>
      <c r="EC56" s="6" t="str">
        <f t="shared" si="59"/>
        <v>N/A</v>
      </c>
      <c r="ED56" s="6" t="str">
        <f t="shared" si="60"/>
        <v>N/A</v>
      </c>
      <c r="EE56" s="6" t="str">
        <f t="shared" si="61"/>
        <v>N/A</v>
      </c>
      <c r="EF56" s="6" t="str">
        <f t="shared" si="62"/>
        <v>N/A</v>
      </c>
      <c r="EG56" s="6" t="str">
        <f t="shared" si="63"/>
        <v>N/A</v>
      </c>
      <c r="EH56" s="6" t="str">
        <f t="shared" si="17"/>
        <v>N/A</v>
      </c>
      <c r="EL56" s="6" t="str">
        <f t="shared" si="90"/>
        <v>N/A</v>
      </c>
      <c r="EM56" s="6" t="str">
        <f t="shared" si="85"/>
        <v>N/A</v>
      </c>
      <c r="EN56" s="6" t="str">
        <f t="shared" si="86"/>
        <v>N/A</v>
      </c>
      <c r="EO56" s="6" t="str">
        <f t="shared" si="87"/>
        <v>N/A</v>
      </c>
      <c r="EP56" s="6" t="str">
        <f t="shared" si="64"/>
        <v>N/A</v>
      </c>
      <c r="EQ56" s="6" t="str">
        <f t="shared" si="65"/>
        <v>N/A</v>
      </c>
      <c r="ER56" s="6" t="str">
        <f t="shared" si="66"/>
        <v>N/A</v>
      </c>
      <c r="ES56" s="6" t="str">
        <f t="shared" si="67"/>
        <v>N/A</v>
      </c>
      <c r="ET56" s="6" t="str">
        <f t="shared" si="68"/>
        <v>N/A</v>
      </c>
      <c r="EU56" s="6" t="str">
        <f t="shared" si="69"/>
        <v>N/A</v>
      </c>
      <c r="EV56" s="6" t="str">
        <f t="shared" si="70"/>
        <v>N/A</v>
      </c>
      <c r="EW56" s="6" t="str">
        <f t="shared" si="71"/>
        <v>N/A</v>
      </c>
      <c r="EX56" s="6" t="str">
        <f t="shared" si="72"/>
        <v>N/A</v>
      </c>
      <c r="EY56" s="6" t="str">
        <f t="shared" si="73"/>
        <v>N/A</v>
      </c>
      <c r="EZ56" s="6" t="str">
        <f t="shared" si="74"/>
        <v>N/A</v>
      </c>
      <c r="FA56" s="6" t="str">
        <f t="shared" si="75"/>
        <v>N/A</v>
      </c>
      <c r="FB56" s="6" t="str">
        <f t="shared" si="76"/>
        <v>N/A</v>
      </c>
      <c r="FC56" s="6" t="str">
        <f t="shared" si="77"/>
        <v>N/A</v>
      </c>
      <c r="FD56" s="6" t="str">
        <f t="shared" si="78"/>
        <v>N/A</v>
      </c>
      <c r="FE56" s="6" t="str">
        <f t="shared" si="19"/>
        <v>N/A</v>
      </c>
      <c r="FI56" s="6">
        <f>SUMPRODUCT( (Data!$A$2:$A$1768=$A56)*(Data!$B$2:$B$1768=$B56)*(Data!$J$2:$J$1768) ) / (SUMPRODUCT( (Data!$A$2:$A$1768=$A56)*(Data!$B$2:$B$1768=$B56)*1 ))</f>
        <v>11</v>
      </c>
      <c r="FJ56" s="6">
        <f>IF(SUMPRODUCT( (Data!$A$2:$A$1768=$A56)*(Data!$B$2:$B$1768=$B56)*(Data!$I$2:$I$1768="YES") )&gt;0,1,0)</f>
        <v>0</v>
      </c>
      <c r="FK56" s="6">
        <f>IF(SUMPRODUCT( (Data!$A$2:$A$1768=$A56)*(Data!$B$2:$B$1768=$B56)*(Data!$I$2:$I$1768="NO") )&gt;0,1,0)</f>
        <v>1</v>
      </c>
      <c r="FL56" s="6">
        <f t="shared" si="20"/>
        <v>0</v>
      </c>
    </row>
    <row r="57" spans="1:168" x14ac:dyDescent="0.25">
      <c r="A57" s="23" t="s">
        <v>72</v>
      </c>
      <c r="B57" s="7" t="s">
        <v>56</v>
      </c>
      <c r="C57" s="30"/>
      <c r="D57" s="6" t="str">
        <f>IF(D$10="x",IF( SUMPRODUCT( (Data!$A$2:$A$998=$A57)*(Data!$B$2:$B$998=$B57)*(Data!$C$2:$C$998=$B$1)*(Data!$D$2:$D$998=D$9)*( (Data!$I$2:$I$998=$B$2)+(Data!$I$2:$I$998=$B$3)+(Data!$I$2:$I$998=$B$4) )*(Data!$J$2:$J$998&lt;=$B$5)*(Data!$J$2:$J$998&gt;=$B$6)*(Data!$E$2:$E$998) )=0,"N/A",SUMPRODUCT( (Data!$A$2:$A$998=$A57)*(Data!$B$2:$B$998=$B57)*(Data!$C$2:$C$998=$B$1)*(Data!$D$2:$D$998=D$9)*( (Data!$I$2:$I$998=$B$2)+(Data!$I$2:$I$998=$B$3)+(Data!$I$2:$I$998=$B$4) )*(Data!$J$2:$J$998&lt;=$B$5)*(Data!$J$2:$J$998&gt;=$B$6)*(Data!$E$2:$E$998&gt;=D$11) ) ),"N/A")</f>
        <v>N/A</v>
      </c>
      <c r="E57" s="6" t="str">
        <f>IF(E$10="x",IF( SUMPRODUCT( (Data!$A$2:$A$998=$A57)*(Data!$B$2:$B$998=$B57)*(Data!$C$2:$C$998=$B$1)*(Data!$D$2:$D$998=E$9)*( (Data!$I$2:$I$998=$B$2)+(Data!$I$2:$I$998=$B$3)+(Data!$I$2:$I$998=$B$4) )*(Data!$J$2:$J$998&lt;=$B$5)*(Data!$J$2:$J$998&gt;=$B$6)*(Data!$E$2:$E$998) )=0,"N/A",SUMPRODUCT( (Data!$A$2:$A$998=$A57)*(Data!$B$2:$B$998=$B57)*(Data!$C$2:$C$998=$B$1)*(Data!$D$2:$D$998=E$9)*( (Data!$I$2:$I$998=$B$2)+(Data!$I$2:$I$998=$B$3)+(Data!$I$2:$I$998=$B$4) )*(Data!$J$2:$J$998&lt;=$B$5)*(Data!$J$2:$J$998&gt;=$B$6)*(Data!$E$2:$E$998&gt;=E$11) ) ),"N/A")</f>
        <v>N/A</v>
      </c>
      <c r="F57" s="6" t="str">
        <f>IF(F$10="x",IF( SUMPRODUCT( (Data!$A$2:$A$998=$A57)*(Data!$B$2:$B$998=$B57)*(Data!$C$2:$C$998=$B$1)*(Data!$D$2:$D$998=F$9)*( (Data!$I$2:$I$998=$B$2)+(Data!$I$2:$I$998=$B$3)+(Data!$I$2:$I$998=$B$4) )*(Data!$J$2:$J$998&lt;=$B$5)*(Data!$J$2:$J$998&gt;=$B$6)*(Data!$E$2:$E$998) )=0,"N/A",SUMPRODUCT( (Data!$A$2:$A$998=$A57)*(Data!$B$2:$B$998=$B57)*(Data!$C$2:$C$998=$B$1)*(Data!$D$2:$D$998=F$9)*( (Data!$I$2:$I$998=$B$2)+(Data!$I$2:$I$998=$B$3)+(Data!$I$2:$I$998=$B$4) )*(Data!$J$2:$J$998&lt;=$B$5)*(Data!$J$2:$J$998&gt;=$B$6)*(Data!$E$2:$E$998&gt;=F$11) ) ),"N/A")</f>
        <v>N/A</v>
      </c>
      <c r="G57" s="6" t="str">
        <f>IF(G$10="x",IF( SUMPRODUCT( (Data!$A$2:$A$998=$A57)*(Data!$B$2:$B$998=$B57)*(Data!$C$2:$C$998=$B$1)*(Data!$D$2:$D$998=G$9)*( (Data!$I$2:$I$998=$B$2)+(Data!$I$2:$I$998=$B$3)+(Data!$I$2:$I$998=$B$4) )*(Data!$J$2:$J$998&lt;=$B$5)*(Data!$J$2:$J$998&gt;=$B$6)*(Data!$E$2:$E$998) )=0,"N/A",SUMPRODUCT( (Data!$A$2:$A$998=$A57)*(Data!$B$2:$B$998=$B57)*(Data!$C$2:$C$998=$B$1)*(Data!$D$2:$D$998=G$9)*( (Data!$I$2:$I$998=$B$2)+(Data!$I$2:$I$998=$B$3)+(Data!$I$2:$I$998=$B$4) )*(Data!$J$2:$J$998&lt;=$B$5)*(Data!$J$2:$J$998&gt;=$B$6)*(Data!$E$2:$E$998&gt;=G$11) ) ),"N/A")</f>
        <v>N/A</v>
      </c>
      <c r="H57" s="6" t="str">
        <f>IF(H$10="x",IF( SUMPRODUCT( (Data!$A$2:$A$998=$A57)*(Data!$B$2:$B$998=$B57)*(Data!$C$2:$C$998=$B$1)*(Data!$D$2:$D$998=H$9)*( (Data!$I$2:$I$998=$B$2)+(Data!$I$2:$I$998=$B$3)+(Data!$I$2:$I$998=$B$4) )*(Data!$J$2:$J$998&lt;=$B$5)*(Data!$J$2:$J$998&gt;=$B$6)*(Data!$E$2:$E$998) )=0,"N/A",SUMPRODUCT( (Data!$A$2:$A$998=$A57)*(Data!$B$2:$B$998=$B57)*(Data!$C$2:$C$998=$B$1)*(Data!$D$2:$D$998=H$9)*( (Data!$I$2:$I$998=$B$2)+(Data!$I$2:$I$998=$B$3)+(Data!$I$2:$I$998=$B$4) )*(Data!$J$2:$J$998&lt;=$B$5)*(Data!$J$2:$J$998&gt;=$B$6)*(Data!$E$2:$E$998&gt;=H$11) ) ),"N/A")</f>
        <v>N/A</v>
      </c>
      <c r="I57" s="6" t="str">
        <f>IF(I$10="x",IF( SUMPRODUCT( (Data!$A$2:$A$998=$A57)*(Data!$B$2:$B$998=$B57)*(Data!$C$2:$C$998=$B$1)*(Data!$D$2:$D$998=I$9)*( (Data!$I$2:$I$998=$B$2)+(Data!$I$2:$I$998=$B$3)+(Data!$I$2:$I$998=$B$4) )*(Data!$J$2:$J$998&lt;=$B$5)*(Data!$J$2:$J$998&gt;=$B$6)*(Data!$E$2:$E$998) )=0,"N/A",SUMPRODUCT( (Data!$A$2:$A$998=$A57)*(Data!$B$2:$B$998=$B57)*(Data!$C$2:$C$998=$B$1)*(Data!$D$2:$D$998=I$9)*( (Data!$I$2:$I$998=$B$2)+(Data!$I$2:$I$998=$B$3)+(Data!$I$2:$I$998=$B$4) )*(Data!$J$2:$J$998&lt;=$B$5)*(Data!$J$2:$J$998&gt;=$B$6)*(Data!$E$2:$E$998&gt;=I$11) ) ),"N/A")</f>
        <v>N/A</v>
      </c>
      <c r="J57" s="6" t="str">
        <f>IF(J$10="x",IF( SUMPRODUCT( (Data!$A$2:$A$998=$A57)*(Data!$B$2:$B$998=$B57)*(Data!$C$2:$C$998=$B$1)*(Data!$D$2:$D$998=J$9)*( (Data!$I$2:$I$998=$B$2)+(Data!$I$2:$I$998=$B$3)+(Data!$I$2:$I$998=$B$4) )*(Data!$J$2:$J$998&lt;=$B$5)*(Data!$J$2:$J$998&gt;=$B$6)*(Data!$E$2:$E$998) )=0,"N/A",SUMPRODUCT( (Data!$A$2:$A$998=$A57)*(Data!$B$2:$B$998=$B57)*(Data!$C$2:$C$998=$B$1)*(Data!$D$2:$D$998=J$9)*( (Data!$I$2:$I$998=$B$2)+(Data!$I$2:$I$998=$B$3)+(Data!$I$2:$I$998=$B$4) )*(Data!$J$2:$J$998&lt;=$B$5)*(Data!$J$2:$J$998&gt;=$B$6)*(Data!$E$2:$E$998&gt;=J$11) ) ),"N/A")</f>
        <v>N/A</v>
      </c>
      <c r="K57" s="6" t="str">
        <f>IF(K$10="x",IF( SUMPRODUCT( (Data!$A$2:$A$998=$A57)*(Data!$B$2:$B$998=$B57)*(Data!$C$2:$C$998=$B$1)*(Data!$D$2:$D$998=K$9)*( (Data!$I$2:$I$998=$B$2)+(Data!$I$2:$I$998=$B$3)+(Data!$I$2:$I$998=$B$4) )*(Data!$J$2:$J$998&lt;=$B$5)*(Data!$J$2:$J$998&gt;=$B$6)*(Data!$E$2:$E$998) )=0,"N/A",SUMPRODUCT( (Data!$A$2:$A$998=$A57)*(Data!$B$2:$B$998=$B57)*(Data!$C$2:$C$998=$B$1)*(Data!$D$2:$D$998=K$9)*( (Data!$I$2:$I$998=$B$2)+(Data!$I$2:$I$998=$B$3)+(Data!$I$2:$I$998=$B$4) )*(Data!$J$2:$J$998&lt;=$B$5)*(Data!$J$2:$J$998&gt;=$B$6)*(Data!$E$2:$E$998&gt;=K$11) ) ),"N/A")</f>
        <v>N/A</v>
      </c>
      <c r="L57" s="6" t="str">
        <f>IF(L$10="x",IF( SUMPRODUCT( (Data!$A$2:$A$998=$A57)*(Data!$B$2:$B$998=$B57)*(Data!$C$2:$C$998=$B$1)*(Data!$D$2:$D$998=L$9)*( (Data!$I$2:$I$998=$B$2)+(Data!$I$2:$I$998=$B$3)+(Data!$I$2:$I$998=$B$4) )*(Data!$J$2:$J$998&lt;=$B$5)*(Data!$J$2:$J$998&gt;=$B$6)*(Data!$E$2:$E$998) )=0,"N/A",SUMPRODUCT( (Data!$A$2:$A$998=$A57)*(Data!$B$2:$B$998=$B57)*(Data!$C$2:$C$998=$B$1)*(Data!$D$2:$D$998=L$9)*( (Data!$I$2:$I$998=$B$2)+(Data!$I$2:$I$998=$B$3)+(Data!$I$2:$I$998=$B$4) )*(Data!$J$2:$J$998&lt;=$B$5)*(Data!$J$2:$J$998&gt;=$B$6)*(Data!$E$2:$E$998&gt;=L$11) ) ),"N/A")</f>
        <v>N/A</v>
      </c>
      <c r="M57" s="6" t="str">
        <f>IF(M$10="x",IF( SUMPRODUCT( (Data!$A$2:$A$998=$A57)*(Data!$B$2:$B$998=$B57)*(Data!$C$2:$C$998=$B$1)*(Data!$D$2:$D$998=M$9)*( (Data!$I$2:$I$998=$B$2)+(Data!$I$2:$I$998=$B$3)+(Data!$I$2:$I$998=$B$4) )*(Data!$J$2:$J$998&lt;=$B$5)*(Data!$J$2:$J$998&gt;=$B$6)*(Data!$E$2:$E$998) )=0,"N/A",SUMPRODUCT( (Data!$A$2:$A$998=$A57)*(Data!$B$2:$B$998=$B57)*(Data!$C$2:$C$998=$B$1)*(Data!$D$2:$D$998=M$9)*( (Data!$I$2:$I$998=$B$2)+(Data!$I$2:$I$998=$B$3)+(Data!$I$2:$I$998=$B$4) )*(Data!$J$2:$J$998&lt;=$B$5)*(Data!$J$2:$J$998&gt;=$B$6)*(Data!$E$2:$E$998&gt;=M$11) ) ),"N/A")</f>
        <v>N/A</v>
      </c>
      <c r="N57" s="6" t="str">
        <f>IF(N$10="x",IF( SUMPRODUCT( (Data!$A$2:$A$998=$A57)*(Data!$B$2:$B$998=$B57)*(Data!$C$2:$C$998=$B$1)*(Data!$D$2:$D$998=N$9)*( (Data!$I$2:$I$998=$B$2)+(Data!$I$2:$I$998=$B$3)+(Data!$I$2:$I$998=$B$4) )*(Data!$J$2:$J$998&lt;=$B$5)*(Data!$J$2:$J$998&gt;=$B$6)*(Data!$E$2:$E$998) )=0,"N/A",SUMPRODUCT( (Data!$A$2:$A$998=$A57)*(Data!$B$2:$B$998=$B57)*(Data!$C$2:$C$998=$B$1)*(Data!$D$2:$D$998=N$9)*( (Data!$I$2:$I$998=$B$2)+(Data!$I$2:$I$998=$B$3)+(Data!$I$2:$I$998=$B$4) )*(Data!$J$2:$J$998&lt;=$B$5)*(Data!$J$2:$J$998&gt;=$B$6)*(Data!$E$2:$E$998&gt;=N$11) ) ),"N/A")</f>
        <v>N/A</v>
      </c>
      <c r="O57" s="6" t="str">
        <f>IF(O$10="x",IF( SUMPRODUCT( (Data!$A$2:$A$998=$A57)*(Data!$B$2:$B$998=$B57)*(Data!$C$2:$C$998=$B$1)*(Data!$D$2:$D$998=O$9)*( (Data!$I$2:$I$998=$B$2)+(Data!$I$2:$I$998=$B$3)+(Data!$I$2:$I$998=$B$4) )*(Data!$J$2:$J$998&lt;=$B$5)*(Data!$J$2:$J$998&gt;=$B$6)*(Data!$E$2:$E$998) )=0,"N/A",SUMPRODUCT( (Data!$A$2:$A$998=$A57)*(Data!$B$2:$B$998=$B57)*(Data!$C$2:$C$998=$B$1)*(Data!$D$2:$D$998=O$9)*( (Data!$I$2:$I$998=$B$2)+(Data!$I$2:$I$998=$B$3)+(Data!$I$2:$I$998=$B$4) )*(Data!$J$2:$J$998&lt;=$B$5)*(Data!$J$2:$J$998&gt;=$B$6)*(Data!$E$2:$E$998&gt;=O$11) ) ),"N/A")</f>
        <v>N/A</v>
      </c>
      <c r="P57" s="6" t="str">
        <f>IF(P$10="x",IF( SUMPRODUCT( (Data!$A$2:$A$998=$A57)*(Data!$B$2:$B$998=$B57)*(Data!$C$2:$C$998=$B$1)*(Data!$D$2:$D$998=P$9)*( (Data!$I$2:$I$998=$B$2)+(Data!$I$2:$I$998=$B$3)+(Data!$I$2:$I$998=$B$4) )*(Data!$J$2:$J$998&lt;=$B$5)*(Data!$J$2:$J$998&gt;=$B$6)*(Data!$E$2:$E$998) )=0,"N/A",SUMPRODUCT( (Data!$A$2:$A$998=$A57)*(Data!$B$2:$B$998=$B57)*(Data!$C$2:$C$998=$B$1)*(Data!$D$2:$D$998=P$9)*( (Data!$I$2:$I$998=$B$2)+(Data!$I$2:$I$998=$B$3)+(Data!$I$2:$I$998=$B$4) )*(Data!$J$2:$J$998&lt;=$B$5)*(Data!$J$2:$J$998&gt;=$B$6)*(Data!$E$2:$E$998&gt;=P$11) ) ),"N/A")</f>
        <v>N/A</v>
      </c>
      <c r="Q57" s="6" t="str">
        <f>IF(Q$10="x",IF( SUMPRODUCT( (Data!$A$2:$A$998=$A57)*(Data!$B$2:$B$998=$B57)*(Data!$C$2:$C$998=$B$1)*(Data!$D$2:$D$998=Q$9)*( (Data!$I$2:$I$998=$B$2)+(Data!$I$2:$I$998=$B$3)+(Data!$I$2:$I$998=$B$4) )*(Data!$J$2:$J$998&lt;=$B$5)*(Data!$J$2:$J$998&gt;=$B$6)*(Data!$E$2:$E$998) )=0,"N/A",SUMPRODUCT( (Data!$A$2:$A$998=$A57)*(Data!$B$2:$B$998=$B57)*(Data!$C$2:$C$998=$B$1)*(Data!$D$2:$D$998=Q$9)*( (Data!$I$2:$I$998=$B$2)+(Data!$I$2:$I$998=$B$3)+(Data!$I$2:$I$998=$B$4) )*(Data!$J$2:$J$998&lt;=$B$5)*(Data!$J$2:$J$998&gt;=$B$6)*(Data!$E$2:$E$998&gt;=Q$11) ) ),"N/A")</f>
        <v>N/A</v>
      </c>
      <c r="R57" s="6" t="str">
        <f>IF(R$10="x",IF( SUMPRODUCT( (Data!$A$2:$A$998=$A57)*(Data!$B$2:$B$998=$B57)*(Data!$C$2:$C$998=$B$1)*(Data!$D$2:$D$998=R$9)*( (Data!$I$2:$I$998=$B$2)+(Data!$I$2:$I$998=$B$3)+(Data!$I$2:$I$998=$B$4) )*(Data!$J$2:$J$998&lt;=$B$5)*(Data!$J$2:$J$998&gt;=$B$6)*(Data!$E$2:$E$998) )=0,"N/A",SUMPRODUCT( (Data!$A$2:$A$998=$A57)*(Data!$B$2:$B$998=$B57)*(Data!$C$2:$C$998=$B$1)*(Data!$D$2:$D$998=R$9)*( (Data!$I$2:$I$998=$B$2)+(Data!$I$2:$I$998=$B$3)+(Data!$I$2:$I$998=$B$4) )*(Data!$J$2:$J$998&lt;=$B$5)*(Data!$J$2:$J$998&gt;=$B$6)*(Data!$E$2:$E$998&gt;=R$11) ) ),"N/A")</f>
        <v>N/A</v>
      </c>
      <c r="S57" s="6" t="str">
        <f>IF(S$10="x",IF( SUMPRODUCT( (Data!$A$2:$A$998=$A57)*(Data!$B$2:$B$998=$B57)*(Data!$C$2:$C$998=$B$1)*(Data!$D$2:$D$998=S$9)*( (Data!$I$2:$I$998=$B$2)+(Data!$I$2:$I$998=$B$3)+(Data!$I$2:$I$998=$B$4) )*(Data!$J$2:$J$998&lt;=$B$5)*(Data!$J$2:$J$998&gt;=$B$6)*(Data!$E$2:$E$998) )=0,"N/A",SUMPRODUCT( (Data!$A$2:$A$998=$A57)*(Data!$B$2:$B$998=$B57)*(Data!$C$2:$C$998=$B$1)*(Data!$D$2:$D$998=S$9)*( (Data!$I$2:$I$998=$B$2)+(Data!$I$2:$I$998=$B$3)+(Data!$I$2:$I$998=$B$4) )*(Data!$J$2:$J$998&lt;=$B$5)*(Data!$J$2:$J$998&gt;=$B$6)*(Data!$E$2:$E$998&gt;=S$11) ) ),"N/A")</f>
        <v>N/A</v>
      </c>
      <c r="T57" s="6" t="str">
        <f>IF(T$10="x",IF( SUMPRODUCT( (Data!$A$2:$A$998=$A57)*(Data!$B$2:$B$998=$B57)*(Data!$C$2:$C$998=$B$1)*(Data!$D$2:$D$998=T$9)*( (Data!$I$2:$I$998=$B$2)+(Data!$I$2:$I$998=$B$3)+(Data!$I$2:$I$998=$B$4) )*(Data!$J$2:$J$998&lt;=$B$5)*(Data!$J$2:$J$998&gt;=$B$6)*(Data!$E$2:$E$998) )=0,"N/A",SUMPRODUCT( (Data!$A$2:$A$998=$A57)*(Data!$B$2:$B$998=$B57)*(Data!$C$2:$C$998=$B$1)*(Data!$D$2:$D$998=T$9)*( (Data!$I$2:$I$998=$B$2)+(Data!$I$2:$I$998=$B$3)+(Data!$I$2:$I$998=$B$4) )*(Data!$J$2:$J$998&lt;=$B$5)*(Data!$J$2:$J$998&gt;=$B$6)*(Data!$E$2:$E$998&gt;=T$11) ) ),"N/A")</f>
        <v>N/A</v>
      </c>
      <c r="U57" s="6" t="str">
        <f>IF(U$10="x",IF( SUMPRODUCT( (Data!$A$2:$A$998=$A57)*(Data!$B$2:$B$998=$B57)*(Data!$C$2:$C$998=$B$1)*(Data!$D$2:$D$998=U$9)*( (Data!$I$2:$I$998=$B$2)+(Data!$I$2:$I$998=$B$3)+(Data!$I$2:$I$998=$B$4) )*(Data!$J$2:$J$998&lt;=$B$5)*(Data!$J$2:$J$998&gt;=$B$6)*(Data!$E$2:$E$998) )=0,"N/A",SUMPRODUCT( (Data!$A$2:$A$998=$A57)*(Data!$B$2:$B$998=$B57)*(Data!$C$2:$C$998=$B$1)*(Data!$D$2:$D$998=U$9)*( (Data!$I$2:$I$998=$B$2)+(Data!$I$2:$I$998=$B$3)+(Data!$I$2:$I$998=$B$4) )*(Data!$J$2:$J$998&lt;=$B$5)*(Data!$J$2:$J$998&gt;=$B$6)*(Data!$E$2:$E$998&gt;=U$11) ) ),"N/A")</f>
        <v>N/A</v>
      </c>
      <c r="V57" s="6" t="str">
        <f>IF(V$10="x",IF( SUMPRODUCT( (Data!$A$2:$A$998=$A57)*(Data!$B$2:$B$998=$B57)*(Data!$C$2:$C$998=$B$1)*(Data!$D$2:$D$998=V$9)*( (Data!$I$2:$I$998=$B$2)+(Data!$I$2:$I$998=$B$3)+(Data!$I$2:$I$998=$B$4) )*(Data!$J$2:$J$998&lt;=$B$5)*(Data!$J$2:$J$998&gt;=$B$6)*(Data!$E$2:$E$998) )=0,"N/A",SUMPRODUCT( (Data!$A$2:$A$998=$A57)*(Data!$B$2:$B$998=$B57)*(Data!$C$2:$C$998=$B$1)*(Data!$D$2:$D$998=V$9)*( (Data!$I$2:$I$998=$B$2)+(Data!$I$2:$I$998=$B$3)+(Data!$I$2:$I$998=$B$4) )*(Data!$J$2:$J$998&lt;=$B$5)*(Data!$J$2:$J$998&gt;=$B$6)*(Data!$E$2:$E$998&gt;=V$11) ) ),"N/A")</f>
        <v>N/A</v>
      </c>
      <c r="W57" s="6" t="str">
        <f t="shared" si="10"/>
        <v>N/A</v>
      </c>
      <c r="AA57" s="6" t="str">
        <f>IF(AA$10="x",IF( SUMPRODUCT( (Data!$A$2:$A$998=$A57)*(Data!$B$2:$B$998=$B57)*(Data!$C$2:$C$998=$B$1)*(Data!$D$2:$D$998=AA$9)*( (Data!$I$2:$I$998=$B$2)+(Data!$I$2:$I$998=$B$3)+(Data!$I$2:$I$998=$B$4) )*(Data!$J$2:$J$998&lt;=$B$5)*(Data!$J$2:$J$998&gt;=$B$6)*(Data!$G$2:$G$998) )=0,"N/A",SUMPRODUCT( (Data!$A$2:$A$998=$A57)*(Data!$B$2:$B$998=$B57)*(Data!$C$2:$C$998=$B$1)*(Data!$D$2:$D$998=AA$9)*( (Data!$I$2:$I$998=$B$2)+(Data!$I$2:$I$998=$B$3)+(Data!$I$2:$I$998=$B$4) )*(Data!$J$2:$J$998&lt;=$B$5)*(Data!$J$2:$J$998&gt;=$B$6)*(Data!$G$2:$G$998&lt;=AA$11) ) ),"N/A")</f>
        <v>N/A</v>
      </c>
      <c r="AB57" s="6" t="str">
        <f>IF(AB$10="x",IF( SUMPRODUCT( (Data!$A$2:$A$998=$A57)*(Data!$B$2:$B$998=$B57)*(Data!$C$2:$C$998=$B$1)*(Data!$D$2:$D$998=AB$9)*( (Data!$I$2:$I$998=$B$2)+(Data!$I$2:$I$998=$B$3)+(Data!$I$2:$I$998=$B$4) )*(Data!$J$2:$J$998&lt;=$B$5)*(Data!$J$2:$J$998&gt;=$B$6)*(Data!$G$2:$G$998) )=0,"N/A",SUMPRODUCT( (Data!$A$2:$A$998=$A57)*(Data!$B$2:$B$998=$B57)*(Data!$C$2:$C$998=$B$1)*(Data!$D$2:$D$998=AB$9)*( (Data!$I$2:$I$998=$B$2)+(Data!$I$2:$I$998=$B$3)+(Data!$I$2:$I$998=$B$4) )*(Data!$J$2:$J$998&lt;=$B$5)*(Data!$J$2:$J$998&gt;=$B$6)*(Data!$G$2:$G$998&lt;=AB$11) ) ),"N/A")</f>
        <v>N/A</v>
      </c>
      <c r="AC57" s="6" t="str">
        <f>IF(AC$10="x",IF( SUMPRODUCT( (Data!$A$2:$A$998=$A57)*(Data!$B$2:$B$998=$B57)*(Data!$C$2:$C$998=$B$1)*(Data!$D$2:$D$998=AC$9)*( (Data!$I$2:$I$998=$B$2)+(Data!$I$2:$I$998=$B$3)+(Data!$I$2:$I$998=$B$4) )*(Data!$J$2:$J$998&lt;=$B$5)*(Data!$J$2:$J$998&gt;=$B$6)*(Data!$G$2:$G$998) )=0,"N/A",SUMPRODUCT( (Data!$A$2:$A$998=$A57)*(Data!$B$2:$B$998=$B57)*(Data!$C$2:$C$998=$B$1)*(Data!$D$2:$D$998=AC$9)*( (Data!$I$2:$I$998=$B$2)+(Data!$I$2:$I$998=$B$3)+(Data!$I$2:$I$998=$B$4) )*(Data!$J$2:$J$998&lt;=$B$5)*(Data!$J$2:$J$998&gt;=$B$6)*(Data!$G$2:$G$998&lt;=AC$11) ) ),"N/A")</f>
        <v>N/A</v>
      </c>
      <c r="AD57" s="6" t="str">
        <f>IF(AD$10="x",IF( SUMPRODUCT( (Data!$A$2:$A$998=$A57)*(Data!$B$2:$B$998=$B57)*(Data!$C$2:$C$998=$B$1)*(Data!$D$2:$D$998=AD$9)*( (Data!$I$2:$I$998=$B$2)+(Data!$I$2:$I$998=$B$3)+(Data!$I$2:$I$998=$B$4) )*(Data!$J$2:$J$998&lt;=$B$5)*(Data!$J$2:$J$998&gt;=$B$6)*(Data!$G$2:$G$998) )=0,"N/A",SUMPRODUCT( (Data!$A$2:$A$998=$A57)*(Data!$B$2:$B$998=$B57)*(Data!$C$2:$C$998=$B$1)*(Data!$D$2:$D$998=AD$9)*( (Data!$I$2:$I$998=$B$2)+(Data!$I$2:$I$998=$B$3)+(Data!$I$2:$I$998=$B$4) )*(Data!$J$2:$J$998&lt;=$B$5)*(Data!$J$2:$J$998&gt;=$B$6)*(Data!$G$2:$G$998&lt;=AD$11) ) ),"N/A")</f>
        <v>N/A</v>
      </c>
      <c r="AE57" s="6" t="str">
        <f>IF(AE$10="x",IF( SUMPRODUCT( (Data!$A$2:$A$998=$A57)*(Data!$B$2:$B$998=$B57)*(Data!$C$2:$C$998=$B$1)*(Data!$D$2:$D$998=AE$9)*( (Data!$I$2:$I$998=$B$2)+(Data!$I$2:$I$998=$B$3)+(Data!$I$2:$I$998=$B$4) )*(Data!$J$2:$J$998&lt;=$B$5)*(Data!$J$2:$J$998&gt;=$B$6)*(Data!$G$2:$G$998) )=0,"N/A",SUMPRODUCT( (Data!$A$2:$A$998=$A57)*(Data!$B$2:$B$998=$B57)*(Data!$C$2:$C$998=$B$1)*(Data!$D$2:$D$998=AE$9)*( (Data!$I$2:$I$998=$B$2)+(Data!$I$2:$I$998=$B$3)+(Data!$I$2:$I$998=$B$4) )*(Data!$J$2:$J$998&lt;=$B$5)*(Data!$J$2:$J$998&gt;=$B$6)*(Data!$G$2:$G$998&lt;=AE$11) ) ),"N/A")</f>
        <v>N/A</v>
      </c>
      <c r="AF57" s="6" t="str">
        <f>IF(AF$10="x",IF( SUMPRODUCT( (Data!$A$2:$A$998=$A57)*(Data!$B$2:$B$998=$B57)*(Data!$C$2:$C$998=$B$1)*(Data!$D$2:$D$998=AF$9)*( (Data!$I$2:$I$998=$B$2)+(Data!$I$2:$I$998=$B$3)+(Data!$I$2:$I$998=$B$4) )*(Data!$J$2:$J$998&lt;=$B$5)*(Data!$J$2:$J$998&gt;=$B$6)*(Data!$G$2:$G$998) )=0,"N/A",SUMPRODUCT( (Data!$A$2:$A$998=$A57)*(Data!$B$2:$B$998=$B57)*(Data!$C$2:$C$998=$B$1)*(Data!$D$2:$D$998=AF$9)*( (Data!$I$2:$I$998=$B$2)+(Data!$I$2:$I$998=$B$3)+(Data!$I$2:$I$998=$B$4) )*(Data!$J$2:$J$998&lt;=$B$5)*(Data!$J$2:$J$998&gt;=$B$6)*(Data!$G$2:$G$998&lt;=AF$11) ) ),"N/A")</f>
        <v>N/A</v>
      </c>
      <c r="AG57" s="6" t="str">
        <f>IF(AG$10="x",IF( SUMPRODUCT( (Data!$A$2:$A$998=$A57)*(Data!$B$2:$B$998=$B57)*(Data!$C$2:$C$998=$B$1)*(Data!$D$2:$D$998=AG$9)*( (Data!$I$2:$I$998=$B$2)+(Data!$I$2:$I$998=$B$3)+(Data!$I$2:$I$998=$B$4) )*(Data!$J$2:$J$998&lt;=$B$5)*(Data!$J$2:$J$998&gt;=$B$6)*(Data!$G$2:$G$998) )=0,"N/A",SUMPRODUCT( (Data!$A$2:$A$998=$A57)*(Data!$B$2:$B$998=$B57)*(Data!$C$2:$C$998=$B$1)*(Data!$D$2:$D$998=AG$9)*( (Data!$I$2:$I$998=$B$2)+(Data!$I$2:$I$998=$B$3)+(Data!$I$2:$I$998=$B$4) )*(Data!$J$2:$J$998&lt;=$B$5)*(Data!$J$2:$J$998&gt;=$B$6)*(Data!$G$2:$G$998&lt;=AG$11) ) ),"N/A")</f>
        <v>N/A</v>
      </c>
      <c r="AH57" s="6" t="str">
        <f>IF(AH$10="x",IF( SUMPRODUCT( (Data!$A$2:$A$998=$A57)*(Data!$B$2:$B$998=$B57)*(Data!$C$2:$C$998=$B$1)*(Data!$D$2:$D$998=AH$9)*( (Data!$I$2:$I$998=$B$2)+(Data!$I$2:$I$998=$B$3)+(Data!$I$2:$I$998=$B$4) )*(Data!$J$2:$J$998&lt;=$B$5)*(Data!$J$2:$J$998&gt;=$B$6)*(Data!$G$2:$G$998) )=0,"N/A",SUMPRODUCT( (Data!$A$2:$A$998=$A57)*(Data!$B$2:$B$998=$B57)*(Data!$C$2:$C$998=$B$1)*(Data!$D$2:$D$998=AH$9)*( (Data!$I$2:$I$998=$B$2)+(Data!$I$2:$I$998=$B$3)+(Data!$I$2:$I$998=$B$4) )*(Data!$J$2:$J$998&lt;=$B$5)*(Data!$J$2:$J$998&gt;=$B$6)*(Data!$G$2:$G$998&lt;=AH$11) ) ),"N/A")</f>
        <v>N/A</v>
      </c>
      <c r="AI57" s="6" t="str">
        <f>IF(AI$10="x",IF( SUMPRODUCT( (Data!$A$2:$A$998=$A57)*(Data!$B$2:$B$998=$B57)*(Data!$C$2:$C$998=$B$1)*(Data!$D$2:$D$998=AI$9)*( (Data!$I$2:$I$998=$B$2)+(Data!$I$2:$I$998=$B$3)+(Data!$I$2:$I$998=$B$4) )*(Data!$J$2:$J$998&lt;=$B$5)*(Data!$J$2:$J$998&gt;=$B$6)*(Data!$G$2:$G$998) )=0,"N/A",SUMPRODUCT( (Data!$A$2:$A$998=$A57)*(Data!$B$2:$B$998=$B57)*(Data!$C$2:$C$998=$B$1)*(Data!$D$2:$D$998=AI$9)*( (Data!$I$2:$I$998=$B$2)+(Data!$I$2:$I$998=$B$3)+(Data!$I$2:$I$998=$B$4) )*(Data!$J$2:$J$998&lt;=$B$5)*(Data!$J$2:$J$998&gt;=$B$6)*(Data!$G$2:$G$998&lt;=AI$11) ) ),"N/A")</f>
        <v>N/A</v>
      </c>
      <c r="AJ57" s="6" t="str">
        <f>IF(AJ$10="x",IF( SUMPRODUCT( (Data!$A$2:$A$998=$A57)*(Data!$B$2:$B$998=$B57)*(Data!$C$2:$C$998=$B$1)*(Data!$D$2:$D$998=AJ$9)*( (Data!$I$2:$I$998=$B$2)+(Data!$I$2:$I$998=$B$3)+(Data!$I$2:$I$998=$B$4) )*(Data!$J$2:$J$998&lt;=$B$5)*(Data!$J$2:$J$998&gt;=$B$6)*(Data!$G$2:$G$998) )=0,"N/A",SUMPRODUCT( (Data!$A$2:$A$998=$A57)*(Data!$B$2:$B$998=$B57)*(Data!$C$2:$C$998=$B$1)*(Data!$D$2:$D$998=AJ$9)*( (Data!$I$2:$I$998=$B$2)+(Data!$I$2:$I$998=$B$3)+(Data!$I$2:$I$998=$B$4) )*(Data!$J$2:$J$998&lt;=$B$5)*(Data!$J$2:$J$998&gt;=$B$6)*(Data!$G$2:$G$998&lt;=AJ$11) ) ),"N/A")</f>
        <v>N/A</v>
      </c>
      <c r="AK57" s="6" t="str">
        <f>IF(AK$10="x",IF( SUMPRODUCT( (Data!$A$2:$A$998=$A57)*(Data!$B$2:$B$998=$B57)*(Data!$C$2:$C$998=$B$1)*(Data!$D$2:$D$998=AK$9)*( (Data!$I$2:$I$998=$B$2)+(Data!$I$2:$I$998=$B$3)+(Data!$I$2:$I$998=$B$4) )*(Data!$J$2:$J$998&lt;=$B$5)*(Data!$J$2:$J$998&gt;=$B$6)*(Data!$G$2:$G$998) )=0,"N/A",SUMPRODUCT( (Data!$A$2:$A$998=$A57)*(Data!$B$2:$B$998=$B57)*(Data!$C$2:$C$998=$B$1)*(Data!$D$2:$D$998=AK$9)*( (Data!$I$2:$I$998=$B$2)+(Data!$I$2:$I$998=$B$3)+(Data!$I$2:$I$998=$B$4) )*(Data!$J$2:$J$998&lt;=$B$5)*(Data!$J$2:$J$998&gt;=$B$6)*(Data!$G$2:$G$998&lt;=AK$11) ) ),"N/A")</f>
        <v>N/A</v>
      </c>
      <c r="AL57" s="6" t="str">
        <f>IF(AL$10="x",IF( SUMPRODUCT( (Data!$A$2:$A$998=$A57)*(Data!$B$2:$B$998=$B57)*(Data!$C$2:$C$998=$B$1)*(Data!$D$2:$D$998=AL$9)*( (Data!$I$2:$I$998=$B$2)+(Data!$I$2:$I$998=$B$3)+(Data!$I$2:$I$998=$B$4) )*(Data!$J$2:$J$998&lt;=$B$5)*(Data!$J$2:$J$998&gt;=$B$6)*(Data!$G$2:$G$998) )=0,"N/A",SUMPRODUCT( (Data!$A$2:$A$998=$A57)*(Data!$B$2:$B$998=$B57)*(Data!$C$2:$C$998=$B$1)*(Data!$D$2:$D$998=AL$9)*( (Data!$I$2:$I$998=$B$2)+(Data!$I$2:$I$998=$B$3)+(Data!$I$2:$I$998=$B$4) )*(Data!$J$2:$J$998&lt;=$B$5)*(Data!$J$2:$J$998&gt;=$B$6)*(Data!$G$2:$G$998&lt;=AL$11) ) ),"N/A")</f>
        <v>N/A</v>
      </c>
      <c r="AM57" s="6" t="str">
        <f>IF(AM$10="x",IF( SUMPRODUCT( (Data!$A$2:$A$998=$A57)*(Data!$B$2:$B$998=$B57)*(Data!$C$2:$C$998=$B$1)*(Data!$D$2:$D$998=AM$9)*( (Data!$I$2:$I$998=$B$2)+(Data!$I$2:$I$998=$B$3)+(Data!$I$2:$I$998=$B$4) )*(Data!$J$2:$J$998&lt;=$B$5)*(Data!$J$2:$J$998&gt;=$B$6)*(Data!$G$2:$G$998) )=0,"N/A",SUMPRODUCT( (Data!$A$2:$A$998=$A57)*(Data!$B$2:$B$998=$B57)*(Data!$C$2:$C$998=$B$1)*(Data!$D$2:$D$998=AM$9)*( (Data!$I$2:$I$998=$B$2)+(Data!$I$2:$I$998=$B$3)+(Data!$I$2:$I$998=$B$4) )*(Data!$J$2:$J$998&lt;=$B$5)*(Data!$J$2:$J$998&gt;=$B$6)*(Data!$G$2:$G$998&lt;=AM$11) ) ),"N/A")</f>
        <v>N/A</v>
      </c>
      <c r="AN57" s="6" t="str">
        <f>IF(AN$10="x",IF( SUMPRODUCT( (Data!$A$2:$A$998=$A57)*(Data!$B$2:$B$998=$B57)*(Data!$C$2:$C$998=$B$1)*(Data!$D$2:$D$998=AN$9)*( (Data!$I$2:$I$998=$B$2)+(Data!$I$2:$I$998=$B$3)+(Data!$I$2:$I$998=$B$4) )*(Data!$J$2:$J$998&lt;=$B$5)*(Data!$J$2:$J$998&gt;=$B$6)*(Data!$G$2:$G$998) )=0,"N/A",SUMPRODUCT( (Data!$A$2:$A$998=$A57)*(Data!$B$2:$B$998=$B57)*(Data!$C$2:$C$998=$B$1)*(Data!$D$2:$D$998=AN$9)*( (Data!$I$2:$I$998=$B$2)+(Data!$I$2:$I$998=$B$3)+(Data!$I$2:$I$998=$B$4) )*(Data!$J$2:$J$998&lt;=$B$5)*(Data!$J$2:$J$998&gt;=$B$6)*(Data!$G$2:$G$998&lt;=AN$11) ) ),"N/A")</f>
        <v>N/A</v>
      </c>
      <c r="AO57" s="6" t="str">
        <f>IF(AO$10="x",IF( SUMPRODUCT( (Data!$A$2:$A$998=$A57)*(Data!$B$2:$B$998=$B57)*(Data!$C$2:$C$998=$B$1)*(Data!$D$2:$D$998=AO$9)*( (Data!$I$2:$I$998=$B$2)+(Data!$I$2:$I$998=$B$3)+(Data!$I$2:$I$998=$B$4) )*(Data!$J$2:$J$998&lt;=$B$5)*(Data!$J$2:$J$998&gt;=$B$6)*(Data!$G$2:$G$998) )=0,"N/A",SUMPRODUCT( (Data!$A$2:$A$998=$A57)*(Data!$B$2:$B$998=$B57)*(Data!$C$2:$C$998=$B$1)*(Data!$D$2:$D$998=AO$9)*( (Data!$I$2:$I$998=$B$2)+(Data!$I$2:$I$998=$B$3)+(Data!$I$2:$I$998=$B$4) )*(Data!$J$2:$J$998&lt;=$B$5)*(Data!$J$2:$J$998&gt;=$B$6)*(Data!$G$2:$G$998&lt;=AO$11) ) ),"N/A")</f>
        <v>N/A</v>
      </c>
      <c r="AP57" s="6" t="str">
        <f>IF(AP$10="x",IF( SUMPRODUCT( (Data!$A$2:$A$998=$A57)*(Data!$B$2:$B$998=$B57)*(Data!$C$2:$C$998=$B$1)*(Data!$D$2:$D$998=AP$9)*( (Data!$I$2:$I$998=$B$2)+(Data!$I$2:$I$998=$B$3)+(Data!$I$2:$I$998=$B$4) )*(Data!$J$2:$J$998&lt;=$B$5)*(Data!$J$2:$J$998&gt;=$B$6)*(Data!$G$2:$G$998) )=0,"N/A",SUMPRODUCT( (Data!$A$2:$A$998=$A57)*(Data!$B$2:$B$998=$B57)*(Data!$C$2:$C$998=$B$1)*(Data!$D$2:$D$998=AP$9)*( (Data!$I$2:$I$998=$B$2)+(Data!$I$2:$I$998=$B$3)+(Data!$I$2:$I$998=$B$4) )*(Data!$J$2:$J$998&lt;=$B$5)*(Data!$J$2:$J$998&gt;=$B$6)*(Data!$G$2:$G$998&lt;=AP$11) ) ),"N/A")</f>
        <v>N/A</v>
      </c>
      <c r="AQ57" s="6" t="str">
        <f>IF(AQ$10="x",IF( SUMPRODUCT( (Data!$A$2:$A$998=$A57)*(Data!$B$2:$B$998=$B57)*(Data!$C$2:$C$998=$B$1)*(Data!$D$2:$D$998=AQ$9)*( (Data!$I$2:$I$998=$B$2)+(Data!$I$2:$I$998=$B$3)+(Data!$I$2:$I$998=$B$4) )*(Data!$J$2:$J$998&lt;=$B$5)*(Data!$J$2:$J$998&gt;=$B$6)*(Data!$G$2:$G$998) )=0,"N/A",SUMPRODUCT( (Data!$A$2:$A$998=$A57)*(Data!$B$2:$B$998=$B57)*(Data!$C$2:$C$998=$B$1)*(Data!$D$2:$D$998=AQ$9)*( (Data!$I$2:$I$998=$B$2)+(Data!$I$2:$I$998=$B$3)+(Data!$I$2:$I$998=$B$4) )*(Data!$J$2:$J$998&lt;=$B$5)*(Data!$J$2:$J$998&gt;=$B$6)*(Data!$G$2:$G$998&lt;=AQ$11) ) ),"N/A")</f>
        <v>N/A</v>
      </c>
      <c r="AR57" s="6" t="str">
        <f>IF(AR$10="x",IF( SUMPRODUCT( (Data!$A$2:$A$998=$A57)*(Data!$B$2:$B$998=$B57)*(Data!$C$2:$C$998=$B$1)*(Data!$D$2:$D$998=AR$9)*( (Data!$I$2:$I$998=$B$2)+(Data!$I$2:$I$998=$B$3)+(Data!$I$2:$I$998=$B$4) )*(Data!$J$2:$J$998&lt;=$B$5)*(Data!$J$2:$J$998&gt;=$B$6)*(Data!$G$2:$G$998) )=0,"N/A",SUMPRODUCT( (Data!$A$2:$A$998=$A57)*(Data!$B$2:$B$998=$B57)*(Data!$C$2:$C$998=$B$1)*(Data!$D$2:$D$998=AR$9)*( (Data!$I$2:$I$998=$B$2)+(Data!$I$2:$I$998=$B$3)+(Data!$I$2:$I$998=$B$4) )*(Data!$J$2:$J$998&lt;=$B$5)*(Data!$J$2:$J$998&gt;=$B$6)*(Data!$G$2:$G$998&lt;=AR$11) ) ),"N/A")</f>
        <v>N/A</v>
      </c>
      <c r="AS57" s="6" t="str">
        <f>IF(AS$10="x",IF( SUMPRODUCT( (Data!$A$2:$A$998=$A57)*(Data!$B$2:$B$998=$B57)*(Data!$C$2:$C$998=$B$1)*(Data!$D$2:$D$998=AS$9)*( (Data!$I$2:$I$998=$B$2)+(Data!$I$2:$I$998=$B$3)+(Data!$I$2:$I$998=$B$4) )*(Data!$J$2:$J$998&lt;=$B$5)*(Data!$J$2:$J$998&gt;=$B$6)*(Data!$G$2:$G$998) )=0,"N/A",SUMPRODUCT( (Data!$A$2:$A$998=$A57)*(Data!$B$2:$B$998=$B57)*(Data!$C$2:$C$998=$B$1)*(Data!$D$2:$D$998=AS$9)*( (Data!$I$2:$I$998=$B$2)+(Data!$I$2:$I$998=$B$3)+(Data!$I$2:$I$998=$B$4) )*(Data!$J$2:$J$998&lt;=$B$5)*(Data!$J$2:$J$998&gt;=$B$6)*(Data!$G$2:$G$998&lt;=AS$11) ) ),"N/A")</f>
        <v>N/A</v>
      </c>
      <c r="AT57" s="6" t="str">
        <f t="shared" si="11"/>
        <v>N/A</v>
      </c>
      <c r="AX57" s="6" t="str">
        <f t="shared" si="88"/>
        <v>N/A</v>
      </c>
      <c r="AY57" s="6" t="str">
        <f t="shared" si="79"/>
        <v>N/A</v>
      </c>
      <c r="AZ57" s="6" t="str">
        <f t="shared" si="80"/>
        <v>N/A</v>
      </c>
      <c r="BA57" s="6" t="str">
        <f t="shared" si="81"/>
        <v>N/A</v>
      </c>
      <c r="BB57" s="6" t="str">
        <f t="shared" si="34"/>
        <v>N/A</v>
      </c>
      <c r="BC57" s="6" t="str">
        <f t="shared" si="35"/>
        <v>N/A</v>
      </c>
      <c r="BD57" s="6" t="str">
        <f t="shared" si="36"/>
        <v>N/A</v>
      </c>
      <c r="BE57" s="6" t="str">
        <f t="shared" si="37"/>
        <v>N/A</v>
      </c>
      <c r="BF57" s="6" t="str">
        <f t="shared" si="38"/>
        <v>N/A</v>
      </c>
      <c r="BG57" s="6" t="str">
        <f t="shared" si="39"/>
        <v>N/A</v>
      </c>
      <c r="BH57" s="6" t="str">
        <f t="shared" si="40"/>
        <v>N/A</v>
      </c>
      <c r="BI57" s="6" t="str">
        <f t="shared" si="41"/>
        <v>N/A</v>
      </c>
      <c r="BJ57" s="6" t="str">
        <f t="shared" si="42"/>
        <v>N/A</v>
      </c>
      <c r="BK57" s="6" t="str">
        <f t="shared" si="43"/>
        <v>N/A</v>
      </c>
      <c r="BL57" s="6" t="str">
        <f t="shared" si="44"/>
        <v>N/A</v>
      </c>
      <c r="BM57" s="6" t="str">
        <f t="shared" si="45"/>
        <v>N/A</v>
      </c>
      <c r="BN57" s="6" t="str">
        <f t="shared" si="46"/>
        <v>N/A</v>
      </c>
      <c r="BO57" s="6" t="str">
        <f t="shared" si="47"/>
        <v>N/A</v>
      </c>
      <c r="BP57" s="6" t="str">
        <f t="shared" si="48"/>
        <v>N/A</v>
      </c>
      <c r="BQ57" s="6" t="str">
        <f t="shared" si="13"/>
        <v>N/A</v>
      </c>
      <c r="BU57" s="6" t="str">
        <f>IF(BU$10="x",IF( SUMPRODUCT( (Data!$A$2:$A$998=$A57)*(Data!$B$2:$B$998=$B57)*(Data!$C$2:$C$998=$B$1)*(Data!$D$2:$D$998=BU$9)*( (Data!$I$2:$I$998=$B$2)+(Data!$I$2:$I$998=$B$3)+(Data!$I$2:$I$998=$B$4) )*(Data!$J$2:$J$998&lt;=$B$5)*(Data!$J$2:$J$998&gt;=$B$6)*(Data!$F$2:$F$998) )=0,"N/A",SUMPRODUCT( (Data!$A$2:$A$998=$A57)*(Data!$B$2:$B$998=$B57)*(Data!$C$2:$C$998=$B$1)*(Data!$D$2:$D$998=BU$9)*( (Data!$I$2:$I$998=$B$2)+(Data!$I$2:$I$998=$B$3)+(Data!$I$2:$I$998=$B$4) )*(Data!$J$2:$J$998&lt;=$B$5)*(Data!$J$2:$J$998&gt;=$B$6)*(Data!$F$2:$F$998&gt;=BU$11) ) ),"N/A")</f>
        <v>N/A</v>
      </c>
      <c r="BV57" s="6" t="str">
        <f>IF(BV$10="x",IF( SUMPRODUCT( (Data!$A$2:$A$998=$A57)*(Data!$B$2:$B$998=$B57)*(Data!$C$2:$C$998=$B$1)*(Data!$D$2:$D$998=BV$9)*( (Data!$I$2:$I$998=$B$2)+(Data!$I$2:$I$998=$B$3)+(Data!$I$2:$I$998=$B$4) )*(Data!$J$2:$J$998&lt;=$B$5)*(Data!$J$2:$J$998&gt;=$B$6)*(Data!$F$2:$F$998) )=0,"N/A",SUMPRODUCT( (Data!$A$2:$A$998=$A57)*(Data!$B$2:$B$998=$B57)*(Data!$C$2:$C$998=$B$1)*(Data!$D$2:$D$998=BV$9)*( (Data!$I$2:$I$998=$B$2)+(Data!$I$2:$I$998=$B$3)+(Data!$I$2:$I$998=$B$4) )*(Data!$J$2:$J$998&lt;=$B$5)*(Data!$J$2:$J$998&gt;=$B$6)*(Data!$F$2:$F$998&gt;=BV$11) ) ),"N/A")</f>
        <v>N/A</v>
      </c>
      <c r="BW57" s="6" t="str">
        <f>IF(BW$10="x",IF( SUMPRODUCT( (Data!$A$2:$A$998=$A57)*(Data!$B$2:$B$998=$B57)*(Data!$C$2:$C$998=$B$1)*(Data!$D$2:$D$998=BW$9)*( (Data!$I$2:$I$998=$B$2)+(Data!$I$2:$I$998=$B$3)+(Data!$I$2:$I$998=$B$4) )*(Data!$J$2:$J$998&lt;=$B$5)*(Data!$J$2:$J$998&gt;=$B$6)*(Data!$F$2:$F$998) )=0,"N/A",SUMPRODUCT( (Data!$A$2:$A$998=$A57)*(Data!$B$2:$B$998=$B57)*(Data!$C$2:$C$998=$B$1)*(Data!$D$2:$D$998=BW$9)*( (Data!$I$2:$I$998=$B$2)+(Data!$I$2:$I$998=$B$3)+(Data!$I$2:$I$998=$B$4) )*(Data!$J$2:$J$998&lt;=$B$5)*(Data!$J$2:$J$998&gt;=$B$6)*(Data!$F$2:$F$998&gt;=BW$11) ) ),"N/A")</f>
        <v>N/A</v>
      </c>
      <c r="BX57" s="6" t="str">
        <f>IF(BX$10="x",IF( SUMPRODUCT( (Data!$A$2:$A$998=$A57)*(Data!$B$2:$B$998=$B57)*(Data!$C$2:$C$998=$B$1)*(Data!$D$2:$D$998=BX$9)*( (Data!$I$2:$I$998=$B$2)+(Data!$I$2:$I$998=$B$3)+(Data!$I$2:$I$998=$B$4) )*(Data!$J$2:$J$998&lt;=$B$5)*(Data!$J$2:$J$998&gt;=$B$6)*(Data!$F$2:$F$998) )=0,"N/A",SUMPRODUCT( (Data!$A$2:$A$998=$A57)*(Data!$B$2:$B$998=$B57)*(Data!$C$2:$C$998=$B$1)*(Data!$D$2:$D$998=BX$9)*( (Data!$I$2:$I$998=$B$2)+(Data!$I$2:$I$998=$B$3)+(Data!$I$2:$I$998=$B$4) )*(Data!$J$2:$J$998&lt;=$B$5)*(Data!$J$2:$J$998&gt;=$B$6)*(Data!$F$2:$F$998&gt;=BX$11) ) ),"N/A")</f>
        <v>N/A</v>
      </c>
      <c r="BY57" s="6" t="str">
        <f>IF(BY$10="x",IF( SUMPRODUCT( (Data!$A$2:$A$998=$A57)*(Data!$B$2:$B$998=$B57)*(Data!$C$2:$C$998=$B$1)*(Data!$D$2:$D$998=BY$9)*( (Data!$I$2:$I$998=$B$2)+(Data!$I$2:$I$998=$B$3)+(Data!$I$2:$I$998=$B$4) )*(Data!$J$2:$J$998&lt;=$B$5)*(Data!$J$2:$J$998&gt;=$B$6)*(Data!$F$2:$F$998) )=0,"N/A",SUMPRODUCT( (Data!$A$2:$A$998=$A57)*(Data!$B$2:$B$998=$B57)*(Data!$C$2:$C$998=$B$1)*(Data!$D$2:$D$998=BY$9)*( (Data!$I$2:$I$998=$B$2)+(Data!$I$2:$I$998=$B$3)+(Data!$I$2:$I$998=$B$4) )*(Data!$J$2:$J$998&lt;=$B$5)*(Data!$J$2:$J$998&gt;=$B$6)*(Data!$F$2:$F$998&gt;=BY$11) ) ),"N/A")</f>
        <v>N/A</v>
      </c>
      <c r="BZ57" s="6" t="str">
        <f>IF(BZ$10="x",IF( SUMPRODUCT( (Data!$A$2:$A$998=$A57)*(Data!$B$2:$B$998=$B57)*(Data!$C$2:$C$998=$B$1)*(Data!$D$2:$D$998=BZ$9)*( (Data!$I$2:$I$998=$B$2)+(Data!$I$2:$I$998=$B$3)+(Data!$I$2:$I$998=$B$4) )*(Data!$J$2:$J$998&lt;=$B$5)*(Data!$J$2:$J$998&gt;=$B$6)*(Data!$F$2:$F$998) )=0,"N/A",SUMPRODUCT( (Data!$A$2:$A$998=$A57)*(Data!$B$2:$B$998=$B57)*(Data!$C$2:$C$998=$B$1)*(Data!$D$2:$D$998=BZ$9)*( (Data!$I$2:$I$998=$B$2)+(Data!$I$2:$I$998=$B$3)+(Data!$I$2:$I$998=$B$4) )*(Data!$J$2:$J$998&lt;=$B$5)*(Data!$J$2:$J$998&gt;=$B$6)*(Data!$F$2:$F$998&gt;=BZ$11) ) ),"N/A")</f>
        <v>N/A</v>
      </c>
      <c r="CA57" s="6" t="str">
        <f>IF(CA$10="x",IF( SUMPRODUCT( (Data!$A$2:$A$998=$A57)*(Data!$B$2:$B$998=$B57)*(Data!$C$2:$C$998=$B$1)*(Data!$D$2:$D$998=CA$9)*( (Data!$I$2:$I$998=$B$2)+(Data!$I$2:$I$998=$B$3)+(Data!$I$2:$I$998=$B$4) )*(Data!$J$2:$J$998&lt;=$B$5)*(Data!$J$2:$J$998&gt;=$B$6)*(Data!$F$2:$F$998) )=0,"N/A",SUMPRODUCT( (Data!$A$2:$A$998=$A57)*(Data!$B$2:$B$998=$B57)*(Data!$C$2:$C$998=$B$1)*(Data!$D$2:$D$998=CA$9)*( (Data!$I$2:$I$998=$B$2)+(Data!$I$2:$I$998=$B$3)+(Data!$I$2:$I$998=$B$4) )*(Data!$J$2:$J$998&lt;=$B$5)*(Data!$J$2:$J$998&gt;=$B$6)*(Data!$F$2:$F$998&gt;=CA$11) ) ),"N/A")</f>
        <v>N/A</v>
      </c>
      <c r="CB57" s="6" t="str">
        <f>IF(CB$10="x",IF( SUMPRODUCT( (Data!$A$2:$A$998=$A57)*(Data!$B$2:$B$998=$B57)*(Data!$C$2:$C$998=$B$1)*(Data!$D$2:$D$998=CB$9)*( (Data!$I$2:$I$998=$B$2)+(Data!$I$2:$I$998=$B$3)+(Data!$I$2:$I$998=$B$4) )*(Data!$J$2:$J$998&lt;=$B$5)*(Data!$J$2:$J$998&gt;=$B$6)*(Data!$F$2:$F$998) )=0,"N/A",SUMPRODUCT( (Data!$A$2:$A$998=$A57)*(Data!$B$2:$B$998=$B57)*(Data!$C$2:$C$998=$B$1)*(Data!$D$2:$D$998=CB$9)*( (Data!$I$2:$I$998=$B$2)+(Data!$I$2:$I$998=$B$3)+(Data!$I$2:$I$998=$B$4) )*(Data!$J$2:$J$998&lt;=$B$5)*(Data!$J$2:$J$998&gt;=$B$6)*(Data!$F$2:$F$998&gt;=CB$11) ) ),"N/A")</f>
        <v>N/A</v>
      </c>
      <c r="CC57" s="6" t="str">
        <f>IF(CC$10="x",IF( SUMPRODUCT( (Data!$A$2:$A$998=$A57)*(Data!$B$2:$B$998=$B57)*(Data!$C$2:$C$998=$B$1)*(Data!$D$2:$D$998=CC$9)*( (Data!$I$2:$I$998=$B$2)+(Data!$I$2:$I$998=$B$3)+(Data!$I$2:$I$998=$B$4) )*(Data!$J$2:$J$998&lt;=$B$5)*(Data!$J$2:$J$998&gt;=$B$6)*(Data!$F$2:$F$998) )=0,"N/A",SUMPRODUCT( (Data!$A$2:$A$998=$A57)*(Data!$B$2:$B$998=$B57)*(Data!$C$2:$C$998=$B$1)*(Data!$D$2:$D$998=CC$9)*( (Data!$I$2:$I$998=$B$2)+(Data!$I$2:$I$998=$B$3)+(Data!$I$2:$I$998=$B$4) )*(Data!$J$2:$J$998&lt;=$B$5)*(Data!$J$2:$J$998&gt;=$B$6)*(Data!$F$2:$F$998&gt;=CC$11) ) ),"N/A")</f>
        <v>N/A</v>
      </c>
      <c r="CD57" s="6" t="str">
        <f>IF(CD$10="x",IF( SUMPRODUCT( (Data!$A$2:$A$998=$A57)*(Data!$B$2:$B$998=$B57)*(Data!$C$2:$C$998=$B$1)*(Data!$D$2:$D$998=CD$9)*( (Data!$I$2:$I$998=$B$2)+(Data!$I$2:$I$998=$B$3)+(Data!$I$2:$I$998=$B$4) )*(Data!$J$2:$J$998&lt;=$B$5)*(Data!$J$2:$J$998&gt;=$B$6)*(Data!$F$2:$F$998) )=0,"N/A",SUMPRODUCT( (Data!$A$2:$A$998=$A57)*(Data!$B$2:$B$998=$B57)*(Data!$C$2:$C$998=$B$1)*(Data!$D$2:$D$998=CD$9)*( (Data!$I$2:$I$998=$B$2)+(Data!$I$2:$I$998=$B$3)+(Data!$I$2:$I$998=$B$4) )*(Data!$J$2:$J$998&lt;=$B$5)*(Data!$J$2:$J$998&gt;=$B$6)*(Data!$F$2:$F$998&gt;=CD$11) ) ),"N/A")</f>
        <v>N/A</v>
      </c>
      <c r="CE57" s="6" t="str">
        <f>IF(CE$10="x",IF( SUMPRODUCT( (Data!$A$2:$A$998=$A57)*(Data!$B$2:$B$998=$B57)*(Data!$C$2:$C$998=$B$1)*(Data!$D$2:$D$998=CE$9)*( (Data!$I$2:$I$998=$B$2)+(Data!$I$2:$I$998=$B$3)+(Data!$I$2:$I$998=$B$4) )*(Data!$J$2:$J$998&lt;=$B$5)*(Data!$J$2:$J$998&gt;=$B$6)*(Data!$F$2:$F$998) )=0,"N/A",SUMPRODUCT( (Data!$A$2:$A$998=$A57)*(Data!$B$2:$B$998=$B57)*(Data!$C$2:$C$998=$B$1)*(Data!$D$2:$D$998=CE$9)*( (Data!$I$2:$I$998=$B$2)+(Data!$I$2:$I$998=$B$3)+(Data!$I$2:$I$998=$B$4) )*(Data!$J$2:$J$998&lt;=$B$5)*(Data!$J$2:$J$998&gt;=$B$6)*(Data!$F$2:$F$998&gt;=CE$11) ) ),"N/A")</f>
        <v>N/A</v>
      </c>
      <c r="CF57" s="6" t="str">
        <f>IF(CF$10="x",IF( SUMPRODUCT( (Data!$A$2:$A$998=$A57)*(Data!$B$2:$B$998=$B57)*(Data!$C$2:$C$998=$B$1)*(Data!$D$2:$D$998=CF$9)*( (Data!$I$2:$I$998=$B$2)+(Data!$I$2:$I$998=$B$3)+(Data!$I$2:$I$998=$B$4) )*(Data!$J$2:$J$998&lt;=$B$5)*(Data!$J$2:$J$998&gt;=$B$6)*(Data!$F$2:$F$998) )=0,"N/A",SUMPRODUCT( (Data!$A$2:$A$998=$A57)*(Data!$B$2:$B$998=$B57)*(Data!$C$2:$C$998=$B$1)*(Data!$D$2:$D$998=CF$9)*( (Data!$I$2:$I$998=$B$2)+(Data!$I$2:$I$998=$B$3)+(Data!$I$2:$I$998=$B$4) )*(Data!$J$2:$J$998&lt;=$B$5)*(Data!$J$2:$J$998&gt;=$B$6)*(Data!$F$2:$F$998&gt;=CF$11) ) ),"N/A")</f>
        <v>N/A</v>
      </c>
      <c r="CG57" s="6" t="str">
        <f>IF(CG$10="x",IF( SUMPRODUCT( (Data!$A$2:$A$998=$A57)*(Data!$B$2:$B$998=$B57)*(Data!$C$2:$C$998=$B$1)*(Data!$D$2:$D$998=CG$9)*( (Data!$I$2:$I$998=$B$2)+(Data!$I$2:$I$998=$B$3)+(Data!$I$2:$I$998=$B$4) )*(Data!$J$2:$J$998&lt;=$B$5)*(Data!$J$2:$J$998&gt;=$B$6)*(Data!$F$2:$F$998) )=0,"N/A",SUMPRODUCT( (Data!$A$2:$A$998=$A57)*(Data!$B$2:$B$998=$B57)*(Data!$C$2:$C$998=$B$1)*(Data!$D$2:$D$998=CG$9)*( (Data!$I$2:$I$998=$B$2)+(Data!$I$2:$I$998=$B$3)+(Data!$I$2:$I$998=$B$4) )*(Data!$J$2:$J$998&lt;=$B$5)*(Data!$J$2:$J$998&gt;=$B$6)*(Data!$F$2:$F$998&gt;=CG$11) ) ),"N/A")</f>
        <v>N/A</v>
      </c>
      <c r="CH57" s="6" t="str">
        <f>IF(CH$10="x",IF( SUMPRODUCT( (Data!$A$2:$A$998=$A57)*(Data!$B$2:$B$998=$B57)*(Data!$C$2:$C$998=$B$1)*(Data!$D$2:$D$998=CH$9)*( (Data!$I$2:$I$998=$B$2)+(Data!$I$2:$I$998=$B$3)+(Data!$I$2:$I$998=$B$4) )*(Data!$J$2:$J$998&lt;=$B$5)*(Data!$J$2:$J$998&gt;=$B$6)*(Data!$F$2:$F$998) )=0,"N/A",SUMPRODUCT( (Data!$A$2:$A$998=$A57)*(Data!$B$2:$B$998=$B57)*(Data!$C$2:$C$998=$B$1)*(Data!$D$2:$D$998=CH$9)*( (Data!$I$2:$I$998=$B$2)+(Data!$I$2:$I$998=$B$3)+(Data!$I$2:$I$998=$B$4) )*(Data!$J$2:$J$998&lt;=$B$5)*(Data!$J$2:$J$998&gt;=$B$6)*(Data!$F$2:$F$998&gt;=CH$11) ) ),"N/A")</f>
        <v>N/A</v>
      </c>
      <c r="CI57" s="6" t="str">
        <f>IF(CI$10="x",IF( SUMPRODUCT( (Data!$A$2:$A$998=$A57)*(Data!$B$2:$B$998=$B57)*(Data!$C$2:$C$998=$B$1)*(Data!$D$2:$D$998=CI$9)*( (Data!$I$2:$I$998=$B$2)+(Data!$I$2:$I$998=$B$3)+(Data!$I$2:$I$998=$B$4) )*(Data!$J$2:$J$998&lt;=$B$5)*(Data!$J$2:$J$998&gt;=$B$6)*(Data!$F$2:$F$998) )=0,"N/A",SUMPRODUCT( (Data!$A$2:$A$998=$A57)*(Data!$B$2:$B$998=$B57)*(Data!$C$2:$C$998=$B$1)*(Data!$D$2:$D$998=CI$9)*( (Data!$I$2:$I$998=$B$2)+(Data!$I$2:$I$998=$B$3)+(Data!$I$2:$I$998=$B$4) )*(Data!$J$2:$J$998&lt;=$B$5)*(Data!$J$2:$J$998&gt;=$B$6)*(Data!$F$2:$F$998&gt;=CI$11) ) ),"N/A")</f>
        <v>N/A</v>
      </c>
      <c r="CJ57" s="6" t="str">
        <f>IF(CJ$10="x",IF( SUMPRODUCT( (Data!$A$2:$A$998=$A57)*(Data!$B$2:$B$998=$B57)*(Data!$C$2:$C$998=$B$1)*(Data!$D$2:$D$998=CJ$9)*( (Data!$I$2:$I$998=$B$2)+(Data!$I$2:$I$998=$B$3)+(Data!$I$2:$I$998=$B$4) )*(Data!$J$2:$J$998&lt;=$B$5)*(Data!$J$2:$J$998&gt;=$B$6)*(Data!$F$2:$F$998) )=0,"N/A",SUMPRODUCT( (Data!$A$2:$A$998=$A57)*(Data!$B$2:$B$998=$B57)*(Data!$C$2:$C$998=$B$1)*(Data!$D$2:$D$998=CJ$9)*( (Data!$I$2:$I$998=$B$2)+(Data!$I$2:$I$998=$B$3)+(Data!$I$2:$I$998=$B$4) )*(Data!$J$2:$J$998&lt;=$B$5)*(Data!$J$2:$J$998&gt;=$B$6)*(Data!$F$2:$F$998&gt;=CJ$11) ) ),"N/A")</f>
        <v>N/A</v>
      </c>
      <c r="CK57" s="6" t="str">
        <f>IF(CK$10="x",IF( SUMPRODUCT( (Data!$A$2:$A$998=$A57)*(Data!$B$2:$B$998=$B57)*(Data!$C$2:$C$998=$B$1)*(Data!$D$2:$D$998=CK$9)*( (Data!$I$2:$I$998=$B$2)+(Data!$I$2:$I$998=$B$3)+(Data!$I$2:$I$998=$B$4) )*(Data!$J$2:$J$998&lt;=$B$5)*(Data!$J$2:$J$998&gt;=$B$6)*(Data!$F$2:$F$998) )=0,"N/A",SUMPRODUCT( (Data!$A$2:$A$998=$A57)*(Data!$B$2:$B$998=$B57)*(Data!$C$2:$C$998=$B$1)*(Data!$D$2:$D$998=CK$9)*( (Data!$I$2:$I$998=$B$2)+(Data!$I$2:$I$998=$B$3)+(Data!$I$2:$I$998=$B$4) )*(Data!$J$2:$J$998&lt;=$B$5)*(Data!$J$2:$J$998&gt;=$B$6)*(Data!$F$2:$F$998&gt;=CK$11) ) ),"N/A")</f>
        <v>N/A</v>
      </c>
      <c r="CL57" s="6" t="str">
        <f>IF(CL$10="x",IF( SUMPRODUCT( (Data!$A$2:$A$998=$A57)*(Data!$B$2:$B$998=$B57)*(Data!$C$2:$C$998=$B$1)*(Data!$D$2:$D$998=CL$9)*( (Data!$I$2:$I$998=$B$2)+(Data!$I$2:$I$998=$B$3)+(Data!$I$2:$I$998=$B$4) )*(Data!$J$2:$J$998&lt;=$B$5)*(Data!$J$2:$J$998&gt;=$B$6)*(Data!$F$2:$F$998) )=0,"N/A",SUMPRODUCT( (Data!$A$2:$A$998=$A57)*(Data!$B$2:$B$998=$B57)*(Data!$C$2:$C$998=$B$1)*(Data!$D$2:$D$998=CL$9)*( (Data!$I$2:$I$998=$B$2)+(Data!$I$2:$I$998=$B$3)+(Data!$I$2:$I$998=$B$4) )*(Data!$J$2:$J$998&lt;=$B$5)*(Data!$J$2:$J$998&gt;=$B$6)*(Data!$F$2:$F$998&gt;=CL$11) ) ),"N/A")</f>
        <v>N/A</v>
      </c>
      <c r="CM57" s="6" t="str">
        <f>IF(CM$10="x",IF( SUMPRODUCT( (Data!$A$2:$A$998=$A57)*(Data!$B$2:$B$998=$B57)*(Data!$C$2:$C$998=$B$1)*(Data!$D$2:$D$998=CM$9)*( (Data!$I$2:$I$998=$B$2)+(Data!$I$2:$I$998=$B$3)+(Data!$I$2:$I$998=$B$4) )*(Data!$J$2:$J$998&lt;=$B$5)*(Data!$J$2:$J$998&gt;=$B$6)*(Data!$F$2:$F$998) )=0,"N/A",SUMPRODUCT( (Data!$A$2:$A$998=$A57)*(Data!$B$2:$B$998=$B57)*(Data!$C$2:$C$998=$B$1)*(Data!$D$2:$D$998=CM$9)*( (Data!$I$2:$I$998=$B$2)+(Data!$I$2:$I$998=$B$3)+(Data!$I$2:$I$998=$B$4) )*(Data!$J$2:$J$998&lt;=$B$5)*(Data!$J$2:$J$998&gt;=$B$6)*(Data!$F$2:$F$998&gt;=CM$11) ) ),"N/A")</f>
        <v>N/A</v>
      </c>
      <c r="CN57" s="6" t="str">
        <f t="shared" si="14"/>
        <v>N/A</v>
      </c>
      <c r="CR57" s="6" t="str">
        <f>IF(CR$10="x",IF( SUMPRODUCT( (Data!$A$2:$A$998=$A57)*(Data!$B$2:$B$998=$B57)*(Data!$C$2:$C$998=$B$1)*(Data!$D$2:$D$998=CR$9)*( (Data!$I$2:$I$998=$B$2)+(Data!$I$2:$I$998=$B$3)+(Data!$I$2:$I$998=$B$4) )*(Data!$J$2:$J$998&lt;=$B$5)*(Data!$J$2:$J$998&gt;=$B$6)*(Data!$H$2:$H$998) )=0,"N/A",SUMPRODUCT( (Data!$A$2:$A$998=$A57)*(Data!$B$2:$B$998=$B57)*(Data!$C$2:$C$998=$B$1)*(Data!$D$2:$D$998=CR$9)*( (Data!$I$2:$I$998=$B$2)+(Data!$I$2:$I$998=$B$3)+(Data!$I$2:$I$998=$B$4) )*(Data!$J$2:$J$998&lt;=$B$5)*(Data!$J$2:$J$998&gt;=$B$6)*(Data!$H$2:$H$998&lt;=CR$11) ) ),"N/A")</f>
        <v>N/A</v>
      </c>
      <c r="CS57" s="6" t="str">
        <f>IF(CS$10="x",IF( SUMPRODUCT( (Data!$A$2:$A$998=$A57)*(Data!$B$2:$B$998=$B57)*(Data!$C$2:$C$998=$B$1)*(Data!$D$2:$D$998=CS$9)*( (Data!$I$2:$I$998=$B$2)+(Data!$I$2:$I$998=$B$3)+(Data!$I$2:$I$998=$B$4) )*(Data!$J$2:$J$998&lt;=$B$5)*(Data!$J$2:$J$998&gt;=$B$6)*(Data!$H$2:$H$998) )=0,"N/A",SUMPRODUCT( (Data!$A$2:$A$998=$A57)*(Data!$B$2:$B$998=$B57)*(Data!$C$2:$C$998=$B$1)*(Data!$D$2:$D$998=CS$9)*( (Data!$I$2:$I$998=$B$2)+(Data!$I$2:$I$998=$B$3)+(Data!$I$2:$I$998=$B$4) )*(Data!$J$2:$J$998&lt;=$B$5)*(Data!$J$2:$J$998&gt;=$B$6)*(Data!$H$2:$H$998&lt;=CS$11) ) ),"N/A")</f>
        <v>N/A</v>
      </c>
      <c r="CT57" s="6" t="str">
        <f>IF(CT$10="x",IF( SUMPRODUCT( (Data!$A$2:$A$998=$A57)*(Data!$B$2:$B$998=$B57)*(Data!$C$2:$C$998=$B$1)*(Data!$D$2:$D$998=CT$9)*( (Data!$I$2:$I$998=$B$2)+(Data!$I$2:$I$998=$B$3)+(Data!$I$2:$I$998=$B$4) )*(Data!$J$2:$J$998&lt;=$B$5)*(Data!$J$2:$J$998&gt;=$B$6)*(Data!$H$2:$H$998) )=0,"N/A",SUMPRODUCT( (Data!$A$2:$A$998=$A57)*(Data!$B$2:$B$998=$B57)*(Data!$C$2:$C$998=$B$1)*(Data!$D$2:$D$998=CT$9)*( (Data!$I$2:$I$998=$B$2)+(Data!$I$2:$I$998=$B$3)+(Data!$I$2:$I$998=$B$4) )*(Data!$J$2:$J$998&lt;=$B$5)*(Data!$J$2:$J$998&gt;=$B$6)*(Data!$H$2:$H$998&lt;=CT$11) ) ),"N/A")</f>
        <v>N/A</v>
      </c>
      <c r="CU57" s="6" t="str">
        <f>IF(CU$10="x",IF( SUMPRODUCT( (Data!$A$2:$A$998=$A57)*(Data!$B$2:$B$998=$B57)*(Data!$C$2:$C$998=$B$1)*(Data!$D$2:$D$998=CU$9)*( (Data!$I$2:$I$998=$B$2)+(Data!$I$2:$I$998=$B$3)+(Data!$I$2:$I$998=$B$4) )*(Data!$J$2:$J$998&lt;=$B$5)*(Data!$J$2:$J$998&gt;=$B$6)*(Data!$H$2:$H$998) )=0,"N/A",SUMPRODUCT( (Data!$A$2:$A$998=$A57)*(Data!$B$2:$B$998=$B57)*(Data!$C$2:$C$998=$B$1)*(Data!$D$2:$D$998=CU$9)*( (Data!$I$2:$I$998=$B$2)+(Data!$I$2:$I$998=$B$3)+(Data!$I$2:$I$998=$B$4) )*(Data!$J$2:$J$998&lt;=$B$5)*(Data!$J$2:$J$998&gt;=$B$6)*(Data!$H$2:$H$998&lt;=CU$11) ) ),"N/A")</f>
        <v>N/A</v>
      </c>
      <c r="CV57" s="6" t="str">
        <f>IF(CV$10="x",IF( SUMPRODUCT( (Data!$A$2:$A$998=$A57)*(Data!$B$2:$B$998=$B57)*(Data!$C$2:$C$998=$B$1)*(Data!$D$2:$D$998=CV$9)*( (Data!$I$2:$I$998=$B$2)+(Data!$I$2:$I$998=$B$3)+(Data!$I$2:$I$998=$B$4) )*(Data!$J$2:$J$998&lt;=$B$5)*(Data!$J$2:$J$998&gt;=$B$6)*(Data!$H$2:$H$998) )=0,"N/A",SUMPRODUCT( (Data!$A$2:$A$998=$A57)*(Data!$B$2:$B$998=$B57)*(Data!$C$2:$C$998=$B$1)*(Data!$D$2:$D$998=CV$9)*( (Data!$I$2:$I$998=$B$2)+(Data!$I$2:$I$998=$B$3)+(Data!$I$2:$I$998=$B$4) )*(Data!$J$2:$J$998&lt;=$B$5)*(Data!$J$2:$J$998&gt;=$B$6)*(Data!$H$2:$H$998&lt;=CV$11) ) ),"N/A")</f>
        <v>N/A</v>
      </c>
      <c r="CW57" s="6" t="str">
        <f>IF(CW$10="x",IF( SUMPRODUCT( (Data!$A$2:$A$998=$A57)*(Data!$B$2:$B$998=$B57)*(Data!$C$2:$C$998=$B$1)*(Data!$D$2:$D$998=CW$9)*( (Data!$I$2:$I$998=$B$2)+(Data!$I$2:$I$998=$B$3)+(Data!$I$2:$I$998=$B$4) )*(Data!$J$2:$J$998&lt;=$B$5)*(Data!$J$2:$J$998&gt;=$B$6)*(Data!$H$2:$H$998) )=0,"N/A",SUMPRODUCT( (Data!$A$2:$A$998=$A57)*(Data!$B$2:$B$998=$B57)*(Data!$C$2:$C$998=$B$1)*(Data!$D$2:$D$998=CW$9)*( (Data!$I$2:$I$998=$B$2)+(Data!$I$2:$I$998=$B$3)+(Data!$I$2:$I$998=$B$4) )*(Data!$J$2:$J$998&lt;=$B$5)*(Data!$J$2:$J$998&gt;=$B$6)*(Data!$H$2:$H$998&lt;=CW$11) ) ),"N/A")</f>
        <v>N/A</v>
      </c>
      <c r="CX57" s="6" t="str">
        <f>IF(CX$10="x",IF( SUMPRODUCT( (Data!$A$2:$A$998=$A57)*(Data!$B$2:$B$998=$B57)*(Data!$C$2:$C$998=$B$1)*(Data!$D$2:$D$998=CX$9)*( (Data!$I$2:$I$998=$B$2)+(Data!$I$2:$I$998=$B$3)+(Data!$I$2:$I$998=$B$4) )*(Data!$J$2:$J$998&lt;=$B$5)*(Data!$J$2:$J$998&gt;=$B$6)*(Data!$H$2:$H$998) )=0,"N/A",SUMPRODUCT( (Data!$A$2:$A$998=$A57)*(Data!$B$2:$B$998=$B57)*(Data!$C$2:$C$998=$B$1)*(Data!$D$2:$D$998=CX$9)*( (Data!$I$2:$I$998=$B$2)+(Data!$I$2:$I$998=$B$3)+(Data!$I$2:$I$998=$B$4) )*(Data!$J$2:$J$998&lt;=$B$5)*(Data!$J$2:$J$998&gt;=$B$6)*(Data!$H$2:$H$998&lt;=CX$11) ) ),"N/A")</f>
        <v>N/A</v>
      </c>
      <c r="CY57" s="6" t="str">
        <f>IF(CY$10="x",IF( SUMPRODUCT( (Data!$A$2:$A$998=$A57)*(Data!$B$2:$B$998=$B57)*(Data!$C$2:$C$998=$B$1)*(Data!$D$2:$D$998=CY$9)*( (Data!$I$2:$I$998=$B$2)+(Data!$I$2:$I$998=$B$3)+(Data!$I$2:$I$998=$B$4) )*(Data!$J$2:$J$998&lt;=$B$5)*(Data!$J$2:$J$998&gt;=$B$6)*(Data!$H$2:$H$998) )=0,"N/A",SUMPRODUCT( (Data!$A$2:$A$998=$A57)*(Data!$B$2:$B$998=$B57)*(Data!$C$2:$C$998=$B$1)*(Data!$D$2:$D$998=CY$9)*( (Data!$I$2:$I$998=$B$2)+(Data!$I$2:$I$998=$B$3)+(Data!$I$2:$I$998=$B$4) )*(Data!$J$2:$J$998&lt;=$B$5)*(Data!$J$2:$J$998&gt;=$B$6)*(Data!$H$2:$H$998&lt;=CY$11) ) ),"N/A")</f>
        <v>N/A</v>
      </c>
      <c r="CZ57" s="6" t="str">
        <f>IF(CZ$10="x",IF( SUMPRODUCT( (Data!$A$2:$A$998=$A57)*(Data!$B$2:$B$998=$B57)*(Data!$C$2:$C$998=$B$1)*(Data!$D$2:$D$998=CZ$9)*( (Data!$I$2:$I$998=$B$2)+(Data!$I$2:$I$998=$B$3)+(Data!$I$2:$I$998=$B$4) )*(Data!$J$2:$J$998&lt;=$B$5)*(Data!$J$2:$J$998&gt;=$B$6)*(Data!$H$2:$H$998) )=0,"N/A",SUMPRODUCT( (Data!$A$2:$A$998=$A57)*(Data!$B$2:$B$998=$B57)*(Data!$C$2:$C$998=$B$1)*(Data!$D$2:$D$998=CZ$9)*( (Data!$I$2:$I$998=$B$2)+(Data!$I$2:$I$998=$B$3)+(Data!$I$2:$I$998=$B$4) )*(Data!$J$2:$J$998&lt;=$B$5)*(Data!$J$2:$J$998&gt;=$B$6)*(Data!$H$2:$H$998&lt;=CZ$11) ) ),"N/A")</f>
        <v>N/A</v>
      </c>
      <c r="DA57" s="6" t="str">
        <f>IF(DA$10="x",IF( SUMPRODUCT( (Data!$A$2:$A$998=$A57)*(Data!$B$2:$B$998=$B57)*(Data!$C$2:$C$998=$B$1)*(Data!$D$2:$D$998=DA$9)*( (Data!$I$2:$I$998=$B$2)+(Data!$I$2:$I$998=$B$3)+(Data!$I$2:$I$998=$B$4) )*(Data!$J$2:$J$998&lt;=$B$5)*(Data!$J$2:$J$998&gt;=$B$6)*(Data!$H$2:$H$998) )=0,"N/A",SUMPRODUCT( (Data!$A$2:$A$998=$A57)*(Data!$B$2:$B$998=$B57)*(Data!$C$2:$C$998=$B$1)*(Data!$D$2:$D$998=DA$9)*( (Data!$I$2:$I$998=$B$2)+(Data!$I$2:$I$998=$B$3)+(Data!$I$2:$I$998=$B$4) )*(Data!$J$2:$J$998&lt;=$B$5)*(Data!$J$2:$J$998&gt;=$B$6)*(Data!$H$2:$H$998&lt;=DA$11) ) ),"N/A")</f>
        <v>N/A</v>
      </c>
      <c r="DB57" s="6" t="str">
        <f>IF(DB$10="x",IF( SUMPRODUCT( (Data!$A$2:$A$998=$A57)*(Data!$B$2:$B$998=$B57)*(Data!$C$2:$C$998=$B$1)*(Data!$D$2:$D$998=DB$9)*( (Data!$I$2:$I$998=$B$2)+(Data!$I$2:$I$998=$B$3)+(Data!$I$2:$I$998=$B$4) )*(Data!$J$2:$J$998&lt;=$B$5)*(Data!$J$2:$J$998&gt;=$B$6)*(Data!$H$2:$H$998) )=0,"N/A",SUMPRODUCT( (Data!$A$2:$A$998=$A57)*(Data!$B$2:$B$998=$B57)*(Data!$C$2:$C$998=$B$1)*(Data!$D$2:$D$998=DB$9)*( (Data!$I$2:$I$998=$B$2)+(Data!$I$2:$I$998=$B$3)+(Data!$I$2:$I$998=$B$4) )*(Data!$J$2:$J$998&lt;=$B$5)*(Data!$J$2:$J$998&gt;=$B$6)*(Data!$H$2:$H$998&lt;=DB$11) ) ),"N/A")</f>
        <v>N/A</v>
      </c>
      <c r="DC57" s="6" t="str">
        <f>IF(DC$10="x",IF( SUMPRODUCT( (Data!$A$2:$A$998=$A57)*(Data!$B$2:$B$998=$B57)*(Data!$C$2:$C$998=$B$1)*(Data!$D$2:$D$998=DC$9)*( (Data!$I$2:$I$998=$B$2)+(Data!$I$2:$I$998=$B$3)+(Data!$I$2:$I$998=$B$4) )*(Data!$J$2:$J$998&lt;=$B$5)*(Data!$J$2:$J$998&gt;=$B$6)*(Data!$H$2:$H$998) )=0,"N/A",SUMPRODUCT( (Data!$A$2:$A$998=$A57)*(Data!$B$2:$B$998=$B57)*(Data!$C$2:$C$998=$B$1)*(Data!$D$2:$D$998=DC$9)*( (Data!$I$2:$I$998=$B$2)+(Data!$I$2:$I$998=$B$3)+(Data!$I$2:$I$998=$B$4) )*(Data!$J$2:$J$998&lt;=$B$5)*(Data!$J$2:$J$998&gt;=$B$6)*(Data!$H$2:$H$998&lt;=DC$11) ) ),"N/A")</f>
        <v>N/A</v>
      </c>
      <c r="DD57" s="6" t="str">
        <f>IF(DD$10="x",IF( SUMPRODUCT( (Data!$A$2:$A$998=$A57)*(Data!$B$2:$B$998=$B57)*(Data!$C$2:$C$998=$B$1)*(Data!$D$2:$D$998=DD$9)*( (Data!$I$2:$I$998=$B$2)+(Data!$I$2:$I$998=$B$3)+(Data!$I$2:$I$998=$B$4) )*(Data!$J$2:$J$998&lt;=$B$5)*(Data!$J$2:$J$998&gt;=$B$6)*(Data!$H$2:$H$998) )=0,"N/A",SUMPRODUCT( (Data!$A$2:$A$998=$A57)*(Data!$B$2:$B$998=$B57)*(Data!$C$2:$C$998=$B$1)*(Data!$D$2:$D$998=DD$9)*( (Data!$I$2:$I$998=$B$2)+(Data!$I$2:$I$998=$B$3)+(Data!$I$2:$I$998=$B$4) )*(Data!$J$2:$J$998&lt;=$B$5)*(Data!$J$2:$J$998&gt;=$B$6)*(Data!$H$2:$H$998&lt;=DD$11) ) ),"N/A")</f>
        <v>N/A</v>
      </c>
      <c r="DE57" s="6" t="str">
        <f>IF(DE$10="x",IF( SUMPRODUCT( (Data!$A$2:$A$998=$A57)*(Data!$B$2:$B$998=$B57)*(Data!$C$2:$C$998=$B$1)*(Data!$D$2:$D$998=DE$9)*( (Data!$I$2:$I$998=$B$2)+(Data!$I$2:$I$998=$B$3)+(Data!$I$2:$I$998=$B$4) )*(Data!$J$2:$J$998&lt;=$B$5)*(Data!$J$2:$J$998&gt;=$B$6)*(Data!$H$2:$H$998) )=0,"N/A",SUMPRODUCT( (Data!$A$2:$A$998=$A57)*(Data!$B$2:$B$998=$B57)*(Data!$C$2:$C$998=$B$1)*(Data!$D$2:$D$998=DE$9)*( (Data!$I$2:$I$998=$B$2)+(Data!$I$2:$I$998=$B$3)+(Data!$I$2:$I$998=$B$4) )*(Data!$J$2:$J$998&lt;=$B$5)*(Data!$J$2:$J$998&gt;=$B$6)*(Data!$H$2:$H$998&lt;=DE$11) ) ),"N/A")</f>
        <v>N/A</v>
      </c>
      <c r="DF57" s="6" t="str">
        <f>IF(DF$10="x",IF( SUMPRODUCT( (Data!$A$2:$A$998=$A57)*(Data!$B$2:$B$998=$B57)*(Data!$C$2:$C$998=$B$1)*(Data!$D$2:$D$998=DF$9)*( (Data!$I$2:$I$998=$B$2)+(Data!$I$2:$I$998=$B$3)+(Data!$I$2:$I$998=$B$4) )*(Data!$J$2:$J$998&lt;=$B$5)*(Data!$J$2:$J$998&gt;=$B$6)*(Data!$H$2:$H$998) )=0,"N/A",SUMPRODUCT( (Data!$A$2:$A$998=$A57)*(Data!$B$2:$B$998=$B57)*(Data!$C$2:$C$998=$B$1)*(Data!$D$2:$D$998=DF$9)*( (Data!$I$2:$I$998=$B$2)+(Data!$I$2:$I$998=$B$3)+(Data!$I$2:$I$998=$B$4) )*(Data!$J$2:$J$998&lt;=$B$5)*(Data!$J$2:$J$998&gt;=$B$6)*(Data!$H$2:$H$998&lt;=DF$11) ) ),"N/A")</f>
        <v>N/A</v>
      </c>
      <c r="DG57" s="6" t="str">
        <f>IF(DG$10="x",IF( SUMPRODUCT( (Data!$A$2:$A$998=$A57)*(Data!$B$2:$B$998=$B57)*(Data!$C$2:$C$998=$B$1)*(Data!$D$2:$D$998=DG$9)*( (Data!$I$2:$I$998=$B$2)+(Data!$I$2:$I$998=$B$3)+(Data!$I$2:$I$998=$B$4) )*(Data!$J$2:$J$998&lt;=$B$5)*(Data!$J$2:$J$998&gt;=$B$6)*(Data!$H$2:$H$998) )=0,"N/A",SUMPRODUCT( (Data!$A$2:$A$998=$A57)*(Data!$B$2:$B$998=$B57)*(Data!$C$2:$C$998=$B$1)*(Data!$D$2:$D$998=DG$9)*( (Data!$I$2:$I$998=$B$2)+(Data!$I$2:$I$998=$B$3)+(Data!$I$2:$I$998=$B$4) )*(Data!$J$2:$J$998&lt;=$B$5)*(Data!$J$2:$J$998&gt;=$B$6)*(Data!$H$2:$H$998&lt;=DG$11) ) ),"N/A")</f>
        <v>N/A</v>
      </c>
      <c r="DH57" s="6" t="str">
        <f>IF(DH$10="x",IF( SUMPRODUCT( (Data!$A$2:$A$998=$A57)*(Data!$B$2:$B$998=$B57)*(Data!$C$2:$C$998=$B$1)*(Data!$D$2:$D$998=DH$9)*( (Data!$I$2:$I$998=$B$2)+(Data!$I$2:$I$998=$B$3)+(Data!$I$2:$I$998=$B$4) )*(Data!$J$2:$J$998&lt;=$B$5)*(Data!$J$2:$J$998&gt;=$B$6)*(Data!$H$2:$H$998) )=0,"N/A",SUMPRODUCT( (Data!$A$2:$A$998=$A57)*(Data!$B$2:$B$998=$B57)*(Data!$C$2:$C$998=$B$1)*(Data!$D$2:$D$998=DH$9)*( (Data!$I$2:$I$998=$B$2)+(Data!$I$2:$I$998=$B$3)+(Data!$I$2:$I$998=$B$4) )*(Data!$J$2:$J$998&lt;=$B$5)*(Data!$J$2:$J$998&gt;=$B$6)*(Data!$H$2:$H$998&lt;=DH$11) ) ),"N/A")</f>
        <v>N/A</v>
      </c>
      <c r="DI57" s="6" t="str">
        <f>IF(DI$10="x",IF( SUMPRODUCT( (Data!$A$2:$A$998=$A57)*(Data!$B$2:$B$998=$B57)*(Data!$C$2:$C$998=$B$1)*(Data!$D$2:$D$998=DI$9)*( (Data!$I$2:$I$998=$B$2)+(Data!$I$2:$I$998=$B$3)+(Data!$I$2:$I$998=$B$4) )*(Data!$J$2:$J$998&lt;=$B$5)*(Data!$J$2:$J$998&gt;=$B$6)*(Data!$H$2:$H$998) )=0,"N/A",SUMPRODUCT( (Data!$A$2:$A$998=$A57)*(Data!$B$2:$B$998=$B57)*(Data!$C$2:$C$998=$B$1)*(Data!$D$2:$D$998=DI$9)*( (Data!$I$2:$I$998=$B$2)+(Data!$I$2:$I$998=$B$3)+(Data!$I$2:$I$998=$B$4) )*(Data!$J$2:$J$998&lt;=$B$5)*(Data!$J$2:$J$998&gt;=$B$6)*(Data!$H$2:$H$998&lt;=DI$11) ) ),"N/A")</f>
        <v>N/A</v>
      </c>
      <c r="DJ57" s="6" t="str">
        <f>IF(DJ$10="x",IF( SUMPRODUCT( (Data!$A$2:$A$998=$A57)*(Data!$B$2:$B$998=$B57)*(Data!$C$2:$C$998=$B$1)*(Data!$D$2:$D$998=DJ$9)*( (Data!$I$2:$I$998=$B$2)+(Data!$I$2:$I$998=$B$3)+(Data!$I$2:$I$998=$B$4) )*(Data!$J$2:$J$998&lt;=$B$5)*(Data!$J$2:$J$998&gt;=$B$6)*(Data!$H$2:$H$998) )=0,"N/A",SUMPRODUCT( (Data!$A$2:$A$998=$A57)*(Data!$B$2:$B$998=$B57)*(Data!$C$2:$C$998=$B$1)*(Data!$D$2:$D$998=DJ$9)*( (Data!$I$2:$I$998=$B$2)+(Data!$I$2:$I$998=$B$3)+(Data!$I$2:$I$998=$B$4) )*(Data!$J$2:$J$998&lt;=$B$5)*(Data!$J$2:$J$998&gt;=$B$6)*(Data!$H$2:$H$998&lt;=DJ$11) ) ),"N/A")</f>
        <v>N/A</v>
      </c>
      <c r="DK57" s="6" t="str">
        <f t="shared" si="15"/>
        <v>N/A</v>
      </c>
      <c r="DO57" s="6" t="str">
        <f t="shared" si="89"/>
        <v>N/A</v>
      </c>
      <c r="DP57" s="6" t="str">
        <f t="shared" si="82"/>
        <v>N/A</v>
      </c>
      <c r="DQ57" s="6" t="str">
        <f t="shared" si="83"/>
        <v>N/A</v>
      </c>
      <c r="DR57" s="6" t="str">
        <f t="shared" si="84"/>
        <v>N/A</v>
      </c>
      <c r="DS57" s="6" t="str">
        <f t="shared" si="49"/>
        <v>N/A</v>
      </c>
      <c r="DT57" s="6" t="str">
        <f t="shared" si="50"/>
        <v>N/A</v>
      </c>
      <c r="DU57" s="6" t="str">
        <f t="shared" si="51"/>
        <v>N/A</v>
      </c>
      <c r="DV57" s="6" t="str">
        <f t="shared" si="52"/>
        <v>N/A</v>
      </c>
      <c r="DW57" s="6" t="str">
        <f t="shared" si="53"/>
        <v>N/A</v>
      </c>
      <c r="DX57" s="6" t="str">
        <f t="shared" si="54"/>
        <v>N/A</v>
      </c>
      <c r="DY57" s="6" t="str">
        <f t="shared" si="55"/>
        <v>N/A</v>
      </c>
      <c r="DZ57" s="6" t="str">
        <f t="shared" si="56"/>
        <v>N/A</v>
      </c>
      <c r="EA57" s="6" t="str">
        <f t="shared" si="57"/>
        <v>N/A</v>
      </c>
      <c r="EB57" s="6" t="str">
        <f t="shared" si="58"/>
        <v>N/A</v>
      </c>
      <c r="EC57" s="6" t="str">
        <f t="shared" si="59"/>
        <v>N/A</v>
      </c>
      <c r="ED57" s="6" t="str">
        <f t="shared" si="60"/>
        <v>N/A</v>
      </c>
      <c r="EE57" s="6" t="str">
        <f t="shared" si="61"/>
        <v>N/A</v>
      </c>
      <c r="EF57" s="6" t="str">
        <f t="shared" si="62"/>
        <v>N/A</v>
      </c>
      <c r="EG57" s="6" t="str">
        <f t="shared" si="63"/>
        <v>N/A</v>
      </c>
      <c r="EH57" s="6" t="str">
        <f t="shared" si="17"/>
        <v>N/A</v>
      </c>
      <c r="EL57" s="6" t="str">
        <f t="shared" si="90"/>
        <v>N/A</v>
      </c>
      <c r="EM57" s="6" t="str">
        <f t="shared" si="85"/>
        <v>N/A</v>
      </c>
      <c r="EN57" s="6" t="str">
        <f t="shared" si="86"/>
        <v>N/A</v>
      </c>
      <c r="EO57" s="6" t="str">
        <f t="shared" si="87"/>
        <v>N/A</v>
      </c>
      <c r="EP57" s="6" t="str">
        <f t="shared" si="64"/>
        <v>N/A</v>
      </c>
      <c r="EQ57" s="6" t="str">
        <f t="shared" si="65"/>
        <v>N/A</v>
      </c>
      <c r="ER57" s="6" t="str">
        <f t="shared" si="66"/>
        <v>N/A</v>
      </c>
      <c r="ES57" s="6" t="str">
        <f t="shared" si="67"/>
        <v>N/A</v>
      </c>
      <c r="ET57" s="6" t="str">
        <f t="shared" si="68"/>
        <v>N/A</v>
      </c>
      <c r="EU57" s="6" t="str">
        <f t="shared" si="69"/>
        <v>N/A</v>
      </c>
      <c r="EV57" s="6" t="str">
        <f t="shared" si="70"/>
        <v>N/A</v>
      </c>
      <c r="EW57" s="6" t="str">
        <f t="shared" si="71"/>
        <v>N/A</v>
      </c>
      <c r="EX57" s="6" t="str">
        <f t="shared" si="72"/>
        <v>N/A</v>
      </c>
      <c r="EY57" s="6" t="str">
        <f t="shared" si="73"/>
        <v>N/A</v>
      </c>
      <c r="EZ57" s="6" t="str">
        <f t="shared" si="74"/>
        <v>N/A</v>
      </c>
      <c r="FA57" s="6" t="str">
        <f t="shared" si="75"/>
        <v>N/A</v>
      </c>
      <c r="FB57" s="6" t="str">
        <f t="shared" si="76"/>
        <v>N/A</v>
      </c>
      <c r="FC57" s="6" t="str">
        <f t="shared" si="77"/>
        <v>N/A</v>
      </c>
      <c r="FD57" s="6" t="str">
        <f t="shared" si="78"/>
        <v>N/A</v>
      </c>
      <c r="FE57" s="6" t="str">
        <f t="shared" si="19"/>
        <v>N/A</v>
      </c>
      <c r="FI57" s="6">
        <f>SUMPRODUCT( (Data!$A$2:$A$1768=$A57)*(Data!$B$2:$B$1768=$B57)*(Data!$J$2:$J$1768) ) / (SUMPRODUCT( (Data!$A$2:$A$1768=$A57)*(Data!$B$2:$B$1768=$B57)*1 ))</f>
        <v>12</v>
      </c>
      <c r="FJ57" s="6">
        <f>IF(SUMPRODUCT( (Data!$A$2:$A$1768=$A57)*(Data!$B$2:$B$1768=$B57)*(Data!$I$2:$I$1768="YES") )&gt;0,1,0)</f>
        <v>0</v>
      </c>
      <c r="FK57" s="6">
        <f>IF(SUMPRODUCT( (Data!$A$2:$A$1768=$A57)*(Data!$B$2:$B$1768=$B57)*(Data!$I$2:$I$1768="NO") )&gt;0,1,0)</f>
        <v>1</v>
      </c>
      <c r="FL57" s="6">
        <f t="shared" si="20"/>
        <v>0</v>
      </c>
    </row>
    <row r="58" spans="1:168" x14ac:dyDescent="0.25">
      <c r="A58" s="23" t="s">
        <v>145</v>
      </c>
      <c r="B58" s="7" t="s">
        <v>56</v>
      </c>
      <c r="C58" s="30"/>
      <c r="D58" s="6" t="str">
        <f>IF(D$10="x",IF( SUMPRODUCT( (Data!$A$2:$A$998=$A58)*(Data!$B$2:$B$998=$B58)*(Data!$C$2:$C$998=$B$1)*(Data!$D$2:$D$998=D$9)*( (Data!$I$2:$I$998=$B$2)+(Data!$I$2:$I$998=$B$3)+(Data!$I$2:$I$998=$B$4) )*(Data!$J$2:$J$998&lt;=$B$5)*(Data!$J$2:$J$998&gt;=$B$6)*(Data!$E$2:$E$998) )=0,"N/A",SUMPRODUCT( (Data!$A$2:$A$998=$A58)*(Data!$B$2:$B$998=$B58)*(Data!$C$2:$C$998=$B$1)*(Data!$D$2:$D$998=D$9)*( (Data!$I$2:$I$998=$B$2)+(Data!$I$2:$I$998=$B$3)+(Data!$I$2:$I$998=$B$4) )*(Data!$J$2:$J$998&lt;=$B$5)*(Data!$J$2:$J$998&gt;=$B$6)*(Data!$E$2:$E$998&gt;=D$11) ) ),"N/A")</f>
        <v>N/A</v>
      </c>
      <c r="E58" s="6" t="str">
        <f>IF(E$10="x",IF( SUMPRODUCT( (Data!$A$2:$A$998=$A58)*(Data!$B$2:$B$998=$B58)*(Data!$C$2:$C$998=$B$1)*(Data!$D$2:$D$998=E$9)*( (Data!$I$2:$I$998=$B$2)+(Data!$I$2:$I$998=$B$3)+(Data!$I$2:$I$998=$B$4) )*(Data!$J$2:$J$998&lt;=$B$5)*(Data!$J$2:$J$998&gt;=$B$6)*(Data!$E$2:$E$998) )=0,"N/A",SUMPRODUCT( (Data!$A$2:$A$998=$A58)*(Data!$B$2:$B$998=$B58)*(Data!$C$2:$C$998=$B$1)*(Data!$D$2:$D$998=E$9)*( (Data!$I$2:$I$998=$B$2)+(Data!$I$2:$I$998=$B$3)+(Data!$I$2:$I$998=$B$4) )*(Data!$J$2:$J$998&lt;=$B$5)*(Data!$J$2:$J$998&gt;=$B$6)*(Data!$E$2:$E$998&gt;=E$11) ) ),"N/A")</f>
        <v>N/A</v>
      </c>
      <c r="F58" s="6" t="str">
        <f>IF(F$10="x",IF( SUMPRODUCT( (Data!$A$2:$A$998=$A58)*(Data!$B$2:$B$998=$B58)*(Data!$C$2:$C$998=$B$1)*(Data!$D$2:$D$998=F$9)*( (Data!$I$2:$I$998=$B$2)+(Data!$I$2:$I$998=$B$3)+(Data!$I$2:$I$998=$B$4) )*(Data!$J$2:$J$998&lt;=$B$5)*(Data!$J$2:$J$998&gt;=$B$6)*(Data!$E$2:$E$998) )=0,"N/A",SUMPRODUCT( (Data!$A$2:$A$998=$A58)*(Data!$B$2:$B$998=$B58)*(Data!$C$2:$C$998=$B$1)*(Data!$D$2:$D$998=F$9)*( (Data!$I$2:$I$998=$B$2)+(Data!$I$2:$I$998=$B$3)+(Data!$I$2:$I$998=$B$4) )*(Data!$J$2:$J$998&lt;=$B$5)*(Data!$J$2:$J$998&gt;=$B$6)*(Data!$E$2:$E$998&gt;=F$11) ) ),"N/A")</f>
        <v>N/A</v>
      </c>
      <c r="G58" s="6" t="str">
        <f>IF(G$10="x",IF( SUMPRODUCT( (Data!$A$2:$A$998=$A58)*(Data!$B$2:$B$998=$B58)*(Data!$C$2:$C$998=$B$1)*(Data!$D$2:$D$998=G$9)*( (Data!$I$2:$I$998=$B$2)+(Data!$I$2:$I$998=$B$3)+(Data!$I$2:$I$998=$B$4) )*(Data!$J$2:$J$998&lt;=$B$5)*(Data!$J$2:$J$998&gt;=$B$6)*(Data!$E$2:$E$998) )=0,"N/A",SUMPRODUCT( (Data!$A$2:$A$998=$A58)*(Data!$B$2:$B$998=$B58)*(Data!$C$2:$C$998=$B$1)*(Data!$D$2:$D$998=G$9)*( (Data!$I$2:$I$998=$B$2)+(Data!$I$2:$I$998=$B$3)+(Data!$I$2:$I$998=$B$4) )*(Data!$J$2:$J$998&lt;=$B$5)*(Data!$J$2:$J$998&gt;=$B$6)*(Data!$E$2:$E$998&gt;=G$11) ) ),"N/A")</f>
        <v>N/A</v>
      </c>
      <c r="H58" s="6" t="str">
        <f>IF(H$10="x",IF( SUMPRODUCT( (Data!$A$2:$A$998=$A58)*(Data!$B$2:$B$998=$B58)*(Data!$C$2:$C$998=$B$1)*(Data!$D$2:$D$998=H$9)*( (Data!$I$2:$I$998=$B$2)+(Data!$I$2:$I$998=$B$3)+(Data!$I$2:$I$998=$B$4) )*(Data!$J$2:$J$998&lt;=$B$5)*(Data!$J$2:$J$998&gt;=$B$6)*(Data!$E$2:$E$998) )=0,"N/A",SUMPRODUCT( (Data!$A$2:$A$998=$A58)*(Data!$B$2:$B$998=$B58)*(Data!$C$2:$C$998=$B$1)*(Data!$D$2:$D$998=H$9)*( (Data!$I$2:$I$998=$B$2)+(Data!$I$2:$I$998=$B$3)+(Data!$I$2:$I$998=$B$4) )*(Data!$J$2:$J$998&lt;=$B$5)*(Data!$J$2:$J$998&gt;=$B$6)*(Data!$E$2:$E$998&gt;=H$11) ) ),"N/A")</f>
        <v>N/A</v>
      </c>
      <c r="I58" s="6" t="str">
        <f>IF(I$10="x",IF( SUMPRODUCT( (Data!$A$2:$A$998=$A58)*(Data!$B$2:$B$998=$B58)*(Data!$C$2:$C$998=$B$1)*(Data!$D$2:$D$998=I$9)*( (Data!$I$2:$I$998=$B$2)+(Data!$I$2:$I$998=$B$3)+(Data!$I$2:$I$998=$B$4) )*(Data!$J$2:$J$998&lt;=$B$5)*(Data!$J$2:$J$998&gt;=$B$6)*(Data!$E$2:$E$998) )=0,"N/A",SUMPRODUCT( (Data!$A$2:$A$998=$A58)*(Data!$B$2:$B$998=$B58)*(Data!$C$2:$C$998=$B$1)*(Data!$D$2:$D$998=I$9)*( (Data!$I$2:$I$998=$B$2)+(Data!$I$2:$I$998=$B$3)+(Data!$I$2:$I$998=$B$4) )*(Data!$J$2:$J$998&lt;=$B$5)*(Data!$J$2:$J$998&gt;=$B$6)*(Data!$E$2:$E$998&gt;=I$11) ) ),"N/A")</f>
        <v>N/A</v>
      </c>
      <c r="J58" s="6" t="str">
        <f>IF(J$10="x",IF( SUMPRODUCT( (Data!$A$2:$A$998=$A58)*(Data!$B$2:$B$998=$B58)*(Data!$C$2:$C$998=$B$1)*(Data!$D$2:$D$998=J$9)*( (Data!$I$2:$I$998=$B$2)+(Data!$I$2:$I$998=$B$3)+(Data!$I$2:$I$998=$B$4) )*(Data!$J$2:$J$998&lt;=$B$5)*(Data!$J$2:$J$998&gt;=$B$6)*(Data!$E$2:$E$998) )=0,"N/A",SUMPRODUCT( (Data!$A$2:$A$998=$A58)*(Data!$B$2:$B$998=$B58)*(Data!$C$2:$C$998=$B$1)*(Data!$D$2:$D$998=J$9)*( (Data!$I$2:$I$998=$B$2)+(Data!$I$2:$I$998=$B$3)+(Data!$I$2:$I$998=$B$4) )*(Data!$J$2:$J$998&lt;=$B$5)*(Data!$J$2:$J$998&gt;=$B$6)*(Data!$E$2:$E$998&gt;=J$11) ) ),"N/A")</f>
        <v>N/A</v>
      </c>
      <c r="K58" s="6" t="str">
        <f>IF(K$10="x",IF( SUMPRODUCT( (Data!$A$2:$A$998=$A58)*(Data!$B$2:$B$998=$B58)*(Data!$C$2:$C$998=$B$1)*(Data!$D$2:$D$998=K$9)*( (Data!$I$2:$I$998=$B$2)+(Data!$I$2:$I$998=$B$3)+(Data!$I$2:$I$998=$B$4) )*(Data!$J$2:$J$998&lt;=$B$5)*(Data!$J$2:$J$998&gt;=$B$6)*(Data!$E$2:$E$998) )=0,"N/A",SUMPRODUCT( (Data!$A$2:$A$998=$A58)*(Data!$B$2:$B$998=$B58)*(Data!$C$2:$C$998=$B$1)*(Data!$D$2:$D$998=K$9)*( (Data!$I$2:$I$998=$B$2)+(Data!$I$2:$I$998=$B$3)+(Data!$I$2:$I$998=$B$4) )*(Data!$J$2:$J$998&lt;=$B$5)*(Data!$J$2:$J$998&gt;=$B$6)*(Data!$E$2:$E$998&gt;=K$11) ) ),"N/A")</f>
        <v>N/A</v>
      </c>
      <c r="L58" s="6" t="str">
        <f>IF(L$10="x",IF( SUMPRODUCT( (Data!$A$2:$A$998=$A58)*(Data!$B$2:$B$998=$B58)*(Data!$C$2:$C$998=$B$1)*(Data!$D$2:$D$998=L$9)*( (Data!$I$2:$I$998=$B$2)+(Data!$I$2:$I$998=$B$3)+(Data!$I$2:$I$998=$B$4) )*(Data!$J$2:$J$998&lt;=$B$5)*(Data!$J$2:$J$998&gt;=$B$6)*(Data!$E$2:$E$998) )=0,"N/A",SUMPRODUCT( (Data!$A$2:$A$998=$A58)*(Data!$B$2:$B$998=$B58)*(Data!$C$2:$C$998=$B$1)*(Data!$D$2:$D$998=L$9)*( (Data!$I$2:$I$998=$B$2)+(Data!$I$2:$I$998=$B$3)+(Data!$I$2:$I$998=$B$4) )*(Data!$J$2:$J$998&lt;=$B$5)*(Data!$J$2:$J$998&gt;=$B$6)*(Data!$E$2:$E$998&gt;=L$11) ) ),"N/A")</f>
        <v>N/A</v>
      </c>
      <c r="M58" s="6" t="str">
        <f>IF(M$10="x",IF( SUMPRODUCT( (Data!$A$2:$A$998=$A58)*(Data!$B$2:$B$998=$B58)*(Data!$C$2:$C$998=$B$1)*(Data!$D$2:$D$998=M$9)*( (Data!$I$2:$I$998=$B$2)+(Data!$I$2:$I$998=$B$3)+(Data!$I$2:$I$998=$B$4) )*(Data!$J$2:$J$998&lt;=$B$5)*(Data!$J$2:$J$998&gt;=$B$6)*(Data!$E$2:$E$998) )=0,"N/A",SUMPRODUCT( (Data!$A$2:$A$998=$A58)*(Data!$B$2:$B$998=$B58)*(Data!$C$2:$C$998=$B$1)*(Data!$D$2:$D$998=M$9)*( (Data!$I$2:$I$998=$B$2)+(Data!$I$2:$I$998=$B$3)+(Data!$I$2:$I$998=$B$4) )*(Data!$J$2:$J$998&lt;=$B$5)*(Data!$J$2:$J$998&gt;=$B$6)*(Data!$E$2:$E$998&gt;=M$11) ) ),"N/A")</f>
        <v>N/A</v>
      </c>
      <c r="N58" s="6" t="str">
        <f>IF(N$10="x",IF( SUMPRODUCT( (Data!$A$2:$A$998=$A58)*(Data!$B$2:$B$998=$B58)*(Data!$C$2:$C$998=$B$1)*(Data!$D$2:$D$998=N$9)*( (Data!$I$2:$I$998=$B$2)+(Data!$I$2:$I$998=$B$3)+(Data!$I$2:$I$998=$B$4) )*(Data!$J$2:$J$998&lt;=$B$5)*(Data!$J$2:$J$998&gt;=$B$6)*(Data!$E$2:$E$998) )=0,"N/A",SUMPRODUCT( (Data!$A$2:$A$998=$A58)*(Data!$B$2:$B$998=$B58)*(Data!$C$2:$C$998=$B$1)*(Data!$D$2:$D$998=N$9)*( (Data!$I$2:$I$998=$B$2)+(Data!$I$2:$I$998=$B$3)+(Data!$I$2:$I$998=$B$4) )*(Data!$J$2:$J$998&lt;=$B$5)*(Data!$J$2:$J$998&gt;=$B$6)*(Data!$E$2:$E$998&gt;=N$11) ) ),"N/A")</f>
        <v>N/A</v>
      </c>
      <c r="O58" s="6" t="str">
        <f>IF(O$10="x",IF( SUMPRODUCT( (Data!$A$2:$A$998=$A58)*(Data!$B$2:$B$998=$B58)*(Data!$C$2:$C$998=$B$1)*(Data!$D$2:$D$998=O$9)*( (Data!$I$2:$I$998=$B$2)+(Data!$I$2:$I$998=$B$3)+(Data!$I$2:$I$998=$B$4) )*(Data!$J$2:$J$998&lt;=$B$5)*(Data!$J$2:$J$998&gt;=$B$6)*(Data!$E$2:$E$998) )=0,"N/A",SUMPRODUCT( (Data!$A$2:$A$998=$A58)*(Data!$B$2:$B$998=$B58)*(Data!$C$2:$C$998=$B$1)*(Data!$D$2:$D$998=O$9)*( (Data!$I$2:$I$998=$B$2)+(Data!$I$2:$I$998=$B$3)+(Data!$I$2:$I$998=$B$4) )*(Data!$J$2:$J$998&lt;=$B$5)*(Data!$J$2:$J$998&gt;=$B$6)*(Data!$E$2:$E$998&gt;=O$11) ) ),"N/A")</f>
        <v>N/A</v>
      </c>
      <c r="P58" s="6" t="str">
        <f>IF(P$10="x",IF( SUMPRODUCT( (Data!$A$2:$A$998=$A58)*(Data!$B$2:$B$998=$B58)*(Data!$C$2:$C$998=$B$1)*(Data!$D$2:$D$998=P$9)*( (Data!$I$2:$I$998=$B$2)+(Data!$I$2:$I$998=$B$3)+(Data!$I$2:$I$998=$B$4) )*(Data!$J$2:$J$998&lt;=$B$5)*(Data!$J$2:$J$998&gt;=$B$6)*(Data!$E$2:$E$998) )=0,"N/A",SUMPRODUCT( (Data!$A$2:$A$998=$A58)*(Data!$B$2:$B$998=$B58)*(Data!$C$2:$C$998=$B$1)*(Data!$D$2:$D$998=P$9)*( (Data!$I$2:$I$998=$B$2)+(Data!$I$2:$I$998=$B$3)+(Data!$I$2:$I$998=$B$4) )*(Data!$J$2:$J$998&lt;=$B$5)*(Data!$J$2:$J$998&gt;=$B$6)*(Data!$E$2:$E$998&gt;=P$11) ) ),"N/A")</f>
        <v>N/A</v>
      </c>
      <c r="Q58" s="6" t="str">
        <f>IF(Q$10="x",IF( SUMPRODUCT( (Data!$A$2:$A$998=$A58)*(Data!$B$2:$B$998=$B58)*(Data!$C$2:$C$998=$B$1)*(Data!$D$2:$D$998=Q$9)*( (Data!$I$2:$I$998=$B$2)+(Data!$I$2:$I$998=$B$3)+(Data!$I$2:$I$998=$B$4) )*(Data!$J$2:$J$998&lt;=$B$5)*(Data!$J$2:$J$998&gt;=$B$6)*(Data!$E$2:$E$998) )=0,"N/A",SUMPRODUCT( (Data!$A$2:$A$998=$A58)*(Data!$B$2:$B$998=$B58)*(Data!$C$2:$C$998=$B$1)*(Data!$D$2:$D$998=Q$9)*( (Data!$I$2:$I$998=$B$2)+(Data!$I$2:$I$998=$B$3)+(Data!$I$2:$I$998=$B$4) )*(Data!$J$2:$J$998&lt;=$B$5)*(Data!$J$2:$J$998&gt;=$B$6)*(Data!$E$2:$E$998&gt;=Q$11) ) ),"N/A")</f>
        <v>N/A</v>
      </c>
      <c r="R58" s="6" t="str">
        <f>IF(R$10="x",IF( SUMPRODUCT( (Data!$A$2:$A$998=$A58)*(Data!$B$2:$B$998=$B58)*(Data!$C$2:$C$998=$B$1)*(Data!$D$2:$D$998=R$9)*( (Data!$I$2:$I$998=$B$2)+(Data!$I$2:$I$998=$B$3)+(Data!$I$2:$I$998=$B$4) )*(Data!$J$2:$J$998&lt;=$B$5)*(Data!$J$2:$J$998&gt;=$B$6)*(Data!$E$2:$E$998) )=0,"N/A",SUMPRODUCT( (Data!$A$2:$A$998=$A58)*(Data!$B$2:$B$998=$B58)*(Data!$C$2:$C$998=$B$1)*(Data!$D$2:$D$998=R$9)*( (Data!$I$2:$I$998=$B$2)+(Data!$I$2:$I$998=$B$3)+(Data!$I$2:$I$998=$B$4) )*(Data!$J$2:$J$998&lt;=$B$5)*(Data!$J$2:$J$998&gt;=$B$6)*(Data!$E$2:$E$998&gt;=R$11) ) ),"N/A")</f>
        <v>N/A</v>
      </c>
      <c r="S58" s="6" t="str">
        <f>IF(S$10="x",IF( SUMPRODUCT( (Data!$A$2:$A$998=$A58)*(Data!$B$2:$B$998=$B58)*(Data!$C$2:$C$998=$B$1)*(Data!$D$2:$D$998=S$9)*( (Data!$I$2:$I$998=$B$2)+(Data!$I$2:$I$998=$B$3)+(Data!$I$2:$I$998=$B$4) )*(Data!$J$2:$J$998&lt;=$B$5)*(Data!$J$2:$J$998&gt;=$B$6)*(Data!$E$2:$E$998) )=0,"N/A",SUMPRODUCT( (Data!$A$2:$A$998=$A58)*(Data!$B$2:$B$998=$B58)*(Data!$C$2:$C$998=$B$1)*(Data!$D$2:$D$998=S$9)*( (Data!$I$2:$I$998=$B$2)+(Data!$I$2:$I$998=$B$3)+(Data!$I$2:$I$998=$B$4) )*(Data!$J$2:$J$998&lt;=$B$5)*(Data!$J$2:$J$998&gt;=$B$6)*(Data!$E$2:$E$998&gt;=S$11) ) ),"N/A")</f>
        <v>N/A</v>
      </c>
      <c r="T58" s="6" t="str">
        <f>IF(T$10="x",IF( SUMPRODUCT( (Data!$A$2:$A$998=$A58)*(Data!$B$2:$B$998=$B58)*(Data!$C$2:$C$998=$B$1)*(Data!$D$2:$D$998=T$9)*( (Data!$I$2:$I$998=$B$2)+(Data!$I$2:$I$998=$B$3)+(Data!$I$2:$I$998=$B$4) )*(Data!$J$2:$J$998&lt;=$B$5)*(Data!$J$2:$J$998&gt;=$B$6)*(Data!$E$2:$E$998) )=0,"N/A",SUMPRODUCT( (Data!$A$2:$A$998=$A58)*(Data!$B$2:$B$998=$B58)*(Data!$C$2:$C$998=$B$1)*(Data!$D$2:$D$998=T$9)*( (Data!$I$2:$I$998=$B$2)+(Data!$I$2:$I$998=$B$3)+(Data!$I$2:$I$998=$B$4) )*(Data!$J$2:$J$998&lt;=$B$5)*(Data!$J$2:$J$998&gt;=$B$6)*(Data!$E$2:$E$998&gt;=T$11) ) ),"N/A")</f>
        <v>N/A</v>
      </c>
      <c r="U58" s="6" t="str">
        <f>IF(U$10="x",IF( SUMPRODUCT( (Data!$A$2:$A$998=$A58)*(Data!$B$2:$B$998=$B58)*(Data!$C$2:$C$998=$B$1)*(Data!$D$2:$D$998=U$9)*( (Data!$I$2:$I$998=$B$2)+(Data!$I$2:$I$998=$B$3)+(Data!$I$2:$I$998=$B$4) )*(Data!$J$2:$J$998&lt;=$B$5)*(Data!$J$2:$J$998&gt;=$B$6)*(Data!$E$2:$E$998) )=0,"N/A",SUMPRODUCT( (Data!$A$2:$A$998=$A58)*(Data!$B$2:$B$998=$B58)*(Data!$C$2:$C$998=$B$1)*(Data!$D$2:$D$998=U$9)*( (Data!$I$2:$I$998=$B$2)+(Data!$I$2:$I$998=$B$3)+(Data!$I$2:$I$998=$B$4) )*(Data!$J$2:$J$998&lt;=$B$5)*(Data!$J$2:$J$998&gt;=$B$6)*(Data!$E$2:$E$998&gt;=U$11) ) ),"N/A")</f>
        <v>N/A</v>
      </c>
      <c r="V58" s="6" t="str">
        <f>IF(V$10="x",IF( SUMPRODUCT( (Data!$A$2:$A$998=$A58)*(Data!$B$2:$B$998=$B58)*(Data!$C$2:$C$998=$B$1)*(Data!$D$2:$D$998=V$9)*( (Data!$I$2:$I$998=$B$2)+(Data!$I$2:$I$998=$B$3)+(Data!$I$2:$I$998=$B$4) )*(Data!$J$2:$J$998&lt;=$B$5)*(Data!$J$2:$J$998&gt;=$B$6)*(Data!$E$2:$E$998) )=0,"N/A",SUMPRODUCT( (Data!$A$2:$A$998=$A58)*(Data!$B$2:$B$998=$B58)*(Data!$C$2:$C$998=$B$1)*(Data!$D$2:$D$998=V$9)*( (Data!$I$2:$I$998=$B$2)+(Data!$I$2:$I$998=$B$3)+(Data!$I$2:$I$998=$B$4) )*(Data!$J$2:$J$998&lt;=$B$5)*(Data!$J$2:$J$998&gt;=$B$6)*(Data!$E$2:$E$998&gt;=V$11) ) ),"N/A")</f>
        <v>N/A</v>
      </c>
      <c r="W58" s="6" t="str">
        <f t="shared" si="10"/>
        <v>N/A</v>
      </c>
      <c r="AA58" s="6" t="str">
        <f>IF(AA$10="x",IF( SUMPRODUCT( (Data!$A$2:$A$998=$A58)*(Data!$B$2:$B$998=$B58)*(Data!$C$2:$C$998=$B$1)*(Data!$D$2:$D$998=AA$9)*( (Data!$I$2:$I$998=$B$2)+(Data!$I$2:$I$998=$B$3)+(Data!$I$2:$I$998=$B$4) )*(Data!$J$2:$J$998&lt;=$B$5)*(Data!$J$2:$J$998&gt;=$B$6)*(Data!$G$2:$G$998) )=0,"N/A",SUMPRODUCT( (Data!$A$2:$A$998=$A58)*(Data!$B$2:$B$998=$B58)*(Data!$C$2:$C$998=$B$1)*(Data!$D$2:$D$998=AA$9)*( (Data!$I$2:$I$998=$B$2)+(Data!$I$2:$I$998=$B$3)+(Data!$I$2:$I$998=$B$4) )*(Data!$J$2:$J$998&lt;=$B$5)*(Data!$J$2:$J$998&gt;=$B$6)*(Data!$G$2:$G$998&lt;=AA$11) ) ),"N/A")</f>
        <v>N/A</v>
      </c>
      <c r="AB58" s="6" t="str">
        <f>IF(AB$10="x",IF( SUMPRODUCT( (Data!$A$2:$A$998=$A58)*(Data!$B$2:$B$998=$B58)*(Data!$C$2:$C$998=$B$1)*(Data!$D$2:$D$998=AB$9)*( (Data!$I$2:$I$998=$B$2)+(Data!$I$2:$I$998=$B$3)+(Data!$I$2:$I$998=$B$4) )*(Data!$J$2:$J$998&lt;=$B$5)*(Data!$J$2:$J$998&gt;=$B$6)*(Data!$G$2:$G$998) )=0,"N/A",SUMPRODUCT( (Data!$A$2:$A$998=$A58)*(Data!$B$2:$B$998=$B58)*(Data!$C$2:$C$998=$B$1)*(Data!$D$2:$D$998=AB$9)*( (Data!$I$2:$I$998=$B$2)+(Data!$I$2:$I$998=$B$3)+(Data!$I$2:$I$998=$B$4) )*(Data!$J$2:$J$998&lt;=$B$5)*(Data!$J$2:$J$998&gt;=$B$6)*(Data!$G$2:$G$998&lt;=AB$11) ) ),"N/A")</f>
        <v>N/A</v>
      </c>
      <c r="AC58" s="6" t="str">
        <f>IF(AC$10="x",IF( SUMPRODUCT( (Data!$A$2:$A$998=$A58)*(Data!$B$2:$B$998=$B58)*(Data!$C$2:$C$998=$B$1)*(Data!$D$2:$D$998=AC$9)*( (Data!$I$2:$I$998=$B$2)+(Data!$I$2:$I$998=$B$3)+(Data!$I$2:$I$998=$B$4) )*(Data!$J$2:$J$998&lt;=$B$5)*(Data!$J$2:$J$998&gt;=$B$6)*(Data!$G$2:$G$998) )=0,"N/A",SUMPRODUCT( (Data!$A$2:$A$998=$A58)*(Data!$B$2:$B$998=$B58)*(Data!$C$2:$C$998=$B$1)*(Data!$D$2:$D$998=AC$9)*( (Data!$I$2:$I$998=$B$2)+(Data!$I$2:$I$998=$B$3)+(Data!$I$2:$I$998=$B$4) )*(Data!$J$2:$J$998&lt;=$B$5)*(Data!$J$2:$J$998&gt;=$B$6)*(Data!$G$2:$G$998&lt;=AC$11) ) ),"N/A")</f>
        <v>N/A</v>
      </c>
      <c r="AD58" s="6" t="str">
        <f>IF(AD$10="x",IF( SUMPRODUCT( (Data!$A$2:$A$998=$A58)*(Data!$B$2:$B$998=$B58)*(Data!$C$2:$C$998=$B$1)*(Data!$D$2:$D$998=AD$9)*( (Data!$I$2:$I$998=$B$2)+(Data!$I$2:$I$998=$B$3)+(Data!$I$2:$I$998=$B$4) )*(Data!$J$2:$J$998&lt;=$B$5)*(Data!$J$2:$J$998&gt;=$B$6)*(Data!$G$2:$G$998) )=0,"N/A",SUMPRODUCT( (Data!$A$2:$A$998=$A58)*(Data!$B$2:$B$998=$B58)*(Data!$C$2:$C$998=$B$1)*(Data!$D$2:$D$998=AD$9)*( (Data!$I$2:$I$998=$B$2)+(Data!$I$2:$I$998=$B$3)+(Data!$I$2:$I$998=$B$4) )*(Data!$J$2:$J$998&lt;=$B$5)*(Data!$J$2:$J$998&gt;=$B$6)*(Data!$G$2:$G$998&lt;=AD$11) ) ),"N/A")</f>
        <v>N/A</v>
      </c>
      <c r="AE58" s="6" t="str">
        <f>IF(AE$10="x",IF( SUMPRODUCT( (Data!$A$2:$A$998=$A58)*(Data!$B$2:$B$998=$B58)*(Data!$C$2:$C$998=$B$1)*(Data!$D$2:$D$998=AE$9)*( (Data!$I$2:$I$998=$B$2)+(Data!$I$2:$I$998=$B$3)+(Data!$I$2:$I$998=$B$4) )*(Data!$J$2:$J$998&lt;=$B$5)*(Data!$J$2:$J$998&gt;=$B$6)*(Data!$G$2:$G$998) )=0,"N/A",SUMPRODUCT( (Data!$A$2:$A$998=$A58)*(Data!$B$2:$B$998=$B58)*(Data!$C$2:$C$998=$B$1)*(Data!$D$2:$D$998=AE$9)*( (Data!$I$2:$I$998=$B$2)+(Data!$I$2:$I$998=$B$3)+(Data!$I$2:$I$998=$B$4) )*(Data!$J$2:$J$998&lt;=$B$5)*(Data!$J$2:$J$998&gt;=$B$6)*(Data!$G$2:$G$998&lt;=AE$11) ) ),"N/A")</f>
        <v>N/A</v>
      </c>
      <c r="AF58" s="6" t="str">
        <f>IF(AF$10="x",IF( SUMPRODUCT( (Data!$A$2:$A$998=$A58)*(Data!$B$2:$B$998=$B58)*(Data!$C$2:$C$998=$B$1)*(Data!$D$2:$D$998=AF$9)*( (Data!$I$2:$I$998=$B$2)+(Data!$I$2:$I$998=$B$3)+(Data!$I$2:$I$998=$B$4) )*(Data!$J$2:$J$998&lt;=$B$5)*(Data!$J$2:$J$998&gt;=$B$6)*(Data!$G$2:$G$998) )=0,"N/A",SUMPRODUCT( (Data!$A$2:$A$998=$A58)*(Data!$B$2:$B$998=$B58)*(Data!$C$2:$C$998=$B$1)*(Data!$D$2:$D$998=AF$9)*( (Data!$I$2:$I$998=$B$2)+(Data!$I$2:$I$998=$B$3)+(Data!$I$2:$I$998=$B$4) )*(Data!$J$2:$J$998&lt;=$B$5)*(Data!$J$2:$J$998&gt;=$B$6)*(Data!$G$2:$G$998&lt;=AF$11) ) ),"N/A")</f>
        <v>N/A</v>
      </c>
      <c r="AG58" s="6" t="str">
        <f>IF(AG$10="x",IF( SUMPRODUCT( (Data!$A$2:$A$998=$A58)*(Data!$B$2:$B$998=$B58)*(Data!$C$2:$C$998=$B$1)*(Data!$D$2:$D$998=AG$9)*( (Data!$I$2:$I$998=$B$2)+(Data!$I$2:$I$998=$B$3)+(Data!$I$2:$I$998=$B$4) )*(Data!$J$2:$J$998&lt;=$B$5)*(Data!$J$2:$J$998&gt;=$B$6)*(Data!$G$2:$G$998) )=0,"N/A",SUMPRODUCT( (Data!$A$2:$A$998=$A58)*(Data!$B$2:$B$998=$B58)*(Data!$C$2:$C$998=$B$1)*(Data!$D$2:$D$998=AG$9)*( (Data!$I$2:$I$998=$B$2)+(Data!$I$2:$I$998=$B$3)+(Data!$I$2:$I$998=$B$4) )*(Data!$J$2:$J$998&lt;=$B$5)*(Data!$J$2:$J$998&gt;=$B$6)*(Data!$G$2:$G$998&lt;=AG$11) ) ),"N/A")</f>
        <v>N/A</v>
      </c>
      <c r="AH58" s="6" t="str">
        <f>IF(AH$10="x",IF( SUMPRODUCT( (Data!$A$2:$A$998=$A58)*(Data!$B$2:$B$998=$B58)*(Data!$C$2:$C$998=$B$1)*(Data!$D$2:$D$998=AH$9)*( (Data!$I$2:$I$998=$B$2)+(Data!$I$2:$I$998=$B$3)+(Data!$I$2:$I$998=$B$4) )*(Data!$J$2:$J$998&lt;=$B$5)*(Data!$J$2:$J$998&gt;=$B$6)*(Data!$G$2:$G$998) )=0,"N/A",SUMPRODUCT( (Data!$A$2:$A$998=$A58)*(Data!$B$2:$B$998=$B58)*(Data!$C$2:$C$998=$B$1)*(Data!$D$2:$D$998=AH$9)*( (Data!$I$2:$I$998=$B$2)+(Data!$I$2:$I$998=$B$3)+(Data!$I$2:$I$998=$B$4) )*(Data!$J$2:$J$998&lt;=$B$5)*(Data!$J$2:$J$998&gt;=$B$6)*(Data!$G$2:$G$998&lt;=AH$11) ) ),"N/A")</f>
        <v>N/A</v>
      </c>
      <c r="AI58" s="6" t="str">
        <f>IF(AI$10="x",IF( SUMPRODUCT( (Data!$A$2:$A$998=$A58)*(Data!$B$2:$B$998=$B58)*(Data!$C$2:$C$998=$B$1)*(Data!$D$2:$D$998=AI$9)*( (Data!$I$2:$I$998=$B$2)+(Data!$I$2:$I$998=$B$3)+(Data!$I$2:$I$998=$B$4) )*(Data!$J$2:$J$998&lt;=$B$5)*(Data!$J$2:$J$998&gt;=$B$6)*(Data!$G$2:$G$998) )=0,"N/A",SUMPRODUCT( (Data!$A$2:$A$998=$A58)*(Data!$B$2:$B$998=$B58)*(Data!$C$2:$C$998=$B$1)*(Data!$D$2:$D$998=AI$9)*( (Data!$I$2:$I$998=$B$2)+(Data!$I$2:$I$998=$B$3)+(Data!$I$2:$I$998=$B$4) )*(Data!$J$2:$J$998&lt;=$B$5)*(Data!$J$2:$J$998&gt;=$B$6)*(Data!$G$2:$G$998&lt;=AI$11) ) ),"N/A")</f>
        <v>N/A</v>
      </c>
      <c r="AJ58" s="6" t="str">
        <f>IF(AJ$10="x",IF( SUMPRODUCT( (Data!$A$2:$A$998=$A58)*(Data!$B$2:$B$998=$B58)*(Data!$C$2:$C$998=$B$1)*(Data!$D$2:$D$998=AJ$9)*( (Data!$I$2:$I$998=$B$2)+(Data!$I$2:$I$998=$B$3)+(Data!$I$2:$I$998=$B$4) )*(Data!$J$2:$J$998&lt;=$B$5)*(Data!$J$2:$J$998&gt;=$B$6)*(Data!$G$2:$G$998) )=0,"N/A",SUMPRODUCT( (Data!$A$2:$A$998=$A58)*(Data!$B$2:$B$998=$B58)*(Data!$C$2:$C$998=$B$1)*(Data!$D$2:$D$998=AJ$9)*( (Data!$I$2:$I$998=$B$2)+(Data!$I$2:$I$998=$B$3)+(Data!$I$2:$I$998=$B$4) )*(Data!$J$2:$J$998&lt;=$B$5)*(Data!$J$2:$J$998&gt;=$B$6)*(Data!$G$2:$G$998&lt;=AJ$11) ) ),"N/A")</f>
        <v>N/A</v>
      </c>
      <c r="AK58" s="6" t="str">
        <f>IF(AK$10="x",IF( SUMPRODUCT( (Data!$A$2:$A$998=$A58)*(Data!$B$2:$B$998=$B58)*(Data!$C$2:$C$998=$B$1)*(Data!$D$2:$D$998=AK$9)*( (Data!$I$2:$I$998=$B$2)+(Data!$I$2:$I$998=$B$3)+(Data!$I$2:$I$998=$B$4) )*(Data!$J$2:$J$998&lt;=$B$5)*(Data!$J$2:$J$998&gt;=$B$6)*(Data!$G$2:$G$998) )=0,"N/A",SUMPRODUCT( (Data!$A$2:$A$998=$A58)*(Data!$B$2:$B$998=$B58)*(Data!$C$2:$C$998=$B$1)*(Data!$D$2:$D$998=AK$9)*( (Data!$I$2:$I$998=$B$2)+(Data!$I$2:$I$998=$B$3)+(Data!$I$2:$I$998=$B$4) )*(Data!$J$2:$J$998&lt;=$B$5)*(Data!$J$2:$J$998&gt;=$B$6)*(Data!$G$2:$G$998&lt;=AK$11) ) ),"N/A")</f>
        <v>N/A</v>
      </c>
      <c r="AL58" s="6" t="str">
        <f>IF(AL$10="x",IF( SUMPRODUCT( (Data!$A$2:$A$998=$A58)*(Data!$B$2:$B$998=$B58)*(Data!$C$2:$C$998=$B$1)*(Data!$D$2:$D$998=AL$9)*( (Data!$I$2:$I$998=$B$2)+(Data!$I$2:$I$998=$B$3)+(Data!$I$2:$I$998=$B$4) )*(Data!$J$2:$J$998&lt;=$B$5)*(Data!$J$2:$J$998&gt;=$B$6)*(Data!$G$2:$G$998) )=0,"N/A",SUMPRODUCT( (Data!$A$2:$A$998=$A58)*(Data!$B$2:$B$998=$B58)*(Data!$C$2:$C$998=$B$1)*(Data!$D$2:$D$998=AL$9)*( (Data!$I$2:$I$998=$B$2)+(Data!$I$2:$I$998=$B$3)+(Data!$I$2:$I$998=$B$4) )*(Data!$J$2:$J$998&lt;=$B$5)*(Data!$J$2:$J$998&gt;=$B$6)*(Data!$G$2:$G$998&lt;=AL$11) ) ),"N/A")</f>
        <v>N/A</v>
      </c>
      <c r="AM58" s="6" t="str">
        <f>IF(AM$10="x",IF( SUMPRODUCT( (Data!$A$2:$A$998=$A58)*(Data!$B$2:$B$998=$B58)*(Data!$C$2:$C$998=$B$1)*(Data!$D$2:$D$998=AM$9)*( (Data!$I$2:$I$998=$B$2)+(Data!$I$2:$I$998=$B$3)+(Data!$I$2:$I$998=$B$4) )*(Data!$J$2:$J$998&lt;=$B$5)*(Data!$J$2:$J$998&gt;=$B$6)*(Data!$G$2:$G$998) )=0,"N/A",SUMPRODUCT( (Data!$A$2:$A$998=$A58)*(Data!$B$2:$B$998=$B58)*(Data!$C$2:$C$998=$B$1)*(Data!$D$2:$D$998=AM$9)*( (Data!$I$2:$I$998=$B$2)+(Data!$I$2:$I$998=$B$3)+(Data!$I$2:$I$998=$B$4) )*(Data!$J$2:$J$998&lt;=$B$5)*(Data!$J$2:$J$998&gt;=$B$6)*(Data!$G$2:$G$998&lt;=AM$11) ) ),"N/A")</f>
        <v>N/A</v>
      </c>
      <c r="AN58" s="6" t="str">
        <f>IF(AN$10="x",IF( SUMPRODUCT( (Data!$A$2:$A$998=$A58)*(Data!$B$2:$B$998=$B58)*(Data!$C$2:$C$998=$B$1)*(Data!$D$2:$D$998=AN$9)*( (Data!$I$2:$I$998=$B$2)+(Data!$I$2:$I$998=$B$3)+(Data!$I$2:$I$998=$B$4) )*(Data!$J$2:$J$998&lt;=$B$5)*(Data!$J$2:$J$998&gt;=$B$6)*(Data!$G$2:$G$998) )=0,"N/A",SUMPRODUCT( (Data!$A$2:$A$998=$A58)*(Data!$B$2:$B$998=$B58)*(Data!$C$2:$C$998=$B$1)*(Data!$D$2:$D$998=AN$9)*( (Data!$I$2:$I$998=$B$2)+(Data!$I$2:$I$998=$B$3)+(Data!$I$2:$I$998=$B$4) )*(Data!$J$2:$J$998&lt;=$B$5)*(Data!$J$2:$J$998&gt;=$B$6)*(Data!$G$2:$G$998&lt;=AN$11) ) ),"N/A")</f>
        <v>N/A</v>
      </c>
      <c r="AO58" s="6" t="str">
        <f>IF(AO$10="x",IF( SUMPRODUCT( (Data!$A$2:$A$998=$A58)*(Data!$B$2:$B$998=$B58)*(Data!$C$2:$C$998=$B$1)*(Data!$D$2:$D$998=AO$9)*( (Data!$I$2:$I$998=$B$2)+(Data!$I$2:$I$998=$B$3)+(Data!$I$2:$I$998=$B$4) )*(Data!$J$2:$J$998&lt;=$B$5)*(Data!$J$2:$J$998&gt;=$B$6)*(Data!$G$2:$G$998) )=0,"N/A",SUMPRODUCT( (Data!$A$2:$A$998=$A58)*(Data!$B$2:$B$998=$B58)*(Data!$C$2:$C$998=$B$1)*(Data!$D$2:$D$998=AO$9)*( (Data!$I$2:$I$998=$B$2)+(Data!$I$2:$I$998=$B$3)+(Data!$I$2:$I$998=$B$4) )*(Data!$J$2:$J$998&lt;=$B$5)*(Data!$J$2:$J$998&gt;=$B$6)*(Data!$G$2:$G$998&lt;=AO$11) ) ),"N/A")</f>
        <v>N/A</v>
      </c>
      <c r="AP58" s="6" t="str">
        <f>IF(AP$10="x",IF( SUMPRODUCT( (Data!$A$2:$A$998=$A58)*(Data!$B$2:$B$998=$B58)*(Data!$C$2:$C$998=$B$1)*(Data!$D$2:$D$998=AP$9)*( (Data!$I$2:$I$998=$B$2)+(Data!$I$2:$I$998=$B$3)+(Data!$I$2:$I$998=$B$4) )*(Data!$J$2:$J$998&lt;=$B$5)*(Data!$J$2:$J$998&gt;=$B$6)*(Data!$G$2:$G$998) )=0,"N/A",SUMPRODUCT( (Data!$A$2:$A$998=$A58)*(Data!$B$2:$B$998=$B58)*(Data!$C$2:$C$998=$B$1)*(Data!$D$2:$D$998=AP$9)*( (Data!$I$2:$I$998=$B$2)+(Data!$I$2:$I$998=$B$3)+(Data!$I$2:$I$998=$B$4) )*(Data!$J$2:$J$998&lt;=$B$5)*(Data!$J$2:$J$998&gt;=$B$6)*(Data!$G$2:$G$998&lt;=AP$11) ) ),"N/A")</f>
        <v>N/A</v>
      </c>
      <c r="AQ58" s="6" t="str">
        <f>IF(AQ$10="x",IF( SUMPRODUCT( (Data!$A$2:$A$998=$A58)*(Data!$B$2:$B$998=$B58)*(Data!$C$2:$C$998=$B$1)*(Data!$D$2:$D$998=AQ$9)*( (Data!$I$2:$I$998=$B$2)+(Data!$I$2:$I$998=$B$3)+(Data!$I$2:$I$998=$B$4) )*(Data!$J$2:$J$998&lt;=$B$5)*(Data!$J$2:$J$998&gt;=$B$6)*(Data!$G$2:$G$998) )=0,"N/A",SUMPRODUCT( (Data!$A$2:$A$998=$A58)*(Data!$B$2:$B$998=$B58)*(Data!$C$2:$C$998=$B$1)*(Data!$D$2:$D$998=AQ$9)*( (Data!$I$2:$I$998=$B$2)+(Data!$I$2:$I$998=$B$3)+(Data!$I$2:$I$998=$B$4) )*(Data!$J$2:$J$998&lt;=$B$5)*(Data!$J$2:$J$998&gt;=$B$6)*(Data!$G$2:$G$998&lt;=AQ$11) ) ),"N/A")</f>
        <v>N/A</v>
      </c>
      <c r="AR58" s="6" t="str">
        <f>IF(AR$10="x",IF( SUMPRODUCT( (Data!$A$2:$A$998=$A58)*(Data!$B$2:$B$998=$B58)*(Data!$C$2:$C$998=$B$1)*(Data!$D$2:$D$998=AR$9)*( (Data!$I$2:$I$998=$B$2)+(Data!$I$2:$I$998=$B$3)+(Data!$I$2:$I$998=$B$4) )*(Data!$J$2:$J$998&lt;=$B$5)*(Data!$J$2:$J$998&gt;=$B$6)*(Data!$G$2:$G$998) )=0,"N/A",SUMPRODUCT( (Data!$A$2:$A$998=$A58)*(Data!$B$2:$B$998=$B58)*(Data!$C$2:$C$998=$B$1)*(Data!$D$2:$D$998=AR$9)*( (Data!$I$2:$I$998=$B$2)+(Data!$I$2:$I$998=$B$3)+(Data!$I$2:$I$998=$B$4) )*(Data!$J$2:$J$998&lt;=$B$5)*(Data!$J$2:$J$998&gt;=$B$6)*(Data!$G$2:$G$998&lt;=AR$11) ) ),"N/A")</f>
        <v>N/A</v>
      </c>
      <c r="AS58" s="6" t="str">
        <f>IF(AS$10="x",IF( SUMPRODUCT( (Data!$A$2:$A$998=$A58)*(Data!$B$2:$B$998=$B58)*(Data!$C$2:$C$998=$B$1)*(Data!$D$2:$D$998=AS$9)*( (Data!$I$2:$I$998=$B$2)+(Data!$I$2:$I$998=$B$3)+(Data!$I$2:$I$998=$B$4) )*(Data!$J$2:$J$998&lt;=$B$5)*(Data!$J$2:$J$998&gt;=$B$6)*(Data!$G$2:$G$998) )=0,"N/A",SUMPRODUCT( (Data!$A$2:$A$998=$A58)*(Data!$B$2:$B$998=$B58)*(Data!$C$2:$C$998=$B$1)*(Data!$D$2:$D$998=AS$9)*( (Data!$I$2:$I$998=$B$2)+(Data!$I$2:$I$998=$B$3)+(Data!$I$2:$I$998=$B$4) )*(Data!$J$2:$J$998&lt;=$B$5)*(Data!$J$2:$J$998&gt;=$B$6)*(Data!$G$2:$G$998&lt;=AS$11) ) ),"N/A")</f>
        <v>N/A</v>
      </c>
      <c r="AT58" s="6" t="str">
        <f t="shared" si="11"/>
        <v>N/A</v>
      </c>
      <c r="AX58" s="6" t="str">
        <f t="shared" si="88"/>
        <v>N/A</v>
      </c>
      <c r="AY58" s="6" t="str">
        <f t="shared" si="79"/>
        <v>N/A</v>
      </c>
      <c r="AZ58" s="6" t="str">
        <f t="shared" si="80"/>
        <v>N/A</v>
      </c>
      <c r="BA58" s="6" t="str">
        <f t="shared" si="81"/>
        <v>N/A</v>
      </c>
      <c r="BB58" s="6" t="str">
        <f t="shared" si="34"/>
        <v>N/A</v>
      </c>
      <c r="BC58" s="6" t="str">
        <f t="shared" si="35"/>
        <v>N/A</v>
      </c>
      <c r="BD58" s="6" t="str">
        <f t="shared" si="36"/>
        <v>N/A</v>
      </c>
      <c r="BE58" s="6" t="str">
        <f t="shared" si="37"/>
        <v>N/A</v>
      </c>
      <c r="BF58" s="6" t="str">
        <f t="shared" si="38"/>
        <v>N/A</v>
      </c>
      <c r="BG58" s="6" t="str">
        <f t="shared" si="39"/>
        <v>N/A</v>
      </c>
      <c r="BH58" s="6" t="str">
        <f t="shared" si="40"/>
        <v>N/A</v>
      </c>
      <c r="BI58" s="6" t="str">
        <f t="shared" si="41"/>
        <v>N/A</v>
      </c>
      <c r="BJ58" s="6" t="str">
        <f t="shared" si="42"/>
        <v>N/A</v>
      </c>
      <c r="BK58" s="6" t="str">
        <f t="shared" si="43"/>
        <v>N/A</v>
      </c>
      <c r="BL58" s="6" t="str">
        <f t="shared" si="44"/>
        <v>N/A</v>
      </c>
      <c r="BM58" s="6" t="str">
        <f t="shared" si="45"/>
        <v>N/A</v>
      </c>
      <c r="BN58" s="6" t="str">
        <f t="shared" si="46"/>
        <v>N/A</v>
      </c>
      <c r="BO58" s="6" t="str">
        <f t="shared" si="47"/>
        <v>N/A</v>
      </c>
      <c r="BP58" s="6" t="str">
        <f t="shared" si="48"/>
        <v>N/A</v>
      </c>
      <c r="BQ58" s="6" t="str">
        <f t="shared" si="13"/>
        <v>N/A</v>
      </c>
      <c r="BU58" s="6" t="str">
        <f>IF(BU$10="x",IF( SUMPRODUCT( (Data!$A$2:$A$998=$A58)*(Data!$B$2:$B$998=$B58)*(Data!$C$2:$C$998=$B$1)*(Data!$D$2:$D$998=BU$9)*( (Data!$I$2:$I$998=$B$2)+(Data!$I$2:$I$998=$B$3)+(Data!$I$2:$I$998=$B$4) )*(Data!$J$2:$J$998&lt;=$B$5)*(Data!$J$2:$J$998&gt;=$B$6)*(Data!$F$2:$F$998) )=0,"N/A",SUMPRODUCT( (Data!$A$2:$A$998=$A58)*(Data!$B$2:$B$998=$B58)*(Data!$C$2:$C$998=$B$1)*(Data!$D$2:$D$998=BU$9)*( (Data!$I$2:$I$998=$B$2)+(Data!$I$2:$I$998=$B$3)+(Data!$I$2:$I$998=$B$4) )*(Data!$J$2:$J$998&lt;=$B$5)*(Data!$J$2:$J$998&gt;=$B$6)*(Data!$F$2:$F$998&gt;=BU$11) ) ),"N/A")</f>
        <v>N/A</v>
      </c>
      <c r="BV58" s="6" t="str">
        <f>IF(BV$10="x",IF( SUMPRODUCT( (Data!$A$2:$A$998=$A58)*(Data!$B$2:$B$998=$B58)*(Data!$C$2:$C$998=$B$1)*(Data!$D$2:$D$998=BV$9)*( (Data!$I$2:$I$998=$B$2)+(Data!$I$2:$I$998=$B$3)+(Data!$I$2:$I$998=$B$4) )*(Data!$J$2:$J$998&lt;=$B$5)*(Data!$J$2:$J$998&gt;=$B$6)*(Data!$F$2:$F$998) )=0,"N/A",SUMPRODUCT( (Data!$A$2:$A$998=$A58)*(Data!$B$2:$B$998=$B58)*(Data!$C$2:$C$998=$B$1)*(Data!$D$2:$D$998=BV$9)*( (Data!$I$2:$I$998=$B$2)+(Data!$I$2:$I$998=$B$3)+(Data!$I$2:$I$998=$B$4) )*(Data!$J$2:$J$998&lt;=$B$5)*(Data!$J$2:$J$998&gt;=$B$6)*(Data!$F$2:$F$998&gt;=BV$11) ) ),"N/A")</f>
        <v>N/A</v>
      </c>
      <c r="BW58" s="6" t="str">
        <f>IF(BW$10="x",IF( SUMPRODUCT( (Data!$A$2:$A$998=$A58)*(Data!$B$2:$B$998=$B58)*(Data!$C$2:$C$998=$B$1)*(Data!$D$2:$D$998=BW$9)*( (Data!$I$2:$I$998=$B$2)+(Data!$I$2:$I$998=$B$3)+(Data!$I$2:$I$998=$B$4) )*(Data!$J$2:$J$998&lt;=$B$5)*(Data!$J$2:$J$998&gt;=$B$6)*(Data!$F$2:$F$998) )=0,"N/A",SUMPRODUCT( (Data!$A$2:$A$998=$A58)*(Data!$B$2:$B$998=$B58)*(Data!$C$2:$C$998=$B$1)*(Data!$D$2:$D$998=BW$9)*( (Data!$I$2:$I$998=$B$2)+(Data!$I$2:$I$998=$B$3)+(Data!$I$2:$I$998=$B$4) )*(Data!$J$2:$J$998&lt;=$B$5)*(Data!$J$2:$J$998&gt;=$B$6)*(Data!$F$2:$F$998&gt;=BW$11) ) ),"N/A")</f>
        <v>N/A</v>
      </c>
      <c r="BX58" s="6" t="str">
        <f>IF(BX$10="x",IF( SUMPRODUCT( (Data!$A$2:$A$998=$A58)*(Data!$B$2:$B$998=$B58)*(Data!$C$2:$C$998=$B$1)*(Data!$D$2:$D$998=BX$9)*( (Data!$I$2:$I$998=$B$2)+(Data!$I$2:$I$998=$B$3)+(Data!$I$2:$I$998=$B$4) )*(Data!$J$2:$J$998&lt;=$B$5)*(Data!$J$2:$J$998&gt;=$B$6)*(Data!$F$2:$F$998) )=0,"N/A",SUMPRODUCT( (Data!$A$2:$A$998=$A58)*(Data!$B$2:$B$998=$B58)*(Data!$C$2:$C$998=$B$1)*(Data!$D$2:$D$998=BX$9)*( (Data!$I$2:$I$998=$B$2)+(Data!$I$2:$I$998=$B$3)+(Data!$I$2:$I$998=$B$4) )*(Data!$J$2:$J$998&lt;=$B$5)*(Data!$J$2:$J$998&gt;=$B$6)*(Data!$F$2:$F$998&gt;=BX$11) ) ),"N/A")</f>
        <v>N/A</v>
      </c>
      <c r="BY58" s="6" t="str">
        <f>IF(BY$10="x",IF( SUMPRODUCT( (Data!$A$2:$A$998=$A58)*(Data!$B$2:$B$998=$B58)*(Data!$C$2:$C$998=$B$1)*(Data!$D$2:$D$998=BY$9)*( (Data!$I$2:$I$998=$B$2)+(Data!$I$2:$I$998=$B$3)+(Data!$I$2:$I$998=$B$4) )*(Data!$J$2:$J$998&lt;=$B$5)*(Data!$J$2:$J$998&gt;=$B$6)*(Data!$F$2:$F$998) )=0,"N/A",SUMPRODUCT( (Data!$A$2:$A$998=$A58)*(Data!$B$2:$B$998=$B58)*(Data!$C$2:$C$998=$B$1)*(Data!$D$2:$D$998=BY$9)*( (Data!$I$2:$I$998=$B$2)+(Data!$I$2:$I$998=$B$3)+(Data!$I$2:$I$998=$B$4) )*(Data!$J$2:$J$998&lt;=$B$5)*(Data!$J$2:$J$998&gt;=$B$6)*(Data!$F$2:$F$998&gt;=BY$11) ) ),"N/A")</f>
        <v>N/A</v>
      </c>
      <c r="BZ58" s="6" t="str">
        <f>IF(BZ$10="x",IF( SUMPRODUCT( (Data!$A$2:$A$998=$A58)*(Data!$B$2:$B$998=$B58)*(Data!$C$2:$C$998=$B$1)*(Data!$D$2:$D$998=BZ$9)*( (Data!$I$2:$I$998=$B$2)+(Data!$I$2:$I$998=$B$3)+(Data!$I$2:$I$998=$B$4) )*(Data!$J$2:$J$998&lt;=$B$5)*(Data!$J$2:$J$998&gt;=$B$6)*(Data!$F$2:$F$998) )=0,"N/A",SUMPRODUCT( (Data!$A$2:$A$998=$A58)*(Data!$B$2:$B$998=$B58)*(Data!$C$2:$C$998=$B$1)*(Data!$D$2:$D$998=BZ$9)*( (Data!$I$2:$I$998=$B$2)+(Data!$I$2:$I$998=$B$3)+(Data!$I$2:$I$998=$B$4) )*(Data!$J$2:$J$998&lt;=$B$5)*(Data!$J$2:$J$998&gt;=$B$6)*(Data!$F$2:$F$998&gt;=BZ$11) ) ),"N/A")</f>
        <v>N/A</v>
      </c>
      <c r="CA58" s="6" t="str">
        <f>IF(CA$10="x",IF( SUMPRODUCT( (Data!$A$2:$A$998=$A58)*(Data!$B$2:$B$998=$B58)*(Data!$C$2:$C$998=$B$1)*(Data!$D$2:$D$998=CA$9)*( (Data!$I$2:$I$998=$B$2)+(Data!$I$2:$I$998=$B$3)+(Data!$I$2:$I$998=$B$4) )*(Data!$J$2:$J$998&lt;=$B$5)*(Data!$J$2:$J$998&gt;=$B$6)*(Data!$F$2:$F$998) )=0,"N/A",SUMPRODUCT( (Data!$A$2:$A$998=$A58)*(Data!$B$2:$B$998=$B58)*(Data!$C$2:$C$998=$B$1)*(Data!$D$2:$D$998=CA$9)*( (Data!$I$2:$I$998=$B$2)+(Data!$I$2:$I$998=$B$3)+(Data!$I$2:$I$998=$B$4) )*(Data!$J$2:$J$998&lt;=$B$5)*(Data!$J$2:$J$998&gt;=$B$6)*(Data!$F$2:$F$998&gt;=CA$11) ) ),"N/A")</f>
        <v>N/A</v>
      </c>
      <c r="CB58" s="6" t="str">
        <f>IF(CB$10="x",IF( SUMPRODUCT( (Data!$A$2:$A$998=$A58)*(Data!$B$2:$B$998=$B58)*(Data!$C$2:$C$998=$B$1)*(Data!$D$2:$D$998=CB$9)*( (Data!$I$2:$I$998=$B$2)+(Data!$I$2:$I$998=$B$3)+(Data!$I$2:$I$998=$B$4) )*(Data!$J$2:$J$998&lt;=$B$5)*(Data!$J$2:$J$998&gt;=$B$6)*(Data!$F$2:$F$998) )=0,"N/A",SUMPRODUCT( (Data!$A$2:$A$998=$A58)*(Data!$B$2:$B$998=$B58)*(Data!$C$2:$C$998=$B$1)*(Data!$D$2:$D$998=CB$9)*( (Data!$I$2:$I$998=$B$2)+(Data!$I$2:$I$998=$B$3)+(Data!$I$2:$I$998=$B$4) )*(Data!$J$2:$J$998&lt;=$B$5)*(Data!$J$2:$J$998&gt;=$B$6)*(Data!$F$2:$F$998&gt;=CB$11) ) ),"N/A")</f>
        <v>N/A</v>
      </c>
      <c r="CC58" s="6" t="str">
        <f>IF(CC$10="x",IF( SUMPRODUCT( (Data!$A$2:$A$998=$A58)*(Data!$B$2:$B$998=$B58)*(Data!$C$2:$C$998=$B$1)*(Data!$D$2:$D$998=CC$9)*( (Data!$I$2:$I$998=$B$2)+(Data!$I$2:$I$998=$B$3)+(Data!$I$2:$I$998=$B$4) )*(Data!$J$2:$J$998&lt;=$B$5)*(Data!$J$2:$J$998&gt;=$B$6)*(Data!$F$2:$F$998) )=0,"N/A",SUMPRODUCT( (Data!$A$2:$A$998=$A58)*(Data!$B$2:$B$998=$B58)*(Data!$C$2:$C$998=$B$1)*(Data!$D$2:$D$998=CC$9)*( (Data!$I$2:$I$998=$B$2)+(Data!$I$2:$I$998=$B$3)+(Data!$I$2:$I$998=$B$4) )*(Data!$J$2:$J$998&lt;=$B$5)*(Data!$J$2:$J$998&gt;=$B$6)*(Data!$F$2:$F$998&gt;=CC$11) ) ),"N/A")</f>
        <v>N/A</v>
      </c>
      <c r="CD58" s="6" t="str">
        <f>IF(CD$10="x",IF( SUMPRODUCT( (Data!$A$2:$A$998=$A58)*(Data!$B$2:$B$998=$B58)*(Data!$C$2:$C$998=$B$1)*(Data!$D$2:$D$998=CD$9)*( (Data!$I$2:$I$998=$B$2)+(Data!$I$2:$I$998=$B$3)+(Data!$I$2:$I$998=$B$4) )*(Data!$J$2:$J$998&lt;=$B$5)*(Data!$J$2:$J$998&gt;=$B$6)*(Data!$F$2:$F$998) )=0,"N/A",SUMPRODUCT( (Data!$A$2:$A$998=$A58)*(Data!$B$2:$B$998=$B58)*(Data!$C$2:$C$998=$B$1)*(Data!$D$2:$D$998=CD$9)*( (Data!$I$2:$I$998=$B$2)+(Data!$I$2:$I$998=$B$3)+(Data!$I$2:$I$998=$B$4) )*(Data!$J$2:$J$998&lt;=$B$5)*(Data!$J$2:$J$998&gt;=$B$6)*(Data!$F$2:$F$998&gt;=CD$11) ) ),"N/A")</f>
        <v>N/A</v>
      </c>
      <c r="CE58" s="6" t="str">
        <f>IF(CE$10="x",IF( SUMPRODUCT( (Data!$A$2:$A$998=$A58)*(Data!$B$2:$B$998=$B58)*(Data!$C$2:$C$998=$B$1)*(Data!$D$2:$D$998=CE$9)*( (Data!$I$2:$I$998=$B$2)+(Data!$I$2:$I$998=$B$3)+(Data!$I$2:$I$998=$B$4) )*(Data!$J$2:$J$998&lt;=$B$5)*(Data!$J$2:$J$998&gt;=$B$6)*(Data!$F$2:$F$998) )=0,"N/A",SUMPRODUCT( (Data!$A$2:$A$998=$A58)*(Data!$B$2:$B$998=$B58)*(Data!$C$2:$C$998=$B$1)*(Data!$D$2:$D$998=CE$9)*( (Data!$I$2:$I$998=$B$2)+(Data!$I$2:$I$998=$B$3)+(Data!$I$2:$I$998=$B$4) )*(Data!$J$2:$J$998&lt;=$B$5)*(Data!$J$2:$J$998&gt;=$B$6)*(Data!$F$2:$F$998&gt;=CE$11) ) ),"N/A")</f>
        <v>N/A</v>
      </c>
      <c r="CF58" s="6" t="str">
        <f>IF(CF$10="x",IF( SUMPRODUCT( (Data!$A$2:$A$998=$A58)*(Data!$B$2:$B$998=$B58)*(Data!$C$2:$C$998=$B$1)*(Data!$D$2:$D$998=CF$9)*( (Data!$I$2:$I$998=$B$2)+(Data!$I$2:$I$998=$B$3)+(Data!$I$2:$I$998=$B$4) )*(Data!$J$2:$J$998&lt;=$B$5)*(Data!$J$2:$J$998&gt;=$B$6)*(Data!$F$2:$F$998) )=0,"N/A",SUMPRODUCT( (Data!$A$2:$A$998=$A58)*(Data!$B$2:$B$998=$B58)*(Data!$C$2:$C$998=$B$1)*(Data!$D$2:$D$998=CF$9)*( (Data!$I$2:$I$998=$B$2)+(Data!$I$2:$I$998=$B$3)+(Data!$I$2:$I$998=$B$4) )*(Data!$J$2:$J$998&lt;=$B$5)*(Data!$J$2:$J$998&gt;=$B$6)*(Data!$F$2:$F$998&gt;=CF$11) ) ),"N/A")</f>
        <v>N/A</v>
      </c>
      <c r="CG58" s="6" t="str">
        <f>IF(CG$10="x",IF( SUMPRODUCT( (Data!$A$2:$A$998=$A58)*(Data!$B$2:$B$998=$B58)*(Data!$C$2:$C$998=$B$1)*(Data!$D$2:$D$998=CG$9)*( (Data!$I$2:$I$998=$B$2)+(Data!$I$2:$I$998=$B$3)+(Data!$I$2:$I$998=$B$4) )*(Data!$J$2:$J$998&lt;=$B$5)*(Data!$J$2:$J$998&gt;=$B$6)*(Data!$F$2:$F$998) )=0,"N/A",SUMPRODUCT( (Data!$A$2:$A$998=$A58)*(Data!$B$2:$B$998=$B58)*(Data!$C$2:$C$998=$B$1)*(Data!$D$2:$D$998=CG$9)*( (Data!$I$2:$I$998=$B$2)+(Data!$I$2:$I$998=$B$3)+(Data!$I$2:$I$998=$B$4) )*(Data!$J$2:$J$998&lt;=$B$5)*(Data!$J$2:$J$998&gt;=$B$6)*(Data!$F$2:$F$998&gt;=CG$11) ) ),"N/A")</f>
        <v>N/A</v>
      </c>
      <c r="CH58" s="6" t="str">
        <f>IF(CH$10="x",IF( SUMPRODUCT( (Data!$A$2:$A$998=$A58)*(Data!$B$2:$B$998=$B58)*(Data!$C$2:$C$998=$B$1)*(Data!$D$2:$D$998=CH$9)*( (Data!$I$2:$I$998=$B$2)+(Data!$I$2:$I$998=$B$3)+(Data!$I$2:$I$998=$B$4) )*(Data!$J$2:$J$998&lt;=$B$5)*(Data!$J$2:$J$998&gt;=$B$6)*(Data!$F$2:$F$998) )=0,"N/A",SUMPRODUCT( (Data!$A$2:$A$998=$A58)*(Data!$B$2:$B$998=$B58)*(Data!$C$2:$C$998=$B$1)*(Data!$D$2:$D$998=CH$9)*( (Data!$I$2:$I$998=$B$2)+(Data!$I$2:$I$998=$B$3)+(Data!$I$2:$I$998=$B$4) )*(Data!$J$2:$J$998&lt;=$B$5)*(Data!$J$2:$J$998&gt;=$B$6)*(Data!$F$2:$F$998&gt;=CH$11) ) ),"N/A")</f>
        <v>N/A</v>
      </c>
      <c r="CI58" s="6" t="str">
        <f>IF(CI$10="x",IF( SUMPRODUCT( (Data!$A$2:$A$998=$A58)*(Data!$B$2:$B$998=$B58)*(Data!$C$2:$C$998=$B$1)*(Data!$D$2:$D$998=CI$9)*( (Data!$I$2:$I$998=$B$2)+(Data!$I$2:$I$998=$B$3)+(Data!$I$2:$I$998=$B$4) )*(Data!$J$2:$J$998&lt;=$B$5)*(Data!$J$2:$J$998&gt;=$B$6)*(Data!$F$2:$F$998) )=0,"N/A",SUMPRODUCT( (Data!$A$2:$A$998=$A58)*(Data!$B$2:$B$998=$B58)*(Data!$C$2:$C$998=$B$1)*(Data!$D$2:$D$998=CI$9)*( (Data!$I$2:$I$998=$B$2)+(Data!$I$2:$I$998=$B$3)+(Data!$I$2:$I$998=$B$4) )*(Data!$J$2:$J$998&lt;=$B$5)*(Data!$J$2:$J$998&gt;=$B$6)*(Data!$F$2:$F$998&gt;=CI$11) ) ),"N/A")</f>
        <v>N/A</v>
      </c>
      <c r="CJ58" s="6" t="str">
        <f>IF(CJ$10="x",IF( SUMPRODUCT( (Data!$A$2:$A$998=$A58)*(Data!$B$2:$B$998=$B58)*(Data!$C$2:$C$998=$B$1)*(Data!$D$2:$D$998=CJ$9)*( (Data!$I$2:$I$998=$B$2)+(Data!$I$2:$I$998=$B$3)+(Data!$I$2:$I$998=$B$4) )*(Data!$J$2:$J$998&lt;=$B$5)*(Data!$J$2:$J$998&gt;=$B$6)*(Data!$F$2:$F$998) )=0,"N/A",SUMPRODUCT( (Data!$A$2:$A$998=$A58)*(Data!$B$2:$B$998=$B58)*(Data!$C$2:$C$998=$B$1)*(Data!$D$2:$D$998=CJ$9)*( (Data!$I$2:$I$998=$B$2)+(Data!$I$2:$I$998=$B$3)+(Data!$I$2:$I$998=$B$4) )*(Data!$J$2:$J$998&lt;=$B$5)*(Data!$J$2:$J$998&gt;=$B$6)*(Data!$F$2:$F$998&gt;=CJ$11) ) ),"N/A")</f>
        <v>N/A</v>
      </c>
      <c r="CK58" s="6" t="str">
        <f>IF(CK$10="x",IF( SUMPRODUCT( (Data!$A$2:$A$998=$A58)*(Data!$B$2:$B$998=$B58)*(Data!$C$2:$C$998=$B$1)*(Data!$D$2:$D$998=CK$9)*( (Data!$I$2:$I$998=$B$2)+(Data!$I$2:$I$998=$B$3)+(Data!$I$2:$I$998=$B$4) )*(Data!$J$2:$J$998&lt;=$B$5)*(Data!$J$2:$J$998&gt;=$B$6)*(Data!$F$2:$F$998) )=0,"N/A",SUMPRODUCT( (Data!$A$2:$A$998=$A58)*(Data!$B$2:$B$998=$B58)*(Data!$C$2:$C$998=$B$1)*(Data!$D$2:$D$998=CK$9)*( (Data!$I$2:$I$998=$B$2)+(Data!$I$2:$I$998=$B$3)+(Data!$I$2:$I$998=$B$4) )*(Data!$J$2:$J$998&lt;=$B$5)*(Data!$J$2:$J$998&gt;=$B$6)*(Data!$F$2:$F$998&gt;=CK$11) ) ),"N/A")</f>
        <v>N/A</v>
      </c>
      <c r="CL58" s="6" t="str">
        <f>IF(CL$10="x",IF( SUMPRODUCT( (Data!$A$2:$A$998=$A58)*(Data!$B$2:$B$998=$B58)*(Data!$C$2:$C$998=$B$1)*(Data!$D$2:$D$998=CL$9)*( (Data!$I$2:$I$998=$B$2)+(Data!$I$2:$I$998=$B$3)+(Data!$I$2:$I$998=$B$4) )*(Data!$J$2:$J$998&lt;=$B$5)*(Data!$J$2:$J$998&gt;=$B$6)*(Data!$F$2:$F$998) )=0,"N/A",SUMPRODUCT( (Data!$A$2:$A$998=$A58)*(Data!$B$2:$B$998=$B58)*(Data!$C$2:$C$998=$B$1)*(Data!$D$2:$D$998=CL$9)*( (Data!$I$2:$I$998=$B$2)+(Data!$I$2:$I$998=$B$3)+(Data!$I$2:$I$998=$B$4) )*(Data!$J$2:$J$998&lt;=$B$5)*(Data!$J$2:$J$998&gt;=$B$6)*(Data!$F$2:$F$998&gt;=CL$11) ) ),"N/A")</f>
        <v>N/A</v>
      </c>
      <c r="CM58" s="6" t="str">
        <f>IF(CM$10="x",IF( SUMPRODUCT( (Data!$A$2:$A$998=$A58)*(Data!$B$2:$B$998=$B58)*(Data!$C$2:$C$998=$B$1)*(Data!$D$2:$D$998=CM$9)*( (Data!$I$2:$I$998=$B$2)+(Data!$I$2:$I$998=$B$3)+(Data!$I$2:$I$998=$B$4) )*(Data!$J$2:$J$998&lt;=$B$5)*(Data!$J$2:$J$998&gt;=$B$6)*(Data!$F$2:$F$998) )=0,"N/A",SUMPRODUCT( (Data!$A$2:$A$998=$A58)*(Data!$B$2:$B$998=$B58)*(Data!$C$2:$C$998=$B$1)*(Data!$D$2:$D$998=CM$9)*( (Data!$I$2:$I$998=$B$2)+(Data!$I$2:$I$998=$B$3)+(Data!$I$2:$I$998=$B$4) )*(Data!$J$2:$J$998&lt;=$B$5)*(Data!$J$2:$J$998&gt;=$B$6)*(Data!$F$2:$F$998&gt;=CM$11) ) ),"N/A")</f>
        <v>N/A</v>
      </c>
      <c r="CN58" s="6" t="str">
        <f t="shared" si="14"/>
        <v>N/A</v>
      </c>
      <c r="CR58" s="6" t="str">
        <f>IF(CR$10="x",IF( SUMPRODUCT( (Data!$A$2:$A$998=$A58)*(Data!$B$2:$B$998=$B58)*(Data!$C$2:$C$998=$B$1)*(Data!$D$2:$D$998=CR$9)*( (Data!$I$2:$I$998=$B$2)+(Data!$I$2:$I$998=$B$3)+(Data!$I$2:$I$998=$B$4) )*(Data!$J$2:$J$998&lt;=$B$5)*(Data!$J$2:$J$998&gt;=$B$6)*(Data!$H$2:$H$998) )=0,"N/A",SUMPRODUCT( (Data!$A$2:$A$998=$A58)*(Data!$B$2:$B$998=$B58)*(Data!$C$2:$C$998=$B$1)*(Data!$D$2:$D$998=CR$9)*( (Data!$I$2:$I$998=$B$2)+(Data!$I$2:$I$998=$B$3)+(Data!$I$2:$I$998=$B$4) )*(Data!$J$2:$J$998&lt;=$B$5)*(Data!$J$2:$J$998&gt;=$B$6)*(Data!$H$2:$H$998&lt;=CR$11) ) ),"N/A")</f>
        <v>N/A</v>
      </c>
      <c r="CS58" s="6" t="str">
        <f>IF(CS$10="x",IF( SUMPRODUCT( (Data!$A$2:$A$998=$A58)*(Data!$B$2:$B$998=$B58)*(Data!$C$2:$C$998=$B$1)*(Data!$D$2:$D$998=CS$9)*( (Data!$I$2:$I$998=$B$2)+(Data!$I$2:$I$998=$B$3)+(Data!$I$2:$I$998=$B$4) )*(Data!$J$2:$J$998&lt;=$B$5)*(Data!$J$2:$J$998&gt;=$B$6)*(Data!$H$2:$H$998) )=0,"N/A",SUMPRODUCT( (Data!$A$2:$A$998=$A58)*(Data!$B$2:$B$998=$B58)*(Data!$C$2:$C$998=$B$1)*(Data!$D$2:$D$998=CS$9)*( (Data!$I$2:$I$998=$B$2)+(Data!$I$2:$I$998=$B$3)+(Data!$I$2:$I$998=$B$4) )*(Data!$J$2:$J$998&lt;=$B$5)*(Data!$J$2:$J$998&gt;=$B$6)*(Data!$H$2:$H$998&lt;=CS$11) ) ),"N/A")</f>
        <v>N/A</v>
      </c>
      <c r="CT58" s="6" t="str">
        <f>IF(CT$10="x",IF( SUMPRODUCT( (Data!$A$2:$A$998=$A58)*(Data!$B$2:$B$998=$B58)*(Data!$C$2:$C$998=$B$1)*(Data!$D$2:$D$998=CT$9)*( (Data!$I$2:$I$998=$B$2)+(Data!$I$2:$I$998=$B$3)+(Data!$I$2:$I$998=$B$4) )*(Data!$J$2:$J$998&lt;=$B$5)*(Data!$J$2:$J$998&gt;=$B$6)*(Data!$H$2:$H$998) )=0,"N/A",SUMPRODUCT( (Data!$A$2:$A$998=$A58)*(Data!$B$2:$B$998=$B58)*(Data!$C$2:$C$998=$B$1)*(Data!$D$2:$D$998=CT$9)*( (Data!$I$2:$I$998=$B$2)+(Data!$I$2:$I$998=$B$3)+(Data!$I$2:$I$998=$B$4) )*(Data!$J$2:$J$998&lt;=$B$5)*(Data!$J$2:$J$998&gt;=$B$6)*(Data!$H$2:$H$998&lt;=CT$11) ) ),"N/A")</f>
        <v>N/A</v>
      </c>
      <c r="CU58" s="6" t="str">
        <f>IF(CU$10="x",IF( SUMPRODUCT( (Data!$A$2:$A$998=$A58)*(Data!$B$2:$B$998=$B58)*(Data!$C$2:$C$998=$B$1)*(Data!$D$2:$D$998=CU$9)*( (Data!$I$2:$I$998=$B$2)+(Data!$I$2:$I$998=$B$3)+(Data!$I$2:$I$998=$B$4) )*(Data!$J$2:$J$998&lt;=$B$5)*(Data!$J$2:$J$998&gt;=$B$6)*(Data!$H$2:$H$998) )=0,"N/A",SUMPRODUCT( (Data!$A$2:$A$998=$A58)*(Data!$B$2:$B$998=$B58)*(Data!$C$2:$C$998=$B$1)*(Data!$D$2:$D$998=CU$9)*( (Data!$I$2:$I$998=$B$2)+(Data!$I$2:$I$998=$B$3)+(Data!$I$2:$I$998=$B$4) )*(Data!$J$2:$J$998&lt;=$B$5)*(Data!$J$2:$J$998&gt;=$B$6)*(Data!$H$2:$H$998&lt;=CU$11) ) ),"N/A")</f>
        <v>N/A</v>
      </c>
      <c r="CV58" s="6" t="str">
        <f>IF(CV$10="x",IF( SUMPRODUCT( (Data!$A$2:$A$998=$A58)*(Data!$B$2:$B$998=$B58)*(Data!$C$2:$C$998=$B$1)*(Data!$D$2:$D$998=CV$9)*( (Data!$I$2:$I$998=$B$2)+(Data!$I$2:$I$998=$B$3)+(Data!$I$2:$I$998=$B$4) )*(Data!$J$2:$J$998&lt;=$B$5)*(Data!$J$2:$J$998&gt;=$B$6)*(Data!$H$2:$H$998) )=0,"N/A",SUMPRODUCT( (Data!$A$2:$A$998=$A58)*(Data!$B$2:$B$998=$B58)*(Data!$C$2:$C$998=$B$1)*(Data!$D$2:$D$998=CV$9)*( (Data!$I$2:$I$998=$B$2)+(Data!$I$2:$I$998=$B$3)+(Data!$I$2:$I$998=$B$4) )*(Data!$J$2:$J$998&lt;=$B$5)*(Data!$J$2:$J$998&gt;=$B$6)*(Data!$H$2:$H$998&lt;=CV$11) ) ),"N/A")</f>
        <v>N/A</v>
      </c>
      <c r="CW58" s="6" t="str">
        <f>IF(CW$10="x",IF( SUMPRODUCT( (Data!$A$2:$A$998=$A58)*(Data!$B$2:$B$998=$B58)*(Data!$C$2:$C$998=$B$1)*(Data!$D$2:$D$998=CW$9)*( (Data!$I$2:$I$998=$B$2)+(Data!$I$2:$I$998=$B$3)+(Data!$I$2:$I$998=$B$4) )*(Data!$J$2:$J$998&lt;=$B$5)*(Data!$J$2:$J$998&gt;=$B$6)*(Data!$H$2:$H$998) )=0,"N/A",SUMPRODUCT( (Data!$A$2:$A$998=$A58)*(Data!$B$2:$B$998=$B58)*(Data!$C$2:$C$998=$B$1)*(Data!$D$2:$D$998=CW$9)*( (Data!$I$2:$I$998=$B$2)+(Data!$I$2:$I$998=$B$3)+(Data!$I$2:$I$998=$B$4) )*(Data!$J$2:$J$998&lt;=$B$5)*(Data!$J$2:$J$998&gt;=$B$6)*(Data!$H$2:$H$998&lt;=CW$11) ) ),"N/A")</f>
        <v>N/A</v>
      </c>
      <c r="CX58" s="6" t="str">
        <f>IF(CX$10="x",IF( SUMPRODUCT( (Data!$A$2:$A$998=$A58)*(Data!$B$2:$B$998=$B58)*(Data!$C$2:$C$998=$B$1)*(Data!$D$2:$D$998=CX$9)*( (Data!$I$2:$I$998=$B$2)+(Data!$I$2:$I$998=$B$3)+(Data!$I$2:$I$998=$B$4) )*(Data!$J$2:$J$998&lt;=$B$5)*(Data!$J$2:$J$998&gt;=$B$6)*(Data!$H$2:$H$998) )=0,"N/A",SUMPRODUCT( (Data!$A$2:$A$998=$A58)*(Data!$B$2:$B$998=$B58)*(Data!$C$2:$C$998=$B$1)*(Data!$D$2:$D$998=CX$9)*( (Data!$I$2:$I$998=$B$2)+(Data!$I$2:$I$998=$B$3)+(Data!$I$2:$I$998=$B$4) )*(Data!$J$2:$J$998&lt;=$B$5)*(Data!$J$2:$J$998&gt;=$B$6)*(Data!$H$2:$H$998&lt;=CX$11) ) ),"N/A")</f>
        <v>N/A</v>
      </c>
      <c r="CY58" s="6" t="str">
        <f>IF(CY$10="x",IF( SUMPRODUCT( (Data!$A$2:$A$998=$A58)*(Data!$B$2:$B$998=$B58)*(Data!$C$2:$C$998=$B$1)*(Data!$D$2:$D$998=CY$9)*( (Data!$I$2:$I$998=$B$2)+(Data!$I$2:$I$998=$B$3)+(Data!$I$2:$I$998=$B$4) )*(Data!$J$2:$J$998&lt;=$B$5)*(Data!$J$2:$J$998&gt;=$B$6)*(Data!$H$2:$H$998) )=0,"N/A",SUMPRODUCT( (Data!$A$2:$A$998=$A58)*(Data!$B$2:$B$998=$B58)*(Data!$C$2:$C$998=$B$1)*(Data!$D$2:$D$998=CY$9)*( (Data!$I$2:$I$998=$B$2)+(Data!$I$2:$I$998=$B$3)+(Data!$I$2:$I$998=$B$4) )*(Data!$J$2:$J$998&lt;=$B$5)*(Data!$J$2:$J$998&gt;=$B$6)*(Data!$H$2:$H$998&lt;=CY$11) ) ),"N/A")</f>
        <v>N/A</v>
      </c>
      <c r="CZ58" s="6" t="str">
        <f>IF(CZ$10="x",IF( SUMPRODUCT( (Data!$A$2:$A$998=$A58)*(Data!$B$2:$B$998=$B58)*(Data!$C$2:$C$998=$B$1)*(Data!$D$2:$D$998=CZ$9)*( (Data!$I$2:$I$998=$B$2)+(Data!$I$2:$I$998=$B$3)+(Data!$I$2:$I$998=$B$4) )*(Data!$J$2:$J$998&lt;=$B$5)*(Data!$J$2:$J$998&gt;=$B$6)*(Data!$H$2:$H$998) )=0,"N/A",SUMPRODUCT( (Data!$A$2:$A$998=$A58)*(Data!$B$2:$B$998=$B58)*(Data!$C$2:$C$998=$B$1)*(Data!$D$2:$D$998=CZ$9)*( (Data!$I$2:$I$998=$B$2)+(Data!$I$2:$I$998=$B$3)+(Data!$I$2:$I$998=$B$4) )*(Data!$J$2:$J$998&lt;=$B$5)*(Data!$J$2:$J$998&gt;=$B$6)*(Data!$H$2:$H$998&lt;=CZ$11) ) ),"N/A")</f>
        <v>N/A</v>
      </c>
      <c r="DA58" s="6" t="str">
        <f>IF(DA$10="x",IF( SUMPRODUCT( (Data!$A$2:$A$998=$A58)*(Data!$B$2:$B$998=$B58)*(Data!$C$2:$C$998=$B$1)*(Data!$D$2:$D$998=DA$9)*( (Data!$I$2:$I$998=$B$2)+(Data!$I$2:$I$998=$B$3)+(Data!$I$2:$I$998=$B$4) )*(Data!$J$2:$J$998&lt;=$B$5)*(Data!$J$2:$J$998&gt;=$B$6)*(Data!$H$2:$H$998) )=0,"N/A",SUMPRODUCT( (Data!$A$2:$A$998=$A58)*(Data!$B$2:$B$998=$B58)*(Data!$C$2:$C$998=$B$1)*(Data!$D$2:$D$998=DA$9)*( (Data!$I$2:$I$998=$B$2)+(Data!$I$2:$I$998=$B$3)+(Data!$I$2:$I$998=$B$4) )*(Data!$J$2:$J$998&lt;=$B$5)*(Data!$J$2:$J$998&gt;=$B$6)*(Data!$H$2:$H$998&lt;=DA$11) ) ),"N/A")</f>
        <v>N/A</v>
      </c>
      <c r="DB58" s="6" t="str">
        <f>IF(DB$10="x",IF( SUMPRODUCT( (Data!$A$2:$A$998=$A58)*(Data!$B$2:$B$998=$B58)*(Data!$C$2:$C$998=$B$1)*(Data!$D$2:$D$998=DB$9)*( (Data!$I$2:$I$998=$B$2)+(Data!$I$2:$I$998=$B$3)+(Data!$I$2:$I$998=$B$4) )*(Data!$J$2:$J$998&lt;=$B$5)*(Data!$J$2:$J$998&gt;=$B$6)*(Data!$H$2:$H$998) )=0,"N/A",SUMPRODUCT( (Data!$A$2:$A$998=$A58)*(Data!$B$2:$B$998=$B58)*(Data!$C$2:$C$998=$B$1)*(Data!$D$2:$D$998=DB$9)*( (Data!$I$2:$I$998=$B$2)+(Data!$I$2:$I$998=$B$3)+(Data!$I$2:$I$998=$B$4) )*(Data!$J$2:$J$998&lt;=$B$5)*(Data!$J$2:$J$998&gt;=$B$6)*(Data!$H$2:$H$998&lt;=DB$11) ) ),"N/A")</f>
        <v>N/A</v>
      </c>
      <c r="DC58" s="6" t="str">
        <f>IF(DC$10="x",IF( SUMPRODUCT( (Data!$A$2:$A$998=$A58)*(Data!$B$2:$B$998=$B58)*(Data!$C$2:$C$998=$B$1)*(Data!$D$2:$D$998=DC$9)*( (Data!$I$2:$I$998=$B$2)+(Data!$I$2:$I$998=$B$3)+(Data!$I$2:$I$998=$B$4) )*(Data!$J$2:$J$998&lt;=$B$5)*(Data!$J$2:$J$998&gt;=$B$6)*(Data!$H$2:$H$998) )=0,"N/A",SUMPRODUCT( (Data!$A$2:$A$998=$A58)*(Data!$B$2:$B$998=$B58)*(Data!$C$2:$C$998=$B$1)*(Data!$D$2:$D$998=DC$9)*( (Data!$I$2:$I$998=$B$2)+(Data!$I$2:$I$998=$B$3)+(Data!$I$2:$I$998=$B$4) )*(Data!$J$2:$J$998&lt;=$B$5)*(Data!$J$2:$J$998&gt;=$B$6)*(Data!$H$2:$H$998&lt;=DC$11) ) ),"N/A")</f>
        <v>N/A</v>
      </c>
      <c r="DD58" s="6" t="str">
        <f>IF(DD$10="x",IF( SUMPRODUCT( (Data!$A$2:$A$998=$A58)*(Data!$B$2:$B$998=$B58)*(Data!$C$2:$C$998=$B$1)*(Data!$D$2:$D$998=DD$9)*( (Data!$I$2:$I$998=$B$2)+(Data!$I$2:$I$998=$B$3)+(Data!$I$2:$I$998=$B$4) )*(Data!$J$2:$J$998&lt;=$B$5)*(Data!$J$2:$J$998&gt;=$B$6)*(Data!$H$2:$H$998) )=0,"N/A",SUMPRODUCT( (Data!$A$2:$A$998=$A58)*(Data!$B$2:$B$998=$B58)*(Data!$C$2:$C$998=$B$1)*(Data!$D$2:$D$998=DD$9)*( (Data!$I$2:$I$998=$B$2)+(Data!$I$2:$I$998=$B$3)+(Data!$I$2:$I$998=$B$4) )*(Data!$J$2:$J$998&lt;=$B$5)*(Data!$J$2:$J$998&gt;=$B$6)*(Data!$H$2:$H$998&lt;=DD$11) ) ),"N/A")</f>
        <v>N/A</v>
      </c>
      <c r="DE58" s="6" t="str">
        <f>IF(DE$10="x",IF( SUMPRODUCT( (Data!$A$2:$A$998=$A58)*(Data!$B$2:$B$998=$B58)*(Data!$C$2:$C$998=$B$1)*(Data!$D$2:$D$998=DE$9)*( (Data!$I$2:$I$998=$B$2)+(Data!$I$2:$I$998=$B$3)+(Data!$I$2:$I$998=$B$4) )*(Data!$J$2:$J$998&lt;=$B$5)*(Data!$J$2:$J$998&gt;=$B$6)*(Data!$H$2:$H$998) )=0,"N/A",SUMPRODUCT( (Data!$A$2:$A$998=$A58)*(Data!$B$2:$B$998=$B58)*(Data!$C$2:$C$998=$B$1)*(Data!$D$2:$D$998=DE$9)*( (Data!$I$2:$I$998=$B$2)+(Data!$I$2:$I$998=$B$3)+(Data!$I$2:$I$998=$B$4) )*(Data!$J$2:$J$998&lt;=$B$5)*(Data!$J$2:$J$998&gt;=$B$6)*(Data!$H$2:$H$998&lt;=DE$11) ) ),"N/A")</f>
        <v>N/A</v>
      </c>
      <c r="DF58" s="6" t="str">
        <f>IF(DF$10="x",IF( SUMPRODUCT( (Data!$A$2:$A$998=$A58)*(Data!$B$2:$B$998=$B58)*(Data!$C$2:$C$998=$B$1)*(Data!$D$2:$D$998=DF$9)*( (Data!$I$2:$I$998=$B$2)+(Data!$I$2:$I$998=$B$3)+(Data!$I$2:$I$998=$B$4) )*(Data!$J$2:$J$998&lt;=$B$5)*(Data!$J$2:$J$998&gt;=$B$6)*(Data!$H$2:$H$998) )=0,"N/A",SUMPRODUCT( (Data!$A$2:$A$998=$A58)*(Data!$B$2:$B$998=$B58)*(Data!$C$2:$C$998=$B$1)*(Data!$D$2:$D$998=DF$9)*( (Data!$I$2:$I$998=$B$2)+(Data!$I$2:$I$998=$B$3)+(Data!$I$2:$I$998=$B$4) )*(Data!$J$2:$J$998&lt;=$B$5)*(Data!$J$2:$J$998&gt;=$B$6)*(Data!$H$2:$H$998&lt;=DF$11) ) ),"N/A")</f>
        <v>N/A</v>
      </c>
      <c r="DG58" s="6" t="str">
        <f>IF(DG$10="x",IF( SUMPRODUCT( (Data!$A$2:$A$998=$A58)*(Data!$B$2:$B$998=$B58)*(Data!$C$2:$C$998=$B$1)*(Data!$D$2:$D$998=DG$9)*( (Data!$I$2:$I$998=$B$2)+(Data!$I$2:$I$998=$B$3)+(Data!$I$2:$I$998=$B$4) )*(Data!$J$2:$J$998&lt;=$B$5)*(Data!$J$2:$J$998&gt;=$B$6)*(Data!$H$2:$H$998) )=0,"N/A",SUMPRODUCT( (Data!$A$2:$A$998=$A58)*(Data!$B$2:$B$998=$B58)*(Data!$C$2:$C$998=$B$1)*(Data!$D$2:$D$998=DG$9)*( (Data!$I$2:$I$998=$B$2)+(Data!$I$2:$I$998=$B$3)+(Data!$I$2:$I$998=$B$4) )*(Data!$J$2:$J$998&lt;=$B$5)*(Data!$J$2:$J$998&gt;=$B$6)*(Data!$H$2:$H$998&lt;=DG$11) ) ),"N/A")</f>
        <v>N/A</v>
      </c>
      <c r="DH58" s="6" t="str">
        <f>IF(DH$10="x",IF( SUMPRODUCT( (Data!$A$2:$A$998=$A58)*(Data!$B$2:$B$998=$B58)*(Data!$C$2:$C$998=$B$1)*(Data!$D$2:$D$998=DH$9)*( (Data!$I$2:$I$998=$B$2)+(Data!$I$2:$I$998=$B$3)+(Data!$I$2:$I$998=$B$4) )*(Data!$J$2:$J$998&lt;=$B$5)*(Data!$J$2:$J$998&gt;=$B$6)*(Data!$H$2:$H$998) )=0,"N/A",SUMPRODUCT( (Data!$A$2:$A$998=$A58)*(Data!$B$2:$B$998=$B58)*(Data!$C$2:$C$998=$B$1)*(Data!$D$2:$D$998=DH$9)*( (Data!$I$2:$I$998=$B$2)+(Data!$I$2:$I$998=$B$3)+(Data!$I$2:$I$998=$B$4) )*(Data!$J$2:$J$998&lt;=$B$5)*(Data!$J$2:$J$998&gt;=$B$6)*(Data!$H$2:$H$998&lt;=DH$11) ) ),"N/A")</f>
        <v>N/A</v>
      </c>
      <c r="DI58" s="6" t="str">
        <f>IF(DI$10="x",IF( SUMPRODUCT( (Data!$A$2:$A$998=$A58)*(Data!$B$2:$B$998=$B58)*(Data!$C$2:$C$998=$B$1)*(Data!$D$2:$D$998=DI$9)*( (Data!$I$2:$I$998=$B$2)+(Data!$I$2:$I$998=$B$3)+(Data!$I$2:$I$998=$B$4) )*(Data!$J$2:$J$998&lt;=$B$5)*(Data!$J$2:$J$998&gt;=$B$6)*(Data!$H$2:$H$998) )=0,"N/A",SUMPRODUCT( (Data!$A$2:$A$998=$A58)*(Data!$B$2:$B$998=$B58)*(Data!$C$2:$C$998=$B$1)*(Data!$D$2:$D$998=DI$9)*( (Data!$I$2:$I$998=$B$2)+(Data!$I$2:$I$998=$B$3)+(Data!$I$2:$I$998=$B$4) )*(Data!$J$2:$J$998&lt;=$B$5)*(Data!$J$2:$J$998&gt;=$B$6)*(Data!$H$2:$H$998&lt;=DI$11) ) ),"N/A")</f>
        <v>N/A</v>
      </c>
      <c r="DJ58" s="6" t="str">
        <f>IF(DJ$10="x",IF( SUMPRODUCT( (Data!$A$2:$A$998=$A58)*(Data!$B$2:$B$998=$B58)*(Data!$C$2:$C$998=$B$1)*(Data!$D$2:$D$998=DJ$9)*( (Data!$I$2:$I$998=$B$2)+(Data!$I$2:$I$998=$B$3)+(Data!$I$2:$I$998=$B$4) )*(Data!$J$2:$J$998&lt;=$B$5)*(Data!$J$2:$J$998&gt;=$B$6)*(Data!$H$2:$H$998) )=0,"N/A",SUMPRODUCT( (Data!$A$2:$A$998=$A58)*(Data!$B$2:$B$998=$B58)*(Data!$C$2:$C$998=$B$1)*(Data!$D$2:$D$998=DJ$9)*( (Data!$I$2:$I$998=$B$2)+(Data!$I$2:$I$998=$B$3)+(Data!$I$2:$I$998=$B$4) )*(Data!$J$2:$J$998&lt;=$B$5)*(Data!$J$2:$J$998&gt;=$B$6)*(Data!$H$2:$H$998&lt;=DJ$11) ) ),"N/A")</f>
        <v>N/A</v>
      </c>
      <c r="DK58" s="6" t="str">
        <f t="shared" si="15"/>
        <v>N/A</v>
      </c>
      <c r="DO58" s="6" t="str">
        <f t="shared" si="89"/>
        <v>N/A</v>
      </c>
      <c r="DP58" s="6" t="str">
        <f t="shared" si="82"/>
        <v>N/A</v>
      </c>
      <c r="DQ58" s="6" t="str">
        <f t="shared" si="83"/>
        <v>N/A</v>
      </c>
      <c r="DR58" s="6" t="str">
        <f t="shared" si="84"/>
        <v>N/A</v>
      </c>
      <c r="DS58" s="6" t="str">
        <f t="shared" si="49"/>
        <v>N/A</v>
      </c>
      <c r="DT58" s="6" t="str">
        <f t="shared" si="50"/>
        <v>N/A</v>
      </c>
      <c r="DU58" s="6" t="str">
        <f t="shared" si="51"/>
        <v>N/A</v>
      </c>
      <c r="DV58" s="6" t="str">
        <f t="shared" si="52"/>
        <v>N/A</v>
      </c>
      <c r="DW58" s="6" t="str">
        <f t="shared" si="53"/>
        <v>N/A</v>
      </c>
      <c r="DX58" s="6" t="str">
        <f t="shared" si="54"/>
        <v>N/A</v>
      </c>
      <c r="DY58" s="6" t="str">
        <f t="shared" si="55"/>
        <v>N/A</v>
      </c>
      <c r="DZ58" s="6" t="str">
        <f t="shared" si="56"/>
        <v>N/A</v>
      </c>
      <c r="EA58" s="6" t="str">
        <f t="shared" si="57"/>
        <v>N/A</v>
      </c>
      <c r="EB58" s="6" t="str">
        <f t="shared" si="58"/>
        <v>N/A</v>
      </c>
      <c r="EC58" s="6" t="str">
        <f t="shared" si="59"/>
        <v>N/A</v>
      </c>
      <c r="ED58" s="6" t="str">
        <f t="shared" si="60"/>
        <v>N/A</v>
      </c>
      <c r="EE58" s="6" t="str">
        <f t="shared" si="61"/>
        <v>N/A</v>
      </c>
      <c r="EF58" s="6" t="str">
        <f t="shared" si="62"/>
        <v>N/A</v>
      </c>
      <c r="EG58" s="6" t="str">
        <f t="shared" si="63"/>
        <v>N/A</v>
      </c>
      <c r="EH58" s="6" t="str">
        <f t="shared" si="17"/>
        <v>N/A</v>
      </c>
      <c r="EL58" s="6" t="str">
        <f t="shared" si="90"/>
        <v>N/A</v>
      </c>
      <c r="EM58" s="6" t="str">
        <f t="shared" si="85"/>
        <v>N/A</v>
      </c>
      <c r="EN58" s="6" t="str">
        <f t="shared" si="86"/>
        <v>N/A</v>
      </c>
      <c r="EO58" s="6" t="str">
        <f t="shared" si="87"/>
        <v>N/A</v>
      </c>
      <c r="EP58" s="6" t="str">
        <f t="shared" si="64"/>
        <v>N/A</v>
      </c>
      <c r="EQ58" s="6" t="str">
        <f t="shared" si="65"/>
        <v>N/A</v>
      </c>
      <c r="ER58" s="6" t="str">
        <f t="shared" si="66"/>
        <v>N/A</v>
      </c>
      <c r="ES58" s="6" t="str">
        <f t="shared" si="67"/>
        <v>N/A</v>
      </c>
      <c r="ET58" s="6" t="str">
        <f t="shared" si="68"/>
        <v>N/A</v>
      </c>
      <c r="EU58" s="6" t="str">
        <f t="shared" si="69"/>
        <v>N/A</v>
      </c>
      <c r="EV58" s="6" t="str">
        <f t="shared" si="70"/>
        <v>N/A</v>
      </c>
      <c r="EW58" s="6" t="str">
        <f t="shared" si="71"/>
        <v>N/A</v>
      </c>
      <c r="EX58" s="6" t="str">
        <f t="shared" si="72"/>
        <v>N/A</v>
      </c>
      <c r="EY58" s="6" t="str">
        <f t="shared" si="73"/>
        <v>N/A</v>
      </c>
      <c r="EZ58" s="6" t="str">
        <f t="shared" si="74"/>
        <v>N/A</v>
      </c>
      <c r="FA58" s="6" t="str">
        <f t="shared" si="75"/>
        <v>N/A</v>
      </c>
      <c r="FB58" s="6" t="str">
        <f t="shared" si="76"/>
        <v>N/A</v>
      </c>
      <c r="FC58" s="6" t="str">
        <f t="shared" si="77"/>
        <v>N/A</v>
      </c>
      <c r="FD58" s="6" t="str">
        <f t="shared" si="78"/>
        <v>N/A</v>
      </c>
      <c r="FE58" s="6" t="str">
        <f t="shared" si="19"/>
        <v>N/A</v>
      </c>
      <c r="FI58" s="6">
        <f>SUMPRODUCT( (Data!$A$2:$A$1768=$A58)*(Data!$B$2:$B$1768=$B58)*(Data!$J$2:$J$1768) ) / (SUMPRODUCT( (Data!$A$2:$A$1768=$A58)*(Data!$B$2:$B$1768=$B58)*1 ))</f>
        <v>3</v>
      </c>
      <c r="FJ58" s="6">
        <f>IF(SUMPRODUCT( (Data!$A$2:$A$1768=$A58)*(Data!$B$2:$B$1768=$B58)*(Data!$I$2:$I$1768="YES") )&gt;0,1,0)</f>
        <v>0</v>
      </c>
      <c r="FK58" s="6">
        <f>IF(SUMPRODUCT( (Data!$A$2:$A$1768=$A58)*(Data!$B$2:$B$1768=$B58)*(Data!$I$2:$I$1768="NO") )&gt;0,1,0)</f>
        <v>1</v>
      </c>
      <c r="FL58" s="6">
        <f t="shared" si="20"/>
        <v>0</v>
      </c>
    </row>
    <row r="59" spans="1:168" x14ac:dyDescent="0.25">
      <c r="A59" s="23" t="s">
        <v>73</v>
      </c>
      <c r="B59" s="7" t="s">
        <v>56</v>
      </c>
      <c r="C59" s="30"/>
      <c r="D59" s="6" t="str">
        <f>IF(D$10="x",IF( SUMPRODUCT( (Data!$A$2:$A$998=$A59)*(Data!$B$2:$B$998=$B59)*(Data!$C$2:$C$998=$B$1)*(Data!$D$2:$D$998=D$9)*( (Data!$I$2:$I$998=$B$2)+(Data!$I$2:$I$998=$B$3)+(Data!$I$2:$I$998=$B$4) )*(Data!$J$2:$J$998&lt;=$B$5)*(Data!$J$2:$J$998&gt;=$B$6)*(Data!$E$2:$E$998) )=0,"N/A",SUMPRODUCT( (Data!$A$2:$A$998=$A59)*(Data!$B$2:$B$998=$B59)*(Data!$C$2:$C$998=$B$1)*(Data!$D$2:$D$998=D$9)*( (Data!$I$2:$I$998=$B$2)+(Data!$I$2:$I$998=$B$3)+(Data!$I$2:$I$998=$B$4) )*(Data!$J$2:$J$998&lt;=$B$5)*(Data!$J$2:$J$998&gt;=$B$6)*(Data!$E$2:$E$998&gt;=D$11) ) ),"N/A")</f>
        <v>N/A</v>
      </c>
      <c r="E59" s="6" t="str">
        <f>IF(E$10="x",IF( SUMPRODUCT( (Data!$A$2:$A$998=$A59)*(Data!$B$2:$B$998=$B59)*(Data!$C$2:$C$998=$B$1)*(Data!$D$2:$D$998=E$9)*( (Data!$I$2:$I$998=$B$2)+(Data!$I$2:$I$998=$B$3)+(Data!$I$2:$I$998=$B$4) )*(Data!$J$2:$J$998&lt;=$B$5)*(Data!$J$2:$J$998&gt;=$B$6)*(Data!$E$2:$E$998) )=0,"N/A",SUMPRODUCT( (Data!$A$2:$A$998=$A59)*(Data!$B$2:$B$998=$B59)*(Data!$C$2:$C$998=$B$1)*(Data!$D$2:$D$998=E$9)*( (Data!$I$2:$I$998=$B$2)+(Data!$I$2:$I$998=$B$3)+(Data!$I$2:$I$998=$B$4) )*(Data!$J$2:$J$998&lt;=$B$5)*(Data!$J$2:$J$998&gt;=$B$6)*(Data!$E$2:$E$998&gt;=E$11) ) ),"N/A")</f>
        <v>N/A</v>
      </c>
      <c r="F59" s="6" t="str">
        <f>IF(F$10="x",IF( SUMPRODUCT( (Data!$A$2:$A$998=$A59)*(Data!$B$2:$B$998=$B59)*(Data!$C$2:$C$998=$B$1)*(Data!$D$2:$D$998=F$9)*( (Data!$I$2:$I$998=$B$2)+(Data!$I$2:$I$998=$B$3)+(Data!$I$2:$I$998=$B$4) )*(Data!$J$2:$J$998&lt;=$B$5)*(Data!$J$2:$J$998&gt;=$B$6)*(Data!$E$2:$E$998) )=0,"N/A",SUMPRODUCT( (Data!$A$2:$A$998=$A59)*(Data!$B$2:$B$998=$B59)*(Data!$C$2:$C$998=$B$1)*(Data!$D$2:$D$998=F$9)*( (Data!$I$2:$I$998=$B$2)+(Data!$I$2:$I$998=$B$3)+(Data!$I$2:$I$998=$B$4) )*(Data!$J$2:$J$998&lt;=$B$5)*(Data!$J$2:$J$998&gt;=$B$6)*(Data!$E$2:$E$998&gt;=F$11) ) ),"N/A")</f>
        <v>N/A</v>
      </c>
      <c r="G59" s="6" t="str">
        <f>IF(G$10="x",IF( SUMPRODUCT( (Data!$A$2:$A$998=$A59)*(Data!$B$2:$B$998=$B59)*(Data!$C$2:$C$998=$B$1)*(Data!$D$2:$D$998=G$9)*( (Data!$I$2:$I$998=$B$2)+(Data!$I$2:$I$998=$B$3)+(Data!$I$2:$I$998=$B$4) )*(Data!$J$2:$J$998&lt;=$B$5)*(Data!$J$2:$J$998&gt;=$B$6)*(Data!$E$2:$E$998) )=0,"N/A",SUMPRODUCT( (Data!$A$2:$A$998=$A59)*(Data!$B$2:$B$998=$B59)*(Data!$C$2:$C$998=$B$1)*(Data!$D$2:$D$998=G$9)*( (Data!$I$2:$I$998=$B$2)+(Data!$I$2:$I$998=$B$3)+(Data!$I$2:$I$998=$B$4) )*(Data!$J$2:$J$998&lt;=$B$5)*(Data!$J$2:$J$998&gt;=$B$6)*(Data!$E$2:$E$998&gt;=G$11) ) ),"N/A")</f>
        <v>N/A</v>
      </c>
      <c r="H59" s="6" t="str">
        <f>IF(H$10="x",IF( SUMPRODUCT( (Data!$A$2:$A$998=$A59)*(Data!$B$2:$B$998=$B59)*(Data!$C$2:$C$998=$B$1)*(Data!$D$2:$D$998=H$9)*( (Data!$I$2:$I$998=$B$2)+(Data!$I$2:$I$998=$B$3)+(Data!$I$2:$I$998=$B$4) )*(Data!$J$2:$J$998&lt;=$B$5)*(Data!$J$2:$J$998&gt;=$B$6)*(Data!$E$2:$E$998) )=0,"N/A",SUMPRODUCT( (Data!$A$2:$A$998=$A59)*(Data!$B$2:$B$998=$B59)*(Data!$C$2:$C$998=$B$1)*(Data!$D$2:$D$998=H$9)*( (Data!$I$2:$I$998=$B$2)+(Data!$I$2:$I$998=$B$3)+(Data!$I$2:$I$998=$B$4) )*(Data!$J$2:$J$998&lt;=$B$5)*(Data!$J$2:$J$998&gt;=$B$6)*(Data!$E$2:$E$998&gt;=H$11) ) ),"N/A")</f>
        <v>N/A</v>
      </c>
      <c r="I59" s="6" t="str">
        <f>IF(I$10="x",IF( SUMPRODUCT( (Data!$A$2:$A$998=$A59)*(Data!$B$2:$B$998=$B59)*(Data!$C$2:$C$998=$B$1)*(Data!$D$2:$D$998=I$9)*( (Data!$I$2:$I$998=$B$2)+(Data!$I$2:$I$998=$B$3)+(Data!$I$2:$I$998=$B$4) )*(Data!$J$2:$J$998&lt;=$B$5)*(Data!$J$2:$J$998&gt;=$B$6)*(Data!$E$2:$E$998) )=0,"N/A",SUMPRODUCT( (Data!$A$2:$A$998=$A59)*(Data!$B$2:$B$998=$B59)*(Data!$C$2:$C$998=$B$1)*(Data!$D$2:$D$998=I$9)*( (Data!$I$2:$I$998=$B$2)+(Data!$I$2:$I$998=$B$3)+(Data!$I$2:$I$998=$B$4) )*(Data!$J$2:$J$998&lt;=$B$5)*(Data!$J$2:$J$998&gt;=$B$6)*(Data!$E$2:$E$998&gt;=I$11) ) ),"N/A")</f>
        <v>N/A</v>
      </c>
      <c r="J59" s="6" t="str">
        <f>IF(J$10="x",IF( SUMPRODUCT( (Data!$A$2:$A$998=$A59)*(Data!$B$2:$B$998=$B59)*(Data!$C$2:$C$998=$B$1)*(Data!$D$2:$D$998=J$9)*( (Data!$I$2:$I$998=$B$2)+(Data!$I$2:$I$998=$B$3)+(Data!$I$2:$I$998=$B$4) )*(Data!$J$2:$J$998&lt;=$B$5)*(Data!$J$2:$J$998&gt;=$B$6)*(Data!$E$2:$E$998) )=0,"N/A",SUMPRODUCT( (Data!$A$2:$A$998=$A59)*(Data!$B$2:$B$998=$B59)*(Data!$C$2:$C$998=$B$1)*(Data!$D$2:$D$998=J$9)*( (Data!$I$2:$I$998=$B$2)+(Data!$I$2:$I$998=$B$3)+(Data!$I$2:$I$998=$B$4) )*(Data!$J$2:$J$998&lt;=$B$5)*(Data!$J$2:$J$998&gt;=$B$6)*(Data!$E$2:$E$998&gt;=J$11) ) ),"N/A")</f>
        <v>N/A</v>
      </c>
      <c r="K59" s="6" t="str">
        <f>IF(K$10="x",IF( SUMPRODUCT( (Data!$A$2:$A$998=$A59)*(Data!$B$2:$B$998=$B59)*(Data!$C$2:$C$998=$B$1)*(Data!$D$2:$D$998=K$9)*( (Data!$I$2:$I$998=$B$2)+(Data!$I$2:$I$998=$B$3)+(Data!$I$2:$I$998=$B$4) )*(Data!$J$2:$J$998&lt;=$B$5)*(Data!$J$2:$J$998&gt;=$B$6)*(Data!$E$2:$E$998) )=0,"N/A",SUMPRODUCT( (Data!$A$2:$A$998=$A59)*(Data!$B$2:$B$998=$B59)*(Data!$C$2:$C$998=$B$1)*(Data!$D$2:$D$998=K$9)*( (Data!$I$2:$I$998=$B$2)+(Data!$I$2:$I$998=$B$3)+(Data!$I$2:$I$998=$B$4) )*(Data!$J$2:$J$998&lt;=$B$5)*(Data!$J$2:$J$998&gt;=$B$6)*(Data!$E$2:$E$998&gt;=K$11) ) ),"N/A")</f>
        <v>N/A</v>
      </c>
      <c r="L59" s="6" t="str">
        <f>IF(L$10="x",IF( SUMPRODUCT( (Data!$A$2:$A$998=$A59)*(Data!$B$2:$B$998=$B59)*(Data!$C$2:$C$998=$B$1)*(Data!$D$2:$D$998=L$9)*( (Data!$I$2:$I$998=$B$2)+(Data!$I$2:$I$998=$B$3)+(Data!$I$2:$I$998=$B$4) )*(Data!$J$2:$J$998&lt;=$B$5)*(Data!$J$2:$J$998&gt;=$B$6)*(Data!$E$2:$E$998) )=0,"N/A",SUMPRODUCT( (Data!$A$2:$A$998=$A59)*(Data!$B$2:$B$998=$B59)*(Data!$C$2:$C$998=$B$1)*(Data!$D$2:$D$998=L$9)*( (Data!$I$2:$I$998=$B$2)+(Data!$I$2:$I$998=$B$3)+(Data!$I$2:$I$998=$B$4) )*(Data!$J$2:$J$998&lt;=$B$5)*(Data!$J$2:$J$998&gt;=$B$6)*(Data!$E$2:$E$998&gt;=L$11) ) ),"N/A")</f>
        <v>N/A</v>
      </c>
      <c r="M59" s="6" t="str">
        <f>IF(M$10="x",IF( SUMPRODUCT( (Data!$A$2:$A$998=$A59)*(Data!$B$2:$B$998=$B59)*(Data!$C$2:$C$998=$B$1)*(Data!$D$2:$D$998=M$9)*( (Data!$I$2:$I$998=$B$2)+(Data!$I$2:$I$998=$B$3)+(Data!$I$2:$I$998=$B$4) )*(Data!$J$2:$J$998&lt;=$B$5)*(Data!$J$2:$J$998&gt;=$B$6)*(Data!$E$2:$E$998) )=0,"N/A",SUMPRODUCT( (Data!$A$2:$A$998=$A59)*(Data!$B$2:$B$998=$B59)*(Data!$C$2:$C$998=$B$1)*(Data!$D$2:$D$998=M$9)*( (Data!$I$2:$I$998=$B$2)+(Data!$I$2:$I$998=$B$3)+(Data!$I$2:$I$998=$B$4) )*(Data!$J$2:$J$998&lt;=$B$5)*(Data!$J$2:$J$998&gt;=$B$6)*(Data!$E$2:$E$998&gt;=M$11) ) ),"N/A")</f>
        <v>N/A</v>
      </c>
      <c r="N59" s="6" t="str">
        <f>IF(N$10="x",IF( SUMPRODUCT( (Data!$A$2:$A$998=$A59)*(Data!$B$2:$B$998=$B59)*(Data!$C$2:$C$998=$B$1)*(Data!$D$2:$D$998=N$9)*( (Data!$I$2:$I$998=$B$2)+(Data!$I$2:$I$998=$B$3)+(Data!$I$2:$I$998=$B$4) )*(Data!$J$2:$J$998&lt;=$B$5)*(Data!$J$2:$J$998&gt;=$B$6)*(Data!$E$2:$E$998) )=0,"N/A",SUMPRODUCT( (Data!$A$2:$A$998=$A59)*(Data!$B$2:$B$998=$B59)*(Data!$C$2:$C$998=$B$1)*(Data!$D$2:$D$998=N$9)*( (Data!$I$2:$I$998=$B$2)+(Data!$I$2:$I$998=$B$3)+(Data!$I$2:$I$998=$B$4) )*(Data!$J$2:$J$998&lt;=$B$5)*(Data!$J$2:$J$998&gt;=$B$6)*(Data!$E$2:$E$998&gt;=N$11) ) ),"N/A")</f>
        <v>N/A</v>
      </c>
      <c r="O59" s="6" t="str">
        <f>IF(O$10="x",IF( SUMPRODUCT( (Data!$A$2:$A$998=$A59)*(Data!$B$2:$B$998=$B59)*(Data!$C$2:$C$998=$B$1)*(Data!$D$2:$D$998=O$9)*( (Data!$I$2:$I$998=$B$2)+(Data!$I$2:$I$998=$B$3)+(Data!$I$2:$I$998=$B$4) )*(Data!$J$2:$J$998&lt;=$B$5)*(Data!$J$2:$J$998&gt;=$B$6)*(Data!$E$2:$E$998) )=0,"N/A",SUMPRODUCT( (Data!$A$2:$A$998=$A59)*(Data!$B$2:$B$998=$B59)*(Data!$C$2:$C$998=$B$1)*(Data!$D$2:$D$998=O$9)*( (Data!$I$2:$I$998=$B$2)+(Data!$I$2:$I$998=$B$3)+(Data!$I$2:$I$998=$B$4) )*(Data!$J$2:$J$998&lt;=$B$5)*(Data!$J$2:$J$998&gt;=$B$6)*(Data!$E$2:$E$998&gt;=O$11) ) ),"N/A")</f>
        <v>N/A</v>
      </c>
      <c r="P59" s="6" t="str">
        <f>IF(P$10="x",IF( SUMPRODUCT( (Data!$A$2:$A$998=$A59)*(Data!$B$2:$B$998=$B59)*(Data!$C$2:$C$998=$B$1)*(Data!$D$2:$D$998=P$9)*( (Data!$I$2:$I$998=$B$2)+(Data!$I$2:$I$998=$B$3)+(Data!$I$2:$I$998=$B$4) )*(Data!$J$2:$J$998&lt;=$B$5)*(Data!$J$2:$J$998&gt;=$B$6)*(Data!$E$2:$E$998) )=0,"N/A",SUMPRODUCT( (Data!$A$2:$A$998=$A59)*(Data!$B$2:$B$998=$B59)*(Data!$C$2:$C$998=$B$1)*(Data!$D$2:$D$998=P$9)*( (Data!$I$2:$I$998=$B$2)+(Data!$I$2:$I$998=$B$3)+(Data!$I$2:$I$998=$B$4) )*(Data!$J$2:$J$998&lt;=$B$5)*(Data!$J$2:$J$998&gt;=$B$6)*(Data!$E$2:$E$998&gt;=P$11) ) ),"N/A")</f>
        <v>N/A</v>
      </c>
      <c r="Q59" s="6" t="str">
        <f>IF(Q$10="x",IF( SUMPRODUCT( (Data!$A$2:$A$998=$A59)*(Data!$B$2:$B$998=$B59)*(Data!$C$2:$C$998=$B$1)*(Data!$D$2:$D$998=Q$9)*( (Data!$I$2:$I$998=$B$2)+(Data!$I$2:$I$998=$B$3)+(Data!$I$2:$I$998=$B$4) )*(Data!$J$2:$J$998&lt;=$B$5)*(Data!$J$2:$J$998&gt;=$B$6)*(Data!$E$2:$E$998) )=0,"N/A",SUMPRODUCT( (Data!$A$2:$A$998=$A59)*(Data!$B$2:$B$998=$B59)*(Data!$C$2:$C$998=$B$1)*(Data!$D$2:$D$998=Q$9)*( (Data!$I$2:$I$998=$B$2)+(Data!$I$2:$I$998=$B$3)+(Data!$I$2:$I$998=$B$4) )*(Data!$J$2:$J$998&lt;=$B$5)*(Data!$J$2:$J$998&gt;=$B$6)*(Data!$E$2:$E$998&gt;=Q$11) ) ),"N/A")</f>
        <v>N/A</v>
      </c>
      <c r="R59" s="6" t="str">
        <f>IF(R$10="x",IF( SUMPRODUCT( (Data!$A$2:$A$998=$A59)*(Data!$B$2:$B$998=$B59)*(Data!$C$2:$C$998=$B$1)*(Data!$D$2:$D$998=R$9)*( (Data!$I$2:$I$998=$B$2)+(Data!$I$2:$I$998=$B$3)+(Data!$I$2:$I$998=$B$4) )*(Data!$J$2:$J$998&lt;=$B$5)*(Data!$J$2:$J$998&gt;=$B$6)*(Data!$E$2:$E$998) )=0,"N/A",SUMPRODUCT( (Data!$A$2:$A$998=$A59)*(Data!$B$2:$B$998=$B59)*(Data!$C$2:$C$998=$B$1)*(Data!$D$2:$D$998=R$9)*( (Data!$I$2:$I$998=$B$2)+(Data!$I$2:$I$998=$B$3)+(Data!$I$2:$I$998=$B$4) )*(Data!$J$2:$J$998&lt;=$B$5)*(Data!$J$2:$J$998&gt;=$B$6)*(Data!$E$2:$E$998&gt;=R$11) ) ),"N/A")</f>
        <v>N/A</v>
      </c>
      <c r="S59" s="6" t="str">
        <f>IF(S$10="x",IF( SUMPRODUCT( (Data!$A$2:$A$998=$A59)*(Data!$B$2:$B$998=$B59)*(Data!$C$2:$C$998=$B$1)*(Data!$D$2:$D$998=S$9)*( (Data!$I$2:$I$998=$B$2)+(Data!$I$2:$I$998=$B$3)+(Data!$I$2:$I$998=$B$4) )*(Data!$J$2:$J$998&lt;=$B$5)*(Data!$J$2:$J$998&gt;=$B$6)*(Data!$E$2:$E$998) )=0,"N/A",SUMPRODUCT( (Data!$A$2:$A$998=$A59)*(Data!$B$2:$B$998=$B59)*(Data!$C$2:$C$998=$B$1)*(Data!$D$2:$D$998=S$9)*( (Data!$I$2:$I$998=$B$2)+(Data!$I$2:$I$998=$B$3)+(Data!$I$2:$I$998=$B$4) )*(Data!$J$2:$J$998&lt;=$B$5)*(Data!$J$2:$J$998&gt;=$B$6)*(Data!$E$2:$E$998&gt;=S$11) ) ),"N/A")</f>
        <v>N/A</v>
      </c>
      <c r="T59" s="6" t="str">
        <f>IF(T$10="x",IF( SUMPRODUCT( (Data!$A$2:$A$998=$A59)*(Data!$B$2:$B$998=$B59)*(Data!$C$2:$C$998=$B$1)*(Data!$D$2:$D$998=T$9)*( (Data!$I$2:$I$998=$B$2)+(Data!$I$2:$I$998=$B$3)+(Data!$I$2:$I$998=$B$4) )*(Data!$J$2:$J$998&lt;=$B$5)*(Data!$J$2:$J$998&gt;=$B$6)*(Data!$E$2:$E$998) )=0,"N/A",SUMPRODUCT( (Data!$A$2:$A$998=$A59)*(Data!$B$2:$B$998=$B59)*(Data!$C$2:$C$998=$B$1)*(Data!$D$2:$D$998=T$9)*( (Data!$I$2:$I$998=$B$2)+(Data!$I$2:$I$998=$B$3)+(Data!$I$2:$I$998=$B$4) )*(Data!$J$2:$J$998&lt;=$B$5)*(Data!$J$2:$J$998&gt;=$B$6)*(Data!$E$2:$E$998&gt;=T$11) ) ),"N/A")</f>
        <v>N/A</v>
      </c>
      <c r="U59" s="6" t="str">
        <f>IF(U$10="x",IF( SUMPRODUCT( (Data!$A$2:$A$998=$A59)*(Data!$B$2:$B$998=$B59)*(Data!$C$2:$C$998=$B$1)*(Data!$D$2:$D$998=U$9)*( (Data!$I$2:$I$998=$B$2)+(Data!$I$2:$I$998=$B$3)+(Data!$I$2:$I$998=$B$4) )*(Data!$J$2:$J$998&lt;=$B$5)*(Data!$J$2:$J$998&gt;=$B$6)*(Data!$E$2:$E$998) )=0,"N/A",SUMPRODUCT( (Data!$A$2:$A$998=$A59)*(Data!$B$2:$B$998=$B59)*(Data!$C$2:$C$998=$B$1)*(Data!$D$2:$D$998=U$9)*( (Data!$I$2:$I$998=$B$2)+(Data!$I$2:$I$998=$B$3)+(Data!$I$2:$I$998=$B$4) )*(Data!$J$2:$J$998&lt;=$B$5)*(Data!$J$2:$J$998&gt;=$B$6)*(Data!$E$2:$E$998&gt;=U$11) ) ),"N/A")</f>
        <v>N/A</v>
      </c>
      <c r="V59" s="6" t="str">
        <f>IF(V$10="x",IF( SUMPRODUCT( (Data!$A$2:$A$998=$A59)*(Data!$B$2:$B$998=$B59)*(Data!$C$2:$C$998=$B$1)*(Data!$D$2:$D$998=V$9)*( (Data!$I$2:$I$998=$B$2)+(Data!$I$2:$I$998=$B$3)+(Data!$I$2:$I$998=$B$4) )*(Data!$J$2:$J$998&lt;=$B$5)*(Data!$J$2:$J$998&gt;=$B$6)*(Data!$E$2:$E$998) )=0,"N/A",SUMPRODUCT( (Data!$A$2:$A$998=$A59)*(Data!$B$2:$B$998=$B59)*(Data!$C$2:$C$998=$B$1)*(Data!$D$2:$D$998=V$9)*( (Data!$I$2:$I$998=$B$2)+(Data!$I$2:$I$998=$B$3)+(Data!$I$2:$I$998=$B$4) )*(Data!$J$2:$J$998&lt;=$B$5)*(Data!$J$2:$J$998&gt;=$B$6)*(Data!$E$2:$E$998&gt;=V$11) ) ),"N/A")</f>
        <v>N/A</v>
      </c>
      <c r="W59" s="6" t="str">
        <f t="shared" si="10"/>
        <v>N/A</v>
      </c>
      <c r="AA59" s="6" t="str">
        <f>IF(AA$10="x",IF( SUMPRODUCT( (Data!$A$2:$A$998=$A59)*(Data!$B$2:$B$998=$B59)*(Data!$C$2:$C$998=$B$1)*(Data!$D$2:$D$998=AA$9)*( (Data!$I$2:$I$998=$B$2)+(Data!$I$2:$I$998=$B$3)+(Data!$I$2:$I$998=$B$4) )*(Data!$J$2:$J$998&lt;=$B$5)*(Data!$J$2:$J$998&gt;=$B$6)*(Data!$G$2:$G$998) )=0,"N/A",SUMPRODUCT( (Data!$A$2:$A$998=$A59)*(Data!$B$2:$B$998=$B59)*(Data!$C$2:$C$998=$B$1)*(Data!$D$2:$D$998=AA$9)*( (Data!$I$2:$I$998=$B$2)+(Data!$I$2:$I$998=$B$3)+(Data!$I$2:$I$998=$B$4) )*(Data!$J$2:$J$998&lt;=$B$5)*(Data!$J$2:$J$998&gt;=$B$6)*(Data!$G$2:$G$998&lt;=AA$11) ) ),"N/A")</f>
        <v>N/A</v>
      </c>
      <c r="AB59" s="6" t="str">
        <f>IF(AB$10="x",IF( SUMPRODUCT( (Data!$A$2:$A$998=$A59)*(Data!$B$2:$B$998=$B59)*(Data!$C$2:$C$998=$B$1)*(Data!$D$2:$D$998=AB$9)*( (Data!$I$2:$I$998=$B$2)+(Data!$I$2:$I$998=$B$3)+(Data!$I$2:$I$998=$B$4) )*(Data!$J$2:$J$998&lt;=$B$5)*(Data!$J$2:$J$998&gt;=$B$6)*(Data!$G$2:$G$998) )=0,"N/A",SUMPRODUCT( (Data!$A$2:$A$998=$A59)*(Data!$B$2:$B$998=$B59)*(Data!$C$2:$C$998=$B$1)*(Data!$D$2:$D$998=AB$9)*( (Data!$I$2:$I$998=$B$2)+(Data!$I$2:$I$998=$B$3)+(Data!$I$2:$I$998=$B$4) )*(Data!$J$2:$J$998&lt;=$B$5)*(Data!$J$2:$J$998&gt;=$B$6)*(Data!$G$2:$G$998&lt;=AB$11) ) ),"N/A")</f>
        <v>N/A</v>
      </c>
      <c r="AC59" s="6" t="str">
        <f>IF(AC$10="x",IF( SUMPRODUCT( (Data!$A$2:$A$998=$A59)*(Data!$B$2:$B$998=$B59)*(Data!$C$2:$C$998=$B$1)*(Data!$D$2:$D$998=AC$9)*( (Data!$I$2:$I$998=$B$2)+(Data!$I$2:$I$998=$B$3)+(Data!$I$2:$I$998=$B$4) )*(Data!$J$2:$J$998&lt;=$B$5)*(Data!$J$2:$J$998&gt;=$B$6)*(Data!$G$2:$G$998) )=0,"N/A",SUMPRODUCT( (Data!$A$2:$A$998=$A59)*(Data!$B$2:$B$998=$B59)*(Data!$C$2:$C$998=$B$1)*(Data!$D$2:$D$998=AC$9)*( (Data!$I$2:$I$998=$B$2)+(Data!$I$2:$I$998=$B$3)+(Data!$I$2:$I$998=$B$4) )*(Data!$J$2:$J$998&lt;=$B$5)*(Data!$J$2:$J$998&gt;=$B$6)*(Data!$G$2:$G$998&lt;=AC$11) ) ),"N/A")</f>
        <v>N/A</v>
      </c>
      <c r="AD59" s="6" t="str">
        <f>IF(AD$10="x",IF( SUMPRODUCT( (Data!$A$2:$A$998=$A59)*(Data!$B$2:$B$998=$B59)*(Data!$C$2:$C$998=$B$1)*(Data!$D$2:$D$998=AD$9)*( (Data!$I$2:$I$998=$B$2)+(Data!$I$2:$I$998=$B$3)+(Data!$I$2:$I$998=$B$4) )*(Data!$J$2:$J$998&lt;=$B$5)*(Data!$J$2:$J$998&gt;=$B$6)*(Data!$G$2:$G$998) )=0,"N/A",SUMPRODUCT( (Data!$A$2:$A$998=$A59)*(Data!$B$2:$B$998=$B59)*(Data!$C$2:$C$998=$B$1)*(Data!$D$2:$D$998=AD$9)*( (Data!$I$2:$I$998=$B$2)+(Data!$I$2:$I$998=$B$3)+(Data!$I$2:$I$998=$B$4) )*(Data!$J$2:$J$998&lt;=$B$5)*(Data!$J$2:$J$998&gt;=$B$6)*(Data!$G$2:$G$998&lt;=AD$11) ) ),"N/A")</f>
        <v>N/A</v>
      </c>
      <c r="AE59" s="6" t="str">
        <f>IF(AE$10="x",IF( SUMPRODUCT( (Data!$A$2:$A$998=$A59)*(Data!$B$2:$B$998=$B59)*(Data!$C$2:$C$998=$B$1)*(Data!$D$2:$D$998=AE$9)*( (Data!$I$2:$I$998=$B$2)+(Data!$I$2:$I$998=$B$3)+(Data!$I$2:$I$998=$B$4) )*(Data!$J$2:$J$998&lt;=$B$5)*(Data!$J$2:$J$998&gt;=$B$6)*(Data!$G$2:$G$998) )=0,"N/A",SUMPRODUCT( (Data!$A$2:$A$998=$A59)*(Data!$B$2:$B$998=$B59)*(Data!$C$2:$C$998=$B$1)*(Data!$D$2:$D$998=AE$9)*( (Data!$I$2:$I$998=$B$2)+(Data!$I$2:$I$998=$B$3)+(Data!$I$2:$I$998=$B$4) )*(Data!$J$2:$J$998&lt;=$B$5)*(Data!$J$2:$J$998&gt;=$B$6)*(Data!$G$2:$G$998&lt;=AE$11) ) ),"N/A")</f>
        <v>N/A</v>
      </c>
      <c r="AF59" s="6" t="str">
        <f>IF(AF$10="x",IF( SUMPRODUCT( (Data!$A$2:$A$998=$A59)*(Data!$B$2:$B$998=$B59)*(Data!$C$2:$C$998=$B$1)*(Data!$D$2:$D$998=AF$9)*( (Data!$I$2:$I$998=$B$2)+(Data!$I$2:$I$998=$B$3)+(Data!$I$2:$I$998=$B$4) )*(Data!$J$2:$J$998&lt;=$B$5)*(Data!$J$2:$J$998&gt;=$B$6)*(Data!$G$2:$G$998) )=0,"N/A",SUMPRODUCT( (Data!$A$2:$A$998=$A59)*(Data!$B$2:$B$998=$B59)*(Data!$C$2:$C$998=$B$1)*(Data!$D$2:$D$998=AF$9)*( (Data!$I$2:$I$998=$B$2)+(Data!$I$2:$I$998=$B$3)+(Data!$I$2:$I$998=$B$4) )*(Data!$J$2:$J$998&lt;=$B$5)*(Data!$J$2:$J$998&gt;=$B$6)*(Data!$G$2:$G$998&lt;=AF$11) ) ),"N/A")</f>
        <v>N/A</v>
      </c>
      <c r="AG59" s="6" t="str">
        <f>IF(AG$10="x",IF( SUMPRODUCT( (Data!$A$2:$A$998=$A59)*(Data!$B$2:$B$998=$B59)*(Data!$C$2:$C$998=$B$1)*(Data!$D$2:$D$998=AG$9)*( (Data!$I$2:$I$998=$B$2)+(Data!$I$2:$I$998=$B$3)+(Data!$I$2:$I$998=$B$4) )*(Data!$J$2:$J$998&lt;=$B$5)*(Data!$J$2:$J$998&gt;=$B$6)*(Data!$G$2:$G$998) )=0,"N/A",SUMPRODUCT( (Data!$A$2:$A$998=$A59)*(Data!$B$2:$B$998=$B59)*(Data!$C$2:$C$998=$B$1)*(Data!$D$2:$D$998=AG$9)*( (Data!$I$2:$I$998=$B$2)+(Data!$I$2:$I$998=$B$3)+(Data!$I$2:$I$998=$B$4) )*(Data!$J$2:$J$998&lt;=$B$5)*(Data!$J$2:$J$998&gt;=$B$6)*(Data!$G$2:$G$998&lt;=AG$11) ) ),"N/A")</f>
        <v>N/A</v>
      </c>
      <c r="AH59" s="6" t="str">
        <f>IF(AH$10="x",IF( SUMPRODUCT( (Data!$A$2:$A$998=$A59)*(Data!$B$2:$B$998=$B59)*(Data!$C$2:$C$998=$B$1)*(Data!$D$2:$D$998=AH$9)*( (Data!$I$2:$I$998=$B$2)+(Data!$I$2:$I$998=$B$3)+(Data!$I$2:$I$998=$B$4) )*(Data!$J$2:$J$998&lt;=$B$5)*(Data!$J$2:$J$998&gt;=$B$6)*(Data!$G$2:$G$998) )=0,"N/A",SUMPRODUCT( (Data!$A$2:$A$998=$A59)*(Data!$B$2:$B$998=$B59)*(Data!$C$2:$C$998=$B$1)*(Data!$D$2:$D$998=AH$9)*( (Data!$I$2:$I$998=$B$2)+(Data!$I$2:$I$998=$B$3)+(Data!$I$2:$I$998=$B$4) )*(Data!$J$2:$J$998&lt;=$B$5)*(Data!$J$2:$J$998&gt;=$B$6)*(Data!$G$2:$G$998&lt;=AH$11) ) ),"N/A")</f>
        <v>N/A</v>
      </c>
      <c r="AI59" s="6" t="str">
        <f>IF(AI$10="x",IF( SUMPRODUCT( (Data!$A$2:$A$998=$A59)*(Data!$B$2:$B$998=$B59)*(Data!$C$2:$C$998=$B$1)*(Data!$D$2:$D$998=AI$9)*( (Data!$I$2:$I$998=$B$2)+(Data!$I$2:$I$998=$B$3)+(Data!$I$2:$I$998=$B$4) )*(Data!$J$2:$J$998&lt;=$B$5)*(Data!$J$2:$J$998&gt;=$B$6)*(Data!$G$2:$G$998) )=0,"N/A",SUMPRODUCT( (Data!$A$2:$A$998=$A59)*(Data!$B$2:$B$998=$B59)*(Data!$C$2:$C$998=$B$1)*(Data!$D$2:$D$998=AI$9)*( (Data!$I$2:$I$998=$B$2)+(Data!$I$2:$I$998=$B$3)+(Data!$I$2:$I$998=$B$4) )*(Data!$J$2:$J$998&lt;=$B$5)*(Data!$J$2:$J$998&gt;=$B$6)*(Data!$G$2:$G$998&lt;=AI$11) ) ),"N/A")</f>
        <v>N/A</v>
      </c>
      <c r="AJ59" s="6" t="str">
        <f>IF(AJ$10="x",IF( SUMPRODUCT( (Data!$A$2:$A$998=$A59)*(Data!$B$2:$B$998=$B59)*(Data!$C$2:$C$998=$B$1)*(Data!$D$2:$D$998=AJ$9)*( (Data!$I$2:$I$998=$B$2)+(Data!$I$2:$I$998=$B$3)+(Data!$I$2:$I$998=$B$4) )*(Data!$J$2:$J$998&lt;=$B$5)*(Data!$J$2:$J$998&gt;=$B$6)*(Data!$G$2:$G$998) )=0,"N/A",SUMPRODUCT( (Data!$A$2:$A$998=$A59)*(Data!$B$2:$B$998=$B59)*(Data!$C$2:$C$998=$B$1)*(Data!$D$2:$D$998=AJ$9)*( (Data!$I$2:$I$998=$B$2)+(Data!$I$2:$I$998=$B$3)+(Data!$I$2:$I$998=$B$4) )*(Data!$J$2:$J$998&lt;=$B$5)*(Data!$J$2:$J$998&gt;=$B$6)*(Data!$G$2:$G$998&lt;=AJ$11) ) ),"N/A")</f>
        <v>N/A</v>
      </c>
      <c r="AK59" s="6" t="str">
        <f>IF(AK$10="x",IF( SUMPRODUCT( (Data!$A$2:$A$998=$A59)*(Data!$B$2:$B$998=$B59)*(Data!$C$2:$C$998=$B$1)*(Data!$D$2:$D$998=AK$9)*( (Data!$I$2:$I$998=$B$2)+(Data!$I$2:$I$998=$B$3)+(Data!$I$2:$I$998=$B$4) )*(Data!$J$2:$J$998&lt;=$B$5)*(Data!$J$2:$J$998&gt;=$B$6)*(Data!$G$2:$G$998) )=0,"N/A",SUMPRODUCT( (Data!$A$2:$A$998=$A59)*(Data!$B$2:$B$998=$B59)*(Data!$C$2:$C$998=$B$1)*(Data!$D$2:$D$998=AK$9)*( (Data!$I$2:$I$998=$B$2)+(Data!$I$2:$I$998=$B$3)+(Data!$I$2:$I$998=$B$4) )*(Data!$J$2:$J$998&lt;=$B$5)*(Data!$J$2:$J$998&gt;=$B$6)*(Data!$G$2:$G$998&lt;=AK$11) ) ),"N/A")</f>
        <v>N/A</v>
      </c>
      <c r="AL59" s="6" t="str">
        <f>IF(AL$10="x",IF( SUMPRODUCT( (Data!$A$2:$A$998=$A59)*(Data!$B$2:$B$998=$B59)*(Data!$C$2:$C$998=$B$1)*(Data!$D$2:$D$998=AL$9)*( (Data!$I$2:$I$998=$B$2)+(Data!$I$2:$I$998=$B$3)+(Data!$I$2:$I$998=$B$4) )*(Data!$J$2:$J$998&lt;=$B$5)*(Data!$J$2:$J$998&gt;=$B$6)*(Data!$G$2:$G$998) )=0,"N/A",SUMPRODUCT( (Data!$A$2:$A$998=$A59)*(Data!$B$2:$B$998=$B59)*(Data!$C$2:$C$998=$B$1)*(Data!$D$2:$D$998=AL$9)*( (Data!$I$2:$I$998=$B$2)+(Data!$I$2:$I$998=$B$3)+(Data!$I$2:$I$998=$B$4) )*(Data!$J$2:$J$998&lt;=$B$5)*(Data!$J$2:$J$998&gt;=$B$6)*(Data!$G$2:$G$998&lt;=AL$11) ) ),"N/A")</f>
        <v>N/A</v>
      </c>
      <c r="AM59" s="6" t="str">
        <f>IF(AM$10="x",IF( SUMPRODUCT( (Data!$A$2:$A$998=$A59)*(Data!$B$2:$B$998=$B59)*(Data!$C$2:$C$998=$B$1)*(Data!$D$2:$D$998=AM$9)*( (Data!$I$2:$I$998=$B$2)+(Data!$I$2:$I$998=$B$3)+(Data!$I$2:$I$998=$B$4) )*(Data!$J$2:$J$998&lt;=$B$5)*(Data!$J$2:$J$998&gt;=$B$6)*(Data!$G$2:$G$998) )=0,"N/A",SUMPRODUCT( (Data!$A$2:$A$998=$A59)*(Data!$B$2:$B$998=$B59)*(Data!$C$2:$C$998=$B$1)*(Data!$D$2:$D$998=AM$9)*( (Data!$I$2:$I$998=$B$2)+(Data!$I$2:$I$998=$B$3)+(Data!$I$2:$I$998=$B$4) )*(Data!$J$2:$J$998&lt;=$B$5)*(Data!$J$2:$J$998&gt;=$B$6)*(Data!$G$2:$G$998&lt;=AM$11) ) ),"N/A")</f>
        <v>N/A</v>
      </c>
      <c r="AN59" s="6" t="str">
        <f>IF(AN$10="x",IF( SUMPRODUCT( (Data!$A$2:$A$998=$A59)*(Data!$B$2:$B$998=$B59)*(Data!$C$2:$C$998=$B$1)*(Data!$D$2:$D$998=AN$9)*( (Data!$I$2:$I$998=$B$2)+(Data!$I$2:$I$998=$B$3)+(Data!$I$2:$I$998=$B$4) )*(Data!$J$2:$J$998&lt;=$B$5)*(Data!$J$2:$J$998&gt;=$B$6)*(Data!$G$2:$G$998) )=0,"N/A",SUMPRODUCT( (Data!$A$2:$A$998=$A59)*(Data!$B$2:$B$998=$B59)*(Data!$C$2:$C$998=$B$1)*(Data!$D$2:$D$998=AN$9)*( (Data!$I$2:$I$998=$B$2)+(Data!$I$2:$I$998=$B$3)+(Data!$I$2:$I$998=$B$4) )*(Data!$J$2:$J$998&lt;=$B$5)*(Data!$J$2:$J$998&gt;=$B$6)*(Data!$G$2:$G$998&lt;=AN$11) ) ),"N/A")</f>
        <v>N/A</v>
      </c>
      <c r="AO59" s="6" t="str">
        <f>IF(AO$10="x",IF( SUMPRODUCT( (Data!$A$2:$A$998=$A59)*(Data!$B$2:$B$998=$B59)*(Data!$C$2:$C$998=$B$1)*(Data!$D$2:$D$998=AO$9)*( (Data!$I$2:$I$998=$B$2)+(Data!$I$2:$I$998=$B$3)+(Data!$I$2:$I$998=$B$4) )*(Data!$J$2:$J$998&lt;=$B$5)*(Data!$J$2:$J$998&gt;=$B$6)*(Data!$G$2:$G$998) )=0,"N/A",SUMPRODUCT( (Data!$A$2:$A$998=$A59)*(Data!$B$2:$B$998=$B59)*(Data!$C$2:$C$998=$B$1)*(Data!$D$2:$D$998=AO$9)*( (Data!$I$2:$I$998=$B$2)+(Data!$I$2:$I$998=$B$3)+(Data!$I$2:$I$998=$B$4) )*(Data!$J$2:$J$998&lt;=$B$5)*(Data!$J$2:$J$998&gt;=$B$6)*(Data!$G$2:$G$998&lt;=AO$11) ) ),"N/A")</f>
        <v>N/A</v>
      </c>
      <c r="AP59" s="6" t="str">
        <f>IF(AP$10="x",IF( SUMPRODUCT( (Data!$A$2:$A$998=$A59)*(Data!$B$2:$B$998=$B59)*(Data!$C$2:$C$998=$B$1)*(Data!$D$2:$D$998=AP$9)*( (Data!$I$2:$I$998=$B$2)+(Data!$I$2:$I$998=$B$3)+(Data!$I$2:$I$998=$B$4) )*(Data!$J$2:$J$998&lt;=$B$5)*(Data!$J$2:$J$998&gt;=$B$6)*(Data!$G$2:$G$998) )=0,"N/A",SUMPRODUCT( (Data!$A$2:$A$998=$A59)*(Data!$B$2:$B$998=$B59)*(Data!$C$2:$C$998=$B$1)*(Data!$D$2:$D$998=AP$9)*( (Data!$I$2:$I$998=$B$2)+(Data!$I$2:$I$998=$B$3)+(Data!$I$2:$I$998=$B$4) )*(Data!$J$2:$J$998&lt;=$B$5)*(Data!$J$2:$J$998&gt;=$B$6)*(Data!$G$2:$G$998&lt;=AP$11) ) ),"N/A")</f>
        <v>N/A</v>
      </c>
      <c r="AQ59" s="6" t="str">
        <f>IF(AQ$10="x",IF( SUMPRODUCT( (Data!$A$2:$A$998=$A59)*(Data!$B$2:$B$998=$B59)*(Data!$C$2:$C$998=$B$1)*(Data!$D$2:$D$998=AQ$9)*( (Data!$I$2:$I$998=$B$2)+(Data!$I$2:$I$998=$B$3)+(Data!$I$2:$I$998=$B$4) )*(Data!$J$2:$J$998&lt;=$B$5)*(Data!$J$2:$J$998&gt;=$B$6)*(Data!$G$2:$G$998) )=0,"N/A",SUMPRODUCT( (Data!$A$2:$A$998=$A59)*(Data!$B$2:$B$998=$B59)*(Data!$C$2:$C$998=$B$1)*(Data!$D$2:$D$998=AQ$9)*( (Data!$I$2:$I$998=$B$2)+(Data!$I$2:$I$998=$B$3)+(Data!$I$2:$I$998=$B$4) )*(Data!$J$2:$J$998&lt;=$B$5)*(Data!$J$2:$J$998&gt;=$B$6)*(Data!$G$2:$G$998&lt;=AQ$11) ) ),"N/A")</f>
        <v>N/A</v>
      </c>
      <c r="AR59" s="6" t="str">
        <f>IF(AR$10="x",IF( SUMPRODUCT( (Data!$A$2:$A$998=$A59)*(Data!$B$2:$B$998=$B59)*(Data!$C$2:$C$998=$B$1)*(Data!$D$2:$D$998=AR$9)*( (Data!$I$2:$I$998=$B$2)+(Data!$I$2:$I$998=$B$3)+(Data!$I$2:$I$998=$B$4) )*(Data!$J$2:$J$998&lt;=$B$5)*(Data!$J$2:$J$998&gt;=$B$6)*(Data!$G$2:$G$998) )=0,"N/A",SUMPRODUCT( (Data!$A$2:$A$998=$A59)*(Data!$B$2:$B$998=$B59)*(Data!$C$2:$C$998=$B$1)*(Data!$D$2:$D$998=AR$9)*( (Data!$I$2:$I$998=$B$2)+(Data!$I$2:$I$998=$B$3)+(Data!$I$2:$I$998=$B$4) )*(Data!$J$2:$J$998&lt;=$B$5)*(Data!$J$2:$J$998&gt;=$B$6)*(Data!$G$2:$G$998&lt;=AR$11) ) ),"N/A")</f>
        <v>N/A</v>
      </c>
      <c r="AS59" s="6" t="str">
        <f>IF(AS$10="x",IF( SUMPRODUCT( (Data!$A$2:$A$998=$A59)*(Data!$B$2:$B$998=$B59)*(Data!$C$2:$C$998=$B$1)*(Data!$D$2:$D$998=AS$9)*( (Data!$I$2:$I$998=$B$2)+(Data!$I$2:$I$998=$B$3)+(Data!$I$2:$I$998=$B$4) )*(Data!$J$2:$J$998&lt;=$B$5)*(Data!$J$2:$J$998&gt;=$B$6)*(Data!$G$2:$G$998) )=0,"N/A",SUMPRODUCT( (Data!$A$2:$A$998=$A59)*(Data!$B$2:$B$998=$B59)*(Data!$C$2:$C$998=$B$1)*(Data!$D$2:$D$998=AS$9)*( (Data!$I$2:$I$998=$B$2)+(Data!$I$2:$I$998=$B$3)+(Data!$I$2:$I$998=$B$4) )*(Data!$J$2:$J$998&lt;=$B$5)*(Data!$J$2:$J$998&gt;=$B$6)*(Data!$G$2:$G$998&lt;=AS$11) ) ),"N/A")</f>
        <v>N/A</v>
      </c>
      <c r="AT59" s="6" t="str">
        <f t="shared" si="11"/>
        <v>N/A</v>
      </c>
      <c r="AX59" s="6" t="str">
        <f t="shared" si="88"/>
        <v>N/A</v>
      </c>
      <c r="AY59" s="6" t="str">
        <f t="shared" si="79"/>
        <v>N/A</v>
      </c>
      <c r="AZ59" s="6" t="str">
        <f t="shared" si="80"/>
        <v>N/A</v>
      </c>
      <c r="BA59" s="6" t="str">
        <f t="shared" si="81"/>
        <v>N/A</v>
      </c>
      <c r="BB59" s="6" t="str">
        <f t="shared" si="34"/>
        <v>N/A</v>
      </c>
      <c r="BC59" s="6" t="str">
        <f t="shared" si="35"/>
        <v>N/A</v>
      </c>
      <c r="BD59" s="6" t="str">
        <f t="shared" si="36"/>
        <v>N/A</v>
      </c>
      <c r="BE59" s="6" t="str">
        <f t="shared" si="37"/>
        <v>N/A</v>
      </c>
      <c r="BF59" s="6" t="str">
        <f t="shared" si="38"/>
        <v>N/A</v>
      </c>
      <c r="BG59" s="6" t="str">
        <f t="shared" si="39"/>
        <v>N/A</v>
      </c>
      <c r="BH59" s="6" t="str">
        <f t="shared" si="40"/>
        <v>N/A</v>
      </c>
      <c r="BI59" s="6" t="str">
        <f t="shared" si="41"/>
        <v>N/A</v>
      </c>
      <c r="BJ59" s="6" t="str">
        <f t="shared" si="42"/>
        <v>N/A</v>
      </c>
      <c r="BK59" s="6" t="str">
        <f t="shared" si="43"/>
        <v>N/A</v>
      </c>
      <c r="BL59" s="6" t="str">
        <f t="shared" si="44"/>
        <v>N/A</v>
      </c>
      <c r="BM59" s="6" t="str">
        <f t="shared" si="45"/>
        <v>N/A</v>
      </c>
      <c r="BN59" s="6" t="str">
        <f t="shared" si="46"/>
        <v>N/A</v>
      </c>
      <c r="BO59" s="6" t="str">
        <f t="shared" si="47"/>
        <v>N/A</v>
      </c>
      <c r="BP59" s="6" t="str">
        <f t="shared" si="48"/>
        <v>N/A</v>
      </c>
      <c r="BQ59" s="6" t="str">
        <f t="shared" si="13"/>
        <v>N/A</v>
      </c>
      <c r="BU59" s="6" t="str">
        <f>IF(BU$10="x",IF( SUMPRODUCT( (Data!$A$2:$A$998=$A59)*(Data!$B$2:$B$998=$B59)*(Data!$C$2:$C$998=$B$1)*(Data!$D$2:$D$998=BU$9)*( (Data!$I$2:$I$998=$B$2)+(Data!$I$2:$I$998=$B$3)+(Data!$I$2:$I$998=$B$4) )*(Data!$J$2:$J$998&lt;=$B$5)*(Data!$J$2:$J$998&gt;=$B$6)*(Data!$F$2:$F$998) )=0,"N/A",SUMPRODUCT( (Data!$A$2:$A$998=$A59)*(Data!$B$2:$B$998=$B59)*(Data!$C$2:$C$998=$B$1)*(Data!$D$2:$D$998=BU$9)*( (Data!$I$2:$I$998=$B$2)+(Data!$I$2:$I$998=$B$3)+(Data!$I$2:$I$998=$B$4) )*(Data!$J$2:$J$998&lt;=$B$5)*(Data!$J$2:$J$998&gt;=$B$6)*(Data!$F$2:$F$998&gt;=BU$11) ) ),"N/A")</f>
        <v>N/A</v>
      </c>
      <c r="BV59" s="6" t="str">
        <f>IF(BV$10="x",IF( SUMPRODUCT( (Data!$A$2:$A$998=$A59)*(Data!$B$2:$B$998=$B59)*(Data!$C$2:$C$998=$B$1)*(Data!$D$2:$D$998=BV$9)*( (Data!$I$2:$I$998=$B$2)+(Data!$I$2:$I$998=$B$3)+(Data!$I$2:$I$998=$B$4) )*(Data!$J$2:$J$998&lt;=$B$5)*(Data!$J$2:$J$998&gt;=$B$6)*(Data!$F$2:$F$998) )=0,"N/A",SUMPRODUCT( (Data!$A$2:$A$998=$A59)*(Data!$B$2:$B$998=$B59)*(Data!$C$2:$C$998=$B$1)*(Data!$D$2:$D$998=BV$9)*( (Data!$I$2:$I$998=$B$2)+(Data!$I$2:$I$998=$B$3)+(Data!$I$2:$I$998=$B$4) )*(Data!$J$2:$J$998&lt;=$B$5)*(Data!$J$2:$J$998&gt;=$B$6)*(Data!$F$2:$F$998&gt;=BV$11) ) ),"N/A")</f>
        <v>N/A</v>
      </c>
      <c r="BW59" s="6" t="str">
        <f>IF(BW$10="x",IF( SUMPRODUCT( (Data!$A$2:$A$998=$A59)*(Data!$B$2:$B$998=$B59)*(Data!$C$2:$C$998=$B$1)*(Data!$D$2:$D$998=BW$9)*( (Data!$I$2:$I$998=$B$2)+(Data!$I$2:$I$998=$B$3)+(Data!$I$2:$I$998=$B$4) )*(Data!$J$2:$J$998&lt;=$B$5)*(Data!$J$2:$J$998&gt;=$B$6)*(Data!$F$2:$F$998) )=0,"N/A",SUMPRODUCT( (Data!$A$2:$A$998=$A59)*(Data!$B$2:$B$998=$B59)*(Data!$C$2:$C$998=$B$1)*(Data!$D$2:$D$998=BW$9)*( (Data!$I$2:$I$998=$B$2)+(Data!$I$2:$I$998=$B$3)+(Data!$I$2:$I$998=$B$4) )*(Data!$J$2:$J$998&lt;=$B$5)*(Data!$J$2:$J$998&gt;=$B$6)*(Data!$F$2:$F$998&gt;=BW$11) ) ),"N/A")</f>
        <v>N/A</v>
      </c>
      <c r="BX59" s="6" t="str">
        <f>IF(BX$10="x",IF( SUMPRODUCT( (Data!$A$2:$A$998=$A59)*(Data!$B$2:$B$998=$B59)*(Data!$C$2:$C$998=$B$1)*(Data!$D$2:$D$998=BX$9)*( (Data!$I$2:$I$998=$B$2)+(Data!$I$2:$I$998=$B$3)+(Data!$I$2:$I$998=$B$4) )*(Data!$J$2:$J$998&lt;=$B$5)*(Data!$J$2:$J$998&gt;=$B$6)*(Data!$F$2:$F$998) )=0,"N/A",SUMPRODUCT( (Data!$A$2:$A$998=$A59)*(Data!$B$2:$B$998=$B59)*(Data!$C$2:$C$998=$B$1)*(Data!$D$2:$D$998=BX$9)*( (Data!$I$2:$I$998=$B$2)+(Data!$I$2:$I$998=$B$3)+(Data!$I$2:$I$998=$B$4) )*(Data!$J$2:$J$998&lt;=$B$5)*(Data!$J$2:$J$998&gt;=$B$6)*(Data!$F$2:$F$998&gt;=BX$11) ) ),"N/A")</f>
        <v>N/A</v>
      </c>
      <c r="BY59" s="6" t="str">
        <f>IF(BY$10="x",IF( SUMPRODUCT( (Data!$A$2:$A$998=$A59)*(Data!$B$2:$B$998=$B59)*(Data!$C$2:$C$998=$B$1)*(Data!$D$2:$D$998=BY$9)*( (Data!$I$2:$I$998=$B$2)+(Data!$I$2:$I$998=$B$3)+(Data!$I$2:$I$998=$B$4) )*(Data!$J$2:$J$998&lt;=$B$5)*(Data!$J$2:$J$998&gt;=$B$6)*(Data!$F$2:$F$998) )=0,"N/A",SUMPRODUCT( (Data!$A$2:$A$998=$A59)*(Data!$B$2:$B$998=$B59)*(Data!$C$2:$C$998=$B$1)*(Data!$D$2:$D$998=BY$9)*( (Data!$I$2:$I$998=$B$2)+(Data!$I$2:$I$998=$B$3)+(Data!$I$2:$I$998=$B$4) )*(Data!$J$2:$J$998&lt;=$B$5)*(Data!$J$2:$J$998&gt;=$B$6)*(Data!$F$2:$F$998&gt;=BY$11) ) ),"N/A")</f>
        <v>N/A</v>
      </c>
      <c r="BZ59" s="6" t="str">
        <f>IF(BZ$10="x",IF( SUMPRODUCT( (Data!$A$2:$A$998=$A59)*(Data!$B$2:$B$998=$B59)*(Data!$C$2:$C$998=$B$1)*(Data!$D$2:$D$998=BZ$9)*( (Data!$I$2:$I$998=$B$2)+(Data!$I$2:$I$998=$B$3)+(Data!$I$2:$I$998=$B$4) )*(Data!$J$2:$J$998&lt;=$B$5)*(Data!$J$2:$J$998&gt;=$B$6)*(Data!$F$2:$F$998) )=0,"N/A",SUMPRODUCT( (Data!$A$2:$A$998=$A59)*(Data!$B$2:$B$998=$B59)*(Data!$C$2:$C$998=$B$1)*(Data!$D$2:$D$998=BZ$9)*( (Data!$I$2:$I$998=$B$2)+(Data!$I$2:$I$998=$B$3)+(Data!$I$2:$I$998=$B$4) )*(Data!$J$2:$J$998&lt;=$B$5)*(Data!$J$2:$J$998&gt;=$B$6)*(Data!$F$2:$F$998&gt;=BZ$11) ) ),"N/A")</f>
        <v>N/A</v>
      </c>
      <c r="CA59" s="6" t="str">
        <f>IF(CA$10="x",IF( SUMPRODUCT( (Data!$A$2:$A$998=$A59)*(Data!$B$2:$B$998=$B59)*(Data!$C$2:$C$998=$B$1)*(Data!$D$2:$D$998=CA$9)*( (Data!$I$2:$I$998=$B$2)+(Data!$I$2:$I$998=$B$3)+(Data!$I$2:$I$998=$B$4) )*(Data!$J$2:$J$998&lt;=$B$5)*(Data!$J$2:$J$998&gt;=$B$6)*(Data!$F$2:$F$998) )=0,"N/A",SUMPRODUCT( (Data!$A$2:$A$998=$A59)*(Data!$B$2:$B$998=$B59)*(Data!$C$2:$C$998=$B$1)*(Data!$D$2:$D$998=CA$9)*( (Data!$I$2:$I$998=$B$2)+(Data!$I$2:$I$998=$B$3)+(Data!$I$2:$I$998=$B$4) )*(Data!$J$2:$J$998&lt;=$B$5)*(Data!$J$2:$J$998&gt;=$B$6)*(Data!$F$2:$F$998&gt;=CA$11) ) ),"N/A")</f>
        <v>N/A</v>
      </c>
      <c r="CB59" s="6" t="str">
        <f>IF(CB$10="x",IF( SUMPRODUCT( (Data!$A$2:$A$998=$A59)*(Data!$B$2:$B$998=$B59)*(Data!$C$2:$C$998=$B$1)*(Data!$D$2:$D$998=CB$9)*( (Data!$I$2:$I$998=$B$2)+(Data!$I$2:$I$998=$B$3)+(Data!$I$2:$I$998=$B$4) )*(Data!$J$2:$J$998&lt;=$B$5)*(Data!$J$2:$J$998&gt;=$B$6)*(Data!$F$2:$F$998) )=0,"N/A",SUMPRODUCT( (Data!$A$2:$A$998=$A59)*(Data!$B$2:$B$998=$B59)*(Data!$C$2:$C$998=$B$1)*(Data!$D$2:$D$998=CB$9)*( (Data!$I$2:$I$998=$B$2)+(Data!$I$2:$I$998=$B$3)+(Data!$I$2:$I$998=$B$4) )*(Data!$J$2:$J$998&lt;=$B$5)*(Data!$J$2:$J$998&gt;=$B$6)*(Data!$F$2:$F$998&gt;=CB$11) ) ),"N/A")</f>
        <v>N/A</v>
      </c>
      <c r="CC59" s="6" t="str">
        <f>IF(CC$10="x",IF( SUMPRODUCT( (Data!$A$2:$A$998=$A59)*(Data!$B$2:$B$998=$B59)*(Data!$C$2:$C$998=$B$1)*(Data!$D$2:$D$998=CC$9)*( (Data!$I$2:$I$998=$B$2)+(Data!$I$2:$I$998=$B$3)+(Data!$I$2:$I$998=$B$4) )*(Data!$J$2:$J$998&lt;=$B$5)*(Data!$J$2:$J$998&gt;=$B$6)*(Data!$F$2:$F$998) )=0,"N/A",SUMPRODUCT( (Data!$A$2:$A$998=$A59)*(Data!$B$2:$B$998=$B59)*(Data!$C$2:$C$998=$B$1)*(Data!$D$2:$D$998=CC$9)*( (Data!$I$2:$I$998=$B$2)+(Data!$I$2:$I$998=$B$3)+(Data!$I$2:$I$998=$B$4) )*(Data!$J$2:$J$998&lt;=$B$5)*(Data!$J$2:$J$998&gt;=$B$6)*(Data!$F$2:$F$998&gt;=CC$11) ) ),"N/A")</f>
        <v>N/A</v>
      </c>
      <c r="CD59" s="6" t="str">
        <f>IF(CD$10="x",IF( SUMPRODUCT( (Data!$A$2:$A$998=$A59)*(Data!$B$2:$B$998=$B59)*(Data!$C$2:$C$998=$B$1)*(Data!$D$2:$D$998=CD$9)*( (Data!$I$2:$I$998=$B$2)+(Data!$I$2:$I$998=$B$3)+(Data!$I$2:$I$998=$B$4) )*(Data!$J$2:$J$998&lt;=$B$5)*(Data!$J$2:$J$998&gt;=$B$6)*(Data!$F$2:$F$998) )=0,"N/A",SUMPRODUCT( (Data!$A$2:$A$998=$A59)*(Data!$B$2:$B$998=$B59)*(Data!$C$2:$C$998=$B$1)*(Data!$D$2:$D$998=CD$9)*( (Data!$I$2:$I$998=$B$2)+(Data!$I$2:$I$998=$B$3)+(Data!$I$2:$I$998=$B$4) )*(Data!$J$2:$J$998&lt;=$B$5)*(Data!$J$2:$J$998&gt;=$B$6)*(Data!$F$2:$F$998&gt;=CD$11) ) ),"N/A")</f>
        <v>N/A</v>
      </c>
      <c r="CE59" s="6" t="str">
        <f>IF(CE$10="x",IF( SUMPRODUCT( (Data!$A$2:$A$998=$A59)*(Data!$B$2:$B$998=$B59)*(Data!$C$2:$C$998=$B$1)*(Data!$D$2:$D$998=CE$9)*( (Data!$I$2:$I$998=$B$2)+(Data!$I$2:$I$998=$B$3)+(Data!$I$2:$I$998=$B$4) )*(Data!$J$2:$J$998&lt;=$B$5)*(Data!$J$2:$J$998&gt;=$B$6)*(Data!$F$2:$F$998) )=0,"N/A",SUMPRODUCT( (Data!$A$2:$A$998=$A59)*(Data!$B$2:$B$998=$B59)*(Data!$C$2:$C$998=$B$1)*(Data!$D$2:$D$998=CE$9)*( (Data!$I$2:$I$998=$B$2)+(Data!$I$2:$I$998=$B$3)+(Data!$I$2:$I$998=$B$4) )*(Data!$J$2:$J$998&lt;=$B$5)*(Data!$J$2:$J$998&gt;=$B$6)*(Data!$F$2:$F$998&gt;=CE$11) ) ),"N/A")</f>
        <v>N/A</v>
      </c>
      <c r="CF59" s="6" t="str">
        <f>IF(CF$10="x",IF( SUMPRODUCT( (Data!$A$2:$A$998=$A59)*(Data!$B$2:$B$998=$B59)*(Data!$C$2:$C$998=$B$1)*(Data!$D$2:$D$998=CF$9)*( (Data!$I$2:$I$998=$B$2)+(Data!$I$2:$I$998=$B$3)+(Data!$I$2:$I$998=$B$4) )*(Data!$J$2:$J$998&lt;=$B$5)*(Data!$J$2:$J$998&gt;=$B$6)*(Data!$F$2:$F$998) )=0,"N/A",SUMPRODUCT( (Data!$A$2:$A$998=$A59)*(Data!$B$2:$B$998=$B59)*(Data!$C$2:$C$998=$B$1)*(Data!$D$2:$D$998=CF$9)*( (Data!$I$2:$I$998=$B$2)+(Data!$I$2:$I$998=$B$3)+(Data!$I$2:$I$998=$B$4) )*(Data!$J$2:$J$998&lt;=$B$5)*(Data!$J$2:$J$998&gt;=$B$6)*(Data!$F$2:$F$998&gt;=CF$11) ) ),"N/A")</f>
        <v>N/A</v>
      </c>
      <c r="CG59" s="6" t="str">
        <f>IF(CG$10="x",IF( SUMPRODUCT( (Data!$A$2:$A$998=$A59)*(Data!$B$2:$B$998=$B59)*(Data!$C$2:$C$998=$B$1)*(Data!$D$2:$D$998=CG$9)*( (Data!$I$2:$I$998=$B$2)+(Data!$I$2:$I$998=$B$3)+(Data!$I$2:$I$998=$B$4) )*(Data!$J$2:$J$998&lt;=$B$5)*(Data!$J$2:$J$998&gt;=$B$6)*(Data!$F$2:$F$998) )=0,"N/A",SUMPRODUCT( (Data!$A$2:$A$998=$A59)*(Data!$B$2:$B$998=$B59)*(Data!$C$2:$C$998=$B$1)*(Data!$D$2:$D$998=CG$9)*( (Data!$I$2:$I$998=$B$2)+(Data!$I$2:$I$998=$B$3)+(Data!$I$2:$I$998=$B$4) )*(Data!$J$2:$J$998&lt;=$B$5)*(Data!$J$2:$J$998&gt;=$B$6)*(Data!$F$2:$F$998&gt;=CG$11) ) ),"N/A")</f>
        <v>N/A</v>
      </c>
      <c r="CH59" s="6" t="str">
        <f>IF(CH$10="x",IF( SUMPRODUCT( (Data!$A$2:$A$998=$A59)*(Data!$B$2:$B$998=$B59)*(Data!$C$2:$C$998=$B$1)*(Data!$D$2:$D$998=CH$9)*( (Data!$I$2:$I$998=$B$2)+(Data!$I$2:$I$998=$B$3)+(Data!$I$2:$I$998=$B$4) )*(Data!$J$2:$J$998&lt;=$B$5)*(Data!$J$2:$J$998&gt;=$B$6)*(Data!$F$2:$F$998) )=0,"N/A",SUMPRODUCT( (Data!$A$2:$A$998=$A59)*(Data!$B$2:$B$998=$B59)*(Data!$C$2:$C$998=$B$1)*(Data!$D$2:$D$998=CH$9)*( (Data!$I$2:$I$998=$B$2)+(Data!$I$2:$I$998=$B$3)+(Data!$I$2:$I$998=$B$4) )*(Data!$J$2:$J$998&lt;=$B$5)*(Data!$J$2:$J$998&gt;=$B$6)*(Data!$F$2:$F$998&gt;=CH$11) ) ),"N/A")</f>
        <v>N/A</v>
      </c>
      <c r="CI59" s="6" t="str">
        <f>IF(CI$10="x",IF( SUMPRODUCT( (Data!$A$2:$A$998=$A59)*(Data!$B$2:$B$998=$B59)*(Data!$C$2:$C$998=$B$1)*(Data!$D$2:$D$998=CI$9)*( (Data!$I$2:$I$998=$B$2)+(Data!$I$2:$I$998=$B$3)+(Data!$I$2:$I$998=$B$4) )*(Data!$J$2:$J$998&lt;=$B$5)*(Data!$J$2:$J$998&gt;=$B$6)*(Data!$F$2:$F$998) )=0,"N/A",SUMPRODUCT( (Data!$A$2:$A$998=$A59)*(Data!$B$2:$B$998=$B59)*(Data!$C$2:$C$998=$B$1)*(Data!$D$2:$D$998=CI$9)*( (Data!$I$2:$I$998=$B$2)+(Data!$I$2:$I$998=$B$3)+(Data!$I$2:$I$998=$B$4) )*(Data!$J$2:$J$998&lt;=$B$5)*(Data!$J$2:$J$998&gt;=$B$6)*(Data!$F$2:$F$998&gt;=CI$11) ) ),"N/A")</f>
        <v>N/A</v>
      </c>
      <c r="CJ59" s="6" t="str">
        <f>IF(CJ$10="x",IF( SUMPRODUCT( (Data!$A$2:$A$998=$A59)*(Data!$B$2:$B$998=$B59)*(Data!$C$2:$C$998=$B$1)*(Data!$D$2:$D$998=CJ$9)*( (Data!$I$2:$I$998=$B$2)+(Data!$I$2:$I$998=$B$3)+(Data!$I$2:$I$998=$B$4) )*(Data!$J$2:$J$998&lt;=$B$5)*(Data!$J$2:$J$998&gt;=$B$6)*(Data!$F$2:$F$998) )=0,"N/A",SUMPRODUCT( (Data!$A$2:$A$998=$A59)*(Data!$B$2:$B$998=$B59)*(Data!$C$2:$C$998=$B$1)*(Data!$D$2:$D$998=CJ$9)*( (Data!$I$2:$I$998=$B$2)+(Data!$I$2:$I$998=$B$3)+(Data!$I$2:$I$998=$B$4) )*(Data!$J$2:$J$998&lt;=$B$5)*(Data!$J$2:$J$998&gt;=$B$6)*(Data!$F$2:$F$998&gt;=CJ$11) ) ),"N/A")</f>
        <v>N/A</v>
      </c>
      <c r="CK59" s="6" t="str">
        <f>IF(CK$10="x",IF( SUMPRODUCT( (Data!$A$2:$A$998=$A59)*(Data!$B$2:$B$998=$B59)*(Data!$C$2:$C$998=$B$1)*(Data!$D$2:$D$998=CK$9)*( (Data!$I$2:$I$998=$B$2)+(Data!$I$2:$I$998=$B$3)+(Data!$I$2:$I$998=$B$4) )*(Data!$J$2:$J$998&lt;=$B$5)*(Data!$J$2:$J$998&gt;=$B$6)*(Data!$F$2:$F$998) )=0,"N/A",SUMPRODUCT( (Data!$A$2:$A$998=$A59)*(Data!$B$2:$B$998=$B59)*(Data!$C$2:$C$998=$B$1)*(Data!$D$2:$D$998=CK$9)*( (Data!$I$2:$I$998=$B$2)+(Data!$I$2:$I$998=$B$3)+(Data!$I$2:$I$998=$B$4) )*(Data!$J$2:$J$998&lt;=$B$5)*(Data!$J$2:$J$998&gt;=$B$6)*(Data!$F$2:$F$998&gt;=CK$11) ) ),"N/A")</f>
        <v>N/A</v>
      </c>
      <c r="CL59" s="6" t="str">
        <f>IF(CL$10="x",IF( SUMPRODUCT( (Data!$A$2:$A$998=$A59)*(Data!$B$2:$B$998=$B59)*(Data!$C$2:$C$998=$B$1)*(Data!$D$2:$D$998=CL$9)*( (Data!$I$2:$I$998=$B$2)+(Data!$I$2:$I$998=$B$3)+(Data!$I$2:$I$998=$B$4) )*(Data!$J$2:$J$998&lt;=$B$5)*(Data!$J$2:$J$998&gt;=$B$6)*(Data!$F$2:$F$998) )=0,"N/A",SUMPRODUCT( (Data!$A$2:$A$998=$A59)*(Data!$B$2:$B$998=$B59)*(Data!$C$2:$C$998=$B$1)*(Data!$D$2:$D$998=CL$9)*( (Data!$I$2:$I$998=$B$2)+(Data!$I$2:$I$998=$B$3)+(Data!$I$2:$I$998=$B$4) )*(Data!$J$2:$J$998&lt;=$B$5)*(Data!$J$2:$J$998&gt;=$B$6)*(Data!$F$2:$F$998&gt;=CL$11) ) ),"N/A")</f>
        <v>N/A</v>
      </c>
      <c r="CM59" s="6" t="str">
        <f>IF(CM$10="x",IF( SUMPRODUCT( (Data!$A$2:$A$998=$A59)*(Data!$B$2:$B$998=$B59)*(Data!$C$2:$C$998=$B$1)*(Data!$D$2:$D$998=CM$9)*( (Data!$I$2:$I$998=$B$2)+(Data!$I$2:$I$998=$B$3)+(Data!$I$2:$I$998=$B$4) )*(Data!$J$2:$J$998&lt;=$B$5)*(Data!$J$2:$J$998&gt;=$B$6)*(Data!$F$2:$F$998) )=0,"N/A",SUMPRODUCT( (Data!$A$2:$A$998=$A59)*(Data!$B$2:$B$998=$B59)*(Data!$C$2:$C$998=$B$1)*(Data!$D$2:$D$998=CM$9)*( (Data!$I$2:$I$998=$B$2)+(Data!$I$2:$I$998=$B$3)+(Data!$I$2:$I$998=$B$4) )*(Data!$J$2:$J$998&lt;=$B$5)*(Data!$J$2:$J$998&gt;=$B$6)*(Data!$F$2:$F$998&gt;=CM$11) ) ),"N/A")</f>
        <v>N/A</v>
      </c>
      <c r="CN59" s="6" t="str">
        <f t="shared" si="14"/>
        <v>N/A</v>
      </c>
      <c r="CR59" s="6" t="str">
        <f>IF(CR$10="x",IF( SUMPRODUCT( (Data!$A$2:$A$998=$A59)*(Data!$B$2:$B$998=$B59)*(Data!$C$2:$C$998=$B$1)*(Data!$D$2:$D$998=CR$9)*( (Data!$I$2:$I$998=$B$2)+(Data!$I$2:$I$998=$B$3)+(Data!$I$2:$I$998=$B$4) )*(Data!$J$2:$J$998&lt;=$B$5)*(Data!$J$2:$J$998&gt;=$B$6)*(Data!$H$2:$H$998) )=0,"N/A",SUMPRODUCT( (Data!$A$2:$A$998=$A59)*(Data!$B$2:$B$998=$B59)*(Data!$C$2:$C$998=$B$1)*(Data!$D$2:$D$998=CR$9)*( (Data!$I$2:$I$998=$B$2)+(Data!$I$2:$I$998=$B$3)+(Data!$I$2:$I$998=$B$4) )*(Data!$J$2:$J$998&lt;=$B$5)*(Data!$J$2:$J$998&gt;=$B$6)*(Data!$H$2:$H$998&lt;=CR$11) ) ),"N/A")</f>
        <v>N/A</v>
      </c>
      <c r="CS59" s="6" t="str">
        <f>IF(CS$10="x",IF( SUMPRODUCT( (Data!$A$2:$A$998=$A59)*(Data!$B$2:$B$998=$B59)*(Data!$C$2:$C$998=$B$1)*(Data!$D$2:$D$998=CS$9)*( (Data!$I$2:$I$998=$B$2)+(Data!$I$2:$I$998=$B$3)+(Data!$I$2:$I$998=$B$4) )*(Data!$J$2:$J$998&lt;=$B$5)*(Data!$J$2:$J$998&gt;=$B$6)*(Data!$H$2:$H$998) )=0,"N/A",SUMPRODUCT( (Data!$A$2:$A$998=$A59)*(Data!$B$2:$B$998=$B59)*(Data!$C$2:$C$998=$B$1)*(Data!$D$2:$D$998=CS$9)*( (Data!$I$2:$I$998=$B$2)+(Data!$I$2:$I$998=$B$3)+(Data!$I$2:$I$998=$B$4) )*(Data!$J$2:$J$998&lt;=$B$5)*(Data!$J$2:$J$998&gt;=$B$6)*(Data!$H$2:$H$998&lt;=CS$11) ) ),"N/A")</f>
        <v>N/A</v>
      </c>
      <c r="CT59" s="6" t="str">
        <f>IF(CT$10="x",IF( SUMPRODUCT( (Data!$A$2:$A$998=$A59)*(Data!$B$2:$B$998=$B59)*(Data!$C$2:$C$998=$B$1)*(Data!$D$2:$D$998=CT$9)*( (Data!$I$2:$I$998=$B$2)+(Data!$I$2:$I$998=$B$3)+(Data!$I$2:$I$998=$B$4) )*(Data!$J$2:$J$998&lt;=$B$5)*(Data!$J$2:$J$998&gt;=$B$6)*(Data!$H$2:$H$998) )=0,"N/A",SUMPRODUCT( (Data!$A$2:$A$998=$A59)*(Data!$B$2:$B$998=$B59)*(Data!$C$2:$C$998=$B$1)*(Data!$D$2:$D$998=CT$9)*( (Data!$I$2:$I$998=$B$2)+(Data!$I$2:$I$998=$B$3)+(Data!$I$2:$I$998=$B$4) )*(Data!$J$2:$J$998&lt;=$B$5)*(Data!$J$2:$J$998&gt;=$B$6)*(Data!$H$2:$H$998&lt;=CT$11) ) ),"N/A")</f>
        <v>N/A</v>
      </c>
      <c r="CU59" s="6" t="str">
        <f>IF(CU$10="x",IF( SUMPRODUCT( (Data!$A$2:$A$998=$A59)*(Data!$B$2:$B$998=$B59)*(Data!$C$2:$C$998=$B$1)*(Data!$D$2:$D$998=CU$9)*( (Data!$I$2:$I$998=$B$2)+(Data!$I$2:$I$998=$B$3)+(Data!$I$2:$I$998=$B$4) )*(Data!$J$2:$J$998&lt;=$B$5)*(Data!$J$2:$J$998&gt;=$B$6)*(Data!$H$2:$H$998) )=0,"N/A",SUMPRODUCT( (Data!$A$2:$A$998=$A59)*(Data!$B$2:$B$998=$B59)*(Data!$C$2:$C$998=$B$1)*(Data!$D$2:$D$998=CU$9)*( (Data!$I$2:$I$998=$B$2)+(Data!$I$2:$I$998=$B$3)+(Data!$I$2:$I$998=$B$4) )*(Data!$J$2:$J$998&lt;=$B$5)*(Data!$J$2:$J$998&gt;=$B$6)*(Data!$H$2:$H$998&lt;=CU$11) ) ),"N/A")</f>
        <v>N/A</v>
      </c>
      <c r="CV59" s="6" t="str">
        <f>IF(CV$10="x",IF( SUMPRODUCT( (Data!$A$2:$A$998=$A59)*(Data!$B$2:$B$998=$B59)*(Data!$C$2:$C$998=$B$1)*(Data!$D$2:$D$998=CV$9)*( (Data!$I$2:$I$998=$B$2)+(Data!$I$2:$I$998=$B$3)+(Data!$I$2:$I$998=$B$4) )*(Data!$J$2:$J$998&lt;=$B$5)*(Data!$J$2:$J$998&gt;=$B$6)*(Data!$H$2:$H$998) )=0,"N/A",SUMPRODUCT( (Data!$A$2:$A$998=$A59)*(Data!$B$2:$B$998=$B59)*(Data!$C$2:$C$998=$B$1)*(Data!$D$2:$D$998=CV$9)*( (Data!$I$2:$I$998=$B$2)+(Data!$I$2:$I$998=$B$3)+(Data!$I$2:$I$998=$B$4) )*(Data!$J$2:$J$998&lt;=$B$5)*(Data!$J$2:$J$998&gt;=$B$6)*(Data!$H$2:$H$998&lt;=CV$11) ) ),"N/A")</f>
        <v>N/A</v>
      </c>
      <c r="CW59" s="6" t="str">
        <f>IF(CW$10="x",IF( SUMPRODUCT( (Data!$A$2:$A$998=$A59)*(Data!$B$2:$B$998=$B59)*(Data!$C$2:$C$998=$B$1)*(Data!$D$2:$D$998=CW$9)*( (Data!$I$2:$I$998=$B$2)+(Data!$I$2:$I$998=$B$3)+(Data!$I$2:$I$998=$B$4) )*(Data!$J$2:$J$998&lt;=$B$5)*(Data!$J$2:$J$998&gt;=$B$6)*(Data!$H$2:$H$998) )=0,"N/A",SUMPRODUCT( (Data!$A$2:$A$998=$A59)*(Data!$B$2:$B$998=$B59)*(Data!$C$2:$C$998=$B$1)*(Data!$D$2:$D$998=CW$9)*( (Data!$I$2:$I$998=$B$2)+(Data!$I$2:$I$998=$B$3)+(Data!$I$2:$I$998=$B$4) )*(Data!$J$2:$J$998&lt;=$B$5)*(Data!$J$2:$J$998&gt;=$B$6)*(Data!$H$2:$H$998&lt;=CW$11) ) ),"N/A")</f>
        <v>N/A</v>
      </c>
      <c r="CX59" s="6" t="str">
        <f>IF(CX$10="x",IF( SUMPRODUCT( (Data!$A$2:$A$998=$A59)*(Data!$B$2:$B$998=$B59)*(Data!$C$2:$C$998=$B$1)*(Data!$D$2:$D$998=CX$9)*( (Data!$I$2:$I$998=$B$2)+(Data!$I$2:$I$998=$B$3)+(Data!$I$2:$I$998=$B$4) )*(Data!$J$2:$J$998&lt;=$B$5)*(Data!$J$2:$J$998&gt;=$B$6)*(Data!$H$2:$H$998) )=0,"N/A",SUMPRODUCT( (Data!$A$2:$A$998=$A59)*(Data!$B$2:$B$998=$B59)*(Data!$C$2:$C$998=$B$1)*(Data!$D$2:$D$998=CX$9)*( (Data!$I$2:$I$998=$B$2)+(Data!$I$2:$I$998=$B$3)+(Data!$I$2:$I$998=$B$4) )*(Data!$J$2:$J$998&lt;=$B$5)*(Data!$J$2:$J$998&gt;=$B$6)*(Data!$H$2:$H$998&lt;=CX$11) ) ),"N/A")</f>
        <v>N/A</v>
      </c>
      <c r="CY59" s="6" t="str">
        <f>IF(CY$10="x",IF( SUMPRODUCT( (Data!$A$2:$A$998=$A59)*(Data!$B$2:$B$998=$B59)*(Data!$C$2:$C$998=$B$1)*(Data!$D$2:$D$998=CY$9)*( (Data!$I$2:$I$998=$B$2)+(Data!$I$2:$I$998=$B$3)+(Data!$I$2:$I$998=$B$4) )*(Data!$J$2:$J$998&lt;=$B$5)*(Data!$J$2:$J$998&gt;=$B$6)*(Data!$H$2:$H$998) )=0,"N/A",SUMPRODUCT( (Data!$A$2:$A$998=$A59)*(Data!$B$2:$B$998=$B59)*(Data!$C$2:$C$998=$B$1)*(Data!$D$2:$D$998=CY$9)*( (Data!$I$2:$I$998=$B$2)+(Data!$I$2:$I$998=$B$3)+(Data!$I$2:$I$998=$B$4) )*(Data!$J$2:$J$998&lt;=$B$5)*(Data!$J$2:$J$998&gt;=$B$6)*(Data!$H$2:$H$998&lt;=CY$11) ) ),"N/A")</f>
        <v>N/A</v>
      </c>
      <c r="CZ59" s="6" t="str">
        <f>IF(CZ$10="x",IF( SUMPRODUCT( (Data!$A$2:$A$998=$A59)*(Data!$B$2:$B$998=$B59)*(Data!$C$2:$C$998=$B$1)*(Data!$D$2:$D$998=CZ$9)*( (Data!$I$2:$I$998=$B$2)+(Data!$I$2:$I$998=$B$3)+(Data!$I$2:$I$998=$B$4) )*(Data!$J$2:$J$998&lt;=$B$5)*(Data!$J$2:$J$998&gt;=$B$6)*(Data!$H$2:$H$998) )=0,"N/A",SUMPRODUCT( (Data!$A$2:$A$998=$A59)*(Data!$B$2:$B$998=$B59)*(Data!$C$2:$C$998=$B$1)*(Data!$D$2:$D$998=CZ$9)*( (Data!$I$2:$I$998=$B$2)+(Data!$I$2:$I$998=$B$3)+(Data!$I$2:$I$998=$B$4) )*(Data!$J$2:$J$998&lt;=$B$5)*(Data!$J$2:$J$998&gt;=$B$6)*(Data!$H$2:$H$998&lt;=CZ$11) ) ),"N/A")</f>
        <v>N/A</v>
      </c>
      <c r="DA59" s="6" t="str">
        <f>IF(DA$10="x",IF( SUMPRODUCT( (Data!$A$2:$A$998=$A59)*(Data!$B$2:$B$998=$B59)*(Data!$C$2:$C$998=$B$1)*(Data!$D$2:$D$998=DA$9)*( (Data!$I$2:$I$998=$B$2)+(Data!$I$2:$I$998=$B$3)+(Data!$I$2:$I$998=$B$4) )*(Data!$J$2:$J$998&lt;=$B$5)*(Data!$J$2:$J$998&gt;=$B$6)*(Data!$H$2:$H$998) )=0,"N/A",SUMPRODUCT( (Data!$A$2:$A$998=$A59)*(Data!$B$2:$B$998=$B59)*(Data!$C$2:$C$998=$B$1)*(Data!$D$2:$D$998=DA$9)*( (Data!$I$2:$I$998=$B$2)+(Data!$I$2:$I$998=$B$3)+(Data!$I$2:$I$998=$B$4) )*(Data!$J$2:$J$998&lt;=$B$5)*(Data!$J$2:$J$998&gt;=$B$6)*(Data!$H$2:$H$998&lt;=DA$11) ) ),"N/A")</f>
        <v>N/A</v>
      </c>
      <c r="DB59" s="6" t="str">
        <f>IF(DB$10="x",IF( SUMPRODUCT( (Data!$A$2:$A$998=$A59)*(Data!$B$2:$B$998=$B59)*(Data!$C$2:$C$998=$B$1)*(Data!$D$2:$D$998=DB$9)*( (Data!$I$2:$I$998=$B$2)+(Data!$I$2:$I$998=$B$3)+(Data!$I$2:$I$998=$B$4) )*(Data!$J$2:$J$998&lt;=$B$5)*(Data!$J$2:$J$998&gt;=$B$6)*(Data!$H$2:$H$998) )=0,"N/A",SUMPRODUCT( (Data!$A$2:$A$998=$A59)*(Data!$B$2:$B$998=$B59)*(Data!$C$2:$C$998=$B$1)*(Data!$D$2:$D$998=DB$9)*( (Data!$I$2:$I$998=$B$2)+(Data!$I$2:$I$998=$B$3)+(Data!$I$2:$I$998=$B$4) )*(Data!$J$2:$J$998&lt;=$B$5)*(Data!$J$2:$J$998&gt;=$B$6)*(Data!$H$2:$H$998&lt;=DB$11) ) ),"N/A")</f>
        <v>N/A</v>
      </c>
      <c r="DC59" s="6" t="str">
        <f>IF(DC$10="x",IF( SUMPRODUCT( (Data!$A$2:$A$998=$A59)*(Data!$B$2:$B$998=$B59)*(Data!$C$2:$C$998=$B$1)*(Data!$D$2:$D$998=DC$9)*( (Data!$I$2:$I$998=$B$2)+(Data!$I$2:$I$998=$B$3)+(Data!$I$2:$I$998=$B$4) )*(Data!$J$2:$J$998&lt;=$B$5)*(Data!$J$2:$J$998&gt;=$B$6)*(Data!$H$2:$H$998) )=0,"N/A",SUMPRODUCT( (Data!$A$2:$A$998=$A59)*(Data!$B$2:$B$998=$B59)*(Data!$C$2:$C$998=$B$1)*(Data!$D$2:$D$998=DC$9)*( (Data!$I$2:$I$998=$B$2)+(Data!$I$2:$I$998=$B$3)+(Data!$I$2:$I$998=$B$4) )*(Data!$J$2:$J$998&lt;=$B$5)*(Data!$J$2:$J$998&gt;=$B$6)*(Data!$H$2:$H$998&lt;=DC$11) ) ),"N/A")</f>
        <v>N/A</v>
      </c>
      <c r="DD59" s="6" t="str">
        <f>IF(DD$10="x",IF( SUMPRODUCT( (Data!$A$2:$A$998=$A59)*(Data!$B$2:$B$998=$B59)*(Data!$C$2:$C$998=$B$1)*(Data!$D$2:$D$998=DD$9)*( (Data!$I$2:$I$998=$B$2)+(Data!$I$2:$I$998=$B$3)+(Data!$I$2:$I$998=$B$4) )*(Data!$J$2:$J$998&lt;=$B$5)*(Data!$J$2:$J$998&gt;=$B$6)*(Data!$H$2:$H$998) )=0,"N/A",SUMPRODUCT( (Data!$A$2:$A$998=$A59)*(Data!$B$2:$B$998=$B59)*(Data!$C$2:$C$998=$B$1)*(Data!$D$2:$D$998=DD$9)*( (Data!$I$2:$I$998=$B$2)+(Data!$I$2:$I$998=$B$3)+(Data!$I$2:$I$998=$B$4) )*(Data!$J$2:$J$998&lt;=$B$5)*(Data!$J$2:$J$998&gt;=$B$6)*(Data!$H$2:$H$998&lt;=DD$11) ) ),"N/A")</f>
        <v>N/A</v>
      </c>
      <c r="DE59" s="6" t="str">
        <f>IF(DE$10="x",IF( SUMPRODUCT( (Data!$A$2:$A$998=$A59)*(Data!$B$2:$B$998=$B59)*(Data!$C$2:$C$998=$B$1)*(Data!$D$2:$D$998=DE$9)*( (Data!$I$2:$I$998=$B$2)+(Data!$I$2:$I$998=$B$3)+(Data!$I$2:$I$998=$B$4) )*(Data!$J$2:$J$998&lt;=$B$5)*(Data!$J$2:$J$998&gt;=$B$6)*(Data!$H$2:$H$998) )=0,"N/A",SUMPRODUCT( (Data!$A$2:$A$998=$A59)*(Data!$B$2:$B$998=$B59)*(Data!$C$2:$C$998=$B$1)*(Data!$D$2:$D$998=DE$9)*( (Data!$I$2:$I$998=$B$2)+(Data!$I$2:$I$998=$B$3)+(Data!$I$2:$I$998=$B$4) )*(Data!$J$2:$J$998&lt;=$B$5)*(Data!$J$2:$J$998&gt;=$B$6)*(Data!$H$2:$H$998&lt;=DE$11) ) ),"N/A")</f>
        <v>N/A</v>
      </c>
      <c r="DF59" s="6" t="str">
        <f>IF(DF$10="x",IF( SUMPRODUCT( (Data!$A$2:$A$998=$A59)*(Data!$B$2:$B$998=$B59)*(Data!$C$2:$C$998=$B$1)*(Data!$D$2:$D$998=DF$9)*( (Data!$I$2:$I$998=$B$2)+(Data!$I$2:$I$998=$B$3)+(Data!$I$2:$I$998=$B$4) )*(Data!$J$2:$J$998&lt;=$B$5)*(Data!$J$2:$J$998&gt;=$B$6)*(Data!$H$2:$H$998) )=0,"N/A",SUMPRODUCT( (Data!$A$2:$A$998=$A59)*(Data!$B$2:$B$998=$B59)*(Data!$C$2:$C$998=$B$1)*(Data!$D$2:$D$998=DF$9)*( (Data!$I$2:$I$998=$B$2)+(Data!$I$2:$I$998=$B$3)+(Data!$I$2:$I$998=$B$4) )*(Data!$J$2:$J$998&lt;=$B$5)*(Data!$J$2:$J$998&gt;=$B$6)*(Data!$H$2:$H$998&lt;=DF$11) ) ),"N/A")</f>
        <v>N/A</v>
      </c>
      <c r="DG59" s="6" t="str">
        <f>IF(DG$10="x",IF( SUMPRODUCT( (Data!$A$2:$A$998=$A59)*(Data!$B$2:$B$998=$B59)*(Data!$C$2:$C$998=$B$1)*(Data!$D$2:$D$998=DG$9)*( (Data!$I$2:$I$998=$B$2)+(Data!$I$2:$I$998=$B$3)+(Data!$I$2:$I$998=$B$4) )*(Data!$J$2:$J$998&lt;=$B$5)*(Data!$J$2:$J$998&gt;=$B$6)*(Data!$H$2:$H$998) )=0,"N/A",SUMPRODUCT( (Data!$A$2:$A$998=$A59)*(Data!$B$2:$B$998=$B59)*(Data!$C$2:$C$998=$B$1)*(Data!$D$2:$D$998=DG$9)*( (Data!$I$2:$I$998=$B$2)+(Data!$I$2:$I$998=$B$3)+(Data!$I$2:$I$998=$B$4) )*(Data!$J$2:$J$998&lt;=$B$5)*(Data!$J$2:$J$998&gt;=$B$6)*(Data!$H$2:$H$998&lt;=DG$11) ) ),"N/A")</f>
        <v>N/A</v>
      </c>
      <c r="DH59" s="6" t="str">
        <f>IF(DH$10="x",IF( SUMPRODUCT( (Data!$A$2:$A$998=$A59)*(Data!$B$2:$B$998=$B59)*(Data!$C$2:$C$998=$B$1)*(Data!$D$2:$D$998=DH$9)*( (Data!$I$2:$I$998=$B$2)+(Data!$I$2:$I$998=$B$3)+(Data!$I$2:$I$998=$B$4) )*(Data!$J$2:$J$998&lt;=$B$5)*(Data!$J$2:$J$998&gt;=$B$6)*(Data!$H$2:$H$998) )=0,"N/A",SUMPRODUCT( (Data!$A$2:$A$998=$A59)*(Data!$B$2:$B$998=$B59)*(Data!$C$2:$C$998=$B$1)*(Data!$D$2:$D$998=DH$9)*( (Data!$I$2:$I$998=$B$2)+(Data!$I$2:$I$998=$B$3)+(Data!$I$2:$I$998=$B$4) )*(Data!$J$2:$J$998&lt;=$B$5)*(Data!$J$2:$J$998&gt;=$B$6)*(Data!$H$2:$H$998&lt;=DH$11) ) ),"N/A")</f>
        <v>N/A</v>
      </c>
      <c r="DI59" s="6" t="str">
        <f>IF(DI$10="x",IF( SUMPRODUCT( (Data!$A$2:$A$998=$A59)*(Data!$B$2:$B$998=$B59)*(Data!$C$2:$C$998=$B$1)*(Data!$D$2:$D$998=DI$9)*( (Data!$I$2:$I$998=$B$2)+(Data!$I$2:$I$998=$B$3)+(Data!$I$2:$I$998=$B$4) )*(Data!$J$2:$J$998&lt;=$B$5)*(Data!$J$2:$J$998&gt;=$B$6)*(Data!$H$2:$H$998) )=0,"N/A",SUMPRODUCT( (Data!$A$2:$A$998=$A59)*(Data!$B$2:$B$998=$B59)*(Data!$C$2:$C$998=$B$1)*(Data!$D$2:$D$998=DI$9)*( (Data!$I$2:$I$998=$B$2)+(Data!$I$2:$I$998=$B$3)+(Data!$I$2:$I$998=$B$4) )*(Data!$J$2:$J$998&lt;=$B$5)*(Data!$J$2:$J$998&gt;=$B$6)*(Data!$H$2:$H$998&lt;=DI$11) ) ),"N/A")</f>
        <v>N/A</v>
      </c>
      <c r="DJ59" s="6" t="str">
        <f>IF(DJ$10="x",IF( SUMPRODUCT( (Data!$A$2:$A$998=$A59)*(Data!$B$2:$B$998=$B59)*(Data!$C$2:$C$998=$B$1)*(Data!$D$2:$D$998=DJ$9)*( (Data!$I$2:$I$998=$B$2)+(Data!$I$2:$I$998=$B$3)+(Data!$I$2:$I$998=$B$4) )*(Data!$J$2:$J$998&lt;=$B$5)*(Data!$J$2:$J$998&gt;=$B$6)*(Data!$H$2:$H$998) )=0,"N/A",SUMPRODUCT( (Data!$A$2:$A$998=$A59)*(Data!$B$2:$B$998=$B59)*(Data!$C$2:$C$998=$B$1)*(Data!$D$2:$D$998=DJ$9)*( (Data!$I$2:$I$998=$B$2)+(Data!$I$2:$I$998=$B$3)+(Data!$I$2:$I$998=$B$4) )*(Data!$J$2:$J$998&lt;=$B$5)*(Data!$J$2:$J$998&gt;=$B$6)*(Data!$H$2:$H$998&lt;=DJ$11) ) ),"N/A")</f>
        <v>N/A</v>
      </c>
      <c r="DK59" s="6" t="str">
        <f t="shared" si="15"/>
        <v>N/A</v>
      </c>
      <c r="DO59" s="6" t="str">
        <f t="shared" si="89"/>
        <v>N/A</v>
      </c>
      <c r="DP59" s="6" t="str">
        <f t="shared" si="82"/>
        <v>N/A</v>
      </c>
      <c r="DQ59" s="6" t="str">
        <f t="shared" si="83"/>
        <v>N/A</v>
      </c>
      <c r="DR59" s="6" t="str">
        <f t="shared" si="84"/>
        <v>N/A</v>
      </c>
      <c r="DS59" s="6" t="str">
        <f t="shared" si="49"/>
        <v>N/A</v>
      </c>
      <c r="DT59" s="6" t="str">
        <f t="shared" si="50"/>
        <v>N/A</v>
      </c>
      <c r="DU59" s="6" t="str">
        <f t="shared" si="51"/>
        <v>N/A</v>
      </c>
      <c r="DV59" s="6" t="str">
        <f t="shared" si="52"/>
        <v>N/A</v>
      </c>
      <c r="DW59" s="6" t="str">
        <f t="shared" si="53"/>
        <v>N/A</v>
      </c>
      <c r="DX59" s="6" t="str">
        <f t="shared" si="54"/>
        <v>N/A</v>
      </c>
      <c r="DY59" s="6" t="str">
        <f t="shared" si="55"/>
        <v>N/A</v>
      </c>
      <c r="DZ59" s="6" t="str">
        <f t="shared" si="56"/>
        <v>N/A</v>
      </c>
      <c r="EA59" s="6" t="str">
        <f t="shared" si="57"/>
        <v>N/A</v>
      </c>
      <c r="EB59" s="6" t="str">
        <f t="shared" si="58"/>
        <v>N/A</v>
      </c>
      <c r="EC59" s="6" t="str">
        <f t="shared" si="59"/>
        <v>N/A</v>
      </c>
      <c r="ED59" s="6" t="str">
        <f t="shared" si="60"/>
        <v>N/A</v>
      </c>
      <c r="EE59" s="6" t="str">
        <f t="shared" si="61"/>
        <v>N/A</v>
      </c>
      <c r="EF59" s="6" t="str">
        <f t="shared" si="62"/>
        <v>N/A</v>
      </c>
      <c r="EG59" s="6" t="str">
        <f t="shared" si="63"/>
        <v>N/A</v>
      </c>
      <c r="EH59" s="6" t="str">
        <f t="shared" si="17"/>
        <v>N/A</v>
      </c>
      <c r="EL59" s="6" t="str">
        <f t="shared" si="90"/>
        <v>N/A</v>
      </c>
      <c r="EM59" s="6" t="str">
        <f t="shared" si="85"/>
        <v>N/A</v>
      </c>
      <c r="EN59" s="6" t="str">
        <f t="shared" si="86"/>
        <v>N/A</v>
      </c>
      <c r="EO59" s="6" t="str">
        <f t="shared" si="87"/>
        <v>N/A</v>
      </c>
      <c r="EP59" s="6" t="str">
        <f t="shared" si="64"/>
        <v>N/A</v>
      </c>
      <c r="EQ59" s="6" t="str">
        <f t="shared" si="65"/>
        <v>N/A</v>
      </c>
      <c r="ER59" s="6" t="str">
        <f t="shared" si="66"/>
        <v>N/A</v>
      </c>
      <c r="ES59" s="6" t="str">
        <f t="shared" si="67"/>
        <v>N/A</v>
      </c>
      <c r="ET59" s="6" t="str">
        <f t="shared" si="68"/>
        <v>N/A</v>
      </c>
      <c r="EU59" s="6" t="str">
        <f t="shared" si="69"/>
        <v>N/A</v>
      </c>
      <c r="EV59" s="6" t="str">
        <f t="shared" si="70"/>
        <v>N/A</v>
      </c>
      <c r="EW59" s="6" t="str">
        <f t="shared" si="71"/>
        <v>N/A</v>
      </c>
      <c r="EX59" s="6" t="str">
        <f t="shared" si="72"/>
        <v>N/A</v>
      </c>
      <c r="EY59" s="6" t="str">
        <f t="shared" si="73"/>
        <v>N/A</v>
      </c>
      <c r="EZ59" s="6" t="str">
        <f t="shared" si="74"/>
        <v>N/A</v>
      </c>
      <c r="FA59" s="6" t="str">
        <f t="shared" si="75"/>
        <v>N/A</v>
      </c>
      <c r="FB59" s="6" t="str">
        <f t="shared" si="76"/>
        <v>N/A</v>
      </c>
      <c r="FC59" s="6" t="str">
        <f t="shared" si="77"/>
        <v>N/A</v>
      </c>
      <c r="FD59" s="6" t="str">
        <f t="shared" si="78"/>
        <v>N/A</v>
      </c>
      <c r="FE59" s="6" t="str">
        <f t="shared" si="19"/>
        <v>N/A</v>
      </c>
      <c r="FI59" s="6">
        <f>SUMPRODUCT( (Data!$A$2:$A$1768=$A59)*(Data!$B$2:$B$1768=$B59)*(Data!$J$2:$J$1768) ) / (SUMPRODUCT( (Data!$A$2:$A$1768=$A59)*(Data!$B$2:$B$1768=$B59)*1 ))</f>
        <v>3</v>
      </c>
      <c r="FJ59" s="6">
        <f>IF(SUMPRODUCT( (Data!$A$2:$A$1768=$A59)*(Data!$B$2:$B$1768=$B59)*(Data!$I$2:$I$1768="YES") )&gt;0,1,0)</f>
        <v>0</v>
      </c>
      <c r="FK59" s="6">
        <f>IF(SUMPRODUCT( (Data!$A$2:$A$1768=$A59)*(Data!$B$2:$B$1768=$B59)*(Data!$I$2:$I$1768="NO") )&gt;0,1,0)</f>
        <v>1</v>
      </c>
      <c r="FL59" s="6">
        <f t="shared" si="20"/>
        <v>0</v>
      </c>
    </row>
    <row r="60" spans="1:168" x14ac:dyDescent="0.25">
      <c r="A60" s="23" t="s">
        <v>74</v>
      </c>
      <c r="B60" s="7" t="s">
        <v>56</v>
      </c>
      <c r="C60" s="30"/>
      <c r="D60" s="6" t="str">
        <f>IF(D$10="x",IF( SUMPRODUCT( (Data!$A$2:$A$998=$A60)*(Data!$B$2:$B$998=$B60)*(Data!$C$2:$C$998=$B$1)*(Data!$D$2:$D$998=D$9)*( (Data!$I$2:$I$998=$B$2)+(Data!$I$2:$I$998=$B$3)+(Data!$I$2:$I$998=$B$4) )*(Data!$J$2:$J$998&lt;=$B$5)*(Data!$J$2:$J$998&gt;=$B$6)*(Data!$E$2:$E$998) )=0,"N/A",SUMPRODUCT( (Data!$A$2:$A$998=$A60)*(Data!$B$2:$B$998=$B60)*(Data!$C$2:$C$998=$B$1)*(Data!$D$2:$D$998=D$9)*( (Data!$I$2:$I$998=$B$2)+(Data!$I$2:$I$998=$B$3)+(Data!$I$2:$I$998=$B$4) )*(Data!$J$2:$J$998&lt;=$B$5)*(Data!$J$2:$J$998&gt;=$B$6)*(Data!$E$2:$E$998&gt;=D$11) ) ),"N/A")</f>
        <v>N/A</v>
      </c>
      <c r="E60" s="6" t="str">
        <f>IF(E$10="x",IF( SUMPRODUCT( (Data!$A$2:$A$998=$A60)*(Data!$B$2:$B$998=$B60)*(Data!$C$2:$C$998=$B$1)*(Data!$D$2:$D$998=E$9)*( (Data!$I$2:$I$998=$B$2)+(Data!$I$2:$I$998=$B$3)+(Data!$I$2:$I$998=$B$4) )*(Data!$J$2:$J$998&lt;=$B$5)*(Data!$J$2:$J$998&gt;=$B$6)*(Data!$E$2:$E$998) )=0,"N/A",SUMPRODUCT( (Data!$A$2:$A$998=$A60)*(Data!$B$2:$B$998=$B60)*(Data!$C$2:$C$998=$B$1)*(Data!$D$2:$D$998=E$9)*( (Data!$I$2:$I$998=$B$2)+(Data!$I$2:$I$998=$B$3)+(Data!$I$2:$I$998=$B$4) )*(Data!$J$2:$J$998&lt;=$B$5)*(Data!$J$2:$J$998&gt;=$B$6)*(Data!$E$2:$E$998&gt;=E$11) ) ),"N/A")</f>
        <v>N/A</v>
      </c>
      <c r="F60" s="6" t="str">
        <f>IF(F$10="x",IF( SUMPRODUCT( (Data!$A$2:$A$998=$A60)*(Data!$B$2:$B$998=$B60)*(Data!$C$2:$C$998=$B$1)*(Data!$D$2:$D$998=F$9)*( (Data!$I$2:$I$998=$B$2)+(Data!$I$2:$I$998=$B$3)+(Data!$I$2:$I$998=$B$4) )*(Data!$J$2:$J$998&lt;=$B$5)*(Data!$J$2:$J$998&gt;=$B$6)*(Data!$E$2:$E$998) )=0,"N/A",SUMPRODUCT( (Data!$A$2:$A$998=$A60)*(Data!$B$2:$B$998=$B60)*(Data!$C$2:$C$998=$B$1)*(Data!$D$2:$D$998=F$9)*( (Data!$I$2:$I$998=$B$2)+(Data!$I$2:$I$998=$B$3)+(Data!$I$2:$I$998=$B$4) )*(Data!$J$2:$J$998&lt;=$B$5)*(Data!$J$2:$J$998&gt;=$B$6)*(Data!$E$2:$E$998&gt;=F$11) ) ),"N/A")</f>
        <v>N/A</v>
      </c>
      <c r="G60" s="6" t="str">
        <f>IF(G$10="x",IF( SUMPRODUCT( (Data!$A$2:$A$998=$A60)*(Data!$B$2:$B$998=$B60)*(Data!$C$2:$C$998=$B$1)*(Data!$D$2:$D$998=G$9)*( (Data!$I$2:$I$998=$B$2)+(Data!$I$2:$I$998=$B$3)+(Data!$I$2:$I$998=$B$4) )*(Data!$J$2:$J$998&lt;=$B$5)*(Data!$J$2:$J$998&gt;=$B$6)*(Data!$E$2:$E$998) )=0,"N/A",SUMPRODUCT( (Data!$A$2:$A$998=$A60)*(Data!$B$2:$B$998=$B60)*(Data!$C$2:$C$998=$B$1)*(Data!$D$2:$D$998=G$9)*( (Data!$I$2:$I$998=$B$2)+(Data!$I$2:$I$998=$B$3)+(Data!$I$2:$I$998=$B$4) )*(Data!$J$2:$J$998&lt;=$B$5)*(Data!$J$2:$J$998&gt;=$B$6)*(Data!$E$2:$E$998&gt;=G$11) ) ),"N/A")</f>
        <v>N/A</v>
      </c>
      <c r="H60" s="6" t="str">
        <f>IF(H$10="x",IF( SUMPRODUCT( (Data!$A$2:$A$998=$A60)*(Data!$B$2:$B$998=$B60)*(Data!$C$2:$C$998=$B$1)*(Data!$D$2:$D$998=H$9)*( (Data!$I$2:$I$998=$B$2)+(Data!$I$2:$I$998=$B$3)+(Data!$I$2:$I$998=$B$4) )*(Data!$J$2:$J$998&lt;=$B$5)*(Data!$J$2:$J$998&gt;=$B$6)*(Data!$E$2:$E$998) )=0,"N/A",SUMPRODUCT( (Data!$A$2:$A$998=$A60)*(Data!$B$2:$B$998=$B60)*(Data!$C$2:$C$998=$B$1)*(Data!$D$2:$D$998=H$9)*( (Data!$I$2:$I$998=$B$2)+(Data!$I$2:$I$998=$B$3)+(Data!$I$2:$I$998=$B$4) )*(Data!$J$2:$J$998&lt;=$B$5)*(Data!$J$2:$J$998&gt;=$B$6)*(Data!$E$2:$E$998&gt;=H$11) ) ),"N/A")</f>
        <v>N/A</v>
      </c>
      <c r="I60" s="6" t="str">
        <f>IF(I$10="x",IF( SUMPRODUCT( (Data!$A$2:$A$998=$A60)*(Data!$B$2:$B$998=$B60)*(Data!$C$2:$C$998=$B$1)*(Data!$D$2:$D$998=I$9)*( (Data!$I$2:$I$998=$B$2)+(Data!$I$2:$I$998=$B$3)+(Data!$I$2:$I$998=$B$4) )*(Data!$J$2:$J$998&lt;=$B$5)*(Data!$J$2:$J$998&gt;=$B$6)*(Data!$E$2:$E$998) )=0,"N/A",SUMPRODUCT( (Data!$A$2:$A$998=$A60)*(Data!$B$2:$B$998=$B60)*(Data!$C$2:$C$998=$B$1)*(Data!$D$2:$D$998=I$9)*( (Data!$I$2:$I$998=$B$2)+(Data!$I$2:$I$998=$B$3)+(Data!$I$2:$I$998=$B$4) )*(Data!$J$2:$J$998&lt;=$B$5)*(Data!$J$2:$J$998&gt;=$B$6)*(Data!$E$2:$E$998&gt;=I$11) ) ),"N/A")</f>
        <v>N/A</v>
      </c>
      <c r="J60" s="6" t="str">
        <f>IF(J$10="x",IF( SUMPRODUCT( (Data!$A$2:$A$998=$A60)*(Data!$B$2:$B$998=$B60)*(Data!$C$2:$C$998=$B$1)*(Data!$D$2:$D$998=J$9)*( (Data!$I$2:$I$998=$B$2)+(Data!$I$2:$I$998=$B$3)+(Data!$I$2:$I$998=$B$4) )*(Data!$J$2:$J$998&lt;=$B$5)*(Data!$J$2:$J$998&gt;=$B$6)*(Data!$E$2:$E$998) )=0,"N/A",SUMPRODUCT( (Data!$A$2:$A$998=$A60)*(Data!$B$2:$B$998=$B60)*(Data!$C$2:$C$998=$B$1)*(Data!$D$2:$D$998=J$9)*( (Data!$I$2:$I$998=$B$2)+(Data!$I$2:$I$998=$B$3)+(Data!$I$2:$I$998=$B$4) )*(Data!$J$2:$J$998&lt;=$B$5)*(Data!$J$2:$J$998&gt;=$B$6)*(Data!$E$2:$E$998&gt;=J$11) ) ),"N/A")</f>
        <v>N/A</v>
      </c>
      <c r="K60" s="6" t="str">
        <f>IF(K$10="x",IF( SUMPRODUCT( (Data!$A$2:$A$998=$A60)*(Data!$B$2:$B$998=$B60)*(Data!$C$2:$C$998=$B$1)*(Data!$D$2:$D$998=K$9)*( (Data!$I$2:$I$998=$B$2)+(Data!$I$2:$I$998=$B$3)+(Data!$I$2:$I$998=$B$4) )*(Data!$J$2:$J$998&lt;=$B$5)*(Data!$J$2:$J$998&gt;=$B$6)*(Data!$E$2:$E$998) )=0,"N/A",SUMPRODUCT( (Data!$A$2:$A$998=$A60)*(Data!$B$2:$B$998=$B60)*(Data!$C$2:$C$998=$B$1)*(Data!$D$2:$D$998=K$9)*( (Data!$I$2:$I$998=$B$2)+(Data!$I$2:$I$998=$B$3)+(Data!$I$2:$I$998=$B$4) )*(Data!$J$2:$J$998&lt;=$B$5)*(Data!$J$2:$J$998&gt;=$B$6)*(Data!$E$2:$E$998&gt;=K$11) ) ),"N/A")</f>
        <v>N/A</v>
      </c>
      <c r="L60" s="6" t="str">
        <f>IF(L$10="x",IF( SUMPRODUCT( (Data!$A$2:$A$998=$A60)*(Data!$B$2:$B$998=$B60)*(Data!$C$2:$C$998=$B$1)*(Data!$D$2:$D$998=L$9)*( (Data!$I$2:$I$998=$B$2)+(Data!$I$2:$I$998=$B$3)+(Data!$I$2:$I$998=$B$4) )*(Data!$J$2:$J$998&lt;=$B$5)*(Data!$J$2:$J$998&gt;=$B$6)*(Data!$E$2:$E$998) )=0,"N/A",SUMPRODUCT( (Data!$A$2:$A$998=$A60)*(Data!$B$2:$B$998=$B60)*(Data!$C$2:$C$998=$B$1)*(Data!$D$2:$D$998=L$9)*( (Data!$I$2:$I$998=$B$2)+(Data!$I$2:$I$998=$B$3)+(Data!$I$2:$I$998=$B$4) )*(Data!$J$2:$J$998&lt;=$B$5)*(Data!$J$2:$J$998&gt;=$B$6)*(Data!$E$2:$E$998&gt;=L$11) ) ),"N/A")</f>
        <v>N/A</v>
      </c>
      <c r="M60" s="6" t="str">
        <f>IF(M$10="x",IF( SUMPRODUCT( (Data!$A$2:$A$998=$A60)*(Data!$B$2:$B$998=$B60)*(Data!$C$2:$C$998=$B$1)*(Data!$D$2:$D$998=M$9)*( (Data!$I$2:$I$998=$B$2)+(Data!$I$2:$I$998=$B$3)+(Data!$I$2:$I$998=$B$4) )*(Data!$J$2:$J$998&lt;=$B$5)*(Data!$J$2:$J$998&gt;=$B$6)*(Data!$E$2:$E$998) )=0,"N/A",SUMPRODUCT( (Data!$A$2:$A$998=$A60)*(Data!$B$2:$B$998=$B60)*(Data!$C$2:$C$998=$B$1)*(Data!$D$2:$D$998=M$9)*( (Data!$I$2:$I$998=$B$2)+(Data!$I$2:$I$998=$B$3)+(Data!$I$2:$I$998=$B$4) )*(Data!$J$2:$J$998&lt;=$B$5)*(Data!$J$2:$J$998&gt;=$B$6)*(Data!$E$2:$E$998&gt;=M$11) ) ),"N/A")</f>
        <v>N/A</v>
      </c>
      <c r="N60" s="6" t="str">
        <f>IF(N$10="x",IF( SUMPRODUCT( (Data!$A$2:$A$998=$A60)*(Data!$B$2:$B$998=$B60)*(Data!$C$2:$C$998=$B$1)*(Data!$D$2:$D$998=N$9)*( (Data!$I$2:$I$998=$B$2)+(Data!$I$2:$I$998=$B$3)+(Data!$I$2:$I$998=$B$4) )*(Data!$J$2:$J$998&lt;=$B$5)*(Data!$J$2:$J$998&gt;=$B$6)*(Data!$E$2:$E$998) )=0,"N/A",SUMPRODUCT( (Data!$A$2:$A$998=$A60)*(Data!$B$2:$B$998=$B60)*(Data!$C$2:$C$998=$B$1)*(Data!$D$2:$D$998=N$9)*( (Data!$I$2:$I$998=$B$2)+(Data!$I$2:$I$998=$B$3)+(Data!$I$2:$I$998=$B$4) )*(Data!$J$2:$J$998&lt;=$B$5)*(Data!$J$2:$J$998&gt;=$B$6)*(Data!$E$2:$E$998&gt;=N$11) ) ),"N/A")</f>
        <v>N/A</v>
      </c>
      <c r="O60" s="6" t="str">
        <f>IF(O$10="x",IF( SUMPRODUCT( (Data!$A$2:$A$998=$A60)*(Data!$B$2:$B$998=$B60)*(Data!$C$2:$C$998=$B$1)*(Data!$D$2:$D$998=O$9)*( (Data!$I$2:$I$998=$B$2)+(Data!$I$2:$I$998=$B$3)+(Data!$I$2:$I$998=$B$4) )*(Data!$J$2:$J$998&lt;=$B$5)*(Data!$J$2:$J$998&gt;=$B$6)*(Data!$E$2:$E$998) )=0,"N/A",SUMPRODUCT( (Data!$A$2:$A$998=$A60)*(Data!$B$2:$B$998=$B60)*(Data!$C$2:$C$998=$B$1)*(Data!$D$2:$D$998=O$9)*( (Data!$I$2:$I$998=$B$2)+(Data!$I$2:$I$998=$B$3)+(Data!$I$2:$I$998=$B$4) )*(Data!$J$2:$J$998&lt;=$B$5)*(Data!$J$2:$J$998&gt;=$B$6)*(Data!$E$2:$E$998&gt;=O$11) ) ),"N/A")</f>
        <v>N/A</v>
      </c>
      <c r="P60" s="6" t="str">
        <f>IF(P$10="x",IF( SUMPRODUCT( (Data!$A$2:$A$998=$A60)*(Data!$B$2:$B$998=$B60)*(Data!$C$2:$C$998=$B$1)*(Data!$D$2:$D$998=P$9)*( (Data!$I$2:$I$998=$B$2)+(Data!$I$2:$I$998=$B$3)+(Data!$I$2:$I$998=$B$4) )*(Data!$J$2:$J$998&lt;=$B$5)*(Data!$J$2:$J$998&gt;=$B$6)*(Data!$E$2:$E$998) )=0,"N/A",SUMPRODUCT( (Data!$A$2:$A$998=$A60)*(Data!$B$2:$B$998=$B60)*(Data!$C$2:$C$998=$B$1)*(Data!$D$2:$D$998=P$9)*( (Data!$I$2:$I$998=$B$2)+(Data!$I$2:$I$998=$B$3)+(Data!$I$2:$I$998=$B$4) )*(Data!$J$2:$J$998&lt;=$B$5)*(Data!$J$2:$J$998&gt;=$B$6)*(Data!$E$2:$E$998&gt;=P$11) ) ),"N/A")</f>
        <v>N/A</v>
      </c>
      <c r="Q60" s="6" t="str">
        <f>IF(Q$10="x",IF( SUMPRODUCT( (Data!$A$2:$A$998=$A60)*(Data!$B$2:$B$998=$B60)*(Data!$C$2:$C$998=$B$1)*(Data!$D$2:$D$998=Q$9)*( (Data!$I$2:$I$998=$B$2)+(Data!$I$2:$I$998=$B$3)+(Data!$I$2:$I$998=$B$4) )*(Data!$J$2:$J$998&lt;=$B$5)*(Data!$J$2:$J$998&gt;=$B$6)*(Data!$E$2:$E$998) )=0,"N/A",SUMPRODUCT( (Data!$A$2:$A$998=$A60)*(Data!$B$2:$B$998=$B60)*(Data!$C$2:$C$998=$B$1)*(Data!$D$2:$D$998=Q$9)*( (Data!$I$2:$I$998=$B$2)+(Data!$I$2:$I$998=$B$3)+(Data!$I$2:$I$998=$B$4) )*(Data!$J$2:$J$998&lt;=$B$5)*(Data!$J$2:$J$998&gt;=$B$6)*(Data!$E$2:$E$998&gt;=Q$11) ) ),"N/A")</f>
        <v>N/A</v>
      </c>
      <c r="R60" s="6" t="str">
        <f>IF(R$10="x",IF( SUMPRODUCT( (Data!$A$2:$A$998=$A60)*(Data!$B$2:$B$998=$B60)*(Data!$C$2:$C$998=$B$1)*(Data!$D$2:$D$998=R$9)*( (Data!$I$2:$I$998=$B$2)+(Data!$I$2:$I$998=$B$3)+(Data!$I$2:$I$998=$B$4) )*(Data!$J$2:$J$998&lt;=$B$5)*(Data!$J$2:$J$998&gt;=$B$6)*(Data!$E$2:$E$998) )=0,"N/A",SUMPRODUCT( (Data!$A$2:$A$998=$A60)*(Data!$B$2:$B$998=$B60)*(Data!$C$2:$C$998=$B$1)*(Data!$D$2:$D$998=R$9)*( (Data!$I$2:$I$998=$B$2)+(Data!$I$2:$I$998=$B$3)+(Data!$I$2:$I$998=$B$4) )*(Data!$J$2:$J$998&lt;=$B$5)*(Data!$J$2:$J$998&gt;=$B$6)*(Data!$E$2:$E$998&gt;=R$11) ) ),"N/A")</f>
        <v>N/A</v>
      </c>
      <c r="S60" s="6" t="str">
        <f>IF(S$10="x",IF( SUMPRODUCT( (Data!$A$2:$A$998=$A60)*(Data!$B$2:$B$998=$B60)*(Data!$C$2:$C$998=$B$1)*(Data!$D$2:$D$998=S$9)*( (Data!$I$2:$I$998=$B$2)+(Data!$I$2:$I$998=$B$3)+(Data!$I$2:$I$998=$B$4) )*(Data!$J$2:$J$998&lt;=$B$5)*(Data!$J$2:$J$998&gt;=$B$6)*(Data!$E$2:$E$998) )=0,"N/A",SUMPRODUCT( (Data!$A$2:$A$998=$A60)*(Data!$B$2:$B$998=$B60)*(Data!$C$2:$C$998=$B$1)*(Data!$D$2:$D$998=S$9)*( (Data!$I$2:$I$998=$B$2)+(Data!$I$2:$I$998=$B$3)+(Data!$I$2:$I$998=$B$4) )*(Data!$J$2:$J$998&lt;=$B$5)*(Data!$J$2:$J$998&gt;=$B$6)*(Data!$E$2:$E$998&gt;=S$11) ) ),"N/A")</f>
        <v>N/A</v>
      </c>
      <c r="T60" s="6" t="str">
        <f>IF(T$10="x",IF( SUMPRODUCT( (Data!$A$2:$A$998=$A60)*(Data!$B$2:$B$998=$B60)*(Data!$C$2:$C$998=$B$1)*(Data!$D$2:$D$998=T$9)*( (Data!$I$2:$I$998=$B$2)+(Data!$I$2:$I$998=$B$3)+(Data!$I$2:$I$998=$B$4) )*(Data!$J$2:$J$998&lt;=$B$5)*(Data!$J$2:$J$998&gt;=$B$6)*(Data!$E$2:$E$998) )=0,"N/A",SUMPRODUCT( (Data!$A$2:$A$998=$A60)*(Data!$B$2:$B$998=$B60)*(Data!$C$2:$C$998=$B$1)*(Data!$D$2:$D$998=T$9)*( (Data!$I$2:$I$998=$B$2)+(Data!$I$2:$I$998=$B$3)+(Data!$I$2:$I$998=$B$4) )*(Data!$J$2:$J$998&lt;=$B$5)*(Data!$J$2:$J$998&gt;=$B$6)*(Data!$E$2:$E$998&gt;=T$11) ) ),"N/A")</f>
        <v>N/A</v>
      </c>
      <c r="U60" s="6" t="str">
        <f>IF(U$10="x",IF( SUMPRODUCT( (Data!$A$2:$A$998=$A60)*(Data!$B$2:$B$998=$B60)*(Data!$C$2:$C$998=$B$1)*(Data!$D$2:$D$998=U$9)*( (Data!$I$2:$I$998=$B$2)+(Data!$I$2:$I$998=$B$3)+(Data!$I$2:$I$998=$B$4) )*(Data!$J$2:$J$998&lt;=$B$5)*(Data!$J$2:$J$998&gt;=$B$6)*(Data!$E$2:$E$998) )=0,"N/A",SUMPRODUCT( (Data!$A$2:$A$998=$A60)*(Data!$B$2:$B$998=$B60)*(Data!$C$2:$C$998=$B$1)*(Data!$D$2:$D$998=U$9)*( (Data!$I$2:$I$998=$B$2)+(Data!$I$2:$I$998=$B$3)+(Data!$I$2:$I$998=$B$4) )*(Data!$J$2:$J$998&lt;=$B$5)*(Data!$J$2:$J$998&gt;=$B$6)*(Data!$E$2:$E$998&gt;=U$11) ) ),"N/A")</f>
        <v>N/A</v>
      </c>
      <c r="V60" s="6" t="str">
        <f>IF(V$10="x",IF( SUMPRODUCT( (Data!$A$2:$A$998=$A60)*(Data!$B$2:$B$998=$B60)*(Data!$C$2:$C$998=$B$1)*(Data!$D$2:$D$998=V$9)*( (Data!$I$2:$I$998=$B$2)+(Data!$I$2:$I$998=$B$3)+(Data!$I$2:$I$998=$B$4) )*(Data!$J$2:$J$998&lt;=$B$5)*(Data!$J$2:$J$998&gt;=$B$6)*(Data!$E$2:$E$998) )=0,"N/A",SUMPRODUCT( (Data!$A$2:$A$998=$A60)*(Data!$B$2:$B$998=$B60)*(Data!$C$2:$C$998=$B$1)*(Data!$D$2:$D$998=V$9)*( (Data!$I$2:$I$998=$B$2)+(Data!$I$2:$I$998=$B$3)+(Data!$I$2:$I$998=$B$4) )*(Data!$J$2:$J$998&lt;=$B$5)*(Data!$J$2:$J$998&gt;=$B$6)*(Data!$E$2:$E$998&gt;=V$11) ) ),"N/A")</f>
        <v>N/A</v>
      </c>
      <c r="W60" s="6" t="str">
        <f t="shared" si="10"/>
        <v>N/A</v>
      </c>
      <c r="AA60" s="6" t="str">
        <f>IF(AA$10="x",IF( SUMPRODUCT( (Data!$A$2:$A$998=$A60)*(Data!$B$2:$B$998=$B60)*(Data!$C$2:$C$998=$B$1)*(Data!$D$2:$D$998=AA$9)*( (Data!$I$2:$I$998=$B$2)+(Data!$I$2:$I$998=$B$3)+(Data!$I$2:$I$998=$B$4) )*(Data!$J$2:$J$998&lt;=$B$5)*(Data!$J$2:$J$998&gt;=$B$6)*(Data!$G$2:$G$998) )=0,"N/A",SUMPRODUCT( (Data!$A$2:$A$998=$A60)*(Data!$B$2:$B$998=$B60)*(Data!$C$2:$C$998=$B$1)*(Data!$D$2:$D$998=AA$9)*( (Data!$I$2:$I$998=$B$2)+(Data!$I$2:$I$998=$B$3)+(Data!$I$2:$I$998=$B$4) )*(Data!$J$2:$J$998&lt;=$B$5)*(Data!$J$2:$J$998&gt;=$B$6)*(Data!$G$2:$G$998&lt;=AA$11) ) ),"N/A")</f>
        <v>N/A</v>
      </c>
      <c r="AB60" s="6" t="str">
        <f>IF(AB$10="x",IF( SUMPRODUCT( (Data!$A$2:$A$998=$A60)*(Data!$B$2:$B$998=$B60)*(Data!$C$2:$C$998=$B$1)*(Data!$D$2:$D$998=AB$9)*( (Data!$I$2:$I$998=$B$2)+(Data!$I$2:$I$998=$B$3)+(Data!$I$2:$I$998=$B$4) )*(Data!$J$2:$J$998&lt;=$B$5)*(Data!$J$2:$J$998&gt;=$B$6)*(Data!$G$2:$G$998) )=0,"N/A",SUMPRODUCT( (Data!$A$2:$A$998=$A60)*(Data!$B$2:$B$998=$B60)*(Data!$C$2:$C$998=$B$1)*(Data!$D$2:$D$998=AB$9)*( (Data!$I$2:$I$998=$B$2)+(Data!$I$2:$I$998=$B$3)+(Data!$I$2:$I$998=$B$4) )*(Data!$J$2:$J$998&lt;=$B$5)*(Data!$J$2:$J$998&gt;=$B$6)*(Data!$G$2:$G$998&lt;=AB$11) ) ),"N/A")</f>
        <v>N/A</v>
      </c>
      <c r="AC60" s="6" t="str">
        <f>IF(AC$10="x",IF( SUMPRODUCT( (Data!$A$2:$A$998=$A60)*(Data!$B$2:$B$998=$B60)*(Data!$C$2:$C$998=$B$1)*(Data!$D$2:$D$998=AC$9)*( (Data!$I$2:$I$998=$B$2)+(Data!$I$2:$I$998=$B$3)+(Data!$I$2:$I$998=$B$4) )*(Data!$J$2:$J$998&lt;=$B$5)*(Data!$J$2:$J$998&gt;=$B$6)*(Data!$G$2:$G$998) )=0,"N/A",SUMPRODUCT( (Data!$A$2:$A$998=$A60)*(Data!$B$2:$B$998=$B60)*(Data!$C$2:$C$998=$B$1)*(Data!$D$2:$D$998=AC$9)*( (Data!$I$2:$I$998=$B$2)+(Data!$I$2:$I$998=$B$3)+(Data!$I$2:$I$998=$B$4) )*(Data!$J$2:$J$998&lt;=$B$5)*(Data!$J$2:$J$998&gt;=$B$6)*(Data!$G$2:$G$998&lt;=AC$11) ) ),"N/A")</f>
        <v>N/A</v>
      </c>
      <c r="AD60" s="6" t="str">
        <f>IF(AD$10="x",IF( SUMPRODUCT( (Data!$A$2:$A$998=$A60)*(Data!$B$2:$B$998=$B60)*(Data!$C$2:$C$998=$B$1)*(Data!$D$2:$D$998=AD$9)*( (Data!$I$2:$I$998=$B$2)+(Data!$I$2:$I$998=$B$3)+(Data!$I$2:$I$998=$B$4) )*(Data!$J$2:$J$998&lt;=$B$5)*(Data!$J$2:$J$998&gt;=$B$6)*(Data!$G$2:$G$998) )=0,"N/A",SUMPRODUCT( (Data!$A$2:$A$998=$A60)*(Data!$B$2:$B$998=$B60)*(Data!$C$2:$C$998=$B$1)*(Data!$D$2:$D$998=AD$9)*( (Data!$I$2:$I$998=$B$2)+(Data!$I$2:$I$998=$B$3)+(Data!$I$2:$I$998=$B$4) )*(Data!$J$2:$J$998&lt;=$B$5)*(Data!$J$2:$J$998&gt;=$B$6)*(Data!$G$2:$G$998&lt;=AD$11) ) ),"N/A")</f>
        <v>N/A</v>
      </c>
      <c r="AE60" s="6" t="str">
        <f>IF(AE$10="x",IF( SUMPRODUCT( (Data!$A$2:$A$998=$A60)*(Data!$B$2:$B$998=$B60)*(Data!$C$2:$C$998=$B$1)*(Data!$D$2:$D$998=AE$9)*( (Data!$I$2:$I$998=$B$2)+(Data!$I$2:$I$998=$B$3)+(Data!$I$2:$I$998=$B$4) )*(Data!$J$2:$J$998&lt;=$B$5)*(Data!$J$2:$J$998&gt;=$B$6)*(Data!$G$2:$G$998) )=0,"N/A",SUMPRODUCT( (Data!$A$2:$A$998=$A60)*(Data!$B$2:$B$998=$B60)*(Data!$C$2:$C$998=$B$1)*(Data!$D$2:$D$998=AE$9)*( (Data!$I$2:$I$998=$B$2)+(Data!$I$2:$I$998=$B$3)+(Data!$I$2:$I$998=$B$4) )*(Data!$J$2:$J$998&lt;=$B$5)*(Data!$J$2:$J$998&gt;=$B$6)*(Data!$G$2:$G$998&lt;=AE$11) ) ),"N/A")</f>
        <v>N/A</v>
      </c>
      <c r="AF60" s="6" t="str">
        <f>IF(AF$10="x",IF( SUMPRODUCT( (Data!$A$2:$A$998=$A60)*(Data!$B$2:$B$998=$B60)*(Data!$C$2:$C$998=$B$1)*(Data!$D$2:$D$998=AF$9)*( (Data!$I$2:$I$998=$B$2)+(Data!$I$2:$I$998=$B$3)+(Data!$I$2:$I$998=$B$4) )*(Data!$J$2:$J$998&lt;=$B$5)*(Data!$J$2:$J$998&gt;=$B$6)*(Data!$G$2:$G$998) )=0,"N/A",SUMPRODUCT( (Data!$A$2:$A$998=$A60)*(Data!$B$2:$B$998=$B60)*(Data!$C$2:$C$998=$B$1)*(Data!$D$2:$D$998=AF$9)*( (Data!$I$2:$I$998=$B$2)+(Data!$I$2:$I$998=$B$3)+(Data!$I$2:$I$998=$B$4) )*(Data!$J$2:$J$998&lt;=$B$5)*(Data!$J$2:$J$998&gt;=$B$6)*(Data!$G$2:$G$998&lt;=AF$11) ) ),"N/A")</f>
        <v>N/A</v>
      </c>
      <c r="AG60" s="6" t="str">
        <f>IF(AG$10="x",IF( SUMPRODUCT( (Data!$A$2:$A$998=$A60)*(Data!$B$2:$B$998=$B60)*(Data!$C$2:$C$998=$B$1)*(Data!$D$2:$D$998=AG$9)*( (Data!$I$2:$I$998=$B$2)+(Data!$I$2:$I$998=$B$3)+(Data!$I$2:$I$998=$B$4) )*(Data!$J$2:$J$998&lt;=$B$5)*(Data!$J$2:$J$998&gt;=$B$6)*(Data!$G$2:$G$998) )=0,"N/A",SUMPRODUCT( (Data!$A$2:$A$998=$A60)*(Data!$B$2:$B$998=$B60)*(Data!$C$2:$C$998=$B$1)*(Data!$D$2:$D$998=AG$9)*( (Data!$I$2:$I$998=$B$2)+(Data!$I$2:$I$998=$B$3)+(Data!$I$2:$I$998=$B$4) )*(Data!$J$2:$J$998&lt;=$B$5)*(Data!$J$2:$J$998&gt;=$B$6)*(Data!$G$2:$G$998&lt;=AG$11) ) ),"N/A")</f>
        <v>N/A</v>
      </c>
      <c r="AH60" s="6" t="str">
        <f>IF(AH$10="x",IF( SUMPRODUCT( (Data!$A$2:$A$998=$A60)*(Data!$B$2:$B$998=$B60)*(Data!$C$2:$C$998=$B$1)*(Data!$D$2:$D$998=AH$9)*( (Data!$I$2:$I$998=$B$2)+(Data!$I$2:$I$998=$B$3)+(Data!$I$2:$I$998=$B$4) )*(Data!$J$2:$J$998&lt;=$B$5)*(Data!$J$2:$J$998&gt;=$B$6)*(Data!$G$2:$G$998) )=0,"N/A",SUMPRODUCT( (Data!$A$2:$A$998=$A60)*(Data!$B$2:$B$998=$B60)*(Data!$C$2:$C$998=$B$1)*(Data!$D$2:$D$998=AH$9)*( (Data!$I$2:$I$998=$B$2)+(Data!$I$2:$I$998=$B$3)+(Data!$I$2:$I$998=$B$4) )*(Data!$J$2:$J$998&lt;=$B$5)*(Data!$J$2:$J$998&gt;=$B$6)*(Data!$G$2:$G$998&lt;=AH$11) ) ),"N/A")</f>
        <v>N/A</v>
      </c>
      <c r="AI60" s="6" t="str">
        <f>IF(AI$10="x",IF( SUMPRODUCT( (Data!$A$2:$A$998=$A60)*(Data!$B$2:$B$998=$B60)*(Data!$C$2:$C$998=$B$1)*(Data!$D$2:$D$998=AI$9)*( (Data!$I$2:$I$998=$B$2)+(Data!$I$2:$I$998=$B$3)+(Data!$I$2:$I$998=$B$4) )*(Data!$J$2:$J$998&lt;=$B$5)*(Data!$J$2:$J$998&gt;=$B$6)*(Data!$G$2:$G$998) )=0,"N/A",SUMPRODUCT( (Data!$A$2:$A$998=$A60)*(Data!$B$2:$B$998=$B60)*(Data!$C$2:$C$998=$B$1)*(Data!$D$2:$D$998=AI$9)*( (Data!$I$2:$I$998=$B$2)+(Data!$I$2:$I$998=$B$3)+(Data!$I$2:$I$998=$B$4) )*(Data!$J$2:$J$998&lt;=$B$5)*(Data!$J$2:$J$998&gt;=$B$6)*(Data!$G$2:$G$998&lt;=AI$11) ) ),"N/A")</f>
        <v>N/A</v>
      </c>
      <c r="AJ60" s="6" t="str">
        <f>IF(AJ$10="x",IF( SUMPRODUCT( (Data!$A$2:$A$998=$A60)*(Data!$B$2:$B$998=$B60)*(Data!$C$2:$C$998=$B$1)*(Data!$D$2:$D$998=AJ$9)*( (Data!$I$2:$I$998=$B$2)+(Data!$I$2:$I$998=$B$3)+(Data!$I$2:$I$998=$B$4) )*(Data!$J$2:$J$998&lt;=$B$5)*(Data!$J$2:$J$998&gt;=$B$6)*(Data!$G$2:$G$998) )=0,"N/A",SUMPRODUCT( (Data!$A$2:$A$998=$A60)*(Data!$B$2:$B$998=$B60)*(Data!$C$2:$C$998=$B$1)*(Data!$D$2:$D$998=AJ$9)*( (Data!$I$2:$I$998=$B$2)+(Data!$I$2:$I$998=$B$3)+(Data!$I$2:$I$998=$B$4) )*(Data!$J$2:$J$998&lt;=$B$5)*(Data!$J$2:$J$998&gt;=$B$6)*(Data!$G$2:$G$998&lt;=AJ$11) ) ),"N/A")</f>
        <v>N/A</v>
      </c>
      <c r="AK60" s="6" t="str">
        <f>IF(AK$10="x",IF( SUMPRODUCT( (Data!$A$2:$A$998=$A60)*(Data!$B$2:$B$998=$B60)*(Data!$C$2:$C$998=$B$1)*(Data!$D$2:$D$998=AK$9)*( (Data!$I$2:$I$998=$B$2)+(Data!$I$2:$I$998=$B$3)+(Data!$I$2:$I$998=$B$4) )*(Data!$J$2:$J$998&lt;=$B$5)*(Data!$J$2:$J$998&gt;=$B$6)*(Data!$G$2:$G$998) )=0,"N/A",SUMPRODUCT( (Data!$A$2:$A$998=$A60)*(Data!$B$2:$B$998=$B60)*(Data!$C$2:$C$998=$B$1)*(Data!$D$2:$D$998=AK$9)*( (Data!$I$2:$I$998=$B$2)+(Data!$I$2:$I$998=$B$3)+(Data!$I$2:$I$998=$B$4) )*(Data!$J$2:$J$998&lt;=$B$5)*(Data!$J$2:$J$998&gt;=$B$6)*(Data!$G$2:$G$998&lt;=AK$11) ) ),"N/A")</f>
        <v>N/A</v>
      </c>
      <c r="AL60" s="6" t="str">
        <f>IF(AL$10="x",IF( SUMPRODUCT( (Data!$A$2:$A$998=$A60)*(Data!$B$2:$B$998=$B60)*(Data!$C$2:$C$998=$B$1)*(Data!$D$2:$D$998=AL$9)*( (Data!$I$2:$I$998=$B$2)+(Data!$I$2:$I$998=$B$3)+(Data!$I$2:$I$998=$B$4) )*(Data!$J$2:$J$998&lt;=$B$5)*(Data!$J$2:$J$998&gt;=$B$6)*(Data!$G$2:$G$998) )=0,"N/A",SUMPRODUCT( (Data!$A$2:$A$998=$A60)*(Data!$B$2:$B$998=$B60)*(Data!$C$2:$C$998=$B$1)*(Data!$D$2:$D$998=AL$9)*( (Data!$I$2:$I$998=$B$2)+(Data!$I$2:$I$998=$B$3)+(Data!$I$2:$I$998=$B$4) )*(Data!$J$2:$J$998&lt;=$B$5)*(Data!$J$2:$J$998&gt;=$B$6)*(Data!$G$2:$G$998&lt;=AL$11) ) ),"N/A")</f>
        <v>N/A</v>
      </c>
      <c r="AM60" s="6" t="str">
        <f>IF(AM$10="x",IF( SUMPRODUCT( (Data!$A$2:$A$998=$A60)*(Data!$B$2:$B$998=$B60)*(Data!$C$2:$C$998=$B$1)*(Data!$D$2:$D$998=AM$9)*( (Data!$I$2:$I$998=$B$2)+(Data!$I$2:$I$998=$B$3)+(Data!$I$2:$I$998=$B$4) )*(Data!$J$2:$J$998&lt;=$B$5)*(Data!$J$2:$J$998&gt;=$B$6)*(Data!$G$2:$G$998) )=0,"N/A",SUMPRODUCT( (Data!$A$2:$A$998=$A60)*(Data!$B$2:$B$998=$B60)*(Data!$C$2:$C$998=$B$1)*(Data!$D$2:$D$998=AM$9)*( (Data!$I$2:$I$998=$B$2)+(Data!$I$2:$I$998=$B$3)+(Data!$I$2:$I$998=$B$4) )*(Data!$J$2:$J$998&lt;=$B$5)*(Data!$J$2:$J$998&gt;=$B$6)*(Data!$G$2:$G$998&lt;=AM$11) ) ),"N/A")</f>
        <v>N/A</v>
      </c>
      <c r="AN60" s="6" t="str">
        <f>IF(AN$10="x",IF( SUMPRODUCT( (Data!$A$2:$A$998=$A60)*(Data!$B$2:$B$998=$B60)*(Data!$C$2:$C$998=$B$1)*(Data!$D$2:$D$998=AN$9)*( (Data!$I$2:$I$998=$B$2)+(Data!$I$2:$I$998=$B$3)+(Data!$I$2:$I$998=$B$4) )*(Data!$J$2:$J$998&lt;=$B$5)*(Data!$J$2:$J$998&gt;=$B$6)*(Data!$G$2:$G$998) )=0,"N/A",SUMPRODUCT( (Data!$A$2:$A$998=$A60)*(Data!$B$2:$B$998=$B60)*(Data!$C$2:$C$998=$B$1)*(Data!$D$2:$D$998=AN$9)*( (Data!$I$2:$I$998=$B$2)+(Data!$I$2:$I$998=$B$3)+(Data!$I$2:$I$998=$B$4) )*(Data!$J$2:$J$998&lt;=$B$5)*(Data!$J$2:$J$998&gt;=$B$6)*(Data!$G$2:$G$998&lt;=AN$11) ) ),"N/A")</f>
        <v>N/A</v>
      </c>
      <c r="AO60" s="6" t="str">
        <f>IF(AO$10="x",IF( SUMPRODUCT( (Data!$A$2:$A$998=$A60)*(Data!$B$2:$B$998=$B60)*(Data!$C$2:$C$998=$B$1)*(Data!$D$2:$D$998=AO$9)*( (Data!$I$2:$I$998=$B$2)+(Data!$I$2:$I$998=$B$3)+(Data!$I$2:$I$998=$B$4) )*(Data!$J$2:$J$998&lt;=$B$5)*(Data!$J$2:$J$998&gt;=$B$6)*(Data!$G$2:$G$998) )=0,"N/A",SUMPRODUCT( (Data!$A$2:$A$998=$A60)*(Data!$B$2:$B$998=$B60)*(Data!$C$2:$C$998=$B$1)*(Data!$D$2:$D$998=AO$9)*( (Data!$I$2:$I$998=$B$2)+(Data!$I$2:$I$998=$B$3)+(Data!$I$2:$I$998=$B$4) )*(Data!$J$2:$J$998&lt;=$B$5)*(Data!$J$2:$J$998&gt;=$B$6)*(Data!$G$2:$G$998&lt;=AO$11) ) ),"N/A")</f>
        <v>N/A</v>
      </c>
      <c r="AP60" s="6" t="str">
        <f>IF(AP$10="x",IF( SUMPRODUCT( (Data!$A$2:$A$998=$A60)*(Data!$B$2:$B$998=$B60)*(Data!$C$2:$C$998=$B$1)*(Data!$D$2:$D$998=AP$9)*( (Data!$I$2:$I$998=$B$2)+(Data!$I$2:$I$998=$B$3)+(Data!$I$2:$I$998=$B$4) )*(Data!$J$2:$J$998&lt;=$B$5)*(Data!$J$2:$J$998&gt;=$B$6)*(Data!$G$2:$G$998) )=0,"N/A",SUMPRODUCT( (Data!$A$2:$A$998=$A60)*(Data!$B$2:$B$998=$B60)*(Data!$C$2:$C$998=$B$1)*(Data!$D$2:$D$998=AP$9)*( (Data!$I$2:$I$998=$B$2)+(Data!$I$2:$I$998=$B$3)+(Data!$I$2:$I$998=$B$4) )*(Data!$J$2:$J$998&lt;=$B$5)*(Data!$J$2:$J$998&gt;=$B$6)*(Data!$G$2:$G$998&lt;=AP$11) ) ),"N/A")</f>
        <v>N/A</v>
      </c>
      <c r="AQ60" s="6" t="str">
        <f>IF(AQ$10="x",IF( SUMPRODUCT( (Data!$A$2:$A$998=$A60)*(Data!$B$2:$B$998=$B60)*(Data!$C$2:$C$998=$B$1)*(Data!$D$2:$D$998=AQ$9)*( (Data!$I$2:$I$998=$B$2)+(Data!$I$2:$I$998=$B$3)+(Data!$I$2:$I$998=$B$4) )*(Data!$J$2:$J$998&lt;=$B$5)*(Data!$J$2:$J$998&gt;=$B$6)*(Data!$G$2:$G$998) )=0,"N/A",SUMPRODUCT( (Data!$A$2:$A$998=$A60)*(Data!$B$2:$B$998=$B60)*(Data!$C$2:$C$998=$B$1)*(Data!$D$2:$D$998=AQ$9)*( (Data!$I$2:$I$998=$B$2)+(Data!$I$2:$I$998=$B$3)+(Data!$I$2:$I$998=$B$4) )*(Data!$J$2:$J$998&lt;=$B$5)*(Data!$J$2:$J$998&gt;=$B$6)*(Data!$G$2:$G$998&lt;=AQ$11) ) ),"N/A")</f>
        <v>N/A</v>
      </c>
      <c r="AR60" s="6" t="str">
        <f>IF(AR$10="x",IF( SUMPRODUCT( (Data!$A$2:$A$998=$A60)*(Data!$B$2:$B$998=$B60)*(Data!$C$2:$C$998=$B$1)*(Data!$D$2:$D$998=AR$9)*( (Data!$I$2:$I$998=$B$2)+(Data!$I$2:$I$998=$B$3)+(Data!$I$2:$I$998=$B$4) )*(Data!$J$2:$J$998&lt;=$B$5)*(Data!$J$2:$J$998&gt;=$B$6)*(Data!$G$2:$G$998) )=0,"N/A",SUMPRODUCT( (Data!$A$2:$A$998=$A60)*(Data!$B$2:$B$998=$B60)*(Data!$C$2:$C$998=$B$1)*(Data!$D$2:$D$998=AR$9)*( (Data!$I$2:$I$998=$B$2)+(Data!$I$2:$I$998=$B$3)+(Data!$I$2:$I$998=$B$4) )*(Data!$J$2:$J$998&lt;=$B$5)*(Data!$J$2:$J$998&gt;=$B$6)*(Data!$G$2:$G$998&lt;=AR$11) ) ),"N/A")</f>
        <v>N/A</v>
      </c>
      <c r="AS60" s="6" t="str">
        <f>IF(AS$10="x",IF( SUMPRODUCT( (Data!$A$2:$A$998=$A60)*(Data!$B$2:$B$998=$B60)*(Data!$C$2:$C$998=$B$1)*(Data!$D$2:$D$998=AS$9)*( (Data!$I$2:$I$998=$B$2)+(Data!$I$2:$I$998=$B$3)+(Data!$I$2:$I$998=$B$4) )*(Data!$J$2:$J$998&lt;=$B$5)*(Data!$J$2:$J$998&gt;=$B$6)*(Data!$G$2:$G$998) )=0,"N/A",SUMPRODUCT( (Data!$A$2:$A$998=$A60)*(Data!$B$2:$B$998=$B60)*(Data!$C$2:$C$998=$B$1)*(Data!$D$2:$D$998=AS$9)*( (Data!$I$2:$I$998=$B$2)+(Data!$I$2:$I$998=$B$3)+(Data!$I$2:$I$998=$B$4) )*(Data!$J$2:$J$998&lt;=$B$5)*(Data!$J$2:$J$998&gt;=$B$6)*(Data!$G$2:$G$998&lt;=AS$11) ) ),"N/A")</f>
        <v>N/A</v>
      </c>
      <c r="AT60" s="6" t="str">
        <f t="shared" si="11"/>
        <v>N/A</v>
      </c>
      <c r="AX60" s="6" t="str">
        <f t="shared" si="88"/>
        <v>N/A</v>
      </c>
      <c r="AY60" s="6" t="str">
        <f t="shared" si="79"/>
        <v>N/A</v>
      </c>
      <c r="AZ60" s="6" t="str">
        <f t="shared" si="80"/>
        <v>N/A</v>
      </c>
      <c r="BA60" s="6" t="str">
        <f t="shared" si="81"/>
        <v>N/A</v>
      </c>
      <c r="BB60" s="6" t="str">
        <f t="shared" si="34"/>
        <v>N/A</v>
      </c>
      <c r="BC60" s="6" t="str">
        <f t="shared" si="35"/>
        <v>N/A</v>
      </c>
      <c r="BD60" s="6" t="str">
        <f t="shared" si="36"/>
        <v>N/A</v>
      </c>
      <c r="BE60" s="6" t="str">
        <f t="shared" si="37"/>
        <v>N/A</v>
      </c>
      <c r="BF60" s="6" t="str">
        <f t="shared" si="38"/>
        <v>N/A</v>
      </c>
      <c r="BG60" s="6" t="str">
        <f t="shared" si="39"/>
        <v>N/A</v>
      </c>
      <c r="BH60" s="6" t="str">
        <f t="shared" si="40"/>
        <v>N/A</v>
      </c>
      <c r="BI60" s="6" t="str">
        <f t="shared" si="41"/>
        <v>N/A</v>
      </c>
      <c r="BJ60" s="6" t="str">
        <f t="shared" si="42"/>
        <v>N/A</v>
      </c>
      <c r="BK60" s="6" t="str">
        <f t="shared" si="43"/>
        <v>N/A</v>
      </c>
      <c r="BL60" s="6" t="str">
        <f t="shared" si="44"/>
        <v>N/A</v>
      </c>
      <c r="BM60" s="6" t="str">
        <f t="shared" si="45"/>
        <v>N/A</v>
      </c>
      <c r="BN60" s="6" t="str">
        <f t="shared" si="46"/>
        <v>N/A</v>
      </c>
      <c r="BO60" s="6" t="str">
        <f t="shared" si="47"/>
        <v>N/A</v>
      </c>
      <c r="BP60" s="6" t="str">
        <f t="shared" si="48"/>
        <v>N/A</v>
      </c>
      <c r="BQ60" s="6" t="str">
        <f t="shared" si="13"/>
        <v>N/A</v>
      </c>
      <c r="BU60" s="6" t="str">
        <f>IF(BU$10="x",IF( SUMPRODUCT( (Data!$A$2:$A$998=$A60)*(Data!$B$2:$B$998=$B60)*(Data!$C$2:$C$998=$B$1)*(Data!$D$2:$D$998=BU$9)*( (Data!$I$2:$I$998=$B$2)+(Data!$I$2:$I$998=$B$3)+(Data!$I$2:$I$998=$B$4) )*(Data!$J$2:$J$998&lt;=$B$5)*(Data!$J$2:$J$998&gt;=$B$6)*(Data!$F$2:$F$998) )=0,"N/A",SUMPRODUCT( (Data!$A$2:$A$998=$A60)*(Data!$B$2:$B$998=$B60)*(Data!$C$2:$C$998=$B$1)*(Data!$D$2:$D$998=BU$9)*( (Data!$I$2:$I$998=$B$2)+(Data!$I$2:$I$998=$B$3)+(Data!$I$2:$I$998=$B$4) )*(Data!$J$2:$J$998&lt;=$B$5)*(Data!$J$2:$J$998&gt;=$B$6)*(Data!$F$2:$F$998&gt;=BU$11) ) ),"N/A")</f>
        <v>N/A</v>
      </c>
      <c r="BV60" s="6" t="str">
        <f>IF(BV$10="x",IF( SUMPRODUCT( (Data!$A$2:$A$998=$A60)*(Data!$B$2:$B$998=$B60)*(Data!$C$2:$C$998=$B$1)*(Data!$D$2:$D$998=BV$9)*( (Data!$I$2:$I$998=$B$2)+(Data!$I$2:$I$998=$B$3)+(Data!$I$2:$I$998=$B$4) )*(Data!$J$2:$J$998&lt;=$B$5)*(Data!$J$2:$J$998&gt;=$B$6)*(Data!$F$2:$F$998) )=0,"N/A",SUMPRODUCT( (Data!$A$2:$A$998=$A60)*(Data!$B$2:$B$998=$B60)*(Data!$C$2:$C$998=$B$1)*(Data!$D$2:$D$998=BV$9)*( (Data!$I$2:$I$998=$B$2)+(Data!$I$2:$I$998=$B$3)+(Data!$I$2:$I$998=$B$4) )*(Data!$J$2:$J$998&lt;=$B$5)*(Data!$J$2:$J$998&gt;=$B$6)*(Data!$F$2:$F$998&gt;=BV$11) ) ),"N/A")</f>
        <v>N/A</v>
      </c>
      <c r="BW60" s="6" t="str">
        <f>IF(BW$10="x",IF( SUMPRODUCT( (Data!$A$2:$A$998=$A60)*(Data!$B$2:$B$998=$B60)*(Data!$C$2:$C$998=$B$1)*(Data!$D$2:$D$998=BW$9)*( (Data!$I$2:$I$998=$B$2)+(Data!$I$2:$I$998=$B$3)+(Data!$I$2:$I$998=$B$4) )*(Data!$J$2:$J$998&lt;=$B$5)*(Data!$J$2:$J$998&gt;=$B$6)*(Data!$F$2:$F$998) )=0,"N/A",SUMPRODUCT( (Data!$A$2:$A$998=$A60)*(Data!$B$2:$B$998=$B60)*(Data!$C$2:$C$998=$B$1)*(Data!$D$2:$D$998=BW$9)*( (Data!$I$2:$I$998=$B$2)+(Data!$I$2:$I$998=$B$3)+(Data!$I$2:$I$998=$B$4) )*(Data!$J$2:$J$998&lt;=$B$5)*(Data!$J$2:$J$998&gt;=$B$6)*(Data!$F$2:$F$998&gt;=BW$11) ) ),"N/A")</f>
        <v>N/A</v>
      </c>
      <c r="BX60" s="6" t="str">
        <f>IF(BX$10="x",IF( SUMPRODUCT( (Data!$A$2:$A$998=$A60)*(Data!$B$2:$B$998=$B60)*(Data!$C$2:$C$998=$B$1)*(Data!$D$2:$D$998=BX$9)*( (Data!$I$2:$I$998=$B$2)+(Data!$I$2:$I$998=$B$3)+(Data!$I$2:$I$998=$B$4) )*(Data!$J$2:$J$998&lt;=$B$5)*(Data!$J$2:$J$998&gt;=$B$6)*(Data!$F$2:$F$998) )=0,"N/A",SUMPRODUCT( (Data!$A$2:$A$998=$A60)*(Data!$B$2:$B$998=$B60)*(Data!$C$2:$C$998=$B$1)*(Data!$D$2:$D$998=BX$9)*( (Data!$I$2:$I$998=$B$2)+(Data!$I$2:$I$998=$B$3)+(Data!$I$2:$I$998=$B$4) )*(Data!$J$2:$J$998&lt;=$B$5)*(Data!$J$2:$J$998&gt;=$B$6)*(Data!$F$2:$F$998&gt;=BX$11) ) ),"N/A")</f>
        <v>N/A</v>
      </c>
      <c r="BY60" s="6" t="str">
        <f>IF(BY$10="x",IF( SUMPRODUCT( (Data!$A$2:$A$998=$A60)*(Data!$B$2:$B$998=$B60)*(Data!$C$2:$C$998=$B$1)*(Data!$D$2:$D$998=BY$9)*( (Data!$I$2:$I$998=$B$2)+(Data!$I$2:$I$998=$B$3)+(Data!$I$2:$I$998=$B$4) )*(Data!$J$2:$J$998&lt;=$B$5)*(Data!$J$2:$J$998&gt;=$B$6)*(Data!$F$2:$F$998) )=0,"N/A",SUMPRODUCT( (Data!$A$2:$A$998=$A60)*(Data!$B$2:$B$998=$B60)*(Data!$C$2:$C$998=$B$1)*(Data!$D$2:$D$998=BY$9)*( (Data!$I$2:$I$998=$B$2)+(Data!$I$2:$I$998=$B$3)+(Data!$I$2:$I$998=$B$4) )*(Data!$J$2:$J$998&lt;=$B$5)*(Data!$J$2:$J$998&gt;=$B$6)*(Data!$F$2:$F$998&gt;=BY$11) ) ),"N/A")</f>
        <v>N/A</v>
      </c>
      <c r="BZ60" s="6" t="str">
        <f>IF(BZ$10="x",IF( SUMPRODUCT( (Data!$A$2:$A$998=$A60)*(Data!$B$2:$B$998=$B60)*(Data!$C$2:$C$998=$B$1)*(Data!$D$2:$D$998=BZ$9)*( (Data!$I$2:$I$998=$B$2)+(Data!$I$2:$I$998=$B$3)+(Data!$I$2:$I$998=$B$4) )*(Data!$J$2:$J$998&lt;=$B$5)*(Data!$J$2:$J$998&gt;=$B$6)*(Data!$F$2:$F$998) )=0,"N/A",SUMPRODUCT( (Data!$A$2:$A$998=$A60)*(Data!$B$2:$B$998=$B60)*(Data!$C$2:$C$998=$B$1)*(Data!$D$2:$D$998=BZ$9)*( (Data!$I$2:$I$998=$B$2)+(Data!$I$2:$I$998=$B$3)+(Data!$I$2:$I$998=$B$4) )*(Data!$J$2:$J$998&lt;=$B$5)*(Data!$J$2:$J$998&gt;=$B$6)*(Data!$F$2:$F$998&gt;=BZ$11) ) ),"N/A")</f>
        <v>N/A</v>
      </c>
      <c r="CA60" s="6" t="str">
        <f>IF(CA$10="x",IF( SUMPRODUCT( (Data!$A$2:$A$998=$A60)*(Data!$B$2:$B$998=$B60)*(Data!$C$2:$C$998=$B$1)*(Data!$D$2:$D$998=CA$9)*( (Data!$I$2:$I$998=$B$2)+(Data!$I$2:$I$998=$B$3)+(Data!$I$2:$I$998=$B$4) )*(Data!$J$2:$J$998&lt;=$B$5)*(Data!$J$2:$J$998&gt;=$B$6)*(Data!$F$2:$F$998) )=0,"N/A",SUMPRODUCT( (Data!$A$2:$A$998=$A60)*(Data!$B$2:$B$998=$B60)*(Data!$C$2:$C$998=$B$1)*(Data!$D$2:$D$998=CA$9)*( (Data!$I$2:$I$998=$B$2)+(Data!$I$2:$I$998=$B$3)+(Data!$I$2:$I$998=$B$4) )*(Data!$J$2:$J$998&lt;=$B$5)*(Data!$J$2:$J$998&gt;=$B$6)*(Data!$F$2:$F$998&gt;=CA$11) ) ),"N/A")</f>
        <v>N/A</v>
      </c>
      <c r="CB60" s="6" t="str">
        <f>IF(CB$10="x",IF( SUMPRODUCT( (Data!$A$2:$A$998=$A60)*(Data!$B$2:$B$998=$B60)*(Data!$C$2:$C$998=$B$1)*(Data!$D$2:$D$998=CB$9)*( (Data!$I$2:$I$998=$B$2)+(Data!$I$2:$I$998=$B$3)+(Data!$I$2:$I$998=$B$4) )*(Data!$J$2:$J$998&lt;=$B$5)*(Data!$J$2:$J$998&gt;=$B$6)*(Data!$F$2:$F$998) )=0,"N/A",SUMPRODUCT( (Data!$A$2:$A$998=$A60)*(Data!$B$2:$B$998=$B60)*(Data!$C$2:$C$998=$B$1)*(Data!$D$2:$D$998=CB$9)*( (Data!$I$2:$I$998=$B$2)+(Data!$I$2:$I$998=$B$3)+(Data!$I$2:$I$998=$B$4) )*(Data!$J$2:$J$998&lt;=$B$5)*(Data!$J$2:$J$998&gt;=$B$6)*(Data!$F$2:$F$998&gt;=CB$11) ) ),"N/A")</f>
        <v>N/A</v>
      </c>
      <c r="CC60" s="6" t="str">
        <f>IF(CC$10="x",IF( SUMPRODUCT( (Data!$A$2:$A$998=$A60)*(Data!$B$2:$B$998=$B60)*(Data!$C$2:$C$998=$B$1)*(Data!$D$2:$D$998=CC$9)*( (Data!$I$2:$I$998=$B$2)+(Data!$I$2:$I$998=$B$3)+(Data!$I$2:$I$998=$B$4) )*(Data!$J$2:$J$998&lt;=$B$5)*(Data!$J$2:$J$998&gt;=$B$6)*(Data!$F$2:$F$998) )=0,"N/A",SUMPRODUCT( (Data!$A$2:$A$998=$A60)*(Data!$B$2:$B$998=$B60)*(Data!$C$2:$C$998=$B$1)*(Data!$D$2:$D$998=CC$9)*( (Data!$I$2:$I$998=$B$2)+(Data!$I$2:$I$998=$B$3)+(Data!$I$2:$I$998=$B$4) )*(Data!$J$2:$J$998&lt;=$B$5)*(Data!$J$2:$J$998&gt;=$B$6)*(Data!$F$2:$F$998&gt;=CC$11) ) ),"N/A")</f>
        <v>N/A</v>
      </c>
      <c r="CD60" s="6" t="str">
        <f>IF(CD$10="x",IF( SUMPRODUCT( (Data!$A$2:$A$998=$A60)*(Data!$B$2:$B$998=$B60)*(Data!$C$2:$C$998=$B$1)*(Data!$D$2:$D$998=CD$9)*( (Data!$I$2:$I$998=$B$2)+(Data!$I$2:$I$998=$B$3)+(Data!$I$2:$I$998=$B$4) )*(Data!$J$2:$J$998&lt;=$B$5)*(Data!$J$2:$J$998&gt;=$B$6)*(Data!$F$2:$F$998) )=0,"N/A",SUMPRODUCT( (Data!$A$2:$A$998=$A60)*(Data!$B$2:$B$998=$B60)*(Data!$C$2:$C$998=$B$1)*(Data!$D$2:$D$998=CD$9)*( (Data!$I$2:$I$998=$B$2)+(Data!$I$2:$I$998=$B$3)+(Data!$I$2:$I$998=$B$4) )*(Data!$J$2:$J$998&lt;=$B$5)*(Data!$J$2:$J$998&gt;=$B$6)*(Data!$F$2:$F$998&gt;=CD$11) ) ),"N/A")</f>
        <v>N/A</v>
      </c>
      <c r="CE60" s="6" t="str">
        <f>IF(CE$10="x",IF( SUMPRODUCT( (Data!$A$2:$A$998=$A60)*(Data!$B$2:$B$998=$B60)*(Data!$C$2:$C$998=$B$1)*(Data!$D$2:$D$998=CE$9)*( (Data!$I$2:$I$998=$B$2)+(Data!$I$2:$I$998=$B$3)+(Data!$I$2:$I$998=$B$4) )*(Data!$J$2:$J$998&lt;=$B$5)*(Data!$J$2:$J$998&gt;=$B$6)*(Data!$F$2:$F$998) )=0,"N/A",SUMPRODUCT( (Data!$A$2:$A$998=$A60)*(Data!$B$2:$B$998=$B60)*(Data!$C$2:$C$998=$B$1)*(Data!$D$2:$D$998=CE$9)*( (Data!$I$2:$I$998=$B$2)+(Data!$I$2:$I$998=$B$3)+(Data!$I$2:$I$998=$B$4) )*(Data!$J$2:$J$998&lt;=$B$5)*(Data!$J$2:$J$998&gt;=$B$6)*(Data!$F$2:$F$998&gt;=CE$11) ) ),"N/A")</f>
        <v>N/A</v>
      </c>
      <c r="CF60" s="6" t="str">
        <f>IF(CF$10="x",IF( SUMPRODUCT( (Data!$A$2:$A$998=$A60)*(Data!$B$2:$B$998=$B60)*(Data!$C$2:$C$998=$B$1)*(Data!$D$2:$D$998=CF$9)*( (Data!$I$2:$I$998=$B$2)+(Data!$I$2:$I$998=$B$3)+(Data!$I$2:$I$998=$B$4) )*(Data!$J$2:$J$998&lt;=$B$5)*(Data!$J$2:$J$998&gt;=$B$6)*(Data!$F$2:$F$998) )=0,"N/A",SUMPRODUCT( (Data!$A$2:$A$998=$A60)*(Data!$B$2:$B$998=$B60)*(Data!$C$2:$C$998=$B$1)*(Data!$D$2:$D$998=CF$9)*( (Data!$I$2:$I$998=$B$2)+(Data!$I$2:$I$998=$B$3)+(Data!$I$2:$I$998=$B$4) )*(Data!$J$2:$J$998&lt;=$B$5)*(Data!$J$2:$J$998&gt;=$B$6)*(Data!$F$2:$F$998&gt;=CF$11) ) ),"N/A")</f>
        <v>N/A</v>
      </c>
      <c r="CG60" s="6" t="str">
        <f>IF(CG$10="x",IF( SUMPRODUCT( (Data!$A$2:$A$998=$A60)*(Data!$B$2:$B$998=$B60)*(Data!$C$2:$C$998=$B$1)*(Data!$D$2:$D$998=CG$9)*( (Data!$I$2:$I$998=$B$2)+(Data!$I$2:$I$998=$B$3)+(Data!$I$2:$I$998=$B$4) )*(Data!$J$2:$J$998&lt;=$B$5)*(Data!$J$2:$J$998&gt;=$B$6)*(Data!$F$2:$F$998) )=0,"N/A",SUMPRODUCT( (Data!$A$2:$A$998=$A60)*(Data!$B$2:$B$998=$B60)*(Data!$C$2:$C$998=$B$1)*(Data!$D$2:$D$998=CG$9)*( (Data!$I$2:$I$998=$B$2)+(Data!$I$2:$I$998=$B$3)+(Data!$I$2:$I$998=$B$4) )*(Data!$J$2:$J$998&lt;=$B$5)*(Data!$J$2:$J$998&gt;=$B$6)*(Data!$F$2:$F$998&gt;=CG$11) ) ),"N/A")</f>
        <v>N/A</v>
      </c>
      <c r="CH60" s="6" t="str">
        <f>IF(CH$10="x",IF( SUMPRODUCT( (Data!$A$2:$A$998=$A60)*(Data!$B$2:$B$998=$B60)*(Data!$C$2:$C$998=$B$1)*(Data!$D$2:$D$998=CH$9)*( (Data!$I$2:$I$998=$B$2)+(Data!$I$2:$I$998=$B$3)+(Data!$I$2:$I$998=$B$4) )*(Data!$J$2:$J$998&lt;=$B$5)*(Data!$J$2:$J$998&gt;=$B$6)*(Data!$F$2:$F$998) )=0,"N/A",SUMPRODUCT( (Data!$A$2:$A$998=$A60)*(Data!$B$2:$B$998=$B60)*(Data!$C$2:$C$998=$B$1)*(Data!$D$2:$D$998=CH$9)*( (Data!$I$2:$I$998=$B$2)+(Data!$I$2:$I$998=$B$3)+(Data!$I$2:$I$998=$B$4) )*(Data!$J$2:$J$998&lt;=$B$5)*(Data!$J$2:$J$998&gt;=$B$6)*(Data!$F$2:$F$998&gt;=CH$11) ) ),"N/A")</f>
        <v>N/A</v>
      </c>
      <c r="CI60" s="6" t="str">
        <f>IF(CI$10="x",IF( SUMPRODUCT( (Data!$A$2:$A$998=$A60)*(Data!$B$2:$B$998=$B60)*(Data!$C$2:$C$998=$B$1)*(Data!$D$2:$D$998=CI$9)*( (Data!$I$2:$I$998=$B$2)+(Data!$I$2:$I$998=$B$3)+(Data!$I$2:$I$998=$B$4) )*(Data!$J$2:$J$998&lt;=$B$5)*(Data!$J$2:$J$998&gt;=$B$6)*(Data!$F$2:$F$998) )=0,"N/A",SUMPRODUCT( (Data!$A$2:$A$998=$A60)*(Data!$B$2:$B$998=$B60)*(Data!$C$2:$C$998=$B$1)*(Data!$D$2:$D$998=CI$9)*( (Data!$I$2:$I$998=$B$2)+(Data!$I$2:$I$998=$B$3)+(Data!$I$2:$I$998=$B$4) )*(Data!$J$2:$J$998&lt;=$B$5)*(Data!$J$2:$J$998&gt;=$B$6)*(Data!$F$2:$F$998&gt;=CI$11) ) ),"N/A")</f>
        <v>N/A</v>
      </c>
      <c r="CJ60" s="6" t="str">
        <f>IF(CJ$10="x",IF( SUMPRODUCT( (Data!$A$2:$A$998=$A60)*(Data!$B$2:$B$998=$B60)*(Data!$C$2:$C$998=$B$1)*(Data!$D$2:$D$998=CJ$9)*( (Data!$I$2:$I$998=$B$2)+(Data!$I$2:$I$998=$B$3)+(Data!$I$2:$I$998=$B$4) )*(Data!$J$2:$J$998&lt;=$B$5)*(Data!$J$2:$J$998&gt;=$B$6)*(Data!$F$2:$F$998) )=0,"N/A",SUMPRODUCT( (Data!$A$2:$A$998=$A60)*(Data!$B$2:$B$998=$B60)*(Data!$C$2:$C$998=$B$1)*(Data!$D$2:$D$998=CJ$9)*( (Data!$I$2:$I$998=$B$2)+(Data!$I$2:$I$998=$B$3)+(Data!$I$2:$I$998=$B$4) )*(Data!$J$2:$J$998&lt;=$B$5)*(Data!$J$2:$J$998&gt;=$B$6)*(Data!$F$2:$F$998&gt;=CJ$11) ) ),"N/A")</f>
        <v>N/A</v>
      </c>
      <c r="CK60" s="6" t="str">
        <f>IF(CK$10="x",IF( SUMPRODUCT( (Data!$A$2:$A$998=$A60)*(Data!$B$2:$B$998=$B60)*(Data!$C$2:$C$998=$B$1)*(Data!$D$2:$D$998=CK$9)*( (Data!$I$2:$I$998=$B$2)+(Data!$I$2:$I$998=$B$3)+(Data!$I$2:$I$998=$B$4) )*(Data!$J$2:$J$998&lt;=$B$5)*(Data!$J$2:$J$998&gt;=$B$6)*(Data!$F$2:$F$998) )=0,"N/A",SUMPRODUCT( (Data!$A$2:$A$998=$A60)*(Data!$B$2:$B$998=$B60)*(Data!$C$2:$C$998=$B$1)*(Data!$D$2:$D$998=CK$9)*( (Data!$I$2:$I$998=$B$2)+(Data!$I$2:$I$998=$B$3)+(Data!$I$2:$I$998=$B$4) )*(Data!$J$2:$J$998&lt;=$B$5)*(Data!$J$2:$J$998&gt;=$B$6)*(Data!$F$2:$F$998&gt;=CK$11) ) ),"N/A")</f>
        <v>N/A</v>
      </c>
      <c r="CL60" s="6" t="str">
        <f>IF(CL$10="x",IF( SUMPRODUCT( (Data!$A$2:$A$998=$A60)*(Data!$B$2:$B$998=$B60)*(Data!$C$2:$C$998=$B$1)*(Data!$D$2:$D$998=CL$9)*( (Data!$I$2:$I$998=$B$2)+(Data!$I$2:$I$998=$B$3)+(Data!$I$2:$I$998=$B$4) )*(Data!$J$2:$J$998&lt;=$B$5)*(Data!$J$2:$J$998&gt;=$B$6)*(Data!$F$2:$F$998) )=0,"N/A",SUMPRODUCT( (Data!$A$2:$A$998=$A60)*(Data!$B$2:$B$998=$B60)*(Data!$C$2:$C$998=$B$1)*(Data!$D$2:$D$998=CL$9)*( (Data!$I$2:$I$998=$B$2)+(Data!$I$2:$I$998=$B$3)+(Data!$I$2:$I$998=$B$4) )*(Data!$J$2:$J$998&lt;=$B$5)*(Data!$J$2:$J$998&gt;=$B$6)*(Data!$F$2:$F$998&gt;=CL$11) ) ),"N/A")</f>
        <v>N/A</v>
      </c>
      <c r="CM60" s="6" t="str">
        <f>IF(CM$10="x",IF( SUMPRODUCT( (Data!$A$2:$A$998=$A60)*(Data!$B$2:$B$998=$B60)*(Data!$C$2:$C$998=$B$1)*(Data!$D$2:$D$998=CM$9)*( (Data!$I$2:$I$998=$B$2)+(Data!$I$2:$I$998=$B$3)+(Data!$I$2:$I$998=$B$4) )*(Data!$J$2:$J$998&lt;=$B$5)*(Data!$J$2:$J$998&gt;=$B$6)*(Data!$F$2:$F$998) )=0,"N/A",SUMPRODUCT( (Data!$A$2:$A$998=$A60)*(Data!$B$2:$B$998=$B60)*(Data!$C$2:$C$998=$B$1)*(Data!$D$2:$D$998=CM$9)*( (Data!$I$2:$I$998=$B$2)+(Data!$I$2:$I$998=$B$3)+(Data!$I$2:$I$998=$B$4) )*(Data!$J$2:$J$998&lt;=$B$5)*(Data!$J$2:$J$998&gt;=$B$6)*(Data!$F$2:$F$998&gt;=CM$11) ) ),"N/A")</f>
        <v>N/A</v>
      </c>
      <c r="CN60" s="6" t="str">
        <f t="shared" si="14"/>
        <v>N/A</v>
      </c>
      <c r="CR60" s="6" t="str">
        <f>IF(CR$10="x",IF( SUMPRODUCT( (Data!$A$2:$A$998=$A60)*(Data!$B$2:$B$998=$B60)*(Data!$C$2:$C$998=$B$1)*(Data!$D$2:$D$998=CR$9)*( (Data!$I$2:$I$998=$B$2)+(Data!$I$2:$I$998=$B$3)+(Data!$I$2:$I$998=$B$4) )*(Data!$J$2:$J$998&lt;=$B$5)*(Data!$J$2:$J$998&gt;=$B$6)*(Data!$H$2:$H$998) )=0,"N/A",SUMPRODUCT( (Data!$A$2:$A$998=$A60)*(Data!$B$2:$B$998=$B60)*(Data!$C$2:$C$998=$B$1)*(Data!$D$2:$D$998=CR$9)*( (Data!$I$2:$I$998=$B$2)+(Data!$I$2:$I$998=$B$3)+(Data!$I$2:$I$998=$B$4) )*(Data!$J$2:$J$998&lt;=$B$5)*(Data!$J$2:$J$998&gt;=$B$6)*(Data!$H$2:$H$998&lt;=CR$11) ) ),"N/A")</f>
        <v>N/A</v>
      </c>
      <c r="CS60" s="6" t="str">
        <f>IF(CS$10="x",IF( SUMPRODUCT( (Data!$A$2:$A$998=$A60)*(Data!$B$2:$B$998=$B60)*(Data!$C$2:$C$998=$B$1)*(Data!$D$2:$D$998=CS$9)*( (Data!$I$2:$I$998=$B$2)+(Data!$I$2:$I$998=$B$3)+(Data!$I$2:$I$998=$B$4) )*(Data!$J$2:$J$998&lt;=$B$5)*(Data!$J$2:$J$998&gt;=$B$6)*(Data!$H$2:$H$998) )=0,"N/A",SUMPRODUCT( (Data!$A$2:$A$998=$A60)*(Data!$B$2:$B$998=$B60)*(Data!$C$2:$C$998=$B$1)*(Data!$D$2:$D$998=CS$9)*( (Data!$I$2:$I$998=$B$2)+(Data!$I$2:$I$998=$B$3)+(Data!$I$2:$I$998=$B$4) )*(Data!$J$2:$J$998&lt;=$B$5)*(Data!$J$2:$J$998&gt;=$B$6)*(Data!$H$2:$H$998&lt;=CS$11) ) ),"N/A")</f>
        <v>N/A</v>
      </c>
      <c r="CT60" s="6" t="str">
        <f>IF(CT$10="x",IF( SUMPRODUCT( (Data!$A$2:$A$998=$A60)*(Data!$B$2:$B$998=$B60)*(Data!$C$2:$C$998=$B$1)*(Data!$D$2:$D$998=CT$9)*( (Data!$I$2:$I$998=$B$2)+(Data!$I$2:$I$998=$B$3)+(Data!$I$2:$I$998=$B$4) )*(Data!$J$2:$J$998&lt;=$B$5)*(Data!$J$2:$J$998&gt;=$B$6)*(Data!$H$2:$H$998) )=0,"N/A",SUMPRODUCT( (Data!$A$2:$A$998=$A60)*(Data!$B$2:$B$998=$B60)*(Data!$C$2:$C$998=$B$1)*(Data!$D$2:$D$998=CT$9)*( (Data!$I$2:$I$998=$B$2)+(Data!$I$2:$I$998=$B$3)+(Data!$I$2:$I$998=$B$4) )*(Data!$J$2:$J$998&lt;=$B$5)*(Data!$J$2:$J$998&gt;=$B$6)*(Data!$H$2:$H$998&lt;=CT$11) ) ),"N/A")</f>
        <v>N/A</v>
      </c>
      <c r="CU60" s="6" t="str">
        <f>IF(CU$10="x",IF( SUMPRODUCT( (Data!$A$2:$A$998=$A60)*(Data!$B$2:$B$998=$B60)*(Data!$C$2:$C$998=$B$1)*(Data!$D$2:$D$998=CU$9)*( (Data!$I$2:$I$998=$B$2)+(Data!$I$2:$I$998=$B$3)+(Data!$I$2:$I$998=$B$4) )*(Data!$J$2:$J$998&lt;=$B$5)*(Data!$J$2:$J$998&gt;=$B$6)*(Data!$H$2:$H$998) )=0,"N/A",SUMPRODUCT( (Data!$A$2:$A$998=$A60)*(Data!$B$2:$B$998=$B60)*(Data!$C$2:$C$998=$B$1)*(Data!$D$2:$D$998=CU$9)*( (Data!$I$2:$I$998=$B$2)+(Data!$I$2:$I$998=$B$3)+(Data!$I$2:$I$998=$B$4) )*(Data!$J$2:$J$998&lt;=$B$5)*(Data!$J$2:$J$998&gt;=$B$6)*(Data!$H$2:$H$998&lt;=CU$11) ) ),"N/A")</f>
        <v>N/A</v>
      </c>
      <c r="CV60" s="6" t="str">
        <f>IF(CV$10="x",IF( SUMPRODUCT( (Data!$A$2:$A$998=$A60)*(Data!$B$2:$B$998=$B60)*(Data!$C$2:$C$998=$B$1)*(Data!$D$2:$D$998=CV$9)*( (Data!$I$2:$I$998=$B$2)+(Data!$I$2:$I$998=$B$3)+(Data!$I$2:$I$998=$B$4) )*(Data!$J$2:$J$998&lt;=$B$5)*(Data!$J$2:$J$998&gt;=$B$6)*(Data!$H$2:$H$998) )=0,"N/A",SUMPRODUCT( (Data!$A$2:$A$998=$A60)*(Data!$B$2:$B$998=$B60)*(Data!$C$2:$C$998=$B$1)*(Data!$D$2:$D$998=CV$9)*( (Data!$I$2:$I$998=$B$2)+(Data!$I$2:$I$998=$B$3)+(Data!$I$2:$I$998=$B$4) )*(Data!$J$2:$J$998&lt;=$B$5)*(Data!$J$2:$J$998&gt;=$B$6)*(Data!$H$2:$H$998&lt;=CV$11) ) ),"N/A")</f>
        <v>N/A</v>
      </c>
      <c r="CW60" s="6" t="str">
        <f>IF(CW$10="x",IF( SUMPRODUCT( (Data!$A$2:$A$998=$A60)*(Data!$B$2:$B$998=$B60)*(Data!$C$2:$C$998=$B$1)*(Data!$D$2:$D$998=CW$9)*( (Data!$I$2:$I$998=$B$2)+(Data!$I$2:$I$998=$B$3)+(Data!$I$2:$I$998=$B$4) )*(Data!$J$2:$J$998&lt;=$B$5)*(Data!$J$2:$J$998&gt;=$B$6)*(Data!$H$2:$H$998) )=0,"N/A",SUMPRODUCT( (Data!$A$2:$A$998=$A60)*(Data!$B$2:$B$998=$B60)*(Data!$C$2:$C$998=$B$1)*(Data!$D$2:$D$998=CW$9)*( (Data!$I$2:$I$998=$B$2)+(Data!$I$2:$I$998=$B$3)+(Data!$I$2:$I$998=$B$4) )*(Data!$J$2:$J$998&lt;=$B$5)*(Data!$J$2:$J$998&gt;=$B$6)*(Data!$H$2:$H$998&lt;=CW$11) ) ),"N/A")</f>
        <v>N/A</v>
      </c>
      <c r="CX60" s="6" t="str">
        <f>IF(CX$10="x",IF( SUMPRODUCT( (Data!$A$2:$A$998=$A60)*(Data!$B$2:$B$998=$B60)*(Data!$C$2:$C$998=$B$1)*(Data!$D$2:$D$998=CX$9)*( (Data!$I$2:$I$998=$B$2)+(Data!$I$2:$I$998=$B$3)+(Data!$I$2:$I$998=$B$4) )*(Data!$J$2:$J$998&lt;=$B$5)*(Data!$J$2:$J$998&gt;=$B$6)*(Data!$H$2:$H$998) )=0,"N/A",SUMPRODUCT( (Data!$A$2:$A$998=$A60)*(Data!$B$2:$B$998=$B60)*(Data!$C$2:$C$998=$B$1)*(Data!$D$2:$D$998=CX$9)*( (Data!$I$2:$I$998=$B$2)+(Data!$I$2:$I$998=$B$3)+(Data!$I$2:$I$998=$B$4) )*(Data!$J$2:$J$998&lt;=$B$5)*(Data!$J$2:$J$998&gt;=$B$6)*(Data!$H$2:$H$998&lt;=CX$11) ) ),"N/A")</f>
        <v>N/A</v>
      </c>
      <c r="CY60" s="6" t="str">
        <f>IF(CY$10="x",IF( SUMPRODUCT( (Data!$A$2:$A$998=$A60)*(Data!$B$2:$B$998=$B60)*(Data!$C$2:$C$998=$B$1)*(Data!$D$2:$D$998=CY$9)*( (Data!$I$2:$I$998=$B$2)+(Data!$I$2:$I$998=$B$3)+(Data!$I$2:$I$998=$B$4) )*(Data!$J$2:$J$998&lt;=$B$5)*(Data!$J$2:$J$998&gt;=$B$6)*(Data!$H$2:$H$998) )=0,"N/A",SUMPRODUCT( (Data!$A$2:$A$998=$A60)*(Data!$B$2:$B$998=$B60)*(Data!$C$2:$C$998=$B$1)*(Data!$D$2:$D$998=CY$9)*( (Data!$I$2:$I$998=$B$2)+(Data!$I$2:$I$998=$B$3)+(Data!$I$2:$I$998=$B$4) )*(Data!$J$2:$J$998&lt;=$B$5)*(Data!$J$2:$J$998&gt;=$B$6)*(Data!$H$2:$H$998&lt;=CY$11) ) ),"N/A")</f>
        <v>N/A</v>
      </c>
      <c r="CZ60" s="6" t="str">
        <f>IF(CZ$10="x",IF( SUMPRODUCT( (Data!$A$2:$A$998=$A60)*(Data!$B$2:$B$998=$B60)*(Data!$C$2:$C$998=$B$1)*(Data!$D$2:$D$998=CZ$9)*( (Data!$I$2:$I$998=$B$2)+(Data!$I$2:$I$998=$B$3)+(Data!$I$2:$I$998=$B$4) )*(Data!$J$2:$J$998&lt;=$B$5)*(Data!$J$2:$J$998&gt;=$B$6)*(Data!$H$2:$H$998) )=0,"N/A",SUMPRODUCT( (Data!$A$2:$A$998=$A60)*(Data!$B$2:$B$998=$B60)*(Data!$C$2:$C$998=$B$1)*(Data!$D$2:$D$998=CZ$9)*( (Data!$I$2:$I$998=$B$2)+(Data!$I$2:$I$998=$B$3)+(Data!$I$2:$I$998=$B$4) )*(Data!$J$2:$J$998&lt;=$B$5)*(Data!$J$2:$J$998&gt;=$B$6)*(Data!$H$2:$H$998&lt;=CZ$11) ) ),"N/A")</f>
        <v>N/A</v>
      </c>
      <c r="DA60" s="6" t="str">
        <f>IF(DA$10="x",IF( SUMPRODUCT( (Data!$A$2:$A$998=$A60)*(Data!$B$2:$B$998=$B60)*(Data!$C$2:$C$998=$B$1)*(Data!$D$2:$D$998=DA$9)*( (Data!$I$2:$I$998=$B$2)+(Data!$I$2:$I$998=$B$3)+(Data!$I$2:$I$998=$B$4) )*(Data!$J$2:$J$998&lt;=$B$5)*(Data!$J$2:$J$998&gt;=$B$6)*(Data!$H$2:$H$998) )=0,"N/A",SUMPRODUCT( (Data!$A$2:$A$998=$A60)*(Data!$B$2:$B$998=$B60)*(Data!$C$2:$C$998=$B$1)*(Data!$D$2:$D$998=DA$9)*( (Data!$I$2:$I$998=$B$2)+(Data!$I$2:$I$998=$B$3)+(Data!$I$2:$I$998=$B$4) )*(Data!$J$2:$J$998&lt;=$B$5)*(Data!$J$2:$J$998&gt;=$B$6)*(Data!$H$2:$H$998&lt;=DA$11) ) ),"N/A")</f>
        <v>N/A</v>
      </c>
      <c r="DB60" s="6" t="str">
        <f>IF(DB$10="x",IF( SUMPRODUCT( (Data!$A$2:$A$998=$A60)*(Data!$B$2:$B$998=$B60)*(Data!$C$2:$C$998=$B$1)*(Data!$D$2:$D$998=DB$9)*( (Data!$I$2:$I$998=$B$2)+(Data!$I$2:$I$998=$B$3)+(Data!$I$2:$I$998=$B$4) )*(Data!$J$2:$J$998&lt;=$B$5)*(Data!$J$2:$J$998&gt;=$B$6)*(Data!$H$2:$H$998) )=0,"N/A",SUMPRODUCT( (Data!$A$2:$A$998=$A60)*(Data!$B$2:$B$998=$B60)*(Data!$C$2:$C$998=$B$1)*(Data!$D$2:$D$998=DB$9)*( (Data!$I$2:$I$998=$B$2)+(Data!$I$2:$I$998=$B$3)+(Data!$I$2:$I$998=$B$4) )*(Data!$J$2:$J$998&lt;=$B$5)*(Data!$J$2:$J$998&gt;=$B$6)*(Data!$H$2:$H$998&lt;=DB$11) ) ),"N/A")</f>
        <v>N/A</v>
      </c>
      <c r="DC60" s="6" t="str">
        <f>IF(DC$10="x",IF( SUMPRODUCT( (Data!$A$2:$A$998=$A60)*(Data!$B$2:$B$998=$B60)*(Data!$C$2:$C$998=$B$1)*(Data!$D$2:$D$998=DC$9)*( (Data!$I$2:$I$998=$B$2)+(Data!$I$2:$I$998=$B$3)+(Data!$I$2:$I$998=$B$4) )*(Data!$J$2:$J$998&lt;=$B$5)*(Data!$J$2:$J$998&gt;=$B$6)*(Data!$H$2:$H$998) )=0,"N/A",SUMPRODUCT( (Data!$A$2:$A$998=$A60)*(Data!$B$2:$B$998=$B60)*(Data!$C$2:$C$998=$B$1)*(Data!$D$2:$D$998=DC$9)*( (Data!$I$2:$I$998=$B$2)+(Data!$I$2:$I$998=$B$3)+(Data!$I$2:$I$998=$B$4) )*(Data!$J$2:$J$998&lt;=$B$5)*(Data!$J$2:$J$998&gt;=$B$6)*(Data!$H$2:$H$998&lt;=DC$11) ) ),"N/A")</f>
        <v>N/A</v>
      </c>
      <c r="DD60" s="6" t="str">
        <f>IF(DD$10="x",IF( SUMPRODUCT( (Data!$A$2:$A$998=$A60)*(Data!$B$2:$B$998=$B60)*(Data!$C$2:$C$998=$B$1)*(Data!$D$2:$D$998=DD$9)*( (Data!$I$2:$I$998=$B$2)+(Data!$I$2:$I$998=$B$3)+(Data!$I$2:$I$998=$B$4) )*(Data!$J$2:$J$998&lt;=$B$5)*(Data!$J$2:$J$998&gt;=$B$6)*(Data!$H$2:$H$998) )=0,"N/A",SUMPRODUCT( (Data!$A$2:$A$998=$A60)*(Data!$B$2:$B$998=$B60)*(Data!$C$2:$C$998=$B$1)*(Data!$D$2:$D$998=DD$9)*( (Data!$I$2:$I$998=$B$2)+(Data!$I$2:$I$998=$B$3)+(Data!$I$2:$I$998=$B$4) )*(Data!$J$2:$J$998&lt;=$B$5)*(Data!$J$2:$J$998&gt;=$B$6)*(Data!$H$2:$H$998&lt;=DD$11) ) ),"N/A")</f>
        <v>N/A</v>
      </c>
      <c r="DE60" s="6" t="str">
        <f>IF(DE$10="x",IF( SUMPRODUCT( (Data!$A$2:$A$998=$A60)*(Data!$B$2:$B$998=$B60)*(Data!$C$2:$C$998=$B$1)*(Data!$D$2:$D$998=DE$9)*( (Data!$I$2:$I$998=$B$2)+(Data!$I$2:$I$998=$B$3)+(Data!$I$2:$I$998=$B$4) )*(Data!$J$2:$J$998&lt;=$B$5)*(Data!$J$2:$J$998&gt;=$B$6)*(Data!$H$2:$H$998) )=0,"N/A",SUMPRODUCT( (Data!$A$2:$A$998=$A60)*(Data!$B$2:$B$998=$B60)*(Data!$C$2:$C$998=$B$1)*(Data!$D$2:$D$998=DE$9)*( (Data!$I$2:$I$998=$B$2)+(Data!$I$2:$I$998=$B$3)+(Data!$I$2:$I$998=$B$4) )*(Data!$J$2:$J$998&lt;=$B$5)*(Data!$J$2:$J$998&gt;=$B$6)*(Data!$H$2:$H$998&lt;=DE$11) ) ),"N/A")</f>
        <v>N/A</v>
      </c>
      <c r="DF60" s="6" t="str">
        <f>IF(DF$10="x",IF( SUMPRODUCT( (Data!$A$2:$A$998=$A60)*(Data!$B$2:$B$998=$B60)*(Data!$C$2:$C$998=$B$1)*(Data!$D$2:$D$998=DF$9)*( (Data!$I$2:$I$998=$B$2)+(Data!$I$2:$I$998=$B$3)+(Data!$I$2:$I$998=$B$4) )*(Data!$J$2:$J$998&lt;=$B$5)*(Data!$J$2:$J$998&gt;=$B$6)*(Data!$H$2:$H$998) )=0,"N/A",SUMPRODUCT( (Data!$A$2:$A$998=$A60)*(Data!$B$2:$B$998=$B60)*(Data!$C$2:$C$998=$B$1)*(Data!$D$2:$D$998=DF$9)*( (Data!$I$2:$I$998=$B$2)+(Data!$I$2:$I$998=$B$3)+(Data!$I$2:$I$998=$B$4) )*(Data!$J$2:$J$998&lt;=$B$5)*(Data!$J$2:$J$998&gt;=$B$6)*(Data!$H$2:$H$998&lt;=DF$11) ) ),"N/A")</f>
        <v>N/A</v>
      </c>
      <c r="DG60" s="6" t="str">
        <f>IF(DG$10="x",IF( SUMPRODUCT( (Data!$A$2:$A$998=$A60)*(Data!$B$2:$B$998=$B60)*(Data!$C$2:$C$998=$B$1)*(Data!$D$2:$D$998=DG$9)*( (Data!$I$2:$I$998=$B$2)+(Data!$I$2:$I$998=$B$3)+(Data!$I$2:$I$998=$B$4) )*(Data!$J$2:$J$998&lt;=$B$5)*(Data!$J$2:$J$998&gt;=$B$6)*(Data!$H$2:$H$998) )=0,"N/A",SUMPRODUCT( (Data!$A$2:$A$998=$A60)*(Data!$B$2:$B$998=$B60)*(Data!$C$2:$C$998=$B$1)*(Data!$D$2:$D$998=DG$9)*( (Data!$I$2:$I$998=$B$2)+(Data!$I$2:$I$998=$B$3)+(Data!$I$2:$I$998=$B$4) )*(Data!$J$2:$J$998&lt;=$B$5)*(Data!$J$2:$J$998&gt;=$B$6)*(Data!$H$2:$H$998&lt;=DG$11) ) ),"N/A")</f>
        <v>N/A</v>
      </c>
      <c r="DH60" s="6" t="str">
        <f>IF(DH$10="x",IF( SUMPRODUCT( (Data!$A$2:$A$998=$A60)*(Data!$B$2:$B$998=$B60)*(Data!$C$2:$C$998=$B$1)*(Data!$D$2:$D$998=DH$9)*( (Data!$I$2:$I$998=$B$2)+(Data!$I$2:$I$998=$B$3)+(Data!$I$2:$I$998=$B$4) )*(Data!$J$2:$J$998&lt;=$B$5)*(Data!$J$2:$J$998&gt;=$B$6)*(Data!$H$2:$H$998) )=0,"N/A",SUMPRODUCT( (Data!$A$2:$A$998=$A60)*(Data!$B$2:$B$998=$B60)*(Data!$C$2:$C$998=$B$1)*(Data!$D$2:$D$998=DH$9)*( (Data!$I$2:$I$998=$B$2)+(Data!$I$2:$I$998=$B$3)+(Data!$I$2:$I$998=$B$4) )*(Data!$J$2:$J$998&lt;=$B$5)*(Data!$J$2:$J$998&gt;=$B$6)*(Data!$H$2:$H$998&lt;=DH$11) ) ),"N/A")</f>
        <v>N/A</v>
      </c>
      <c r="DI60" s="6" t="str">
        <f>IF(DI$10="x",IF( SUMPRODUCT( (Data!$A$2:$A$998=$A60)*(Data!$B$2:$B$998=$B60)*(Data!$C$2:$C$998=$B$1)*(Data!$D$2:$D$998=DI$9)*( (Data!$I$2:$I$998=$B$2)+(Data!$I$2:$I$998=$B$3)+(Data!$I$2:$I$998=$B$4) )*(Data!$J$2:$J$998&lt;=$B$5)*(Data!$J$2:$J$998&gt;=$B$6)*(Data!$H$2:$H$998) )=0,"N/A",SUMPRODUCT( (Data!$A$2:$A$998=$A60)*(Data!$B$2:$B$998=$B60)*(Data!$C$2:$C$998=$B$1)*(Data!$D$2:$D$998=DI$9)*( (Data!$I$2:$I$998=$B$2)+(Data!$I$2:$I$998=$B$3)+(Data!$I$2:$I$998=$B$4) )*(Data!$J$2:$J$998&lt;=$B$5)*(Data!$J$2:$J$998&gt;=$B$6)*(Data!$H$2:$H$998&lt;=DI$11) ) ),"N/A")</f>
        <v>N/A</v>
      </c>
      <c r="DJ60" s="6" t="str">
        <f>IF(DJ$10="x",IF( SUMPRODUCT( (Data!$A$2:$A$998=$A60)*(Data!$B$2:$B$998=$B60)*(Data!$C$2:$C$998=$B$1)*(Data!$D$2:$D$998=DJ$9)*( (Data!$I$2:$I$998=$B$2)+(Data!$I$2:$I$998=$B$3)+(Data!$I$2:$I$998=$B$4) )*(Data!$J$2:$J$998&lt;=$B$5)*(Data!$J$2:$J$998&gt;=$B$6)*(Data!$H$2:$H$998) )=0,"N/A",SUMPRODUCT( (Data!$A$2:$A$998=$A60)*(Data!$B$2:$B$998=$B60)*(Data!$C$2:$C$998=$B$1)*(Data!$D$2:$D$998=DJ$9)*( (Data!$I$2:$I$998=$B$2)+(Data!$I$2:$I$998=$B$3)+(Data!$I$2:$I$998=$B$4) )*(Data!$J$2:$J$998&lt;=$B$5)*(Data!$J$2:$J$998&gt;=$B$6)*(Data!$H$2:$H$998&lt;=DJ$11) ) ),"N/A")</f>
        <v>N/A</v>
      </c>
      <c r="DK60" s="6" t="str">
        <f t="shared" si="15"/>
        <v>N/A</v>
      </c>
      <c r="DO60" s="6" t="str">
        <f t="shared" si="89"/>
        <v>N/A</v>
      </c>
      <c r="DP60" s="6" t="str">
        <f t="shared" si="82"/>
        <v>N/A</v>
      </c>
      <c r="DQ60" s="6" t="str">
        <f t="shared" si="83"/>
        <v>N/A</v>
      </c>
      <c r="DR60" s="6" t="str">
        <f t="shared" si="84"/>
        <v>N/A</v>
      </c>
      <c r="DS60" s="6" t="str">
        <f t="shared" si="49"/>
        <v>N/A</v>
      </c>
      <c r="DT60" s="6" t="str">
        <f t="shared" si="50"/>
        <v>N/A</v>
      </c>
      <c r="DU60" s="6" t="str">
        <f t="shared" si="51"/>
        <v>N/A</v>
      </c>
      <c r="DV60" s="6" t="str">
        <f t="shared" si="52"/>
        <v>N/A</v>
      </c>
      <c r="DW60" s="6" t="str">
        <f t="shared" si="53"/>
        <v>N/A</v>
      </c>
      <c r="DX60" s="6" t="str">
        <f t="shared" si="54"/>
        <v>N/A</v>
      </c>
      <c r="DY60" s="6" t="str">
        <f t="shared" si="55"/>
        <v>N/A</v>
      </c>
      <c r="DZ60" s="6" t="str">
        <f t="shared" si="56"/>
        <v>N/A</v>
      </c>
      <c r="EA60" s="6" t="str">
        <f t="shared" si="57"/>
        <v>N/A</v>
      </c>
      <c r="EB60" s="6" t="str">
        <f t="shared" si="58"/>
        <v>N/A</v>
      </c>
      <c r="EC60" s="6" t="str">
        <f t="shared" si="59"/>
        <v>N/A</v>
      </c>
      <c r="ED60" s="6" t="str">
        <f t="shared" si="60"/>
        <v>N/A</v>
      </c>
      <c r="EE60" s="6" t="str">
        <f t="shared" si="61"/>
        <v>N/A</v>
      </c>
      <c r="EF60" s="6" t="str">
        <f t="shared" si="62"/>
        <v>N/A</v>
      </c>
      <c r="EG60" s="6" t="str">
        <f t="shared" si="63"/>
        <v>N/A</v>
      </c>
      <c r="EH60" s="6" t="str">
        <f t="shared" si="17"/>
        <v>N/A</v>
      </c>
      <c r="EL60" s="6" t="str">
        <f t="shared" si="90"/>
        <v>N/A</v>
      </c>
      <c r="EM60" s="6" t="str">
        <f t="shared" si="85"/>
        <v>N/A</v>
      </c>
      <c r="EN60" s="6" t="str">
        <f t="shared" si="86"/>
        <v>N/A</v>
      </c>
      <c r="EO60" s="6" t="str">
        <f t="shared" si="87"/>
        <v>N/A</v>
      </c>
      <c r="EP60" s="6" t="str">
        <f t="shared" si="64"/>
        <v>N/A</v>
      </c>
      <c r="EQ60" s="6" t="str">
        <f t="shared" si="65"/>
        <v>N/A</v>
      </c>
      <c r="ER60" s="6" t="str">
        <f t="shared" si="66"/>
        <v>N/A</v>
      </c>
      <c r="ES60" s="6" t="str">
        <f t="shared" si="67"/>
        <v>N/A</v>
      </c>
      <c r="ET60" s="6" t="str">
        <f t="shared" si="68"/>
        <v>N/A</v>
      </c>
      <c r="EU60" s="6" t="str">
        <f t="shared" si="69"/>
        <v>N/A</v>
      </c>
      <c r="EV60" s="6" t="str">
        <f t="shared" si="70"/>
        <v>N/A</v>
      </c>
      <c r="EW60" s="6" t="str">
        <f t="shared" si="71"/>
        <v>N/A</v>
      </c>
      <c r="EX60" s="6" t="str">
        <f t="shared" si="72"/>
        <v>N/A</v>
      </c>
      <c r="EY60" s="6" t="str">
        <f t="shared" si="73"/>
        <v>N/A</v>
      </c>
      <c r="EZ60" s="6" t="str">
        <f t="shared" si="74"/>
        <v>N/A</v>
      </c>
      <c r="FA60" s="6" t="str">
        <f t="shared" si="75"/>
        <v>N/A</v>
      </c>
      <c r="FB60" s="6" t="str">
        <f t="shared" si="76"/>
        <v>N/A</v>
      </c>
      <c r="FC60" s="6" t="str">
        <f t="shared" si="77"/>
        <v>N/A</v>
      </c>
      <c r="FD60" s="6" t="str">
        <f t="shared" si="78"/>
        <v>N/A</v>
      </c>
      <c r="FE60" s="6" t="str">
        <f t="shared" si="19"/>
        <v>N/A</v>
      </c>
      <c r="FI60" s="6">
        <f>SUMPRODUCT( (Data!$A$2:$A$1768=$A60)*(Data!$B$2:$B$1768=$B60)*(Data!$J$2:$J$1768) ) / (SUMPRODUCT( (Data!$A$2:$A$1768=$A60)*(Data!$B$2:$B$1768=$B60)*1 ))</f>
        <v>13</v>
      </c>
      <c r="FJ60" s="6">
        <f>IF(SUMPRODUCT( (Data!$A$2:$A$1768=$A60)*(Data!$B$2:$B$1768=$B60)*(Data!$I$2:$I$1768="YES") )&gt;0,1,0)</f>
        <v>0</v>
      </c>
      <c r="FK60" s="6">
        <f>IF(SUMPRODUCT( (Data!$A$2:$A$1768=$A60)*(Data!$B$2:$B$1768=$B60)*(Data!$I$2:$I$1768="NO") )&gt;0,1,0)</f>
        <v>1</v>
      </c>
      <c r="FL60" s="6">
        <f t="shared" si="20"/>
        <v>0</v>
      </c>
    </row>
    <row r="61" spans="1:168" x14ac:dyDescent="0.25">
      <c r="A61" s="23" t="s">
        <v>75</v>
      </c>
      <c r="B61" s="7" t="s">
        <v>56</v>
      </c>
      <c r="C61" s="30"/>
      <c r="D61" s="6" t="str">
        <f>IF(D$10="x",IF( SUMPRODUCT( (Data!$A$2:$A$998=$A61)*(Data!$B$2:$B$998=$B61)*(Data!$C$2:$C$998=$B$1)*(Data!$D$2:$D$998=D$9)*( (Data!$I$2:$I$998=$B$2)+(Data!$I$2:$I$998=$B$3)+(Data!$I$2:$I$998=$B$4) )*(Data!$J$2:$J$998&lt;=$B$5)*(Data!$J$2:$J$998&gt;=$B$6)*(Data!$E$2:$E$998) )=0,"N/A",SUMPRODUCT( (Data!$A$2:$A$998=$A61)*(Data!$B$2:$B$998=$B61)*(Data!$C$2:$C$998=$B$1)*(Data!$D$2:$D$998=D$9)*( (Data!$I$2:$I$998=$B$2)+(Data!$I$2:$I$998=$B$3)+(Data!$I$2:$I$998=$B$4) )*(Data!$J$2:$J$998&lt;=$B$5)*(Data!$J$2:$J$998&gt;=$B$6)*(Data!$E$2:$E$998&gt;=D$11) ) ),"N/A")</f>
        <v>N/A</v>
      </c>
      <c r="E61" s="6" t="str">
        <f>IF(E$10="x",IF( SUMPRODUCT( (Data!$A$2:$A$998=$A61)*(Data!$B$2:$B$998=$B61)*(Data!$C$2:$C$998=$B$1)*(Data!$D$2:$D$998=E$9)*( (Data!$I$2:$I$998=$B$2)+(Data!$I$2:$I$998=$B$3)+(Data!$I$2:$I$998=$B$4) )*(Data!$J$2:$J$998&lt;=$B$5)*(Data!$J$2:$J$998&gt;=$B$6)*(Data!$E$2:$E$998) )=0,"N/A",SUMPRODUCT( (Data!$A$2:$A$998=$A61)*(Data!$B$2:$B$998=$B61)*(Data!$C$2:$C$998=$B$1)*(Data!$D$2:$D$998=E$9)*( (Data!$I$2:$I$998=$B$2)+(Data!$I$2:$I$998=$B$3)+(Data!$I$2:$I$998=$B$4) )*(Data!$J$2:$J$998&lt;=$B$5)*(Data!$J$2:$J$998&gt;=$B$6)*(Data!$E$2:$E$998&gt;=E$11) ) ),"N/A")</f>
        <v>N/A</v>
      </c>
      <c r="F61" s="6" t="str">
        <f>IF(F$10="x",IF( SUMPRODUCT( (Data!$A$2:$A$998=$A61)*(Data!$B$2:$B$998=$B61)*(Data!$C$2:$C$998=$B$1)*(Data!$D$2:$D$998=F$9)*( (Data!$I$2:$I$998=$B$2)+(Data!$I$2:$I$998=$B$3)+(Data!$I$2:$I$998=$B$4) )*(Data!$J$2:$J$998&lt;=$B$5)*(Data!$J$2:$J$998&gt;=$B$6)*(Data!$E$2:$E$998) )=0,"N/A",SUMPRODUCT( (Data!$A$2:$A$998=$A61)*(Data!$B$2:$B$998=$B61)*(Data!$C$2:$C$998=$B$1)*(Data!$D$2:$D$998=F$9)*( (Data!$I$2:$I$998=$B$2)+(Data!$I$2:$I$998=$B$3)+(Data!$I$2:$I$998=$B$4) )*(Data!$J$2:$J$998&lt;=$B$5)*(Data!$J$2:$J$998&gt;=$B$6)*(Data!$E$2:$E$998&gt;=F$11) ) ),"N/A")</f>
        <v>N/A</v>
      </c>
      <c r="G61" s="6" t="str">
        <f>IF(G$10="x",IF( SUMPRODUCT( (Data!$A$2:$A$998=$A61)*(Data!$B$2:$B$998=$B61)*(Data!$C$2:$C$998=$B$1)*(Data!$D$2:$D$998=G$9)*( (Data!$I$2:$I$998=$B$2)+(Data!$I$2:$I$998=$B$3)+(Data!$I$2:$I$998=$B$4) )*(Data!$J$2:$J$998&lt;=$B$5)*(Data!$J$2:$J$998&gt;=$B$6)*(Data!$E$2:$E$998) )=0,"N/A",SUMPRODUCT( (Data!$A$2:$A$998=$A61)*(Data!$B$2:$B$998=$B61)*(Data!$C$2:$C$998=$B$1)*(Data!$D$2:$D$998=G$9)*( (Data!$I$2:$I$998=$B$2)+(Data!$I$2:$I$998=$B$3)+(Data!$I$2:$I$998=$B$4) )*(Data!$J$2:$J$998&lt;=$B$5)*(Data!$J$2:$J$998&gt;=$B$6)*(Data!$E$2:$E$998&gt;=G$11) ) ),"N/A")</f>
        <v>N/A</v>
      </c>
      <c r="H61" s="6" t="str">
        <f>IF(H$10="x",IF( SUMPRODUCT( (Data!$A$2:$A$998=$A61)*(Data!$B$2:$B$998=$B61)*(Data!$C$2:$C$998=$B$1)*(Data!$D$2:$D$998=H$9)*( (Data!$I$2:$I$998=$B$2)+(Data!$I$2:$I$998=$B$3)+(Data!$I$2:$I$998=$B$4) )*(Data!$J$2:$J$998&lt;=$B$5)*(Data!$J$2:$J$998&gt;=$B$6)*(Data!$E$2:$E$998) )=0,"N/A",SUMPRODUCT( (Data!$A$2:$A$998=$A61)*(Data!$B$2:$B$998=$B61)*(Data!$C$2:$C$998=$B$1)*(Data!$D$2:$D$998=H$9)*( (Data!$I$2:$I$998=$B$2)+(Data!$I$2:$I$998=$B$3)+(Data!$I$2:$I$998=$B$4) )*(Data!$J$2:$J$998&lt;=$B$5)*(Data!$J$2:$J$998&gt;=$B$6)*(Data!$E$2:$E$998&gt;=H$11) ) ),"N/A")</f>
        <v>N/A</v>
      </c>
      <c r="I61" s="6" t="str">
        <f>IF(I$10="x",IF( SUMPRODUCT( (Data!$A$2:$A$998=$A61)*(Data!$B$2:$B$998=$B61)*(Data!$C$2:$C$998=$B$1)*(Data!$D$2:$D$998=I$9)*( (Data!$I$2:$I$998=$B$2)+(Data!$I$2:$I$998=$B$3)+(Data!$I$2:$I$998=$B$4) )*(Data!$J$2:$J$998&lt;=$B$5)*(Data!$J$2:$J$998&gt;=$B$6)*(Data!$E$2:$E$998) )=0,"N/A",SUMPRODUCT( (Data!$A$2:$A$998=$A61)*(Data!$B$2:$B$998=$B61)*(Data!$C$2:$C$998=$B$1)*(Data!$D$2:$D$998=I$9)*( (Data!$I$2:$I$998=$B$2)+(Data!$I$2:$I$998=$B$3)+(Data!$I$2:$I$998=$B$4) )*(Data!$J$2:$J$998&lt;=$B$5)*(Data!$J$2:$J$998&gt;=$B$6)*(Data!$E$2:$E$998&gt;=I$11) ) ),"N/A")</f>
        <v>N/A</v>
      </c>
      <c r="J61" s="6" t="str">
        <f>IF(J$10="x",IF( SUMPRODUCT( (Data!$A$2:$A$998=$A61)*(Data!$B$2:$B$998=$B61)*(Data!$C$2:$C$998=$B$1)*(Data!$D$2:$D$998=J$9)*( (Data!$I$2:$I$998=$B$2)+(Data!$I$2:$I$998=$B$3)+(Data!$I$2:$I$998=$B$4) )*(Data!$J$2:$J$998&lt;=$B$5)*(Data!$J$2:$J$998&gt;=$B$6)*(Data!$E$2:$E$998) )=0,"N/A",SUMPRODUCT( (Data!$A$2:$A$998=$A61)*(Data!$B$2:$B$998=$B61)*(Data!$C$2:$C$998=$B$1)*(Data!$D$2:$D$998=J$9)*( (Data!$I$2:$I$998=$B$2)+(Data!$I$2:$I$998=$B$3)+(Data!$I$2:$I$998=$B$4) )*(Data!$J$2:$J$998&lt;=$B$5)*(Data!$J$2:$J$998&gt;=$B$6)*(Data!$E$2:$E$998&gt;=J$11) ) ),"N/A")</f>
        <v>N/A</v>
      </c>
      <c r="K61" s="6" t="str">
        <f>IF(K$10="x",IF( SUMPRODUCT( (Data!$A$2:$A$998=$A61)*(Data!$B$2:$B$998=$B61)*(Data!$C$2:$C$998=$B$1)*(Data!$D$2:$D$998=K$9)*( (Data!$I$2:$I$998=$B$2)+(Data!$I$2:$I$998=$B$3)+(Data!$I$2:$I$998=$B$4) )*(Data!$J$2:$J$998&lt;=$B$5)*(Data!$J$2:$J$998&gt;=$B$6)*(Data!$E$2:$E$998) )=0,"N/A",SUMPRODUCT( (Data!$A$2:$A$998=$A61)*(Data!$B$2:$B$998=$B61)*(Data!$C$2:$C$998=$B$1)*(Data!$D$2:$D$998=K$9)*( (Data!$I$2:$I$998=$B$2)+(Data!$I$2:$I$998=$B$3)+(Data!$I$2:$I$998=$B$4) )*(Data!$J$2:$J$998&lt;=$B$5)*(Data!$J$2:$J$998&gt;=$B$6)*(Data!$E$2:$E$998&gt;=K$11) ) ),"N/A")</f>
        <v>N/A</v>
      </c>
      <c r="L61" s="6" t="str">
        <f>IF(L$10="x",IF( SUMPRODUCT( (Data!$A$2:$A$998=$A61)*(Data!$B$2:$B$998=$B61)*(Data!$C$2:$C$998=$B$1)*(Data!$D$2:$D$998=L$9)*( (Data!$I$2:$I$998=$B$2)+(Data!$I$2:$I$998=$B$3)+(Data!$I$2:$I$998=$B$4) )*(Data!$J$2:$J$998&lt;=$B$5)*(Data!$J$2:$J$998&gt;=$B$6)*(Data!$E$2:$E$998) )=0,"N/A",SUMPRODUCT( (Data!$A$2:$A$998=$A61)*(Data!$B$2:$B$998=$B61)*(Data!$C$2:$C$998=$B$1)*(Data!$D$2:$D$998=L$9)*( (Data!$I$2:$I$998=$B$2)+(Data!$I$2:$I$998=$B$3)+(Data!$I$2:$I$998=$B$4) )*(Data!$J$2:$J$998&lt;=$B$5)*(Data!$J$2:$J$998&gt;=$B$6)*(Data!$E$2:$E$998&gt;=L$11) ) ),"N/A")</f>
        <v>N/A</v>
      </c>
      <c r="M61" s="6" t="str">
        <f>IF(M$10="x",IF( SUMPRODUCT( (Data!$A$2:$A$998=$A61)*(Data!$B$2:$B$998=$B61)*(Data!$C$2:$C$998=$B$1)*(Data!$D$2:$D$998=M$9)*( (Data!$I$2:$I$998=$B$2)+(Data!$I$2:$I$998=$B$3)+(Data!$I$2:$I$998=$B$4) )*(Data!$J$2:$J$998&lt;=$B$5)*(Data!$J$2:$J$998&gt;=$B$6)*(Data!$E$2:$E$998) )=0,"N/A",SUMPRODUCT( (Data!$A$2:$A$998=$A61)*(Data!$B$2:$B$998=$B61)*(Data!$C$2:$C$998=$B$1)*(Data!$D$2:$D$998=M$9)*( (Data!$I$2:$I$998=$B$2)+(Data!$I$2:$I$998=$B$3)+(Data!$I$2:$I$998=$B$4) )*(Data!$J$2:$J$998&lt;=$B$5)*(Data!$J$2:$J$998&gt;=$B$6)*(Data!$E$2:$E$998&gt;=M$11) ) ),"N/A")</f>
        <v>N/A</v>
      </c>
      <c r="N61" s="6" t="str">
        <f>IF(N$10="x",IF( SUMPRODUCT( (Data!$A$2:$A$998=$A61)*(Data!$B$2:$B$998=$B61)*(Data!$C$2:$C$998=$B$1)*(Data!$D$2:$D$998=N$9)*( (Data!$I$2:$I$998=$B$2)+(Data!$I$2:$I$998=$B$3)+(Data!$I$2:$I$998=$B$4) )*(Data!$J$2:$J$998&lt;=$B$5)*(Data!$J$2:$J$998&gt;=$B$6)*(Data!$E$2:$E$998) )=0,"N/A",SUMPRODUCT( (Data!$A$2:$A$998=$A61)*(Data!$B$2:$B$998=$B61)*(Data!$C$2:$C$998=$B$1)*(Data!$D$2:$D$998=N$9)*( (Data!$I$2:$I$998=$B$2)+(Data!$I$2:$I$998=$B$3)+(Data!$I$2:$I$998=$B$4) )*(Data!$J$2:$J$998&lt;=$B$5)*(Data!$J$2:$J$998&gt;=$B$6)*(Data!$E$2:$E$998&gt;=N$11) ) ),"N/A")</f>
        <v>N/A</v>
      </c>
      <c r="O61" s="6" t="str">
        <f>IF(O$10="x",IF( SUMPRODUCT( (Data!$A$2:$A$998=$A61)*(Data!$B$2:$B$998=$B61)*(Data!$C$2:$C$998=$B$1)*(Data!$D$2:$D$998=O$9)*( (Data!$I$2:$I$998=$B$2)+(Data!$I$2:$I$998=$B$3)+(Data!$I$2:$I$998=$B$4) )*(Data!$J$2:$J$998&lt;=$B$5)*(Data!$J$2:$J$998&gt;=$B$6)*(Data!$E$2:$E$998) )=0,"N/A",SUMPRODUCT( (Data!$A$2:$A$998=$A61)*(Data!$B$2:$B$998=$B61)*(Data!$C$2:$C$998=$B$1)*(Data!$D$2:$D$998=O$9)*( (Data!$I$2:$I$998=$B$2)+(Data!$I$2:$I$998=$B$3)+(Data!$I$2:$I$998=$B$4) )*(Data!$J$2:$J$998&lt;=$B$5)*(Data!$J$2:$J$998&gt;=$B$6)*(Data!$E$2:$E$998&gt;=O$11) ) ),"N/A")</f>
        <v>N/A</v>
      </c>
      <c r="P61" s="6" t="str">
        <f>IF(P$10="x",IF( SUMPRODUCT( (Data!$A$2:$A$998=$A61)*(Data!$B$2:$B$998=$B61)*(Data!$C$2:$C$998=$B$1)*(Data!$D$2:$D$998=P$9)*( (Data!$I$2:$I$998=$B$2)+(Data!$I$2:$I$998=$B$3)+(Data!$I$2:$I$998=$B$4) )*(Data!$J$2:$J$998&lt;=$B$5)*(Data!$J$2:$J$998&gt;=$B$6)*(Data!$E$2:$E$998) )=0,"N/A",SUMPRODUCT( (Data!$A$2:$A$998=$A61)*(Data!$B$2:$B$998=$B61)*(Data!$C$2:$C$998=$B$1)*(Data!$D$2:$D$998=P$9)*( (Data!$I$2:$I$998=$B$2)+(Data!$I$2:$I$998=$B$3)+(Data!$I$2:$I$998=$B$4) )*(Data!$J$2:$J$998&lt;=$B$5)*(Data!$J$2:$J$998&gt;=$B$6)*(Data!$E$2:$E$998&gt;=P$11) ) ),"N/A")</f>
        <v>N/A</v>
      </c>
      <c r="Q61" s="6" t="str">
        <f>IF(Q$10="x",IF( SUMPRODUCT( (Data!$A$2:$A$998=$A61)*(Data!$B$2:$B$998=$B61)*(Data!$C$2:$C$998=$B$1)*(Data!$D$2:$D$998=Q$9)*( (Data!$I$2:$I$998=$B$2)+(Data!$I$2:$I$998=$B$3)+(Data!$I$2:$I$998=$B$4) )*(Data!$J$2:$J$998&lt;=$B$5)*(Data!$J$2:$J$998&gt;=$B$6)*(Data!$E$2:$E$998) )=0,"N/A",SUMPRODUCT( (Data!$A$2:$A$998=$A61)*(Data!$B$2:$B$998=$B61)*(Data!$C$2:$C$998=$B$1)*(Data!$D$2:$D$998=Q$9)*( (Data!$I$2:$I$998=$B$2)+(Data!$I$2:$I$998=$B$3)+(Data!$I$2:$I$998=$B$4) )*(Data!$J$2:$J$998&lt;=$B$5)*(Data!$J$2:$J$998&gt;=$B$6)*(Data!$E$2:$E$998&gt;=Q$11) ) ),"N/A")</f>
        <v>N/A</v>
      </c>
      <c r="R61" s="6" t="str">
        <f>IF(R$10="x",IF( SUMPRODUCT( (Data!$A$2:$A$998=$A61)*(Data!$B$2:$B$998=$B61)*(Data!$C$2:$C$998=$B$1)*(Data!$D$2:$D$998=R$9)*( (Data!$I$2:$I$998=$B$2)+(Data!$I$2:$I$998=$B$3)+(Data!$I$2:$I$998=$B$4) )*(Data!$J$2:$J$998&lt;=$B$5)*(Data!$J$2:$J$998&gt;=$B$6)*(Data!$E$2:$E$998) )=0,"N/A",SUMPRODUCT( (Data!$A$2:$A$998=$A61)*(Data!$B$2:$B$998=$B61)*(Data!$C$2:$C$998=$B$1)*(Data!$D$2:$D$998=R$9)*( (Data!$I$2:$I$998=$B$2)+(Data!$I$2:$I$998=$B$3)+(Data!$I$2:$I$998=$B$4) )*(Data!$J$2:$J$998&lt;=$B$5)*(Data!$J$2:$J$998&gt;=$B$6)*(Data!$E$2:$E$998&gt;=R$11) ) ),"N/A")</f>
        <v>N/A</v>
      </c>
      <c r="S61" s="6" t="str">
        <f>IF(S$10="x",IF( SUMPRODUCT( (Data!$A$2:$A$998=$A61)*(Data!$B$2:$B$998=$B61)*(Data!$C$2:$C$998=$B$1)*(Data!$D$2:$D$998=S$9)*( (Data!$I$2:$I$998=$B$2)+(Data!$I$2:$I$998=$B$3)+(Data!$I$2:$I$998=$B$4) )*(Data!$J$2:$J$998&lt;=$B$5)*(Data!$J$2:$J$998&gt;=$B$6)*(Data!$E$2:$E$998) )=0,"N/A",SUMPRODUCT( (Data!$A$2:$A$998=$A61)*(Data!$B$2:$B$998=$B61)*(Data!$C$2:$C$998=$B$1)*(Data!$D$2:$D$998=S$9)*( (Data!$I$2:$I$998=$B$2)+(Data!$I$2:$I$998=$B$3)+(Data!$I$2:$I$998=$B$4) )*(Data!$J$2:$J$998&lt;=$B$5)*(Data!$J$2:$J$998&gt;=$B$6)*(Data!$E$2:$E$998&gt;=S$11) ) ),"N/A")</f>
        <v>N/A</v>
      </c>
      <c r="T61" s="6" t="str">
        <f>IF(T$10="x",IF( SUMPRODUCT( (Data!$A$2:$A$998=$A61)*(Data!$B$2:$B$998=$B61)*(Data!$C$2:$C$998=$B$1)*(Data!$D$2:$D$998=T$9)*( (Data!$I$2:$I$998=$B$2)+(Data!$I$2:$I$998=$B$3)+(Data!$I$2:$I$998=$B$4) )*(Data!$J$2:$J$998&lt;=$B$5)*(Data!$J$2:$J$998&gt;=$B$6)*(Data!$E$2:$E$998) )=0,"N/A",SUMPRODUCT( (Data!$A$2:$A$998=$A61)*(Data!$B$2:$B$998=$B61)*(Data!$C$2:$C$998=$B$1)*(Data!$D$2:$D$998=T$9)*( (Data!$I$2:$I$998=$B$2)+(Data!$I$2:$I$998=$B$3)+(Data!$I$2:$I$998=$B$4) )*(Data!$J$2:$J$998&lt;=$B$5)*(Data!$J$2:$J$998&gt;=$B$6)*(Data!$E$2:$E$998&gt;=T$11) ) ),"N/A")</f>
        <v>N/A</v>
      </c>
      <c r="U61" s="6" t="str">
        <f>IF(U$10="x",IF( SUMPRODUCT( (Data!$A$2:$A$998=$A61)*(Data!$B$2:$B$998=$B61)*(Data!$C$2:$C$998=$B$1)*(Data!$D$2:$D$998=U$9)*( (Data!$I$2:$I$998=$B$2)+(Data!$I$2:$I$998=$B$3)+(Data!$I$2:$I$998=$B$4) )*(Data!$J$2:$J$998&lt;=$B$5)*(Data!$J$2:$J$998&gt;=$B$6)*(Data!$E$2:$E$998) )=0,"N/A",SUMPRODUCT( (Data!$A$2:$A$998=$A61)*(Data!$B$2:$B$998=$B61)*(Data!$C$2:$C$998=$B$1)*(Data!$D$2:$D$998=U$9)*( (Data!$I$2:$I$998=$B$2)+(Data!$I$2:$I$998=$B$3)+(Data!$I$2:$I$998=$B$4) )*(Data!$J$2:$J$998&lt;=$B$5)*(Data!$J$2:$J$998&gt;=$B$6)*(Data!$E$2:$E$998&gt;=U$11) ) ),"N/A")</f>
        <v>N/A</v>
      </c>
      <c r="V61" s="6" t="str">
        <f>IF(V$10="x",IF( SUMPRODUCT( (Data!$A$2:$A$998=$A61)*(Data!$B$2:$B$998=$B61)*(Data!$C$2:$C$998=$B$1)*(Data!$D$2:$D$998=V$9)*( (Data!$I$2:$I$998=$B$2)+(Data!$I$2:$I$998=$B$3)+(Data!$I$2:$I$998=$B$4) )*(Data!$J$2:$J$998&lt;=$B$5)*(Data!$J$2:$J$998&gt;=$B$6)*(Data!$E$2:$E$998) )=0,"N/A",SUMPRODUCT( (Data!$A$2:$A$998=$A61)*(Data!$B$2:$B$998=$B61)*(Data!$C$2:$C$998=$B$1)*(Data!$D$2:$D$998=V$9)*( (Data!$I$2:$I$998=$B$2)+(Data!$I$2:$I$998=$B$3)+(Data!$I$2:$I$998=$B$4) )*(Data!$J$2:$J$998&lt;=$B$5)*(Data!$J$2:$J$998&gt;=$B$6)*(Data!$E$2:$E$998&gt;=V$11) ) ),"N/A")</f>
        <v>N/A</v>
      </c>
      <c r="W61" s="6" t="str">
        <f t="shared" si="10"/>
        <v>N/A</v>
      </c>
      <c r="AA61" s="6" t="str">
        <f>IF(AA$10="x",IF( SUMPRODUCT( (Data!$A$2:$A$998=$A61)*(Data!$B$2:$B$998=$B61)*(Data!$C$2:$C$998=$B$1)*(Data!$D$2:$D$998=AA$9)*( (Data!$I$2:$I$998=$B$2)+(Data!$I$2:$I$998=$B$3)+(Data!$I$2:$I$998=$B$4) )*(Data!$J$2:$J$998&lt;=$B$5)*(Data!$J$2:$J$998&gt;=$B$6)*(Data!$G$2:$G$998) )=0,"N/A",SUMPRODUCT( (Data!$A$2:$A$998=$A61)*(Data!$B$2:$B$998=$B61)*(Data!$C$2:$C$998=$B$1)*(Data!$D$2:$D$998=AA$9)*( (Data!$I$2:$I$998=$B$2)+(Data!$I$2:$I$998=$B$3)+(Data!$I$2:$I$998=$B$4) )*(Data!$J$2:$J$998&lt;=$B$5)*(Data!$J$2:$J$998&gt;=$B$6)*(Data!$G$2:$G$998&lt;=AA$11) ) ),"N/A")</f>
        <v>N/A</v>
      </c>
      <c r="AB61" s="6" t="str">
        <f>IF(AB$10="x",IF( SUMPRODUCT( (Data!$A$2:$A$998=$A61)*(Data!$B$2:$B$998=$B61)*(Data!$C$2:$C$998=$B$1)*(Data!$D$2:$D$998=AB$9)*( (Data!$I$2:$I$998=$B$2)+(Data!$I$2:$I$998=$B$3)+(Data!$I$2:$I$998=$B$4) )*(Data!$J$2:$J$998&lt;=$B$5)*(Data!$J$2:$J$998&gt;=$B$6)*(Data!$G$2:$G$998) )=0,"N/A",SUMPRODUCT( (Data!$A$2:$A$998=$A61)*(Data!$B$2:$B$998=$B61)*(Data!$C$2:$C$998=$B$1)*(Data!$D$2:$D$998=AB$9)*( (Data!$I$2:$I$998=$B$2)+(Data!$I$2:$I$998=$B$3)+(Data!$I$2:$I$998=$B$4) )*(Data!$J$2:$J$998&lt;=$B$5)*(Data!$J$2:$J$998&gt;=$B$6)*(Data!$G$2:$G$998&lt;=AB$11) ) ),"N/A")</f>
        <v>N/A</v>
      </c>
      <c r="AC61" s="6" t="str">
        <f>IF(AC$10="x",IF( SUMPRODUCT( (Data!$A$2:$A$998=$A61)*(Data!$B$2:$B$998=$B61)*(Data!$C$2:$C$998=$B$1)*(Data!$D$2:$D$998=AC$9)*( (Data!$I$2:$I$998=$B$2)+(Data!$I$2:$I$998=$B$3)+(Data!$I$2:$I$998=$B$4) )*(Data!$J$2:$J$998&lt;=$B$5)*(Data!$J$2:$J$998&gt;=$B$6)*(Data!$G$2:$G$998) )=0,"N/A",SUMPRODUCT( (Data!$A$2:$A$998=$A61)*(Data!$B$2:$B$998=$B61)*(Data!$C$2:$C$998=$B$1)*(Data!$D$2:$D$998=AC$9)*( (Data!$I$2:$I$998=$B$2)+(Data!$I$2:$I$998=$B$3)+(Data!$I$2:$I$998=$B$4) )*(Data!$J$2:$J$998&lt;=$B$5)*(Data!$J$2:$J$998&gt;=$B$6)*(Data!$G$2:$G$998&lt;=AC$11) ) ),"N/A")</f>
        <v>N/A</v>
      </c>
      <c r="AD61" s="6" t="str">
        <f>IF(AD$10="x",IF( SUMPRODUCT( (Data!$A$2:$A$998=$A61)*(Data!$B$2:$B$998=$B61)*(Data!$C$2:$C$998=$B$1)*(Data!$D$2:$D$998=AD$9)*( (Data!$I$2:$I$998=$B$2)+(Data!$I$2:$I$998=$B$3)+(Data!$I$2:$I$998=$B$4) )*(Data!$J$2:$J$998&lt;=$B$5)*(Data!$J$2:$J$998&gt;=$B$6)*(Data!$G$2:$G$998) )=0,"N/A",SUMPRODUCT( (Data!$A$2:$A$998=$A61)*(Data!$B$2:$B$998=$B61)*(Data!$C$2:$C$998=$B$1)*(Data!$D$2:$D$998=AD$9)*( (Data!$I$2:$I$998=$B$2)+(Data!$I$2:$I$998=$B$3)+(Data!$I$2:$I$998=$B$4) )*(Data!$J$2:$J$998&lt;=$B$5)*(Data!$J$2:$J$998&gt;=$B$6)*(Data!$G$2:$G$998&lt;=AD$11) ) ),"N/A")</f>
        <v>N/A</v>
      </c>
      <c r="AE61" s="6" t="str">
        <f>IF(AE$10="x",IF( SUMPRODUCT( (Data!$A$2:$A$998=$A61)*(Data!$B$2:$B$998=$B61)*(Data!$C$2:$C$998=$B$1)*(Data!$D$2:$D$998=AE$9)*( (Data!$I$2:$I$998=$B$2)+(Data!$I$2:$I$998=$B$3)+(Data!$I$2:$I$998=$B$4) )*(Data!$J$2:$J$998&lt;=$B$5)*(Data!$J$2:$J$998&gt;=$B$6)*(Data!$G$2:$G$998) )=0,"N/A",SUMPRODUCT( (Data!$A$2:$A$998=$A61)*(Data!$B$2:$B$998=$B61)*(Data!$C$2:$C$998=$B$1)*(Data!$D$2:$D$998=AE$9)*( (Data!$I$2:$I$998=$B$2)+(Data!$I$2:$I$998=$B$3)+(Data!$I$2:$I$998=$B$4) )*(Data!$J$2:$J$998&lt;=$B$5)*(Data!$J$2:$J$998&gt;=$B$6)*(Data!$G$2:$G$998&lt;=AE$11) ) ),"N/A")</f>
        <v>N/A</v>
      </c>
      <c r="AF61" s="6" t="str">
        <f>IF(AF$10="x",IF( SUMPRODUCT( (Data!$A$2:$A$998=$A61)*(Data!$B$2:$B$998=$B61)*(Data!$C$2:$C$998=$B$1)*(Data!$D$2:$D$998=AF$9)*( (Data!$I$2:$I$998=$B$2)+(Data!$I$2:$I$998=$B$3)+(Data!$I$2:$I$998=$B$4) )*(Data!$J$2:$J$998&lt;=$B$5)*(Data!$J$2:$J$998&gt;=$B$6)*(Data!$G$2:$G$998) )=0,"N/A",SUMPRODUCT( (Data!$A$2:$A$998=$A61)*(Data!$B$2:$B$998=$B61)*(Data!$C$2:$C$998=$B$1)*(Data!$D$2:$D$998=AF$9)*( (Data!$I$2:$I$998=$B$2)+(Data!$I$2:$I$998=$B$3)+(Data!$I$2:$I$998=$B$4) )*(Data!$J$2:$J$998&lt;=$B$5)*(Data!$J$2:$J$998&gt;=$B$6)*(Data!$G$2:$G$998&lt;=AF$11) ) ),"N/A")</f>
        <v>N/A</v>
      </c>
      <c r="AG61" s="6" t="str">
        <f>IF(AG$10="x",IF( SUMPRODUCT( (Data!$A$2:$A$998=$A61)*(Data!$B$2:$B$998=$B61)*(Data!$C$2:$C$998=$B$1)*(Data!$D$2:$D$998=AG$9)*( (Data!$I$2:$I$998=$B$2)+(Data!$I$2:$I$998=$B$3)+(Data!$I$2:$I$998=$B$4) )*(Data!$J$2:$J$998&lt;=$B$5)*(Data!$J$2:$J$998&gt;=$B$6)*(Data!$G$2:$G$998) )=0,"N/A",SUMPRODUCT( (Data!$A$2:$A$998=$A61)*(Data!$B$2:$B$998=$B61)*(Data!$C$2:$C$998=$B$1)*(Data!$D$2:$D$998=AG$9)*( (Data!$I$2:$I$998=$B$2)+(Data!$I$2:$I$998=$B$3)+(Data!$I$2:$I$998=$B$4) )*(Data!$J$2:$J$998&lt;=$B$5)*(Data!$J$2:$J$998&gt;=$B$6)*(Data!$G$2:$G$998&lt;=AG$11) ) ),"N/A")</f>
        <v>N/A</v>
      </c>
      <c r="AH61" s="6" t="str">
        <f>IF(AH$10="x",IF( SUMPRODUCT( (Data!$A$2:$A$998=$A61)*(Data!$B$2:$B$998=$B61)*(Data!$C$2:$C$998=$B$1)*(Data!$D$2:$D$998=AH$9)*( (Data!$I$2:$I$998=$B$2)+(Data!$I$2:$I$998=$B$3)+(Data!$I$2:$I$998=$B$4) )*(Data!$J$2:$J$998&lt;=$B$5)*(Data!$J$2:$J$998&gt;=$B$6)*(Data!$G$2:$G$998) )=0,"N/A",SUMPRODUCT( (Data!$A$2:$A$998=$A61)*(Data!$B$2:$B$998=$B61)*(Data!$C$2:$C$998=$B$1)*(Data!$D$2:$D$998=AH$9)*( (Data!$I$2:$I$998=$B$2)+(Data!$I$2:$I$998=$B$3)+(Data!$I$2:$I$998=$B$4) )*(Data!$J$2:$J$998&lt;=$B$5)*(Data!$J$2:$J$998&gt;=$B$6)*(Data!$G$2:$G$998&lt;=AH$11) ) ),"N/A")</f>
        <v>N/A</v>
      </c>
      <c r="AI61" s="6" t="str">
        <f>IF(AI$10="x",IF( SUMPRODUCT( (Data!$A$2:$A$998=$A61)*(Data!$B$2:$B$998=$B61)*(Data!$C$2:$C$998=$B$1)*(Data!$D$2:$D$998=AI$9)*( (Data!$I$2:$I$998=$B$2)+(Data!$I$2:$I$998=$B$3)+(Data!$I$2:$I$998=$B$4) )*(Data!$J$2:$J$998&lt;=$B$5)*(Data!$J$2:$J$998&gt;=$B$6)*(Data!$G$2:$G$998) )=0,"N/A",SUMPRODUCT( (Data!$A$2:$A$998=$A61)*(Data!$B$2:$B$998=$B61)*(Data!$C$2:$C$998=$B$1)*(Data!$D$2:$D$998=AI$9)*( (Data!$I$2:$I$998=$B$2)+(Data!$I$2:$I$998=$B$3)+(Data!$I$2:$I$998=$B$4) )*(Data!$J$2:$J$998&lt;=$B$5)*(Data!$J$2:$J$998&gt;=$B$6)*(Data!$G$2:$G$998&lt;=AI$11) ) ),"N/A")</f>
        <v>N/A</v>
      </c>
      <c r="AJ61" s="6" t="str">
        <f>IF(AJ$10="x",IF( SUMPRODUCT( (Data!$A$2:$A$998=$A61)*(Data!$B$2:$B$998=$B61)*(Data!$C$2:$C$998=$B$1)*(Data!$D$2:$D$998=AJ$9)*( (Data!$I$2:$I$998=$B$2)+(Data!$I$2:$I$998=$B$3)+(Data!$I$2:$I$998=$B$4) )*(Data!$J$2:$J$998&lt;=$B$5)*(Data!$J$2:$J$998&gt;=$B$6)*(Data!$G$2:$G$998) )=0,"N/A",SUMPRODUCT( (Data!$A$2:$A$998=$A61)*(Data!$B$2:$B$998=$B61)*(Data!$C$2:$C$998=$B$1)*(Data!$D$2:$D$998=AJ$9)*( (Data!$I$2:$I$998=$B$2)+(Data!$I$2:$I$998=$B$3)+(Data!$I$2:$I$998=$B$4) )*(Data!$J$2:$J$998&lt;=$B$5)*(Data!$J$2:$J$998&gt;=$B$6)*(Data!$G$2:$G$998&lt;=AJ$11) ) ),"N/A")</f>
        <v>N/A</v>
      </c>
      <c r="AK61" s="6" t="str">
        <f>IF(AK$10="x",IF( SUMPRODUCT( (Data!$A$2:$A$998=$A61)*(Data!$B$2:$B$998=$B61)*(Data!$C$2:$C$998=$B$1)*(Data!$D$2:$D$998=AK$9)*( (Data!$I$2:$I$998=$B$2)+(Data!$I$2:$I$998=$B$3)+(Data!$I$2:$I$998=$B$4) )*(Data!$J$2:$J$998&lt;=$B$5)*(Data!$J$2:$J$998&gt;=$B$6)*(Data!$G$2:$G$998) )=0,"N/A",SUMPRODUCT( (Data!$A$2:$A$998=$A61)*(Data!$B$2:$B$998=$B61)*(Data!$C$2:$C$998=$B$1)*(Data!$D$2:$D$998=AK$9)*( (Data!$I$2:$I$998=$B$2)+(Data!$I$2:$I$998=$B$3)+(Data!$I$2:$I$998=$B$4) )*(Data!$J$2:$J$998&lt;=$B$5)*(Data!$J$2:$J$998&gt;=$B$6)*(Data!$G$2:$G$998&lt;=AK$11) ) ),"N/A")</f>
        <v>N/A</v>
      </c>
      <c r="AL61" s="6" t="str">
        <f>IF(AL$10="x",IF( SUMPRODUCT( (Data!$A$2:$A$998=$A61)*(Data!$B$2:$B$998=$B61)*(Data!$C$2:$C$998=$B$1)*(Data!$D$2:$D$998=AL$9)*( (Data!$I$2:$I$998=$B$2)+(Data!$I$2:$I$998=$B$3)+(Data!$I$2:$I$998=$B$4) )*(Data!$J$2:$J$998&lt;=$B$5)*(Data!$J$2:$J$998&gt;=$B$6)*(Data!$G$2:$G$998) )=0,"N/A",SUMPRODUCT( (Data!$A$2:$A$998=$A61)*(Data!$B$2:$B$998=$B61)*(Data!$C$2:$C$998=$B$1)*(Data!$D$2:$D$998=AL$9)*( (Data!$I$2:$I$998=$B$2)+(Data!$I$2:$I$998=$B$3)+(Data!$I$2:$I$998=$B$4) )*(Data!$J$2:$J$998&lt;=$B$5)*(Data!$J$2:$J$998&gt;=$B$6)*(Data!$G$2:$G$998&lt;=AL$11) ) ),"N/A")</f>
        <v>N/A</v>
      </c>
      <c r="AM61" s="6" t="str">
        <f>IF(AM$10="x",IF( SUMPRODUCT( (Data!$A$2:$A$998=$A61)*(Data!$B$2:$B$998=$B61)*(Data!$C$2:$C$998=$B$1)*(Data!$D$2:$D$998=AM$9)*( (Data!$I$2:$I$998=$B$2)+(Data!$I$2:$I$998=$B$3)+(Data!$I$2:$I$998=$B$4) )*(Data!$J$2:$J$998&lt;=$B$5)*(Data!$J$2:$J$998&gt;=$B$6)*(Data!$G$2:$G$998) )=0,"N/A",SUMPRODUCT( (Data!$A$2:$A$998=$A61)*(Data!$B$2:$B$998=$B61)*(Data!$C$2:$C$998=$B$1)*(Data!$D$2:$D$998=AM$9)*( (Data!$I$2:$I$998=$B$2)+(Data!$I$2:$I$998=$B$3)+(Data!$I$2:$I$998=$B$4) )*(Data!$J$2:$J$998&lt;=$B$5)*(Data!$J$2:$J$998&gt;=$B$6)*(Data!$G$2:$G$998&lt;=AM$11) ) ),"N/A")</f>
        <v>N/A</v>
      </c>
      <c r="AN61" s="6" t="str">
        <f>IF(AN$10="x",IF( SUMPRODUCT( (Data!$A$2:$A$998=$A61)*(Data!$B$2:$B$998=$B61)*(Data!$C$2:$C$998=$B$1)*(Data!$D$2:$D$998=AN$9)*( (Data!$I$2:$I$998=$B$2)+(Data!$I$2:$I$998=$B$3)+(Data!$I$2:$I$998=$B$4) )*(Data!$J$2:$J$998&lt;=$B$5)*(Data!$J$2:$J$998&gt;=$B$6)*(Data!$G$2:$G$998) )=0,"N/A",SUMPRODUCT( (Data!$A$2:$A$998=$A61)*(Data!$B$2:$B$998=$B61)*(Data!$C$2:$C$998=$B$1)*(Data!$D$2:$D$998=AN$9)*( (Data!$I$2:$I$998=$B$2)+(Data!$I$2:$I$998=$B$3)+(Data!$I$2:$I$998=$B$4) )*(Data!$J$2:$J$998&lt;=$B$5)*(Data!$J$2:$J$998&gt;=$B$6)*(Data!$G$2:$G$998&lt;=AN$11) ) ),"N/A")</f>
        <v>N/A</v>
      </c>
      <c r="AO61" s="6" t="str">
        <f>IF(AO$10="x",IF( SUMPRODUCT( (Data!$A$2:$A$998=$A61)*(Data!$B$2:$B$998=$B61)*(Data!$C$2:$C$998=$B$1)*(Data!$D$2:$D$998=AO$9)*( (Data!$I$2:$I$998=$B$2)+(Data!$I$2:$I$998=$B$3)+(Data!$I$2:$I$998=$B$4) )*(Data!$J$2:$J$998&lt;=$B$5)*(Data!$J$2:$J$998&gt;=$B$6)*(Data!$G$2:$G$998) )=0,"N/A",SUMPRODUCT( (Data!$A$2:$A$998=$A61)*(Data!$B$2:$B$998=$B61)*(Data!$C$2:$C$998=$B$1)*(Data!$D$2:$D$998=AO$9)*( (Data!$I$2:$I$998=$B$2)+(Data!$I$2:$I$998=$B$3)+(Data!$I$2:$I$998=$B$4) )*(Data!$J$2:$J$998&lt;=$B$5)*(Data!$J$2:$J$998&gt;=$B$6)*(Data!$G$2:$G$998&lt;=AO$11) ) ),"N/A")</f>
        <v>N/A</v>
      </c>
      <c r="AP61" s="6" t="str">
        <f>IF(AP$10="x",IF( SUMPRODUCT( (Data!$A$2:$A$998=$A61)*(Data!$B$2:$B$998=$B61)*(Data!$C$2:$C$998=$B$1)*(Data!$D$2:$D$998=AP$9)*( (Data!$I$2:$I$998=$B$2)+(Data!$I$2:$I$998=$B$3)+(Data!$I$2:$I$998=$B$4) )*(Data!$J$2:$J$998&lt;=$B$5)*(Data!$J$2:$J$998&gt;=$B$6)*(Data!$G$2:$G$998) )=0,"N/A",SUMPRODUCT( (Data!$A$2:$A$998=$A61)*(Data!$B$2:$B$998=$B61)*(Data!$C$2:$C$998=$B$1)*(Data!$D$2:$D$998=AP$9)*( (Data!$I$2:$I$998=$B$2)+(Data!$I$2:$I$998=$B$3)+(Data!$I$2:$I$998=$B$4) )*(Data!$J$2:$J$998&lt;=$B$5)*(Data!$J$2:$J$998&gt;=$B$6)*(Data!$G$2:$G$998&lt;=AP$11) ) ),"N/A")</f>
        <v>N/A</v>
      </c>
      <c r="AQ61" s="6" t="str">
        <f>IF(AQ$10="x",IF( SUMPRODUCT( (Data!$A$2:$A$998=$A61)*(Data!$B$2:$B$998=$B61)*(Data!$C$2:$C$998=$B$1)*(Data!$D$2:$D$998=AQ$9)*( (Data!$I$2:$I$998=$B$2)+(Data!$I$2:$I$998=$B$3)+(Data!$I$2:$I$998=$B$4) )*(Data!$J$2:$J$998&lt;=$B$5)*(Data!$J$2:$J$998&gt;=$B$6)*(Data!$G$2:$G$998) )=0,"N/A",SUMPRODUCT( (Data!$A$2:$A$998=$A61)*(Data!$B$2:$B$998=$B61)*(Data!$C$2:$C$998=$B$1)*(Data!$D$2:$D$998=AQ$9)*( (Data!$I$2:$I$998=$B$2)+(Data!$I$2:$I$998=$B$3)+(Data!$I$2:$I$998=$B$4) )*(Data!$J$2:$J$998&lt;=$B$5)*(Data!$J$2:$J$998&gt;=$B$6)*(Data!$G$2:$G$998&lt;=AQ$11) ) ),"N/A")</f>
        <v>N/A</v>
      </c>
      <c r="AR61" s="6" t="str">
        <f>IF(AR$10="x",IF( SUMPRODUCT( (Data!$A$2:$A$998=$A61)*(Data!$B$2:$B$998=$B61)*(Data!$C$2:$C$998=$B$1)*(Data!$D$2:$D$998=AR$9)*( (Data!$I$2:$I$998=$B$2)+(Data!$I$2:$I$998=$B$3)+(Data!$I$2:$I$998=$B$4) )*(Data!$J$2:$J$998&lt;=$B$5)*(Data!$J$2:$J$998&gt;=$B$6)*(Data!$G$2:$G$998) )=0,"N/A",SUMPRODUCT( (Data!$A$2:$A$998=$A61)*(Data!$B$2:$B$998=$B61)*(Data!$C$2:$C$998=$B$1)*(Data!$D$2:$D$998=AR$9)*( (Data!$I$2:$I$998=$B$2)+(Data!$I$2:$I$998=$B$3)+(Data!$I$2:$I$998=$B$4) )*(Data!$J$2:$J$998&lt;=$B$5)*(Data!$J$2:$J$998&gt;=$B$6)*(Data!$G$2:$G$998&lt;=AR$11) ) ),"N/A")</f>
        <v>N/A</v>
      </c>
      <c r="AS61" s="6" t="str">
        <f>IF(AS$10="x",IF( SUMPRODUCT( (Data!$A$2:$A$998=$A61)*(Data!$B$2:$B$998=$B61)*(Data!$C$2:$C$998=$B$1)*(Data!$D$2:$D$998=AS$9)*( (Data!$I$2:$I$998=$B$2)+(Data!$I$2:$I$998=$B$3)+(Data!$I$2:$I$998=$B$4) )*(Data!$J$2:$J$998&lt;=$B$5)*(Data!$J$2:$J$998&gt;=$B$6)*(Data!$G$2:$G$998) )=0,"N/A",SUMPRODUCT( (Data!$A$2:$A$998=$A61)*(Data!$B$2:$B$998=$B61)*(Data!$C$2:$C$998=$B$1)*(Data!$D$2:$D$998=AS$9)*( (Data!$I$2:$I$998=$B$2)+(Data!$I$2:$I$998=$B$3)+(Data!$I$2:$I$998=$B$4) )*(Data!$J$2:$J$998&lt;=$B$5)*(Data!$J$2:$J$998&gt;=$B$6)*(Data!$G$2:$G$998&lt;=AS$11) ) ),"N/A")</f>
        <v>N/A</v>
      </c>
      <c r="AT61" s="6" t="str">
        <f t="shared" si="11"/>
        <v>N/A</v>
      </c>
      <c r="AX61" s="6" t="str">
        <f t="shared" si="88"/>
        <v>N/A</v>
      </c>
      <c r="AY61" s="6" t="str">
        <f t="shared" si="79"/>
        <v>N/A</v>
      </c>
      <c r="AZ61" s="6" t="str">
        <f t="shared" si="80"/>
        <v>N/A</v>
      </c>
      <c r="BA61" s="6" t="str">
        <f t="shared" si="81"/>
        <v>N/A</v>
      </c>
      <c r="BB61" s="6" t="str">
        <f t="shared" si="34"/>
        <v>N/A</v>
      </c>
      <c r="BC61" s="6" t="str">
        <f t="shared" si="35"/>
        <v>N/A</v>
      </c>
      <c r="BD61" s="6" t="str">
        <f t="shared" si="36"/>
        <v>N/A</v>
      </c>
      <c r="BE61" s="6" t="str">
        <f t="shared" si="37"/>
        <v>N/A</v>
      </c>
      <c r="BF61" s="6" t="str">
        <f t="shared" si="38"/>
        <v>N/A</v>
      </c>
      <c r="BG61" s="6" t="str">
        <f t="shared" si="39"/>
        <v>N/A</v>
      </c>
      <c r="BH61" s="6" t="str">
        <f t="shared" si="40"/>
        <v>N/A</v>
      </c>
      <c r="BI61" s="6" t="str">
        <f t="shared" si="41"/>
        <v>N/A</v>
      </c>
      <c r="BJ61" s="6" t="str">
        <f t="shared" si="42"/>
        <v>N/A</v>
      </c>
      <c r="BK61" s="6" t="str">
        <f t="shared" si="43"/>
        <v>N/A</v>
      </c>
      <c r="BL61" s="6" t="str">
        <f t="shared" si="44"/>
        <v>N/A</v>
      </c>
      <c r="BM61" s="6" t="str">
        <f t="shared" si="45"/>
        <v>N/A</v>
      </c>
      <c r="BN61" s="6" t="str">
        <f t="shared" si="46"/>
        <v>N/A</v>
      </c>
      <c r="BO61" s="6" t="str">
        <f t="shared" si="47"/>
        <v>N/A</v>
      </c>
      <c r="BP61" s="6" t="str">
        <f t="shared" si="48"/>
        <v>N/A</v>
      </c>
      <c r="BQ61" s="6" t="str">
        <f t="shared" si="13"/>
        <v>N/A</v>
      </c>
      <c r="BU61" s="6" t="str">
        <f>IF(BU$10="x",IF( SUMPRODUCT( (Data!$A$2:$A$998=$A61)*(Data!$B$2:$B$998=$B61)*(Data!$C$2:$C$998=$B$1)*(Data!$D$2:$D$998=BU$9)*( (Data!$I$2:$I$998=$B$2)+(Data!$I$2:$I$998=$B$3)+(Data!$I$2:$I$998=$B$4) )*(Data!$J$2:$J$998&lt;=$B$5)*(Data!$J$2:$J$998&gt;=$B$6)*(Data!$F$2:$F$998) )=0,"N/A",SUMPRODUCT( (Data!$A$2:$A$998=$A61)*(Data!$B$2:$B$998=$B61)*(Data!$C$2:$C$998=$B$1)*(Data!$D$2:$D$998=BU$9)*( (Data!$I$2:$I$998=$B$2)+(Data!$I$2:$I$998=$B$3)+(Data!$I$2:$I$998=$B$4) )*(Data!$J$2:$J$998&lt;=$B$5)*(Data!$J$2:$J$998&gt;=$B$6)*(Data!$F$2:$F$998&gt;=BU$11) ) ),"N/A")</f>
        <v>N/A</v>
      </c>
      <c r="BV61" s="6" t="str">
        <f>IF(BV$10="x",IF( SUMPRODUCT( (Data!$A$2:$A$998=$A61)*(Data!$B$2:$B$998=$B61)*(Data!$C$2:$C$998=$B$1)*(Data!$D$2:$D$998=BV$9)*( (Data!$I$2:$I$998=$B$2)+(Data!$I$2:$I$998=$B$3)+(Data!$I$2:$I$998=$B$4) )*(Data!$J$2:$J$998&lt;=$B$5)*(Data!$J$2:$J$998&gt;=$B$6)*(Data!$F$2:$F$998) )=0,"N/A",SUMPRODUCT( (Data!$A$2:$A$998=$A61)*(Data!$B$2:$B$998=$B61)*(Data!$C$2:$C$998=$B$1)*(Data!$D$2:$D$998=BV$9)*( (Data!$I$2:$I$998=$B$2)+(Data!$I$2:$I$998=$B$3)+(Data!$I$2:$I$998=$B$4) )*(Data!$J$2:$J$998&lt;=$B$5)*(Data!$J$2:$J$998&gt;=$B$6)*(Data!$F$2:$F$998&gt;=BV$11) ) ),"N/A")</f>
        <v>N/A</v>
      </c>
      <c r="BW61" s="6" t="str">
        <f>IF(BW$10="x",IF( SUMPRODUCT( (Data!$A$2:$A$998=$A61)*(Data!$B$2:$B$998=$B61)*(Data!$C$2:$C$998=$B$1)*(Data!$D$2:$D$998=BW$9)*( (Data!$I$2:$I$998=$B$2)+(Data!$I$2:$I$998=$B$3)+(Data!$I$2:$I$998=$B$4) )*(Data!$J$2:$J$998&lt;=$B$5)*(Data!$J$2:$J$998&gt;=$B$6)*(Data!$F$2:$F$998) )=0,"N/A",SUMPRODUCT( (Data!$A$2:$A$998=$A61)*(Data!$B$2:$B$998=$B61)*(Data!$C$2:$C$998=$B$1)*(Data!$D$2:$D$998=BW$9)*( (Data!$I$2:$I$998=$B$2)+(Data!$I$2:$I$998=$B$3)+(Data!$I$2:$I$998=$B$4) )*(Data!$J$2:$J$998&lt;=$B$5)*(Data!$J$2:$J$998&gt;=$B$6)*(Data!$F$2:$F$998&gt;=BW$11) ) ),"N/A")</f>
        <v>N/A</v>
      </c>
      <c r="BX61" s="6" t="str">
        <f>IF(BX$10="x",IF( SUMPRODUCT( (Data!$A$2:$A$998=$A61)*(Data!$B$2:$B$998=$B61)*(Data!$C$2:$C$998=$B$1)*(Data!$D$2:$D$998=BX$9)*( (Data!$I$2:$I$998=$B$2)+(Data!$I$2:$I$998=$B$3)+(Data!$I$2:$I$998=$B$4) )*(Data!$J$2:$J$998&lt;=$B$5)*(Data!$J$2:$J$998&gt;=$B$6)*(Data!$F$2:$F$998) )=0,"N/A",SUMPRODUCT( (Data!$A$2:$A$998=$A61)*(Data!$B$2:$B$998=$B61)*(Data!$C$2:$C$998=$B$1)*(Data!$D$2:$D$998=BX$9)*( (Data!$I$2:$I$998=$B$2)+(Data!$I$2:$I$998=$B$3)+(Data!$I$2:$I$998=$B$4) )*(Data!$J$2:$J$998&lt;=$B$5)*(Data!$J$2:$J$998&gt;=$B$6)*(Data!$F$2:$F$998&gt;=BX$11) ) ),"N/A")</f>
        <v>N/A</v>
      </c>
      <c r="BY61" s="6" t="str">
        <f>IF(BY$10="x",IF( SUMPRODUCT( (Data!$A$2:$A$998=$A61)*(Data!$B$2:$B$998=$B61)*(Data!$C$2:$C$998=$B$1)*(Data!$D$2:$D$998=BY$9)*( (Data!$I$2:$I$998=$B$2)+(Data!$I$2:$I$998=$B$3)+(Data!$I$2:$I$998=$B$4) )*(Data!$J$2:$J$998&lt;=$B$5)*(Data!$J$2:$J$998&gt;=$B$6)*(Data!$F$2:$F$998) )=0,"N/A",SUMPRODUCT( (Data!$A$2:$A$998=$A61)*(Data!$B$2:$B$998=$B61)*(Data!$C$2:$C$998=$B$1)*(Data!$D$2:$D$998=BY$9)*( (Data!$I$2:$I$998=$B$2)+(Data!$I$2:$I$998=$B$3)+(Data!$I$2:$I$998=$B$4) )*(Data!$J$2:$J$998&lt;=$B$5)*(Data!$J$2:$J$998&gt;=$B$6)*(Data!$F$2:$F$998&gt;=BY$11) ) ),"N/A")</f>
        <v>N/A</v>
      </c>
      <c r="BZ61" s="6" t="str">
        <f>IF(BZ$10="x",IF( SUMPRODUCT( (Data!$A$2:$A$998=$A61)*(Data!$B$2:$B$998=$B61)*(Data!$C$2:$C$998=$B$1)*(Data!$D$2:$D$998=BZ$9)*( (Data!$I$2:$I$998=$B$2)+(Data!$I$2:$I$998=$B$3)+(Data!$I$2:$I$998=$B$4) )*(Data!$J$2:$J$998&lt;=$B$5)*(Data!$J$2:$J$998&gt;=$B$6)*(Data!$F$2:$F$998) )=0,"N/A",SUMPRODUCT( (Data!$A$2:$A$998=$A61)*(Data!$B$2:$B$998=$B61)*(Data!$C$2:$C$998=$B$1)*(Data!$D$2:$D$998=BZ$9)*( (Data!$I$2:$I$998=$B$2)+(Data!$I$2:$I$998=$B$3)+(Data!$I$2:$I$998=$B$4) )*(Data!$J$2:$J$998&lt;=$B$5)*(Data!$J$2:$J$998&gt;=$B$6)*(Data!$F$2:$F$998&gt;=BZ$11) ) ),"N/A")</f>
        <v>N/A</v>
      </c>
      <c r="CA61" s="6" t="str">
        <f>IF(CA$10="x",IF( SUMPRODUCT( (Data!$A$2:$A$998=$A61)*(Data!$B$2:$B$998=$B61)*(Data!$C$2:$C$998=$B$1)*(Data!$D$2:$D$998=CA$9)*( (Data!$I$2:$I$998=$B$2)+(Data!$I$2:$I$998=$B$3)+(Data!$I$2:$I$998=$B$4) )*(Data!$J$2:$J$998&lt;=$B$5)*(Data!$J$2:$J$998&gt;=$B$6)*(Data!$F$2:$F$998) )=0,"N/A",SUMPRODUCT( (Data!$A$2:$A$998=$A61)*(Data!$B$2:$B$998=$B61)*(Data!$C$2:$C$998=$B$1)*(Data!$D$2:$D$998=CA$9)*( (Data!$I$2:$I$998=$B$2)+(Data!$I$2:$I$998=$B$3)+(Data!$I$2:$I$998=$B$4) )*(Data!$J$2:$J$998&lt;=$B$5)*(Data!$J$2:$J$998&gt;=$B$6)*(Data!$F$2:$F$998&gt;=CA$11) ) ),"N/A")</f>
        <v>N/A</v>
      </c>
      <c r="CB61" s="6" t="str">
        <f>IF(CB$10="x",IF( SUMPRODUCT( (Data!$A$2:$A$998=$A61)*(Data!$B$2:$B$998=$B61)*(Data!$C$2:$C$998=$B$1)*(Data!$D$2:$D$998=CB$9)*( (Data!$I$2:$I$998=$B$2)+(Data!$I$2:$I$998=$B$3)+(Data!$I$2:$I$998=$B$4) )*(Data!$J$2:$J$998&lt;=$B$5)*(Data!$J$2:$J$998&gt;=$B$6)*(Data!$F$2:$F$998) )=0,"N/A",SUMPRODUCT( (Data!$A$2:$A$998=$A61)*(Data!$B$2:$B$998=$B61)*(Data!$C$2:$C$998=$B$1)*(Data!$D$2:$D$998=CB$9)*( (Data!$I$2:$I$998=$B$2)+(Data!$I$2:$I$998=$B$3)+(Data!$I$2:$I$998=$B$4) )*(Data!$J$2:$J$998&lt;=$B$5)*(Data!$J$2:$J$998&gt;=$B$6)*(Data!$F$2:$F$998&gt;=CB$11) ) ),"N/A")</f>
        <v>N/A</v>
      </c>
      <c r="CC61" s="6" t="str">
        <f>IF(CC$10="x",IF( SUMPRODUCT( (Data!$A$2:$A$998=$A61)*(Data!$B$2:$B$998=$B61)*(Data!$C$2:$C$998=$B$1)*(Data!$D$2:$D$998=CC$9)*( (Data!$I$2:$I$998=$B$2)+(Data!$I$2:$I$998=$B$3)+(Data!$I$2:$I$998=$B$4) )*(Data!$J$2:$J$998&lt;=$B$5)*(Data!$J$2:$J$998&gt;=$B$6)*(Data!$F$2:$F$998) )=0,"N/A",SUMPRODUCT( (Data!$A$2:$A$998=$A61)*(Data!$B$2:$B$998=$B61)*(Data!$C$2:$C$998=$B$1)*(Data!$D$2:$D$998=CC$9)*( (Data!$I$2:$I$998=$B$2)+(Data!$I$2:$I$998=$B$3)+(Data!$I$2:$I$998=$B$4) )*(Data!$J$2:$J$998&lt;=$B$5)*(Data!$J$2:$J$998&gt;=$B$6)*(Data!$F$2:$F$998&gt;=CC$11) ) ),"N/A")</f>
        <v>N/A</v>
      </c>
      <c r="CD61" s="6" t="str">
        <f>IF(CD$10="x",IF( SUMPRODUCT( (Data!$A$2:$A$998=$A61)*(Data!$B$2:$B$998=$B61)*(Data!$C$2:$C$998=$B$1)*(Data!$D$2:$D$998=CD$9)*( (Data!$I$2:$I$998=$B$2)+(Data!$I$2:$I$998=$B$3)+(Data!$I$2:$I$998=$B$4) )*(Data!$J$2:$J$998&lt;=$B$5)*(Data!$J$2:$J$998&gt;=$B$6)*(Data!$F$2:$F$998) )=0,"N/A",SUMPRODUCT( (Data!$A$2:$A$998=$A61)*(Data!$B$2:$B$998=$B61)*(Data!$C$2:$C$998=$B$1)*(Data!$D$2:$D$998=CD$9)*( (Data!$I$2:$I$998=$B$2)+(Data!$I$2:$I$998=$B$3)+(Data!$I$2:$I$998=$B$4) )*(Data!$J$2:$J$998&lt;=$B$5)*(Data!$J$2:$J$998&gt;=$B$6)*(Data!$F$2:$F$998&gt;=CD$11) ) ),"N/A")</f>
        <v>N/A</v>
      </c>
      <c r="CE61" s="6" t="str">
        <f>IF(CE$10="x",IF( SUMPRODUCT( (Data!$A$2:$A$998=$A61)*(Data!$B$2:$B$998=$B61)*(Data!$C$2:$C$998=$B$1)*(Data!$D$2:$D$998=CE$9)*( (Data!$I$2:$I$998=$B$2)+(Data!$I$2:$I$998=$B$3)+(Data!$I$2:$I$998=$B$4) )*(Data!$J$2:$J$998&lt;=$B$5)*(Data!$J$2:$J$998&gt;=$B$6)*(Data!$F$2:$F$998) )=0,"N/A",SUMPRODUCT( (Data!$A$2:$A$998=$A61)*(Data!$B$2:$B$998=$B61)*(Data!$C$2:$C$998=$B$1)*(Data!$D$2:$D$998=CE$9)*( (Data!$I$2:$I$998=$B$2)+(Data!$I$2:$I$998=$B$3)+(Data!$I$2:$I$998=$B$4) )*(Data!$J$2:$J$998&lt;=$B$5)*(Data!$J$2:$J$998&gt;=$B$6)*(Data!$F$2:$F$998&gt;=CE$11) ) ),"N/A")</f>
        <v>N/A</v>
      </c>
      <c r="CF61" s="6" t="str">
        <f>IF(CF$10="x",IF( SUMPRODUCT( (Data!$A$2:$A$998=$A61)*(Data!$B$2:$B$998=$B61)*(Data!$C$2:$C$998=$B$1)*(Data!$D$2:$D$998=CF$9)*( (Data!$I$2:$I$998=$B$2)+(Data!$I$2:$I$998=$B$3)+(Data!$I$2:$I$998=$B$4) )*(Data!$J$2:$J$998&lt;=$B$5)*(Data!$J$2:$J$998&gt;=$B$6)*(Data!$F$2:$F$998) )=0,"N/A",SUMPRODUCT( (Data!$A$2:$A$998=$A61)*(Data!$B$2:$B$998=$B61)*(Data!$C$2:$C$998=$B$1)*(Data!$D$2:$D$998=CF$9)*( (Data!$I$2:$I$998=$B$2)+(Data!$I$2:$I$998=$B$3)+(Data!$I$2:$I$998=$B$4) )*(Data!$J$2:$J$998&lt;=$B$5)*(Data!$J$2:$J$998&gt;=$B$6)*(Data!$F$2:$F$998&gt;=CF$11) ) ),"N/A")</f>
        <v>N/A</v>
      </c>
      <c r="CG61" s="6" t="str">
        <f>IF(CG$10="x",IF( SUMPRODUCT( (Data!$A$2:$A$998=$A61)*(Data!$B$2:$B$998=$B61)*(Data!$C$2:$C$998=$B$1)*(Data!$D$2:$D$998=CG$9)*( (Data!$I$2:$I$998=$B$2)+(Data!$I$2:$I$998=$B$3)+(Data!$I$2:$I$998=$B$4) )*(Data!$J$2:$J$998&lt;=$B$5)*(Data!$J$2:$J$998&gt;=$B$6)*(Data!$F$2:$F$998) )=0,"N/A",SUMPRODUCT( (Data!$A$2:$A$998=$A61)*(Data!$B$2:$B$998=$B61)*(Data!$C$2:$C$998=$B$1)*(Data!$D$2:$D$998=CG$9)*( (Data!$I$2:$I$998=$B$2)+(Data!$I$2:$I$998=$B$3)+(Data!$I$2:$I$998=$B$4) )*(Data!$J$2:$J$998&lt;=$B$5)*(Data!$J$2:$J$998&gt;=$B$6)*(Data!$F$2:$F$998&gt;=CG$11) ) ),"N/A")</f>
        <v>N/A</v>
      </c>
      <c r="CH61" s="6" t="str">
        <f>IF(CH$10="x",IF( SUMPRODUCT( (Data!$A$2:$A$998=$A61)*(Data!$B$2:$B$998=$B61)*(Data!$C$2:$C$998=$B$1)*(Data!$D$2:$D$998=CH$9)*( (Data!$I$2:$I$998=$B$2)+(Data!$I$2:$I$998=$B$3)+(Data!$I$2:$I$998=$B$4) )*(Data!$J$2:$J$998&lt;=$B$5)*(Data!$J$2:$J$998&gt;=$B$6)*(Data!$F$2:$F$998) )=0,"N/A",SUMPRODUCT( (Data!$A$2:$A$998=$A61)*(Data!$B$2:$B$998=$B61)*(Data!$C$2:$C$998=$B$1)*(Data!$D$2:$D$998=CH$9)*( (Data!$I$2:$I$998=$B$2)+(Data!$I$2:$I$998=$B$3)+(Data!$I$2:$I$998=$B$4) )*(Data!$J$2:$J$998&lt;=$B$5)*(Data!$J$2:$J$998&gt;=$B$6)*(Data!$F$2:$F$998&gt;=CH$11) ) ),"N/A")</f>
        <v>N/A</v>
      </c>
      <c r="CI61" s="6" t="str">
        <f>IF(CI$10="x",IF( SUMPRODUCT( (Data!$A$2:$A$998=$A61)*(Data!$B$2:$B$998=$B61)*(Data!$C$2:$C$998=$B$1)*(Data!$D$2:$D$998=CI$9)*( (Data!$I$2:$I$998=$B$2)+(Data!$I$2:$I$998=$B$3)+(Data!$I$2:$I$998=$B$4) )*(Data!$J$2:$J$998&lt;=$B$5)*(Data!$J$2:$J$998&gt;=$B$6)*(Data!$F$2:$F$998) )=0,"N/A",SUMPRODUCT( (Data!$A$2:$A$998=$A61)*(Data!$B$2:$B$998=$B61)*(Data!$C$2:$C$998=$B$1)*(Data!$D$2:$D$998=CI$9)*( (Data!$I$2:$I$998=$B$2)+(Data!$I$2:$I$998=$B$3)+(Data!$I$2:$I$998=$B$4) )*(Data!$J$2:$J$998&lt;=$B$5)*(Data!$J$2:$J$998&gt;=$B$6)*(Data!$F$2:$F$998&gt;=CI$11) ) ),"N/A")</f>
        <v>N/A</v>
      </c>
      <c r="CJ61" s="6" t="str">
        <f>IF(CJ$10="x",IF( SUMPRODUCT( (Data!$A$2:$A$998=$A61)*(Data!$B$2:$B$998=$B61)*(Data!$C$2:$C$998=$B$1)*(Data!$D$2:$D$998=CJ$9)*( (Data!$I$2:$I$998=$B$2)+(Data!$I$2:$I$998=$B$3)+(Data!$I$2:$I$998=$B$4) )*(Data!$J$2:$J$998&lt;=$B$5)*(Data!$J$2:$J$998&gt;=$B$6)*(Data!$F$2:$F$998) )=0,"N/A",SUMPRODUCT( (Data!$A$2:$A$998=$A61)*(Data!$B$2:$B$998=$B61)*(Data!$C$2:$C$998=$B$1)*(Data!$D$2:$D$998=CJ$9)*( (Data!$I$2:$I$998=$B$2)+(Data!$I$2:$I$998=$B$3)+(Data!$I$2:$I$998=$B$4) )*(Data!$J$2:$J$998&lt;=$B$5)*(Data!$J$2:$J$998&gt;=$B$6)*(Data!$F$2:$F$998&gt;=CJ$11) ) ),"N/A")</f>
        <v>N/A</v>
      </c>
      <c r="CK61" s="6" t="str">
        <f>IF(CK$10="x",IF( SUMPRODUCT( (Data!$A$2:$A$998=$A61)*(Data!$B$2:$B$998=$B61)*(Data!$C$2:$C$998=$B$1)*(Data!$D$2:$D$998=CK$9)*( (Data!$I$2:$I$998=$B$2)+(Data!$I$2:$I$998=$B$3)+(Data!$I$2:$I$998=$B$4) )*(Data!$J$2:$J$998&lt;=$B$5)*(Data!$J$2:$J$998&gt;=$B$6)*(Data!$F$2:$F$998) )=0,"N/A",SUMPRODUCT( (Data!$A$2:$A$998=$A61)*(Data!$B$2:$B$998=$B61)*(Data!$C$2:$C$998=$B$1)*(Data!$D$2:$D$998=CK$9)*( (Data!$I$2:$I$998=$B$2)+(Data!$I$2:$I$998=$B$3)+(Data!$I$2:$I$998=$B$4) )*(Data!$J$2:$J$998&lt;=$B$5)*(Data!$J$2:$J$998&gt;=$B$6)*(Data!$F$2:$F$998&gt;=CK$11) ) ),"N/A")</f>
        <v>N/A</v>
      </c>
      <c r="CL61" s="6" t="str">
        <f>IF(CL$10="x",IF( SUMPRODUCT( (Data!$A$2:$A$998=$A61)*(Data!$B$2:$B$998=$B61)*(Data!$C$2:$C$998=$B$1)*(Data!$D$2:$D$998=CL$9)*( (Data!$I$2:$I$998=$B$2)+(Data!$I$2:$I$998=$B$3)+(Data!$I$2:$I$998=$B$4) )*(Data!$J$2:$J$998&lt;=$B$5)*(Data!$J$2:$J$998&gt;=$B$6)*(Data!$F$2:$F$998) )=0,"N/A",SUMPRODUCT( (Data!$A$2:$A$998=$A61)*(Data!$B$2:$B$998=$B61)*(Data!$C$2:$C$998=$B$1)*(Data!$D$2:$D$998=CL$9)*( (Data!$I$2:$I$998=$B$2)+(Data!$I$2:$I$998=$B$3)+(Data!$I$2:$I$998=$B$4) )*(Data!$J$2:$J$998&lt;=$B$5)*(Data!$J$2:$J$998&gt;=$B$6)*(Data!$F$2:$F$998&gt;=CL$11) ) ),"N/A")</f>
        <v>N/A</v>
      </c>
      <c r="CM61" s="6" t="str">
        <f>IF(CM$10="x",IF( SUMPRODUCT( (Data!$A$2:$A$998=$A61)*(Data!$B$2:$B$998=$B61)*(Data!$C$2:$C$998=$B$1)*(Data!$D$2:$D$998=CM$9)*( (Data!$I$2:$I$998=$B$2)+(Data!$I$2:$I$998=$B$3)+(Data!$I$2:$I$998=$B$4) )*(Data!$J$2:$J$998&lt;=$B$5)*(Data!$J$2:$J$998&gt;=$B$6)*(Data!$F$2:$F$998) )=0,"N/A",SUMPRODUCT( (Data!$A$2:$A$998=$A61)*(Data!$B$2:$B$998=$B61)*(Data!$C$2:$C$998=$B$1)*(Data!$D$2:$D$998=CM$9)*( (Data!$I$2:$I$998=$B$2)+(Data!$I$2:$I$998=$B$3)+(Data!$I$2:$I$998=$B$4) )*(Data!$J$2:$J$998&lt;=$B$5)*(Data!$J$2:$J$998&gt;=$B$6)*(Data!$F$2:$F$998&gt;=CM$11) ) ),"N/A")</f>
        <v>N/A</v>
      </c>
      <c r="CN61" s="6" t="str">
        <f t="shared" si="14"/>
        <v>N/A</v>
      </c>
      <c r="CR61" s="6" t="str">
        <f>IF(CR$10="x",IF( SUMPRODUCT( (Data!$A$2:$A$998=$A61)*(Data!$B$2:$B$998=$B61)*(Data!$C$2:$C$998=$B$1)*(Data!$D$2:$D$998=CR$9)*( (Data!$I$2:$I$998=$B$2)+(Data!$I$2:$I$998=$B$3)+(Data!$I$2:$I$998=$B$4) )*(Data!$J$2:$J$998&lt;=$B$5)*(Data!$J$2:$J$998&gt;=$B$6)*(Data!$H$2:$H$998) )=0,"N/A",SUMPRODUCT( (Data!$A$2:$A$998=$A61)*(Data!$B$2:$B$998=$B61)*(Data!$C$2:$C$998=$B$1)*(Data!$D$2:$D$998=CR$9)*( (Data!$I$2:$I$998=$B$2)+(Data!$I$2:$I$998=$B$3)+(Data!$I$2:$I$998=$B$4) )*(Data!$J$2:$J$998&lt;=$B$5)*(Data!$J$2:$J$998&gt;=$B$6)*(Data!$H$2:$H$998&lt;=CR$11) ) ),"N/A")</f>
        <v>N/A</v>
      </c>
      <c r="CS61" s="6" t="str">
        <f>IF(CS$10="x",IF( SUMPRODUCT( (Data!$A$2:$A$998=$A61)*(Data!$B$2:$B$998=$B61)*(Data!$C$2:$C$998=$B$1)*(Data!$D$2:$D$998=CS$9)*( (Data!$I$2:$I$998=$B$2)+(Data!$I$2:$I$998=$B$3)+(Data!$I$2:$I$998=$B$4) )*(Data!$J$2:$J$998&lt;=$B$5)*(Data!$J$2:$J$998&gt;=$B$6)*(Data!$H$2:$H$998) )=0,"N/A",SUMPRODUCT( (Data!$A$2:$A$998=$A61)*(Data!$B$2:$B$998=$B61)*(Data!$C$2:$C$998=$B$1)*(Data!$D$2:$D$998=CS$9)*( (Data!$I$2:$I$998=$B$2)+(Data!$I$2:$I$998=$B$3)+(Data!$I$2:$I$998=$B$4) )*(Data!$J$2:$J$998&lt;=$B$5)*(Data!$J$2:$J$998&gt;=$B$6)*(Data!$H$2:$H$998&lt;=CS$11) ) ),"N/A")</f>
        <v>N/A</v>
      </c>
      <c r="CT61" s="6" t="str">
        <f>IF(CT$10="x",IF( SUMPRODUCT( (Data!$A$2:$A$998=$A61)*(Data!$B$2:$B$998=$B61)*(Data!$C$2:$C$998=$B$1)*(Data!$D$2:$D$998=CT$9)*( (Data!$I$2:$I$998=$B$2)+(Data!$I$2:$I$998=$B$3)+(Data!$I$2:$I$998=$B$4) )*(Data!$J$2:$J$998&lt;=$B$5)*(Data!$J$2:$J$998&gt;=$B$6)*(Data!$H$2:$H$998) )=0,"N/A",SUMPRODUCT( (Data!$A$2:$A$998=$A61)*(Data!$B$2:$B$998=$B61)*(Data!$C$2:$C$998=$B$1)*(Data!$D$2:$D$998=CT$9)*( (Data!$I$2:$I$998=$B$2)+(Data!$I$2:$I$998=$B$3)+(Data!$I$2:$I$998=$B$4) )*(Data!$J$2:$J$998&lt;=$B$5)*(Data!$J$2:$J$998&gt;=$B$6)*(Data!$H$2:$H$998&lt;=CT$11) ) ),"N/A")</f>
        <v>N/A</v>
      </c>
      <c r="CU61" s="6" t="str">
        <f>IF(CU$10="x",IF( SUMPRODUCT( (Data!$A$2:$A$998=$A61)*(Data!$B$2:$B$998=$B61)*(Data!$C$2:$C$998=$B$1)*(Data!$D$2:$D$998=CU$9)*( (Data!$I$2:$I$998=$B$2)+(Data!$I$2:$I$998=$B$3)+(Data!$I$2:$I$998=$B$4) )*(Data!$J$2:$J$998&lt;=$B$5)*(Data!$J$2:$J$998&gt;=$B$6)*(Data!$H$2:$H$998) )=0,"N/A",SUMPRODUCT( (Data!$A$2:$A$998=$A61)*(Data!$B$2:$B$998=$B61)*(Data!$C$2:$C$998=$B$1)*(Data!$D$2:$D$998=CU$9)*( (Data!$I$2:$I$998=$B$2)+(Data!$I$2:$I$998=$B$3)+(Data!$I$2:$I$998=$B$4) )*(Data!$J$2:$J$998&lt;=$B$5)*(Data!$J$2:$J$998&gt;=$B$6)*(Data!$H$2:$H$998&lt;=CU$11) ) ),"N/A")</f>
        <v>N/A</v>
      </c>
      <c r="CV61" s="6" t="str">
        <f>IF(CV$10="x",IF( SUMPRODUCT( (Data!$A$2:$A$998=$A61)*(Data!$B$2:$B$998=$B61)*(Data!$C$2:$C$998=$B$1)*(Data!$D$2:$D$998=CV$9)*( (Data!$I$2:$I$998=$B$2)+(Data!$I$2:$I$998=$B$3)+(Data!$I$2:$I$998=$B$4) )*(Data!$J$2:$J$998&lt;=$B$5)*(Data!$J$2:$J$998&gt;=$B$6)*(Data!$H$2:$H$998) )=0,"N/A",SUMPRODUCT( (Data!$A$2:$A$998=$A61)*(Data!$B$2:$B$998=$B61)*(Data!$C$2:$C$998=$B$1)*(Data!$D$2:$D$998=CV$9)*( (Data!$I$2:$I$998=$B$2)+(Data!$I$2:$I$998=$B$3)+(Data!$I$2:$I$998=$B$4) )*(Data!$J$2:$J$998&lt;=$B$5)*(Data!$J$2:$J$998&gt;=$B$6)*(Data!$H$2:$H$998&lt;=CV$11) ) ),"N/A")</f>
        <v>N/A</v>
      </c>
      <c r="CW61" s="6" t="str">
        <f>IF(CW$10="x",IF( SUMPRODUCT( (Data!$A$2:$A$998=$A61)*(Data!$B$2:$B$998=$B61)*(Data!$C$2:$C$998=$B$1)*(Data!$D$2:$D$998=CW$9)*( (Data!$I$2:$I$998=$B$2)+(Data!$I$2:$I$998=$B$3)+(Data!$I$2:$I$998=$B$4) )*(Data!$J$2:$J$998&lt;=$B$5)*(Data!$J$2:$J$998&gt;=$B$6)*(Data!$H$2:$H$998) )=0,"N/A",SUMPRODUCT( (Data!$A$2:$A$998=$A61)*(Data!$B$2:$B$998=$B61)*(Data!$C$2:$C$998=$B$1)*(Data!$D$2:$D$998=CW$9)*( (Data!$I$2:$I$998=$B$2)+(Data!$I$2:$I$998=$B$3)+(Data!$I$2:$I$998=$B$4) )*(Data!$J$2:$J$998&lt;=$B$5)*(Data!$J$2:$J$998&gt;=$B$6)*(Data!$H$2:$H$998&lt;=CW$11) ) ),"N/A")</f>
        <v>N/A</v>
      </c>
      <c r="CX61" s="6" t="str">
        <f>IF(CX$10="x",IF( SUMPRODUCT( (Data!$A$2:$A$998=$A61)*(Data!$B$2:$B$998=$B61)*(Data!$C$2:$C$998=$B$1)*(Data!$D$2:$D$998=CX$9)*( (Data!$I$2:$I$998=$B$2)+(Data!$I$2:$I$998=$B$3)+(Data!$I$2:$I$998=$B$4) )*(Data!$J$2:$J$998&lt;=$B$5)*(Data!$J$2:$J$998&gt;=$B$6)*(Data!$H$2:$H$998) )=0,"N/A",SUMPRODUCT( (Data!$A$2:$A$998=$A61)*(Data!$B$2:$B$998=$B61)*(Data!$C$2:$C$998=$B$1)*(Data!$D$2:$D$998=CX$9)*( (Data!$I$2:$I$998=$B$2)+(Data!$I$2:$I$998=$B$3)+(Data!$I$2:$I$998=$B$4) )*(Data!$J$2:$J$998&lt;=$B$5)*(Data!$J$2:$J$998&gt;=$B$6)*(Data!$H$2:$H$998&lt;=CX$11) ) ),"N/A")</f>
        <v>N/A</v>
      </c>
      <c r="CY61" s="6" t="str">
        <f>IF(CY$10="x",IF( SUMPRODUCT( (Data!$A$2:$A$998=$A61)*(Data!$B$2:$B$998=$B61)*(Data!$C$2:$C$998=$B$1)*(Data!$D$2:$D$998=CY$9)*( (Data!$I$2:$I$998=$B$2)+(Data!$I$2:$I$998=$B$3)+(Data!$I$2:$I$998=$B$4) )*(Data!$J$2:$J$998&lt;=$B$5)*(Data!$J$2:$J$998&gt;=$B$6)*(Data!$H$2:$H$998) )=0,"N/A",SUMPRODUCT( (Data!$A$2:$A$998=$A61)*(Data!$B$2:$B$998=$B61)*(Data!$C$2:$C$998=$B$1)*(Data!$D$2:$D$998=CY$9)*( (Data!$I$2:$I$998=$B$2)+(Data!$I$2:$I$998=$B$3)+(Data!$I$2:$I$998=$B$4) )*(Data!$J$2:$J$998&lt;=$B$5)*(Data!$J$2:$J$998&gt;=$B$6)*(Data!$H$2:$H$998&lt;=CY$11) ) ),"N/A")</f>
        <v>N/A</v>
      </c>
      <c r="CZ61" s="6" t="str">
        <f>IF(CZ$10="x",IF( SUMPRODUCT( (Data!$A$2:$A$998=$A61)*(Data!$B$2:$B$998=$B61)*(Data!$C$2:$C$998=$B$1)*(Data!$D$2:$D$998=CZ$9)*( (Data!$I$2:$I$998=$B$2)+(Data!$I$2:$I$998=$B$3)+(Data!$I$2:$I$998=$B$4) )*(Data!$J$2:$J$998&lt;=$B$5)*(Data!$J$2:$J$998&gt;=$B$6)*(Data!$H$2:$H$998) )=0,"N/A",SUMPRODUCT( (Data!$A$2:$A$998=$A61)*(Data!$B$2:$B$998=$B61)*(Data!$C$2:$C$998=$B$1)*(Data!$D$2:$D$998=CZ$9)*( (Data!$I$2:$I$998=$B$2)+(Data!$I$2:$I$998=$B$3)+(Data!$I$2:$I$998=$B$4) )*(Data!$J$2:$J$998&lt;=$B$5)*(Data!$J$2:$J$998&gt;=$B$6)*(Data!$H$2:$H$998&lt;=CZ$11) ) ),"N/A")</f>
        <v>N/A</v>
      </c>
      <c r="DA61" s="6" t="str">
        <f>IF(DA$10="x",IF( SUMPRODUCT( (Data!$A$2:$A$998=$A61)*(Data!$B$2:$B$998=$B61)*(Data!$C$2:$C$998=$B$1)*(Data!$D$2:$D$998=DA$9)*( (Data!$I$2:$I$998=$B$2)+(Data!$I$2:$I$998=$B$3)+(Data!$I$2:$I$998=$B$4) )*(Data!$J$2:$J$998&lt;=$B$5)*(Data!$J$2:$J$998&gt;=$B$6)*(Data!$H$2:$H$998) )=0,"N/A",SUMPRODUCT( (Data!$A$2:$A$998=$A61)*(Data!$B$2:$B$998=$B61)*(Data!$C$2:$C$998=$B$1)*(Data!$D$2:$D$998=DA$9)*( (Data!$I$2:$I$998=$B$2)+(Data!$I$2:$I$998=$B$3)+(Data!$I$2:$I$998=$B$4) )*(Data!$J$2:$J$998&lt;=$B$5)*(Data!$J$2:$J$998&gt;=$B$6)*(Data!$H$2:$H$998&lt;=DA$11) ) ),"N/A")</f>
        <v>N/A</v>
      </c>
      <c r="DB61" s="6" t="str">
        <f>IF(DB$10="x",IF( SUMPRODUCT( (Data!$A$2:$A$998=$A61)*(Data!$B$2:$B$998=$B61)*(Data!$C$2:$C$998=$B$1)*(Data!$D$2:$D$998=DB$9)*( (Data!$I$2:$I$998=$B$2)+(Data!$I$2:$I$998=$B$3)+(Data!$I$2:$I$998=$B$4) )*(Data!$J$2:$J$998&lt;=$B$5)*(Data!$J$2:$J$998&gt;=$B$6)*(Data!$H$2:$H$998) )=0,"N/A",SUMPRODUCT( (Data!$A$2:$A$998=$A61)*(Data!$B$2:$B$998=$B61)*(Data!$C$2:$C$998=$B$1)*(Data!$D$2:$D$998=DB$9)*( (Data!$I$2:$I$998=$B$2)+(Data!$I$2:$I$998=$B$3)+(Data!$I$2:$I$998=$B$4) )*(Data!$J$2:$J$998&lt;=$B$5)*(Data!$J$2:$J$998&gt;=$B$6)*(Data!$H$2:$H$998&lt;=DB$11) ) ),"N/A")</f>
        <v>N/A</v>
      </c>
      <c r="DC61" s="6" t="str">
        <f>IF(DC$10="x",IF( SUMPRODUCT( (Data!$A$2:$A$998=$A61)*(Data!$B$2:$B$998=$B61)*(Data!$C$2:$C$998=$B$1)*(Data!$D$2:$D$998=DC$9)*( (Data!$I$2:$I$998=$B$2)+(Data!$I$2:$I$998=$B$3)+(Data!$I$2:$I$998=$B$4) )*(Data!$J$2:$J$998&lt;=$B$5)*(Data!$J$2:$J$998&gt;=$B$6)*(Data!$H$2:$H$998) )=0,"N/A",SUMPRODUCT( (Data!$A$2:$A$998=$A61)*(Data!$B$2:$B$998=$B61)*(Data!$C$2:$C$998=$B$1)*(Data!$D$2:$D$998=DC$9)*( (Data!$I$2:$I$998=$B$2)+(Data!$I$2:$I$998=$B$3)+(Data!$I$2:$I$998=$B$4) )*(Data!$J$2:$J$998&lt;=$B$5)*(Data!$J$2:$J$998&gt;=$B$6)*(Data!$H$2:$H$998&lt;=DC$11) ) ),"N/A")</f>
        <v>N/A</v>
      </c>
      <c r="DD61" s="6" t="str">
        <f>IF(DD$10="x",IF( SUMPRODUCT( (Data!$A$2:$A$998=$A61)*(Data!$B$2:$B$998=$B61)*(Data!$C$2:$C$998=$B$1)*(Data!$D$2:$D$998=DD$9)*( (Data!$I$2:$I$998=$B$2)+(Data!$I$2:$I$998=$B$3)+(Data!$I$2:$I$998=$B$4) )*(Data!$J$2:$J$998&lt;=$B$5)*(Data!$J$2:$J$998&gt;=$B$6)*(Data!$H$2:$H$998) )=0,"N/A",SUMPRODUCT( (Data!$A$2:$A$998=$A61)*(Data!$B$2:$B$998=$B61)*(Data!$C$2:$C$998=$B$1)*(Data!$D$2:$D$998=DD$9)*( (Data!$I$2:$I$998=$B$2)+(Data!$I$2:$I$998=$B$3)+(Data!$I$2:$I$998=$B$4) )*(Data!$J$2:$J$998&lt;=$B$5)*(Data!$J$2:$J$998&gt;=$B$6)*(Data!$H$2:$H$998&lt;=DD$11) ) ),"N/A")</f>
        <v>N/A</v>
      </c>
      <c r="DE61" s="6" t="str">
        <f>IF(DE$10="x",IF( SUMPRODUCT( (Data!$A$2:$A$998=$A61)*(Data!$B$2:$B$998=$B61)*(Data!$C$2:$C$998=$B$1)*(Data!$D$2:$D$998=DE$9)*( (Data!$I$2:$I$998=$B$2)+(Data!$I$2:$I$998=$B$3)+(Data!$I$2:$I$998=$B$4) )*(Data!$J$2:$J$998&lt;=$B$5)*(Data!$J$2:$J$998&gt;=$B$6)*(Data!$H$2:$H$998) )=0,"N/A",SUMPRODUCT( (Data!$A$2:$A$998=$A61)*(Data!$B$2:$B$998=$B61)*(Data!$C$2:$C$998=$B$1)*(Data!$D$2:$D$998=DE$9)*( (Data!$I$2:$I$998=$B$2)+(Data!$I$2:$I$998=$B$3)+(Data!$I$2:$I$998=$B$4) )*(Data!$J$2:$J$998&lt;=$B$5)*(Data!$J$2:$J$998&gt;=$B$6)*(Data!$H$2:$H$998&lt;=DE$11) ) ),"N/A")</f>
        <v>N/A</v>
      </c>
      <c r="DF61" s="6" t="str">
        <f>IF(DF$10="x",IF( SUMPRODUCT( (Data!$A$2:$A$998=$A61)*(Data!$B$2:$B$998=$B61)*(Data!$C$2:$C$998=$B$1)*(Data!$D$2:$D$998=DF$9)*( (Data!$I$2:$I$998=$B$2)+(Data!$I$2:$I$998=$B$3)+(Data!$I$2:$I$998=$B$4) )*(Data!$J$2:$J$998&lt;=$B$5)*(Data!$J$2:$J$998&gt;=$B$6)*(Data!$H$2:$H$998) )=0,"N/A",SUMPRODUCT( (Data!$A$2:$A$998=$A61)*(Data!$B$2:$B$998=$B61)*(Data!$C$2:$C$998=$B$1)*(Data!$D$2:$D$998=DF$9)*( (Data!$I$2:$I$998=$B$2)+(Data!$I$2:$I$998=$B$3)+(Data!$I$2:$I$998=$B$4) )*(Data!$J$2:$J$998&lt;=$B$5)*(Data!$J$2:$J$998&gt;=$B$6)*(Data!$H$2:$H$998&lt;=DF$11) ) ),"N/A")</f>
        <v>N/A</v>
      </c>
      <c r="DG61" s="6" t="str">
        <f>IF(DG$10="x",IF( SUMPRODUCT( (Data!$A$2:$A$998=$A61)*(Data!$B$2:$B$998=$B61)*(Data!$C$2:$C$998=$B$1)*(Data!$D$2:$D$998=DG$9)*( (Data!$I$2:$I$998=$B$2)+(Data!$I$2:$I$998=$B$3)+(Data!$I$2:$I$998=$B$4) )*(Data!$J$2:$J$998&lt;=$B$5)*(Data!$J$2:$J$998&gt;=$B$6)*(Data!$H$2:$H$998) )=0,"N/A",SUMPRODUCT( (Data!$A$2:$A$998=$A61)*(Data!$B$2:$B$998=$B61)*(Data!$C$2:$C$998=$B$1)*(Data!$D$2:$D$998=DG$9)*( (Data!$I$2:$I$998=$B$2)+(Data!$I$2:$I$998=$B$3)+(Data!$I$2:$I$998=$B$4) )*(Data!$J$2:$J$998&lt;=$B$5)*(Data!$J$2:$J$998&gt;=$B$6)*(Data!$H$2:$H$998&lt;=DG$11) ) ),"N/A")</f>
        <v>N/A</v>
      </c>
      <c r="DH61" s="6" t="str">
        <f>IF(DH$10="x",IF( SUMPRODUCT( (Data!$A$2:$A$998=$A61)*(Data!$B$2:$B$998=$B61)*(Data!$C$2:$C$998=$B$1)*(Data!$D$2:$D$998=DH$9)*( (Data!$I$2:$I$998=$B$2)+(Data!$I$2:$I$998=$B$3)+(Data!$I$2:$I$998=$B$4) )*(Data!$J$2:$J$998&lt;=$B$5)*(Data!$J$2:$J$998&gt;=$B$6)*(Data!$H$2:$H$998) )=0,"N/A",SUMPRODUCT( (Data!$A$2:$A$998=$A61)*(Data!$B$2:$B$998=$B61)*(Data!$C$2:$C$998=$B$1)*(Data!$D$2:$D$998=DH$9)*( (Data!$I$2:$I$998=$B$2)+(Data!$I$2:$I$998=$B$3)+(Data!$I$2:$I$998=$B$4) )*(Data!$J$2:$J$998&lt;=$B$5)*(Data!$J$2:$J$998&gt;=$B$6)*(Data!$H$2:$H$998&lt;=DH$11) ) ),"N/A")</f>
        <v>N/A</v>
      </c>
      <c r="DI61" s="6" t="str">
        <f>IF(DI$10="x",IF( SUMPRODUCT( (Data!$A$2:$A$998=$A61)*(Data!$B$2:$B$998=$B61)*(Data!$C$2:$C$998=$B$1)*(Data!$D$2:$D$998=DI$9)*( (Data!$I$2:$I$998=$B$2)+(Data!$I$2:$I$998=$B$3)+(Data!$I$2:$I$998=$B$4) )*(Data!$J$2:$J$998&lt;=$B$5)*(Data!$J$2:$J$998&gt;=$B$6)*(Data!$H$2:$H$998) )=0,"N/A",SUMPRODUCT( (Data!$A$2:$A$998=$A61)*(Data!$B$2:$B$998=$B61)*(Data!$C$2:$C$998=$B$1)*(Data!$D$2:$D$998=DI$9)*( (Data!$I$2:$I$998=$B$2)+(Data!$I$2:$I$998=$B$3)+(Data!$I$2:$I$998=$B$4) )*(Data!$J$2:$J$998&lt;=$B$5)*(Data!$J$2:$J$998&gt;=$B$6)*(Data!$H$2:$H$998&lt;=DI$11) ) ),"N/A")</f>
        <v>N/A</v>
      </c>
      <c r="DJ61" s="6" t="str">
        <f>IF(DJ$10="x",IF( SUMPRODUCT( (Data!$A$2:$A$998=$A61)*(Data!$B$2:$B$998=$B61)*(Data!$C$2:$C$998=$B$1)*(Data!$D$2:$D$998=DJ$9)*( (Data!$I$2:$I$998=$B$2)+(Data!$I$2:$I$998=$B$3)+(Data!$I$2:$I$998=$B$4) )*(Data!$J$2:$J$998&lt;=$B$5)*(Data!$J$2:$J$998&gt;=$B$6)*(Data!$H$2:$H$998) )=0,"N/A",SUMPRODUCT( (Data!$A$2:$A$998=$A61)*(Data!$B$2:$B$998=$B61)*(Data!$C$2:$C$998=$B$1)*(Data!$D$2:$D$998=DJ$9)*( (Data!$I$2:$I$998=$B$2)+(Data!$I$2:$I$998=$B$3)+(Data!$I$2:$I$998=$B$4) )*(Data!$J$2:$J$998&lt;=$B$5)*(Data!$J$2:$J$998&gt;=$B$6)*(Data!$H$2:$H$998&lt;=DJ$11) ) ),"N/A")</f>
        <v>N/A</v>
      </c>
      <c r="DK61" s="6" t="str">
        <f t="shared" si="15"/>
        <v>N/A</v>
      </c>
      <c r="DO61" s="6" t="str">
        <f t="shared" si="89"/>
        <v>N/A</v>
      </c>
      <c r="DP61" s="6" t="str">
        <f t="shared" si="82"/>
        <v>N/A</v>
      </c>
      <c r="DQ61" s="6" t="str">
        <f t="shared" si="83"/>
        <v>N/A</v>
      </c>
      <c r="DR61" s="6" t="str">
        <f t="shared" si="84"/>
        <v>N/A</v>
      </c>
      <c r="DS61" s="6" t="str">
        <f t="shared" si="49"/>
        <v>N/A</v>
      </c>
      <c r="DT61" s="6" t="str">
        <f t="shared" si="50"/>
        <v>N/A</v>
      </c>
      <c r="DU61" s="6" t="str">
        <f t="shared" si="51"/>
        <v>N/A</v>
      </c>
      <c r="DV61" s="6" t="str">
        <f t="shared" si="52"/>
        <v>N/A</v>
      </c>
      <c r="DW61" s="6" t="str">
        <f t="shared" si="53"/>
        <v>N/A</v>
      </c>
      <c r="DX61" s="6" t="str">
        <f t="shared" si="54"/>
        <v>N/A</v>
      </c>
      <c r="DY61" s="6" t="str">
        <f t="shared" si="55"/>
        <v>N/A</v>
      </c>
      <c r="DZ61" s="6" t="str">
        <f t="shared" si="56"/>
        <v>N/A</v>
      </c>
      <c r="EA61" s="6" t="str">
        <f t="shared" si="57"/>
        <v>N/A</v>
      </c>
      <c r="EB61" s="6" t="str">
        <f t="shared" si="58"/>
        <v>N/A</v>
      </c>
      <c r="EC61" s="6" t="str">
        <f t="shared" si="59"/>
        <v>N/A</v>
      </c>
      <c r="ED61" s="6" t="str">
        <f t="shared" si="60"/>
        <v>N/A</v>
      </c>
      <c r="EE61" s="6" t="str">
        <f t="shared" si="61"/>
        <v>N/A</v>
      </c>
      <c r="EF61" s="6" t="str">
        <f t="shared" si="62"/>
        <v>N/A</v>
      </c>
      <c r="EG61" s="6" t="str">
        <f t="shared" si="63"/>
        <v>N/A</v>
      </c>
      <c r="EH61" s="6" t="str">
        <f t="shared" si="17"/>
        <v>N/A</v>
      </c>
      <c r="EL61" s="6" t="str">
        <f t="shared" si="90"/>
        <v>N/A</v>
      </c>
      <c r="EM61" s="6" t="str">
        <f t="shared" si="85"/>
        <v>N/A</v>
      </c>
      <c r="EN61" s="6" t="str">
        <f t="shared" si="86"/>
        <v>N/A</v>
      </c>
      <c r="EO61" s="6" t="str">
        <f t="shared" si="87"/>
        <v>N/A</v>
      </c>
      <c r="EP61" s="6" t="str">
        <f t="shared" si="64"/>
        <v>N/A</v>
      </c>
      <c r="EQ61" s="6" t="str">
        <f t="shared" si="65"/>
        <v>N/A</v>
      </c>
      <c r="ER61" s="6" t="str">
        <f t="shared" si="66"/>
        <v>N/A</v>
      </c>
      <c r="ES61" s="6" t="str">
        <f t="shared" si="67"/>
        <v>N/A</v>
      </c>
      <c r="ET61" s="6" t="str">
        <f t="shared" si="68"/>
        <v>N/A</v>
      </c>
      <c r="EU61" s="6" t="str">
        <f t="shared" si="69"/>
        <v>N/A</v>
      </c>
      <c r="EV61" s="6" t="str">
        <f t="shared" si="70"/>
        <v>N/A</v>
      </c>
      <c r="EW61" s="6" t="str">
        <f t="shared" si="71"/>
        <v>N/A</v>
      </c>
      <c r="EX61" s="6" t="str">
        <f t="shared" si="72"/>
        <v>N/A</v>
      </c>
      <c r="EY61" s="6" t="str">
        <f t="shared" si="73"/>
        <v>N/A</v>
      </c>
      <c r="EZ61" s="6" t="str">
        <f t="shared" si="74"/>
        <v>N/A</v>
      </c>
      <c r="FA61" s="6" t="str">
        <f t="shared" si="75"/>
        <v>N/A</v>
      </c>
      <c r="FB61" s="6" t="str">
        <f t="shared" si="76"/>
        <v>N/A</v>
      </c>
      <c r="FC61" s="6" t="str">
        <f t="shared" si="77"/>
        <v>N/A</v>
      </c>
      <c r="FD61" s="6" t="str">
        <f t="shared" si="78"/>
        <v>N/A</v>
      </c>
      <c r="FE61" s="6" t="str">
        <f t="shared" si="19"/>
        <v>N/A</v>
      </c>
      <c r="FI61" s="6">
        <f>SUMPRODUCT( (Data!$A$2:$A$1768=$A61)*(Data!$B$2:$B$1768=$B61)*(Data!$J$2:$J$1768) ) / (SUMPRODUCT( (Data!$A$2:$A$1768=$A61)*(Data!$B$2:$B$1768=$B61)*1 ))</f>
        <v>13</v>
      </c>
      <c r="FJ61" s="6">
        <f>IF(SUMPRODUCT( (Data!$A$2:$A$1768=$A61)*(Data!$B$2:$B$1768=$B61)*(Data!$I$2:$I$1768="YES") )&gt;0,1,0)</f>
        <v>0</v>
      </c>
      <c r="FK61" s="6">
        <f>IF(SUMPRODUCT( (Data!$A$2:$A$1768=$A61)*(Data!$B$2:$B$1768=$B61)*(Data!$I$2:$I$1768="NO") )&gt;0,1,0)</f>
        <v>1</v>
      </c>
      <c r="FL61" s="6">
        <f t="shared" si="20"/>
        <v>0</v>
      </c>
    </row>
    <row r="62" spans="1:168" x14ac:dyDescent="0.25">
      <c r="A62" s="23" t="s">
        <v>76</v>
      </c>
      <c r="B62" s="7" t="s">
        <v>56</v>
      </c>
      <c r="C62" s="30"/>
      <c r="D62" s="6" t="str">
        <f>IF(D$10="x",IF( SUMPRODUCT( (Data!$A$2:$A$998=$A62)*(Data!$B$2:$B$998=$B62)*(Data!$C$2:$C$998=$B$1)*(Data!$D$2:$D$998=D$9)*( (Data!$I$2:$I$998=$B$2)+(Data!$I$2:$I$998=$B$3)+(Data!$I$2:$I$998=$B$4) )*(Data!$J$2:$J$998&lt;=$B$5)*(Data!$J$2:$J$998&gt;=$B$6)*(Data!$E$2:$E$998) )=0,"N/A",SUMPRODUCT( (Data!$A$2:$A$998=$A62)*(Data!$B$2:$B$998=$B62)*(Data!$C$2:$C$998=$B$1)*(Data!$D$2:$D$998=D$9)*( (Data!$I$2:$I$998=$B$2)+(Data!$I$2:$I$998=$B$3)+(Data!$I$2:$I$998=$B$4) )*(Data!$J$2:$J$998&lt;=$B$5)*(Data!$J$2:$J$998&gt;=$B$6)*(Data!$E$2:$E$998&gt;=D$11) ) ),"N/A")</f>
        <v>N/A</v>
      </c>
      <c r="E62" s="6" t="str">
        <f>IF(E$10="x",IF( SUMPRODUCT( (Data!$A$2:$A$998=$A62)*(Data!$B$2:$B$998=$B62)*(Data!$C$2:$C$998=$B$1)*(Data!$D$2:$D$998=E$9)*( (Data!$I$2:$I$998=$B$2)+(Data!$I$2:$I$998=$B$3)+(Data!$I$2:$I$998=$B$4) )*(Data!$J$2:$J$998&lt;=$B$5)*(Data!$J$2:$J$998&gt;=$B$6)*(Data!$E$2:$E$998) )=0,"N/A",SUMPRODUCT( (Data!$A$2:$A$998=$A62)*(Data!$B$2:$B$998=$B62)*(Data!$C$2:$C$998=$B$1)*(Data!$D$2:$D$998=E$9)*( (Data!$I$2:$I$998=$B$2)+(Data!$I$2:$I$998=$B$3)+(Data!$I$2:$I$998=$B$4) )*(Data!$J$2:$J$998&lt;=$B$5)*(Data!$J$2:$J$998&gt;=$B$6)*(Data!$E$2:$E$998&gt;=E$11) ) ),"N/A")</f>
        <v>N/A</v>
      </c>
      <c r="F62" s="6" t="str">
        <f>IF(F$10="x",IF( SUMPRODUCT( (Data!$A$2:$A$998=$A62)*(Data!$B$2:$B$998=$B62)*(Data!$C$2:$C$998=$B$1)*(Data!$D$2:$D$998=F$9)*( (Data!$I$2:$I$998=$B$2)+(Data!$I$2:$I$998=$B$3)+(Data!$I$2:$I$998=$B$4) )*(Data!$J$2:$J$998&lt;=$B$5)*(Data!$J$2:$J$998&gt;=$B$6)*(Data!$E$2:$E$998) )=0,"N/A",SUMPRODUCT( (Data!$A$2:$A$998=$A62)*(Data!$B$2:$B$998=$B62)*(Data!$C$2:$C$998=$B$1)*(Data!$D$2:$D$998=F$9)*( (Data!$I$2:$I$998=$B$2)+(Data!$I$2:$I$998=$B$3)+(Data!$I$2:$I$998=$B$4) )*(Data!$J$2:$J$998&lt;=$B$5)*(Data!$J$2:$J$998&gt;=$B$6)*(Data!$E$2:$E$998&gt;=F$11) ) ),"N/A")</f>
        <v>N/A</v>
      </c>
      <c r="G62" s="6" t="str">
        <f>IF(G$10="x",IF( SUMPRODUCT( (Data!$A$2:$A$998=$A62)*(Data!$B$2:$B$998=$B62)*(Data!$C$2:$C$998=$B$1)*(Data!$D$2:$D$998=G$9)*( (Data!$I$2:$I$998=$B$2)+(Data!$I$2:$I$998=$B$3)+(Data!$I$2:$I$998=$B$4) )*(Data!$J$2:$J$998&lt;=$B$5)*(Data!$J$2:$J$998&gt;=$B$6)*(Data!$E$2:$E$998) )=0,"N/A",SUMPRODUCT( (Data!$A$2:$A$998=$A62)*(Data!$B$2:$B$998=$B62)*(Data!$C$2:$C$998=$B$1)*(Data!$D$2:$D$998=G$9)*( (Data!$I$2:$I$998=$B$2)+(Data!$I$2:$I$998=$B$3)+(Data!$I$2:$I$998=$B$4) )*(Data!$J$2:$J$998&lt;=$B$5)*(Data!$J$2:$J$998&gt;=$B$6)*(Data!$E$2:$E$998&gt;=G$11) ) ),"N/A")</f>
        <v>N/A</v>
      </c>
      <c r="H62" s="6" t="str">
        <f>IF(H$10="x",IF( SUMPRODUCT( (Data!$A$2:$A$998=$A62)*(Data!$B$2:$B$998=$B62)*(Data!$C$2:$C$998=$B$1)*(Data!$D$2:$D$998=H$9)*( (Data!$I$2:$I$998=$B$2)+(Data!$I$2:$I$998=$B$3)+(Data!$I$2:$I$998=$B$4) )*(Data!$J$2:$J$998&lt;=$B$5)*(Data!$J$2:$J$998&gt;=$B$6)*(Data!$E$2:$E$998) )=0,"N/A",SUMPRODUCT( (Data!$A$2:$A$998=$A62)*(Data!$B$2:$B$998=$B62)*(Data!$C$2:$C$998=$B$1)*(Data!$D$2:$D$998=H$9)*( (Data!$I$2:$I$998=$B$2)+(Data!$I$2:$I$998=$B$3)+(Data!$I$2:$I$998=$B$4) )*(Data!$J$2:$J$998&lt;=$B$5)*(Data!$J$2:$J$998&gt;=$B$6)*(Data!$E$2:$E$998&gt;=H$11) ) ),"N/A")</f>
        <v>N/A</v>
      </c>
      <c r="I62" s="6" t="str">
        <f>IF(I$10="x",IF( SUMPRODUCT( (Data!$A$2:$A$998=$A62)*(Data!$B$2:$B$998=$B62)*(Data!$C$2:$C$998=$B$1)*(Data!$D$2:$D$998=I$9)*( (Data!$I$2:$I$998=$B$2)+(Data!$I$2:$I$998=$B$3)+(Data!$I$2:$I$998=$B$4) )*(Data!$J$2:$J$998&lt;=$B$5)*(Data!$J$2:$J$998&gt;=$B$6)*(Data!$E$2:$E$998) )=0,"N/A",SUMPRODUCT( (Data!$A$2:$A$998=$A62)*(Data!$B$2:$B$998=$B62)*(Data!$C$2:$C$998=$B$1)*(Data!$D$2:$D$998=I$9)*( (Data!$I$2:$I$998=$B$2)+(Data!$I$2:$I$998=$B$3)+(Data!$I$2:$I$998=$B$4) )*(Data!$J$2:$J$998&lt;=$B$5)*(Data!$J$2:$J$998&gt;=$B$6)*(Data!$E$2:$E$998&gt;=I$11) ) ),"N/A")</f>
        <v>N/A</v>
      </c>
      <c r="J62" s="6" t="str">
        <f>IF(J$10="x",IF( SUMPRODUCT( (Data!$A$2:$A$998=$A62)*(Data!$B$2:$B$998=$B62)*(Data!$C$2:$C$998=$B$1)*(Data!$D$2:$D$998=J$9)*( (Data!$I$2:$I$998=$B$2)+(Data!$I$2:$I$998=$B$3)+(Data!$I$2:$I$998=$B$4) )*(Data!$J$2:$J$998&lt;=$B$5)*(Data!$J$2:$J$998&gt;=$B$6)*(Data!$E$2:$E$998) )=0,"N/A",SUMPRODUCT( (Data!$A$2:$A$998=$A62)*(Data!$B$2:$B$998=$B62)*(Data!$C$2:$C$998=$B$1)*(Data!$D$2:$D$998=J$9)*( (Data!$I$2:$I$998=$B$2)+(Data!$I$2:$I$998=$B$3)+(Data!$I$2:$I$998=$B$4) )*(Data!$J$2:$J$998&lt;=$B$5)*(Data!$J$2:$J$998&gt;=$B$6)*(Data!$E$2:$E$998&gt;=J$11) ) ),"N/A")</f>
        <v>N/A</v>
      </c>
      <c r="K62" s="6" t="str">
        <f>IF(K$10="x",IF( SUMPRODUCT( (Data!$A$2:$A$998=$A62)*(Data!$B$2:$B$998=$B62)*(Data!$C$2:$C$998=$B$1)*(Data!$D$2:$D$998=K$9)*( (Data!$I$2:$I$998=$B$2)+(Data!$I$2:$I$998=$B$3)+(Data!$I$2:$I$998=$B$4) )*(Data!$J$2:$J$998&lt;=$B$5)*(Data!$J$2:$J$998&gt;=$B$6)*(Data!$E$2:$E$998) )=0,"N/A",SUMPRODUCT( (Data!$A$2:$A$998=$A62)*(Data!$B$2:$B$998=$B62)*(Data!$C$2:$C$998=$B$1)*(Data!$D$2:$D$998=K$9)*( (Data!$I$2:$I$998=$B$2)+(Data!$I$2:$I$998=$B$3)+(Data!$I$2:$I$998=$B$4) )*(Data!$J$2:$J$998&lt;=$B$5)*(Data!$J$2:$J$998&gt;=$B$6)*(Data!$E$2:$E$998&gt;=K$11) ) ),"N/A")</f>
        <v>N/A</v>
      </c>
      <c r="L62" s="6" t="str">
        <f>IF(L$10="x",IF( SUMPRODUCT( (Data!$A$2:$A$998=$A62)*(Data!$B$2:$B$998=$B62)*(Data!$C$2:$C$998=$B$1)*(Data!$D$2:$D$998=L$9)*( (Data!$I$2:$I$998=$B$2)+(Data!$I$2:$I$998=$B$3)+(Data!$I$2:$I$998=$B$4) )*(Data!$J$2:$J$998&lt;=$B$5)*(Data!$J$2:$J$998&gt;=$B$6)*(Data!$E$2:$E$998) )=0,"N/A",SUMPRODUCT( (Data!$A$2:$A$998=$A62)*(Data!$B$2:$B$998=$B62)*(Data!$C$2:$C$998=$B$1)*(Data!$D$2:$D$998=L$9)*( (Data!$I$2:$I$998=$B$2)+(Data!$I$2:$I$998=$B$3)+(Data!$I$2:$I$998=$B$4) )*(Data!$J$2:$J$998&lt;=$B$5)*(Data!$J$2:$J$998&gt;=$B$6)*(Data!$E$2:$E$998&gt;=L$11) ) ),"N/A")</f>
        <v>N/A</v>
      </c>
      <c r="M62" s="6" t="str">
        <f>IF(M$10="x",IF( SUMPRODUCT( (Data!$A$2:$A$998=$A62)*(Data!$B$2:$B$998=$B62)*(Data!$C$2:$C$998=$B$1)*(Data!$D$2:$D$998=M$9)*( (Data!$I$2:$I$998=$B$2)+(Data!$I$2:$I$998=$B$3)+(Data!$I$2:$I$998=$B$4) )*(Data!$J$2:$J$998&lt;=$B$5)*(Data!$J$2:$J$998&gt;=$B$6)*(Data!$E$2:$E$998) )=0,"N/A",SUMPRODUCT( (Data!$A$2:$A$998=$A62)*(Data!$B$2:$B$998=$B62)*(Data!$C$2:$C$998=$B$1)*(Data!$D$2:$D$998=M$9)*( (Data!$I$2:$I$998=$B$2)+(Data!$I$2:$I$998=$B$3)+(Data!$I$2:$I$998=$B$4) )*(Data!$J$2:$J$998&lt;=$B$5)*(Data!$J$2:$J$998&gt;=$B$6)*(Data!$E$2:$E$998&gt;=M$11) ) ),"N/A")</f>
        <v>N/A</v>
      </c>
      <c r="N62" s="6" t="str">
        <f>IF(N$10="x",IF( SUMPRODUCT( (Data!$A$2:$A$998=$A62)*(Data!$B$2:$B$998=$B62)*(Data!$C$2:$C$998=$B$1)*(Data!$D$2:$D$998=N$9)*( (Data!$I$2:$I$998=$B$2)+(Data!$I$2:$I$998=$B$3)+(Data!$I$2:$I$998=$B$4) )*(Data!$J$2:$J$998&lt;=$B$5)*(Data!$J$2:$J$998&gt;=$B$6)*(Data!$E$2:$E$998) )=0,"N/A",SUMPRODUCT( (Data!$A$2:$A$998=$A62)*(Data!$B$2:$B$998=$B62)*(Data!$C$2:$C$998=$B$1)*(Data!$D$2:$D$998=N$9)*( (Data!$I$2:$I$998=$B$2)+(Data!$I$2:$I$998=$B$3)+(Data!$I$2:$I$998=$B$4) )*(Data!$J$2:$J$998&lt;=$B$5)*(Data!$J$2:$J$998&gt;=$B$6)*(Data!$E$2:$E$998&gt;=N$11) ) ),"N/A")</f>
        <v>N/A</v>
      </c>
      <c r="O62" s="6" t="str">
        <f>IF(O$10="x",IF( SUMPRODUCT( (Data!$A$2:$A$998=$A62)*(Data!$B$2:$B$998=$B62)*(Data!$C$2:$C$998=$B$1)*(Data!$D$2:$D$998=O$9)*( (Data!$I$2:$I$998=$B$2)+(Data!$I$2:$I$998=$B$3)+(Data!$I$2:$I$998=$B$4) )*(Data!$J$2:$J$998&lt;=$B$5)*(Data!$J$2:$J$998&gt;=$B$6)*(Data!$E$2:$E$998) )=0,"N/A",SUMPRODUCT( (Data!$A$2:$A$998=$A62)*(Data!$B$2:$B$998=$B62)*(Data!$C$2:$C$998=$B$1)*(Data!$D$2:$D$998=O$9)*( (Data!$I$2:$I$998=$B$2)+(Data!$I$2:$I$998=$B$3)+(Data!$I$2:$I$998=$B$4) )*(Data!$J$2:$J$998&lt;=$B$5)*(Data!$J$2:$J$998&gt;=$B$6)*(Data!$E$2:$E$998&gt;=O$11) ) ),"N/A")</f>
        <v>N/A</v>
      </c>
      <c r="P62" s="6" t="str">
        <f>IF(P$10="x",IF( SUMPRODUCT( (Data!$A$2:$A$998=$A62)*(Data!$B$2:$B$998=$B62)*(Data!$C$2:$C$998=$B$1)*(Data!$D$2:$D$998=P$9)*( (Data!$I$2:$I$998=$B$2)+(Data!$I$2:$I$998=$B$3)+(Data!$I$2:$I$998=$B$4) )*(Data!$J$2:$J$998&lt;=$B$5)*(Data!$J$2:$J$998&gt;=$B$6)*(Data!$E$2:$E$998) )=0,"N/A",SUMPRODUCT( (Data!$A$2:$A$998=$A62)*(Data!$B$2:$B$998=$B62)*(Data!$C$2:$C$998=$B$1)*(Data!$D$2:$D$998=P$9)*( (Data!$I$2:$I$998=$B$2)+(Data!$I$2:$I$998=$B$3)+(Data!$I$2:$I$998=$B$4) )*(Data!$J$2:$J$998&lt;=$B$5)*(Data!$J$2:$J$998&gt;=$B$6)*(Data!$E$2:$E$998&gt;=P$11) ) ),"N/A")</f>
        <v>N/A</v>
      </c>
      <c r="Q62" s="6" t="str">
        <f>IF(Q$10="x",IF( SUMPRODUCT( (Data!$A$2:$A$998=$A62)*(Data!$B$2:$B$998=$B62)*(Data!$C$2:$C$998=$B$1)*(Data!$D$2:$D$998=Q$9)*( (Data!$I$2:$I$998=$B$2)+(Data!$I$2:$I$998=$B$3)+(Data!$I$2:$I$998=$B$4) )*(Data!$J$2:$J$998&lt;=$B$5)*(Data!$J$2:$J$998&gt;=$B$6)*(Data!$E$2:$E$998) )=0,"N/A",SUMPRODUCT( (Data!$A$2:$A$998=$A62)*(Data!$B$2:$B$998=$B62)*(Data!$C$2:$C$998=$B$1)*(Data!$D$2:$D$998=Q$9)*( (Data!$I$2:$I$998=$B$2)+(Data!$I$2:$I$998=$B$3)+(Data!$I$2:$I$998=$B$4) )*(Data!$J$2:$J$998&lt;=$B$5)*(Data!$J$2:$J$998&gt;=$B$6)*(Data!$E$2:$E$998&gt;=Q$11) ) ),"N/A")</f>
        <v>N/A</v>
      </c>
      <c r="R62" s="6" t="str">
        <f>IF(R$10="x",IF( SUMPRODUCT( (Data!$A$2:$A$998=$A62)*(Data!$B$2:$B$998=$B62)*(Data!$C$2:$C$998=$B$1)*(Data!$D$2:$D$998=R$9)*( (Data!$I$2:$I$998=$B$2)+(Data!$I$2:$I$998=$B$3)+(Data!$I$2:$I$998=$B$4) )*(Data!$J$2:$J$998&lt;=$B$5)*(Data!$J$2:$J$998&gt;=$B$6)*(Data!$E$2:$E$998) )=0,"N/A",SUMPRODUCT( (Data!$A$2:$A$998=$A62)*(Data!$B$2:$B$998=$B62)*(Data!$C$2:$C$998=$B$1)*(Data!$D$2:$D$998=R$9)*( (Data!$I$2:$I$998=$B$2)+(Data!$I$2:$I$998=$B$3)+(Data!$I$2:$I$998=$B$4) )*(Data!$J$2:$J$998&lt;=$B$5)*(Data!$J$2:$J$998&gt;=$B$6)*(Data!$E$2:$E$998&gt;=R$11) ) ),"N/A")</f>
        <v>N/A</v>
      </c>
      <c r="S62" s="6" t="str">
        <f>IF(S$10="x",IF( SUMPRODUCT( (Data!$A$2:$A$998=$A62)*(Data!$B$2:$B$998=$B62)*(Data!$C$2:$C$998=$B$1)*(Data!$D$2:$D$998=S$9)*( (Data!$I$2:$I$998=$B$2)+(Data!$I$2:$I$998=$B$3)+(Data!$I$2:$I$998=$B$4) )*(Data!$J$2:$J$998&lt;=$B$5)*(Data!$J$2:$J$998&gt;=$B$6)*(Data!$E$2:$E$998) )=0,"N/A",SUMPRODUCT( (Data!$A$2:$A$998=$A62)*(Data!$B$2:$B$998=$B62)*(Data!$C$2:$C$998=$B$1)*(Data!$D$2:$D$998=S$9)*( (Data!$I$2:$I$998=$B$2)+(Data!$I$2:$I$998=$B$3)+(Data!$I$2:$I$998=$B$4) )*(Data!$J$2:$J$998&lt;=$B$5)*(Data!$J$2:$J$998&gt;=$B$6)*(Data!$E$2:$E$998&gt;=S$11) ) ),"N/A")</f>
        <v>N/A</v>
      </c>
      <c r="T62" s="6" t="str">
        <f>IF(T$10="x",IF( SUMPRODUCT( (Data!$A$2:$A$998=$A62)*(Data!$B$2:$B$998=$B62)*(Data!$C$2:$C$998=$B$1)*(Data!$D$2:$D$998=T$9)*( (Data!$I$2:$I$998=$B$2)+(Data!$I$2:$I$998=$B$3)+(Data!$I$2:$I$998=$B$4) )*(Data!$J$2:$J$998&lt;=$B$5)*(Data!$J$2:$J$998&gt;=$B$6)*(Data!$E$2:$E$998) )=0,"N/A",SUMPRODUCT( (Data!$A$2:$A$998=$A62)*(Data!$B$2:$B$998=$B62)*(Data!$C$2:$C$998=$B$1)*(Data!$D$2:$D$998=T$9)*( (Data!$I$2:$I$998=$B$2)+(Data!$I$2:$I$998=$B$3)+(Data!$I$2:$I$998=$B$4) )*(Data!$J$2:$J$998&lt;=$B$5)*(Data!$J$2:$J$998&gt;=$B$6)*(Data!$E$2:$E$998&gt;=T$11) ) ),"N/A")</f>
        <v>N/A</v>
      </c>
      <c r="U62" s="6" t="str">
        <f>IF(U$10="x",IF( SUMPRODUCT( (Data!$A$2:$A$998=$A62)*(Data!$B$2:$B$998=$B62)*(Data!$C$2:$C$998=$B$1)*(Data!$D$2:$D$998=U$9)*( (Data!$I$2:$I$998=$B$2)+(Data!$I$2:$I$998=$B$3)+(Data!$I$2:$I$998=$B$4) )*(Data!$J$2:$J$998&lt;=$B$5)*(Data!$J$2:$J$998&gt;=$B$6)*(Data!$E$2:$E$998) )=0,"N/A",SUMPRODUCT( (Data!$A$2:$A$998=$A62)*(Data!$B$2:$B$998=$B62)*(Data!$C$2:$C$998=$B$1)*(Data!$D$2:$D$998=U$9)*( (Data!$I$2:$I$998=$B$2)+(Data!$I$2:$I$998=$B$3)+(Data!$I$2:$I$998=$B$4) )*(Data!$J$2:$J$998&lt;=$B$5)*(Data!$J$2:$J$998&gt;=$B$6)*(Data!$E$2:$E$998&gt;=U$11) ) ),"N/A")</f>
        <v>N/A</v>
      </c>
      <c r="V62" s="6" t="str">
        <f>IF(V$10="x",IF( SUMPRODUCT( (Data!$A$2:$A$998=$A62)*(Data!$B$2:$B$998=$B62)*(Data!$C$2:$C$998=$B$1)*(Data!$D$2:$D$998=V$9)*( (Data!$I$2:$I$998=$B$2)+(Data!$I$2:$I$998=$B$3)+(Data!$I$2:$I$998=$B$4) )*(Data!$J$2:$J$998&lt;=$B$5)*(Data!$J$2:$J$998&gt;=$B$6)*(Data!$E$2:$E$998) )=0,"N/A",SUMPRODUCT( (Data!$A$2:$A$998=$A62)*(Data!$B$2:$B$998=$B62)*(Data!$C$2:$C$998=$B$1)*(Data!$D$2:$D$998=V$9)*( (Data!$I$2:$I$998=$B$2)+(Data!$I$2:$I$998=$B$3)+(Data!$I$2:$I$998=$B$4) )*(Data!$J$2:$J$998&lt;=$B$5)*(Data!$J$2:$J$998&gt;=$B$6)*(Data!$E$2:$E$998&gt;=V$11) ) ),"N/A")</f>
        <v>N/A</v>
      </c>
      <c r="W62" s="6" t="str">
        <f t="shared" si="10"/>
        <v>N/A</v>
      </c>
      <c r="AA62" s="6" t="str">
        <f>IF(AA$10="x",IF( SUMPRODUCT( (Data!$A$2:$A$998=$A62)*(Data!$B$2:$B$998=$B62)*(Data!$C$2:$C$998=$B$1)*(Data!$D$2:$D$998=AA$9)*( (Data!$I$2:$I$998=$B$2)+(Data!$I$2:$I$998=$B$3)+(Data!$I$2:$I$998=$B$4) )*(Data!$J$2:$J$998&lt;=$B$5)*(Data!$J$2:$J$998&gt;=$B$6)*(Data!$G$2:$G$998) )=0,"N/A",SUMPRODUCT( (Data!$A$2:$A$998=$A62)*(Data!$B$2:$B$998=$B62)*(Data!$C$2:$C$998=$B$1)*(Data!$D$2:$D$998=AA$9)*( (Data!$I$2:$I$998=$B$2)+(Data!$I$2:$I$998=$B$3)+(Data!$I$2:$I$998=$B$4) )*(Data!$J$2:$J$998&lt;=$B$5)*(Data!$J$2:$J$998&gt;=$B$6)*(Data!$G$2:$G$998&lt;=AA$11) ) ),"N/A")</f>
        <v>N/A</v>
      </c>
      <c r="AB62" s="6" t="str">
        <f>IF(AB$10="x",IF( SUMPRODUCT( (Data!$A$2:$A$998=$A62)*(Data!$B$2:$B$998=$B62)*(Data!$C$2:$C$998=$B$1)*(Data!$D$2:$D$998=AB$9)*( (Data!$I$2:$I$998=$B$2)+(Data!$I$2:$I$998=$B$3)+(Data!$I$2:$I$998=$B$4) )*(Data!$J$2:$J$998&lt;=$B$5)*(Data!$J$2:$J$998&gt;=$B$6)*(Data!$G$2:$G$998) )=0,"N/A",SUMPRODUCT( (Data!$A$2:$A$998=$A62)*(Data!$B$2:$B$998=$B62)*(Data!$C$2:$C$998=$B$1)*(Data!$D$2:$D$998=AB$9)*( (Data!$I$2:$I$998=$B$2)+(Data!$I$2:$I$998=$B$3)+(Data!$I$2:$I$998=$B$4) )*(Data!$J$2:$J$998&lt;=$B$5)*(Data!$J$2:$J$998&gt;=$B$6)*(Data!$G$2:$G$998&lt;=AB$11) ) ),"N/A")</f>
        <v>N/A</v>
      </c>
      <c r="AC62" s="6" t="str">
        <f>IF(AC$10="x",IF( SUMPRODUCT( (Data!$A$2:$A$998=$A62)*(Data!$B$2:$B$998=$B62)*(Data!$C$2:$C$998=$B$1)*(Data!$D$2:$D$998=AC$9)*( (Data!$I$2:$I$998=$B$2)+(Data!$I$2:$I$998=$B$3)+(Data!$I$2:$I$998=$B$4) )*(Data!$J$2:$J$998&lt;=$B$5)*(Data!$J$2:$J$998&gt;=$B$6)*(Data!$G$2:$G$998) )=0,"N/A",SUMPRODUCT( (Data!$A$2:$A$998=$A62)*(Data!$B$2:$B$998=$B62)*(Data!$C$2:$C$998=$B$1)*(Data!$D$2:$D$998=AC$9)*( (Data!$I$2:$I$998=$B$2)+(Data!$I$2:$I$998=$B$3)+(Data!$I$2:$I$998=$B$4) )*(Data!$J$2:$J$998&lt;=$B$5)*(Data!$J$2:$J$998&gt;=$B$6)*(Data!$G$2:$G$998&lt;=AC$11) ) ),"N/A")</f>
        <v>N/A</v>
      </c>
      <c r="AD62" s="6" t="str">
        <f>IF(AD$10="x",IF( SUMPRODUCT( (Data!$A$2:$A$998=$A62)*(Data!$B$2:$B$998=$B62)*(Data!$C$2:$C$998=$B$1)*(Data!$D$2:$D$998=AD$9)*( (Data!$I$2:$I$998=$B$2)+(Data!$I$2:$I$998=$B$3)+(Data!$I$2:$I$998=$B$4) )*(Data!$J$2:$J$998&lt;=$B$5)*(Data!$J$2:$J$998&gt;=$B$6)*(Data!$G$2:$G$998) )=0,"N/A",SUMPRODUCT( (Data!$A$2:$A$998=$A62)*(Data!$B$2:$B$998=$B62)*(Data!$C$2:$C$998=$B$1)*(Data!$D$2:$D$998=AD$9)*( (Data!$I$2:$I$998=$B$2)+(Data!$I$2:$I$998=$B$3)+(Data!$I$2:$I$998=$B$4) )*(Data!$J$2:$J$998&lt;=$B$5)*(Data!$J$2:$J$998&gt;=$B$6)*(Data!$G$2:$G$998&lt;=AD$11) ) ),"N/A")</f>
        <v>N/A</v>
      </c>
      <c r="AE62" s="6" t="str">
        <f>IF(AE$10="x",IF( SUMPRODUCT( (Data!$A$2:$A$998=$A62)*(Data!$B$2:$B$998=$B62)*(Data!$C$2:$C$998=$B$1)*(Data!$D$2:$D$998=AE$9)*( (Data!$I$2:$I$998=$B$2)+(Data!$I$2:$I$998=$B$3)+(Data!$I$2:$I$998=$B$4) )*(Data!$J$2:$J$998&lt;=$B$5)*(Data!$J$2:$J$998&gt;=$B$6)*(Data!$G$2:$G$998) )=0,"N/A",SUMPRODUCT( (Data!$A$2:$A$998=$A62)*(Data!$B$2:$B$998=$B62)*(Data!$C$2:$C$998=$B$1)*(Data!$D$2:$D$998=AE$9)*( (Data!$I$2:$I$998=$B$2)+(Data!$I$2:$I$998=$B$3)+(Data!$I$2:$I$998=$B$4) )*(Data!$J$2:$J$998&lt;=$B$5)*(Data!$J$2:$J$998&gt;=$B$6)*(Data!$G$2:$G$998&lt;=AE$11) ) ),"N/A")</f>
        <v>N/A</v>
      </c>
      <c r="AF62" s="6" t="str">
        <f>IF(AF$10="x",IF( SUMPRODUCT( (Data!$A$2:$A$998=$A62)*(Data!$B$2:$B$998=$B62)*(Data!$C$2:$C$998=$B$1)*(Data!$D$2:$D$998=AF$9)*( (Data!$I$2:$I$998=$B$2)+(Data!$I$2:$I$998=$B$3)+(Data!$I$2:$I$998=$B$4) )*(Data!$J$2:$J$998&lt;=$B$5)*(Data!$J$2:$J$998&gt;=$B$6)*(Data!$G$2:$G$998) )=0,"N/A",SUMPRODUCT( (Data!$A$2:$A$998=$A62)*(Data!$B$2:$B$998=$B62)*(Data!$C$2:$C$998=$B$1)*(Data!$D$2:$D$998=AF$9)*( (Data!$I$2:$I$998=$B$2)+(Data!$I$2:$I$998=$B$3)+(Data!$I$2:$I$998=$B$4) )*(Data!$J$2:$J$998&lt;=$B$5)*(Data!$J$2:$J$998&gt;=$B$6)*(Data!$G$2:$G$998&lt;=AF$11) ) ),"N/A")</f>
        <v>N/A</v>
      </c>
      <c r="AG62" s="6" t="str">
        <f>IF(AG$10="x",IF( SUMPRODUCT( (Data!$A$2:$A$998=$A62)*(Data!$B$2:$B$998=$B62)*(Data!$C$2:$C$998=$B$1)*(Data!$D$2:$D$998=AG$9)*( (Data!$I$2:$I$998=$B$2)+(Data!$I$2:$I$998=$B$3)+(Data!$I$2:$I$998=$B$4) )*(Data!$J$2:$J$998&lt;=$B$5)*(Data!$J$2:$J$998&gt;=$B$6)*(Data!$G$2:$G$998) )=0,"N/A",SUMPRODUCT( (Data!$A$2:$A$998=$A62)*(Data!$B$2:$B$998=$B62)*(Data!$C$2:$C$998=$B$1)*(Data!$D$2:$D$998=AG$9)*( (Data!$I$2:$I$998=$B$2)+(Data!$I$2:$I$998=$B$3)+(Data!$I$2:$I$998=$B$4) )*(Data!$J$2:$J$998&lt;=$B$5)*(Data!$J$2:$J$998&gt;=$B$6)*(Data!$G$2:$G$998&lt;=AG$11) ) ),"N/A")</f>
        <v>N/A</v>
      </c>
      <c r="AH62" s="6" t="str">
        <f>IF(AH$10="x",IF( SUMPRODUCT( (Data!$A$2:$A$998=$A62)*(Data!$B$2:$B$998=$B62)*(Data!$C$2:$C$998=$B$1)*(Data!$D$2:$D$998=AH$9)*( (Data!$I$2:$I$998=$B$2)+(Data!$I$2:$I$998=$B$3)+(Data!$I$2:$I$998=$B$4) )*(Data!$J$2:$J$998&lt;=$B$5)*(Data!$J$2:$J$998&gt;=$B$6)*(Data!$G$2:$G$998) )=0,"N/A",SUMPRODUCT( (Data!$A$2:$A$998=$A62)*(Data!$B$2:$B$998=$B62)*(Data!$C$2:$C$998=$B$1)*(Data!$D$2:$D$998=AH$9)*( (Data!$I$2:$I$998=$B$2)+(Data!$I$2:$I$998=$B$3)+(Data!$I$2:$I$998=$B$4) )*(Data!$J$2:$J$998&lt;=$B$5)*(Data!$J$2:$J$998&gt;=$B$6)*(Data!$G$2:$G$998&lt;=AH$11) ) ),"N/A")</f>
        <v>N/A</v>
      </c>
      <c r="AI62" s="6" t="str">
        <f>IF(AI$10="x",IF( SUMPRODUCT( (Data!$A$2:$A$998=$A62)*(Data!$B$2:$B$998=$B62)*(Data!$C$2:$C$998=$B$1)*(Data!$D$2:$D$998=AI$9)*( (Data!$I$2:$I$998=$B$2)+(Data!$I$2:$I$998=$B$3)+(Data!$I$2:$I$998=$B$4) )*(Data!$J$2:$J$998&lt;=$B$5)*(Data!$J$2:$J$998&gt;=$B$6)*(Data!$G$2:$G$998) )=0,"N/A",SUMPRODUCT( (Data!$A$2:$A$998=$A62)*(Data!$B$2:$B$998=$B62)*(Data!$C$2:$C$998=$B$1)*(Data!$D$2:$D$998=AI$9)*( (Data!$I$2:$I$998=$B$2)+(Data!$I$2:$I$998=$B$3)+(Data!$I$2:$I$998=$B$4) )*(Data!$J$2:$J$998&lt;=$B$5)*(Data!$J$2:$J$998&gt;=$B$6)*(Data!$G$2:$G$998&lt;=AI$11) ) ),"N/A")</f>
        <v>N/A</v>
      </c>
      <c r="AJ62" s="6" t="str">
        <f>IF(AJ$10="x",IF( SUMPRODUCT( (Data!$A$2:$A$998=$A62)*(Data!$B$2:$B$998=$B62)*(Data!$C$2:$C$998=$B$1)*(Data!$D$2:$D$998=AJ$9)*( (Data!$I$2:$I$998=$B$2)+(Data!$I$2:$I$998=$B$3)+(Data!$I$2:$I$998=$B$4) )*(Data!$J$2:$J$998&lt;=$B$5)*(Data!$J$2:$J$998&gt;=$B$6)*(Data!$G$2:$G$998) )=0,"N/A",SUMPRODUCT( (Data!$A$2:$A$998=$A62)*(Data!$B$2:$B$998=$B62)*(Data!$C$2:$C$998=$B$1)*(Data!$D$2:$D$998=AJ$9)*( (Data!$I$2:$I$998=$B$2)+(Data!$I$2:$I$998=$B$3)+(Data!$I$2:$I$998=$B$4) )*(Data!$J$2:$J$998&lt;=$B$5)*(Data!$J$2:$J$998&gt;=$B$6)*(Data!$G$2:$G$998&lt;=AJ$11) ) ),"N/A")</f>
        <v>N/A</v>
      </c>
      <c r="AK62" s="6" t="str">
        <f>IF(AK$10="x",IF( SUMPRODUCT( (Data!$A$2:$A$998=$A62)*(Data!$B$2:$B$998=$B62)*(Data!$C$2:$C$998=$B$1)*(Data!$D$2:$D$998=AK$9)*( (Data!$I$2:$I$998=$B$2)+(Data!$I$2:$I$998=$B$3)+(Data!$I$2:$I$998=$B$4) )*(Data!$J$2:$J$998&lt;=$B$5)*(Data!$J$2:$J$998&gt;=$B$6)*(Data!$G$2:$G$998) )=0,"N/A",SUMPRODUCT( (Data!$A$2:$A$998=$A62)*(Data!$B$2:$B$998=$B62)*(Data!$C$2:$C$998=$B$1)*(Data!$D$2:$D$998=AK$9)*( (Data!$I$2:$I$998=$B$2)+(Data!$I$2:$I$998=$B$3)+(Data!$I$2:$I$998=$B$4) )*(Data!$J$2:$J$998&lt;=$B$5)*(Data!$J$2:$J$998&gt;=$B$6)*(Data!$G$2:$G$998&lt;=AK$11) ) ),"N/A")</f>
        <v>N/A</v>
      </c>
      <c r="AL62" s="6" t="str">
        <f>IF(AL$10="x",IF( SUMPRODUCT( (Data!$A$2:$A$998=$A62)*(Data!$B$2:$B$998=$B62)*(Data!$C$2:$C$998=$B$1)*(Data!$D$2:$D$998=AL$9)*( (Data!$I$2:$I$998=$B$2)+(Data!$I$2:$I$998=$B$3)+(Data!$I$2:$I$998=$B$4) )*(Data!$J$2:$J$998&lt;=$B$5)*(Data!$J$2:$J$998&gt;=$B$6)*(Data!$G$2:$G$998) )=0,"N/A",SUMPRODUCT( (Data!$A$2:$A$998=$A62)*(Data!$B$2:$B$998=$B62)*(Data!$C$2:$C$998=$B$1)*(Data!$D$2:$D$998=AL$9)*( (Data!$I$2:$I$998=$B$2)+(Data!$I$2:$I$998=$B$3)+(Data!$I$2:$I$998=$B$4) )*(Data!$J$2:$J$998&lt;=$B$5)*(Data!$J$2:$J$998&gt;=$B$6)*(Data!$G$2:$G$998&lt;=AL$11) ) ),"N/A")</f>
        <v>N/A</v>
      </c>
      <c r="AM62" s="6" t="str">
        <f>IF(AM$10="x",IF( SUMPRODUCT( (Data!$A$2:$A$998=$A62)*(Data!$B$2:$B$998=$B62)*(Data!$C$2:$C$998=$B$1)*(Data!$D$2:$D$998=AM$9)*( (Data!$I$2:$I$998=$B$2)+(Data!$I$2:$I$998=$B$3)+(Data!$I$2:$I$998=$B$4) )*(Data!$J$2:$J$998&lt;=$B$5)*(Data!$J$2:$J$998&gt;=$B$6)*(Data!$G$2:$G$998) )=0,"N/A",SUMPRODUCT( (Data!$A$2:$A$998=$A62)*(Data!$B$2:$B$998=$B62)*(Data!$C$2:$C$998=$B$1)*(Data!$D$2:$D$998=AM$9)*( (Data!$I$2:$I$998=$B$2)+(Data!$I$2:$I$998=$B$3)+(Data!$I$2:$I$998=$B$4) )*(Data!$J$2:$J$998&lt;=$B$5)*(Data!$J$2:$J$998&gt;=$B$6)*(Data!$G$2:$G$998&lt;=AM$11) ) ),"N/A")</f>
        <v>N/A</v>
      </c>
      <c r="AN62" s="6" t="str">
        <f>IF(AN$10="x",IF( SUMPRODUCT( (Data!$A$2:$A$998=$A62)*(Data!$B$2:$B$998=$B62)*(Data!$C$2:$C$998=$B$1)*(Data!$D$2:$D$998=AN$9)*( (Data!$I$2:$I$998=$B$2)+(Data!$I$2:$I$998=$B$3)+(Data!$I$2:$I$998=$B$4) )*(Data!$J$2:$J$998&lt;=$B$5)*(Data!$J$2:$J$998&gt;=$B$6)*(Data!$G$2:$G$998) )=0,"N/A",SUMPRODUCT( (Data!$A$2:$A$998=$A62)*(Data!$B$2:$B$998=$B62)*(Data!$C$2:$C$998=$B$1)*(Data!$D$2:$D$998=AN$9)*( (Data!$I$2:$I$998=$B$2)+(Data!$I$2:$I$998=$B$3)+(Data!$I$2:$I$998=$B$4) )*(Data!$J$2:$J$998&lt;=$B$5)*(Data!$J$2:$J$998&gt;=$B$6)*(Data!$G$2:$G$998&lt;=AN$11) ) ),"N/A")</f>
        <v>N/A</v>
      </c>
      <c r="AO62" s="6" t="str">
        <f>IF(AO$10="x",IF( SUMPRODUCT( (Data!$A$2:$A$998=$A62)*(Data!$B$2:$B$998=$B62)*(Data!$C$2:$C$998=$B$1)*(Data!$D$2:$D$998=AO$9)*( (Data!$I$2:$I$998=$B$2)+(Data!$I$2:$I$998=$B$3)+(Data!$I$2:$I$998=$B$4) )*(Data!$J$2:$J$998&lt;=$B$5)*(Data!$J$2:$J$998&gt;=$B$6)*(Data!$G$2:$G$998) )=0,"N/A",SUMPRODUCT( (Data!$A$2:$A$998=$A62)*(Data!$B$2:$B$998=$B62)*(Data!$C$2:$C$998=$B$1)*(Data!$D$2:$D$998=AO$9)*( (Data!$I$2:$I$998=$B$2)+(Data!$I$2:$I$998=$B$3)+(Data!$I$2:$I$998=$B$4) )*(Data!$J$2:$J$998&lt;=$B$5)*(Data!$J$2:$J$998&gt;=$B$6)*(Data!$G$2:$G$998&lt;=AO$11) ) ),"N/A")</f>
        <v>N/A</v>
      </c>
      <c r="AP62" s="6" t="str">
        <f>IF(AP$10="x",IF( SUMPRODUCT( (Data!$A$2:$A$998=$A62)*(Data!$B$2:$B$998=$B62)*(Data!$C$2:$C$998=$B$1)*(Data!$D$2:$D$998=AP$9)*( (Data!$I$2:$I$998=$B$2)+(Data!$I$2:$I$998=$B$3)+(Data!$I$2:$I$998=$B$4) )*(Data!$J$2:$J$998&lt;=$B$5)*(Data!$J$2:$J$998&gt;=$B$6)*(Data!$G$2:$G$998) )=0,"N/A",SUMPRODUCT( (Data!$A$2:$A$998=$A62)*(Data!$B$2:$B$998=$B62)*(Data!$C$2:$C$998=$B$1)*(Data!$D$2:$D$998=AP$9)*( (Data!$I$2:$I$998=$B$2)+(Data!$I$2:$I$998=$B$3)+(Data!$I$2:$I$998=$B$4) )*(Data!$J$2:$J$998&lt;=$B$5)*(Data!$J$2:$J$998&gt;=$B$6)*(Data!$G$2:$G$998&lt;=AP$11) ) ),"N/A")</f>
        <v>N/A</v>
      </c>
      <c r="AQ62" s="6" t="str">
        <f>IF(AQ$10="x",IF( SUMPRODUCT( (Data!$A$2:$A$998=$A62)*(Data!$B$2:$B$998=$B62)*(Data!$C$2:$C$998=$B$1)*(Data!$D$2:$D$998=AQ$9)*( (Data!$I$2:$I$998=$B$2)+(Data!$I$2:$I$998=$B$3)+(Data!$I$2:$I$998=$B$4) )*(Data!$J$2:$J$998&lt;=$B$5)*(Data!$J$2:$J$998&gt;=$B$6)*(Data!$G$2:$G$998) )=0,"N/A",SUMPRODUCT( (Data!$A$2:$A$998=$A62)*(Data!$B$2:$B$998=$B62)*(Data!$C$2:$C$998=$B$1)*(Data!$D$2:$D$998=AQ$9)*( (Data!$I$2:$I$998=$B$2)+(Data!$I$2:$I$998=$B$3)+(Data!$I$2:$I$998=$B$4) )*(Data!$J$2:$J$998&lt;=$B$5)*(Data!$J$2:$J$998&gt;=$B$6)*(Data!$G$2:$G$998&lt;=AQ$11) ) ),"N/A")</f>
        <v>N/A</v>
      </c>
      <c r="AR62" s="6" t="str">
        <f>IF(AR$10="x",IF( SUMPRODUCT( (Data!$A$2:$A$998=$A62)*(Data!$B$2:$B$998=$B62)*(Data!$C$2:$C$998=$B$1)*(Data!$D$2:$D$998=AR$9)*( (Data!$I$2:$I$998=$B$2)+(Data!$I$2:$I$998=$B$3)+(Data!$I$2:$I$998=$B$4) )*(Data!$J$2:$J$998&lt;=$B$5)*(Data!$J$2:$J$998&gt;=$B$6)*(Data!$G$2:$G$998) )=0,"N/A",SUMPRODUCT( (Data!$A$2:$A$998=$A62)*(Data!$B$2:$B$998=$B62)*(Data!$C$2:$C$998=$B$1)*(Data!$D$2:$D$998=AR$9)*( (Data!$I$2:$I$998=$B$2)+(Data!$I$2:$I$998=$B$3)+(Data!$I$2:$I$998=$B$4) )*(Data!$J$2:$J$998&lt;=$B$5)*(Data!$J$2:$J$998&gt;=$B$6)*(Data!$G$2:$G$998&lt;=AR$11) ) ),"N/A")</f>
        <v>N/A</v>
      </c>
      <c r="AS62" s="6" t="str">
        <f>IF(AS$10="x",IF( SUMPRODUCT( (Data!$A$2:$A$998=$A62)*(Data!$B$2:$B$998=$B62)*(Data!$C$2:$C$998=$B$1)*(Data!$D$2:$D$998=AS$9)*( (Data!$I$2:$I$998=$B$2)+(Data!$I$2:$I$998=$B$3)+(Data!$I$2:$I$998=$B$4) )*(Data!$J$2:$J$998&lt;=$B$5)*(Data!$J$2:$J$998&gt;=$B$6)*(Data!$G$2:$G$998) )=0,"N/A",SUMPRODUCT( (Data!$A$2:$A$998=$A62)*(Data!$B$2:$B$998=$B62)*(Data!$C$2:$C$998=$B$1)*(Data!$D$2:$D$998=AS$9)*( (Data!$I$2:$I$998=$B$2)+(Data!$I$2:$I$998=$B$3)+(Data!$I$2:$I$998=$B$4) )*(Data!$J$2:$J$998&lt;=$B$5)*(Data!$J$2:$J$998&gt;=$B$6)*(Data!$G$2:$G$998&lt;=AS$11) ) ),"N/A")</f>
        <v>N/A</v>
      </c>
      <c r="AT62" s="6" t="str">
        <f t="shared" si="11"/>
        <v>N/A</v>
      </c>
      <c r="AX62" s="6" t="str">
        <f t="shared" si="88"/>
        <v>N/A</v>
      </c>
      <c r="AY62" s="6" t="str">
        <f t="shared" si="79"/>
        <v>N/A</v>
      </c>
      <c r="AZ62" s="6" t="str">
        <f t="shared" si="80"/>
        <v>N/A</v>
      </c>
      <c r="BA62" s="6" t="str">
        <f t="shared" si="81"/>
        <v>N/A</v>
      </c>
      <c r="BB62" s="6" t="str">
        <f t="shared" si="34"/>
        <v>N/A</v>
      </c>
      <c r="BC62" s="6" t="str">
        <f t="shared" si="35"/>
        <v>N/A</v>
      </c>
      <c r="BD62" s="6" t="str">
        <f t="shared" si="36"/>
        <v>N/A</v>
      </c>
      <c r="BE62" s="6" t="str">
        <f t="shared" si="37"/>
        <v>N/A</v>
      </c>
      <c r="BF62" s="6" t="str">
        <f t="shared" si="38"/>
        <v>N/A</v>
      </c>
      <c r="BG62" s="6" t="str">
        <f t="shared" si="39"/>
        <v>N/A</v>
      </c>
      <c r="BH62" s="6" t="str">
        <f t="shared" si="40"/>
        <v>N/A</v>
      </c>
      <c r="BI62" s="6" t="str">
        <f t="shared" si="41"/>
        <v>N/A</v>
      </c>
      <c r="BJ62" s="6" t="str">
        <f t="shared" si="42"/>
        <v>N/A</v>
      </c>
      <c r="BK62" s="6" t="str">
        <f t="shared" si="43"/>
        <v>N/A</v>
      </c>
      <c r="BL62" s="6" t="str">
        <f t="shared" si="44"/>
        <v>N/A</v>
      </c>
      <c r="BM62" s="6" t="str">
        <f t="shared" si="45"/>
        <v>N/A</v>
      </c>
      <c r="BN62" s="6" t="str">
        <f t="shared" si="46"/>
        <v>N/A</v>
      </c>
      <c r="BO62" s="6" t="str">
        <f t="shared" si="47"/>
        <v>N/A</v>
      </c>
      <c r="BP62" s="6" t="str">
        <f t="shared" si="48"/>
        <v>N/A</v>
      </c>
      <c r="BQ62" s="6" t="str">
        <f t="shared" si="13"/>
        <v>N/A</v>
      </c>
      <c r="BU62" s="6" t="str">
        <f>IF(BU$10="x",IF( SUMPRODUCT( (Data!$A$2:$A$998=$A62)*(Data!$B$2:$B$998=$B62)*(Data!$C$2:$C$998=$B$1)*(Data!$D$2:$D$998=BU$9)*( (Data!$I$2:$I$998=$B$2)+(Data!$I$2:$I$998=$B$3)+(Data!$I$2:$I$998=$B$4) )*(Data!$J$2:$J$998&lt;=$B$5)*(Data!$J$2:$J$998&gt;=$B$6)*(Data!$F$2:$F$998) )=0,"N/A",SUMPRODUCT( (Data!$A$2:$A$998=$A62)*(Data!$B$2:$B$998=$B62)*(Data!$C$2:$C$998=$B$1)*(Data!$D$2:$D$998=BU$9)*( (Data!$I$2:$I$998=$B$2)+(Data!$I$2:$I$998=$B$3)+(Data!$I$2:$I$998=$B$4) )*(Data!$J$2:$J$998&lt;=$B$5)*(Data!$J$2:$J$998&gt;=$B$6)*(Data!$F$2:$F$998&gt;=BU$11) ) ),"N/A")</f>
        <v>N/A</v>
      </c>
      <c r="BV62" s="6" t="str">
        <f>IF(BV$10="x",IF( SUMPRODUCT( (Data!$A$2:$A$998=$A62)*(Data!$B$2:$B$998=$B62)*(Data!$C$2:$C$998=$B$1)*(Data!$D$2:$D$998=BV$9)*( (Data!$I$2:$I$998=$B$2)+(Data!$I$2:$I$998=$B$3)+(Data!$I$2:$I$998=$B$4) )*(Data!$J$2:$J$998&lt;=$B$5)*(Data!$J$2:$J$998&gt;=$B$6)*(Data!$F$2:$F$998) )=0,"N/A",SUMPRODUCT( (Data!$A$2:$A$998=$A62)*(Data!$B$2:$B$998=$B62)*(Data!$C$2:$C$998=$B$1)*(Data!$D$2:$D$998=BV$9)*( (Data!$I$2:$I$998=$B$2)+(Data!$I$2:$I$998=$B$3)+(Data!$I$2:$I$998=$B$4) )*(Data!$J$2:$J$998&lt;=$B$5)*(Data!$J$2:$J$998&gt;=$B$6)*(Data!$F$2:$F$998&gt;=BV$11) ) ),"N/A")</f>
        <v>N/A</v>
      </c>
      <c r="BW62" s="6" t="str">
        <f>IF(BW$10="x",IF( SUMPRODUCT( (Data!$A$2:$A$998=$A62)*(Data!$B$2:$B$998=$B62)*(Data!$C$2:$C$998=$B$1)*(Data!$D$2:$D$998=BW$9)*( (Data!$I$2:$I$998=$B$2)+(Data!$I$2:$I$998=$B$3)+(Data!$I$2:$I$998=$B$4) )*(Data!$J$2:$J$998&lt;=$B$5)*(Data!$J$2:$J$998&gt;=$B$6)*(Data!$F$2:$F$998) )=0,"N/A",SUMPRODUCT( (Data!$A$2:$A$998=$A62)*(Data!$B$2:$B$998=$B62)*(Data!$C$2:$C$998=$B$1)*(Data!$D$2:$D$998=BW$9)*( (Data!$I$2:$I$998=$B$2)+(Data!$I$2:$I$998=$B$3)+(Data!$I$2:$I$998=$B$4) )*(Data!$J$2:$J$998&lt;=$B$5)*(Data!$J$2:$J$998&gt;=$B$6)*(Data!$F$2:$F$998&gt;=BW$11) ) ),"N/A")</f>
        <v>N/A</v>
      </c>
      <c r="BX62" s="6" t="str">
        <f>IF(BX$10="x",IF( SUMPRODUCT( (Data!$A$2:$A$998=$A62)*(Data!$B$2:$B$998=$B62)*(Data!$C$2:$C$998=$B$1)*(Data!$D$2:$D$998=BX$9)*( (Data!$I$2:$I$998=$B$2)+(Data!$I$2:$I$998=$B$3)+(Data!$I$2:$I$998=$B$4) )*(Data!$J$2:$J$998&lt;=$B$5)*(Data!$J$2:$J$998&gt;=$B$6)*(Data!$F$2:$F$998) )=0,"N/A",SUMPRODUCT( (Data!$A$2:$A$998=$A62)*(Data!$B$2:$B$998=$B62)*(Data!$C$2:$C$998=$B$1)*(Data!$D$2:$D$998=BX$9)*( (Data!$I$2:$I$998=$B$2)+(Data!$I$2:$I$998=$B$3)+(Data!$I$2:$I$998=$B$4) )*(Data!$J$2:$J$998&lt;=$B$5)*(Data!$J$2:$J$998&gt;=$B$6)*(Data!$F$2:$F$998&gt;=BX$11) ) ),"N/A")</f>
        <v>N/A</v>
      </c>
      <c r="BY62" s="6" t="str">
        <f>IF(BY$10="x",IF( SUMPRODUCT( (Data!$A$2:$A$998=$A62)*(Data!$B$2:$B$998=$B62)*(Data!$C$2:$C$998=$B$1)*(Data!$D$2:$D$998=BY$9)*( (Data!$I$2:$I$998=$B$2)+(Data!$I$2:$I$998=$B$3)+(Data!$I$2:$I$998=$B$4) )*(Data!$J$2:$J$998&lt;=$B$5)*(Data!$J$2:$J$998&gt;=$B$6)*(Data!$F$2:$F$998) )=0,"N/A",SUMPRODUCT( (Data!$A$2:$A$998=$A62)*(Data!$B$2:$B$998=$B62)*(Data!$C$2:$C$998=$B$1)*(Data!$D$2:$D$998=BY$9)*( (Data!$I$2:$I$998=$B$2)+(Data!$I$2:$I$998=$B$3)+(Data!$I$2:$I$998=$B$4) )*(Data!$J$2:$J$998&lt;=$B$5)*(Data!$J$2:$J$998&gt;=$B$6)*(Data!$F$2:$F$998&gt;=BY$11) ) ),"N/A")</f>
        <v>N/A</v>
      </c>
      <c r="BZ62" s="6" t="str">
        <f>IF(BZ$10="x",IF( SUMPRODUCT( (Data!$A$2:$A$998=$A62)*(Data!$B$2:$B$998=$B62)*(Data!$C$2:$C$998=$B$1)*(Data!$D$2:$D$998=BZ$9)*( (Data!$I$2:$I$998=$B$2)+(Data!$I$2:$I$998=$B$3)+(Data!$I$2:$I$998=$B$4) )*(Data!$J$2:$J$998&lt;=$B$5)*(Data!$J$2:$J$998&gt;=$B$6)*(Data!$F$2:$F$998) )=0,"N/A",SUMPRODUCT( (Data!$A$2:$A$998=$A62)*(Data!$B$2:$B$998=$B62)*(Data!$C$2:$C$998=$B$1)*(Data!$D$2:$D$998=BZ$9)*( (Data!$I$2:$I$998=$B$2)+(Data!$I$2:$I$998=$B$3)+(Data!$I$2:$I$998=$B$4) )*(Data!$J$2:$J$998&lt;=$B$5)*(Data!$J$2:$J$998&gt;=$B$6)*(Data!$F$2:$F$998&gt;=BZ$11) ) ),"N/A")</f>
        <v>N/A</v>
      </c>
      <c r="CA62" s="6" t="str">
        <f>IF(CA$10="x",IF( SUMPRODUCT( (Data!$A$2:$A$998=$A62)*(Data!$B$2:$B$998=$B62)*(Data!$C$2:$C$998=$B$1)*(Data!$D$2:$D$998=CA$9)*( (Data!$I$2:$I$998=$B$2)+(Data!$I$2:$I$998=$B$3)+(Data!$I$2:$I$998=$B$4) )*(Data!$J$2:$J$998&lt;=$B$5)*(Data!$J$2:$J$998&gt;=$B$6)*(Data!$F$2:$F$998) )=0,"N/A",SUMPRODUCT( (Data!$A$2:$A$998=$A62)*(Data!$B$2:$B$998=$B62)*(Data!$C$2:$C$998=$B$1)*(Data!$D$2:$D$998=CA$9)*( (Data!$I$2:$I$998=$B$2)+(Data!$I$2:$I$998=$B$3)+(Data!$I$2:$I$998=$B$4) )*(Data!$J$2:$J$998&lt;=$B$5)*(Data!$J$2:$J$998&gt;=$B$6)*(Data!$F$2:$F$998&gt;=CA$11) ) ),"N/A")</f>
        <v>N/A</v>
      </c>
      <c r="CB62" s="6" t="str">
        <f>IF(CB$10="x",IF( SUMPRODUCT( (Data!$A$2:$A$998=$A62)*(Data!$B$2:$B$998=$B62)*(Data!$C$2:$C$998=$B$1)*(Data!$D$2:$D$998=CB$9)*( (Data!$I$2:$I$998=$B$2)+(Data!$I$2:$I$998=$B$3)+(Data!$I$2:$I$998=$B$4) )*(Data!$J$2:$J$998&lt;=$B$5)*(Data!$J$2:$J$998&gt;=$B$6)*(Data!$F$2:$F$998) )=0,"N/A",SUMPRODUCT( (Data!$A$2:$A$998=$A62)*(Data!$B$2:$B$998=$B62)*(Data!$C$2:$C$998=$B$1)*(Data!$D$2:$D$998=CB$9)*( (Data!$I$2:$I$998=$B$2)+(Data!$I$2:$I$998=$B$3)+(Data!$I$2:$I$998=$B$4) )*(Data!$J$2:$J$998&lt;=$B$5)*(Data!$J$2:$J$998&gt;=$B$6)*(Data!$F$2:$F$998&gt;=CB$11) ) ),"N/A")</f>
        <v>N/A</v>
      </c>
      <c r="CC62" s="6" t="str">
        <f>IF(CC$10="x",IF( SUMPRODUCT( (Data!$A$2:$A$998=$A62)*(Data!$B$2:$B$998=$B62)*(Data!$C$2:$C$998=$B$1)*(Data!$D$2:$D$998=CC$9)*( (Data!$I$2:$I$998=$B$2)+(Data!$I$2:$I$998=$B$3)+(Data!$I$2:$I$998=$B$4) )*(Data!$J$2:$J$998&lt;=$B$5)*(Data!$J$2:$J$998&gt;=$B$6)*(Data!$F$2:$F$998) )=0,"N/A",SUMPRODUCT( (Data!$A$2:$A$998=$A62)*(Data!$B$2:$B$998=$B62)*(Data!$C$2:$C$998=$B$1)*(Data!$D$2:$D$998=CC$9)*( (Data!$I$2:$I$998=$B$2)+(Data!$I$2:$I$998=$B$3)+(Data!$I$2:$I$998=$B$4) )*(Data!$J$2:$J$998&lt;=$B$5)*(Data!$J$2:$J$998&gt;=$B$6)*(Data!$F$2:$F$998&gt;=CC$11) ) ),"N/A")</f>
        <v>N/A</v>
      </c>
      <c r="CD62" s="6" t="str">
        <f>IF(CD$10="x",IF( SUMPRODUCT( (Data!$A$2:$A$998=$A62)*(Data!$B$2:$B$998=$B62)*(Data!$C$2:$C$998=$B$1)*(Data!$D$2:$D$998=CD$9)*( (Data!$I$2:$I$998=$B$2)+(Data!$I$2:$I$998=$B$3)+(Data!$I$2:$I$998=$B$4) )*(Data!$J$2:$J$998&lt;=$B$5)*(Data!$J$2:$J$998&gt;=$B$6)*(Data!$F$2:$F$998) )=0,"N/A",SUMPRODUCT( (Data!$A$2:$A$998=$A62)*(Data!$B$2:$B$998=$B62)*(Data!$C$2:$C$998=$B$1)*(Data!$D$2:$D$998=CD$9)*( (Data!$I$2:$I$998=$B$2)+(Data!$I$2:$I$998=$B$3)+(Data!$I$2:$I$998=$B$4) )*(Data!$J$2:$J$998&lt;=$B$5)*(Data!$J$2:$J$998&gt;=$B$6)*(Data!$F$2:$F$998&gt;=CD$11) ) ),"N/A")</f>
        <v>N/A</v>
      </c>
      <c r="CE62" s="6" t="str">
        <f>IF(CE$10="x",IF( SUMPRODUCT( (Data!$A$2:$A$998=$A62)*(Data!$B$2:$B$998=$B62)*(Data!$C$2:$C$998=$B$1)*(Data!$D$2:$D$998=CE$9)*( (Data!$I$2:$I$998=$B$2)+(Data!$I$2:$I$998=$B$3)+(Data!$I$2:$I$998=$B$4) )*(Data!$J$2:$J$998&lt;=$B$5)*(Data!$J$2:$J$998&gt;=$B$6)*(Data!$F$2:$F$998) )=0,"N/A",SUMPRODUCT( (Data!$A$2:$A$998=$A62)*(Data!$B$2:$B$998=$B62)*(Data!$C$2:$C$998=$B$1)*(Data!$D$2:$D$998=CE$9)*( (Data!$I$2:$I$998=$B$2)+(Data!$I$2:$I$998=$B$3)+(Data!$I$2:$I$998=$B$4) )*(Data!$J$2:$J$998&lt;=$B$5)*(Data!$J$2:$J$998&gt;=$B$6)*(Data!$F$2:$F$998&gt;=CE$11) ) ),"N/A")</f>
        <v>N/A</v>
      </c>
      <c r="CF62" s="6" t="str">
        <f>IF(CF$10="x",IF( SUMPRODUCT( (Data!$A$2:$A$998=$A62)*(Data!$B$2:$B$998=$B62)*(Data!$C$2:$C$998=$B$1)*(Data!$D$2:$D$998=CF$9)*( (Data!$I$2:$I$998=$B$2)+(Data!$I$2:$I$998=$B$3)+(Data!$I$2:$I$998=$B$4) )*(Data!$J$2:$J$998&lt;=$B$5)*(Data!$J$2:$J$998&gt;=$B$6)*(Data!$F$2:$F$998) )=0,"N/A",SUMPRODUCT( (Data!$A$2:$A$998=$A62)*(Data!$B$2:$B$998=$B62)*(Data!$C$2:$C$998=$B$1)*(Data!$D$2:$D$998=CF$9)*( (Data!$I$2:$I$998=$B$2)+(Data!$I$2:$I$998=$B$3)+(Data!$I$2:$I$998=$B$4) )*(Data!$J$2:$J$998&lt;=$B$5)*(Data!$J$2:$J$998&gt;=$B$6)*(Data!$F$2:$F$998&gt;=CF$11) ) ),"N/A")</f>
        <v>N/A</v>
      </c>
      <c r="CG62" s="6" t="str">
        <f>IF(CG$10="x",IF( SUMPRODUCT( (Data!$A$2:$A$998=$A62)*(Data!$B$2:$B$998=$B62)*(Data!$C$2:$C$998=$B$1)*(Data!$D$2:$D$998=CG$9)*( (Data!$I$2:$I$998=$B$2)+(Data!$I$2:$I$998=$B$3)+(Data!$I$2:$I$998=$B$4) )*(Data!$J$2:$J$998&lt;=$B$5)*(Data!$J$2:$J$998&gt;=$B$6)*(Data!$F$2:$F$998) )=0,"N/A",SUMPRODUCT( (Data!$A$2:$A$998=$A62)*(Data!$B$2:$B$998=$B62)*(Data!$C$2:$C$998=$B$1)*(Data!$D$2:$D$998=CG$9)*( (Data!$I$2:$I$998=$B$2)+(Data!$I$2:$I$998=$B$3)+(Data!$I$2:$I$998=$B$4) )*(Data!$J$2:$J$998&lt;=$B$5)*(Data!$J$2:$J$998&gt;=$B$6)*(Data!$F$2:$F$998&gt;=CG$11) ) ),"N/A")</f>
        <v>N/A</v>
      </c>
      <c r="CH62" s="6" t="str">
        <f>IF(CH$10="x",IF( SUMPRODUCT( (Data!$A$2:$A$998=$A62)*(Data!$B$2:$B$998=$B62)*(Data!$C$2:$C$998=$B$1)*(Data!$D$2:$D$998=CH$9)*( (Data!$I$2:$I$998=$B$2)+(Data!$I$2:$I$998=$B$3)+(Data!$I$2:$I$998=$B$4) )*(Data!$J$2:$J$998&lt;=$B$5)*(Data!$J$2:$J$998&gt;=$B$6)*(Data!$F$2:$F$998) )=0,"N/A",SUMPRODUCT( (Data!$A$2:$A$998=$A62)*(Data!$B$2:$B$998=$B62)*(Data!$C$2:$C$998=$B$1)*(Data!$D$2:$D$998=CH$9)*( (Data!$I$2:$I$998=$B$2)+(Data!$I$2:$I$998=$B$3)+(Data!$I$2:$I$998=$B$4) )*(Data!$J$2:$J$998&lt;=$B$5)*(Data!$J$2:$J$998&gt;=$B$6)*(Data!$F$2:$F$998&gt;=CH$11) ) ),"N/A")</f>
        <v>N/A</v>
      </c>
      <c r="CI62" s="6" t="str">
        <f>IF(CI$10="x",IF( SUMPRODUCT( (Data!$A$2:$A$998=$A62)*(Data!$B$2:$B$998=$B62)*(Data!$C$2:$C$998=$B$1)*(Data!$D$2:$D$998=CI$9)*( (Data!$I$2:$I$998=$B$2)+(Data!$I$2:$I$998=$B$3)+(Data!$I$2:$I$998=$B$4) )*(Data!$J$2:$J$998&lt;=$B$5)*(Data!$J$2:$J$998&gt;=$B$6)*(Data!$F$2:$F$998) )=0,"N/A",SUMPRODUCT( (Data!$A$2:$A$998=$A62)*(Data!$B$2:$B$998=$B62)*(Data!$C$2:$C$998=$B$1)*(Data!$D$2:$D$998=CI$9)*( (Data!$I$2:$I$998=$B$2)+(Data!$I$2:$I$998=$B$3)+(Data!$I$2:$I$998=$B$4) )*(Data!$J$2:$J$998&lt;=$B$5)*(Data!$J$2:$J$998&gt;=$B$6)*(Data!$F$2:$F$998&gt;=CI$11) ) ),"N/A")</f>
        <v>N/A</v>
      </c>
      <c r="CJ62" s="6" t="str">
        <f>IF(CJ$10="x",IF( SUMPRODUCT( (Data!$A$2:$A$998=$A62)*(Data!$B$2:$B$998=$B62)*(Data!$C$2:$C$998=$B$1)*(Data!$D$2:$D$998=CJ$9)*( (Data!$I$2:$I$998=$B$2)+(Data!$I$2:$I$998=$B$3)+(Data!$I$2:$I$998=$B$4) )*(Data!$J$2:$J$998&lt;=$B$5)*(Data!$J$2:$J$998&gt;=$B$6)*(Data!$F$2:$F$998) )=0,"N/A",SUMPRODUCT( (Data!$A$2:$A$998=$A62)*(Data!$B$2:$B$998=$B62)*(Data!$C$2:$C$998=$B$1)*(Data!$D$2:$D$998=CJ$9)*( (Data!$I$2:$I$998=$B$2)+(Data!$I$2:$I$998=$B$3)+(Data!$I$2:$I$998=$B$4) )*(Data!$J$2:$J$998&lt;=$B$5)*(Data!$J$2:$J$998&gt;=$B$6)*(Data!$F$2:$F$998&gt;=CJ$11) ) ),"N/A")</f>
        <v>N/A</v>
      </c>
      <c r="CK62" s="6" t="str">
        <f>IF(CK$10="x",IF( SUMPRODUCT( (Data!$A$2:$A$998=$A62)*(Data!$B$2:$B$998=$B62)*(Data!$C$2:$C$998=$B$1)*(Data!$D$2:$D$998=CK$9)*( (Data!$I$2:$I$998=$B$2)+(Data!$I$2:$I$998=$B$3)+(Data!$I$2:$I$998=$B$4) )*(Data!$J$2:$J$998&lt;=$B$5)*(Data!$J$2:$J$998&gt;=$B$6)*(Data!$F$2:$F$998) )=0,"N/A",SUMPRODUCT( (Data!$A$2:$A$998=$A62)*(Data!$B$2:$B$998=$B62)*(Data!$C$2:$C$998=$B$1)*(Data!$D$2:$D$998=CK$9)*( (Data!$I$2:$I$998=$B$2)+(Data!$I$2:$I$998=$B$3)+(Data!$I$2:$I$998=$B$4) )*(Data!$J$2:$J$998&lt;=$B$5)*(Data!$J$2:$J$998&gt;=$B$6)*(Data!$F$2:$F$998&gt;=CK$11) ) ),"N/A")</f>
        <v>N/A</v>
      </c>
      <c r="CL62" s="6" t="str">
        <f>IF(CL$10="x",IF( SUMPRODUCT( (Data!$A$2:$A$998=$A62)*(Data!$B$2:$B$998=$B62)*(Data!$C$2:$C$998=$B$1)*(Data!$D$2:$D$998=CL$9)*( (Data!$I$2:$I$998=$B$2)+(Data!$I$2:$I$998=$B$3)+(Data!$I$2:$I$998=$B$4) )*(Data!$J$2:$J$998&lt;=$B$5)*(Data!$J$2:$J$998&gt;=$B$6)*(Data!$F$2:$F$998) )=0,"N/A",SUMPRODUCT( (Data!$A$2:$A$998=$A62)*(Data!$B$2:$B$998=$B62)*(Data!$C$2:$C$998=$B$1)*(Data!$D$2:$D$998=CL$9)*( (Data!$I$2:$I$998=$B$2)+(Data!$I$2:$I$998=$B$3)+(Data!$I$2:$I$998=$B$4) )*(Data!$J$2:$J$998&lt;=$B$5)*(Data!$J$2:$J$998&gt;=$B$6)*(Data!$F$2:$F$998&gt;=CL$11) ) ),"N/A")</f>
        <v>N/A</v>
      </c>
      <c r="CM62" s="6" t="str">
        <f>IF(CM$10="x",IF( SUMPRODUCT( (Data!$A$2:$A$998=$A62)*(Data!$B$2:$B$998=$B62)*(Data!$C$2:$C$998=$B$1)*(Data!$D$2:$D$998=CM$9)*( (Data!$I$2:$I$998=$B$2)+(Data!$I$2:$I$998=$B$3)+(Data!$I$2:$I$998=$B$4) )*(Data!$J$2:$J$998&lt;=$B$5)*(Data!$J$2:$J$998&gt;=$B$6)*(Data!$F$2:$F$998) )=0,"N/A",SUMPRODUCT( (Data!$A$2:$A$998=$A62)*(Data!$B$2:$B$998=$B62)*(Data!$C$2:$C$998=$B$1)*(Data!$D$2:$D$998=CM$9)*( (Data!$I$2:$I$998=$B$2)+(Data!$I$2:$I$998=$B$3)+(Data!$I$2:$I$998=$B$4) )*(Data!$J$2:$J$998&lt;=$B$5)*(Data!$J$2:$J$998&gt;=$B$6)*(Data!$F$2:$F$998&gt;=CM$11) ) ),"N/A")</f>
        <v>N/A</v>
      </c>
      <c r="CN62" s="6" t="str">
        <f t="shared" si="14"/>
        <v>N/A</v>
      </c>
      <c r="CR62" s="6" t="str">
        <f>IF(CR$10="x",IF( SUMPRODUCT( (Data!$A$2:$A$998=$A62)*(Data!$B$2:$B$998=$B62)*(Data!$C$2:$C$998=$B$1)*(Data!$D$2:$D$998=CR$9)*( (Data!$I$2:$I$998=$B$2)+(Data!$I$2:$I$998=$B$3)+(Data!$I$2:$I$998=$B$4) )*(Data!$J$2:$J$998&lt;=$B$5)*(Data!$J$2:$J$998&gt;=$B$6)*(Data!$H$2:$H$998) )=0,"N/A",SUMPRODUCT( (Data!$A$2:$A$998=$A62)*(Data!$B$2:$B$998=$B62)*(Data!$C$2:$C$998=$B$1)*(Data!$D$2:$D$998=CR$9)*( (Data!$I$2:$I$998=$B$2)+(Data!$I$2:$I$998=$B$3)+(Data!$I$2:$I$998=$B$4) )*(Data!$J$2:$J$998&lt;=$B$5)*(Data!$J$2:$J$998&gt;=$B$6)*(Data!$H$2:$H$998&lt;=CR$11) ) ),"N/A")</f>
        <v>N/A</v>
      </c>
      <c r="CS62" s="6" t="str">
        <f>IF(CS$10="x",IF( SUMPRODUCT( (Data!$A$2:$A$998=$A62)*(Data!$B$2:$B$998=$B62)*(Data!$C$2:$C$998=$B$1)*(Data!$D$2:$D$998=CS$9)*( (Data!$I$2:$I$998=$B$2)+(Data!$I$2:$I$998=$B$3)+(Data!$I$2:$I$998=$B$4) )*(Data!$J$2:$J$998&lt;=$B$5)*(Data!$J$2:$J$998&gt;=$B$6)*(Data!$H$2:$H$998) )=0,"N/A",SUMPRODUCT( (Data!$A$2:$A$998=$A62)*(Data!$B$2:$B$998=$B62)*(Data!$C$2:$C$998=$B$1)*(Data!$D$2:$D$998=CS$9)*( (Data!$I$2:$I$998=$B$2)+(Data!$I$2:$I$998=$B$3)+(Data!$I$2:$I$998=$B$4) )*(Data!$J$2:$J$998&lt;=$B$5)*(Data!$J$2:$J$998&gt;=$B$6)*(Data!$H$2:$H$998&lt;=CS$11) ) ),"N/A")</f>
        <v>N/A</v>
      </c>
      <c r="CT62" s="6" t="str">
        <f>IF(CT$10="x",IF( SUMPRODUCT( (Data!$A$2:$A$998=$A62)*(Data!$B$2:$B$998=$B62)*(Data!$C$2:$C$998=$B$1)*(Data!$D$2:$D$998=CT$9)*( (Data!$I$2:$I$998=$B$2)+(Data!$I$2:$I$998=$B$3)+(Data!$I$2:$I$998=$B$4) )*(Data!$J$2:$J$998&lt;=$B$5)*(Data!$J$2:$J$998&gt;=$B$6)*(Data!$H$2:$H$998) )=0,"N/A",SUMPRODUCT( (Data!$A$2:$A$998=$A62)*(Data!$B$2:$B$998=$B62)*(Data!$C$2:$C$998=$B$1)*(Data!$D$2:$D$998=CT$9)*( (Data!$I$2:$I$998=$B$2)+(Data!$I$2:$I$998=$B$3)+(Data!$I$2:$I$998=$B$4) )*(Data!$J$2:$J$998&lt;=$B$5)*(Data!$J$2:$J$998&gt;=$B$6)*(Data!$H$2:$H$998&lt;=CT$11) ) ),"N/A")</f>
        <v>N/A</v>
      </c>
      <c r="CU62" s="6" t="str">
        <f>IF(CU$10="x",IF( SUMPRODUCT( (Data!$A$2:$A$998=$A62)*(Data!$B$2:$B$998=$B62)*(Data!$C$2:$C$998=$B$1)*(Data!$D$2:$D$998=CU$9)*( (Data!$I$2:$I$998=$B$2)+(Data!$I$2:$I$998=$B$3)+(Data!$I$2:$I$998=$B$4) )*(Data!$J$2:$J$998&lt;=$B$5)*(Data!$J$2:$J$998&gt;=$B$6)*(Data!$H$2:$H$998) )=0,"N/A",SUMPRODUCT( (Data!$A$2:$A$998=$A62)*(Data!$B$2:$B$998=$B62)*(Data!$C$2:$C$998=$B$1)*(Data!$D$2:$D$998=CU$9)*( (Data!$I$2:$I$998=$B$2)+(Data!$I$2:$I$998=$B$3)+(Data!$I$2:$I$998=$B$4) )*(Data!$J$2:$J$998&lt;=$B$5)*(Data!$J$2:$J$998&gt;=$B$6)*(Data!$H$2:$H$998&lt;=CU$11) ) ),"N/A")</f>
        <v>N/A</v>
      </c>
      <c r="CV62" s="6" t="str">
        <f>IF(CV$10="x",IF( SUMPRODUCT( (Data!$A$2:$A$998=$A62)*(Data!$B$2:$B$998=$B62)*(Data!$C$2:$C$998=$B$1)*(Data!$D$2:$D$998=CV$9)*( (Data!$I$2:$I$998=$B$2)+(Data!$I$2:$I$998=$B$3)+(Data!$I$2:$I$998=$B$4) )*(Data!$J$2:$J$998&lt;=$B$5)*(Data!$J$2:$J$998&gt;=$B$6)*(Data!$H$2:$H$998) )=0,"N/A",SUMPRODUCT( (Data!$A$2:$A$998=$A62)*(Data!$B$2:$B$998=$B62)*(Data!$C$2:$C$998=$B$1)*(Data!$D$2:$D$998=CV$9)*( (Data!$I$2:$I$998=$B$2)+(Data!$I$2:$I$998=$B$3)+(Data!$I$2:$I$998=$B$4) )*(Data!$J$2:$J$998&lt;=$B$5)*(Data!$J$2:$J$998&gt;=$B$6)*(Data!$H$2:$H$998&lt;=CV$11) ) ),"N/A")</f>
        <v>N/A</v>
      </c>
      <c r="CW62" s="6" t="str">
        <f>IF(CW$10="x",IF( SUMPRODUCT( (Data!$A$2:$A$998=$A62)*(Data!$B$2:$B$998=$B62)*(Data!$C$2:$C$998=$B$1)*(Data!$D$2:$D$998=CW$9)*( (Data!$I$2:$I$998=$B$2)+(Data!$I$2:$I$998=$B$3)+(Data!$I$2:$I$998=$B$4) )*(Data!$J$2:$J$998&lt;=$B$5)*(Data!$J$2:$J$998&gt;=$B$6)*(Data!$H$2:$H$998) )=0,"N/A",SUMPRODUCT( (Data!$A$2:$A$998=$A62)*(Data!$B$2:$B$998=$B62)*(Data!$C$2:$C$998=$B$1)*(Data!$D$2:$D$998=CW$9)*( (Data!$I$2:$I$998=$B$2)+(Data!$I$2:$I$998=$B$3)+(Data!$I$2:$I$998=$B$4) )*(Data!$J$2:$J$998&lt;=$B$5)*(Data!$J$2:$J$998&gt;=$B$6)*(Data!$H$2:$H$998&lt;=CW$11) ) ),"N/A")</f>
        <v>N/A</v>
      </c>
      <c r="CX62" s="6" t="str">
        <f>IF(CX$10="x",IF( SUMPRODUCT( (Data!$A$2:$A$998=$A62)*(Data!$B$2:$B$998=$B62)*(Data!$C$2:$C$998=$B$1)*(Data!$D$2:$D$998=CX$9)*( (Data!$I$2:$I$998=$B$2)+(Data!$I$2:$I$998=$B$3)+(Data!$I$2:$I$998=$B$4) )*(Data!$J$2:$J$998&lt;=$B$5)*(Data!$J$2:$J$998&gt;=$B$6)*(Data!$H$2:$H$998) )=0,"N/A",SUMPRODUCT( (Data!$A$2:$A$998=$A62)*(Data!$B$2:$B$998=$B62)*(Data!$C$2:$C$998=$B$1)*(Data!$D$2:$D$998=CX$9)*( (Data!$I$2:$I$998=$B$2)+(Data!$I$2:$I$998=$B$3)+(Data!$I$2:$I$998=$B$4) )*(Data!$J$2:$J$998&lt;=$B$5)*(Data!$J$2:$J$998&gt;=$B$6)*(Data!$H$2:$H$998&lt;=CX$11) ) ),"N/A")</f>
        <v>N/A</v>
      </c>
      <c r="CY62" s="6" t="str">
        <f>IF(CY$10="x",IF( SUMPRODUCT( (Data!$A$2:$A$998=$A62)*(Data!$B$2:$B$998=$B62)*(Data!$C$2:$C$998=$B$1)*(Data!$D$2:$D$998=CY$9)*( (Data!$I$2:$I$998=$B$2)+(Data!$I$2:$I$998=$B$3)+(Data!$I$2:$I$998=$B$4) )*(Data!$J$2:$J$998&lt;=$B$5)*(Data!$J$2:$J$998&gt;=$B$6)*(Data!$H$2:$H$998) )=0,"N/A",SUMPRODUCT( (Data!$A$2:$A$998=$A62)*(Data!$B$2:$B$998=$B62)*(Data!$C$2:$C$998=$B$1)*(Data!$D$2:$D$998=CY$9)*( (Data!$I$2:$I$998=$B$2)+(Data!$I$2:$I$998=$B$3)+(Data!$I$2:$I$998=$B$4) )*(Data!$J$2:$J$998&lt;=$B$5)*(Data!$J$2:$J$998&gt;=$B$6)*(Data!$H$2:$H$998&lt;=CY$11) ) ),"N/A")</f>
        <v>N/A</v>
      </c>
      <c r="CZ62" s="6" t="str">
        <f>IF(CZ$10="x",IF( SUMPRODUCT( (Data!$A$2:$A$998=$A62)*(Data!$B$2:$B$998=$B62)*(Data!$C$2:$C$998=$B$1)*(Data!$D$2:$D$998=CZ$9)*( (Data!$I$2:$I$998=$B$2)+(Data!$I$2:$I$998=$B$3)+(Data!$I$2:$I$998=$B$4) )*(Data!$J$2:$J$998&lt;=$B$5)*(Data!$J$2:$J$998&gt;=$B$6)*(Data!$H$2:$H$998) )=0,"N/A",SUMPRODUCT( (Data!$A$2:$A$998=$A62)*(Data!$B$2:$B$998=$B62)*(Data!$C$2:$C$998=$B$1)*(Data!$D$2:$D$998=CZ$9)*( (Data!$I$2:$I$998=$B$2)+(Data!$I$2:$I$998=$B$3)+(Data!$I$2:$I$998=$B$4) )*(Data!$J$2:$J$998&lt;=$B$5)*(Data!$J$2:$J$998&gt;=$B$6)*(Data!$H$2:$H$998&lt;=CZ$11) ) ),"N/A")</f>
        <v>N/A</v>
      </c>
      <c r="DA62" s="6" t="str">
        <f>IF(DA$10="x",IF( SUMPRODUCT( (Data!$A$2:$A$998=$A62)*(Data!$B$2:$B$998=$B62)*(Data!$C$2:$C$998=$B$1)*(Data!$D$2:$D$998=DA$9)*( (Data!$I$2:$I$998=$B$2)+(Data!$I$2:$I$998=$B$3)+(Data!$I$2:$I$998=$B$4) )*(Data!$J$2:$J$998&lt;=$B$5)*(Data!$J$2:$J$998&gt;=$B$6)*(Data!$H$2:$H$998) )=0,"N/A",SUMPRODUCT( (Data!$A$2:$A$998=$A62)*(Data!$B$2:$B$998=$B62)*(Data!$C$2:$C$998=$B$1)*(Data!$D$2:$D$998=DA$9)*( (Data!$I$2:$I$998=$B$2)+(Data!$I$2:$I$998=$B$3)+(Data!$I$2:$I$998=$B$4) )*(Data!$J$2:$J$998&lt;=$B$5)*(Data!$J$2:$J$998&gt;=$B$6)*(Data!$H$2:$H$998&lt;=DA$11) ) ),"N/A")</f>
        <v>N/A</v>
      </c>
      <c r="DB62" s="6" t="str">
        <f>IF(DB$10="x",IF( SUMPRODUCT( (Data!$A$2:$A$998=$A62)*(Data!$B$2:$B$998=$B62)*(Data!$C$2:$C$998=$B$1)*(Data!$D$2:$D$998=DB$9)*( (Data!$I$2:$I$998=$B$2)+(Data!$I$2:$I$998=$B$3)+(Data!$I$2:$I$998=$B$4) )*(Data!$J$2:$J$998&lt;=$B$5)*(Data!$J$2:$J$998&gt;=$B$6)*(Data!$H$2:$H$998) )=0,"N/A",SUMPRODUCT( (Data!$A$2:$A$998=$A62)*(Data!$B$2:$B$998=$B62)*(Data!$C$2:$C$998=$B$1)*(Data!$D$2:$D$998=DB$9)*( (Data!$I$2:$I$998=$B$2)+(Data!$I$2:$I$998=$B$3)+(Data!$I$2:$I$998=$B$4) )*(Data!$J$2:$J$998&lt;=$B$5)*(Data!$J$2:$J$998&gt;=$B$6)*(Data!$H$2:$H$998&lt;=DB$11) ) ),"N/A")</f>
        <v>N/A</v>
      </c>
      <c r="DC62" s="6" t="str">
        <f>IF(DC$10="x",IF( SUMPRODUCT( (Data!$A$2:$A$998=$A62)*(Data!$B$2:$B$998=$B62)*(Data!$C$2:$C$998=$B$1)*(Data!$D$2:$D$998=DC$9)*( (Data!$I$2:$I$998=$B$2)+(Data!$I$2:$I$998=$B$3)+(Data!$I$2:$I$998=$B$4) )*(Data!$J$2:$J$998&lt;=$B$5)*(Data!$J$2:$J$998&gt;=$B$6)*(Data!$H$2:$H$998) )=0,"N/A",SUMPRODUCT( (Data!$A$2:$A$998=$A62)*(Data!$B$2:$B$998=$B62)*(Data!$C$2:$C$998=$B$1)*(Data!$D$2:$D$998=DC$9)*( (Data!$I$2:$I$998=$B$2)+(Data!$I$2:$I$998=$B$3)+(Data!$I$2:$I$998=$B$4) )*(Data!$J$2:$J$998&lt;=$B$5)*(Data!$J$2:$J$998&gt;=$B$6)*(Data!$H$2:$H$998&lt;=DC$11) ) ),"N/A")</f>
        <v>N/A</v>
      </c>
      <c r="DD62" s="6" t="str">
        <f>IF(DD$10="x",IF( SUMPRODUCT( (Data!$A$2:$A$998=$A62)*(Data!$B$2:$B$998=$B62)*(Data!$C$2:$C$998=$B$1)*(Data!$D$2:$D$998=DD$9)*( (Data!$I$2:$I$998=$B$2)+(Data!$I$2:$I$998=$B$3)+(Data!$I$2:$I$998=$B$4) )*(Data!$J$2:$J$998&lt;=$B$5)*(Data!$J$2:$J$998&gt;=$B$6)*(Data!$H$2:$H$998) )=0,"N/A",SUMPRODUCT( (Data!$A$2:$A$998=$A62)*(Data!$B$2:$B$998=$B62)*(Data!$C$2:$C$998=$B$1)*(Data!$D$2:$D$998=DD$9)*( (Data!$I$2:$I$998=$B$2)+(Data!$I$2:$I$998=$B$3)+(Data!$I$2:$I$998=$B$4) )*(Data!$J$2:$J$998&lt;=$B$5)*(Data!$J$2:$J$998&gt;=$B$6)*(Data!$H$2:$H$998&lt;=DD$11) ) ),"N/A")</f>
        <v>N/A</v>
      </c>
      <c r="DE62" s="6" t="str">
        <f>IF(DE$10="x",IF( SUMPRODUCT( (Data!$A$2:$A$998=$A62)*(Data!$B$2:$B$998=$B62)*(Data!$C$2:$C$998=$B$1)*(Data!$D$2:$D$998=DE$9)*( (Data!$I$2:$I$998=$B$2)+(Data!$I$2:$I$998=$B$3)+(Data!$I$2:$I$998=$B$4) )*(Data!$J$2:$J$998&lt;=$B$5)*(Data!$J$2:$J$998&gt;=$B$6)*(Data!$H$2:$H$998) )=0,"N/A",SUMPRODUCT( (Data!$A$2:$A$998=$A62)*(Data!$B$2:$B$998=$B62)*(Data!$C$2:$C$998=$B$1)*(Data!$D$2:$D$998=DE$9)*( (Data!$I$2:$I$998=$B$2)+(Data!$I$2:$I$998=$B$3)+(Data!$I$2:$I$998=$B$4) )*(Data!$J$2:$J$998&lt;=$B$5)*(Data!$J$2:$J$998&gt;=$B$6)*(Data!$H$2:$H$998&lt;=DE$11) ) ),"N/A")</f>
        <v>N/A</v>
      </c>
      <c r="DF62" s="6" t="str">
        <f>IF(DF$10="x",IF( SUMPRODUCT( (Data!$A$2:$A$998=$A62)*(Data!$B$2:$B$998=$B62)*(Data!$C$2:$C$998=$B$1)*(Data!$D$2:$D$998=DF$9)*( (Data!$I$2:$I$998=$B$2)+(Data!$I$2:$I$998=$B$3)+(Data!$I$2:$I$998=$B$4) )*(Data!$J$2:$J$998&lt;=$B$5)*(Data!$J$2:$J$998&gt;=$B$6)*(Data!$H$2:$H$998) )=0,"N/A",SUMPRODUCT( (Data!$A$2:$A$998=$A62)*(Data!$B$2:$B$998=$B62)*(Data!$C$2:$C$998=$B$1)*(Data!$D$2:$D$998=DF$9)*( (Data!$I$2:$I$998=$B$2)+(Data!$I$2:$I$998=$B$3)+(Data!$I$2:$I$998=$B$4) )*(Data!$J$2:$J$998&lt;=$B$5)*(Data!$J$2:$J$998&gt;=$B$6)*(Data!$H$2:$H$998&lt;=DF$11) ) ),"N/A")</f>
        <v>N/A</v>
      </c>
      <c r="DG62" s="6" t="str">
        <f>IF(DG$10="x",IF( SUMPRODUCT( (Data!$A$2:$A$998=$A62)*(Data!$B$2:$B$998=$B62)*(Data!$C$2:$C$998=$B$1)*(Data!$D$2:$D$998=DG$9)*( (Data!$I$2:$I$998=$B$2)+(Data!$I$2:$I$998=$B$3)+(Data!$I$2:$I$998=$B$4) )*(Data!$J$2:$J$998&lt;=$B$5)*(Data!$J$2:$J$998&gt;=$B$6)*(Data!$H$2:$H$998) )=0,"N/A",SUMPRODUCT( (Data!$A$2:$A$998=$A62)*(Data!$B$2:$B$998=$B62)*(Data!$C$2:$C$998=$B$1)*(Data!$D$2:$D$998=DG$9)*( (Data!$I$2:$I$998=$B$2)+(Data!$I$2:$I$998=$B$3)+(Data!$I$2:$I$998=$B$4) )*(Data!$J$2:$J$998&lt;=$B$5)*(Data!$J$2:$J$998&gt;=$B$6)*(Data!$H$2:$H$998&lt;=DG$11) ) ),"N/A")</f>
        <v>N/A</v>
      </c>
      <c r="DH62" s="6" t="str">
        <f>IF(DH$10="x",IF( SUMPRODUCT( (Data!$A$2:$A$998=$A62)*(Data!$B$2:$B$998=$B62)*(Data!$C$2:$C$998=$B$1)*(Data!$D$2:$D$998=DH$9)*( (Data!$I$2:$I$998=$B$2)+(Data!$I$2:$I$998=$B$3)+(Data!$I$2:$I$998=$B$4) )*(Data!$J$2:$J$998&lt;=$B$5)*(Data!$J$2:$J$998&gt;=$B$6)*(Data!$H$2:$H$998) )=0,"N/A",SUMPRODUCT( (Data!$A$2:$A$998=$A62)*(Data!$B$2:$B$998=$B62)*(Data!$C$2:$C$998=$B$1)*(Data!$D$2:$D$998=DH$9)*( (Data!$I$2:$I$998=$B$2)+(Data!$I$2:$I$998=$B$3)+(Data!$I$2:$I$998=$B$4) )*(Data!$J$2:$J$998&lt;=$B$5)*(Data!$J$2:$J$998&gt;=$B$6)*(Data!$H$2:$H$998&lt;=DH$11) ) ),"N/A")</f>
        <v>N/A</v>
      </c>
      <c r="DI62" s="6" t="str">
        <f>IF(DI$10="x",IF( SUMPRODUCT( (Data!$A$2:$A$998=$A62)*(Data!$B$2:$B$998=$B62)*(Data!$C$2:$C$998=$B$1)*(Data!$D$2:$D$998=DI$9)*( (Data!$I$2:$I$998=$B$2)+(Data!$I$2:$I$998=$B$3)+(Data!$I$2:$I$998=$B$4) )*(Data!$J$2:$J$998&lt;=$B$5)*(Data!$J$2:$J$998&gt;=$B$6)*(Data!$H$2:$H$998) )=0,"N/A",SUMPRODUCT( (Data!$A$2:$A$998=$A62)*(Data!$B$2:$B$998=$B62)*(Data!$C$2:$C$998=$B$1)*(Data!$D$2:$D$998=DI$9)*( (Data!$I$2:$I$998=$B$2)+(Data!$I$2:$I$998=$B$3)+(Data!$I$2:$I$998=$B$4) )*(Data!$J$2:$J$998&lt;=$B$5)*(Data!$J$2:$J$998&gt;=$B$6)*(Data!$H$2:$H$998&lt;=DI$11) ) ),"N/A")</f>
        <v>N/A</v>
      </c>
      <c r="DJ62" s="6" t="str">
        <f>IF(DJ$10="x",IF( SUMPRODUCT( (Data!$A$2:$A$998=$A62)*(Data!$B$2:$B$998=$B62)*(Data!$C$2:$C$998=$B$1)*(Data!$D$2:$D$998=DJ$9)*( (Data!$I$2:$I$998=$B$2)+(Data!$I$2:$I$998=$B$3)+(Data!$I$2:$I$998=$B$4) )*(Data!$J$2:$J$998&lt;=$B$5)*(Data!$J$2:$J$998&gt;=$B$6)*(Data!$H$2:$H$998) )=0,"N/A",SUMPRODUCT( (Data!$A$2:$A$998=$A62)*(Data!$B$2:$B$998=$B62)*(Data!$C$2:$C$998=$B$1)*(Data!$D$2:$D$998=DJ$9)*( (Data!$I$2:$I$998=$B$2)+(Data!$I$2:$I$998=$B$3)+(Data!$I$2:$I$998=$B$4) )*(Data!$J$2:$J$998&lt;=$B$5)*(Data!$J$2:$J$998&gt;=$B$6)*(Data!$H$2:$H$998&lt;=DJ$11) ) ),"N/A")</f>
        <v>N/A</v>
      </c>
      <c r="DK62" s="6" t="str">
        <f t="shared" si="15"/>
        <v>N/A</v>
      </c>
      <c r="DO62" s="6" t="str">
        <f t="shared" si="89"/>
        <v>N/A</v>
      </c>
      <c r="DP62" s="6" t="str">
        <f t="shared" si="82"/>
        <v>N/A</v>
      </c>
      <c r="DQ62" s="6" t="str">
        <f t="shared" si="83"/>
        <v>N/A</v>
      </c>
      <c r="DR62" s="6" t="str">
        <f t="shared" si="84"/>
        <v>N/A</v>
      </c>
      <c r="DS62" s="6" t="str">
        <f t="shared" si="49"/>
        <v>N/A</v>
      </c>
      <c r="DT62" s="6" t="str">
        <f t="shared" si="50"/>
        <v>N/A</v>
      </c>
      <c r="DU62" s="6" t="str">
        <f t="shared" si="51"/>
        <v>N/A</v>
      </c>
      <c r="DV62" s="6" t="str">
        <f t="shared" si="52"/>
        <v>N/A</v>
      </c>
      <c r="DW62" s="6" t="str">
        <f t="shared" si="53"/>
        <v>N/A</v>
      </c>
      <c r="DX62" s="6" t="str">
        <f t="shared" si="54"/>
        <v>N/A</v>
      </c>
      <c r="DY62" s="6" t="str">
        <f t="shared" si="55"/>
        <v>N/A</v>
      </c>
      <c r="DZ62" s="6" t="str">
        <f t="shared" si="56"/>
        <v>N/A</v>
      </c>
      <c r="EA62" s="6" t="str">
        <f t="shared" si="57"/>
        <v>N/A</v>
      </c>
      <c r="EB62" s="6" t="str">
        <f t="shared" si="58"/>
        <v>N/A</v>
      </c>
      <c r="EC62" s="6" t="str">
        <f t="shared" si="59"/>
        <v>N/A</v>
      </c>
      <c r="ED62" s="6" t="str">
        <f t="shared" si="60"/>
        <v>N/A</v>
      </c>
      <c r="EE62" s="6" t="str">
        <f t="shared" si="61"/>
        <v>N/A</v>
      </c>
      <c r="EF62" s="6" t="str">
        <f t="shared" si="62"/>
        <v>N/A</v>
      </c>
      <c r="EG62" s="6" t="str">
        <f t="shared" si="63"/>
        <v>N/A</v>
      </c>
      <c r="EH62" s="6" t="str">
        <f t="shared" si="17"/>
        <v>N/A</v>
      </c>
      <c r="EL62" s="6" t="str">
        <f t="shared" si="90"/>
        <v>N/A</v>
      </c>
      <c r="EM62" s="6" t="str">
        <f t="shared" si="85"/>
        <v>N/A</v>
      </c>
      <c r="EN62" s="6" t="str">
        <f t="shared" si="86"/>
        <v>N/A</v>
      </c>
      <c r="EO62" s="6" t="str">
        <f t="shared" si="87"/>
        <v>N/A</v>
      </c>
      <c r="EP62" s="6" t="str">
        <f t="shared" si="64"/>
        <v>N/A</v>
      </c>
      <c r="EQ62" s="6" t="str">
        <f t="shared" si="65"/>
        <v>N/A</v>
      </c>
      <c r="ER62" s="6" t="str">
        <f t="shared" si="66"/>
        <v>N/A</v>
      </c>
      <c r="ES62" s="6" t="str">
        <f t="shared" si="67"/>
        <v>N/A</v>
      </c>
      <c r="ET62" s="6" t="str">
        <f t="shared" si="68"/>
        <v>N/A</v>
      </c>
      <c r="EU62" s="6" t="str">
        <f t="shared" si="69"/>
        <v>N/A</v>
      </c>
      <c r="EV62" s="6" t="str">
        <f t="shared" si="70"/>
        <v>N/A</v>
      </c>
      <c r="EW62" s="6" t="str">
        <f t="shared" si="71"/>
        <v>N/A</v>
      </c>
      <c r="EX62" s="6" t="str">
        <f t="shared" si="72"/>
        <v>N/A</v>
      </c>
      <c r="EY62" s="6" t="str">
        <f t="shared" si="73"/>
        <v>N/A</v>
      </c>
      <c r="EZ62" s="6" t="str">
        <f t="shared" si="74"/>
        <v>N/A</v>
      </c>
      <c r="FA62" s="6" t="str">
        <f t="shared" si="75"/>
        <v>N/A</v>
      </c>
      <c r="FB62" s="6" t="str">
        <f t="shared" si="76"/>
        <v>N/A</v>
      </c>
      <c r="FC62" s="6" t="str">
        <f t="shared" si="77"/>
        <v>N/A</v>
      </c>
      <c r="FD62" s="6" t="str">
        <f t="shared" si="78"/>
        <v>N/A</v>
      </c>
      <c r="FE62" s="6" t="str">
        <f t="shared" si="19"/>
        <v>N/A</v>
      </c>
      <c r="FI62" s="6">
        <f>SUMPRODUCT( (Data!$A$2:$A$1768=$A62)*(Data!$B$2:$B$1768=$B62)*(Data!$J$2:$J$1768) ) / (SUMPRODUCT( (Data!$A$2:$A$1768=$A62)*(Data!$B$2:$B$1768=$B62)*1 ))</f>
        <v>10</v>
      </c>
      <c r="FJ62" s="6">
        <f>IF(SUMPRODUCT( (Data!$A$2:$A$1768=$A62)*(Data!$B$2:$B$1768=$B62)*(Data!$I$2:$I$1768="YES") )&gt;0,1,0)</f>
        <v>0</v>
      </c>
      <c r="FK62" s="6">
        <f>IF(SUMPRODUCT( (Data!$A$2:$A$1768=$A62)*(Data!$B$2:$B$1768=$B62)*(Data!$I$2:$I$1768="NO") )&gt;0,1,0)</f>
        <v>1</v>
      </c>
      <c r="FL62" s="6">
        <f t="shared" si="20"/>
        <v>0</v>
      </c>
    </row>
    <row r="63" spans="1:168" x14ac:dyDescent="0.25">
      <c r="A63" s="23" t="s">
        <v>77</v>
      </c>
      <c r="B63" s="7" t="s">
        <v>56</v>
      </c>
      <c r="C63" s="30"/>
      <c r="D63" s="6" t="str">
        <f>IF(D$10="x",IF( SUMPRODUCT( (Data!$A$2:$A$998=$A63)*(Data!$B$2:$B$998=$B63)*(Data!$C$2:$C$998=$B$1)*(Data!$D$2:$D$998=D$9)*( (Data!$I$2:$I$998=$B$2)+(Data!$I$2:$I$998=$B$3)+(Data!$I$2:$I$998=$B$4) )*(Data!$J$2:$J$998&lt;=$B$5)*(Data!$J$2:$J$998&gt;=$B$6)*(Data!$E$2:$E$998) )=0,"N/A",SUMPRODUCT( (Data!$A$2:$A$998=$A63)*(Data!$B$2:$B$998=$B63)*(Data!$C$2:$C$998=$B$1)*(Data!$D$2:$D$998=D$9)*( (Data!$I$2:$I$998=$B$2)+(Data!$I$2:$I$998=$B$3)+(Data!$I$2:$I$998=$B$4) )*(Data!$J$2:$J$998&lt;=$B$5)*(Data!$J$2:$J$998&gt;=$B$6)*(Data!$E$2:$E$998&gt;=D$11) ) ),"N/A")</f>
        <v>N/A</v>
      </c>
      <c r="E63" s="6" t="str">
        <f>IF(E$10="x",IF( SUMPRODUCT( (Data!$A$2:$A$998=$A63)*(Data!$B$2:$B$998=$B63)*(Data!$C$2:$C$998=$B$1)*(Data!$D$2:$D$998=E$9)*( (Data!$I$2:$I$998=$B$2)+(Data!$I$2:$I$998=$B$3)+(Data!$I$2:$I$998=$B$4) )*(Data!$J$2:$J$998&lt;=$B$5)*(Data!$J$2:$J$998&gt;=$B$6)*(Data!$E$2:$E$998) )=0,"N/A",SUMPRODUCT( (Data!$A$2:$A$998=$A63)*(Data!$B$2:$B$998=$B63)*(Data!$C$2:$C$998=$B$1)*(Data!$D$2:$D$998=E$9)*( (Data!$I$2:$I$998=$B$2)+(Data!$I$2:$I$998=$B$3)+(Data!$I$2:$I$998=$B$4) )*(Data!$J$2:$J$998&lt;=$B$5)*(Data!$J$2:$J$998&gt;=$B$6)*(Data!$E$2:$E$998&gt;=E$11) ) ),"N/A")</f>
        <v>N/A</v>
      </c>
      <c r="F63" s="6" t="str">
        <f>IF(F$10="x",IF( SUMPRODUCT( (Data!$A$2:$A$998=$A63)*(Data!$B$2:$B$998=$B63)*(Data!$C$2:$C$998=$B$1)*(Data!$D$2:$D$998=F$9)*( (Data!$I$2:$I$998=$B$2)+(Data!$I$2:$I$998=$B$3)+(Data!$I$2:$I$998=$B$4) )*(Data!$J$2:$J$998&lt;=$B$5)*(Data!$J$2:$J$998&gt;=$B$6)*(Data!$E$2:$E$998) )=0,"N/A",SUMPRODUCT( (Data!$A$2:$A$998=$A63)*(Data!$B$2:$B$998=$B63)*(Data!$C$2:$C$998=$B$1)*(Data!$D$2:$D$998=F$9)*( (Data!$I$2:$I$998=$B$2)+(Data!$I$2:$I$998=$B$3)+(Data!$I$2:$I$998=$B$4) )*(Data!$J$2:$J$998&lt;=$B$5)*(Data!$J$2:$J$998&gt;=$B$6)*(Data!$E$2:$E$998&gt;=F$11) ) ),"N/A")</f>
        <v>N/A</v>
      </c>
      <c r="G63" s="6" t="str">
        <f>IF(G$10="x",IF( SUMPRODUCT( (Data!$A$2:$A$998=$A63)*(Data!$B$2:$B$998=$B63)*(Data!$C$2:$C$998=$B$1)*(Data!$D$2:$D$998=G$9)*( (Data!$I$2:$I$998=$B$2)+(Data!$I$2:$I$998=$B$3)+(Data!$I$2:$I$998=$B$4) )*(Data!$J$2:$J$998&lt;=$B$5)*(Data!$J$2:$J$998&gt;=$B$6)*(Data!$E$2:$E$998) )=0,"N/A",SUMPRODUCT( (Data!$A$2:$A$998=$A63)*(Data!$B$2:$B$998=$B63)*(Data!$C$2:$C$998=$B$1)*(Data!$D$2:$D$998=G$9)*( (Data!$I$2:$I$998=$B$2)+(Data!$I$2:$I$998=$B$3)+(Data!$I$2:$I$998=$B$4) )*(Data!$J$2:$J$998&lt;=$B$5)*(Data!$J$2:$J$998&gt;=$B$6)*(Data!$E$2:$E$998&gt;=G$11) ) ),"N/A")</f>
        <v>N/A</v>
      </c>
      <c r="H63" s="6" t="str">
        <f>IF(H$10="x",IF( SUMPRODUCT( (Data!$A$2:$A$998=$A63)*(Data!$B$2:$B$998=$B63)*(Data!$C$2:$C$998=$B$1)*(Data!$D$2:$D$998=H$9)*( (Data!$I$2:$I$998=$B$2)+(Data!$I$2:$I$998=$B$3)+(Data!$I$2:$I$998=$B$4) )*(Data!$J$2:$J$998&lt;=$B$5)*(Data!$J$2:$J$998&gt;=$B$6)*(Data!$E$2:$E$998) )=0,"N/A",SUMPRODUCT( (Data!$A$2:$A$998=$A63)*(Data!$B$2:$B$998=$B63)*(Data!$C$2:$C$998=$B$1)*(Data!$D$2:$D$998=H$9)*( (Data!$I$2:$I$998=$B$2)+(Data!$I$2:$I$998=$B$3)+(Data!$I$2:$I$998=$B$4) )*(Data!$J$2:$J$998&lt;=$B$5)*(Data!$J$2:$J$998&gt;=$B$6)*(Data!$E$2:$E$998&gt;=H$11) ) ),"N/A")</f>
        <v>N/A</v>
      </c>
      <c r="I63" s="6" t="str">
        <f>IF(I$10="x",IF( SUMPRODUCT( (Data!$A$2:$A$998=$A63)*(Data!$B$2:$B$998=$B63)*(Data!$C$2:$C$998=$B$1)*(Data!$D$2:$D$998=I$9)*( (Data!$I$2:$I$998=$B$2)+(Data!$I$2:$I$998=$B$3)+(Data!$I$2:$I$998=$B$4) )*(Data!$J$2:$J$998&lt;=$B$5)*(Data!$J$2:$J$998&gt;=$B$6)*(Data!$E$2:$E$998) )=0,"N/A",SUMPRODUCT( (Data!$A$2:$A$998=$A63)*(Data!$B$2:$B$998=$B63)*(Data!$C$2:$C$998=$B$1)*(Data!$D$2:$D$998=I$9)*( (Data!$I$2:$I$998=$B$2)+(Data!$I$2:$I$998=$B$3)+(Data!$I$2:$I$998=$B$4) )*(Data!$J$2:$J$998&lt;=$B$5)*(Data!$J$2:$J$998&gt;=$B$6)*(Data!$E$2:$E$998&gt;=I$11) ) ),"N/A")</f>
        <v>N/A</v>
      </c>
      <c r="J63" s="6" t="str">
        <f>IF(J$10="x",IF( SUMPRODUCT( (Data!$A$2:$A$998=$A63)*(Data!$B$2:$B$998=$B63)*(Data!$C$2:$C$998=$B$1)*(Data!$D$2:$D$998=J$9)*( (Data!$I$2:$I$998=$B$2)+(Data!$I$2:$I$998=$B$3)+(Data!$I$2:$I$998=$B$4) )*(Data!$J$2:$J$998&lt;=$B$5)*(Data!$J$2:$J$998&gt;=$B$6)*(Data!$E$2:$E$998) )=0,"N/A",SUMPRODUCT( (Data!$A$2:$A$998=$A63)*(Data!$B$2:$B$998=$B63)*(Data!$C$2:$C$998=$B$1)*(Data!$D$2:$D$998=J$9)*( (Data!$I$2:$I$998=$B$2)+(Data!$I$2:$I$998=$B$3)+(Data!$I$2:$I$998=$B$4) )*(Data!$J$2:$J$998&lt;=$B$5)*(Data!$J$2:$J$998&gt;=$B$6)*(Data!$E$2:$E$998&gt;=J$11) ) ),"N/A")</f>
        <v>N/A</v>
      </c>
      <c r="K63" s="6" t="str">
        <f>IF(K$10="x",IF( SUMPRODUCT( (Data!$A$2:$A$998=$A63)*(Data!$B$2:$B$998=$B63)*(Data!$C$2:$C$998=$B$1)*(Data!$D$2:$D$998=K$9)*( (Data!$I$2:$I$998=$B$2)+(Data!$I$2:$I$998=$B$3)+(Data!$I$2:$I$998=$B$4) )*(Data!$J$2:$J$998&lt;=$B$5)*(Data!$J$2:$J$998&gt;=$B$6)*(Data!$E$2:$E$998) )=0,"N/A",SUMPRODUCT( (Data!$A$2:$A$998=$A63)*(Data!$B$2:$B$998=$B63)*(Data!$C$2:$C$998=$B$1)*(Data!$D$2:$D$998=K$9)*( (Data!$I$2:$I$998=$B$2)+(Data!$I$2:$I$998=$B$3)+(Data!$I$2:$I$998=$B$4) )*(Data!$J$2:$J$998&lt;=$B$5)*(Data!$J$2:$J$998&gt;=$B$6)*(Data!$E$2:$E$998&gt;=K$11) ) ),"N/A")</f>
        <v>N/A</v>
      </c>
      <c r="L63" s="6" t="str">
        <f>IF(L$10="x",IF( SUMPRODUCT( (Data!$A$2:$A$998=$A63)*(Data!$B$2:$B$998=$B63)*(Data!$C$2:$C$998=$B$1)*(Data!$D$2:$D$998=L$9)*( (Data!$I$2:$I$998=$B$2)+(Data!$I$2:$I$998=$B$3)+(Data!$I$2:$I$998=$B$4) )*(Data!$J$2:$J$998&lt;=$B$5)*(Data!$J$2:$J$998&gt;=$B$6)*(Data!$E$2:$E$998) )=0,"N/A",SUMPRODUCT( (Data!$A$2:$A$998=$A63)*(Data!$B$2:$B$998=$B63)*(Data!$C$2:$C$998=$B$1)*(Data!$D$2:$D$998=L$9)*( (Data!$I$2:$I$998=$B$2)+(Data!$I$2:$I$998=$B$3)+(Data!$I$2:$I$998=$B$4) )*(Data!$J$2:$J$998&lt;=$B$5)*(Data!$J$2:$J$998&gt;=$B$6)*(Data!$E$2:$E$998&gt;=L$11) ) ),"N/A")</f>
        <v>N/A</v>
      </c>
      <c r="M63" s="6" t="str">
        <f>IF(M$10="x",IF( SUMPRODUCT( (Data!$A$2:$A$998=$A63)*(Data!$B$2:$B$998=$B63)*(Data!$C$2:$C$998=$B$1)*(Data!$D$2:$D$998=M$9)*( (Data!$I$2:$I$998=$B$2)+(Data!$I$2:$I$998=$B$3)+(Data!$I$2:$I$998=$B$4) )*(Data!$J$2:$J$998&lt;=$B$5)*(Data!$J$2:$J$998&gt;=$B$6)*(Data!$E$2:$E$998) )=0,"N/A",SUMPRODUCT( (Data!$A$2:$A$998=$A63)*(Data!$B$2:$B$998=$B63)*(Data!$C$2:$C$998=$B$1)*(Data!$D$2:$D$998=M$9)*( (Data!$I$2:$I$998=$B$2)+(Data!$I$2:$I$998=$B$3)+(Data!$I$2:$I$998=$B$4) )*(Data!$J$2:$J$998&lt;=$B$5)*(Data!$J$2:$J$998&gt;=$B$6)*(Data!$E$2:$E$998&gt;=M$11) ) ),"N/A")</f>
        <v>N/A</v>
      </c>
      <c r="N63" s="6" t="str">
        <f>IF(N$10="x",IF( SUMPRODUCT( (Data!$A$2:$A$998=$A63)*(Data!$B$2:$B$998=$B63)*(Data!$C$2:$C$998=$B$1)*(Data!$D$2:$D$998=N$9)*( (Data!$I$2:$I$998=$B$2)+(Data!$I$2:$I$998=$B$3)+(Data!$I$2:$I$998=$B$4) )*(Data!$J$2:$J$998&lt;=$B$5)*(Data!$J$2:$J$998&gt;=$B$6)*(Data!$E$2:$E$998) )=0,"N/A",SUMPRODUCT( (Data!$A$2:$A$998=$A63)*(Data!$B$2:$B$998=$B63)*(Data!$C$2:$C$998=$B$1)*(Data!$D$2:$D$998=N$9)*( (Data!$I$2:$I$998=$B$2)+(Data!$I$2:$I$998=$B$3)+(Data!$I$2:$I$998=$B$4) )*(Data!$J$2:$J$998&lt;=$B$5)*(Data!$J$2:$J$998&gt;=$B$6)*(Data!$E$2:$E$998&gt;=N$11) ) ),"N/A")</f>
        <v>N/A</v>
      </c>
      <c r="O63" s="6" t="str">
        <f>IF(O$10="x",IF( SUMPRODUCT( (Data!$A$2:$A$998=$A63)*(Data!$B$2:$B$998=$B63)*(Data!$C$2:$C$998=$B$1)*(Data!$D$2:$D$998=O$9)*( (Data!$I$2:$I$998=$B$2)+(Data!$I$2:$I$998=$B$3)+(Data!$I$2:$I$998=$B$4) )*(Data!$J$2:$J$998&lt;=$B$5)*(Data!$J$2:$J$998&gt;=$B$6)*(Data!$E$2:$E$998) )=0,"N/A",SUMPRODUCT( (Data!$A$2:$A$998=$A63)*(Data!$B$2:$B$998=$B63)*(Data!$C$2:$C$998=$B$1)*(Data!$D$2:$D$998=O$9)*( (Data!$I$2:$I$998=$B$2)+(Data!$I$2:$I$998=$B$3)+(Data!$I$2:$I$998=$B$4) )*(Data!$J$2:$J$998&lt;=$B$5)*(Data!$J$2:$J$998&gt;=$B$6)*(Data!$E$2:$E$998&gt;=O$11) ) ),"N/A")</f>
        <v>N/A</v>
      </c>
      <c r="P63" s="6" t="str">
        <f>IF(P$10="x",IF( SUMPRODUCT( (Data!$A$2:$A$998=$A63)*(Data!$B$2:$B$998=$B63)*(Data!$C$2:$C$998=$B$1)*(Data!$D$2:$D$998=P$9)*( (Data!$I$2:$I$998=$B$2)+(Data!$I$2:$I$998=$B$3)+(Data!$I$2:$I$998=$B$4) )*(Data!$J$2:$J$998&lt;=$B$5)*(Data!$J$2:$J$998&gt;=$B$6)*(Data!$E$2:$E$998) )=0,"N/A",SUMPRODUCT( (Data!$A$2:$A$998=$A63)*(Data!$B$2:$B$998=$B63)*(Data!$C$2:$C$998=$B$1)*(Data!$D$2:$D$998=P$9)*( (Data!$I$2:$I$998=$B$2)+(Data!$I$2:$I$998=$B$3)+(Data!$I$2:$I$998=$B$4) )*(Data!$J$2:$J$998&lt;=$B$5)*(Data!$J$2:$J$998&gt;=$B$6)*(Data!$E$2:$E$998&gt;=P$11) ) ),"N/A")</f>
        <v>N/A</v>
      </c>
      <c r="Q63" s="6" t="str">
        <f>IF(Q$10="x",IF( SUMPRODUCT( (Data!$A$2:$A$998=$A63)*(Data!$B$2:$B$998=$B63)*(Data!$C$2:$C$998=$B$1)*(Data!$D$2:$D$998=Q$9)*( (Data!$I$2:$I$998=$B$2)+(Data!$I$2:$I$998=$B$3)+(Data!$I$2:$I$998=$B$4) )*(Data!$J$2:$J$998&lt;=$B$5)*(Data!$J$2:$J$998&gt;=$B$6)*(Data!$E$2:$E$998) )=0,"N/A",SUMPRODUCT( (Data!$A$2:$A$998=$A63)*(Data!$B$2:$B$998=$B63)*(Data!$C$2:$C$998=$B$1)*(Data!$D$2:$D$998=Q$9)*( (Data!$I$2:$I$998=$B$2)+(Data!$I$2:$I$998=$B$3)+(Data!$I$2:$I$998=$B$4) )*(Data!$J$2:$J$998&lt;=$B$5)*(Data!$J$2:$J$998&gt;=$B$6)*(Data!$E$2:$E$998&gt;=Q$11) ) ),"N/A")</f>
        <v>N/A</v>
      </c>
      <c r="R63" s="6" t="str">
        <f>IF(R$10="x",IF( SUMPRODUCT( (Data!$A$2:$A$998=$A63)*(Data!$B$2:$B$998=$B63)*(Data!$C$2:$C$998=$B$1)*(Data!$D$2:$D$998=R$9)*( (Data!$I$2:$I$998=$B$2)+(Data!$I$2:$I$998=$B$3)+(Data!$I$2:$I$998=$B$4) )*(Data!$J$2:$J$998&lt;=$B$5)*(Data!$J$2:$J$998&gt;=$B$6)*(Data!$E$2:$E$998) )=0,"N/A",SUMPRODUCT( (Data!$A$2:$A$998=$A63)*(Data!$B$2:$B$998=$B63)*(Data!$C$2:$C$998=$B$1)*(Data!$D$2:$D$998=R$9)*( (Data!$I$2:$I$998=$B$2)+(Data!$I$2:$I$998=$B$3)+(Data!$I$2:$I$998=$B$4) )*(Data!$J$2:$J$998&lt;=$B$5)*(Data!$J$2:$J$998&gt;=$B$6)*(Data!$E$2:$E$998&gt;=R$11) ) ),"N/A")</f>
        <v>N/A</v>
      </c>
      <c r="S63" s="6" t="str">
        <f>IF(S$10="x",IF( SUMPRODUCT( (Data!$A$2:$A$998=$A63)*(Data!$B$2:$B$998=$B63)*(Data!$C$2:$C$998=$B$1)*(Data!$D$2:$D$998=S$9)*( (Data!$I$2:$I$998=$B$2)+(Data!$I$2:$I$998=$B$3)+(Data!$I$2:$I$998=$B$4) )*(Data!$J$2:$J$998&lt;=$B$5)*(Data!$J$2:$J$998&gt;=$B$6)*(Data!$E$2:$E$998) )=0,"N/A",SUMPRODUCT( (Data!$A$2:$A$998=$A63)*(Data!$B$2:$B$998=$B63)*(Data!$C$2:$C$998=$B$1)*(Data!$D$2:$D$998=S$9)*( (Data!$I$2:$I$998=$B$2)+(Data!$I$2:$I$998=$B$3)+(Data!$I$2:$I$998=$B$4) )*(Data!$J$2:$J$998&lt;=$B$5)*(Data!$J$2:$J$998&gt;=$B$6)*(Data!$E$2:$E$998&gt;=S$11) ) ),"N/A")</f>
        <v>N/A</v>
      </c>
      <c r="T63" s="6" t="str">
        <f>IF(T$10="x",IF( SUMPRODUCT( (Data!$A$2:$A$998=$A63)*(Data!$B$2:$B$998=$B63)*(Data!$C$2:$C$998=$B$1)*(Data!$D$2:$D$998=T$9)*( (Data!$I$2:$I$998=$B$2)+(Data!$I$2:$I$998=$B$3)+(Data!$I$2:$I$998=$B$4) )*(Data!$J$2:$J$998&lt;=$B$5)*(Data!$J$2:$J$998&gt;=$B$6)*(Data!$E$2:$E$998) )=0,"N/A",SUMPRODUCT( (Data!$A$2:$A$998=$A63)*(Data!$B$2:$B$998=$B63)*(Data!$C$2:$C$998=$B$1)*(Data!$D$2:$D$998=T$9)*( (Data!$I$2:$I$998=$B$2)+(Data!$I$2:$I$998=$B$3)+(Data!$I$2:$I$998=$B$4) )*(Data!$J$2:$J$998&lt;=$B$5)*(Data!$J$2:$J$998&gt;=$B$6)*(Data!$E$2:$E$998&gt;=T$11) ) ),"N/A")</f>
        <v>N/A</v>
      </c>
      <c r="U63" s="6" t="str">
        <f>IF(U$10="x",IF( SUMPRODUCT( (Data!$A$2:$A$998=$A63)*(Data!$B$2:$B$998=$B63)*(Data!$C$2:$C$998=$B$1)*(Data!$D$2:$D$998=U$9)*( (Data!$I$2:$I$998=$B$2)+(Data!$I$2:$I$998=$B$3)+(Data!$I$2:$I$998=$B$4) )*(Data!$J$2:$J$998&lt;=$B$5)*(Data!$J$2:$J$998&gt;=$B$6)*(Data!$E$2:$E$998) )=0,"N/A",SUMPRODUCT( (Data!$A$2:$A$998=$A63)*(Data!$B$2:$B$998=$B63)*(Data!$C$2:$C$998=$B$1)*(Data!$D$2:$D$998=U$9)*( (Data!$I$2:$I$998=$B$2)+(Data!$I$2:$I$998=$B$3)+(Data!$I$2:$I$998=$B$4) )*(Data!$J$2:$J$998&lt;=$B$5)*(Data!$J$2:$J$998&gt;=$B$6)*(Data!$E$2:$E$998&gt;=U$11) ) ),"N/A")</f>
        <v>N/A</v>
      </c>
      <c r="V63" s="6" t="str">
        <f>IF(V$10="x",IF( SUMPRODUCT( (Data!$A$2:$A$998=$A63)*(Data!$B$2:$B$998=$B63)*(Data!$C$2:$C$998=$B$1)*(Data!$D$2:$D$998=V$9)*( (Data!$I$2:$I$998=$B$2)+(Data!$I$2:$I$998=$B$3)+(Data!$I$2:$I$998=$B$4) )*(Data!$J$2:$J$998&lt;=$B$5)*(Data!$J$2:$J$998&gt;=$B$6)*(Data!$E$2:$E$998) )=0,"N/A",SUMPRODUCT( (Data!$A$2:$A$998=$A63)*(Data!$B$2:$B$998=$B63)*(Data!$C$2:$C$998=$B$1)*(Data!$D$2:$D$998=V$9)*( (Data!$I$2:$I$998=$B$2)+(Data!$I$2:$I$998=$B$3)+(Data!$I$2:$I$998=$B$4) )*(Data!$J$2:$J$998&lt;=$B$5)*(Data!$J$2:$J$998&gt;=$B$6)*(Data!$E$2:$E$998&gt;=V$11) ) ),"N/A")</f>
        <v>N/A</v>
      </c>
      <c r="W63" s="6" t="str">
        <f t="shared" si="10"/>
        <v>N/A</v>
      </c>
      <c r="AA63" s="6" t="str">
        <f>IF(AA$10="x",IF( SUMPRODUCT( (Data!$A$2:$A$998=$A63)*(Data!$B$2:$B$998=$B63)*(Data!$C$2:$C$998=$B$1)*(Data!$D$2:$D$998=AA$9)*( (Data!$I$2:$I$998=$B$2)+(Data!$I$2:$I$998=$B$3)+(Data!$I$2:$I$998=$B$4) )*(Data!$J$2:$J$998&lt;=$B$5)*(Data!$J$2:$J$998&gt;=$B$6)*(Data!$G$2:$G$998) )=0,"N/A",SUMPRODUCT( (Data!$A$2:$A$998=$A63)*(Data!$B$2:$B$998=$B63)*(Data!$C$2:$C$998=$B$1)*(Data!$D$2:$D$998=AA$9)*( (Data!$I$2:$I$998=$B$2)+(Data!$I$2:$I$998=$B$3)+(Data!$I$2:$I$998=$B$4) )*(Data!$J$2:$J$998&lt;=$B$5)*(Data!$J$2:$J$998&gt;=$B$6)*(Data!$G$2:$G$998&lt;=AA$11) ) ),"N/A")</f>
        <v>N/A</v>
      </c>
      <c r="AB63" s="6" t="str">
        <f>IF(AB$10="x",IF( SUMPRODUCT( (Data!$A$2:$A$998=$A63)*(Data!$B$2:$B$998=$B63)*(Data!$C$2:$C$998=$B$1)*(Data!$D$2:$D$998=AB$9)*( (Data!$I$2:$I$998=$B$2)+(Data!$I$2:$I$998=$B$3)+(Data!$I$2:$I$998=$B$4) )*(Data!$J$2:$J$998&lt;=$B$5)*(Data!$J$2:$J$998&gt;=$B$6)*(Data!$G$2:$G$998) )=0,"N/A",SUMPRODUCT( (Data!$A$2:$A$998=$A63)*(Data!$B$2:$B$998=$B63)*(Data!$C$2:$C$998=$B$1)*(Data!$D$2:$D$998=AB$9)*( (Data!$I$2:$I$998=$B$2)+(Data!$I$2:$I$998=$B$3)+(Data!$I$2:$I$998=$B$4) )*(Data!$J$2:$J$998&lt;=$B$5)*(Data!$J$2:$J$998&gt;=$B$6)*(Data!$G$2:$G$998&lt;=AB$11) ) ),"N/A")</f>
        <v>N/A</v>
      </c>
      <c r="AC63" s="6" t="str">
        <f>IF(AC$10="x",IF( SUMPRODUCT( (Data!$A$2:$A$998=$A63)*(Data!$B$2:$B$998=$B63)*(Data!$C$2:$C$998=$B$1)*(Data!$D$2:$D$998=AC$9)*( (Data!$I$2:$I$998=$B$2)+(Data!$I$2:$I$998=$B$3)+(Data!$I$2:$I$998=$B$4) )*(Data!$J$2:$J$998&lt;=$B$5)*(Data!$J$2:$J$998&gt;=$B$6)*(Data!$G$2:$G$998) )=0,"N/A",SUMPRODUCT( (Data!$A$2:$A$998=$A63)*(Data!$B$2:$B$998=$B63)*(Data!$C$2:$C$998=$B$1)*(Data!$D$2:$D$998=AC$9)*( (Data!$I$2:$I$998=$B$2)+(Data!$I$2:$I$998=$B$3)+(Data!$I$2:$I$998=$B$4) )*(Data!$J$2:$J$998&lt;=$B$5)*(Data!$J$2:$J$998&gt;=$B$6)*(Data!$G$2:$G$998&lt;=AC$11) ) ),"N/A")</f>
        <v>N/A</v>
      </c>
      <c r="AD63" s="6" t="str">
        <f>IF(AD$10="x",IF( SUMPRODUCT( (Data!$A$2:$A$998=$A63)*(Data!$B$2:$B$998=$B63)*(Data!$C$2:$C$998=$B$1)*(Data!$D$2:$D$998=AD$9)*( (Data!$I$2:$I$998=$B$2)+(Data!$I$2:$I$998=$B$3)+(Data!$I$2:$I$998=$B$4) )*(Data!$J$2:$J$998&lt;=$B$5)*(Data!$J$2:$J$998&gt;=$B$6)*(Data!$G$2:$G$998) )=0,"N/A",SUMPRODUCT( (Data!$A$2:$A$998=$A63)*(Data!$B$2:$B$998=$B63)*(Data!$C$2:$C$998=$B$1)*(Data!$D$2:$D$998=AD$9)*( (Data!$I$2:$I$998=$B$2)+(Data!$I$2:$I$998=$B$3)+(Data!$I$2:$I$998=$B$4) )*(Data!$J$2:$J$998&lt;=$B$5)*(Data!$J$2:$J$998&gt;=$B$6)*(Data!$G$2:$G$998&lt;=AD$11) ) ),"N/A")</f>
        <v>N/A</v>
      </c>
      <c r="AE63" s="6" t="str">
        <f>IF(AE$10="x",IF( SUMPRODUCT( (Data!$A$2:$A$998=$A63)*(Data!$B$2:$B$998=$B63)*(Data!$C$2:$C$998=$B$1)*(Data!$D$2:$D$998=AE$9)*( (Data!$I$2:$I$998=$B$2)+(Data!$I$2:$I$998=$B$3)+(Data!$I$2:$I$998=$B$4) )*(Data!$J$2:$J$998&lt;=$B$5)*(Data!$J$2:$J$998&gt;=$B$6)*(Data!$G$2:$G$998) )=0,"N/A",SUMPRODUCT( (Data!$A$2:$A$998=$A63)*(Data!$B$2:$B$998=$B63)*(Data!$C$2:$C$998=$B$1)*(Data!$D$2:$D$998=AE$9)*( (Data!$I$2:$I$998=$B$2)+(Data!$I$2:$I$998=$B$3)+(Data!$I$2:$I$998=$B$4) )*(Data!$J$2:$J$998&lt;=$B$5)*(Data!$J$2:$J$998&gt;=$B$6)*(Data!$G$2:$G$998&lt;=AE$11) ) ),"N/A")</f>
        <v>N/A</v>
      </c>
      <c r="AF63" s="6" t="str">
        <f>IF(AF$10="x",IF( SUMPRODUCT( (Data!$A$2:$A$998=$A63)*(Data!$B$2:$B$998=$B63)*(Data!$C$2:$C$998=$B$1)*(Data!$D$2:$D$998=AF$9)*( (Data!$I$2:$I$998=$B$2)+(Data!$I$2:$I$998=$B$3)+(Data!$I$2:$I$998=$B$4) )*(Data!$J$2:$J$998&lt;=$B$5)*(Data!$J$2:$J$998&gt;=$B$6)*(Data!$G$2:$G$998) )=0,"N/A",SUMPRODUCT( (Data!$A$2:$A$998=$A63)*(Data!$B$2:$B$998=$B63)*(Data!$C$2:$C$998=$B$1)*(Data!$D$2:$D$998=AF$9)*( (Data!$I$2:$I$998=$B$2)+(Data!$I$2:$I$998=$B$3)+(Data!$I$2:$I$998=$B$4) )*(Data!$J$2:$J$998&lt;=$B$5)*(Data!$J$2:$J$998&gt;=$B$6)*(Data!$G$2:$G$998&lt;=AF$11) ) ),"N/A")</f>
        <v>N/A</v>
      </c>
      <c r="AG63" s="6" t="str">
        <f>IF(AG$10="x",IF( SUMPRODUCT( (Data!$A$2:$A$998=$A63)*(Data!$B$2:$B$998=$B63)*(Data!$C$2:$C$998=$B$1)*(Data!$D$2:$D$998=AG$9)*( (Data!$I$2:$I$998=$B$2)+(Data!$I$2:$I$998=$B$3)+(Data!$I$2:$I$998=$B$4) )*(Data!$J$2:$J$998&lt;=$B$5)*(Data!$J$2:$J$998&gt;=$B$6)*(Data!$G$2:$G$998) )=0,"N/A",SUMPRODUCT( (Data!$A$2:$A$998=$A63)*(Data!$B$2:$B$998=$B63)*(Data!$C$2:$C$998=$B$1)*(Data!$D$2:$D$998=AG$9)*( (Data!$I$2:$I$998=$B$2)+(Data!$I$2:$I$998=$B$3)+(Data!$I$2:$I$998=$B$4) )*(Data!$J$2:$J$998&lt;=$B$5)*(Data!$J$2:$J$998&gt;=$B$6)*(Data!$G$2:$G$998&lt;=AG$11) ) ),"N/A")</f>
        <v>N/A</v>
      </c>
      <c r="AH63" s="6" t="str">
        <f>IF(AH$10="x",IF( SUMPRODUCT( (Data!$A$2:$A$998=$A63)*(Data!$B$2:$B$998=$B63)*(Data!$C$2:$C$998=$B$1)*(Data!$D$2:$D$998=AH$9)*( (Data!$I$2:$I$998=$B$2)+(Data!$I$2:$I$998=$B$3)+(Data!$I$2:$I$998=$B$4) )*(Data!$J$2:$J$998&lt;=$B$5)*(Data!$J$2:$J$998&gt;=$B$6)*(Data!$G$2:$G$998) )=0,"N/A",SUMPRODUCT( (Data!$A$2:$A$998=$A63)*(Data!$B$2:$B$998=$B63)*(Data!$C$2:$C$998=$B$1)*(Data!$D$2:$D$998=AH$9)*( (Data!$I$2:$I$998=$B$2)+(Data!$I$2:$I$998=$B$3)+(Data!$I$2:$I$998=$B$4) )*(Data!$J$2:$J$998&lt;=$B$5)*(Data!$J$2:$J$998&gt;=$B$6)*(Data!$G$2:$G$998&lt;=AH$11) ) ),"N/A")</f>
        <v>N/A</v>
      </c>
      <c r="AI63" s="6" t="str">
        <f>IF(AI$10="x",IF( SUMPRODUCT( (Data!$A$2:$A$998=$A63)*(Data!$B$2:$B$998=$B63)*(Data!$C$2:$C$998=$B$1)*(Data!$D$2:$D$998=AI$9)*( (Data!$I$2:$I$998=$B$2)+(Data!$I$2:$I$998=$B$3)+(Data!$I$2:$I$998=$B$4) )*(Data!$J$2:$J$998&lt;=$B$5)*(Data!$J$2:$J$998&gt;=$B$6)*(Data!$G$2:$G$998) )=0,"N/A",SUMPRODUCT( (Data!$A$2:$A$998=$A63)*(Data!$B$2:$B$998=$B63)*(Data!$C$2:$C$998=$B$1)*(Data!$D$2:$D$998=AI$9)*( (Data!$I$2:$I$998=$B$2)+(Data!$I$2:$I$998=$B$3)+(Data!$I$2:$I$998=$B$4) )*(Data!$J$2:$J$998&lt;=$B$5)*(Data!$J$2:$J$998&gt;=$B$6)*(Data!$G$2:$G$998&lt;=AI$11) ) ),"N/A")</f>
        <v>N/A</v>
      </c>
      <c r="AJ63" s="6" t="str">
        <f>IF(AJ$10="x",IF( SUMPRODUCT( (Data!$A$2:$A$998=$A63)*(Data!$B$2:$B$998=$B63)*(Data!$C$2:$C$998=$B$1)*(Data!$D$2:$D$998=AJ$9)*( (Data!$I$2:$I$998=$B$2)+(Data!$I$2:$I$998=$B$3)+(Data!$I$2:$I$998=$B$4) )*(Data!$J$2:$J$998&lt;=$B$5)*(Data!$J$2:$J$998&gt;=$B$6)*(Data!$G$2:$G$998) )=0,"N/A",SUMPRODUCT( (Data!$A$2:$A$998=$A63)*(Data!$B$2:$B$998=$B63)*(Data!$C$2:$C$998=$B$1)*(Data!$D$2:$D$998=AJ$9)*( (Data!$I$2:$I$998=$B$2)+(Data!$I$2:$I$998=$B$3)+(Data!$I$2:$I$998=$B$4) )*(Data!$J$2:$J$998&lt;=$B$5)*(Data!$J$2:$J$998&gt;=$B$6)*(Data!$G$2:$G$998&lt;=AJ$11) ) ),"N/A")</f>
        <v>N/A</v>
      </c>
      <c r="AK63" s="6" t="str">
        <f>IF(AK$10="x",IF( SUMPRODUCT( (Data!$A$2:$A$998=$A63)*(Data!$B$2:$B$998=$B63)*(Data!$C$2:$C$998=$B$1)*(Data!$D$2:$D$998=AK$9)*( (Data!$I$2:$I$998=$B$2)+(Data!$I$2:$I$998=$B$3)+(Data!$I$2:$I$998=$B$4) )*(Data!$J$2:$J$998&lt;=$B$5)*(Data!$J$2:$J$998&gt;=$B$6)*(Data!$G$2:$G$998) )=0,"N/A",SUMPRODUCT( (Data!$A$2:$A$998=$A63)*(Data!$B$2:$B$998=$B63)*(Data!$C$2:$C$998=$B$1)*(Data!$D$2:$D$998=AK$9)*( (Data!$I$2:$I$998=$B$2)+(Data!$I$2:$I$998=$B$3)+(Data!$I$2:$I$998=$B$4) )*(Data!$J$2:$J$998&lt;=$B$5)*(Data!$J$2:$J$998&gt;=$B$6)*(Data!$G$2:$G$998&lt;=AK$11) ) ),"N/A")</f>
        <v>N/A</v>
      </c>
      <c r="AL63" s="6" t="str">
        <f>IF(AL$10="x",IF( SUMPRODUCT( (Data!$A$2:$A$998=$A63)*(Data!$B$2:$B$998=$B63)*(Data!$C$2:$C$998=$B$1)*(Data!$D$2:$D$998=AL$9)*( (Data!$I$2:$I$998=$B$2)+(Data!$I$2:$I$998=$B$3)+(Data!$I$2:$I$998=$B$4) )*(Data!$J$2:$J$998&lt;=$B$5)*(Data!$J$2:$J$998&gt;=$B$6)*(Data!$G$2:$G$998) )=0,"N/A",SUMPRODUCT( (Data!$A$2:$A$998=$A63)*(Data!$B$2:$B$998=$B63)*(Data!$C$2:$C$998=$B$1)*(Data!$D$2:$D$998=AL$9)*( (Data!$I$2:$I$998=$B$2)+(Data!$I$2:$I$998=$B$3)+(Data!$I$2:$I$998=$B$4) )*(Data!$J$2:$J$998&lt;=$B$5)*(Data!$J$2:$J$998&gt;=$B$6)*(Data!$G$2:$G$998&lt;=AL$11) ) ),"N/A")</f>
        <v>N/A</v>
      </c>
      <c r="AM63" s="6" t="str">
        <f>IF(AM$10="x",IF( SUMPRODUCT( (Data!$A$2:$A$998=$A63)*(Data!$B$2:$B$998=$B63)*(Data!$C$2:$C$998=$B$1)*(Data!$D$2:$D$998=AM$9)*( (Data!$I$2:$I$998=$B$2)+(Data!$I$2:$I$998=$B$3)+(Data!$I$2:$I$998=$B$4) )*(Data!$J$2:$J$998&lt;=$B$5)*(Data!$J$2:$J$998&gt;=$B$6)*(Data!$G$2:$G$998) )=0,"N/A",SUMPRODUCT( (Data!$A$2:$A$998=$A63)*(Data!$B$2:$B$998=$B63)*(Data!$C$2:$C$998=$B$1)*(Data!$D$2:$D$998=AM$9)*( (Data!$I$2:$I$998=$B$2)+(Data!$I$2:$I$998=$B$3)+(Data!$I$2:$I$998=$B$4) )*(Data!$J$2:$J$998&lt;=$B$5)*(Data!$J$2:$J$998&gt;=$B$6)*(Data!$G$2:$G$998&lt;=AM$11) ) ),"N/A")</f>
        <v>N/A</v>
      </c>
      <c r="AN63" s="6" t="str">
        <f>IF(AN$10="x",IF( SUMPRODUCT( (Data!$A$2:$A$998=$A63)*(Data!$B$2:$B$998=$B63)*(Data!$C$2:$C$998=$B$1)*(Data!$D$2:$D$998=AN$9)*( (Data!$I$2:$I$998=$B$2)+(Data!$I$2:$I$998=$B$3)+(Data!$I$2:$I$998=$B$4) )*(Data!$J$2:$J$998&lt;=$B$5)*(Data!$J$2:$J$998&gt;=$B$6)*(Data!$G$2:$G$998) )=0,"N/A",SUMPRODUCT( (Data!$A$2:$A$998=$A63)*(Data!$B$2:$B$998=$B63)*(Data!$C$2:$C$998=$B$1)*(Data!$D$2:$D$998=AN$9)*( (Data!$I$2:$I$998=$B$2)+(Data!$I$2:$I$998=$B$3)+(Data!$I$2:$I$998=$B$4) )*(Data!$J$2:$J$998&lt;=$B$5)*(Data!$J$2:$J$998&gt;=$B$6)*(Data!$G$2:$G$998&lt;=AN$11) ) ),"N/A")</f>
        <v>N/A</v>
      </c>
      <c r="AO63" s="6" t="str">
        <f>IF(AO$10="x",IF( SUMPRODUCT( (Data!$A$2:$A$998=$A63)*(Data!$B$2:$B$998=$B63)*(Data!$C$2:$C$998=$B$1)*(Data!$D$2:$D$998=AO$9)*( (Data!$I$2:$I$998=$B$2)+(Data!$I$2:$I$998=$B$3)+(Data!$I$2:$I$998=$B$4) )*(Data!$J$2:$J$998&lt;=$B$5)*(Data!$J$2:$J$998&gt;=$B$6)*(Data!$G$2:$G$998) )=0,"N/A",SUMPRODUCT( (Data!$A$2:$A$998=$A63)*(Data!$B$2:$B$998=$B63)*(Data!$C$2:$C$998=$B$1)*(Data!$D$2:$D$998=AO$9)*( (Data!$I$2:$I$998=$B$2)+(Data!$I$2:$I$998=$B$3)+(Data!$I$2:$I$998=$B$4) )*(Data!$J$2:$J$998&lt;=$B$5)*(Data!$J$2:$J$998&gt;=$B$6)*(Data!$G$2:$G$998&lt;=AO$11) ) ),"N/A")</f>
        <v>N/A</v>
      </c>
      <c r="AP63" s="6" t="str">
        <f>IF(AP$10="x",IF( SUMPRODUCT( (Data!$A$2:$A$998=$A63)*(Data!$B$2:$B$998=$B63)*(Data!$C$2:$C$998=$B$1)*(Data!$D$2:$D$998=AP$9)*( (Data!$I$2:$I$998=$B$2)+(Data!$I$2:$I$998=$B$3)+(Data!$I$2:$I$998=$B$4) )*(Data!$J$2:$J$998&lt;=$B$5)*(Data!$J$2:$J$998&gt;=$B$6)*(Data!$G$2:$G$998) )=0,"N/A",SUMPRODUCT( (Data!$A$2:$A$998=$A63)*(Data!$B$2:$B$998=$B63)*(Data!$C$2:$C$998=$B$1)*(Data!$D$2:$D$998=AP$9)*( (Data!$I$2:$I$998=$B$2)+(Data!$I$2:$I$998=$B$3)+(Data!$I$2:$I$998=$B$4) )*(Data!$J$2:$J$998&lt;=$B$5)*(Data!$J$2:$J$998&gt;=$B$6)*(Data!$G$2:$G$998&lt;=AP$11) ) ),"N/A")</f>
        <v>N/A</v>
      </c>
      <c r="AQ63" s="6" t="str">
        <f>IF(AQ$10="x",IF( SUMPRODUCT( (Data!$A$2:$A$998=$A63)*(Data!$B$2:$B$998=$B63)*(Data!$C$2:$C$998=$B$1)*(Data!$D$2:$D$998=AQ$9)*( (Data!$I$2:$I$998=$B$2)+(Data!$I$2:$I$998=$B$3)+(Data!$I$2:$I$998=$B$4) )*(Data!$J$2:$J$998&lt;=$B$5)*(Data!$J$2:$J$998&gt;=$B$6)*(Data!$G$2:$G$998) )=0,"N/A",SUMPRODUCT( (Data!$A$2:$A$998=$A63)*(Data!$B$2:$B$998=$B63)*(Data!$C$2:$C$998=$B$1)*(Data!$D$2:$D$998=AQ$9)*( (Data!$I$2:$I$998=$B$2)+(Data!$I$2:$I$998=$B$3)+(Data!$I$2:$I$998=$B$4) )*(Data!$J$2:$J$998&lt;=$B$5)*(Data!$J$2:$J$998&gt;=$B$6)*(Data!$G$2:$G$998&lt;=AQ$11) ) ),"N/A")</f>
        <v>N/A</v>
      </c>
      <c r="AR63" s="6" t="str">
        <f>IF(AR$10="x",IF( SUMPRODUCT( (Data!$A$2:$A$998=$A63)*(Data!$B$2:$B$998=$B63)*(Data!$C$2:$C$998=$B$1)*(Data!$D$2:$D$998=AR$9)*( (Data!$I$2:$I$998=$B$2)+(Data!$I$2:$I$998=$B$3)+(Data!$I$2:$I$998=$B$4) )*(Data!$J$2:$J$998&lt;=$B$5)*(Data!$J$2:$J$998&gt;=$B$6)*(Data!$G$2:$G$998) )=0,"N/A",SUMPRODUCT( (Data!$A$2:$A$998=$A63)*(Data!$B$2:$B$998=$B63)*(Data!$C$2:$C$998=$B$1)*(Data!$D$2:$D$998=AR$9)*( (Data!$I$2:$I$998=$B$2)+(Data!$I$2:$I$998=$B$3)+(Data!$I$2:$I$998=$B$4) )*(Data!$J$2:$J$998&lt;=$B$5)*(Data!$J$2:$J$998&gt;=$B$6)*(Data!$G$2:$G$998&lt;=AR$11) ) ),"N/A")</f>
        <v>N/A</v>
      </c>
      <c r="AS63" s="6" t="str">
        <f>IF(AS$10="x",IF( SUMPRODUCT( (Data!$A$2:$A$998=$A63)*(Data!$B$2:$B$998=$B63)*(Data!$C$2:$C$998=$B$1)*(Data!$D$2:$D$998=AS$9)*( (Data!$I$2:$I$998=$B$2)+(Data!$I$2:$I$998=$B$3)+(Data!$I$2:$I$998=$B$4) )*(Data!$J$2:$J$998&lt;=$B$5)*(Data!$J$2:$J$998&gt;=$B$6)*(Data!$G$2:$G$998) )=0,"N/A",SUMPRODUCT( (Data!$A$2:$A$998=$A63)*(Data!$B$2:$B$998=$B63)*(Data!$C$2:$C$998=$B$1)*(Data!$D$2:$D$998=AS$9)*( (Data!$I$2:$I$998=$B$2)+(Data!$I$2:$I$998=$B$3)+(Data!$I$2:$I$998=$B$4) )*(Data!$J$2:$J$998&lt;=$B$5)*(Data!$J$2:$J$998&gt;=$B$6)*(Data!$G$2:$G$998&lt;=AS$11) ) ),"N/A")</f>
        <v>N/A</v>
      </c>
      <c r="AT63" s="6" t="str">
        <f t="shared" si="11"/>
        <v>N/A</v>
      </c>
      <c r="AX63" s="6" t="str">
        <f t="shared" si="88"/>
        <v>N/A</v>
      </c>
      <c r="AY63" s="6" t="str">
        <f t="shared" si="79"/>
        <v>N/A</v>
      </c>
      <c r="AZ63" s="6" t="str">
        <f t="shared" si="80"/>
        <v>N/A</v>
      </c>
      <c r="BA63" s="6" t="str">
        <f t="shared" si="81"/>
        <v>N/A</v>
      </c>
      <c r="BB63" s="6" t="str">
        <f t="shared" si="34"/>
        <v>N/A</v>
      </c>
      <c r="BC63" s="6" t="str">
        <f t="shared" si="35"/>
        <v>N/A</v>
      </c>
      <c r="BD63" s="6" t="str">
        <f t="shared" si="36"/>
        <v>N/A</v>
      </c>
      <c r="BE63" s="6" t="str">
        <f t="shared" si="37"/>
        <v>N/A</v>
      </c>
      <c r="BF63" s="6" t="str">
        <f t="shared" si="38"/>
        <v>N/A</v>
      </c>
      <c r="BG63" s="6" t="str">
        <f t="shared" si="39"/>
        <v>N/A</v>
      </c>
      <c r="BH63" s="6" t="str">
        <f t="shared" si="40"/>
        <v>N/A</v>
      </c>
      <c r="BI63" s="6" t="str">
        <f t="shared" si="41"/>
        <v>N/A</v>
      </c>
      <c r="BJ63" s="6" t="str">
        <f t="shared" si="42"/>
        <v>N/A</v>
      </c>
      <c r="BK63" s="6" t="str">
        <f t="shared" si="43"/>
        <v>N/A</v>
      </c>
      <c r="BL63" s="6" t="str">
        <f t="shared" si="44"/>
        <v>N/A</v>
      </c>
      <c r="BM63" s="6" t="str">
        <f t="shared" si="45"/>
        <v>N/A</v>
      </c>
      <c r="BN63" s="6" t="str">
        <f t="shared" si="46"/>
        <v>N/A</v>
      </c>
      <c r="BO63" s="6" t="str">
        <f t="shared" si="47"/>
        <v>N/A</v>
      </c>
      <c r="BP63" s="6" t="str">
        <f t="shared" si="48"/>
        <v>N/A</v>
      </c>
      <c r="BQ63" s="6" t="str">
        <f t="shared" si="13"/>
        <v>N/A</v>
      </c>
      <c r="BU63" s="6" t="str">
        <f>IF(BU$10="x",IF( SUMPRODUCT( (Data!$A$2:$A$998=$A63)*(Data!$B$2:$B$998=$B63)*(Data!$C$2:$C$998=$B$1)*(Data!$D$2:$D$998=BU$9)*( (Data!$I$2:$I$998=$B$2)+(Data!$I$2:$I$998=$B$3)+(Data!$I$2:$I$998=$B$4) )*(Data!$J$2:$J$998&lt;=$B$5)*(Data!$J$2:$J$998&gt;=$B$6)*(Data!$F$2:$F$998) )=0,"N/A",SUMPRODUCT( (Data!$A$2:$A$998=$A63)*(Data!$B$2:$B$998=$B63)*(Data!$C$2:$C$998=$B$1)*(Data!$D$2:$D$998=BU$9)*( (Data!$I$2:$I$998=$B$2)+(Data!$I$2:$I$998=$B$3)+(Data!$I$2:$I$998=$B$4) )*(Data!$J$2:$J$998&lt;=$B$5)*(Data!$J$2:$J$998&gt;=$B$6)*(Data!$F$2:$F$998&gt;=BU$11) ) ),"N/A")</f>
        <v>N/A</v>
      </c>
      <c r="BV63" s="6" t="str">
        <f>IF(BV$10="x",IF( SUMPRODUCT( (Data!$A$2:$A$998=$A63)*(Data!$B$2:$B$998=$B63)*(Data!$C$2:$C$998=$B$1)*(Data!$D$2:$D$998=BV$9)*( (Data!$I$2:$I$998=$B$2)+(Data!$I$2:$I$998=$B$3)+(Data!$I$2:$I$998=$B$4) )*(Data!$J$2:$J$998&lt;=$B$5)*(Data!$J$2:$J$998&gt;=$B$6)*(Data!$F$2:$F$998) )=0,"N/A",SUMPRODUCT( (Data!$A$2:$A$998=$A63)*(Data!$B$2:$B$998=$B63)*(Data!$C$2:$C$998=$B$1)*(Data!$D$2:$D$998=BV$9)*( (Data!$I$2:$I$998=$B$2)+(Data!$I$2:$I$998=$B$3)+(Data!$I$2:$I$998=$B$4) )*(Data!$J$2:$J$998&lt;=$B$5)*(Data!$J$2:$J$998&gt;=$B$6)*(Data!$F$2:$F$998&gt;=BV$11) ) ),"N/A")</f>
        <v>N/A</v>
      </c>
      <c r="BW63" s="6" t="str">
        <f>IF(BW$10="x",IF( SUMPRODUCT( (Data!$A$2:$A$998=$A63)*(Data!$B$2:$B$998=$B63)*(Data!$C$2:$C$998=$B$1)*(Data!$D$2:$D$998=BW$9)*( (Data!$I$2:$I$998=$B$2)+(Data!$I$2:$I$998=$B$3)+(Data!$I$2:$I$998=$B$4) )*(Data!$J$2:$J$998&lt;=$B$5)*(Data!$J$2:$J$998&gt;=$B$6)*(Data!$F$2:$F$998) )=0,"N/A",SUMPRODUCT( (Data!$A$2:$A$998=$A63)*(Data!$B$2:$B$998=$B63)*(Data!$C$2:$C$998=$B$1)*(Data!$D$2:$D$998=BW$9)*( (Data!$I$2:$I$998=$B$2)+(Data!$I$2:$I$998=$B$3)+(Data!$I$2:$I$998=$B$4) )*(Data!$J$2:$J$998&lt;=$B$5)*(Data!$J$2:$J$998&gt;=$B$6)*(Data!$F$2:$F$998&gt;=BW$11) ) ),"N/A")</f>
        <v>N/A</v>
      </c>
      <c r="BX63" s="6" t="str">
        <f>IF(BX$10="x",IF( SUMPRODUCT( (Data!$A$2:$A$998=$A63)*(Data!$B$2:$B$998=$B63)*(Data!$C$2:$C$998=$B$1)*(Data!$D$2:$D$998=BX$9)*( (Data!$I$2:$I$998=$B$2)+(Data!$I$2:$I$998=$B$3)+(Data!$I$2:$I$998=$B$4) )*(Data!$J$2:$J$998&lt;=$B$5)*(Data!$J$2:$J$998&gt;=$B$6)*(Data!$F$2:$F$998) )=0,"N/A",SUMPRODUCT( (Data!$A$2:$A$998=$A63)*(Data!$B$2:$B$998=$B63)*(Data!$C$2:$C$998=$B$1)*(Data!$D$2:$D$998=BX$9)*( (Data!$I$2:$I$998=$B$2)+(Data!$I$2:$I$998=$B$3)+(Data!$I$2:$I$998=$B$4) )*(Data!$J$2:$J$998&lt;=$B$5)*(Data!$J$2:$J$998&gt;=$B$6)*(Data!$F$2:$F$998&gt;=BX$11) ) ),"N/A")</f>
        <v>N/A</v>
      </c>
      <c r="BY63" s="6" t="str">
        <f>IF(BY$10="x",IF( SUMPRODUCT( (Data!$A$2:$A$998=$A63)*(Data!$B$2:$B$998=$B63)*(Data!$C$2:$C$998=$B$1)*(Data!$D$2:$D$998=BY$9)*( (Data!$I$2:$I$998=$B$2)+(Data!$I$2:$I$998=$B$3)+(Data!$I$2:$I$998=$B$4) )*(Data!$J$2:$J$998&lt;=$B$5)*(Data!$J$2:$J$998&gt;=$B$6)*(Data!$F$2:$F$998) )=0,"N/A",SUMPRODUCT( (Data!$A$2:$A$998=$A63)*(Data!$B$2:$B$998=$B63)*(Data!$C$2:$C$998=$B$1)*(Data!$D$2:$D$998=BY$9)*( (Data!$I$2:$I$998=$B$2)+(Data!$I$2:$I$998=$B$3)+(Data!$I$2:$I$998=$B$4) )*(Data!$J$2:$J$998&lt;=$B$5)*(Data!$J$2:$J$998&gt;=$B$6)*(Data!$F$2:$F$998&gt;=BY$11) ) ),"N/A")</f>
        <v>N/A</v>
      </c>
      <c r="BZ63" s="6" t="str">
        <f>IF(BZ$10="x",IF( SUMPRODUCT( (Data!$A$2:$A$998=$A63)*(Data!$B$2:$B$998=$B63)*(Data!$C$2:$C$998=$B$1)*(Data!$D$2:$D$998=BZ$9)*( (Data!$I$2:$I$998=$B$2)+(Data!$I$2:$I$998=$B$3)+(Data!$I$2:$I$998=$B$4) )*(Data!$J$2:$J$998&lt;=$B$5)*(Data!$J$2:$J$998&gt;=$B$6)*(Data!$F$2:$F$998) )=0,"N/A",SUMPRODUCT( (Data!$A$2:$A$998=$A63)*(Data!$B$2:$B$998=$B63)*(Data!$C$2:$C$998=$B$1)*(Data!$D$2:$D$998=BZ$9)*( (Data!$I$2:$I$998=$B$2)+(Data!$I$2:$I$998=$B$3)+(Data!$I$2:$I$998=$B$4) )*(Data!$J$2:$J$998&lt;=$B$5)*(Data!$J$2:$J$998&gt;=$B$6)*(Data!$F$2:$F$998&gt;=BZ$11) ) ),"N/A")</f>
        <v>N/A</v>
      </c>
      <c r="CA63" s="6" t="str">
        <f>IF(CA$10="x",IF( SUMPRODUCT( (Data!$A$2:$A$998=$A63)*(Data!$B$2:$B$998=$B63)*(Data!$C$2:$C$998=$B$1)*(Data!$D$2:$D$998=CA$9)*( (Data!$I$2:$I$998=$B$2)+(Data!$I$2:$I$998=$B$3)+(Data!$I$2:$I$998=$B$4) )*(Data!$J$2:$J$998&lt;=$B$5)*(Data!$J$2:$J$998&gt;=$B$6)*(Data!$F$2:$F$998) )=0,"N/A",SUMPRODUCT( (Data!$A$2:$A$998=$A63)*(Data!$B$2:$B$998=$B63)*(Data!$C$2:$C$998=$B$1)*(Data!$D$2:$D$998=CA$9)*( (Data!$I$2:$I$998=$B$2)+(Data!$I$2:$I$998=$B$3)+(Data!$I$2:$I$998=$B$4) )*(Data!$J$2:$J$998&lt;=$B$5)*(Data!$J$2:$J$998&gt;=$B$6)*(Data!$F$2:$F$998&gt;=CA$11) ) ),"N/A")</f>
        <v>N/A</v>
      </c>
      <c r="CB63" s="6" t="str">
        <f>IF(CB$10="x",IF( SUMPRODUCT( (Data!$A$2:$A$998=$A63)*(Data!$B$2:$B$998=$B63)*(Data!$C$2:$C$998=$B$1)*(Data!$D$2:$D$998=CB$9)*( (Data!$I$2:$I$998=$B$2)+(Data!$I$2:$I$998=$B$3)+(Data!$I$2:$I$998=$B$4) )*(Data!$J$2:$J$998&lt;=$B$5)*(Data!$J$2:$J$998&gt;=$B$6)*(Data!$F$2:$F$998) )=0,"N/A",SUMPRODUCT( (Data!$A$2:$A$998=$A63)*(Data!$B$2:$B$998=$B63)*(Data!$C$2:$C$998=$B$1)*(Data!$D$2:$D$998=CB$9)*( (Data!$I$2:$I$998=$B$2)+(Data!$I$2:$I$998=$B$3)+(Data!$I$2:$I$998=$B$4) )*(Data!$J$2:$J$998&lt;=$B$5)*(Data!$J$2:$J$998&gt;=$B$6)*(Data!$F$2:$F$998&gt;=CB$11) ) ),"N/A")</f>
        <v>N/A</v>
      </c>
      <c r="CC63" s="6" t="str">
        <f>IF(CC$10="x",IF( SUMPRODUCT( (Data!$A$2:$A$998=$A63)*(Data!$B$2:$B$998=$B63)*(Data!$C$2:$C$998=$B$1)*(Data!$D$2:$D$998=CC$9)*( (Data!$I$2:$I$998=$B$2)+(Data!$I$2:$I$998=$B$3)+(Data!$I$2:$I$998=$B$4) )*(Data!$J$2:$J$998&lt;=$B$5)*(Data!$J$2:$J$998&gt;=$B$6)*(Data!$F$2:$F$998) )=0,"N/A",SUMPRODUCT( (Data!$A$2:$A$998=$A63)*(Data!$B$2:$B$998=$B63)*(Data!$C$2:$C$998=$B$1)*(Data!$D$2:$D$998=CC$9)*( (Data!$I$2:$I$998=$B$2)+(Data!$I$2:$I$998=$B$3)+(Data!$I$2:$I$998=$B$4) )*(Data!$J$2:$J$998&lt;=$B$5)*(Data!$J$2:$J$998&gt;=$B$6)*(Data!$F$2:$F$998&gt;=CC$11) ) ),"N/A")</f>
        <v>N/A</v>
      </c>
      <c r="CD63" s="6" t="str">
        <f>IF(CD$10="x",IF( SUMPRODUCT( (Data!$A$2:$A$998=$A63)*(Data!$B$2:$B$998=$B63)*(Data!$C$2:$C$998=$B$1)*(Data!$D$2:$D$998=CD$9)*( (Data!$I$2:$I$998=$B$2)+(Data!$I$2:$I$998=$B$3)+(Data!$I$2:$I$998=$B$4) )*(Data!$J$2:$J$998&lt;=$B$5)*(Data!$J$2:$J$998&gt;=$B$6)*(Data!$F$2:$F$998) )=0,"N/A",SUMPRODUCT( (Data!$A$2:$A$998=$A63)*(Data!$B$2:$B$998=$B63)*(Data!$C$2:$C$998=$B$1)*(Data!$D$2:$D$998=CD$9)*( (Data!$I$2:$I$998=$B$2)+(Data!$I$2:$I$998=$B$3)+(Data!$I$2:$I$998=$B$4) )*(Data!$J$2:$J$998&lt;=$B$5)*(Data!$J$2:$J$998&gt;=$B$6)*(Data!$F$2:$F$998&gt;=CD$11) ) ),"N/A")</f>
        <v>N/A</v>
      </c>
      <c r="CE63" s="6" t="str">
        <f>IF(CE$10="x",IF( SUMPRODUCT( (Data!$A$2:$A$998=$A63)*(Data!$B$2:$B$998=$B63)*(Data!$C$2:$C$998=$B$1)*(Data!$D$2:$D$998=CE$9)*( (Data!$I$2:$I$998=$B$2)+(Data!$I$2:$I$998=$B$3)+(Data!$I$2:$I$998=$B$4) )*(Data!$J$2:$J$998&lt;=$B$5)*(Data!$J$2:$J$998&gt;=$B$6)*(Data!$F$2:$F$998) )=0,"N/A",SUMPRODUCT( (Data!$A$2:$A$998=$A63)*(Data!$B$2:$B$998=$B63)*(Data!$C$2:$C$998=$B$1)*(Data!$D$2:$D$998=CE$9)*( (Data!$I$2:$I$998=$B$2)+(Data!$I$2:$I$998=$B$3)+(Data!$I$2:$I$998=$B$4) )*(Data!$J$2:$J$998&lt;=$B$5)*(Data!$J$2:$J$998&gt;=$B$6)*(Data!$F$2:$F$998&gt;=CE$11) ) ),"N/A")</f>
        <v>N/A</v>
      </c>
      <c r="CF63" s="6" t="str">
        <f>IF(CF$10="x",IF( SUMPRODUCT( (Data!$A$2:$A$998=$A63)*(Data!$B$2:$B$998=$B63)*(Data!$C$2:$C$998=$B$1)*(Data!$D$2:$D$998=CF$9)*( (Data!$I$2:$I$998=$B$2)+(Data!$I$2:$I$998=$B$3)+(Data!$I$2:$I$998=$B$4) )*(Data!$J$2:$J$998&lt;=$B$5)*(Data!$J$2:$J$998&gt;=$B$6)*(Data!$F$2:$F$998) )=0,"N/A",SUMPRODUCT( (Data!$A$2:$A$998=$A63)*(Data!$B$2:$B$998=$B63)*(Data!$C$2:$C$998=$B$1)*(Data!$D$2:$D$998=CF$9)*( (Data!$I$2:$I$998=$B$2)+(Data!$I$2:$I$998=$B$3)+(Data!$I$2:$I$998=$B$4) )*(Data!$J$2:$J$998&lt;=$B$5)*(Data!$J$2:$J$998&gt;=$B$6)*(Data!$F$2:$F$998&gt;=CF$11) ) ),"N/A")</f>
        <v>N/A</v>
      </c>
      <c r="CG63" s="6" t="str">
        <f>IF(CG$10="x",IF( SUMPRODUCT( (Data!$A$2:$A$998=$A63)*(Data!$B$2:$B$998=$B63)*(Data!$C$2:$C$998=$B$1)*(Data!$D$2:$D$998=CG$9)*( (Data!$I$2:$I$998=$B$2)+(Data!$I$2:$I$998=$B$3)+(Data!$I$2:$I$998=$B$4) )*(Data!$J$2:$J$998&lt;=$B$5)*(Data!$J$2:$J$998&gt;=$B$6)*(Data!$F$2:$F$998) )=0,"N/A",SUMPRODUCT( (Data!$A$2:$A$998=$A63)*(Data!$B$2:$B$998=$B63)*(Data!$C$2:$C$998=$B$1)*(Data!$D$2:$D$998=CG$9)*( (Data!$I$2:$I$998=$B$2)+(Data!$I$2:$I$998=$B$3)+(Data!$I$2:$I$998=$B$4) )*(Data!$J$2:$J$998&lt;=$B$5)*(Data!$J$2:$J$998&gt;=$B$6)*(Data!$F$2:$F$998&gt;=CG$11) ) ),"N/A")</f>
        <v>N/A</v>
      </c>
      <c r="CH63" s="6" t="str">
        <f>IF(CH$10="x",IF( SUMPRODUCT( (Data!$A$2:$A$998=$A63)*(Data!$B$2:$B$998=$B63)*(Data!$C$2:$C$998=$B$1)*(Data!$D$2:$D$998=CH$9)*( (Data!$I$2:$I$998=$B$2)+(Data!$I$2:$I$998=$B$3)+(Data!$I$2:$I$998=$B$4) )*(Data!$J$2:$J$998&lt;=$B$5)*(Data!$J$2:$J$998&gt;=$B$6)*(Data!$F$2:$F$998) )=0,"N/A",SUMPRODUCT( (Data!$A$2:$A$998=$A63)*(Data!$B$2:$B$998=$B63)*(Data!$C$2:$C$998=$B$1)*(Data!$D$2:$D$998=CH$9)*( (Data!$I$2:$I$998=$B$2)+(Data!$I$2:$I$998=$B$3)+(Data!$I$2:$I$998=$B$4) )*(Data!$J$2:$J$998&lt;=$B$5)*(Data!$J$2:$J$998&gt;=$B$6)*(Data!$F$2:$F$998&gt;=CH$11) ) ),"N/A")</f>
        <v>N/A</v>
      </c>
      <c r="CI63" s="6" t="str">
        <f>IF(CI$10="x",IF( SUMPRODUCT( (Data!$A$2:$A$998=$A63)*(Data!$B$2:$B$998=$B63)*(Data!$C$2:$C$998=$B$1)*(Data!$D$2:$D$998=CI$9)*( (Data!$I$2:$I$998=$B$2)+(Data!$I$2:$I$998=$B$3)+(Data!$I$2:$I$998=$B$4) )*(Data!$J$2:$J$998&lt;=$B$5)*(Data!$J$2:$J$998&gt;=$B$6)*(Data!$F$2:$F$998) )=0,"N/A",SUMPRODUCT( (Data!$A$2:$A$998=$A63)*(Data!$B$2:$B$998=$B63)*(Data!$C$2:$C$998=$B$1)*(Data!$D$2:$D$998=CI$9)*( (Data!$I$2:$I$998=$B$2)+(Data!$I$2:$I$998=$B$3)+(Data!$I$2:$I$998=$B$4) )*(Data!$J$2:$J$998&lt;=$B$5)*(Data!$J$2:$J$998&gt;=$B$6)*(Data!$F$2:$F$998&gt;=CI$11) ) ),"N/A")</f>
        <v>N/A</v>
      </c>
      <c r="CJ63" s="6" t="str">
        <f>IF(CJ$10="x",IF( SUMPRODUCT( (Data!$A$2:$A$998=$A63)*(Data!$B$2:$B$998=$B63)*(Data!$C$2:$C$998=$B$1)*(Data!$D$2:$D$998=CJ$9)*( (Data!$I$2:$I$998=$B$2)+(Data!$I$2:$I$998=$B$3)+(Data!$I$2:$I$998=$B$4) )*(Data!$J$2:$J$998&lt;=$B$5)*(Data!$J$2:$J$998&gt;=$B$6)*(Data!$F$2:$F$998) )=0,"N/A",SUMPRODUCT( (Data!$A$2:$A$998=$A63)*(Data!$B$2:$B$998=$B63)*(Data!$C$2:$C$998=$B$1)*(Data!$D$2:$D$998=CJ$9)*( (Data!$I$2:$I$998=$B$2)+(Data!$I$2:$I$998=$B$3)+(Data!$I$2:$I$998=$B$4) )*(Data!$J$2:$J$998&lt;=$B$5)*(Data!$J$2:$J$998&gt;=$B$6)*(Data!$F$2:$F$998&gt;=CJ$11) ) ),"N/A")</f>
        <v>N/A</v>
      </c>
      <c r="CK63" s="6" t="str">
        <f>IF(CK$10="x",IF( SUMPRODUCT( (Data!$A$2:$A$998=$A63)*(Data!$B$2:$B$998=$B63)*(Data!$C$2:$C$998=$B$1)*(Data!$D$2:$D$998=CK$9)*( (Data!$I$2:$I$998=$B$2)+(Data!$I$2:$I$998=$B$3)+(Data!$I$2:$I$998=$B$4) )*(Data!$J$2:$J$998&lt;=$B$5)*(Data!$J$2:$J$998&gt;=$B$6)*(Data!$F$2:$F$998) )=0,"N/A",SUMPRODUCT( (Data!$A$2:$A$998=$A63)*(Data!$B$2:$B$998=$B63)*(Data!$C$2:$C$998=$B$1)*(Data!$D$2:$D$998=CK$9)*( (Data!$I$2:$I$998=$B$2)+(Data!$I$2:$I$998=$B$3)+(Data!$I$2:$I$998=$B$4) )*(Data!$J$2:$J$998&lt;=$B$5)*(Data!$J$2:$J$998&gt;=$B$6)*(Data!$F$2:$F$998&gt;=CK$11) ) ),"N/A")</f>
        <v>N/A</v>
      </c>
      <c r="CL63" s="6" t="str">
        <f>IF(CL$10="x",IF( SUMPRODUCT( (Data!$A$2:$A$998=$A63)*(Data!$B$2:$B$998=$B63)*(Data!$C$2:$C$998=$B$1)*(Data!$D$2:$D$998=CL$9)*( (Data!$I$2:$I$998=$B$2)+(Data!$I$2:$I$998=$B$3)+(Data!$I$2:$I$998=$B$4) )*(Data!$J$2:$J$998&lt;=$B$5)*(Data!$J$2:$J$998&gt;=$B$6)*(Data!$F$2:$F$998) )=0,"N/A",SUMPRODUCT( (Data!$A$2:$A$998=$A63)*(Data!$B$2:$B$998=$B63)*(Data!$C$2:$C$998=$B$1)*(Data!$D$2:$D$998=CL$9)*( (Data!$I$2:$I$998=$B$2)+(Data!$I$2:$I$998=$B$3)+(Data!$I$2:$I$998=$B$4) )*(Data!$J$2:$J$998&lt;=$B$5)*(Data!$J$2:$J$998&gt;=$B$6)*(Data!$F$2:$F$998&gt;=CL$11) ) ),"N/A")</f>
        <v>N/A</v>
      </c>
      <c r="CM63" s="6" t="str">
        <f>IF(CM$10="x",IF( SUMPRODUCT( (Data!$A$2:$A$998=$A63)*(Data!$B$2:$B$998=$B63)*(Data!$C$2:$C$998=$B$1)*(Data!$D$2:$D$998=CM$9)*( (Data!$I$2:$I$998=$B$2)+(Data!$I$2:$I$998=$B$3)+(Data!$I$2:$I$998=$B$4) )*(Data!$J$2:$J$998&lt;=$B$5)*(Data!$J$2:$J$998&gt;=$B$6)*(Data!$F$2:$F$998) )=0,"N/A",SUMPRODUCT( (Data!$A$2:$A$998=$A63)*(Data!$B$2:$B$998=$B63)*(Data!$C$2:$C$998=$B$1)*(Data!$D$2:$D$998=CM$9)*( (Data!$I$2:$I$998=$B$2)+(Data!$I$2:$I$998=$B$3)+(Data!$I$2:$I$998=$B$4) )*(Data!$J$2:$J$998&lt;=$B$5)*(Data!$J$2:$J$998&gt;=$B$6)*(Data!$F$2:$F$998&gt;=CM$11) ) ),"N/A")</f>
        <v>N/A</v>
      </c>
      <c r="CN63" s="6" t="str">
        <f t="shared" si="14"/>
        <v>N/A</v>
      </c>
      <c r="CR63" s="6" t="str">
        <f>IF(CR$10="x",IF( SUMPRODUCT( (Data!$A$2:$A$998=$A63)*(Data!$B$2:$B$998=$B63)*(Data!$C$2:$C$998=$B$1)*(Data!$D$2:$D$998=CR$9)*( (Data!$I$2:$I$998=$B$2)+(Data!$I$2:$I$998=$B$3)+(Data!$I$2:$I$998=$B$4) )*(Data!$J$2:$J$998&lt;=$B$5)*(Data!$J$2:$J$998&gt;=$B$6)*(Data!$H$2:$H$998) )=0,"N/A",SUMPRODUCT( (Data!$A$2:$A$998=$A63)*(Data!$B$2:$B$998=$B63)*(Data!$C$2:$C$998=$B$1)*(Data!$D$2:$D$998=CR$9)*( (Data!$I$2:$I$998=$B$2)+(Data!$I$2:$I$998=$B$3)+(Data!$I$2:$I$998=$B$4) )*(Data!$J$2:$J$998&lt;=$B$5)*(Data!$J$2:$J$998&gt;=$B$6)*(Data!$H$2:$H$998&lt;=CR$11) ) ),"N/A")</f>
        <v>N/A</v>
      </c>
      <c r="CS63" s="6" t="str">
        <f>IF(CS$10="x",IF( SUMPRODUCT( (Data!$A$2:$A$998=$A63)*(Data!$B$2:$B$998=$B63)*(Data!$C$2:$C$998=$B$1)*(Data!$D$2:$D$998=CS$9)*( (Data!$I$2:$I$998=$B$2)+(Data!$I$2:$I$998=$B$3)+(Data!$I$2:$I$998=$B$4) )*(Data!$J$2:$J$998&lt;=$B$5)*(Data!$J$2:$J$998&gt;=$B$6)*(Data!$H$2:$H$998) )=0,"N/A",SUMPRODUCT( (Data!$A$2:$A$998=$A63)*(Data!$B$2:$B$998=$B63)*(Data!$C$2:$C$998=$B$1)*(Data!$D$2:$D$998=CS$9)*( (Data!$I$2:$I$998=$B$2)+(Data!$I$2:$I$998=$B$3)+(Data!$I$2:$I$998=$B$4) )*(Data!$J$2:$J$998&lt;=$B$5)*(Data!$J$2:$J$998&gt;=$B$6)*(Data!$H$2:$H$998&lt;=CS$11) ) ),"N/A")</f>
        <v>N/A</v>
      </c>
      <c r="CT63" s="6" t="str">
        <f>IF(CT$10="x",IF( SUMPRODUCT( (Data!$A$2:$A$998=$A63)*(Data!$B$2:$B$998=$B63)*(Data!$C$2:$C$998=$B$1)*(Data!$D$2:$D$998=CT$9)*( (Data!$I$2:$I$998=$B$2)+(Data!$I$2:$I$998=$B$3)+(Data!$I$2:$I$998=$B$4) )*(Data!$J$2:$J$998&lt;=$B$5)*(Data!$J$2:$J$998&gt;=$B$6)*(Data!$H$2:$H$998) )=0,"N/A",SUMPRODUCT( (Data!$A$2:$A$998=$A63)*(Data!$B$2:$B$998=$B63)*(Data!$C$2:$C$998=$B$1)*(Data!$D$2:$D$998=CT$9)*( (Data!$I$2:$I$998=$B$2)+(Data!$I$2:$I$998=$B$3)+(Data!$I$2:$I$998=$B$4) )*(Data!$J$2:$J$998&lt;=$B$5)*(Data!$J$2:$J$998&gt;=$B$6)*(Data!$H$2:$H$998&lt;=CT$11) ) ),"N/A")</f>
        <v>N/A</v>
      </c>
      <c r="CU63" s="6" t="str">
        <f>IF(CU$10="x",IF( SUMPRODUCT( (Data!$A$2:$A$998=$A63)*(Data!$B$2:$B$998=$B63)*(Data!$C$2:$C$998=$B$1)*(Data!$D$2:$D$998=CU$9)*( (Data!$I$2:$I$998=$B$2)+(Data!$I$2:$I$998=$B$3)+(Data!$I$2:$I$998=$B$4) )*(Data!$J$2:$J$998&lt;=$B$5)*(Data!$J$2:$J$998&gt;=$B$6)*(Data!$H$2:$H$998) )=0,"N/A",SUMPRODUCT( (Data!$A$2:$A$998=$A63)*(Data!$B$2:$B$998=$B63)*(Data!$C$2:$C$998=$B$1)*(Data!$D$2:$D$998=CU$9)*( (Data!$I$2:$I$998=$B$2)+(Data!$I$2:$I$998=$B$3)+(Data!$I$2:$I$998=$B$4) )*(Data!$J$2:$J$998&lt;=$B$5)*(Data!$J$2:$J$998&gt;=$B$6)*(Data!$H$2:$H$998&lt;=CU$11) ) ),"N/A")</f>
        <v>N/A</v>
      </c>
      <c r="CV63" s="6" t="str">
        <f>IF(CV$10="x",IF( SUMPRODUCT( (Data!$A$2:$A$998=$A63)*(Data!$B$2:$B$998=$B63)*(Data!$C$2:$C$998=$B$1)*(Data!$D$2:$D$998=CV$9)*( (Data!$I$2:$I$998=$B$2)+(Data!$I$2:$I$998=$B$3)+(Data!$I$2:$I$998=$B$4) )*(Data!$J$2:$J$998&lt;=$B$5)*(Data!$J$2:$J$998&gt;=$B$6)*(Data!$H$2:$H$998) )=0,"N/A",SUMPRODUCT( (Data!$A$2:$A$998=$A63)*(Data!$B$2:$B$998=$B63)*(Data!$C$2:$C$998=$B$1)*(Data!$D$2:$D$998=CV$9)*( (Data!$I$2:$I$998=$B$2)+(Data!$I$2:$I$998=$B$3)+(Data!$I$2:$I$998=$B$4) )*(Data!$J$2:$J$998&lt;=$B$5)*(Data!$J$2:$J$998&gt;=$B$6)*(Data!$H$2:$H$998&lt;=CV$11) ) ),"N/A")</f>
        <v>N/A</v>
      </c>
      <c r="CW63" s="6" t="str">
        <f>IF(CW$10="x",IF( SUMPRODUCT( (Data!$A$2:$A$998=$A63)*(Data!$B$2:$B$998=$B63)*(Data!$C$2:$C$998=$B$1)*(Data!$D$2:$D$998=CW$9)*( (Data!$I$2:$I$998=$B$2)+(Data!$I$2:$I$998=$B$3)+(Data!$I$2:$I$998=$B$4) )*(Data!$J$2:$J$998&lt;=$B$5)*(Data!$J$2:$J$998&gt;=$B$6)*(Data!$H$2:$H$998) )=0,"N/A",SUMPRODUCT( (Data!$A$2:$A$998=$A63)*(Data!$B$2:$B$998=$B63)*(Data!$C$2:$C$998=$B$1)*(Data!$D$2:$D$998=CW$9)*( (Data!$I$2:$I$998=$B$2)+(Data!$I$2:$I$998=$B$3)+(Data!$I$2:$I$998=$B$4) )*(Data!$J$2:$J$998&lt;=$B$5)*(Data!$J$2:$J$998&gt;=$B$6)*(Data!$H$2:$H$998&lt;=CW$11) ) ),"N/A")</f>
        <v>N/A</v>
      </c>
      <c r="CX63" s="6" t="str">
        <f>IF(CX$10="x",IF( SUMPRODUCT( (Data!$A$2:$A$998=$A63)*(Data!$B$2:$B$998=$B63)*(Data!$C$2:$C$998=$B$1)*(Data!$D$2:$D$998=CX$9)*( (Data!$I$2:$I$998=$B$2)+(Data!$I$2:$I$998=$B$3)+(Data!$I$2:$I$998=$B$4) )*(Data!$J$2:$J$998&lt;=$B$5)*(Data!$J$2:$J$998&gt;=$B$6)*(Data!$H$2:$H$998) )=0,"N/A",SUMPRODUCT( (Data!$A$2:$A$998=$A63)*(Data!$B$2:$B$998=$B63)*(Data!$C$2:$C$998=$B$1)*(Data!$D$2:$D$998=CX$9)*( (Data!$I$2:$I$998=$B$2)+(Data!$I$2:$I$998=$B$3)+(Data!$I$2:$I$998=$B$4) )*(Data!$J$2:$J$998&lt;=$B$5)*(Data!$J$2:$J$998&gt;=$B$6)*(Data!$H$2:$H$998&lt;=CX$11) ) ),"N/A")</f>
        <v>N/A</v>
      </c>
      <c r="CY63" s="6" t="str">
        <f>IF(CY$10="x",IF( SUMPRODUCT( (Data!$A$2:$A$998=$A63)*(Data!$B$2:$B$998=$B63)*(Data!$C$2:$C$998=$B$1)*(Data!$D$2:$D$998=CY$9)*( (Data!$I$2:$I$998=$B$2)+(Data!$I$2:$I$998=$B$3)+(Data!$I$2:$I$998=$B$4) )*(Data!$J$2:$J$998&lt;=$B$5)*(Data!$J$2:$J$998&gt;=$B$6)*(Data!$H$2:$H$998) )=0,"N/A",SUMPRODUCT( (Data!$A$2:$A$998=$A63)*(Data!$B$2:$B$998=$B63)*(Data!$C$2:$C$998=$B$1)*(Data!$D$2:$D$998=CY$9)*( (Data!$I$2:$I$998=$B$2)+(Data!$I$2:$I$998=$B$3)+(Data!$I$2:$I$998=$B$4) )*(Data!$J$2:$J$998&lt;=$B$5)*(Data!$J$2:$J$998&gt;=$B$6)*(Data!$H$2:$H$998&lt;=CY$11) ) ),"N/A")</f>
        <v>N/A</v>
      </c>
      <c r="CZ63" s="6" t="str">
        <f>IF(CZ$10="x",IF( SUMPRODUCT( (Data!$A$2:$A$998=$A63)*(Data!$B$2:$B$998=$B63)*(Data!$C$2:$C$998=$B$1)*(Data!$D$2:$D$998=CZ$9)*( (Data!$I$2:$I$998=$B$2)+(Data!$I$2:$I$998=$B$3)+(Data!$I$2:$I$998=$B$4) )*(Data!$J$2:$J$998&lt;=$B$5)*(Data!$J$2:$J$998&gt;=$B$6)*(Data!$H$2:$H$998) )=0,"N/A",SUMPRODUCT( (Data!$A$2:$A$998=$A63)*(Data!$B$2:$B$998=$B63)*(Data!$C$2:$C$998=$B$1)*(Data!$D$2:$D$998=CZ$9)*( (Data!$I$2:$I$998=$B$2)+(Data!$I$2:$I$998=$B$3)+(Data!$I$2:$I$998=$B$4) )*(Data!$J$2:$J$998&lt;=$B$5)*(Data!$J$2:$J$998&gt;=$B$6)*(Data!$H$2:$H$998&lt;=CZ$11) ) ),"N/A")</f>
        <v>N/A</v>
      </c>
      <c r="DA63" s="6" t="str">
        <f>IF(DA$10="x",IF( SUMPRODUCT( (Data!$A$2:$A$998=$A63)*(Data!$B$2:$B$998=$B63)*(Data!$C$2:$C$998=$B$1)*(Data!$D$2:$D$998=DA$9)*( (Data!$I$2:$I$998=$B$2)+(Data!$I$2:$I$998=$B$3)+(Data!$I$2:$I$998=$B$4) )*(Data!$J$2:$J$998&lt;=$B$5)*(Data!$J$2:$J$998&gt;=$B$6)*(Data!$H$2:$H$998) )=0,"N/A",SUMPRODUCT( (Data!$A$2:$A$998=$A63)*(Data!$B$2:$B$998=$B63)*(Data!$C$2:$C$998=$B$1)*(Data!$D$2:$D$998=DA$9)*( (Data!$I$2:$I$998=$B$2)+(Data!$I$2:$I$998=$B$3)+(Data!$I$2:$I$998=$B$4) )*(Data!$J$2:$J$998&lt;=$B$5)*(Data!$J$2:$J$998&gt;=$B$6)*(Data!$H$2:$H$998&lt;=DA$11) ) ),"N/A")</f>
        <v>N/A</v>
      </c>
      <c r="DB63" s="6" t="str">
        <f>IF(DB$10="x",IF( SUMPRODUCT( (Data!$A$2:$A$998=$A63)*(Data!$B$2:$B$998=$B63)*(Data!$C$2:$C$998=$B$1)*(Data!$D$2:$D$998=DB$9)*( (Data!$I$2:$I$998=$B$2)+(Data!$I$2:$I$998=$B$3)+(Data!$I$2:$I$998=$B$4) )*(Data!$J$2:$J$998&lt;=$B$5)*(Data!$J$2:$J$998&gt;=$B$6)*(Data!$H$2:$H$998) )=0,"N/A",SUMPRODUCT( (Data!$A$2:$A$998=$A63)*(Data!$B$2:$B$998=$B63)*(Data!$C$2:$C$998=$B$1)*(Data!$D$2:$D$998=DB$9)*( (Data!$I$2:$I$998=$B$2)+(Data!$I$2:$I$998=$B$3)+(Data!$I$2:$I$998=$B$4) )*(Data!$J$2:$J$998&lt;=$B$5)*(Data!$J$2:$J$998&gt;=$B$6)*(Data!$H$2:$H$998&lt;=DB$11) ) ),"N/A")</f>
        <v>N/A</v>
      </c>
      <c r="DC63" s="6" t="str">
        <f>IF(DC$10="x",IF( SUMPRODUCT( (Data!$A$2:$A$998=$A63)*(Data!$B$2:$B$998=$B63)*(Data!$C$2:$C$998=$B$1)*(Data!$D$2:$D$998=DC$9)*( (Data!$I$2:$I$998=$B$2)+(Data!$I$2:$I$998=$B$3)+(Data!$I$2:$I$998=$B$4) )*(Data!$J$2:$J$998&lt;=$B$5)*(Data!$J$2:$J$998&gt;=$B$6)*(Data!$H$2:$H$998) )=0,"N/A",SUMPRODUCT( (Data!$A$2:$A$998=$A63)*(Data!$B$2:$B$998=$B63)*(Data!$C$2:$C$998=$B$1)*(Data!$D$2:$D$998=DC$9)*( (Data!$I$2:$I$998=$B$2)+(Data!$I$2:$I$998=$B$3)+(Data!$I$2:$I$998=$B$4) )*(Data!$J$2:$J$998&lt;=$B$5)*(Data!$J$2:$J$998&gt;=$B$6)*(Data!$H$2:$H$998&lt;=DC$11) ) ),"N/A")</f>
        <v>N/A</v>
      </c>
      <c r="DD63" s="6" t="str">
        <f>IF(DD$10="x",IF( SUMPRODUCT( (Data!$A$2:$A$998=$A63)*(Data!$B$2:$B$998=$B63)*(Data!$C$2:$C$998=$B$1)*(Data!$D$2:$D$998=DD$9)*( (Data!$I$2:$I$998=$B$2)+(Data!$I$2:$I$998=$B$3)+(Data!$I$2:$I$998=$B$4) )*(Data!$J$2:$J$998&lt;=$B$5)*(Data!$J$2:$J$998&gt;=$B$6)*(Data!$H$2:$H$998) )=0,"N/A",SUMPRODUCT( (Data!$A$2:$A$998=$A63)*(Data!$B$2:$B$998=$B63)*(Data!$C$2:$C$998=$B$1)*(Data!$D$2:$D$998=DD$9)*( (Data!$I$2:$I$998=$B$2)+(Data!$I$2:$I$998=$B$3)+(Data!$I$2:$I$998=$B$4) )*(Data!$J$2:$J$998&lt;=$B$5)*(Data!$J$2:$J$998&gt;=$B$6)*(Data!$H$2:$H$998&lt;=DD$11) ) ),"N/A")</f>
        <v>N/A</v>
      </c>
      <c r="DE63" s="6" t="str">
        <f>IF(DE$10="x",IF( SUMPRODUCT( (Data!$A$2:$A$998=$A63)*(Data!$B$2:$B$998=$B63)*(Data!$C$2:$C$998=$B$1)*(Data!$D$2:$D$998=DE$9)*( (Data!$I$2:$I$998=$B$2)+(Data!$I$2:$I$998=$B$3)+(Data!$I$2:$I$998=$B$4) )*(Data!$J$2:$J$998&lt;=$B$5)*(Data!$J$2:$J$998&gt;=$B$6)*(Data!$H$2:$H$998) )=0,"N/A",SUMPRODUCT( (Data!$A$2:$A$998=$A63)*(Data!$B$2:$B$998=$B63)*(Data!$C$2:$C$998=$B$1)*(Data!$D$2:$D$998=DE$9)*( (Data!$I$2:$I$998=$B$2)+(Data!$I$2:$I$998=$B$3)+(Data!$I$2:$I$998=$B$4) )*(Data!$J$2:$J$998&lt;=$B$5)*(Data!$J$2:$J$998&gt;=$B$6)*(Data!$H$2:$H$998&lt;=DE$11) ) ),"N/A")</f>
        <v>N/A</v>
      </c>
      <c r="DF63" s="6" t="str">
        <f>IF(DF$10="x",IF( SUMPRODUCT( (Data!$A$2:$A$998=$A63)*(Data!$B$2:$B$998=$B63)*(Data!$C$2:$C$998=$B$1)*(Data!$D$2:$D$998=DF$9)*( (Data!$I$2:$I$998=$B$2)+(Data!$I$2:$I$998=$B$3)+(Data!$I$2:$I$998=$B$4) )*(Data!$J$2:$J$998&lt;=$B$5)*(Data!$J$2:$J$998&gt;=$B$6)*(Data!$H$2:$H$998) )=0,"N/A",SUMPRODUCT( (Data!$A$2:$A$998=$A63)*(Data!$B$2:$B$998=$B63)*(Data!$C$2:$C$998=$B$1)*(Data!$D$2:$D$998=DF$9)*( (Data!$I$2:$I$998=$B$2)+(Data!$I$2:$I$998=$B$3)+(Data!$I$2:$I$998=$B$4) )*(Data!$J$2:$J$998&lt;=$B$5)*(Data!$J$2:$J$998&gt;=$B$6)*(Data!$H$2:$H$998&lt;=DF$11) ) ),"N/A")</f>
        <v>N/A</v>
      </c>
      <c r="DG63" s="6" t="str">
        <f>IF(DG$10="x",IF( SUMPRODUCT( (Data!$A$2:$A$998=$A63)*(Data!$B$2:$B$998=$B63)*(Data!$C$2:$C$998=$B$1)*(Data!$D$2:$D$998=DG$9)*( (Data!$I$2:$I$998=$B$2)+(Data!$I$2:$I$998=$B$3)+(Data!$I$2:$I$998=$B$4) )*(Data!$J$2:$J$998&lt;=$B$5)*(Data!$J$2:$J$998&gt;=$B$6)*(Data!$H$2:$H$998) )=0,"N/A",SUMPRODUCT( (Data!$A$2:$A$998=$A63)*(Data!$B$2:$B$998=$B63)*(Data!$C$2:$C$998=$B$1)*(Data!$D$2:$D$998=DG$9)*( (Data!$I$2:$I$998=$B$2)+(Data!$I$2:$I$998=$B$3)+(Data!$I$2:$I$998=$B$4) )*(Data!$J$2:$J$998&lt;=$B$5)*(Data!$J$2:$J$998&gt;=$B$6)*(Data!$H$2:$H$998&lt;=DG$11) ) ),"N/A")</f>
        <v>N/A</v>
      </c>
      <c r="DH63" s="6" t="str">
        <f>IF(DH$10="x",IF( SUMPRODUCT( (Data!$A$2:$A$998=$A63)*(Data!$B$2:$B$998=$B63)*(Data!$C$2:$C$998=$B$1)*(Data!$D$2:$D$998=DH$9)*( (Data!$I$2:$I$998=$B$2)+(Data!$I$2:$I$998=$B$3)+(Data!$I$2:$I$998=$B$4) )*(Data!$J$2:$J$998&lt;=$B$5)*(Data!$J$2:$J$998&gt;=$B$6)*(Data!$H$2:$H$998) )=0,"N/A",SUMPRODUCT( (Data!$A$2:$A$998=$A63)*(Data!$B$2:$B$998=$B63)*(Data!$C$2:$C$998=$B$1)*(Data!$D$2:$D$998=DH$9)*( (Data!$I$2:$I$998=$B$2)+(Data!$I$2:$I$998=$B$3)+(Data!$I$2:$I$998=$B$4) )*(Data!$J$2:$J$998&lt;=$B$5)*(Data!$J$2:$J$998&gt;=$B$6)*(Data!$H$2:$H$998&lt;=DH$11) ) ),"N/A")</f>
        <v>N/A</v>
      </c>
      <c r="DI63" s="6" t="str">
        <f>IF(DI$10="x",IF( SUMPRODUCT( (Data!$A$2:$A$998=$A63)*(Data!$B$2:$B$998=$B63)*(Data!$C$2:$C$998=$B$1)*(Data!$D$2:$D$998=DI$9)*( (Data!$I$2:$I$998=$B$2)+(Data!$I$2:$I$998=$B$3)+(Data!$I$2:$I$998=$B$4) )*(Data!$J$2:$J$998&lt;=$B$5)*(Data!$J$2:$J$998&gt;=$B$6)*(Data!$H$2:$H$998) )=0,"N/A",SUMPRODUCT( (Data!$A$2:$A$998=$A63)*(Data!$B$2:$B$998=$B63)*(Data!$C$2:$C$998=$B$1)*(Data!$D$2:$D$998=DI$9)*( (Data!$I$2:$I$998=$B$2)+(Data!$I$2:$I$998=$B$3)+(Data!$I$2:$I$998=$B$4) )*(Data!$J$2:$J$998&lt;=$B$5)*(Data!$J$2:$J$998&gt;=$B$6)*(Data!$H$2:$H$998&lt;=DI$11) ) ),"N/A")</f>
        <v>N/A</v>
      </c>
      <c r="DJ63" s="6" t="str">
        <f>IF(DJ$10="x",IF( SUMPRODUCT( (Data!$A$2:$A$998=$A63)*(Data!$B$2:$B$998=$B63)*(Data!$C$2:$C$998=$B$1)*(Data!$D$2:$D$998=DJ$9)*( (Data!$I$2:$I$998=$B$2)+(Data!$I$2:$I$998=$B$3)+(Data!$I$2:$I$998=$B$4) )*(Data!$J$2:$J$998&lt;=$B$5)*(Data!$J$2:$J$998&gt;=$B$6)*(Data!$H$2:$H$998) )=0,"N/A",SUMPRODUCT( (Data!$A$2:$A$998=$A63)*(Data!$B$2:$B$998=$B63)*(Data!$C$2:$C$998=$B$1)*(Data!$D$2:$D$998=DJ$9)*( (Data!$I$2:$I$998=$B$2)+(Data!$I$2:$I$998=$B$3)+(Data!$I$2:$I$998=$B$4) )*(Data!$J$2:$J$998&lt;=$B$5)*(Data!$J$2:$J$998&gt;=$B$6)*(Data!$H$2:$H$998&lt;=DJ$11) ) ),"N/A")</f>
        <v>N/A</v>
      </c>
      <c r="DK63" s="6" t="str">
        <f t="shared" si="15"/>
        <v>N/A</v>
      </c>
      <c r="DO63" s="6" t="str">
        <f t="shared" si="89"/>
        <v>N/A</v>
      </c>
      <c r="DP63" s="6" t="str">
        <f t="shared" si="82"/>
        <v>N/A</v>
      </c>
      <c r="DQ63" s="6" t="str">
        <f t="shared" si="83"/>
        <v>N/A</v>
      </c>
      <c r="DR63" s="6" t="str">
        <f t="shared" si="84"/>
        <v>N/A</v>
      </c>
      <c r="DS63" s="6" t="str">
        <f t="shared" si="49"/>
        <v>N/A</v>
      </c>
      <c r="DT63" s="6" t="str">
        <f t="shared" si="50"/>
        <v>N/A</v>
      </c>
      <c r="DU63" s="6" t="str">
        <f t="shared" si="51"/>
        <v>N/A</v>
      </c>
      <c r="DV63" s="6" t="str">
        <f t="shared" si="52"/>
        <v>N/A</v>
      </c>
      <c r="DW63" s="6" t="str">
        <f t="shared" si="53"/>
        <v>N/A</v>
      </c>
      <c r="DX63" s="6" t="str">
        <f t="shared" si="54"/>
        <v>N/A</v>
      </c>
      <c r="DY63" s="6" t="str">
        <f t="shared" si="55"/>
        <v>N/A</v>
      </c>
      <c r="DZ63" s="6" t="str">
        <f t="shared" si="56"/>
        <v>N/A</v>
      </c>
      <c r="EA63" s="6" t="str">
        <f t="shared" si="57"/>
        <v>N/A</v>
      </c>
      <c r="EB63" s="6" t="str">
        <f t="shared" si="58"/>
        <v>N/A</v>
      </c>
      <c r="EC63" s="6" t="str">
        <f t="shared" si="59"/>
        <v>N/A</v>
      </c>
      <c r="ED63" s="6" t="str">
        <f t="shared" si="60"/>
        <v>N/A</v>
      </c>
      <c r="EE63" s="6" t="str">
        <f t="shared" si="61"/>
        <v>N/A</v>
      </c>
      <c r="EF63" s="6" t="str">
        <f t="shared" si="62"/>
        <v>N/A</v>
      </c>
      <c r="EG63" s="6" t="str">
        <f t="shared" si="63"/>
        <v>N/A</v>
      </c>
      <c r="EH63" s="6" t="str">
        <f t="shared" si="17"/>
        <v>N/A</v>
      </c>
      <c r="EL63" s="6" t="str">
        <f t="shared" si="90"/>
        <v>N/A</v>
      </c>
      <c r="EM63" s="6" t="str">
        <f t="shared" si="85"/>
        <v>N/A</v>
      </c>
      <c r="EN63" s="6" t="str">
        <f t="shared" si="86"/>
        <v>N/A</v>
      </c>
      <c r="EO63" s="6" t="str">
        <f t="shared" si="87"/>
        <v>N/A</v>
      </c>
      <c r="EP63" s="6" t="str">
        <f t="shared" si="64"/>
        <v>N/A</v>
      </c>
      <c r="EQ63" s="6" t="str">
        <f t="shared" si="65"/>
        <v>N/A</v>
      </c>
      <c r="ER63" s="6" t="str">
        <f t="shared" si="66"/>
        <v>N/A</v>
      </c>
      <c r="ES63" s="6" t="str">
        <f t="shared" si="67"/>
        <v>N/A</v>
      </c>
      <c r="ET63" s="6" t="str">
        <f t="shared" si="68"/>
        <v>N/A</v>
      </c>
      <c r="EU63" s="6" t="str">
        <f t="shared" si="69"/>
        <v>N/A</v>
      </c>
      <c r="EV63" s="6" t="str">
        <f t="shared" si="70"/>
        <v>N/A</v>
      </c>
      <c r="EW63" s="6" t="str">
        <f t="shared" si="71"/>
        <v>N/A</v>
      </c>
      <c r="EX63" s="6" t="str">
        <f t="shared" si="72"/>
        <v>N/A</v>
      </c>
      <c r="EY63" s="6" t="str">
        <f t="shared" si="73"/>
        <v>N/A</v>
      </c>
      <c r="EZ63" s="6" t="str">
        <f t="shared" si="74"/>
        <v>N/A</v>
      </c>
      <c r="FA63" s="6" t="str">
        <f t="shared" si="75"/>
        <v>N/A</v>
      </c>
      <c r="FB63" s="6" t="str">
        <f t="shared" si="76"/>
        <v>N/A</v>
      </c>
      <c r="FC63" s="6" t="str">
        <f t="shared" si="77"/>
        <v>N/A</v>
      </c>
      <c r="FD63" s="6" t="str">
        <f t="shared" si="78"/>
        <v>N/A</v>
      </c>
      <c r="FE63" s="6" t="str">
        <f t="shared" si="19"/>
        <v>N/A</v>
      </c>
      <c r="FI63" s="6">
        <f>SUMPRODUCT( (Data!$A$2:$A$1768=$A63)*(Data!$B$2:$B$1768=$B63)*(Data!$J$2:$J$1768) ) / (SUMPRODUCT( (Data!$A$2:$A$1768=$A63)*(Data!$B$2:$B$1768=$B63)*1 ))</f>
        <v>12</v>
      </c>
      <c r="FJ63" s="6">
        <f>IF(SUMPRODUCT( (Data!$A$2:$A$1768=$A63)*(Data!$B$2:$B$1768=$B63)*(Data!$I$2:$I$1768="YES") )&gt;0,1,0)</f>
        <v>0</v>
      </c>
      <c r="FK63" s="6">
        <f>IF(SUMPRODUCT( (Data!$A$2:$A$1768=$A63)*(Data!$B$2:$B$1768=$B63)*(Data!$I$2:$I$1768="NO") )&gt;0,1,0)</f>
        <v>1</v>
      </c>
      <c r="FL63" s="6">
        <f t="shared" si="20"/>
        <v>0</v>
      </c>
    </row>
    <row r="64" spans="1:168" x14ac:dyDescent="0.25">
      <c r="A64" s="23" t="s">
        <v>78</v>
      </c>
      <c r="B64" s="7" t="s">
        <v>56</v>
      </c>
      <c r="C64" s="30"/>
      <c r="D64" s="6" t="str">
        <f>IF(D$10="x",IF( SUMPRODUCT( (Data!$A$2:$A$998=$A64)*(Data!$B$2:$B$998=$B64)*(Data!$C$2:$C$998=$B$1)*(Data!$D$2:$D$998=D$9)*( (Data!$I$2:$I$998=$B$2)+(Data!$I$2:$I$998=$B$3)+(Data!$I$2:$I$998=$B$4) )*(Data!$J$2:$J$998&lt;=$B$5)*(Data!$J$2:$J$998&gt;=$B$6)*(Data!$E$2:$E$998) )=0,"N/A",SUMPRODUCT( (Data!$A$2:$A$998=$A64)*(Data!$B$2:$B$998=$B64)*(Data!$C$2:$C$998=$B$1)*(Data!$D$2:$D$998=D$9)*( (Data!$I$2:$I$998=$B$2)+(Data!$I$2:$I$998=$B$3)+(Data!$I$2:$I$998=$B$4) )*(Data!$J$2:$J$998&lt;=$B$5)*(Data!$J$2:$J$998&gt;=$B$6)*(Data!$E$2:$E$998&gt;=D$11) ) ),"N/A")</f>
        <v>N/A</v>
      </c>
      <c r="E64" s="6" t="str">
        <f>IF(E$10="x",IF( SUMPRODUCT( (Data!$A$2:$A$998=$A64)*(Data!$B$2:$B$998=$B64)*(Data!$C$2:$C$998=$B$1)*(Data!$D$2:$D$998=E$9)*( (Data!$I$2:$I$998=$B$2)+(Data!$I$2:$I$998=$B$3)+(Data!$I$2:$I$998=$B$4) )*(Data!$J$2:$J$998&lt;=$B$5)*(Data!$J$2:$J$998&gt;=$B$6)*(Data!$E$2:$E$998) )=0,"N/A",SUMPRODUCT( (Data!$A$2:$A$998=$A64)*(Data!$B$2:$B$998=$B64)*(Data!$C$2:$C$998=$B$1)*(Data!$D$2:$D$998=E$9)*( (Data!$I$2:$I$998=$B$2)+(Data!$I$2:$I$998=$B$3)+(Data!$I$2:$I$998=$B$4) )*(Data!$J$2:$J$998&lt;=$B$5)*(Data!$J$2:$J$998&gt;=$B$6)*(Data!$E$2:$E$998&gt;=E$11) ) ),"N/A")</f>
        <v>N/A</v>
      </c>
      <c r="F64" s="6" t="str">
        <f>IF(F$10="x",IF( SUMPRODUCT( (Data!$A$2:$A$998=$A64)*(Data!$B$2:$B$998=$B64)*(Data!$C$2:$C$998=$B$1)*(Data!$D$2:$D$998=F$9)*( (Data!$I$2:$I$998=$B$2)+(Data!$I$2:$I$998=$B$3)+(Data!$I$2:$I$998=$B$4) )*(Data!$J$2:$J$998&lt;=$B$5)*(Data!$J$2:$J$998&gt;=$B$6)*(Data!$E$2:$E$998) )=0,"N/A",SUMPRODUCT( (Data!$A$2:$A$998=$A64)*(Data!$B$2:$B$998=$B64)*(Data!$C$2:$C$998=$B$1)*(Data!$D$2:$D$998=F$9)*( (Data!$I$2:$I$998=$B$2)+(Data!$I$2:$I$998=$B$3)+(Data!$I$2:$I$998=$B$4) )*(Data!$J$2:$J$998&lt;=$B$5)*(Data!$J$2:$J$998&gt;=$B$6)*(Data!$E$2:$E$998&gt;=F$11) ) ),"N/A")</f>
        <v>N/A</v>
      </c>
      <c r="G64" s="6" t="str">
        <f>IF(G$10="x",IF( SUMPRODUCT( (Data!$A$2:$A$998=$A64)*(Data!$B$2:$B$998=$B64)*(Data!$C$2:$C$998=$B$1)*(Data!$D$2:$D$998=G$9)*( (Data!$I$2:$I$998=$B$2)+(Data!$I$2:$I$998=$B$3)+(Data!$I$2:$I$998=$B$4) )*(Data!$J$2:$J$998&lt;=$B$5)*(Data!$J$2:$J$998&gt;=$B$6)*(Data!$E$2:$E$998) )=0,"N/A",SUMPRODUCT( (Data!$A$2:$A$998=$A64)*(Data!$B$2:$B$998=$B64)*(Data!$C$2:$C$998=$B$1)*(Data!$D$2:$D$998=G$9)*( (Data!$I$2:$I$998=$B$2)+(Data!$I$2:$I$998=$B$3)+(Data!$I$2:$I$998=$B$4) )*(Data!$J$2:$J$998&lt;=$B$5)*(Data!$J$2:$J$998&gt;=$B$6)*(Data!$E$2:$E$998&gt;=G$11) ) ),"N/A")</f>
        <v>N/A</v>
      </c>
      <c r="H64" s="6" t="str">
        <f>IF(H$10="x",IF( SUMPRODUCT( (Data!$A$2:$A$998=$A64)*(Data!$B$2:$B$998=$B64)*(Data!$C$2:$C$998=$B$1)*(Data!$D$2:$D$998=H$9)*( (Data!$I$2:$I$998=$B$2)+(Data!$I$2:$I$998=$B$3)+(Data!$I$2:$I$998=$B$4) )*(Data!$J$2:$J$998&lt;=$B$5)*(Data!$J$2:$J$998&gt;=$B$6)*(Data!$E$2:$E$998) )=0,"N/A",SUMPRODUCT( (Data!$A$2:$A$998=$A64)*(Data!$B$2:$B$998=$B64)*(Data!$C$2:$C$998=$B$1)*(Data!$D$2:$D$998=H$9)*( (Data!$I$2:$I$998=$B$2)+(Data!$I$2:$I$998=$B$3)+(Data!$I$2:$I$998=$B$4) )*(Data!$J$2:$J$998&lt;=$B$5)*(Data!$J$2:$J$998&gt;=$B$6)*(Data!$E$2:$E$998&gt;=H$11) ) ),"N/A")</f>
        <v>N/A</v>
      </c>
      <c r="I64" s="6" t="str">
        <f>IF(I$10="x",IF( SUMPRODUCT( (Data!$A$2:$A$998=$A64)*(Data!$B$2:$B$998=$B64)*(Data!$C$2:$C$998=$B$1)*(Data!$D$2:$D$998=I$9)*( (Data!$I$2:$I$998=$B$2)+(Data!$I$2:$I$998=$B$3)+(Data!$I$2:$I$998=$B$4) )*(Data!$J$2:$J$998&lt;=$B$5)*(Data!$J$2:$J$998&gt;=$B$6)*(Data!$E$2:$E$998) )=0,"N/A",SUMPRODUCT( (Data!$A$2:$A$998=$A64)*(Data!$B$2:$B$998=$B64)*(Data!$C$2:$C$998=$B$1)*(Data!$D$2:$D$998=I$9)*( (Data!$I$2:$I$998=$B$2)+(Data!$I$2:$I$998=$B$3)+(Data!$I$2:$I$998=$B$4) )*(Data!$J$2:$J$998&lt;=$B$5)*(Data!$J$2:$J$998&gt;=$B$6)*(Data!$E$2:$E$998&gt;=I$11) ) ),"N/A")</f>
        <v>N/A</v>
      </c>
      <c r="J64" s="6" t="str">
        <f>IF(J$10="x",IF( SUMPRODUCT( (Data!$A$2:$A$998=$A64)*(Data!$B$2:$B$998=$B64)*(Data!$C$2:$C$998=$B$1)*(Data!$D$2:$D$998=J$9)*( (Data!$I$2:$I$998=$B$2)+(Data!$I$2:$I$998=$B$3)+(Data!$I$2:$I$998=$B$4) )*(Data!$J$2:$J$998&lt;=$B$5)*(Data!$J$2:$J$998&gt;=$B$6)*(Data!$E$2:$E$998) )=0,"N/A",SUMPRODUCT( (Data!$A$2:$A$998=$A64)*(Data!$B$2:$B$998=$B64)*(Data!$C$2:$C$998=$B$1)*(Data!$D$2:$D$998=J$9)*( (Data!$I$2:$I$998=$B$2)+(Data!$I$2:$I$998=$B$3)+(Data!$I$2:$I$998=$B$4) )*(Data!$J$2:$J$998&lt;=$B$5)*(Data!$J$2:$J$998&gt;=$B$6)*(Data!$E$2:$E$998&gt;=J$11) ) ),"N/A")</f>
        <v>N/A</v>
      </c>
      <c r="K64" s="6" t="str">
        <f>IF(K$10="x",IF( SUMPRODUCT( (Data!$A$2:$A$998=$A64)*(Data!$B$2:$B$998=$B64)*(Data!$C$2:$C$998=$B$1)*(Data!$D$2:$D$998=K$9)*( (Data!$I$2:$I$998=$B$2)+(Data!$I$2:$I$998=$B$3)+(Data!$I$2:$I$998=$B$4) )*(Data!$J$2:$J$998&lt;=$B$5)*(Data!$J$2:$J$998&gt;=$B$6)*(Data!$E$2:$E$998) )=0,"N/A",SUMPRODUCT( (Data!$A$2:$A$998=$A64)*(Data!$B$2:$B$998=$B64)*(Data!$C$2:$C$998=$B$1)*(Data!$D$2:$D$998=K$9)*( (Data!$I$2:$I$998=$B$2)+(Data!$I$2:$I$998=$B$3)+(Data!$I$2:$I$998=$B$4) )*(Data!$J$2:$J$998&lt;=$B$5)*(Data!$J$2:$J$998&gt;=$B$6)*(Data!$E$2:$E$998&gt;=K$11) ) ),"N/A")</f>
        <v>N/A</v>
      </c>
      <c r="L64" s="6" t="str">
        <f>IF(L$10="x",IF( SUMPRODUCT( (Data!$A$2:$A$998=$A64)*(Data!$B$2:$B$998=$B64)*(Data!$C$2:$C$998=$B$1)*(Data!$D$2:$D$998=L$9)*( (Data!$I$2:$I$998=$B$2)+(Data!$I$2:$I$998=$B$3)+(Data!$I$2:$I$998=$B$4) )*(Data!$J$2:$J$998&lt;=$B$5)*(Data!$J$2:$J$998&gt;=$B$6)*(Data!$E$2:$E$998) )=0,"N/A",SUMPRODUCT( (Data!$A$2:$A$998=$A64)*(Data!$B$2:$B$998=$B64)*(Data!$C$2:$C$998=$B$1)*(Data!$D$2:$D$998=L$9)*( (Data!$I$2:$I$998=$B$2)+(Data!$I$2:$I$998=$B$3)+(Data!$I$2:$I$998=$B$4) )*(Data!$J$2:$J$998&lt;=$B$5)*(Data!$J$2:$J$998&gt;=$B$6)*(Data!$E$2:$E$998&gt;=L$11) ) ),"N/A")</f>
        <v>N/A</v>
      </c>
      <c r="M64" s="6" t="str">
        <f>IF(M$10="x",IF( SUMPRODUCT( (Data!$A$2:$A$998=$A64)*(Data!$B$2:$B$998=$B64)*(Data!$C$2:$C$998=$B$1)*(Data!$D$2:$D$998=M$9)*( (Data!$I$2:$I$998=$B$2)+(Data!$I$2:$I$998=$B$3)+(Data!$I$2:$I$998=$B$4) )*(Data!$J$2:$J$998&lt;=$B$5)*(Data!$J$2:$J$998&gt;=$B$6)*(Data!$E$2:$E$998) )=0,"N/A",SUMPRODUCT( (Data!$A$2:$A$998=$A64)*(Data!$B$2:$B$998=$B64)*(Data!$C$2:$C$998=$B$1)*(Data!$D$2:$D$998=M$9)*( (Data!$I$2:$I$998=$B$2)+(Data!$I$2:$I$998=$B$3)+(Data!$I$2:$I$998=$B$4) )*(Data!$J$2:$J$998&lt;=$B$5)*(Data!$J$2:$J$998&gt;=$B$6)*(Data!$E$2:$E$998&gt;=M$11) ) ),"N/A")</f>
        <v>N/A</v>
      </c>
      <c r="N64" s="6" t="str">
        <f>IF(N$10="x",IF( SUMPRODUCT( (Data!$A$2:$A$998=$A64)*(Data!$B$2:$B$998=$B64)*(Data!$C$2:$C$998=$B$1)*(Data!$D$2:$D$998=N$9)*( (Data!$I$2:$I$998=$B$2)+(Data!$I$2:$I$998=$B$3)+(Data!$I$2:$I$998=$B$4) )*(Data!$J$2:$J$998&lt;=$B$5)*(Data!$J$2:$J$998&gt;=$B$6)*(Data!$E$2:$E$998) )=0,"N/A",SUMPRODUCT( (Data!$A$2:$A$998=$A64)*(Data!$B$2:$B$998=$B64)*(Data!$C$2:$C$998=$B$1)*(Data!$D$2:$D$998=N$9)*( (Data!$I$2:$I$998=$B$2)+(Data!$I$2:$I$998=$B$3)+(Data!$I$2:$I$998=$B$4) )*(Data!$J$2:$J$998&lt;=$B$5)*(Data!$J$2:$J$998&gt;=$B$6)*(Data!$E$2:$E$998&gt;=N$11) ) ),"N/A")</f>
        <v>N/A</v>
      </c>
      <c r="O64" s="6" t="str">
        <f>IF(O$10="x",IF( SUMPRODUCT( (Data!$A$2:$A$998=$A64)*(Data!$B$2:$B$998=$B64)*(Data!$C$2:$C$998=$B$1)*(Data!$D$2:$D$998=O$9)*( (Data!$I$2:$I$998=$B$2)+(Data!$I$2:$I$998=$B$3)+(Data!$I$2:$I$998=$B$4) )*(Data!$J$2:$J$998&lt;=$B$5)*(Data!$J$2:$J$998&gt;=$B$6)*(Data!$E$2:$E$998) )=0,"N/A",SUMPRODUCT( (Data!$A$2:$A$998=$A64)*(Data!$B$2:$B$998=$B64)*(Data!$C$2:$C$998=$B$1)*(Data!$D$2:$D$998=O$9)*( (Data!$I$2:$I$998=$B$2)+(Data!$I$2:$I$998=$B$3)+(Data!$I$2:$I$998=$B$4) )*(Data!$J$2:$J$998&lt;=$B$5)*(Data!$J$2:$J$998&gt;=$B$6)*(Data!$E$2:$E$998&gt;=O$11) ) ),"N/A")</f>
        <v>N/A</v>
      </c>
      <c r="P64" s="6" t="str">
        <f>IF(P$10="x",IF( SUMPRODUCT( (Data!$A$2:$A$998=$A64)*(Data!$B$2:$B$998=$B64)*(Data!$C$2:$C$998=$B$1)*(Data!$D$2:$D$998=P$9)*( (Data!$I$2:$I$998=$B$2)+(Data!$I$2:$I$998=$B$3)+(Data!$I$2:$I$998=$B$4) )*(Data!$J$2:$J$998&lt;=$B$5)*(Data!$J$2:$J$998&gt;=$B$6)*(Data!$E$2:$E$998) )=0,"N/A",SUMPRODUCT( (Data!$A$2:$A$998=$A64)*(Data!$B$2:$B$998=$B64)*(Data!$C$2:$C$998=$B$1)*(Data!$D$2:$D$998=P$9)*( (Data!$I$2:$I$998=$B$2)+(Data!$I$2:$I$998=$B$3)+(Data!$I$2:$I$998=$B$4) )*(Data!$J$2:$J$998&lt;=$B$5)*(Data!$J$2:$J$998&gt;=$B$6)*(Data!$E$2:$E$998&gt;=P$11) ) ),"N/A")</f>
        <v>N/A</v>
      </c>
      <c r="Q64" s="6" t="str">
        <f>IF(Q$10="x",IF( SUMPRODUCT( (Data!$A$2:$A$998=$A64)*(Data!$B$2:$B$998=$B64)*(Data!$C$2:$C$998=$B$1)*(Data!$D$2:$D$998=Q$9)*( (Data!$I$2:$I$998=$B$2)+(Data!$I$2:$I$998=$B$3)+(Data!$I$2:$I$998=$B$4) )*(Data!$J$2:$J$998&lt;=$B$5)*(Data!$J$2:$J$998&gt;=$B$6)*(Data!$E$2:$E$998) )=0,"N/A",SUMPRODUCT( (Data!$A$2:$A$998=$A64)*(Data!$B$2:$B$998=$B64)*(Data!$C$2:$C$998=$B$1)*(Data!$D$2:$D$998=Q$9)*( (Data!$I$2:$I$998=$B$2)+(Data!$I$2:$I$998=$B$3)+(Data!$I$2:$I$998=$B$4) )*(Data!$J$2:$J$998&lt;=$B$5)*(Data!$J$2:$J$998&gt;=$B$6)*(Data!$E$2:$E$998&gt;=Q$11) ) ),"N/A")</f>
        <v>N/A</v>
      </c>
      <c r="R64" s="6" t="str">
        <f>IF(R$10="x",IF( SUMPRODUCT( (Data!$A$2:$A$998=$A64)*(Data!$B$2:$B$998=$B64)*(Data!$C$2:$C$998=$B$1)*(Data!$D$2:$D$998=R$9)*( (Data!$I$2:$I$998=$B$2)+(Data!$I$2:$I$998=$B$3)+(Data!$I$2:$I$998=$B$4) )*(Data!$J$2:$J$998&lt;=$B$5)*(Data!$J$2:$J$998&gt;=$B$6)*(Data!$E$2:$E$998) )=0,"N/A",SUMPRODUCT( (Data!$A$2:$A$998=$A64)*(Data!$B$2:$B$998=$B64)*(Data!$C$2:$C$998=$B$1)*(Data!$D$2:$D$998=R$9)*( (Data!$I$2:$I$998=$B$2)+(Data!$I$2:$I$998=$B$3)+(Data!$I$2:$I$998=$B$4) )*(Data!$J$2:$J$998&lt;=$B$5)*(Data!$J$2:$J$998&gt;=$B$6)*(Data!$E$2:$E$998&gt;=R$11) ) ),"N/A")</f>
        <v>N/A</v>
      </c>
      <c r="S64" s="6" t="str">
        <f>IF(S$10="x",IF( SUMPRODUCT( (Data!$A$2:$A$998=$A64)*(Data!$B$2:$B$998=$B64)*(Data!$C$2:$C$998=$B$1)*(Data!$D$2:$D$998=S$9)*( (Data!$I$2:$I$998=$B$2)+(Data!$I$2:$I$998=$B$3)+(Data!$I$2:$I$998=$B$4) )*(Data!$J$2:$J$998&lt;=$B$5)*(Data!$J$2:$J$998&gt;=$B$6)*(Data!$E$2:$E$998) )=0,"N/A",SUMPRODUCT( (Data!$A$2:$A$998=$A64)*(Data!$B$2:$B$998=$B64)*(Data!$C$2:$C$998=$B$1)*(Data!$D$2:$D$998=S$9)*( (Data!$I$2:$I$998=$B$2)+(Data!$I$2:$I$998=$B$3)+(Data!$I$2:$I$998=$B$4) )*(Data!$J$2:$J$998&lt;=$B$5)*(Data!$J$2:$J$998&gt;=$B$6)*(Data!$E$2:$E$998&gt;=S$11) ) ),"N/A")</f>
        <v>N/A</v>
      </c>
      <c r="T64" s="6" t="str">
        <f>IF(T$10="x",IF( SUMPRODUCT( (Data!$A$2:$A$998=$A64)*(Data!$B$2:$B$998=$B64)*(Data!$C$2:$C$998=$B$1)*(Data!$D$2:$D$998=T$9)*( (Data!$I$2:$I$998=$B$2)+(Data!$I$2:$I$998=$B$3)+(Data!$I$2:$I$998=$B$4) )*(Data!$J$2:$J$998&lt;=$B$5)*(Data!$J$2:$J$998&gt;=$B$6)*(Data!$E$2:$E$998) )=0,"N/A",SUMPRODUCT( (Data!$A$2:$A$998=$A64)*(Data!$B$2:$B$998=$B64)*(Data!$C$2:$C$998=$B$1)*(Data!$D$2:$D$998=T$9)*( (Data!$I$2:$I$998=$B$2)+(Data!$I$2:$I$998=$B$3)+(Data!$I$2:$I$998=$B$4) )*(Data!$J$2:$J$998&lt;=$B$5)*(Data!$J$2:$J$998&gt;=$B$6)*(Data!$E$2:$E$998&gt;=T$11) ) ),"N/A")</f>
        <v>N/A</v>
      </c>
      <c r="U64" s="6" t="str">
        <f>IF(U$10="x",IF( SUMPRODUCT( (Data!$A$2:$A$998=$A64)*(Data!$B$2:$B$998=$B64)*(Data!$C$2:$C$998=$B$1)*(Data!$D$2:$D$998=U$9)*( (Data!$I$2:$I$998=$B$2)+(Data!$I$2:$I$998=$B$3)+(Data!$I$2:$I$998=$B$4) )*(Data!$J$2:$J$998&lt;=$B$5)*(Data!$J$2:$J$998&gt;=$B$6)*(Data!$E$2:$E$998) )=0,"N/A",SUMPRODUCT( (Data!$A$2:$A$998=$A64)*(Data!$B$2:$B$998=$B64)*(Data!$C$2:$C$998=$B$1)*(Data!$D$2:$D$998=U$9)*( (Data!$I$2:$I$998=$B$2)+(Data!$I$2:$I$998=$B$3)+(Data!$I$2:$I$998=$B$4) )*(Data!$J$2:$J$998&lt;=$B$5)*(Data!$J$2:$J$998&gt;=$B$6)*(Data!$E$2:$E$998&gt;=U$11) ) ),"N/A")</f>
        <v>N/A</v>
      </c>
      <c r="V64" s="6" t="str">
        <f>IF(V$10="x",IF( SUMPRODUCT( (Data!$A$2:$A$998=$A64)*(Data!$B$2:$B$998=$B64)*(Data!$C$2:$C$998=$B$1)*(Data!$D$2:$D$998=V$9)*( (Data!$I$2:$I$998=$B$2)+(Data!$I$2:$I$998=$B$3)+(Data!$I$2:$I$998=$B$4) )*(Data!$J$2:$J$998&lt;=$B$5)*(Data!$J$2:$J$998&gt;=$B$6)*(Data!$E$2:$E$998) )=0,"N/A",SUMPRODUCT( (Data!$A$2:$A$998=$A64)*(Data!$B$2:$B$998=$B64)*(Data!$C$2:$C$998=$B$1)*(Data!$D$2:$D$998=V$9)*( (Data!$I$2:$I$998=$B$2)+(Data!$I$2:$I$998=$B$3)+(Data!$I$2:$I$998=$B$4) )*(Data!$J$2:$J$998&lt;=$B$5)*(Data!$J$2:$J$998&gt;=$B$6)*(Data!$E$2:$E$998&gt;=V$11) ) ),"N/A")</f>
        <v>N/A</v>
      </c>
      <c r="W64" s="6" t="str">
        <f t="shared" si="10"/>
        <v>N/A</v>
      </c>
      <c r="AA64" s="6" t="str">
        <f>IF(AA$10="x",IF( SUMPRODUCT( (Data!$A$2:$A$998=$A64)*(Data!$B$2:$B$998=$B64)*(Data!$C$2:$C$998=$B$1)*(Data!$D$2:$D$998=AA$9)*( (Data!$I$2:$I$998=$B$2)+(Data!$I$2:$I$998=$B$3)+(Data!$I$2:$I$998=$B$4) )*(Data!$J$2:$J$998&lt;=$B$5)*(Data!$J$2:$J$998&gt;=$B$6)*(Data!$G$2:$G$998) )=0,"N/A",SUMPRODUCT( (Data!$A$2:$A$998=$A64)*(Data!$B$2:$B$998=$B64)*(Data!$C$2:$C$998=$B$1)*(Data!$D$2:$D$998=AA$9)*( (Data!$I$2:$I$998=$B$2)+(Data!$I$2:$I$998=$B$3)+(Data!$I$2:$I$998=$B$4) )*(Data!$J$2:$J$998&lt;=$B$5)*(Data!$J$2:$J$998&gt;=$B$6)*(Data!$G$2:$G$998&lt;=AA$11) ) ),"N/A")</f>
        <v>N/A</v>
      </c>
      <c r="AB64" s="6" t="str">
        <f>IF(AB$10="x",IF( SUMPRODUCT( (Data!$A$2:$A$998=$A64)*(Data!$B$2:$B$998=$B64)*(Data!$C$2:$C$998=$B$1)*(Data!$D$2:$D$998=AB$9)*( (Data!$I$2:$I$998=$B$2)+(Data!$I$2:$I$998=$B$3)+(Data!$I$2:$I$998=$B$4) )*(Data!$J$2:$J$998&lt;=$B$5)*(Data!$J$2:$J$998&gt;=$B$6)*(Data!$G$2:$G$998) )=0,"N/A",SUMPRODUCT( (Data!$A$2:$A$998=$A64)*(Data!$B$2:$B$998=$B64)*(Data!$C$2:$C$998=$B$1)*(Data!$D$2:$D$998=AB$9)*( (Data!$I$2:$I$998=$B$2)+(Data!$I$2:$I$998=$B$3)+(Data!$I$2:$I$998=$B$4) )*(Data!$J$2:$J$998&lt;=$B$5)*(Data!$J$2:$J$998&gt;=$B$6)*(Data!$G$2:$G$998&lt;=AB$11) ) ),"N/A")</f>
        <v>N/A</v>
      </c>
      <c r="AC64" s="6" t="str">
        <f>IF(AC$10="x",IF( SUMPRODUCT( (Data!$A$2:$A$998=$A64)*(Data!$B$2:$B$998=$B64)*(Data!$C$2:$C$998=$B$1)*(Data!$D$2:$D$998=AC$9)*( (Data!$I$2:$I$998=$B$2)+(Data!$I$2:$I$998=$B$3)+(Data!$I$2:$I$998=$B$4) )*(Data!$J$2:$J$998&lt;=$B$5)*(Data!$J$2:$J$998&gt;=$B$6)*(Data!$G$2:$G$998) )=0,"N/A",SUMPRODUCT( (Data!$A$2:$A$998=$A64)*(Data!$B$2:$B$998=$B64)*(Data!$C$2:$C$998=$B$1)*(Data!$D$2:$D$998=AC$9)*( (Data!$I$2:$I$998=$B$2)+(Data!$I$2:$I$998=$B$3)+(Data!$I$2:$I$998=$B$4) )*(Data!$J$2:$J$998&lt;=$B$5)*(Data!$J$2:$J$998&gt;=$B$6)*(Data!$G$2:$G$998&lt;=AC$11) ) ),"N/A")</f>
        <v>N/A</v>
      </c>
      <c r="AD64" s="6" t="str">
        <f>IF(AD$10="x",IF( SUMPRODUCT( (Data!$A$2:$A$998=$A64)*(Data!$B$2:$B$998=$B64)*(Data!$C$2:$C$998=$B$1)*(Data!$D$2:$D$998=AD$9)*( (Data!$I$2:$I$998=$B$2)+(Data!$I$2:$I$998=$B$3)+(Data!$I$2:$I$998=$B$4) )*(Data!$J$2:$J$998&lt;=$B$5)*(Data!$J$2:$J$998&gt;=$B$6)*(Data!$G$2:$G$998) )=0,"N/A",SUMPRODUCT( (Data!$A$2:$A$998=$A64)*(Data!$B$2:$B$998=$B64)*(Data!$C$2:$C$998=$B$1)*(Data!$D$2:$D$998=AD$9)*( (Data!$I$2:$I$998=$B$2)+(Data!$I$2:$I$998=$B$3)+(Data!$I$2:$I$998=$B$4) )*(Data!$J$2:$J$998&lt;=$B$5)*(Data!$J$2:$J$998&gt;=$B$6)*(Data!$G$2:$G$998&lt;=AD$11) ) ),"N/A")</f>
        <v>N/A</v>
      </c>
      <c r="AE64" s="6" t="str">
        <f>IF(AE$10="x",IF( SUMPRODUCT( (Data!$A$2:$A$998=$A64)*(Data!$B$2:$B$998=$B64)*(Data!$C$2:$C$998=$B$1)*(Data!$D$2:$D$998=AE$9)*( (Data!$I$2:$I$998=$B$2)+(Data!$I$2:$I$998=$B$3)+(Data!$I$2:$I$998=$B$4) )*(Data!$J$2:$J$998&lt;=$B$5)*(Data!$J$2:$J$998&gt;=$B$6)*(Data!$G$2:$G$998) )=0,"N/A",SUMPRODUCT( (Data!$A$2:$A$998=$A64)*(Data!$B$2:$B$998=$B64)*(Data!$C$2:$C$998=$B$1)*(Data!$D$2:$D$998=AE$9)*( (Data!$I$2:$I$998=$B$2)+(Data!$I$2:$I$998=$B$3)+(Data!$I$2:$I$998=$B$4) )*(Data!$J$2:$J$998&lt;=$B$5)*(Data!$J$2:$J$998&gt;=$B$6)*(Data!$G$2:$G$998&lt;=AE$11) ) ),"N/A")</f>
        <v>N/A</v>
      </c>
      <c r="AF64" s="6" t="str">
        <f>IF(AF$10="x",IF( SUMPRODUCT( (Data!$A$2:$A$998=$A64)*(Data!$B$2:$B$998=$B64)*(Data!$C$2:$C$998=$B$1)*(Data!$D$2:$D$998=AF$9)*( (Data!$I$2:$I$998=$B$2)+(Data!$I$2:$I$998=$B$3)+(Data!$I$2:$I$998=$B$4) )*(Data!$J$2:$J$998&lt;=$B$5)*(Data!$J$2:$J$998&gt;=$B$6)*(Data!$G$2:$G$998) )=0,"N/A",SUMPRODUCT( (Data!$A$2:$A$998=$A64)*(Data!$B$2:$B$998=$B64)*(Data!$C$2:$C$998=$B$1)*(Data!$D$2:$D$998=AF$9)*( (Data!$I$2:$I$998=$B$2)+(Data!$I$2:$I$998=$B$3)+(Data!$I$2:$I$998=$B$4) )*(Data!$J$2:$J$998&lt;=$B$5)*(Data!$J$2:$J$998&gt;=$B$6)*(Data!$G$2:$G$998&lt;=AF$11) ) ),"N/A")</f>
        <v>N/A</v>
      </c>
      <c r="AG64" s="6" t="str">
        <f>IF(AG$10="x",IF( SUMPRODUCT( (Data!$A$2:$A$998=$A64)*(Data!$B$2:$B$998=$B64)*(Data!$C$2:$C$998=$B$1)*(Data!$D$2:$D$998=AG$9)*( (Data!$I$2:$I$998=$B$2)+(Data!$I$2:$I$998=$B$3)+(Data!$I$2:$I$998=$B$4) )*(Data!$J$2:$J$998&lt;=$B$5)*(Data!$J$2:$J$998&gt;=$B$6)*(Data!$G$2:$G$998) )=0,"N/A",SUMPRODUCT( (Data!$A$2:$A$998=$A64)*(Data!$B$2:$B$998=$B64)*(Data!$C$2:$C$998=$B$1)*(Data!$D$2:$D$998=AG$9)*( (Data!$I$2:$I$998=$B$2)+(Data!$I$2:$I$998=$B$3)+(Data!$I$2:$I$998=$B$4) )*(Data!$J$2:$J$998&lt;=$B$5)*(Data!$J$2:$J$998&gt;=$B$6)*(Data!$G$2:$G$998&lt;=AG$11) ) ),"N/A")</f>
        <v>N/A</v>
      </c>
      <c r="AH64" s="6" t="str">
        <f>IF(AH$10="x",IF( SUMPRODUCT( (Data!$A$2:$A$998=$A64)*(Data!$B$2:$B$998=$B64)*(Data!$C$2:$C$998=$B$1)*(Data!$D$2:$D$998=AH$9)*( (Data!$I$2:$I$998=$B$2)+(Data!$I$2:$I$998=$B$3)+(Data!$I$2:$I$998=$B$4) )*(Data!$J$2:$J$998&lt;=$B$5)*(Data!$J$2:$J$998&gt;=$B$6)*(Data!$G$2:$G$998) )=0,"N/A",SUMPRODUCT( (Data!$A$2:$A$998=$A64)*(Data!$B$2:$B$998=$B64)*(Data!$C$2:$C$998=$B$1)*(Data!$D$2:$D$998=AH$9)*( (Data!$I$2:$I$998=$B$2)+(Data!$I$2:$I$998=$B$3)+(Data!$I$2:$I$998=$B$4) )*(Data!$J$2:$J$998&lt;=$B$5)*(Data!$J$2:$J$998&gt;=$B$6)*(Data!$G$2:$G$998&lt;=AH$11) ) ),"N/A")</f>
        <v>N/A</v>
      </c>
      <c r="AI64" s="6" t="str">
        <f>IF(AI$10="x",IF( SUMPRODUCT( (Data!$A$2:$A$998=$A64)*(Data!$B$2:$B$998=$B64)*(Data!$C$2:$C$998=$B$1)*(Data!$D$2:$D$998=AI$9)*( (Data!$I$2:$I$998=$B$2)+(Data!$I$2:$I$998=$B$3)+(Data!$I$2:$I$998=$B$4) )*(Data!$J$2:$J$998&lt;=$B$5)*(Data!$J$2:$J$998&gt;=$B$6)*(Data!$G$2:$G$998) )=0,"N/A",SUMPRODUCT( (Data!$A$2:$A$998=$A64)*(Data!$B$2:$B$998=$B64)*(Data!$C$2:$C$998=$B$1)*(Data!$D$2:$D$998=AI$9)*( (Data!$I$2:$I$998=$B$2)+(Data!$I$2:$I$998=$B$3)+(Data!$I$2:$I$998=$B$4) )*(Data!$J$2:$J$998&lt;=$B$5)*(Data!$J$2:$J$998&gt;=$B$6)*(Data!$G$2:$G$998&lt;=AI$11) ) ),"N/A")</f>
        <v>N/A</v>
      </c>
      <c r="AJ64" s="6" t="str">
        <f>IF(AJ$10="x",IF( SUMPRODUCT( (Data!$A$2:$A$998=$A64)*(Data!$B$2:$B$998=$B64)*(Data!$C$2:$C$998=$B$1)*(Data!$D$2:$D$998=AJ$9)*( (Data!$I$2:$I$998=$B$2)+(Data!$I$2:$I$998=$B$3)+(Data!$I$2:$I$998=$B$4) )*(Data!$J$2:$J$998&lt;=$B$5)*(Data!$J$2:$J$998&gt;=$B$6)*(Data!$G$2:$G$998) )=0,"N/A",SUMPRODUCT( (Data!$A$2:$A$998=$A64)*(Data!$B$2:$B$998=$B64)*(Data!$C$2:$C$998=$B$1)*(Data!$D$2:$D$998=AJ$9)*( (Data!$I$2:$I$998=$B$2)+(Data!$I$2:$I$998=$B$3)+(Data!$I$2:$I$998=$B$4) )*(Data!$J$2:$J$998&lt;=$B$5)*(Data!$J$2:$J$998&gt;=$B$6)*(Data!$G$2:$G$998&lt;=AJ$11) ) ),"N/A")</f>
        <v>N/A</v>
      </c>
      <c r="AK64" s="6" t="str">
        <f>IF(AK$10="x",IF( SUMPRODUCT( (Data!$A$2:$A$998=$A64)*(Data!$B$2:$B$998=$B64)*(Data!$C$2:$C$998=$B$1)*(Data!$D$2:$D$998=AK$9)*( (Data!$I$2:$I$998=$B$2)+(Data!$I$2:$I$998=$B$3)+(Data!$I$2:$I$998=$B$4) )*(Data!$J$2:$J$998&lt;=$B$5)*(Data!$J$2:$J$998&gt;=$B$6)*(Data!$G$2:$G$998) )=0,"N/A",SUMPRODUCT( (Data!$A$2:$A$998=$A64)*(Data!$B$2:$B$998=$B64)*(Data!$C$2:$C$998=$B$1)*(Data!$D$2:$D$998=AK$9)*( (Data!$I$2:$I$998=$B$2)+(Data!$I$2:$I$998=$B$3)+(Data!$I$2:$I$998=$B$4) )*(Data!$J$2:$J$998&lt;=$B$5)*(Data!$J$2:$J$998&gt;=$B$6)*(Data!$G$2:$G$998&lt;=AK$11) ) ),"N/A")</f>
        <v>N/A</v>
      </c>
      <c r="AL64" s="6" t="str">
        <f>IF(AL$10="x",IF( SUMPRODUCT( (Data!$A$2:$A$998=$A64)*(Data!$B$2:$B$998=$B64)*(Data!$C$2:$C$998=$B$1)*(Data!$D$2:$D$998=AL$9)*( (Data!$I$2:$I$998=$B$2)+(Data!$I$2:$I$998=$B$3)+(Data!$I$2:$I$998=$B$4) )*(Data!$J$2:$J$998&lt;=$B$5)*(Data!$J$2:$J$998&gt;=$B$6)*(Data!$G$2:$G$998) )=0,"N/A",SUMPRODUCT( (Data!$A$2:$A$998=$A64)*(Data!$B$2:$B$998=$B64)*(Data!$C$2:$C$998=$B$1)*(Data!$D$2:$D$998=AL$9)*( (Data!$I$2:$I$998=$B$2)+(Data!$I$2:$I$998=$B$3)+(Data!$I$2:$I$998=$B$4) )*(Data!$J$2:$J$998&lt;=$B$5)*(Data!$J$2:$J$998&gt;=$B$6)*(Data!$G$2:$G$998&lt;=AL$11) ) ),"N/A")</f>
        <v>N/A</v>
      </c>
      <c r="AM64" s="6" t="str">
        <f>IF(AM$10="x",IF( SUMPRODUCT( (Data!$A$2:$A$998=$A64)*(Data!$B$2:$B$998=$B64)*(Data!$C$2:$C$998=$B$1)*(Data!$D$2:$D$998=AM$9)*( (Data!$I$2:$I$998=$B$2)+(Data!$I$2:$I$998=$B$3)+(Data!$I$2:$I$998=$B$4) )*(Data!$J$2:$J$998&lt;=$B$5)*(Data!$J$2:$J$998&gt;=$B$6)*(Data!$G$2:$G$998) )=0,"N/A",SUMPRODUCT( (Data!$A$2:$A$998=$A64)*(Data!$B$2:$B$998=$B64)*(Data!$C$2:$C$998=$B$1)*(Data!$D$2:$D$998=AM$9)*( (Data!$I$2:$I$998=$B$2)+(Data!$I$2:$I$998=$B$3)+(Data!$I$2:$I$998=$B$4) )*(Data!$J$2:$J$998&lt;=$B$5)*(Data!$J$2:$J$998&gt;=$B$6)*(Data!$G$2:$G$998&lt;=AM$11) ) ),"N/A")</f>
        <v>N/A</v>
      </c>
      <c r="AN64" s="6" t="str">
        <f>IF(AN$10="x",IF( SUMPRODUCT( (Data!$A$2:$A$998=$A64)*(Data!$B$2:$B$998=$B64)*(Data!$C$2:$C$998=$B$1)*(Data!$D$2:$D$998=AN$9)*( (Data!$I$2:$I$998=$B$2)+(Data!$I$2:$I$998=$B$3)+(Data!$I$2:$I$998=$B$4) )*(Data!$J$2:$J$998&lt;=$B$5)*(Data!$J$2:$J$998&gt;=$B$6)*(Data!$G$2:$G$998) )=0,"N/A",SUMPRODUCT( (Data!$A$2:$A$998=$A64)*(Data!$B$2:$B$998=$B64)*(Data!$C$2:$C$998=$B$1)*(Data!$D$2:$D$998=AN$9)*( (Data!$I$2:$I$998=$B$2)+(Data!$I$2:$I$998=$B$3)+(Data!$I$2:$I$998=$B$4) )*(Data!$J$2:$J$998&lt;=$B$5)*(Data!$J$2:$J$998&gt;=$B$6)*(Data!$G$2:$G$998&lt;=AN$11) ) ),"N/A")</f>
        <v>N/A</v>
      </c>
      <c r="AO64" s="6" t="str">
        <f>IF(AO$10="x",IF( SUMPRODUCT( (Data!$A$2:$A$998=$A64)*(Data!$B$2:$B$998=$B64)*(Data!$C$2:$C$998=$B$1)*(Data!$D$2:$D$998=AO$9)*( (Data!$I$2:$I$998=$B$2)+(Data!$I$2:$I$998=$B$3)+(Data!$I$2:$I$998=$B$4) )*(Data!$J$2:$J$998&lt;=$B$5)*(Data!$J$2:$J$998&gt;=$B$6)*(Data!$G$2:$G$998) )=0,"N/A",SUMPRODUCT( (Data!$A$2:$A$998=$A64)*(Data!$B$2:$B$998=$B64)*(Data!$C$2:$C$998=$B$1)*(Data!$D$2:$D$998=AO$9)*( (Data!$I$2:$I$998=$B$2)+(Data!$I$2:$I$998=$B$3)+(Data!$I$2:$I$998=$B$4) )*(Data!$J$2:$J$998&lt;=$B$5)*(Data!$J$2:$J$998&gt;=$B$6)*(Data!$G$2:$G$998&lt;=AO$11) ) ),"N/A")</f>
        <v>N/A</v>
      </c>
      <c r="AP64" s="6" t="str">
        <f>IF(AP$10="x",IF( SUMPRODUCT( (Data!$A$2:$A$998=$A64)*(Data!$B$2:$B$998=$B64)*(Data!$C$2:$C$998=$B$1)*(Data!$D$2:$D$998=AP$9)*( (Data!$I$2:$I$998=$B$2)+(Data!$I$2:$I$998=$B$3)+(Data!$I$2:$I$998=$B$4) )*(Data!$J$2:$J$998&lt;=$B$5)*(Data!$J$2:$J$998&gt;=$B$6)*(Data!$G$2:$G$998) )=0,"N/A",SUMPRODUCT( (Data!$A$2:$A$998=$A64)*(Data!$B$2:$B$998=$B64)*(Data!$C$2:$C$998=$B$1)*(Data!$D$2:$D$998=AP$9)*( (Data!$I$2:$I$998=$B$2)+(Data!$I$2:$I$998=$B$3)+(Data!$I$2:$I$998=$B$4) )*(Data!$J$2:$J$998&lt;=$B$5)*(Data!$J$2:$J$998&gt;=$B$6)*(Data!$G$2:$G$998&lt;=AP$11) ) ),"N/A")</f>
        <v>N/A</v>
      </c>
      <c r="AQ64" s="6" t="str">
        <f>IF(AQ$10="x",IF( SUMPRODUCT( (Data!$A$2:$A$998=$A64)*(Data!$B$2:$B$998=$B64)*(Data!$C$2:$C$998=$B$1)*(Data!$D$2:$D$998=AQ$9)*( (Data!$I$2:$I$998=$B$2)+(Data!$I$2:$I$998=$B$3)+(Data!$I$2:$I$998=$B$4) )*(Data!$J$2:$J$998&lt;=$B$5)*(Data!$J$2:$J$998&gt;=$B$6)*(Data!$G$2:$G$998) )=0,"N/A",SUMPRODUCT( (Data!$A$2:$A$998=$A64)*(Data!$B$2:$B$998=$B64)*(Data!$C$2:$C$998=$B$1)*(Data!$D$2:$D$998=AQ$9)*( (Data!$I$2:$I$998=$B$2)+(Data!$I$2:$I$998=$B$3)+(Data!$I$2:$I$998=$B$4) )*(Data!$J$2:$J$998&lt;=$B$5)*(Data!$J$2:$J$998&gt;=$B$6)*(Data!$G$2:$G$998&lt;=AQ$11) ) ),"N/A")</f>
        <v>N/A</v>
      </c>
      <c r="AR64" s="6" t="str">
        <f>IF(AR$10="x",IF( SUMPRODUCT( (Data!$A$2:$A$998=$A64)*(Data!$B$2:$B$998=$B64)*(Data!$C$2:$C$998=$B$1)*(Data!$D$2:$D$998=AR$9)*( (Data!$I$2:$I$998=$B$2)+(Data!$I$2:$I$998=$B$3)+(Data!$I$2:$I$998=$B$4) )*(Data!$J$2:$J$998&lt;=$B$5)*(Data!$J$2:$J$998&gt;=$B$6)*(Data!$G$2:$G$998) )=0,"N/A",SUMPRODUCT( (Data!$A$2:$A$998=$A64)*(Data!$B$2:$B$998=$B64)*(Data!$C$2:$C$998=$B$1)*(Data!$D$2:$D$998=AR$9)*( (Data!$I$2:$I$998=$B$2)+(Data!$I$2:$I$998=$B$3)+(Data!$I$2:$I$998=$B$4) )*(Data!$J$2:$J$998&lt;=$B$5)*(Data!$J$2:$J$998&gt;=$B$6)*(Data!$G$2:$G$998&lt;=AR$11) ) ),"N/A")</f>
        <v>N/A</v>
      </c>
      <c r="AS64" s="6" t="str">
        <f>IF(AS$10="x",IF( SUMPRODUCT( (Data!$A$2:$A$998=$A64)*(Data!$B$2:$B$998=$B64)*(Data!$C$2:$C$998=$B$1)*(Data!$D$2:$D$998=AS$9)*( (Data!$I$2:$I$998=$B$2)+(Data!$I$2:$I$998=$B$3)+(Data!$I$2:$I$998=$B$4) )*(Data!$J$2:$J$998&lt;=$B$5)*(Data!$J$2:$J$998&gt;=$B$6)*(Data!$G$2:$G$998) )=0,"N/A",SUMPRODUCT( (Data!$A$2:$A$998=$A64)*(Data!$B$2:$B$998=$B64)*(Data!$C$2:$C$998=$B$1)*(Data!$D$2:$D$998=AS$9)*( (Data!$I$2:$I$998=$B$2)+(Data!$I$2:$I$998=$B$3)+(Data!$I$2:$I$998=$B$4) )*(Data!$J$2:$J$998&lt;=$B$5)*(Data!$J$2:$J$998&gt;=$B$6)*(Data!$G$2:$G$998&lt;=AS$11) ) ),"N/A")</f>
        <v>N/A</v>
      </c>
      <c r="AT64" s="6" t="str">
        <f t="shared" si="11"/>
        <v>N/A</v>
      </c>
      <c r="AX64" s="6" t="str">
        <f t="shared" si="88"/>
        <v>N/A</v>
      </c>
      <c r="AY64" s="6" t="str">
        <f t="shared" si="79"/>
        <v>N/A</v>
      </c>
      <c r="AZ64" s="6" t="str">
        <f t="shared" si="80"/>
        <v>N/A</v>
      </c>
      <c r="BA64" s="6" t="str">
        <f t="shared" si="81"/>
        <v>N/A</v>
      </c>
      <c r="BB64" s="6" t="str">
        <f t="shared" si="34"/>
        <v>N/A</v>
      </c>
      <c r="BC64" s="6" t="str">
        <f t="shared" si="35"/>
        <v>N/A</v>
      </c>
      <c r="BD64" s="6" t="str">
        <f t="shared" si="36"/>
        <v>N/A</v>
      </c>
      <c r="BE64" s="6" t="str">
        <f t="shared" si="37"/>
        <v>N/A</v>
      </c>
      <c r="BF64" s="6" t="str">
        <f t="shared" si="38"/>
        <v>N/A</v>
      </c>
      <c r="BG64" s="6" t="str">
        <f t="shared" si="39"/>
        <v>N/A</v>
      </c>
      <c r="BH64" s="6" t="str">
        <f t="shared" si="40"/>
        <v>N/A</v>
      </c>
      <c r="BI64" s="6" t="str">
        <f t="shared" si="41"/>
        <v>N/A</v>
      </c>
      <c r="BJ64" s="6" t="str">
        <f t="shared" si="42"/>
        <v>N/A</v>
      </c>
      <c r="BK64" s="6" t="str">
        <f t="shared" si="43"/>
        <v>N/A</v>
      </c>
      <c r="BL64" s="6" t="str">
        <f t="shared" si="44"/>
        <v>N/A</v>
      </c>
      <c r="BM64" s="6" t="str">
        <f t="shared" si="45"/>
        <v>N/A</v>
      </c>
      <c r="BN64" s="6" t="str">
        <f t="shared" si="46"/>
        <v>N/A</v>
      </c>
      <c r="BO64" s="6" t="str">
        <f t="shared" si="47"/>
        <v>N/A</v>
      </c>
      <c r="BP64" s="6" t="str">
        <f t="shared" si="48"/>
        <v>N/A</v>
      </c>
      <c r="BQ64" s="6" t="str">
        <f t="shared" si="13"/>
        <v>N/A</v>
      </c>
      <c r="BU64" s="6" t="str">
        <f>IF(BU$10="x",IF( SUMPRODUCT( (Data!$A$2:$A$998=$A64)*(Data!$B$2:$B$998=$B64)*(Data!$C$2:$C$998=$B$1)*(Data!$D$2:$D$998=BU$9)*( (Data!$I$2:$I$998=$B$2)+(Data!$I$2:$I$998=$B$3)+(Data!$I$2:$I$998=$B$4) )*(Data!$J$2:$J$998&lt;=$B$5)*(Data!$J$2:$J$998&gt;=$B$6)*(Data!$F$2:$F$998) )=0,"N/A",SUMPRODUCT( (Data!$A$2:$A$998=$A64)*(Data!$B$2:$B$998=$B64)*(Data!$C$2:$C$998=$B$1)*(Data!$D$2:$D$998=BU$9)*( (Data!$I$2:$I$998=$B$2)+(Data!$I$2:$I$998=$B$3)+(Data!$I$2:$I$998=$B$4) )*(Data!$J$2:$J$998&lt;=$B$5)*(Data!$J$2:$J$998&gt;=$B$6)*(Data!$F$2:$F$998&gt;=BU$11) ) ),"N/A")</f>
        <v>N/A</v>
      </c>
      <c r="BV64" s="6" t="str">
        <f>IF(BV$10="x",IF( SUMPRODUCT( (Data!$A$2:$A$998=$A64)*(Data!$B$2:$B$998=$B64)*(Data!$C$2:$C$998=$B$1)*(Data!$D$2:$D$998=BV$9)*( (Data!$I$2:$I$998=$B$2)+(Data!$I$2:$I$998=$B$3)+(Data!$I$2:$I$998=$B$4) )*(Data!$J$2:$J$998&lt;=$B$5)*(Data!$J$2:$J$998&gt;=$B$6)*(Data!$F$2:$F$998) )=0,"N/A",SUMPRODUCT( (Data!$A$2:$A$998=$A64)*(Data!$B$2:$B$998=$B64)*(Data!$C$2:$C$998=$B$1)*(Data!$D$2:$D$998=BV$9)*( (Data!$I$2:$I$998=$B$2)+(Data!$I$2:$I$998=$B$3)+(Data!$I$2:$I$998=$B$4) )*(Data!$J$2:$J$998&lt;=$B$5)*(Data!$J$2:$J$998&gt;=$B$6)*(Data!$F$2:$F$998&gt;=BV$11) ) ),"N/A")</f>
        <v>N/A</v>
      </c>
      <c r="BW64" s="6" t="str">
        <f>IF(BW$10="x",IF( SUMPRODUCT( (Data!$A$2:$A$998=$A64)*(Data!$B$2:$B$998=$B64)*(Data!$C$2:$C$998=$B$1)*(Data!$D$2:$D$998=BW$9)*( (Data!$I$2:$I$998=$B$2)+(Data!$I$2:$I$998=$B$3)+(Data!$I$2:$I$998=$B$4) )*(Data!$J$2:$J$998&lt;=$B$5)*(Data!$J$2:$J$998&gt;=$B$6)*(Data!$F$2:$F$998) )=0,"N/A",SUMPRODUCT( (Data!$A$2:$A$998=$A64)*(Data!$B$2:$B$998=$B64)*(Data!$C$2:$C$998=$B$1)*(Data!$D$2:$D$998=BW$9)*( (Data!$I$2:$I$998=$B$2)+(Data!$I$2:$I$998=$B$3)+(Data!$I$2:$I$998=$B$4) )*(Data!$J$2:$J$998&lt;=$B$5)*(Data!$J$2:$J$998&gt;=$B$6)*(Data!$F$2:$F$998&gt;=BW$11) ) ),"N/A")</f>
        <v>N/A</v>
      </c>
      <c r="BX64" s="6" t="str">
        <f>IF(BX$10="x",IF( SUMPRODUCT( (Data!$A$2:$A$998=$A64)*(Data!$B$2:$B$998=$B64)*(Data!$C$2:$C$998=$B$1)*(Data!$D$2:$D$998=BX$9)*( (Data!$I$2:$I$998=$B$2)+(Data!$I$2:$I$998=$B$3)+(Data!$I$2:$I$998=$B$4) )*(Data!$J$2:$J$998&lt;=$B$5)*(Data!$J$2:$J$998&gt;=$B$6)*(Data!$F$2:$F$998) )=0,"N/A",SUMPRODUCT( (Data!$A$2:$A$998=$A64)*(Data!$B$2:$B$998=$B64)*(Data!$C$2:$C$998=$B$1)*(Data!$D$2:$D$998=BX$9)*( (Data!$I$2:$I$998=$B$2)+(Data!$I$2:$I$998=$B$3)+(Data!$I$2:$I$998=$B$4) )*(Data!$J$2:$J$998&lt;=$B$5)*(Data!$J$2:$J$998&gt;=$B$6)*(Data!$F$2:$F$998&gt;=BX$11) ) ),"N/A")</f>
        <v>N/A</v>
      </c>
      <c r="BY64" s="6" t="str">
        <f>IF(BY$10="x",IF( SUMPRODUCT( (Data!$A$2:$A$998=$A64)*(Data!$B$2:$B$998=$B64)*(Data!$C$2:$C$998=$B$1)*(Data!$D$2:$D$998=BY$9)*( (Data!$I$2:$I$998=$B$2)+(Data!$I$2:$I$998=$B$3)+(Data!$I$2:$I$998=$B$4) )*(Data!$J$2:$J$998&lt;=$B$5)*(Data!$J$2:$J$998&gt;=$B$6)*(Data!$F$2:$F$998) )=0,"N/A",SUMPRODUCT( (Data!$A$2:$A$998=$A64)*(Data!$B$2:$B$998=$B64)*(Data!$C$2:$C$998=$B$1)*(Data!$D$2:$D$998=BY$9)*( (Data!$I$2:$I$998=$B$2)+(Data!$I$2:$I$998=$B$3)+(Data!$I$2:$I$998=$B$4) )*(Data!$J$2:$J$998&lt;=$B$5)*(Data!$J$2:$J$998&gt;=$B$6)*(Data!$F$2:$F$998&gt;=BY$11) ) ),"N/A")</f>
        <v>N/A</v>
      </c>
      <c r="BZ64" s="6" t="str">
        <f>IF(BZ$10="x",IF( SUMPRODUCT( (Data!$A$2:$A$998=$A64)*(Data!$B$2:$B$998=$B64)*(Data!$C$2:$C$998=$B$1)*(Data!$D$2:$D$998=BZ$9)*( (Data!$I$2:$I$998=$B$2)+(Data!$I$2:$I$998=$B$3)+(Data!$I$2:$I$998=$B$4) )*(Data!$J$2:$J$998&lt;=$B$5)*(Data!$J$2:$J$998&gt;=$B$6)*(Data!$F$2:$F$998) )=0,"N/A",SUMPRODUCT( (Data!$A$2:$A$998=$A64)*(Data!$B$2:$B$998=$B64)*(Data!$C$2:$C$998=$B$1)*(Data!$D$2:$D$998=BZ$9)*( (Data!$I$2:$I$998=$B$2)+(Data!$I$2:$I$998=$B$3)+(Data!$I$2:$I$998=$B$4) )*(Data!$J$2:$J$998&lt;=$B$5)*(Data!$J$2:$J$998&gt;=$B$6)*(Data!$F$2:$F$998&gt;=BZ$11) ) ),"N/A")</f>
        <v>N/A</v>
      </c>
      <c r="CA64" s="6" t="str">
        <f>IF(CA$10="x",IF( SUMPRODUCT( (Data!$A$2:$A$998=$A64)*(Data!$B$2:$B$998=$B64)*(Data!$C$2:$C$998=$B$1)*(Data!$D$2:$D$998=CA$9)*( (Data!$I$2:$I$998=$B$2)+(Data!$I$2:$I$998=$B$3)+(Data!$I$2:$I$998=$B$4) )*(Data!$J$2:$J$998&lt;=$B$5)*(Data!$J$2:$J$998&gt;=$B$6)*(Data!$F$2:$F$998) )=0,"N/A",SUMPRODUCT( (Data!$A$2:$A$998=$A64)*(Data!$B$2:$B$998=$B64)*(Data!$C$2:$C$998=$B$1)*(Data!$D$2:$D$998=CA$9)*( (Data!$I$2:$I$998=$B$2)+(Data!$I$2:$I$998=$B$3)+(Data!$I$2:$I$998=$B$4) )*(Data!$J$2:$J$998&lt;=$B$5)*(Data!$J$2:$J$998&gt;=$B$6)*(Data!$F$2:$F$998&gt;=CA$11) ) ),"N/A")</f>
        <v>N/A</v>
      </c>
      <c r="CB64" s="6" t="str">
        <f>IF(CB$10="x",IF( SUMPRODUCT( (Data!$A$2:$A$998=$A64)*(Data!$B$2:$B$998=$B64)*(Data!$C$2:$C$998=$B$1)*(Data!$D$2:$D$998=CB$9)*( (Data!$I$2:$I$998=$B$2)+(Data!$I$2:$I$998=$B$3)+(Data!$I$2:$I$998=$B$4) )*(Data!$J$2:$J$998&lt;=$B$5)*(Data!$J$2:$J$998&gt;=$B$6)*(Data!$F$2:$F$998) )=0,"N/A",SUMPRODUCT( (Data!$A$2:$A$998=$A64)*(Data!$B$2:$B$998=$B64)*(Data!$C$2:$C$998=$B$1)*(Data!$D$2:$D$998=CB$9)*( (Data!$I$2:$I$998=$B$2)+(Data!$I$2:$I$998=$B$3)+(Data!$I$2:$I$998=$B$4) )*(Data!$J$2:$J$998&lt;=$B$5)*(Data!$J$2:$J$998&gt;=$B$6)*(Data!$F$2:$F$998&gt;=CB$11) ) ),"N/A")</f>
        <v>N/A</v>
      </c>
      <c r="CC64" s="6" t="str">
        <f>IF(CC$10="x",IF( SUMPRODUCT( (Data!$A$2:$A$998=$A64)*(Data!$B$2:$B$998=$B64)*(Data!$C$2:$C$998=$B$1)*(Data!$D$2:$D$998=CC$9)*( (Data!$I$2:$I$998=$B$2)+(Data!$I$2:$I$998=$B$3)+(Data!$I$2:$I$998=$B$4) )*(Data!$J$2:$J$998&lt;=$B$5)*(Data!$J$2:$J$998&gt;=$B$6)*(Data!$F$2:$F$998) )=0,"N/A",SUMPRODUCT( (Data!$A$2:$A$998=$A64)*(Data!$B$2:$B$998=$B64)*(Data!$C$2:$C$998=$B$1)*(Data!$D$2:$D$998=CC$9)*( (Data!$I$2:$I$998=$B$2)+(Data!$I$2:$I$998=$B$3)+(Data!$I$2:$I$998=$B$4) )*(Data!$J$2:$J$998&lt;=$B$5)*(Data!$J$2:$J$998&gt;=$B$6)*(Data!$F$2:$F$998&gt;=CC$11) ) ),"N/A")</f>
        <v>N/A</v>
      </c>
      <c r="CD64" s="6" t="str">
        <f>IF(CD$10="x",IF( SUMPRODUCT( (Data!$A$2:$A$998=$A64)*(Data!$B$2:$B$998=$B64)*(Data!$C$2:$C$998=$B$1)*(Data!$D$2:$D$998=CD$9)*( (Data!$I$2:$I$998=$B$2)+(Data!$I$2:$I$998=$B$3)+(Data!$I$2:$I$998=$B$4) )*(Data!$J$2:$J$998&lt;=$B$5)*(Data!$J$2:$J$998&gt;=$B$6)*(Data!$F$2:$F$998) )=0,"N/A",SUMPRODUCT( (Data!$A$2:$A$998=$A64)*(Data!$B$2:$B$998=$B64)*(Data!$C$2:$C$998=$B$1)*(Data!$D$2:$D$998=CD$9)*( (Data!$I$2:$I$998=$B$2)+(Data!$I$2:$I$998=$B$3)+(Data!$I$2:$I$998=$B$4) )*(Data!$J$2:$J$998&lt;=$B$5)*(Data!$J$2:$J$998&gt;=$B$6)*(Data!$F$2:$F$998&gt;=CD$11) ) ),"N/A")</f>
        <v>N/A</v>
      </c>
      <c r="CE64" s="6" t="str">
        <f>IF(CE$10="x",IF( SUMPRODUCT( (Data!$A$2:$A$998=$A64)*(Data!$B$2:$B$998=$B64)*(Data!$C$2:$C$998=$B$1)*(Data!$D$2:$D$998=CE$9)*( (Data!$I$2:$I$998=$B$2)+(Data!$I$2:$I$998=$B$3)+(Data!$I$2:$I$998=$B$4) )*(Data!$J$2:$J$998&lt;=$B$5)*(Data!$J$2:$J$998&gt;=$B$6)*(Data!$F$2:$F$998) )=0,"N/A",SUMPRODUCT( (Data!$A$2:$A$998=$A64)*(Data!$B$2:$B$998=$B64)*(Data!$C$2:$C$998=$B$1)*(Data!$D$2:$D$998=CE$9)*( (Data!$I$2:$I$998=$B$2)+(Data!$I$2:$I$998=$B$3)+(Data!$I$2:$I$998=$B$4) )*(Data!$J$2:$J$998&lt;=$B$5)*(Data!$J$2:$J$998&gt;=$B$6)*(Data!$F$2:$F$998&gt;=CE$11) ) ),"N/A")</f>
        <v>N/A</v>
      </c>
      <c r="CF64" s="6" t="str">
        <f>IF(CF$10="x",IF( SUMPRODUCT( (Data!$A$2:$A$998=$A64)*(Data!$B$2:$B$998=$B64)*(Data!$C$2:$C$998=$B$1)*(Data!$D$2:$D$998=CF$9)*( (Data!$I$2:$I$998=$B$2)+(Data!$I$2:$I$998=$B$3)+(Data!$I$2:$I$998=$B$4) )*(Data!$J$2:$J$998&lt;=$B$5)*(Data!$J$2:$J$998&gt;=$B$6)*(Data!$F$2:$F$998) )=0,"N/A",SUMPRODUCT( (Data!$A$2:$A$998=$A64)*(Data!$B$2:$B$998=$B64)*(Data!$C$2:$C$998=$B$1)*(Data!$D$2:$D$998=CF$9)*( (Data!$I$2:$I$998=$B$2)+(Data!$I$2:$I$998=$B$3)+(Data!$I$2:$I$998=$B$4) )*(Data!$J$2:$J$998&lt;=$B$5)*(Data!$J$2:$J$998&gt;=$B$6)*(Data!$F$2:$F$998&gt;=CF$11) ) ),"N/A")</f>
        <v>N/A</v>
      </c>
      <c r="CG64" s="6" t="str">
        <f>IF(CG$10="x",IF( SUMPRODUCT( (Data!$A$2:$A$998=$A64)*(Data!$B$2:$B$998=$B64)*(Data!$C$2:$C$998=$B$1)*(Data!$D$2:$D$998=CG$9)*( (Data!$I$2:$I$998=$B$2)+(Data!$I$2:$I$998=$B$3)+(Data!$I$2:$I$998=$B$4) )*(Data!$J$2:$J$998&lt;=$B$5)*(Data!$J$2:$J$998&gt;=$B$6)*(Data!$F$2:$F$998) )=0,"N/A",SUMPRODUCT( (Data!$A$2:$A$998=$A64)*(Data!$B$2:$B$998=$B64)*(Data!$C$2:$C$998=$B$1)*(Data!$D$2:$D$998=CG$9)*( (Data!$I$2:$I$998=$B$2)+(Data!$I$2:$I$998=$B$3)+(Data!$I$2:$I$998=$B$4) )*(Data!$J$2:$J$998&lt;=$B$5)*(Data!$J$2:$J$998&gt;=$B$6)*(Data!$F$2:$F$998&gt;=CG$11) ) ),"N/A")</f>
        <v>N/A</v>
      </c>
      <c r="CH64" s="6" t="str">
        <f>IF(CH$10="x",IF( SUMPRODUCT( (Data!$A$2:$A$998=$A64)*(Data!$B$2:$B$998=$B64)*(Data!$C$2:$C$998=$B$1)*(Data!$D$2:$D$998=CH$9)*( (Data!$I$2:$I$998=$B$2)+(Data!$I$2:$I$998=$B$3)+(Data!$I$2:$I$998=$B$4) )*(Data!$J$2:$J$998&lt;=$B$5)*(Data!$J$2:$J$998&gt;=$B$6)*(Data!$F$2:$F$998) )=0,"N/A",SUMPRODUCT( (Data!$A$2:$A$998=$A64)*(Data!$B$2:$B$998=$B64)*(Data!$C$2:$C$998=$B$1)*(Data!$D$2:$D$998=CH$9)*( (Data!$I$2:$I$998=$B$2)+(Data!$I$2:$I$998=$B$3)+(Data!$I$2:$I$998=$B$4) )*(Data!$J$2:$J$998&lt;=$B$5)*(Data!$J$2:$J$998&gt;=$B$6)*(Data!$F$2:$F$998&gt;=CH$11) ) ),"N/A")</f>
        <v>N/A</v>
      </c>
      <c r="CI64" s="6" t="str">
        <f>IF(CI$10="x",IF( SUMPRODUCT( (Data!$A$2:$A$998=$A64)*(Data!$B$2:$B$998=$B64)*(Data!$C$2:$C$998=$B$1)*(Data!$D$2:$D$998=CI$9)*( (Data!$I$2:$I$998=$B$2)+(Data!$I$2:$I$998=$B$3)+(Data!$I$2:$I$998=$B$4) )*(Data!$J$2:$J$998&lt;=$B$5)*(Data!$J$2:$J$998&gt;=$B$6)*(Data!$F$2:$F$998) )=0,"N/A",SUMPRODUCT( (Data!$A$2:$A$998=$A64)*(Data!$B$2:$B$998=$B64)*(Data!$C$2:$C$998=$B$1)*(Data!$D$2:$D$998=CI$9)*( (Data!$I$2:$I$998=$B$2)+(Data!$I$2:$I$998=$B$3)+(Data!$I$2:$I$998=$B$4) )*(Data!$J$2:$J$998&lt;=$B$5)*(Data!$J$2:$J$998&gt;=$B$6)*(Data!$F$2:$F$998&gt;=CI$11) ) ),"N/A")</f>
        <v>N/A</v>
      </c>
      <c r="CJ64" s="6" t="str">
        <f>IF(CJ$10="x",IF( SUMPRODUCT( (Data!$A$2:$A$998=$A64)*(Data!$B$2:$B$998=$B64)*(Data!$C$2:$C$998=$B$1)*(Data!$D$2:$D$998=CJ$9)*( (Data!$I$2:$I$998=$B$2)+(Data!$I$2:$I$998=$B$3)+(Data!$I$2:$I$998=$B$4) )*(Data!$J$2:$J$998&lt;=$B$5)*(Data!$J$2:$J$998&gt;=$B$6)*(Data!$F$2:$F$998) )=0,"N/A",SUMPRODUCT( (Data!$A$2:$A$998=$A64)*(Data!$B$2:$B$998=$B64)*(Data!$C$2:$C$998=$B$1)*(Data!$D$2:$D$998=CJ$9)*( (Data!$I$2:$I$998=$B$2)+(Data!$I$2:$I$998=$B$3)+(Data!$I$2:$I$998=$B$4) )*(Data!$J$2:$J$998&lt;=$B$5)*(Data!$J$2:$J$998&gt;=$B$6)*(Data!$F$2:$F$998&gt;=CJ$11) ) ),"N/A")</f>
        <v>N/A</v>
      </c>
      <c r="CK64" s="6" t="str">
        <f>IF(CK$10="x",IF( SUMPRODUCT( (Data!$A$2:$A$998=$A64)*(Data!$B$2:$B$998=$B64)*(Data!$C$2:$C$998=$B$1)*(Data!$D$2:$D$998=CK$9)*( (Data!$I$2:$I$998=$B$2)+(Data!$I$2:$I$998=$B$3)+(Data!$I$2:$I$998=$B$4) )*(Data!$J$2:$J$998&lt;=$B$5)*(Data!$J$2:$J$998&gt;=$B$6)*(Data!$F$2:$F$998) )=0,"N/A",SUMPRODUCT( (Data!$A$2:$A$998=$A64)*(Data!$B$2:$B$998=$B64)*(Data!$C$2:$C$998=$B$1)*(Data!$D$2:$D$998=CK$9)*( (Data!$I$2:$I$998=$B$2)+(Data!$I$2:$I$998=$B$3)+(Data!$I$2:$I$998=$B$4) )*(Data!$J$2:$J$998&lt;=$B$5)*(Data!$J$2:$J$998&gt;=$B$6)*(Data!$F$2:$F$998&gt;=CK$11) ) ),"N/A")</f>
        <v>N/A</v>
      </c>
      <c r="CL64" s="6" t="str">
        <f>IF(CL$10="x",IF( SUMPRODUCT( (Data!$A$2:$A$998=$A64)*(Data!$B$2:$B$998=$B64)*(Data!$C$2:$C$998=$B$1)*(Data!$D$2:$D$998=CL$9)*( (Data!$I$2:$I$998=$B$2)+(Data!$I$2:$I$998=$B$3)+(Data!$I$2:$I$998=$B$4) )*(Data!$J$2:$J$998&lt;=$B$5)*(Data!$J$2:$J$998&gt;=$B$6)*(Data!$F$2:$F$998) )=0,"N/A",SUMPRODUCT( (Data!$A$2:$A$998=$A64)*(Data!$B$2:$B$998=$B64)*(Data!$C$2:$C$998=$B$1)*(Data!$D$2:$D$998=CL$9)*( (Data!$I$2:$I$998=$B$2)+(Data!$I$2:$I$998=$B$3)+(Data!$I$2:$I$998=$B$4) )*(Data!$J$2:$J$998&lt;=$B$5)*(Data!$J$2:$J$998&gt;=$B$6)*(Data!$F$2:$F$998&gt;=CL$11) ) ),"N/A")</f>
        <v>N/A</v>
      </c>
      <c r="CM64" s="6" t="str">
        <f>IF(CM$10="x",IF( SUMPRODUCT( (Data!$A$2:$A$998=$A64)*(Data!$B$2:$B$998=$B64)*(Data!$C$2:$C$998=$B$1)*(Data!$D$2:$D$998=CM$9)*( (Data!$I$2:$I$998=$B$2)+(Data!$I$2:$I$998=$B$3)+(Data!$I$2:$I$998=$B$4) )*(Data!$J$2:$J$998&lt;=$B$5)*(Data!$J$2:$J$998&gt;=$B$6)*(Data!$F$2:$F$998) )=0,"N/A",SUMPRODUCT( (Data!$A$2:$A$998=$A64)*(Data!$B$2:$B$998=$B64)*(Data!$C$2:$C$998=$B$1)*(Data!$D$2:$D$998=CM$9)*( (Data!$I$2:$I$998=$B$2)+(Data!$I$2:$I$998=$B$3)+(Data!$I$2:$I$998=$B$4) )*(Data!$J$2:$J$998&lt;=$B$5)*(Data!$J$2:$J$998&gt;=$B$6)*(Data!$F$2:$F$998&gt;=CM$11) ) ),"N/A")</f>
        <v>N/A</v>
      </c>
      <c r="CN64" s="6" t="str">
        <f t="shared" si="14"/>
        <v>N/A</v>
      </c>
      <c r="CR64" s="6" t="str">
        <f>IF(CR$10="x",IF( SUMPRODUCT( (Data!$A$2:$A$998=$A64)*(Data!$B$2:$B$998=$B64)*(Data!$C$2:$C$998=$B$1)*(Data!$D$2:$D$998=CR$9)*( (Data!$I$2:$I$998=$B$2)+(Data!$I$2:$I$998=$B$3)+(Data!$I$2:$I$998=$B$4) )*(Data!$J$2:$J$998&lt;=$B$5)*(Data!$J$2:$J$998&gt;=$B$6)*(Data!$H$2:$H$998) )=0,"N/A",SUMPRODUCT( (Data!$A$2:$A$998=$A64)*(Data!$B$2:$B$998=$B64)*(Data!$C$2:$C$998=$B$1)*(Data!$D$2:$D$998=CR$9)*( (Data!$I$2:$I$998=$B$2)+(Data!$I$2:$I$998=$B$3)+(Data!$I$2:$I$998=$B$4) )*(Data!$J$2:$J$998&lt;=$B$5)*(Data!$J$2:$J$998&gt;=$B$6)*(Data!$H$2:$H$998&lt;=CR$11) ) ),"N/A")</f>
        <v>N/A</v>
      </c>
      <c r="CS64" s="6" t="str">
        <f>IF(CS$10="x",IF( SUMPRODUCT( (Data!$A$2:$A$998=$A64)*(Data!$B$2:$B$998=$B64)*(Data!$C$2:$C$998=$B$1)*(Data!$D$2:$D$998=CS$9)*( (Data!$I$2:$I$998=$B$2)+(Data!$I$2:$I$998=$B$3)+(Data!$I$2:$I$998=$B$4) )*(Data!$J$2:$J$998&lt;=$B$5)*(Data!$J$2:$J$998&gt;=$B$6)*(Data!$H$2:$H$998) )=0,"N/A",SUMPRODUCT( (Data!$A$2:$A$998=$A64)*(Data!$B$2:$B$998=$B64)*(Data!$C$2:$C$998=$B$1)*(Data!$D$2:$D$998=CS$9)*( (Data!$I$2:$I$998=$B$2)+(Data!$I$2:$I$998=$B$3)+(Data!$I$2:$I$998=$B$4) )*(Data!$J$2:$J$998&lt;=$B$5)*(Data!$J$2:$J$998&gt;=$B$6)*(Data!$H$2:$H$998&lt;=CS$11) ) ),"N/A")</f>
        <v>N/A</v>
      </c>
      <c r="CT64" s="6" t="str">
        <f>IF(CT$10="x",IF( SUMPRODUCT( (Data!$A$2:$A$998=$A64)*(Data!$B$2:$B$998=$B64)*(Data!$C$2:$C$998=$B$1)*(Data!$D$2:$D$998=CT$9)*( (Data!$I$2:$I$998=$B$2)+(Data!$I$2:$I$998=$B$3)+(Data!$I$2:$I$998=$B$4) )*(Data!$J$2:$J$998&lt;=$B$5)*(Data!$J$2:$J$998&gt;=$B$6)*(Data!$H$2:$H$998) )=0,"N/A",SUMPRODUCT( (Data!$A$2:$A$998=$A64)*(Data!$B$2:$B$998=$B64)*(Data!$C$2:$C$998=$B$1)*(Data!$D$2:$D$998=CT$9)*( (Data!$I$2:$I$998=$B$2)+(Data!$I$2:$I$998=$B$3)+(Data!$I$2:$I$998=$B$4) )*(Data!$J$2:$J$998&lt;=$B$5)*(Data!$J$2:$J$998&gt;=$B$6)*(Data!$H$2:$H$998&lt;=CT$11) ) ),"N/A")</f>
        <v>N/A</v>
      </c>
      <c r="CU64" s="6" t="str">
        <f>IF(CU$10="x",IF( SUMPRODUCT( (Data!$A$2:$A$998=$A64)*(Data!$B$2:$B$998=$B64)*(Data!$C$2:$C$998=$B$1)*(Data!$D$2:$D$998=CU$9)*( (Data!$I$2:$I$998=$B$2)+(Data!$I$2:$I$998=$B$3)+(Data!$I$2:$I$998=$B$4) )*(Data!$J$2:$J$998&lt;=$B$5)*(Data!$J$2:$J$998&gt;=$B$6)*(Data!$H$2:$H$998) )=0,"N/A",SUMPRODUCT( (Data!$A$2:$A$998=$A64)*(Data!$B$2:$B$998=$B64)*(Data!$C$2:$C$998=$B$1)*(Data!$D$2:$D$998=CU$9)*( (Data!$I$2:$I$998=$B$2)+(Data!$I$2:$I$998=$B$3)+(Data!$I$2:$I$998=$B$4) )*(Data!$J$2:$J$998&lt;=$B$5)*(Data!$J$2:$J$998&gt;=$B$6)*(Data!$H$2:$H$998&lt;=CU$11) ) ),"N/A")</f>
        <v>N/A</v>
      </c>
      <c r="CV64" s="6" t="str">
        <f>IF(CV$10="x",IF( SUMPRODUCT( (Data!$A$2:$A$998=$A64)*(Data!$B$2:$B$998=$B64)*(Data!$C$2:$C$998=$B$1)*(Data!$D$2:$D$998=CV$9)*( (Data!$I$2:$I$998=$B$2)+(Data!$I$2:$I$998=$B$3)+(Data!$I$2:$I$998=$B$4) )*(Data!$J$2:$J$998&lt;=$B$5)*(Data!$J$2:$J$998&gt;=$B$6)*(Data!$H$2:$H$998) )=0,"N/A",SUMPRODUCT( (Data!$A$2:$A$998=$A64)*(Data!$B$2:$B$998=$B64)*(Data!$C$2:$C$998=$B$1)*(Data!$D$2:$D$998=CV$9)*( (Data!$I$2:$I$998=$B$2)+(Data!$I$2:$I$998=$B$3)+(Data!$I$2:$I$998=$B$4) )*(Data!$J$2:$J$998&lt;=$B$5)*(Data!$J$2:$J$998&gt;=$B$6)*(Data!$H$2:$H$998&lt;=CV$11) ) ),"N/A")</f>
        <v>N/A</v>
      </c>
      <c r="CW64" s="6" t="str">
        <f>IF(CW$10="x",IF( SUMPRODUCT( (Data!$A$2:$A$998=$A64)*(Data!$B$2:$B$998=$B64)*(Data!$C$2:$C$998=$B$1)*(Data!$D$2:$D$998=CW$9)*( (Data!$I$2:$I$998=$B$2)+(Data!$I$2:$I$998=$B$3)+(Data!$I$2:$I$998=$B$4) )*(Data!$J$2:$J$998&lt;=$B$5)*(Data!$J$2:$J$998&gt;=$B$6)*(Data!$H$2:$H$998) )=0,"N/A",SUMPRODUCT( (Data!$A$2:$A$998=$A64)*(Data!$B$2:$B$998=$B64)*(Data!$C$2:$C$998=$B$1)*(Data!$D$2:$D$998=CW$9)*( (Data!$I$2:$I$998=$B$2)+(Data!$I$2:$I$998=$B$3)+(Data!$I$2:$I$998=$B$4) )*(Data!$J$2:$J$998&lt;=$B$5)*(Data!$J$2:$J$998&gt;=$B$6)*(Data!$H$2:$H$998&lt;=CW$11) ) ),"N/A")</f>
        <v>N/A</v>
      </c>
      <c r="CX64" s="6" t="str">
        <f>IF(CX$10="x",IF( SUMPRODUCT( (Data!$A$2:$A$998=$A64)*(Data!$B$2:$B$998=$B64)*(Data!$C$2:$C$998=$B$1)*(Data!$D$2:$D$998=CX$9)*( (Data!$I$2:$I$998=$B$2)+(Data!$I$2:$I$998=$B$3)+(Data!$I$2:$I$998=$B$4) )*(Data!$J$2:$J$998&lt;=$B$5)*(Data!$J$2:$J$998&gt;=$B$6)*(Data!$H$2:$H$998) )=0,"N/A",SUMPRODUCT( (Data!$A$2:$A$998=$A64)*(Data!$B$2:$B$998=$B64)*(Data!$C$2:$C$998=$B$1)*(Data!$D$2:$D$998=CX$9)*( (Data!$I$2:$I$998=$B$2)+(Data!$I$2:$I$998=$B$3)+(Data!$I$2:$I$998=$B$4) )*(Data!$J$2:$J$998&lt;=$B$5)*(Data!$J$2:$J$998&gt;=$B$6)*(Data!$H$2:$H$998&lt;=CX$11) ) ),"N/A")</f>
        <v>N/A</v>
      </c>
      <c r="CY64" s="6" t="str">
        <f>IF(CY$10="x",IF( SUMPRODUCT( (Data!$A$2:$A$998=$A64)*(Data!$B$2:$B$998=$B64)*(Data!$C$2:$C$998=$B$1)*(Data!$D$2:$D$998=CY$9)*( (Data!$I$2:$I$998=$B$2)+(Data!$I$2:$I$998=$B$3)+(Data!$I$2:$I$998=$B$4) )*(Data!$J$2:$J$998&lt;=$B$5)*(Data!$J$2:$J$998&gt;=$B$6)*(Data!$H$2:$H$998) )=0,"N/A",SUMPRODUCT( (Data!$A$2:$A$998=$A64)*(Data!$B$2:$B$998=$B64)*(Data!$C$2:$C$998=$B$1)*(Data!$D$2:$D$998=CY$9)*( (Data!$I$2:$I$998=$B$2)+(Data!$I$2:$I$998=$B$3)+(Data!$I$2:$I$998=$B$4) )*(Data!$J$2:$J$998&lt;=$B$5)*(Data!$J$2:$J$998&gt;=$B$6)*(Data!$H$2:$H$998&lt;=CY$11) ) ),"N/A")</f>
        <v>N/A</v>
      </c>
      <c r="CZ64" s="6" t="str">
        <f>IF(CZ$10="x",IF( SUMPRODUCT( (Data!$A$2:$A$998=$A64)*(Data!$B$2:$B$998=$B64)*(Data!$C$2:$C$998=$B$1)*(Data!$D$2:$D$998=CZ$9)*( (Data!$I$2:$I$998=$B$2)+(Data!$I$2:$I$998=$B$3)+(Data!$I$2:$I$998=$B$4) )*(Data!$J$2:$J$998&lt;=$B$5)*(Data!$J$2:$J$998&gt;=$B$6)*(Data!$H$2:$H$998) )=0,"N/A",SUMPRODUCT( (Data!$A$2:$A$998=$A64)*(Data!$B$2:$B$998=$B64)*(Data!$C$2:$C$998=$B$1)*(Data!$D$2:$D$998=CZ$9)*( (Data!$I$2:$I$998=$B$2)+(Data!$I$2:$I$998=$B$3)+(Data!$I$2:$I$998=$B$4) )*(Data!$J$2:$J$998&lt;=$B$5)*(Data!$J$2:$J$998&gt;=$B$6)*(Data!$H$2:$H$998&lt;=CZ$11) ) ),"N/A")</f>
        <v>N/A</v>
      </c>
      <c r="DA64" s="6" t="str">
        <f>IF(DA$10="x",IF( SUMPRODUCT( (Data!$A$2:$A$998=$A64)*(Data!$B$2:$B$998=$B64)*(Data!$C$2:$C$998=$B$1)*(Data!$D$2:$D$998=DA$9)*( (Data!$I$2:$I$998=$B$2)+(Data!$I$2:$I$998=$B$3)+(Data!$I$2:$I$998=$B$4) )*(Data!$J$2:$J$998&lt;=$B$5)*(Data!$J$2:$J$998&gt;=$B$6)*(Data!$H$2:$H$998) )=0,"N/A",SUMPRODUCT( (Data!$A$2:$A$998=$A64)*(Data!$B$2:$B$998=$B64)*(Data!$C$2:$C$998=$B$1)*(Data!$D$2:$D$998=DA$9)*( (Data!$I$2:$I$998=$B$2)+(Data!$I$2:$I$998=$B$3)+(Data!$I$2:$I$998=$B$4) )*(Data!$J$2:$J$998&lt;=$B$5)*(Data!$J$2:$J$998&gt;=$B$6)*(Data!$H$2:$H$998&lt;=DA$11) ) ),"N/A")</f>
        <v>N/A</v>
      </c>
      <c r="DB64" s="6" t="str">
        <f>IF(DB$10="x",IF( SUMPRODUCT( (Data!$A$2:$A$998=$A64)*(Data!$B$2:$B$998=$B64)*(Data!$C$2:$C$998=$B$1)*(Data!$D$2:$D$998=DB$9)*( (Data!$I$2:$I$998=$B$2)+(Data!$I$2:$I$998=$B$3)+(Data!$I$2:$I$998=$B$4) )*(Data!$J$2:$J$998&lt;=$B$5)*(Data!$J$2:$J$998&gt;=$B$6)*(Data!$H$2:$H$998) )=0,"N/A",SUMPRODUCT( (Data!$A$2:$A$998=$A64)*(Data!$B$2:$B$998=$B64)*(Data!$C$2:$C$998=$B$1)*(Data!$D$2:$D$998=DB$9)*( (Data!$I$2:$I$998=$B$2)+(Data!$I$2:$I$998=$B$3)+(Data!$I$2:$I$998=$B$4) )*(Data!$J$2:$J$998&lt;=$B$5)*(Data!$J$2:$J$998&gt;=$B$6)*(Data!$H$2:$H$998&lt;=DB$11) ) ),"N/A")</f>
        <v>N/A</v>
      </c>
      <c r="DC64" s="6" t="str">
        <f>IF(DC$10="x",IF( SUMPRODUCT( (Data!$A$2:$A$998=$A64)*(Data!$B$2:$B$998=$B64)*(Data!$C$2:$C$998=$B$1)*(Data!$D$2:$D$998=DC$9)*( (Data!$I$2:$I$998=$B$2)+(Data!$I$2:$I$998=$B$3)+(Data!$I$2:$I$998=$B$4) )*(Data!$J$2:$J$998&lt;=$B$5)*(Data!$J$2:$J$998&gt;=$B$6)*(Data!$H$2:$H$998) )=0,"N/A",SUMPRODUCT( (Data!$A$2:$A$998=$A64)*(Data!$B$2:$B$998=$B64)*(Data!$C$2:$C$998=$B$1)*(Data!$D$2:$D$998=DC$9)*( (Data!$I$2:$I$998=$B$2)+(Data!$I$2:$I$998=$B$3)+(Data!$I$2:$I$998=$B$4) )*(Data!$J$2:$J$998&lt;=$B$5)*(Data!$J$2:$J$998&gt;=$B$6)*(Data!$H$2:$H$998&lt;=DC$11) ) ),"N/A")</f>
        <v>N/A</v>
      </c>
      <c r="DD64" s="6" t="str">
        <f>IF(DD$10="x",IF( SUMPRODUCT( (Data!$A$2:$A$998=$A64)*(Data!$B$2:$B$998=$B64)*(Data!$C$2:$C$998=$B$1)*(Data!$D$2:$D$998=DD$9)*( (Data!$I$2:$I$998=$B$2)+(Data!$I$2:$I$998=$B$3)+(Data!$I$2:$I$998=$B$4) )*(Data!$J$2:$J$998&lt;=$B$5)*(Data!$J$2:$J$998&gt;=$B$6)*(Data!$H$2:$H$998) )=0,"N/A",SUMPRODUCT( (Data!$A$2:$A$998=$A64)*(Data!$B$2:$B$998=$B64)*(Data!$C$2:$C$998=$B$1)*(Data!$D$2:$D$998=DD$9)*( (Data!$I$2:$I$998=$B$2)+(Data!$I$2:$I$998=$B$3)+(Data!$I$2:$I$998=$B$4) )*(Data!$J$2:$J$998&lt;=$B$5)*(Data!$J$2:$J$998&gt;=$B$6)*(Data!$H$2:$H$998&lt;=DD$11) ) ),"N/A")</f>
        <v>N/A</v>
      </c>
      <c r="DE64" s="6" t="str">
        <f>IF(DE$10="x",IF( SUMPRODUCT( (Data!$A$2:$A$998=$A64)*(Data!$B$2:$B$998=$B64)*(Data!$C$2:$C$998=$B$1)*(Data!$D$2:$D$998=DE$9)*( (Data!$I$2:$I$998=$B$2)+(Data!$I$2:$I$998=$B$3)+(Data!$I$2:$I$998=$B$4) )*(Data!$J$2:$J$998&lt;=$B$5)*(Data!$J$2:$J$998&gt;=$B$6)*(Data!$H$2:$H$998) )=0,"N/A",SUMPRODUCT( (Data!$A$2:$A$998=$A64)*(Data!$B$2:$B$998=$B64)*(Data!$C$2:$C$998=$B$1)*(Data!$D$2:$D$998=DE$9)*( (Data!$I$2:$I$998=$B$2)+(Data!$I$2:$I$998=$B$3)+(Data!$I$2:$I$998=$B$4) )*(Data!$J$2:$J$998&lt;=$B$5)*(Data!$J$2:$J$998&gt;=$B$6)*(Data!$H$2:$H$998&lt;=DE$11) ) ),"N/A")</f>
        <v>N/A</v>
      </c>
      <c r="DF64" s="6" t="str">
        <f>IF(DF$10="x",IF( SUMPRODUCT( (Data!$A$2:$A$998=$A64)*(Data!$B$2:$B$998=$B64)*(Data!$C$2:$C$998=$B$1)*(Data!$D$2:$D$998=DF$9)*( (Data!$I$2:$I$998=$B$2)+(Data!$I$2:$I$998=$B$3)+(Data!$I$2:$I$998=$B$4) )*(Data!$J$2:$J$998&lt;=$B$5)*(Data!$J$2:$J$998&gt;=$B$6)*(Data!$H$2:$H$998) )=0,"N/A",SUMPRODUCT( (Data!$A$2:$A$998=$A64)*(Data!$B$2:$B$998=$B64)*(Data!$C$2:$C$998=$B$1)*(Data!$D$2:$D$998=DF$9)*( (Data!$I$2:$I$998=$B$2)+(Data!$I$2:$I$998=$B$3)+(Data!$I$2:$I$998=$B$4) )*(Data!$J$2:$J$998&lt;=$B$5)*(Data!$J$2:$J$998&gt;=$B$6)*(Data!$H$2:$H$998&lt;=DF$11) ) ),"N/A")</f>
        <v>N/A</v>
      </c>
      <c r="DG64" s="6" t="str">
        <f>IF(DG$10="x",IF( SUMPRODUCT( (Data!$A$2:$A$998=$A64)*(Data!$B$2:$B$998=$B64)*(Data!$C$2:$C$998=$B$1)*(Data!$D$2:$D$998=DG$9)*( (Data!$I$2:$I$998=$B$2)+(Data!$I$2:$I$998=$B$3)+(Data!$I$2:$I$998=$B$4) )*(Data!$J$2:$J$998&lt;=$B$5)*(Data!$J$2:$J$998&gt;=$B$6)*(Data!$H$2:$H$998) )=0,"N/A",SUMPRODUCT( (Data!$A$2:$A$998=$A64)*(Data!$B$2:$B$998=$B64)*(Data!$C$2:$C$998=$B$1)*(Data!$D$2:$D$998=DG$9)*( (Data!$I$2:$I$998=$B$2)+(Data!$I$2:$I$998=$B$3)+(Data!$I$2:$I$998=$B$4) )*(Data!$J$2:$J$998&lt;=$B$5)*(Data!$J$2:$J$998&gt;=$B$6)*(Data!$H$2:$H$998&lt;=DG$11) ) ),"N/A")</f>
        <v>N/A</v>
      </c>
      <c r="DH64" s="6" t="str">
        <f>IF(DH$10="x",IF( SUMPRODUCT( (Data!$A$2:$A$998=$A64)*(Data!$B$2:$B$998=$B64)*(Data!$C$2:$C$998=$B$1)*(Data!$D$2:$D$998=DH$9)*( (Data!$I$2:$I$998=$B$2)+(Data!$I$2:$I$998=$B$3)+(Data!$I$2:$I$998=$B$4) )*(Data!$J$2:$J$998&lt;=$B$5)*(Data!$J$2:$J$998&gt;=$B$6)*(Data!$H$2:$H$998) )=0,"N/A",SUMPRODUCT( (Data!$A$2:$A$998=$A64)*(Data!$B$2:$B$998=$B64)*(Data!$C$2:$C$998=$B$1)*(Data!$D$2:$D$998=DH$9)*( (Data!$I$2:$I$998=$B$2)+(Data!$I$2:$I$998=$B$3)+(Data!$I$2:$I$998=$B$4) )*(Data!$J$2:$J$998&lt;=$B$5)*(Data!$J$2:$J$998&gt;=$B$6)*(Data!$H$2:$H$998&lt;=DH$11) ) ),"N/A")</f>
        <v>N/A</v>
      </c>
      <c r="DI64" s="6" t="str">
        <f>IF(DI$10="x",IF( SUMPRODUCT( (Data!$A$2:$A$998=$A64)*(Data!$B$2:$B$998=$B64)*(Data!$C$2:$C$998=$B$1)*(Data!$D$2:$D$998=DI$9)*( (Data!$I$2:$I$998=$B$2)+(Data!$I$2:$I$998=$B$3)+(Data!$I$2:$I$998=$B$4) )*(Data!$J$2:$J$998&lt;=$B$5)*(Data!$J$2:$J$998&gt;=$B$6)*(Data!$H$2:$H$998) )=0,"N/A",SUMPRODUCT( (Data!$A$2:$A$998=$A64)*(Data!$B$2:$B$998=$B64)*(Data!$C$2:$C$998=$B$1)*(Data!$D$2:$D$998=DI$9)*( (Data!$I$2:$I$998=$B$2)+(Data!$I$2:$I$998=$B$3)+(Data!$I$2:$I$998=$B$4) )*(Data!$J$2:$J$998&lt;=$B$5)*(Data!$J$2:$J$998&gt;=$B$6)*(Data!$H$2:$H$998&lt;=DI$11) ) ),"N/A")</f>
        <v>N/A</v>
      </c>
      <c r="DJ64" s="6" t="str">
        <f>IF(DJ$10="x",IF( SUMPRODUCT( (Data!$A$2:$A$998=$A64)*(Data!$B$2:$B$998=$B64)*(Data!$C$2:$C$998=$B$1)*(Data!$D$2:$D$998=DJ$9)*( (Data!$I$2:$I$998=$B$2)+(Data!$I$2:$I$998=$B$3)+(Data!$I$2:$I$998=$B$4) )*(Data!$J$2:$J$998&lt;=$B$5)*(Data!$J$2:$J$998&gt;=$B$6)*(Data!$H$2:$H$998) )=0,"N/A",SUMPRODUCT( (Data!$A$2:$A$998=$A64)*(Data!$B$2:$B$998=$B64)*(Data!$C$2:$C$998=$B$1)*(Data!$D$2:$D$998=DJ$9)*( (Data!$I$2:$I$998=$B$2)+(Data!$I$2:$I$998=$B$3)+(Data!$I$2:$I$998=$B$4) )*(Data!$J$2:$J$998&lt;=$B$5)*(Data!$J$2:$J$998&gt;=$B$6)*(Data!$H$2:$H$998&lt;=DJ$11) ) ),"N/A")</f>
        <v>N/A</v>
      </c>
      <c r="DK64" s="6" t="str">
        <f t="shared" si="15"/>
        <v>N/A</v>
      </c>
      <c r="DO64" s="6" t="str">
        <f t="shared" si="89"/>
        <v>N/A</v>
      </c>
      <c r="DP64" s="6" t="str">
        <f t="shared" si="82"/>
        <v>N/A</v>
      </c>
      <c r="DQ64" s="6" t="str">
        <f t="shared" si="83"/>
        <v>N/A</v>
      </c>
      <c r="DR64" s="6" t="str">
        <f t="shared" si="84"/>
        <v>N/A</v>
      </c>
      <c r="DS64" s="6" t="str">
        <f t="shared" si="49"/>
        <v>N/A</v>
      </c>
      <c r="DT64" s="6" t="str">
        <f t="shared" si="50"/>
        <v>N/A</v>
      </c>
      <c r="DU64" s="6" t="str">
        <f t="shared" si="51"/>
        <v>N/A</v>
      </c>
      <c r="DV64" s="6" t="str">
        <f t="shared" si="52"/>
        <v>N/A</v>
      </c>
      <c r="DW64" s="6" t="str">
        <f t="shared" si="53"/>
        <v>N/A</v>
      </c>
      <c r="DX64" s="6" t="str">
        <f t="shared" si="54"/>
        <v>N/A</v>
      </c>
      <c r="DY64" s="6" t="str">
        <f t="shared" si="55"/>
        <v>N/A</v>
      </c>
      <c r="DZ64" s="6" t="str">
        <f t="shared" si="56"/>
        <v>N/A</v>
      </c>
      <c r="EA64" s="6" t="str">
        <f t="shared" si="57"/>
        <v>N/A</v>
      </c>
      <c r="EB64" s="6" t="str">
        <f t="shared" si="58"/>
        <v>N/A</v>
      </c>
      <c r="EC64" s="6" t="str">
        <f t="shared" si="59"/>
        <v>N/A</v>
      </c>
      <c r="ED64" s="6" t="str">
        <f t="shared" si="60"/>
        <v>N/A</v>
      </c>
      <c r="EE64" s="6" t="str">
        <f t="shared" si="61"/>
        <v>N/A</v>
      </c>
      <c r="EF64" s="6" t="str">
        <f t="shared" si="62"/>
        <v>N/A</v>
      </c>
      <c r="EG64" s="6" t="str">
        <f t="shared" si="63"/>
        <v>N/A</v>
      </c>
      <c r="EH64" s="6" t="str">
        <f t="shared" si="17"/>
        <v>N/A</v>
      </c>
      <c r="EL64" s="6" t="str">
        <f t="shared" si="90"/>
        <v>N/A</v>
      </c>
      <c r="EM64" s="6" t="str">
        <f t="shared" si="85"/>
        <v>N/A</v>
      </c>
      <c r="EN64" s="6" t="str">
        <f t="shared" si="86"/>
        <v>N/A</v>
      </c>
      <c r="EO64" s="6" t="str">
        <f t="shared" si="87"/>
        <v>N/A</v>
      </c>
      <c r="EP64" s="6" t="str">
        <f t="shared" si="64"/>
        <v>N/A</v>
      </c>
      <c r="EQ64" s="6" t="str">
        <f t="shared" si="65"/>
        <v>N/A</v>
      </c>
      <c r="ER64" s="6" t="str">
        <f t="shared" si="66"/>
        <v>N/A</v>
      </c>
      <c r="ES64" s="6" t="str">
        <f t="shared" si="67"/>
        <v>N/A</v>
      </c>
      <c r="ET64" s="6" t="str">
        <f t="shared" si="68"/>
        <v>N/A</v>
      </c>
      <c r="EU64" s="6" t="str">
        <f t="shared" si="69"/>
        <v>N/A</v>
      </c>
      <c r="EV64" s="6" t="str">
        <f t="shared" si="70"/>
        <v>N/A</v>
      </c>
      <c r="EW64" s="6" t="str">
        <f t="shared" si="71"/>
        <v>N/A</v>
      </c>
      <c r="EX64" s="6" t="str">
        <f t="shared" si="72"/>
        <v>N/A</v>
      </c>
      <c r="EY64" s="6" t="str">
        <f t="shared" si="73"/>
        <v>N/A</v>
      </c>
      <c r="EZ64" s="6" t="str">
        <f t="shared" si="74"/>
        <v>N/A</v>
      </c>
      <c r="FA64" s="6" t="str">
        <f t="shared" si="75"/>
        <v>N/A</v>
      </c>
      <c r="FB64" s="6" t="str">
        <f t="shared" si="76"/>
        <v>N/A</v>
      </c>
      <c r="FC64" s="6" t="str">
        <f t="shared" si="77"/>
        <v>N/A</v>
      </c>
      <c r="FD64" s="6" t="str">
        <f t="shared" si="78"/>
        <v>N/A</v>
      </c>
      <c r="FE64" s="6" t="str">
        <f t="shared" si="19"/>
        <v>N/A</v>
      </c>
      <c r="FI64" s="6">
        <f>SUMPRODUCT( (Data!$A$2:$A$1768=$A64)*(Data!$B$2:$B$1768=$B64)*(Data!$J$2:$J$1768) ) / (SUMPRODUCT( (Data!$A$2:$A$1768=$A64)*(Data!$B$2:$B$1768=$B64)*1 ))</f>
        <v>11</v>
      </c>
      <c r="FJ64" s="6">
        <f>IF(SUMPRODUCT( (Data!$A$2:$A$1768=$A64)*(Data!$B$2:$B$1768=$B64)*(Data!$I$2:$I$1768="YES") )&gt;0,1,0)</f>
        <v>0</v>
      </c>
      <c r="FK64" s="6">
        <f>IF(SUMPRODUCT( (Data!$A$2:$A$1768=$A64)*(Data!$B$2:$B$1768=$B64)*(Data!$I$2:$I$1768="NO") )&gt;0,1,0)</f>
        <v>1</v>
      </c>
      <c r="FL64" s="6">
        <f t="shared" si="20"/>
        <v>0</v>
      </c>
    </row>
    <row r="65" spans="1:168" x14ac:dyDescent="0.25">
      <c r="A65" s="23" t="s">
        <v>79</v>
      </c>
      <c r="B65" s="7" t="s">
        <v>56</v>
      </c>
      <c r="C65" s="30"/>
      <c r="D65" s="6" t="str">
        <f>IF(D$10="x",IF( SUMPRODUCT( (Data!$A$2:$A$998=$A65)*(Data!$B$2:$B$998=$B65)*(Data!$C$2:$C$998=$B$1)*(Data!$D$2:$D$998=D$9)*( (Data!$I$2:$I$998=$B$2)+(Data!$I$2:$I$998=$B$3)+(Data!$I$2:$I$998=$B$4) )*(Data!$J$2:$J$998&lt;=$B$5)*(Data!$J$2:$J$998&gt;=$B$6)*(Data!$E$2:$E$998) )=0,"N/A",SUMPRODUCT( (Data!$A$2:$A$998=$A65)*(Data!$B$2:$B$998=$B65)*(Data!$C$2:$C$998=$B$1)*(Data!$D$2:$D$998=D$9)*( (Data!$I$2:$I$998=$B$2)+(Data!$I$2:$I$998=$B$3)+(Data!$I$2:$I$998=$B$4) )*(Data!$J$2:$J$998&lt;=$B$5)*(Data!$J$2:$J$998&gt;=$B$6)*(Data!$E$2:$E$998&gt;=D$11) ) ),"N/A")</f>
        <v>N/A</v>
      </c>
      <c r="E65" s="6" t="str">
        <f>IF(E$10="x",IF( SUMPRODUCT( (Data!$A$2:$A$998=$A65)*(Data!$B$2:$B$998=$B65)*(Data!$C$2:$C$998=$B$1)*(Data!$D$2:$D$998=E$9)*( (Data!$I$2:$I$998=$B$2)+(Data!$I$2:$I$998=$B$3)+(Data!$I$2:$I$998=$B$4) )*(Data!$J$2:$J$998&lt;=$B$5)*(Data!$J$2:$J$998&gt;=$B$6)*(Data!$E$2:$E$998) )=0,"N/A",SUMPRODUCT( (Data!$A$2:$A$998=$A65)*(Data!$B$2:$B$998=$B65)*(Data!$C$2:$C$998=$B$1)*(Data!$D$2:$D$998=E$9)*( (Data!$I$2:$I$998=$B$2)+(Data!$I$2:$I$998=$B$3)+(Data!$I$2:$I$998=$B$4) )*(Data!$J$2:$J$998&lt;=$B$5)*(Data!$J$2:$J$998&gt;=$B$6)*(Data!$E$2:$E$998&gt;=E$11) ) ),"N/A")</f>
        <v>N/A</v>
      </c>
      <c r="F65" s="6" t="str">
        <f>IF(F$10="x",IF( SUMPRODUCT( (Data!$A$2:$A$998=$A65)*(Data!$B$2:$B$998=$B65)*(Data!$C$2:$C$998=$B$1)*(Data!$D$2:$D$998=F$9)*( (Data!$I$2:$I$998=$B$2)+(Data!$I$2:$I$998=$B$3)+(Data!$I$2:$I$998=$B$4) )*(Data!$J$2:$J$998&lt;=$B$5)*(Data!$J$2:$J$998&gt;=$B$6)*(Data!$E$2:$E$998) )=0,"N/A",SUMPRODUCT( (Data!$A$2:$A$998=$A65)*(Data!$B$2:$B$998=$B65)*(Data!$C$2:$C$998=$B$1)*(Data!$D$2:$D$998=F$9)*( (Data!$I$2:$I$998=$B$2)+(Data!$I$2:$I$998=$B$3)+(Data!$I$2:$I$998=$B$4) )*(Data!$J$2:$J$998&lt;=$B$5)*(Data!$J$2:$J$998&gt;=$B$6)*(Data!$E$2:$E$998&gt;=F$11) ) ),"N/A")</f>
        <v>N/A</v>
      </c>
      <c r="G65" s="6" t="str">
        <f>IF(G$10="x",IF( SUMPRODUCT( (Data!$A$2:$A$998=$A65)*(Data!$B$2:$B$998=$B65)*(Data!$C$2:$C$998=$B$1)*(Data!$D$2:$D$998=G$9)*( (Data!$I$2:$I$998=$B$2)+(Data!$I$2:$I$998=$B$3)+(Data!$I$2:$I$998=$B$4) )*(Data!$J$2:$J$998&lt;=$B$5)*(Data!$J$2:$J$998&gt;=$B$6)*(Data!$E$2:$E$998) )=0,"N/A",SUMPRODUCT( (Data!$A$2:$A$998=$A65)*(Data!$B$2:$B$998=$B65)*(Data!$C$2:$C$998=$B$1)*(Data!$D$2:$D$998=G$9)*( (Data!$I$2:$I$998=$B$2)+(Data!$I$2:$I$998=$B$3)+(Data!$I$2:$I$998=$B$4) )*(Data!$J$2:$J$998&lt;=$B$5)*(Data!$J$2:$J$998&gt;=$B$6)*(Data!$E$2:$E$998&gt;=G$11) ) ),"N/A")</f>
        <v>N/A</v>
      </c>
      <c r="H65" s="6" t="str">
        <f>IF(H$10="x",IF( SUMPRODUCT( (Data!$A$2:$A$998=$A65)*(Data!$B$2:$B$998=$B65)*(Data!$C$2:$C$998=$B$1)*(Data!$D$2:$D$998=H$9)*( (Data!$I$2:$I$998=$B$2)+(Data!$I$2:$I$998=$B$3)+(Data!$I$2:$I$998=$B$4) )*(Data!$J$2:$J$998&lt;=$B$5)*(Data!$J$2:$J$998&gt;=$B$6)*(Data!$E$2:$E$998) )=0,"N/A",SUMPRODUCT( (Data!$A$2:$A$998=$A65)*(Data!$B$2:$B$998=$B65)*(Data!$C$2:$C$998=$B$1)*(Data!$D$2:$D$998=H$9)*( (Data!$I$2:$I$998=$B$2)+(Data!$I$2:$I$998=$B$3)+(Data!$I$2:$I$998=$B$4) )*(Data!$J$2:$J$998&lt;=$B$5)*(Data!$J$2:$J$998&gt;=$B$6)*(Data!$E$2:$E$998&gt;=H$11) ) ),"N/A")</f>
        <v>N/A</v>
      </c>
      <c r="I65" s="6" t="str">
        <f>IF(I$10="x",IF( SUMPRODUCT( (Data!$A$2:$A$998=$A65)*(Data!$B$2:$B$998=$B65)*(Data!$C$2:$C$998=$B$1)*(Data!$D$2:$D$998=I$9)*( (Data!$I$2:$I$998=$B$2)+(Data!$I$2:$I$998=$B$3)+(Data!$I$2:$I$998=$B$4) )*(Data!$J$2:$J$998&lt;=$B$5)*(Data!$J$2:$J$998&gt;=$B$6)*(Data!$E$2:$E$998) )=0,"N/A",SUMPRODUCT( (Data!$A$2:$A$998=$A65)*(Data!$B$2:$B$998=$B65)*(Data!$C$2:$C$998=$B$1)*(Data!$D$2:$D$998=I$9)*( (Data!$I$2:$I$998=$B$2)+(Data!$I$2:$I$998=$B$3)+(Data!$I$2:$I$998=$B$4) )*(Data!$J$2:$J$998&lt;=$B$5)*(Data!$J$2:$J$998&gt;=$B$6)*(Data!$E$2:$E$998&gt;=I$11) ) ),"N/A")</f>
        <v>N/A</v>
      </c>
      <c r="J65" s="6" t="str">
        <f>IF(J$10="x",IF( SUMPRODUCT( (Data!$A$2:$A$998=$A65)*(Data!$B$2:$B$998=$B65)*(Data!$C$2:$C$998=$B$1)*(Data!$D$2:$D$998=J$9)*( (Data!$I$2:$I$998=$B$2)+(Data!$I$2:$I$998=$B$3)+(Data!$I$2:$I$998=$B$4) )*(Data!$J$2:$J$998&lt;=$B$5)*(Data!$J$2:$J$998&gt;=$B$6)*(Data!$E$2:$E$998) )=0,"N/A",SUMPRODUCT( (Data!$A$2:$A$998=$A65)*(Data!$B$2:$B$998=$B65)*(Data!$C$2:$C$998=$B$1)*(Data!$D$2:$D$998=J$9)*( (Data!$I$2:$I$998=$B$2)+(Data!$I$2:$I$998=$B$3)+(Data!$I$2:$I$998=$B$4) )*(Data!$J$2:$J$998&lt;=$B$5)*(Data!$J$2:$J$998&gt;=$B$6)*(Data!$E$2:$E$998&gt;=J$11) ) ),"N/A")</f>
        <v>N/A</v>
      </c>
      <c r="K65" s="6" t="str">
        <f>IF(K$10="x",IF( SUMPRODUCT( (Data!$A$2:$A$998=$A65)*(Data!$B$2:$B$998=$B65)*(Data!$C$2:$C$998=$B$1)*(Data!$D$2:$D$998=K$9)*( (Data!$I$2:$I$998=$B$2)+(Data!$I$2:$I$998=$B$3)+(Data!$I$2:$I$998=$B$4) )*(Data!$J$2:$J$998&lt;=$B$5)*(Data!$J$2:$J$998&gt;=$B$6)*(Data!$E$2:$E$998) )=0,"N/A",SUMPRODUCT( (Data!$A$2:$A$998=$A65)*(Data!$B$2:$B$998=$B65)*(Data!$C$2:$C$998=$B$1)*(Data!$D$2:$D$998=K$9)*( (Data!$I$2:$I$998=$B$2)+(Data!$I$2:$I$998=$B$3)+(Data!$I$2:$I$998=$B$4) )*(Data!$J$2:$J$998&lt;=$B$5)*(Data!$J$2:$J$998&gt;=$B$6)*(Data!$E$2:$E$998&gt;=K$11) ) ),"N/A")</f>
        <v>N/A</v>
      </c>
      <c r="L65" s="6" t="str">
        <f>IF(L$10="x",IF( SUMPRODUCT( (Data!$A$2:$A$998=$A65)*(Data!$B$2:$B$998=$B65)*(Data!$C$2:$C$998=$B$1)*(Data!$D$2:$D$998=L$9)*( (Data!$I$2:$I$998=$B$2)+(Data!$I$2:$I$998=$B$3)+(Data!$I$2:$I$998=$B$4) )*(Data!$J$2:$J$998&lt;=$B$5)*(Data!$J$2:$J$998&gt;=$B$6)*(Data!$E$2:$E$998) )=0,"N/A",SUMPRODUCT( (Data!$A$2:$A$998=$A65)*(Data!$B$2:$B$998=$B65)*(Data!$C$2:$C$998=$B$1)*(Data!$D$2:$D$998=L$9)*( (Data!$I$2:$I$998=$B$2)+(Data!$I$2:$I$998=$B$3)+(Data!$I$2:$I$998=$B$4) )*(Data!$J$2:$J$998&lt;=$B$5)*(Data!$J$2:$J$998&gt;=$B$6)*(Data!$E$2:$E$998&gt;=L$11) ) ),"N/A")</f>
        <v>N/A</v>
      </c>
      <c r="M65" s="6" t="str">
        <f>IF(M$10="x",IF( SUMPRODUCT( (Data!$A$2:$A$998=$A65)*(Data!$B$2:$B$998=$B65)*(Data!$C$2:$C$998=$B$1)*(Data!$D$2:$D$998=M$9)*( (Data!$I$2:$I$998=$B$2)+(Data!$I$2:$I$998=$B$3)+(Data!$I$2:$I$998=$B$4) )*(Data!$J$2:$J$998&lt;=$B$5)*(Data!$J$2:$J$998&gt;=$B$6)*(Data!$E$2:$E$998) )=0,"N/A",SUMPRODUCT( (Data!$A$2:$A$998=$A65)*(Data!$B$2:$B$998=$B65)*(Data!$C$2:$C$998=$B$1)*(Data!$D$2:$D$998=M$9)*( (Data!$I$2:$I$998=$B$2)+(Data!$I$2:$I$998=$B$3)+(Data!$I$2:$I$998=$B$4) )*(Data!$J$2:$J$998&lt;=$B$5)*(Data!$J$2:$J$998&gt;=$B$6)*(Data!$E$2:$E$998&gt;=M$11) ) ),"N/A")</f>
        <v>N/A</v>
      </c>
      <c r="N65" s="6" t="str">
        <f>IF(N$10="x",IF( SUMPRODUCT( (Data!$A$2:$A$998=$A65)*(Data!$B$2:$B$998=$B65)*(Data!$C$2:$C$998=$B$1)*(Data!$D$2:$D$998=N$9)*( (Data!$I$2:$I$998=$B$2)+(Data!$I$2:$I$998=$B$3)+(Data!$I$2:$I$998=$B$4) )*(Data!$J$2:$J$998&lt;=$B$5)*(Data!$J$2:$J$998&gt;=$B$6)*(Data!$E$2:$E$998) )=0,"N/A",SUMPRODUCT( (Data!$A$2:$A$998=$A65)*(Data!$B$2:$B$998=$B65)*(Data!$C$2:$C$998=$B$1)*(Data!$D$2:$D$998=N$9)*( (Data!$I$2:$I$998=$B$2)+(Data!$I$2:$I$998=$B$3)+(Data!$I$2:$I$998=$B$4) )*(Data!$J$2:$J$998&lt;=$B$5)*(Data!$J$2:$J$998&gt;=$B$6)*(Data!$E$2:$E$998&gt;=N$11) ) ),"N/A")</f>
        <v>N/A</v>
      </c>
      <c r="O65" s="6" t="str">
        <f>IF(O$10="x",IF( SUMPRODUCT( (Data!$A$2:$A$998=$A65)*(Data!$B$2:$B$998=$B65)*(Data!$C$2:$C$998=$B$1)*(Data!$D$2:$D$998=O$9)*( (Data!$I$2:$I$998=$B$2)+(Data!$I$2:$I$998=$B$3)+(Data!$I$2:$I$998=$B$4) )*(Data!$J$2:$J$998&lt;=$B$5)*(Data!$J$2:$J$998&gt;=$B$6)*(Data!$E$2:$E$998) )=0,"N/A",SUMPRODUCT( (Data!$A$2:$A$998=$A65)*(Data!$B$2:$B$998=$B65)*(Data!$C$2:$C$998=$B$1)*(Data!$D$2:$D$998=O$9)*( (Data!$I$2:$I$998=$B$2)+(Data!$I$2:$I$998=$B$3)+(Data!$I$2:$I$998=$B$4) )*(Data!$J$2:$J$998&lt;=$B$5)*(Data!$J$2:$J$998&gt;=$B$6)*(Data!$E$2:$E$998&gt;=O$11) ) ),"N/A")</f>
        <v>N/A</v>
      </c>
      <c r="P65" s="6" t="str">
        <f>IF(P$10="x",IF( SUMPRODUCT( (Data!$A$2:$A$998=$A65)*(Data!$B$2:$B$998=$B65)*(Data!$C$2:$C$998=$B$1)*(Data!$D$2:$D$998=P$9)*( (Data!$I$2:$I$998=$B$2)+(Data!$I$2:$I$998=$B$3)+(Data!$I$2:$I$998=$B$4) )*(Data!$J$2:$J$998&lt;=$B$5)*(Data!$J$2:$J$998&gt;=$B$6)*(Data!$E$2:$E$998) )=0,"N/A",SUMPRODUCT( (Data!$A$2:$A$998=$A65)*(Data!$B$2:$B$998=$B65)*(Data!$C$2:$C$998=$B$1)*(Data!$D$2:$D$998=P$9)*( (Data!$I$2:$I$998=$B$2)+(Data!$I$2:$I$998=$B$3)+(Data!$I$2:$I$998=$B$4) )*(Data!$J$2:$J$998&lt;=$B$5)*(Data!$J$2:$J$998&gt;=$B$6)*(Data!$E$2:$E$998&gt;=P$11) ) ),"N/A")</f>
        <v>N/A</v>
      </c>
      <c r="Q65" s="6" t="str">
        <f>IF(Q$10="x",IF( SUMPRODUCT( (Data!$A$2:$A$998=$A65)*(Data!$B$2:$B$998=$B65)*(Data!$C$2:$C$998=$B$1)*(Data!$D$2:$D$998=Q$9)*( (Data!$I$2:$I$998=$B$2)+(Data!$I$2:$I$998=$B$3)+(Data!$I$2:$I$998=$B$4) )*(Data!$J$2:$J$998&lt;=$B$5)*(Data!$J$2:$J$998&gt;=$B$6)*(Data!$E$2:$E$998) )=0,"N/A",SUMPRODUCT( (Data!$A$2:$A$998=$A65)*(Data!$B$2:$B$998=$B65)*(Data!$C$2:$C$998=$B$1)*(Data!$D$2:$D$998=Q$9)*( (Data!$I$2:$I$998=$B$2)+(Data!$I$2:$I$998=$B$3)+(Data!$I$2:$I$998=$B$4) )*(Data!$J$2:$J$998&lt;=$B$5)*(Data!$J$2:$J$998&gt;=$B$6)*(Data!$E$2:$E$998&gt;=Q$11) ) ),"N/A")</f>
        <v>N/A</v>
      </c>
      <c r="R65" s="6" t="str">
        <f>IF(R$10="x",IF( SUMPRODUCT( (Data!$A$2:$A$998=$A65)*(Data!$B$2:$B$998=$B65)*(Data!$C$2:$C$998=$B$1)*(Data!$D$2:$D$998=R$9)*( (Data!$I$2:$I$998=$B$2)+(Data!$I$2:$I$998=$B$3)+(Data!$I$2:$I$998=$B$4) )*(Data!$J$2:$J$998&lt;=$B$5)*(Data!$J$2:$J$998&gt;=$B$6)*(Data!$E$2:$E$998) )=0,"N/A",SUMPRODUCT( (Data!$A$2:$A$998=$A65)*(Data!$B$2:$B$998=$B65)*(Data!$C$2:$C$998=$B$1)*(Data!$D$2:$D$998=R$9)*( (Data!$I$2:$I$998=$B$2)+(Data!$I$2:$I$998=$B$3)+(Data!$I$2:$I$998=$B$4) )*(Data!$J$2:$J$998&lt;=$B$5)*(Data!$J$2:$J$998&gt;=$B$6)*(Data!$E$2:$E$998&gt;=R$11) ) ),"N/A")</f>
        <v>N/A</v>
      </c>
      <c r="S65" s="6" t="str">
        <f>IF(S$10="x",IF( SUMPRODUCT( (Data!$A$2:$A$998=$A65)*(Data!$B$2:$B$998=$B65)*(Data!$C$2:$C$998=$B$1)*(Data!$D$2:$D$998=S$9)*( (Data!$I$2:$I$998=$B$2)+(Data!$I$2:$I$998=$B$3)+(Data!$I$2:$I$998=$B$4) )*(Data!$J$2:$J$998&lt;=$B$5)*(Data!$J$2:$J$998&gt;=$B$6)*(Data!$E$2:$E$998) )=0,"N/A",SUMPRODUCT( (Data!$A$2:$A$998=$A65)*(Data!$B$2:$B$998=$B65)*(Data!$C$2:$C$998=$B$1)*(Data!$D$2:$D$998=S$9)*( (Data!$I$2:$I$998=$B$2)+(Data!$I$2:$I$998=$B$3)+(Data!$I$2:$I$998=$B$4) )*(Data!$J$2:$J$998&lt;=$B$5)*(Data!$J$2:$J$998&gt;=$B$6)*(Data!$E$2:$E$998&gt;=S$11) ) ),"N/A")</f>
        <v>N/A</v>
      </c>
      <c r="T65" s="6" t="str">
        <f>IF(T$10="x",IF( SUMPRODUCT( (Data!$A$2:$A$998=$A65)*(Data!$B$2:$B$998=$B65)*(Data!$C$2:$C$998=$B$1)*(Data!$D$2:$D$998=T$9)*( (Data!$I$2:$I$998=$B$2)+(Data!$I$2:$I$998=$B$3)+(Data!$I$2:$I$998=$B$4) )*(Data!$J$2:$J$998&lt;=$B$5)*(Data!$J$2:$J$998&gt;=$B$6)*(Data!$E$2:$E$998) )=0,"N/A",SUMPRODUCT( (Data!$A$2:$A$998=$A65)*(Data!$B$2:$B$998=$B65)*(Data!$C$2:$C$998=$B$1)*(Data!$D$2:$D$998=T$9)*( (Data!$I$2:$I$998=$B$2)+(Data!$I$2:$I$998=$B$3)+(Data!$I$2:$I$998=$B$4) )*(Data!$J$2:$J$998&lt;=$B$5)*(Data!$J$2:$J$998&gt;=$B$6)*(Data!$E$2:$E$998&gt;=T$11) ) ),"N/A")</f>
        <v>N/A</v>
      </c>
      <c r="U65" s="6" t="str">
        <f>IF(U$10="x",IF( SUMPRODUCT( (Data!$A$2:$A$998=$A65)*(Data!$B$2:$B$998=$B65)*(Data!$C$2:$C$998=$B$1)*(Data!$D$2:$D$998=U$9)*( (Data!$I$2:$I$998=$B$2)+(Data!$I$2:$I$998=$B$3)+(Data!$I$2:$I$998=$B$4) )*(Data!$J$2:$J$998&lt;=$B$5)*(Data!$J$2:$J$998&gt;=$B$6)*(Data!$E$2:$E$998) )=0,"N/A",SUMPRODUCT( (Data!$A$2:$A$998=$A65)*(Data!$B$2:$B$998=$B65)*(Data!$C$2:$C$998=$B$1)*(Data!$D$2:$D$998=U$9)*( (Data!$I$2:$I$998=$B$2)+(Data!$I$2:$I$998=$B$3)+(Data!$I$2:$I$998=$B$4) )*(Data!$J$2:$J$998&lt;=$B$5)*(Data!$J$2:$J$998&gt;=$B$6)*(Data!$E$2:$E$998&gt;=U$11) ) ),"N/A")</f>
        <v>N/A</v>
      </c>
      <c r="V65" s="6" t="str">
        <f>IF(V$10="x",IF( SUMPRODUCT( (Data!$A$2:$A$998=$A65)*(Data!$B$2:$B$998=$B65)*(Data!$C$2:$C$998=$B$1)*(Data!$D$2:$D$998=V$9)*( (Data!$I$2:$I$998=$B$2)+(Data!$I$2:$I$998=$B$3)+(Data!$I$2:$I$998=$B$4) )*(Data!$J$2:$J$998&lt;=$B$5)*(Data!$J$2:$J$998&gt;=$B$6)*(Data!$E$2:$E$998) )=0,"N/A",SUMPRODUCT( (Data!$A$2:$A$998=$A65)*(Data!$B$2:$B$998=$B65)*(Data!$C$2:$C$998=$B$1)*(Data!$D$2:$D$998=V$9)*( (Data!$I$2:$I$998=$B$2)+(Data!$I$2:$I$998=$B$3)+(Data!$I$2:$I$998=$B$4) )*(Data!$J$2:$J$998&lt;=$B$5)*(Data!$J$2:$J$998&gt;=$B$6)*(Data!$E$2:$E$998&gt;=V$11) ) ),"N/A")</f>
        <v>N/A</v>
      </c>
      <c r="W65" s="6" t="str">
        <f t="shared" si="10"/>
        <v>N/A</v>
      </c>
      <c r="AA65" s="6" t="str">
        <f>IF(AA$10="x",IF( SUMPRODUCT( (Data!$A$2:$A$998=$A65)*(Data!$B$2:$B$998=$B65)*(Data!$C$2:$C$998=$B$1)*(Data!$D$2:$D$998=AA$9)*( (Data!$I$2:$I$998=$B$2)+(Data!$I$2:$I$998=$B$3)+(Data!$I$2:$I$998=$B$4) )*(Data!$J$2:$J$998&lt;=$B$5)*(Data!$J$2:$J$998&gt;=$B$6)*(Data!$G$2:$G$998) )=0,"N/A",SUMPRODUCT( (Data!$A$2:$A$998=$A65)*(Data!$B$2:$B$998=$B65)*(Data!$C$2:$C$998=$B$1)*(Data!$D$2:$D$998=AA$9)*( (Data!$I$2:$I$998=$B$2)+(Data!$I$2:$I$998=$B$3)+(Data!$I$2:$I$998=$B$4) )*(Data!$J$2:$J$998&lt;=$B$5)*(Data!$J$2:$J$998&gt;=$B$6)*(Data!$G$2:$G$998&lt;=AA$11) ) ),"N/A")</f>
        <v>N/A</v>
      </c>
      <c r="AB65" s="6" t="str">
        <f>IF(AB$10="x",IF( SUMPRODUCT( (Data!$A$2:$A$998=$A65)*(Data!$B$2:$B$998=$B65)*(Data!$C$2:$C$998=$B$1)*(Data!$D$2:$D$998=AB$9)*( (Data!$I$2:$I$998=$B$2)+(Data!$I$2:$I$998=$B$3)+(Data!$I$2:$I$998=$B$4) )*(Data!$J$2:$J$998&lt;=$B$5)*(Data!$J$2:$J$998&gt;=$B$6)*(Data!$G$2:$G$998) )=0,"N/A",SUMPRODUCT( (Data!$A$2:$A$998=$A65)*(Data!$B$2:$B$998=$B65)*(Data!$C$2:$C$998=$B$1)*(Data!$D$2:$D$998=AB$9)*( (Data!$I$2:$I$998=$B$2)+(Data!$I$2:$I$998=$B$3)+(Data!$I$2:$I$998=$B$4) )*(Data!$J$2:$J$998&lt;=$B$5)*(Data!$J$2:$J$998&gt;=$B$6)*(Data!$G$2:$G$998&lt;=AB$11) ) ),"N/A")</f>
        <v>N/A</v>
      </c>
      <c r="AC65" s="6" t="str">
        <f>IF(AC$10="x",IF( SUMPRODUCT( (Data!$A$2:$A$998=$A65)*(Data!$B$2:$B$998=$B65)*(Data!$C$2:$C$998=$B$1)*(Data!$D$2:$D$998=AC$9)*( (Data!$I$2:$I$998=$B$2)+(Data!$I$2:$I$998=$B$3)+(Data!$I$2:$I$998=$B$4) )*(Data!$J$2:$J$998&lt;=$B$5)*(Data!$J$2:$J$998&gt;=$B$6)*(Data!$G$2:$G$998) )=0,"N/A",SUMPRODUCT( (Data!$A$2:$A$998=$A65)*(Data!$B$2:$B$998=$B65)*(Data!$C$2:$C$998=$B$1)*(Data!$D$2:$D$998=AC$9)*( (Data!$I$2:$I$998=$B$2)+(Data!$I$2:$I$998=$B$3)+(Data!$I$2:$I$998=$B$4) )*(Data!$J$2:$J$998&lt;=$B$5)*(Data!$J$2:$J$998&gt;=$B$6)*(Data!$G$2:$G$998&lt;=AC$11) ) ),"N/A")</f>
        <v>N/A</v>
      </c>
      <c r="AD65" s="6" t="str">
        <f>IF(AD$10="x",IF( SUMPRODUCT( (Data!$A$2:$A$998=$A65)*(Data!$B$2:$B$998=$B65)*(Data!$C$2:$C$998=$B$1)*(Data!$D$2:$D$998=AD$9)*( (Data!$I$2:$I$998=$B$2)+(Data!$I$2:$I$998=$B$3)+(Data!$I$2:$I$998=$B$4) )*(Data!$J$2:$J$998&lt;=$B$5)*(Data!$J$2:$J$998&gt;=$B$6)*(Data!$G$2:$G$998) )=0,"N/A",SUMPRODUCT( (Data!$A$2:$A$998=$A65)*(Data!$B$2:$B$998=$B65)*(Data!$C$2:$C$998=$B$1)*(Data!$D$2:$D$998=AD$9)*( (Data!$I$2:$I$998=$B$2)+(Data!$I$2:$I$998=$B$3)+(Data!$I$2:$I$998=$B$4) )*(Data!$J$2:$J$998&lt;=$B$5)*(Data!$J$2:$J$998&gt;=$B$6)*(Data!$G$2:$G$998&lt;=AD$11) ) ),"N/A")</f>
        <v>N/A</v>
      </c>
      <c r="AE65" s="6" t="str">
        <f>IF(AE$10="x",IF( SUMPRODUCT( (Data!$A$2:$A$998=$A65)*(Data!$B$2:$B$998=$B65)*(Data!$C$2:$C$998=$B$1)*(Data!$D$2:$D$998=AE$9)*( (Data!$I$2:$I$998=$B$2)+(Data!$I$2:$I$998=$B$3)+(Data!$I$2:$I$998=$B$4) )*(Data!$J$2:$J$998&lt;=$B$5)*(Data!$J$2:$J$998&gt;=$B$6)*(Data!$G$2:$G$998) )=0,"N/A",SUMPRODUCT( (Data!$A$2:$A$998=$A65)*(Data!$B$2:$B$998=$B65)*(Data!$C$2:$C$998=$B$1)*(Data!$D$2:$D$998=AE$9)*( (Data!$I$2:$I$998=$B$2)+(Data!$I$2:$I$998=$B$3)+(Data!$I$2:$I$998=$B$4) )*(Data!$J$2:$J$998&lt;=$B$5)*(Data!$J$2:$J$998&gt;=$B$6)*(Data!$G$2:$G$998&lt;=AE$11) ) ),"N/A")</f>
        <v>N/A</v>
      </c>
      <c r="AF65" s="6" t="str">
        <f>IF(AF$10="x",IF( SUMPRODUCT( (Data!$A$2:$A$998=$A65)*(Data!$B$2:$B$998=$B65)*(Data!$C$2:$C$998=$B$1)*(Data!$D$2:$D$998=AF$9)*( (Data!$I$2:$I$998=$B$2)+(Data!$I$2:$I$998=$B$3)+(Data!$I$2:$I$998=$B$4) )*(Data!$J$2:$J$998&lt;=$B$5)*(Data!$J$2:$J$998&gt;=$B$6)*(Data!$G$2:$G$998) )=0,"N/A",SUMPRODUCT( (Data!$A$2:$A$998=$A65)*(Data!$B$2:$B$998=$B65)*(Data!$C$2:$C$998=$B$1)*(Data!$D$2:$D$998=AF$9)*( (Data!$I$2:$I$998=$B$2)+(Data!$I$2:$I$998=$B$3)+(Data!$I$2:$I$998=$B$4) )*(Data!$J$2:$J$998&lt;=$B$5)*(Data!$J$2:$J$998&gt;=$B$6)*(Data!$G$2:$G$998&lt;=AF$11) ) ),"N/A")</f>
        <v>N/A</v>
      </c>
      <c r="AG65" s="6" t="str">
        <f>IF(AG$10="x",IF( SUMPRODUCT( (Data!$A$2:$A$998=$A65)*(Data!$B$2:$B$998=$B65)*(Data!$C$2:$C$998=$B$1)*(Data!$D$2:$D$998=AG$9)*( (Data!$I$2:$I$998=$B$2)+(Data!$I$2:$I$998=$B$3)+(Data!$I$2:$I$998=$B$4) )*(Data!$J$2:$J$998&lt;=$B$5)*(Data!$J$2:$J$998&gt;=$B$6)*(Data!$G$2:$G$998) )=0,"N/A",SUMPRODUCT( (Data!$A$2:$A$998=$A65)*(Data!$B$2:$B$998=$B65)*(Data!$C$2:$C$998=$B$1)*(Data!$D$2:$D$998=AG$9)*( (Data!$I$2:$I$998=$B$2)+(Data!$I$2:$I$998=$B$3)+(Data!$I$2:$I$998=$B$4) )*(Data!$J$2:$J$998&lt;=$B$5)*(Data!$J$2:$J$998&gt;=$B$6)*(Data!$G$2:$G$998&lt;=AG$11) ) ),"N/A")</f>
        <v>N/A</v>
      </c>
      <c r="AH65" s="6" t="str">
        <f>IF(AH$10="x",IF( SUMPRODUCT( (Data!$A$2:$A$998=$A65)*(Data!$B$2:$B$998=$B65)*(Data!$C$2:$C$998=$B$1)*(Data!$D$2:$D$998=AH$9)*( (Data!$I$2:$I$998=$B$2)+(Data!$I$2:$I$998=$B$3)+(Data!$I$2:$I$998=$B$4) )*(Data!$J$2:$J$998&lt;=$B$5)*(Data!$J$2:$J$998&gt;=$B$6)*(Data!$G$2:$G$998) )=0,"N/A",SUMPRODUCT( (Data!$A$2:$A$998=$A65)*(Data!$B$2:$B$998=$B65)*(Data!$C$2:$C$998=$B$1)*(Data!$D$2:$D$998=AH$9)*( (Data!$I$2:$I$998=$B$2)+(Data!$I$2:$I$998=$B$3)+(Data!$I$2:$I$998=$B$4) )*(Data!$J$2:$J$998&lt;=$B$5)*(Data!$J$2:$J$998&gt;=$B$6)*(Data!$G$2:$G$998&lt;=AH$11) ) ),"N/A")</f>
        <v>N/A</v>
      </c>
      <c r="AI65" s="6" t="str">
        <f>IF(AI$10="x",IF( SUMPRODUCT( (Data!$A$2:$A$998=$A65)*(Data!$B$2:$B$998=$B65)*(Data!$C$2:$C$998=$B$1)*(Data!$D$2:$D$998=AI$9)*( (Data!$I$2:$I$998=$B$2)+(Data!$I$2:$I$998=$B$3)+(Data!$I$2:$I$998=$B$4) )*(Data!$J$2:$J$998&lt;=$B$5)*(Data!$J$2:$J$998&gt;=$B$6)*(Data!$G$2:$G$998) )=0,"N/A",SUMPRODUCT( (Data!$A$2:$A$998=$A65)*(Data!$B$2:$B$998=$B65)*(Data!$C$2:$C$998=$B$1)*(Data!$D$2:$D$998=AI$9)*( (Data!$I$2:$I$998=$B$2)+(Data!$I$2:$I$998=$B$3)+(Data!$I$2:$I$998=$B$4) )*(Data!$J$2:$J$998&lt;=$B$5)*(Data!$J$2:$J$998&gt;=$B$6)*(Data!$G$2:$G$998&lt;=AI$11) ) ),"N/A")</f>
        <v>N/A</v>
      </c>
      <c r="AJ65" s="6" t="str">
        <f>IF(AJ$10="x",IF( SUMPRODUCT( (Data!$A$2:$A$998=$A65)*(Data!$B$2:$B$998=$B65)*(Data!$C$2:$C$998=$B$1)*(Data!$D$2:$D$998=AJ$9)*( (Data!$I$2:$I$998=$B$2)+(Data!$I$2:$I$998=$B$3)+(Data!$I$2:$I$998=$B$4) )*(Data!$J$2:$J$998&lt;=$B$5)*(Data!$J$2:$J$998&gt;=$B$6)*(Data!$G$2:$G$998) )=0,"N/A",SUMPRODUCT( (Data!$A$2:$A$998=$A65)*(Data!$B$2:$B$998=$B65)*(Data!$C$2:$C$998=$B$1)*(Data!$D$2:$D$998=AJ$9)*( (Data!$I$2:$I$998=$B$2)+(Data!$I$2:$I$998=$B$3)+(Data!$I$2:$I$998=$B$4) )*(Data!$J$2:$J$998&lt;=$B$5)*(Data!$J$2:$J$998&gt;=$B$6)*(Data!$G$2:$G$998&lt;=AJ$11) ) ),"N/A")</f>
        <v>N/A</v>
      </c>
      <c r="AK65" s="6" t="str">
        <f>IF(AK$10="x",IF( SUMPRODUCT( (Data!$A$2:$A$998=$A65)*(Data!$B$2:$B$998=$B65)*(Data!$C$2:$C$998=$B$1)*(Data!$D$2:$D$998=AK$9)*( (Data!$I$2:$I$998=$B$2)+(Data!$I$2:$I$998=$B$3)+(Data!$I$2:$I$998=$B$4) )*(Data!$J$2:$J$998&lt;=$B$5)*(Data!$J$2:$J$998&gt;=$B$6)*(Data!$G$2:$G$998) )=0,"N/A",SUMPRODUCT( (Data!$A$2:$A$998=$A65)*(Data!$B$2:$B$998=$B65)*(Data!$C$2:$C$998=$B$1)*(Data!$D$2:$D$998=AK$9)*( (Data!$I$2:$I$998=$B$2)+(Data!$I$2:$I$998=$B$3)+(Data!$I$2:$I$998=$B$4) )*(Data!$J$2:$J$998&lt;=$B$5)*(Data!$J$2:$J$998&gt;=$B$6)*(Data!$G$2:$G$998&lt;=AK$11) ) ),"N/A")</f>
        <v>N/A</v>
      </c>
      <c r="AL65" s="6" t="str">
        <f>IF(AL$10="x",IF( SUMPRODUCT( (Data!$A$2:$A$998=$A65)*(Data!$B$2:$B$998=$B65)*(Data!$C$2:$C$998=$B$1)*(Data!$D$2:$D$998=AL$9)*( (Data!$I$2:$I$998=$B$2)+(Data!$I$2:$I$998=$B$3)+(Data!$I$2:$I$998=$B$4) )*(Data!$J$2:$J$998&lt;=$B$5)*(Data!$J$2:$J$998&gt;=$B$6)*(Data!$G$2:$G$998) )=0,"N/A",SUMPRODUCT( (Data!$A$2:$A$998=$A65)*(Data!$B$2:$B$998=$B65)*(Data!$C$2:$C$998=$B$1)*(Data!$D$2:$D$998=AL$9)*( (Data!$I$2:$I$998=$B$2)+(Data!$I$2:$I$998=$B$3)+(Data!$I$2:$I$998=$B$4) )*(Data!$J$2:$J$998&lt;=$B$5)*(Data!$J$2:$J$998&gt;=$B$6)*(Data!$G$2:$G$998&lt;=AL$11) ) ),"N/A")</f>
        <v>N/A</v>
      </c>
      <c r="AM65" s="6" t="str">
        <f>IF(AM$10="x",IF( SUMPRODUCT( (Data!$A$2:$A$998=$A65)*(Data!$B$2:$B$998=$B65)*(Data!$C$2:$C$998=$B$1)*(Data!$D$2:$D$998=AM$9)*( (Data!$I$2:$I$998=$B$2)+(Data!$I$2:$I$998=$B$3)+(Data!$I$2:$I$998=$B$4) )*(Data!$J$2:$J$998&lt;=$B$5)*(Data!$J$2:$J$998&gt;=$B$6)*(Data!$G$2:$G$998) )=0,"N/A",SUMPRODUCT( (Data!$A$2:$A$998=$A65)*(Data!$B$2:$B$998=$B65)*(Data!$C$2:$C$998=$B$1)*(Data!$D$2:$D$998=AM$9)*( (Data!$I$2:$I$998=$B$2)+(Data!$I$2:$I$998=$B$3)+(Data!$I$2:$I$998=$B$4) )*(Data!$J$2:$J$998&lt;=$B$5)*(Data!$J$2:$J$998&gt;=$B$6)*(Data!$G$2:$G$998&lt;=AM$11) ) ),"N/A")</f>
        <v>N/A</v>
      </c>
      <c r="AN65" s="6" t="str">
        <f>IF(AN$10="x",IF( SUMPRODUCT( (Data!$A$2:$A$998=$A65)*(Data!$B$2:$B$998=$B65)*(Data!$C$2:$C$998=$B$1)*(Data!$D$2:$D$998=AN$9)*( (Data!$I$2:$I$998=$B$2)+(Data!$I$2:$I$998=$B$3)+(Data!$I$2:$I$998=$B$4) )*(Data!$J$2:$J$998&lt;=$B$5)*(Data!$J$2:$J$998&gt;=$B$6)*(Data!$G$2:$G$998) )=0,"N/A",SUMPRODUCT( (Data!$A$2:$A$998=$A65)*(Data!$B$2:$B$998=$B65)*(Data!$C$2:$C$998=$B$1)*(Data!$D$2:$D$998=AN$9)*( (Data!$I$2:$I$998=$B$2)+(Data!$I$2:$I$998=$B$3)+(Data!$I$2:$I$998=$B$4) )*(Data!$J$2:$J$998&lt;=$B$5)*(Data!$J$2:$J$998&gt;=$B$6)*(Data!$G$2:$G$998&lt;=AN$11) ) ),"N/A")</f>
        <v>N/A</v>
      </c>
      <c r="AO65" s="6" t="str">
        <f>IF(AO$10="x",IF( SUMPRODUCT( (Data!$A$2:$A$998=$A65)*(Data!$B$2:$B$998=$B65)*(Data!$C$2:$C$998=$B$1)*(Data!$D$2:$D$998=AO$9)*( (Data!$I$2:$I$998=$B$2)+(Data!$I$2:$I$998=$B$3)+(Data!$I$2:$I$998=$B$4) )*(Data!$J$2:$J$998&lt;=$B$5)*(Data!$J$2:$J$998&gt;=$B$6)*(Data!$G$2:$G$998) )=0,"N/A",SUMPRODUCT( (Data!$A$2:$A$998=$A65)*(Data!$B$2:$B$998=$B65)*(Data!$C$2:$C$998=$B$1)*(Data!$D$2:$D$998=AO$9)*( (Data!$I$2:$I$998=$B$2)+(Data!$I$2:$I$998=$B$3)+(Data!$I$2:$I$998=$B$4) )*(Data!$J$2:$J$998&lt;=$B$5)*(Data!$J$2:$J$998&gt;=$B$6)*(Data!$G$2:$G$998&lt;=AO$11) ) ),"N/A")</f>
        <v>N/A</v>
      </c>
      <c r="AP65" s="6" t="str">
        <f>IF(AP$10="x",IF( SUMPRODUCT( (Data!$A$2:$A$998=$A65)*(Data!$B$2:$B$998=$B65)*(Data!$C$2:$C$998=$B$1)*(Data!$D$2:$D$998=AP$9)*( (Data!$I$2:$I$998=$B$2)+(Data!$I$2:$I$998=$B$3)+(Data!$I$2:$I$998=$B$4) )*(Data!$J$2:$J$998&lt;=$B$5)*(Data!$J$2:$J$998&gt;=$B$6)*(Data!$G$2:$G$998) )=0,"N/A",SUMPRODUCT( (Data!$A$2:$A$998=$A65)*(Data!$B$2:$B$998=$B65)*(Data!$C$2:$C$998=$B$1)*(Data!$D$2:$D$998=AP$9)*( (Data!$I$2:$I$998=$B$2)+(Data!$I$2:$I$998=$B$3)+(Data!$I$2:$I$998=$B$4) )*(Data!$J$2:$J$998&lt;=$B$5)*(Data!$J$2:$J$998&gt;=$B$6)*(Data!$G$2:$G$998&lt;=AP$11) ) ),"N/A")</f>
        <v>N/A</v>
      </c>
      <c r="AQ65" s="6" t="str">
        <f>IF(AQ$10="x",IF( SUMPRODUCT( (Data!$A$2:$A$998=$A65)*(Data!$B$2:$B$998=$B65)*(Data!$C$2:$C$998=$B$1)*(Data!$D$2:$D$998=AQ$9)*( (Data!$I$2:$I$998=$B$2)+(Data!$I$2:$I$998=$B$3)+(Data!$I$2:$I$998=$B$4) )*(Data!$J$2:$J$998&lt;=$B$5)*(Data!$J$2:$J$998&gt;=$B$6)*(Data!$G$2:$G$998) )=0,"N/A",SUMPRODUCT( (Data!$A$2:$A$998=$A65)*(Data!$B$2:$B$998=$B65)*(Data!$C$2:$C$998=$B$1)*(Data!$D$2:$D$998=AQ$9)*( (Data!$I$2:$I$998=$B$2)+(Data!$I$2:$I$998=$B$3)+(Data!$I$2:$I$998=$B$4) )*(Data!$J$2:$J$998&lt;=$B$5)*(Data!$J$2:$J$998&gt;=$B$6)*(Data!$G$2:$G$998&lt;=AQ$11) ) ),"N/A")</f>
        <v>N/A</v>
      </c>
      <c r="AR65" s="6" t="str">
        <f>IF(AR$10="x",IF( SUMPRODUCT( (Data!$A$2:$A$998=$A65)*(Data!$B$2:$B$998=$B65)*(Data!$C$2:$C$998=$B$1)*(Data!$D$2:$D$998=AR$9)*( (Data!$I$2:$I$998=$B$2)+(Data!$I$2:$I$998=$B$3)+(Data!$I$2:$I$998=$B$4) )*(Data!$J$2:$J$998&lt;=$B$5)*(Data!$J$2:$J$998&gt;=$B$6)*(Data!$G$2:$G$998) )=0,"N/A",SUMPRODUCT( (Data!$A$2:$A$998=$A65)*(Data!$B$2:$B$998=$B65)*(Data!$C$2:$C$998=$B$1)*(Data!$D$2:$D$998=AR$9)*( (Data!$I$2:$I$998=$B$2)+(Data!$I$2:$I$998=$B$3)+(Data!$I$2:$I$998=$B$4) )*(Data!$J$2:$J$998&lt;=$B$5)*(Data!$J$2:$J$998&gt;=$B$6)*(Data!$G$2:$G$998&lt;=AR$11) ) ),"N/A")</f>
        <v>N/A</v>
      </c>
      <c r="AS65" s="6" t="str">
        <f>IF(AS$10="x",IF( SUMPRODUCT( (Data!$A$2:$A$998=$A65)*(Data!$B$2:$B$998=$B65)*(Data!$C$2:$C$998=$B$1)*(Data!$D$2:$D$998=AS$9)*( (Data!$I$2:$I$998=$B$2)+(Data!$I$2:$I$998=$B$3)+(Data!$I$2:$I$998=$B$4) )*(Data!$J$2:$J$998&lt;=$B$5)*(Data!$J$2:$J$998&gt;=$B$6)*(Data!$G$2:$G$998) )=0,"N/A",SUMPRODUCT( (Data!$A$2:$A$998=$A65)*(Data!$B$2:$B$998=$B65)*(Data!$C$2:$C$998=$B$1)*(Data!$D$2:$D$998=AS$9)*( (Data!$I$2:$I$998=$B$2)+(Data!$I$2:$I$998=$B$3)+(Data!$I$2:$I$998=$B$4) )*(Data!$J$2:$J$998&lt;=$B$5)*(Data!$J$2:$J$998&gt;=$B$6)*(Data!$G$2:$G$998&lt;=AS$11) ) ),"N/A")</f>
        <v>N/A</v>
      </c>
      <c r="AT65" s="6" t="str">
        <f t="shared" si="11"/>
        <v>N/A</v>
      </c>
      <c r="AX65" s="6" t="str">
        <f t="shared" si="88"/>
        <v>N/A</v>
      </c>
      <c r="AY65" s="6" t="str">
        <f t="shared" si="79"/>
        <v>N/A</v>
      </c>
      <c r="AZ65" s="6" t="str">
        <f t="shared" si="80"/>
        <v>N/A</v>
      </c>
      <c r="BA65" s="6" t="str">
        <f t="shared" si="81"/>
        <v>N/A</v>
      </c>
      <c r="BB65" s="6" t="str">
        <f t="shared" si="34"/>
        <v>N/A</v>
      </c>
      <c r="BC65" s="6" t="str">
        <f t="shared" si="35"/>
        <v>N/A</v>
      </c>
      <c r="BD65" s="6" t="str">
        <f t="shared" si="36"/>
        <v>N/A</v>
      </c>
      <c r="BE65" s="6" t="str">
        <f t="shared" si="37"/>
        <v>N/A</v>
      </c>
      <c r="BF65" s="6" t="str">
        <f t="shared" si="38"/>
        <v>N/A</v>
      </c>
      <c r="BG65" s="6" t="str">
        <f t="shared" si="39"/>
        <v>N/A</v>
      </c>
      <c r="BH65" s="6" t="str">
        <f t="shared" si="40"/>
        <v>N/A</v>
      </c>
      <c r="BI65" s="6" t="str">
        <f t="shared" si="41"/>
        <v>N/A</v>
      </c>
      <c r="BJ65" s="6" t="str">
        <f t="shared" si="42"/>
        <v>N/A</v>
      </c>
      <c r="BK65" s="6" t="str">
        <f t="shared" si="43"/>
        <v>N/A</v>
      </c>
      <c r="BL65" s="6" t="str">
        <f t="shared" si="44"/>
        <v>N/A</v>
      </c>
      <c r="BM65" s="6" t="str">
        <f t="shared" si="45"/>
        <v>N/A</v>
      </c>
      <c r="BN65" s="6" t="str">
        <f t="shared" si="46"/>
        <v>N/A</v>
      </c>
      <c r="BO65" s="6" t="str">
        <f t="shared" si="47"/>
        <v>N/A</v>
      </c>
      <c r="BP65" s="6" t="str">
        <f t="shared" si="48"/>
        <v>N/A</v>
      </c>
      <c r="BQ65" s="6" t="str">
        <f t="shared" si="13"/>
        <v>N/A</v>
      </c>
      <c r="BU65" s="6" t="str">
        <f>IF(BU$10="x",IF( SUMPRODUCT( (Data!$A$2:$A$998=$A65)*(Data!$B$2:$B$998=$B65)*(Data!$C$2:$C$998=$B$1)*(Data!$D$2:$D$998=BU$9)*( (Data!$I$2:$I$998=$B$2)+(Data!$I$2:$I$998=$B$3)+(Data!$I$2:$I$998=$B$4) )*(Data!$J$2:$J$998&lt;=$B$5)*(Data!$J$2:$J$998&gt;=$B$6)*(Data!$F$2:$F$998) )=0,"N/A",SUMPRODUCT( (Data!$A$2:$A$998=$A65)*(Data!$B$2:$B$998=$B65)*(Data!$C$2:$C$998=$B$1)*(Data!$D$2:$D$998=BU$9)*( (Data!$I$2:$I$998=$B$2)+(Data!$I$2:$I$998=$B$3)+(Data!$I$2:$I$998=$B$4) )*(Data!$J$2:$J$998&lt;=$B$5)*(Data!$J$2:$J$998&gt;=$B$6)*(Data!$F$2:$F$998&gt;=BU$11) ) ),"N/A")</f>
        <v>N/A</v>
      </c>
      <c r="BV65" s="6" t="str">
        <f>IF(BV$10="x",IF( SUMPRODUCT( (Data!$A$2:$A$998=$A65)*(Data!$B$2:$B$998=$B65)*(Data!$C$2:$C$998=$B$1)*(Data!$D$2:$D$998=BV$9)*( (Data!$I$2:$I$998=$B$2)+(Data!$I$2:$I$998=$B$3)+(Data!$I$2:$I$998=$B$4) )*(Data!$J$2:$J$998&lt;=$B$5)*(Data!$J$2:$J$998&gt;=$B$6)*(Data!$F$2:$F$998) )=0,"N/A",SUMPRODUCT( (Data!$A$2:$A$998=$A65)*(Data!$B$2:$B$998=$B65)*(Data!$C$2:$C$998=$B$1)*(Data!$D$2:$D$998=BV$9)*( (Data!$I$2:$I$998=$B$2)+(Data!$I$2:$I$998=$B$3)+(Data!$I$2:$I$998=$B$4) )*(Data!$J$2:$J$998&lt;=$B$5)*(Data!$J$2:$J$998&gt;=$B$6)*(Data!$F$2:$F$998&gt;=BV$11) ) ),"N/A")</f>
        <v>N/A</v>
      </c>
      <c r="BW65" s="6" t="str">
        <f>IF(BW$10="x",IF( SUMPRODUCT( (Data!$A$2:$A$998=$A65)*(Data!$B$2:$B$998=$B65)*(Data!$C$2:$C$998=$B$1)*(Data!$D$2:$D$998=BW$9)*( (Data!$I$2:$I$998=$B$2)+(Data!$I$2:$I$998=$B$3)+(Data!$I$2:$I$998=$B$4) )*(Data!$J$2:$J$998&lt;=$B$5)*(Data!$J$2:$J$998&gt;=$B$6)*(Data!$F$2:$F$998) )=0,"N/A",SUMPRODUCT( (Data!$A$2:$A$998=$A65)*(Data!$B$2:$B$998=$B65)*(Data!$C$2:$C$998=$B$1)*(Data!$D$2:$D$998=BW$9)*( (Data!$I$2:$I$998=$B$2)+(Data!$I$2:$I$998=$B$3)+(Data!$I$2:$I$998=$B$4) )*(Data!$J$2:$J$998&lt;=$B$5)*(Data!$J$2:$J$998&gt;=$B$6)*(Data!$F$2:$F$998&gt;=BW$11) ) ),"N/A")</f>
        <v>N/A</v>
      </c>
      <c r="BX65" s="6" t="str">
        <f>IF(BX$10="x",IF( SUMPRODUCT( (Data!$A$2:$A$998=$A65)*(Data!$B$2:$B$998=$B65)*(Data!$C$2:$C$998=$B$1)*(Data!$D$2:$D$998=BX$9)*( (Data!$I$2:$I$998=$B$2)+(Data!$I$2:$I$998=$B$3)+(Data!$I$2:$I$998=$B$4) )*(Data!$J$2:$J$998&lt;=$B$5)*(Data!$J$2:$J$998&gt;=$B$6)*(Data!$F$2:$F$998) )=0,"N/A",SUMPRODUCT( (Data!$A$2:$A$998=$A65)*(Data!$B$2:$B$998=$B65)*(Data!$C$2:$C$998=$B$1)*(Data!$D$2:$D$998=BX$9)*( (Data!$I$2:$I$998=$B$2)+(Data!$I$2:$I$998=$B$3)+(Data!$I$2:$I$998=$B$4) )*(Data!$J$2:$J$998&lt;=$B$5)*(Data!$J$2:$J$998&gt;=$B$6)*(Data!$F$2:$F$998&gt;=BX$11) ) ),"N/A")</f>
        <v>N/A</v>
      </c>
      <c r="BY65" s="6" t="str">
        <f>IF(BY$10="x",IF( SUMPRODUCT( (Data!$A$2:$A$998=$A65)*(Data!$B$2:$B$998=$B65)*(Data!$C$2:$C$998=$B$1)*(Data!$D$2:$D$998=BY$9)*( (Data!$I$2:$I$998=$B$2)+(Data!$I$2:$I$998=$B$3)+(Data!$I$2:$I$998=$B$4) )*(Data!$J$2:$J$998&lt;=$B$5)*(Data!$J$2:$J$998&gt;=$B$6)*(Data!$F$2:$F$998) )=0,"N/A",SUMPRODUCT( (Data!$A$2:$A$998=$A65)*(Data!$B$2:$B$998=$B65)*(Data!$C$2:$C$998=$B$1)*(Data!$D$2:$D$998=BY$9)*( (Data!$I$2:$I$998=$B$2)+(Data!$I$2:$I$998=$B$3)+(Data!$I$2:$I$998=$B$4) )*(Data!$J$2:$J$998&lt;=$B$5)*(Data!$J$2:$J$998&gt;=$B$6)*(Data!$F$2:$F$998&gt;=BY$11) ) ),"N/A")</f>
        <v>N/A</v>
      </c>
      <c r="BZ65" s="6" t="str">
        <f>IF(BZ$10="x",IF( SUMPRODUCT( (Data!$A$2:$A$998=$A65)*(Data!$B$2:$B$998=$B65)*(Data!$C$2:$C$998=$B$1)*(Data!$D$2:$D$998=BZ$9)*( (Data!$I$2:$I$998=$B$2)+(Data!$I$2:$I$998=$B$3)+(Data!$I$2:$I$998=$B$4) )*(Data!$J$2:$J$998&lt;=$B$5)*(Data!$J$2:$J$998&gt;=$B$6)*(Data!$F$2:$F$998) )=0,"N/A",SUMPRODUCT( (Data!$A$2:$A$998=$A65)*(Data!$B$2:$B$998=$B65)*(Data!$C$2:$C$998=$B$1)*(Data!$D$2:$D$998=BZ$9)*( (Data!$I$2:$I$998=$B$2)+(Data!$I$2:$I$998=$B$3)+(Data!$I$2:$I$998=$B$4) )*(Data!$J$2:$J$998&lt;=$B$5)*(Data!$J$2:$J$998&gt;=$B$6)*(Data!$F$2:$F$998&gt;=BZ$11) ) ),"N/A")</f>
        <v>N/A</v>
      </c>
      <c r="CA65" s="6" t="str">
        <f>IF(CA$10="x",IF( SUMPRODUCT( (Data!$A$2:$A$998=$A65)*(Data!$B$2:$B$998=$B65)*(Data!$C$2:$C$998=$B$1)*(Data!$D$2:$D$998=CA$9)*( (Data!$I$2:$I$998=$B$2)+(Data!$I$2:$I$998=$B$3)+(Data!$I$2:$I$998=$B$4) )*(Data!$J$2:$J$998&lt;=$B$5)*(Data!$J$2:$J$998&gt;=$B$6)*(Data!$F$2:$F$998) )=0,"N/A",SUMPRODUCT( (Data!$A$2:$A$998=$A65)*(Data!$B$2:$B$998=$B65)*(Data!$C$2:$C$998=$B$1)*(Data!$D$2:$D$998=CA$9)*( (Data!$I$2:$I$998=$B$2)+(Data!$I$2:$I$998=$B$3)+(Data!$I$2:$I$998=$B$4) )*(Data!$J$2:$J$998&lt;=$B$5)*(Data!$J$2:$J$998&gt;=$B$6)*(Data!$F$2:$F$998&gt;=CA$11) ) ),"N/A")</f>
        <v>N/A</v>
      </c>
      <c r="CB65" s="6" t="str">
        <f>IF(CB$10="x",IF( SUMPRODUCT( (Data!$A$2:$A$998=$A65)*(Data!$B$2:$B$998=$B65)*(Data!$C$2:$C$998=$B$1)*(Data!$D$2:$D$998=CB$9)*( (Data!$I$2:$I$998=$B$2)+(Data!$I$2:$I$998=$B$3)+(Data!$I$2:$I$998=$B$4) )*(Data!$J$2:$J$998&lt;=$B$5)*(Data!$J$2:$J$998&gt;=$B$6)*(Data!$F$2:$F$998) )=0,"N/A",SUMPRODUCT( (Data!$A$2:$A$998=$A65)*(Data!$B$2:$B$998=$B65)*(Data!$C$2:$C$998=$B$1)*(Data!$D$2:$D$998=CB$9)*( (Data!$I$2:$I$998=$B$2)+(Data!$I$2:$I$998=$B$3)+(Data!$I$2:$I$998=$B$4) )*(Data!$J$2:$J$998&lt;=$B$5)*(Data!$J$2:$J$998&gt;=$B$6)*(Data!$F$2:$F$998&gt;=CB$11) ) ),"N/A")</f>
        <v>N/A</v>
      </c>
      <c r="CC65" s="6" t="str">
        <f>IF(CC$10="x",IF( SUMPRODUCT( (Data!$A$2:$A$998=$A65)*(Data!$B$2:$B$998=$B65)*(Data!$C$2:$C$998=$B$1)*(Data!$D$2:$D$998=CC$9)*( (Data!$I$2:$I$998=$B$2)+(Data!$I$2:$I$998=$B$3)+(Data!$I$2:$I$998=$B$4) )*(Data!$J$2:$J$998&lt;=$B$5)*(Data!$J$2:$J$998&gt;=$B$6)*(Data!$F$2:$F$998) )=0,"N/A",SUMPRODUCT( (Data!$A$2:$A$998=$A65)*(Data!$B$2:$B$998=$B65)*(Data!$C$2:$C$998=$B$1)*(Data!$D$2:$D$998=CC$9)*( (Data!$I$2:$I$998=$B$2)+(Data!$I$2:$I$998=$B$3)+(Data!$I$2:$I$998=$B$4) )*(Data!$J$2:$J$998&lt;=$B$5)*(Data!$J$2:$J$998&gt;=$B$6)*(Data!$F$2:$F$998&gt;=CC$11) ) ),"N/A")</f>
        <v>N/A</v>
      </c>
      <c r="CD65" s="6" t="str">
        <f>IF(CD$10="x",IF( SUMPRODUCT( (Data!$A$2:$A$998=$A65)*(Data!$B$2:$B$998=$B65)*(Data!$C$2:$C$998=$B$1)*(Data!$D$2:$D$998=CD$9)*( (Data!$I$2:$I$998=$B$2)+(Data!$I$2:$I$998=$B$3)+(Data!$I$2:$I$998=$B$4) )*(Data!$J$2:$J$998&lt;=$B$5)*(Data!$J$2:$J$998&gt;=$B$6)*(Data!$F$2:$F$998) )=0,"N/A",SUMPRODUCT( (Data!$A$2:$A$998=$A65)*(Data!$B$2:$B$998=$B65)*(Data!$C$2:$C$998=$B$1)*(Data!$D$2:$D$998=CD$9)*( (Data!$I$2:$I$998=$B$2)+(Data!$I$2:$I$998=$B$3)+(Data!$I$2:$I$998=$B$4) )*(Data!$J$2:$J$998&lt;=$B$5)*(Data!$J$2:$J$998&gt;=$B$6)*(Data!$F$2:$F$998&gt;=CD$11) ) ),"N/A")</f>
        <v>N/A</v>
      </c>
      <c r="CE65" s="6" t="str">
        <f>IF(CE$10="x",IF( SUMPRODUCT( (Data!$A$2:$A$998=$A65)*(Data!$B$2:$B$998=$B65)*(Data!$C$2:$C$998=$B$1)*(Data!$D$2:$D$998=CE$9)*( (Data!$I$2:$I$998=$B$2)+(Data!$I$2:$I$998=$B$3)+(Data!$I$2:$I$998=$B$4) )*(Data!$J$2:$J$998&lt;=$B$5)*(Data!$J$2:$J$998&gt;=$B$6)*(Data!$F$2:$F$998) )=0,"N/A",SUMPRODUCT( (Data!$A$2:$A$998=$A65)*(Data!$B$2:$B$998=$B65)*(Data!$C$2:$C$998=$B$1)*(Data!$D$2:$D$998=CE$9)*( (Data!$I$2:$I$998=$B$2)+(Data!$I$2:$I$998=$B$3)+(Data!$I$2:$I$998=$B$4) )*(Data!$J$2:$J$998&lt;=$B$5)*(Data!$J$2:$J$998&gt;=$B$6)*(Data!$F$2:$F$998&gt;=CE$11) ) ),"N/A")</f>
        <v>N/A</v>
      </c>
      <c r="CF65" s="6" t="str">
        <f>IF(CF$10="x",IF( SUMPRODUCT( (Data!$A$2:$A$998=$A65)*(Data!$B$2:$B$998=$B65)*(Data!$C$2:$C$998=$B$1)*(Data!$D$2:$D$998=CF$9)*( (Data!$I$2:$I$998=$B$2)+(Data!$I$2:$I$998=$B$3)+(Data!$I$2:$I$998=$B$4) )*(Data!$J$2:$J$998&lt;=$B$5)*(Data!$J$2:$J$998&gt;=$B$6)*(Data!$F$2:$F$998) )=0,"N/A",SUMPRODUCT( (Data!$A$2:$A$998=$A65)*(Data!$B$2:$B$998=$B65)*(Data!$C$2:$C$998=$B$1)*(Data!$D$2:$D$998=CF$9)*( (Data!$I$2:$I$998=$B$2)+(Data!$I$2:$I$998=$B$3)+(Data!$I$2:$I$998=$B$4) )*(Data!$J$2:$J$998&lt;=$B$5)*(Data!$J$2:$J$998&gt;=$B$6)*(Data!$F$2:$F$998&gt;=CF$11) ) ),"N/A")</f>
        <v>N/A</v>
      </c>
      <c r="CG65" s="6" t="str">
        <f>IF(CG$10="x",IF( SUMPRODUCT( (Data!$A$2:$A$998=$A65)*(Data!$B$2:$B$998=$B65)*(Data!$C$2:$C$998=$B$1)*(Data!$D$2:$D$998=CG$9)*( (Data!$I$2:$I$998=$B$2)+(Data!$I$2:$I$998=$B$3)+(Data!$I$2:$I$998=$B$4) )*(Data!$J$2:$J$998&lt;=$B$5)*(Data!$J$2:$J$998&gt;=$B$6)*(Data!$F$2:$F$998) )=0,"N/A",SUMPRODUCT( (Data!$A$2:$A$998=$A65)*(Data!$B$2:$B$998=$B65)*(Data!$C$2:$C$998=$B$1)*(Data!$D$2:$D$998=CG$9)*( (Data!$I$2:$I$998=$B$2)+(Data!$I$2:$I$998=$B$3)+(Data!$I$2:$I$998=$B$4) )*(Data!$J$2:$J$998&lt;=$B$5)*(Data!$J$2:$J$998&gt;=$B$6)*(Data!$F$2:$F$998&gt;=CG$11) ) ),"N/A")</f>
        <v>N/A</v>
      </c>
      <c r="CH65" s="6" t="str">
        <f>IF(CH$10="x",IF( SUMPRODUCT( (Data!$A$2:$A$998=$A65)*(Data!$B$2:$B$998=$B65)*(Data!$C$2:$C$998=$B$1)*(Data!$D$2:$D$998=CH$9)*( (Data!$I$2:$I$998=$B$2)+(Data!$I$2:$I$998=$B$3)+(Data!$I$2:$I$998=$B$4) )*(Data!$J$2:$J$998&lt;=$B$5)*(Data!$J$2:$J$998&gt;=$B$6)*(Data!$F$2:$F$998) )=0,"N/A",SUMPRODUCT( (Data!$A$2:$A$998=$A65)*(Data!$B$2:$B$998=$B65)*(Data!$C$2:$C$998=$B$1)*(Data!$D$2:$D$998=CH$9)*( (Data!$I$2:$I$998=$B$2)+(Data!$I$2:$I$998=$B$3)+(Data!$I$2:$I$998=$B$4) )*(Data!$J$2:$J$998&lt;=$B$5)*(Data!$J$2:$J$998&gt;=$B$6)*(Data!$F$2:$F$998&gt;=CH$11) ) ),"N/A")</f>
        <v>N/A</v>
      </c>
      <c r="CI65" s="6" t="str">
        <f>IF(CI$10="x",IF( SUMPRODUCT( (Data!$A$2:$A$998=$A65)*(Data!$B$2:$B$998=$B65)*(Data!$C$2:$C$998=$B$1)*(Data!$D$2:$D$998=CI$9)*( (Data!$I$2:$I$998=$B$2)+(Data!$I$2:$I$998=$B$3)+(Data!$I$2:$I$998=$B$4) )*(Data!$J$2:$J$998&lt;=$B$5)*(Data!$J$2:$J$998&gt;=$B$6)*(Data!$F$2:$F$998) )=0,"N/A",SUMPRODUCT( (Data!$A$2:$A$998=$A65)*(Data!$B$2:$B$998=$B65)*(Data!$C$2:$C$998=$B$1)*(Data!$D$2:$D$998=CI$9)*( (Data!$I$2:$I$998=$B$2)+(Data!$I$2:$I$998=$B$3)+(Data!$I$2:$I$998=$B$4) )*(Data!$J$2:$J$998&lt;=$B$5)*(Data!$J$2:$J$998&gt;=$B$6)*(Data!$F$2:$F$998&gt;=CI$11) ) ),"N/A")</f>
        <v>N/A</v>
      </c>
      <c r="CJ65" s="6" t="str">
        <f>IF(CJ$10="x",IF( SUMPRODUCT( (Data!$A$2:$A$998=$A65)*(Data!$B$2:$B$998=$B65)*(Data!$C$2:$C$998=$B$1)*(Data!$D$2:$D$998=CJ$9)*( (Data!$I$2:$I$998=$B$2)+(Data!$I$2:$I$998=$B$3)+(Data!$I$2:$I$998=$B$4) )*(Data!$J$2:$J$998&lt;=$B$5)*(Data!$J$2:$J$998&gt;=$B$6)*(Data!$F$2:$F$998) )=0,"N/A",SUMPRODUCT( (Data!$A$2:$A$998=$A65)*(Data!$B$2:$B$998=$B65)*(Data!$C$2:$C$998=$B$1)*(Data!$D$2:$D$998=CJ$9)*( (Data!$I$2:$I$998=$B$2)+(Data!$I$2:$I$998=$B$3)+(Data!$I$2:$I$998=$B$4) )*(Data!$J$2:$J$998&lt;=$B$5)*(Data!$J$2:$J$998&gt;=$B$6)*(Data!$F$2:$F$998&gt;=CJ$11) ) ),"N/A")</f>
        <v>N/A</v>
      </c>
      <c r="CK65" s="6" t="str">
        <f>IF(CK$10="x",IF( SUMPRODUCT( (Data!$A$2:$A$998=$A65)*(Data!$B$2:$B$998=$B65)*(Data!$C$2:$C$998=$B$1)*(Data!$D$2:$D$998=CK$9)*( (Data!$I$2:$I$998=$B$2)+(Data!$I$2:$I$998=$B$3)+(Data!$I$2:$I$998=$B$4) )*(Data!$J$2:$J$998&lt;=$B$5)*(Data!$J$2:$J$998&gt;=$B$6)*(Data!$F$2:$F$998) )=0,"N/A",SUMPRODUCT( (Data!$A$2:$A$998=$A65)*(Data!$B$2:$B$998=$B65)*(Data!$C$2:$C$998=$B$1)*(Data!$D$2:$D$998=CK$9)*( (Data!$I$2:$I$998=$B$2)+(Data!$I$2:$I$998=$B$3)+(Data!$I$2:$I$998=$B$4) )*(Data!$J$2:$J$998&lt;=$B$5)*(Data!$J$2:$J$998&gt;=$B$6)*(Data!$F$2:$F$998&gt;=CK$11) ) ),"N/A")</f>
        <v>N/A</v>
      </c>
      <c r="CL65" s="6" t="str">
        <f>IF(CL$10="x",IF( SUMPRODUCT( (Data!$A$2:$A$998=$A65)*(Data!$B$2:$B$998=$B65)*(Data!$C$2:$C$998=$B$1)*(Data!$D$2:$D$998=CL$9)*( (Data!$I$2:$I$998=$B$2)+(Data!$I$2:$I$998=$B$3)+(Data!$I$2:$I$998=$B$4) )*(Data!$J$2:$J$998&lt;=$B$5)*(Data!$J$2:$J$998&gt;=$B$6)*(Data!$F$2:$F$998) )=0,"N/A",SUMPRODUCT( (Data!$A$2:$A$998=$A65)*(Data!$B$2:$B$998=$B65)*(Data!$C$2:$C$998=$B$1)*(Data!$D$2:$D$998=CL$9)*( (Data!$I$2:$I$998=$B$2)+(Data!$I$2:$I$998=$B$3)+(Data!$I$2:$I$998=$B$4) )*(Data!$J$2:$J$998&lt;=$B$5)*(Data!$J$2:$J$998&gt;=$B$6)*(Data!$F$2:$F$998&gt;=CL$11) ) ),"N/A")</f>
        <v>N/A</v>
      </c>
      <c r="CM65" s="6" t="str">
        <f>IF(CM$10="x",IF( SUMPRODUCT( (Data!$A$2:$A$998=$A65)*(Data!$B$2:$B$998=$B65)*(Data!$C$2:$C$998=$B$1)*(Data!$D$2:$D$998=CM$9)*( (Data!$I$2:$I$998=$B$2)+(Data!$I$2:$I$998=$B$3)+(Data!$I$2:$I$998=$B$4) )*(Data!$J$2:$J$998&lt;=$B$5)*(Data!$J$2:$J$998&gt;=$B$6)*(Data!$F$2:$F$998) )=0,"N/A",SUMPRODUCT( (Data!$A$2:$A$998=$A65)*(Data!$B$2:$B$998=$B65)*(Data!$C$2:$C$998=$B$1)*(Data!$D$2:$D$998=CM$9)*( (Data!$I$2:$I$998=$B$2)+(Data!$I$2:$I$998=$B$3)+(Data!$I$2:$I$998=$B$4) )*(Data!$J$2:$J$998&lt;=$B$5)*(Data!$J$2:$J$998&gt;=$B$6)*(Data!$F$2:$F$998&gt;=CM$11) ) ),"N/A")</f>
        <v>N/A</v>
      </c>
      <c r="CN65" s="6" t="str">
        <f t="shared" si="14"/>
        <v>N/A</v>
      </c>
      <c r="CR65" s="6" t="str">
        <f>IF(CR$10="x",IF( SUMPRODUCT( (Data!$A$2:$A$998=$A65)*(Data!$B$2:$B$998=$B65)*(Data!$C$2:$C$998=$B$1)*(Data!$D$2:$D$998=CR$9)*( (Data!$I$2:$I$998=$B$2)+(Data!$I$2:$I$998=$B$3)+(Data!$I$2:$I$998=$B$4) )*(Data!$J$2:$J$998&lt;=$B$5)*(Data!$J$2:$J$998&gt;=$B$6)*(Data!$H$2:$H$998) )=0,"N/A",SUMPRODUCT( (Data!$A$2:$A$998=$A65)*(Data!$B$2:$B$998=$B65)*(Data!$C$2:$C$998=$B$1)*(Data!$D$2:$D$998=CR$9)*( (Data!$I$2:$I$998=$B$2)+(Data!$I$2:$I$998=$B$3)+(Data!$I$2:$I$998=$B$4) )*(Data!$J$2:$J$998&lt;=$B$5)*(Data!$J$2:$J$998&gt;=$B$6)*(Data!$H$2:$H$998&lt;=CR$11) ) ),"N/A")</f>
        <v>N/A</v>
      </c>
      <c r="CS65" s="6" t="str">
        <f>IF(CS$10="x",IF( SUMPRODUCT( (Data!$A$2:$A$998=$A65)*(Data!$B$2:$B$998=$B65)*(Data!$C$2:$C$998=$B$1)*(Data!$D$2:$D$998=CS$9)*( (Data!$I$2:$I$998=$B$2)+(Data!$I$2:$I$998=$B$3)+(Data!$I$2:$I$998=$B$4) )*(Data!$J$2:$J$998&lt;=$B$5)*(Data!$J$2:$J$998&gt;=$B$6)*(Data!$H$2:$H$998) )=0,"N/A",SUMPRODUCT( (Data!$A$2:$A$998=$A65)*(Data!$B$2:$B$998=$B65)*(Data!$C$2:$C$998=$B$1)*(Data!$D$2:$D$998=CS$9)*( (Data!$I$2:$I$998=$B$2)+(Data!$I$2:$I$998=$B$3)+(Data!$I$2:$I$998=$B$4) )*(Data!$J$2:$J$998&lt;=$B$5)*(Data!$J$2:$J$998&gt;=$B$6)*(Data!$H$2:$H$998&lt;=CS$11) ) ),"N/A")</f>
        <v>N/A</v>
      </c>
      <c r="CT65" s="6" t="str">
        <f>IF(CT$10="x",IF( SUMPRODUCT( (Data!$A$2:$A$998=$A65)*(Data!$B$2:$B$998=$B65)*(Data!$C$2:$C$998=$B$1)*(Data!$D$2:$D$998=CT$9)*( (Data!$I$2:$I$998=$B$2)+(Data!$I$2:$I$998=$B$3)+(Data!$I$2:$I$998=$B$4) )*(Data!$J$2:$J$998&lt;=$B$5)*(Data!$J$2:$J$998&gt;=$B$6)*(Data!$H$2:$H$998) )=0,"N/A",SUMPRODUCT( (Data!$A$2:$A$998=$A65)*(Data!$B$2:$B$998=$B65)*(Data!$C$2:$C$998=$B$1)*(Data!$D$2:$D$998=CT$9)*( (Data!$I$2:$I$998=$B$2)+(Data!$I$2:$I$998=$B$3)+(Data!$I$2:$I$998=$B$4) )*(Data!$J$2:$J$998&lt;=$B$5)*(Data!$J$2:$J$998&gt;=$B$6)*(Data!$H$2:$H$998&lt;=CT$11) ) ),"N/A")</f>
        <v>N/A</v>
      </c>
      <c r="CU65" s="6" t="str">
        <f>IF(CU$10="x",IF( SUMPRODUCT( (Data!$A$2:$A$998=$A65)*(Data!$B$2:$B$998=$B65)*(Data!$C$2:$C$998=$B$1)*(Data!$D$2:$D$998=CU$9)*( (Data!$I$2:$I$998=$B$2)+(Data!$I$2:$I$998=$B$3)+(Data!$I$2:$I$998=$B$4) )*(Data!$J$2:$J$998&lt;=$B$5)*(Data!$J$2:$J$998&gt;=$B$6)*(Data!$H$2:$H$998) )=0,"N/A",SUMPRODUCT( (Data!$A$2:$A$998=$A65)*(Data!$B$2:$B$998=$B65)*(Data!$C$2:$C$998=$B$1)*(Data!$D$2:$D$998=CU$9)*( (Data!$I$2:$I$998=$B$2)+(Data!$I$2:$I$998=$B$3)+(Data!$I$2:$I$998=$B$4) )*(Data!$J$2:$J$998&lt;=$B$5)*(Data!$J$2:$J$998&gt;=$B$6)*(Data!$H$2:$H$998&lt;=CU$11) ) ),"N/A")</f>
        <v>N/A</v>
      </c>
      <c r="CV65" s="6" t="str">
        <f>IF(CV$10="x",IF( SUMPRODUCT( (Data!$A$2:$A$998=$A65)*(Data!$B$2:$B$998=$B65)*(Data!$C$2:$C$998=$B$1)*(Data!$D$2:$D$998=CV$9)*( (Data!$I$2:$I$998=$B$2)+(Data!$I$2:$I$998=$B$3)+(Data!$I$2:$I$998=$B$4) )*(Data!$J$2:$J$998&lt;=$B$5)*(Data!$J$2:$J$998&gt;=$B$6)*(Data!$H$2:$H$998) )=0,"N/A",SUMPRODUCT( (Data!$A$2:$A$998=$A65)*(Data!$B$2:$B$998=$B65)*(Data!$C$2:$C$998=$B$1)*(Data!$D$2:$D$998=CV$9)*( (Data!$I$2:$I$998=$B$2)+(Data!$I$2:$I$998=$B$3)+(Data!$I$2:$I$998=$B$4) )*(Data!$J$2:$J$998&lt;=$B$5)*(Data!$J$2:$J$998&gt;=$B$6)*(Data!$H$2:$H$998&lt;=CV$11) ) ),"N/A")</f>
        <v>N/A</v>
      </c>
      <c r="CW65" s="6" t="str">
        <f>IF(CW$10="x",IF( SUMPRODUCT( (Data!$A$2:$A$998=$A65)*(Data!$B$2:$B$998=$B65)*(Data!$C$2:$C$998=$B$1)*(Data!$D$2:$D$998=CW$9)*( (Data!$I$2:$I$998=$B$2)+(Data!$I$2:$I$998=$B$3)+(Data!$I$2:$I$998=$B$4) )*(Data!$J$2:$J$998&lt;=$B$5)*(Data!$J$2:$J$998&gt;=$B$6)*(Data!$H$2:$H$998) )=0,"N/A",SUMPRODUCT( (Data!$A$2:$A$998=$A65)*(Data!$B$2:$B$998=$B65)*(Data!$C$2:$C$998=$B$1)*(Data!$D$2:$D$998=CW$9)*( (Data!$I$2:$I$998=$B$2)+(Data!$I$2:$I$998=$B$3)+(Data!$I$2:$I$998=$B$4) )*(Data!$J$2:$J$998&lt;=$B$5)*(Data!$J$2:$J$998&gt;=$B$6)*(Data!$H$2:$H$998&lt;=CW$11) ) ),"N/A")</f>
        <v>N/A</v>
      </c>
      <c r="CX65" s="6" t="str">
        <f>IF(CX$10="x",IF( SUMPRODUCT( (Data!$A$2:$A$998=$A65)*(Data!$B$2:$B$998=$B65)*(Data!$C$2:$C$998=$B$1)*(Data!$D$2:$D$998=CX$9)*( (Data!$I$2:$I$998=$B$2)+(Data!$I$2:$I$998=$B$3)+(Data!$I$2:$I$998=$B$4) )*(Data!$J$2:$J$998&lt;=$B$5)*(Data!$J$2:$J$998&gt;=$B$6)*(Data!$H$2:$H$998) )=0,"N/A",SUMPRODUCT( (Data!$A$2:$A$998=$A65)*(Data!$B$2:$B$998=$B65)*(Data!$C$2:$C$998=$B$1)*(Data!$D$2:$D$998=CX$9)*( (Data!$I$2:$I$998=$B$2)+(Data!$I$2:$I$998=$B$3)+(Data!$I$2:$I$998=$B$4) )*(Data!$J$2:$J$998&lt;=$B$5)*(Data!$J$2:$J$998&gt;=$B$6)*(Data!$H$2:$H$998&lt;=CX$11) ) ),"N/A")</f>
        <v>N/A</v>
      </c>
      <c r="CY65" s="6" t="str">
        <f>IF(CY$10="x",IF( SUMPRODUCT( (Data!$A$2:$A$998=$A65)*(Data!$B$2:$B$998=$B65)*(Data!$C$2:$C$998=$B$1)*(Data!$D$2:$D$998=CY$9)*( (Data!$I$2:$I$998=$B$2)+(Data!$I$2:$I$998=$B$3)+(Data!$I$2:$I$998=$B$4) )*(Data!$J$2:$J$998&lt;=$B$5)*(Data!$J$2:$J$998&gt;=$B$6)*(Data!$H$2:$H$998) )=0,"N/A",SUMPRODUCT( (Data!$A$2:$A$998=$A65)*(Data!$B$2:$B$998=$B65)*(Data!$C$2:$C$998=$B$1)*(Data!$D$2:$D$998=CY$9)*( (Data!$I$2:$I$998=$B$2)+(Data!$I$2:$I$998=$B$3)+(Data!$I$2:$I$998=$B$4) )*(Data!$J$2:$J$998&lt;=$B$5)*(Data!$J$2:$J$998&gt;=$B$6)*(Data!$H$2:$H$998&lt;=CY$11) ) ),"N/A")</f>
        <v>N/A</v>
      </c>
      <c r="CZ65" s="6" t="str">
        <f>IF(CZ$10="x",IF( SUMPRODUCT( (Data!$A$2:$A$998=$A65)*(Data!$B$2:$B$998=$B65)*(Data!$C$2:$C$998=$B$1)*(Data!$D$2:$D$998=CZ$9)*( (Data!$I$2:$I$998=$B$2)+(Data!$I$2:$I$998=$B$3)+(Data!$I$2:$I$998=$B$4) )*(Data!$J$2:$J$998&lt;=$B$5)*(Data!$J$2:$J$998&gt;=$B$6)*(Data!$H$2:$H$998) )=0,"N/A",SUMPRODUCT( (Data!$A$2:$A$998=$A65)*(Data!$B$2:$B$998=$B65)*(Data!$C$2:$C$998=$B$1)*(Data!$D$2:$D$998=CZ$9)*( (Data!$I$2:$I$998=$B$2)+(Data!$I$2:$I$998=$B$3)+(Data!$I$2:$I$998=$B$4) )*(Data!$J$2:$J$998&lt;=$B$5)*(Data!$J$2:$J$998&gt;=$B$6)*(Data!$H$2:$H$998&lt;=CZ$11) ) ),"N/A")</f>
        <v>N/A</v>
      </c>
      <c r="DA65" s="6" t="str">
        <f>IF(DA$10="x",IF( SUMPRODUCT( (Data!$A$2:$A$998=$A65)*(Data!$B$2:$B$998=$B65)*(Data!$C$2:$C$998=$B$1)*(Data!$D$2:$D$998=DA$9)*( (Data!$I$2:$I$998=$B$2)+(Data!$I$2:$I$998=$B$3)+(Data!$I$2:$I$998=$B$4) )*(Data!$J$2:$J$998&lt;=$B$5)*(Data!$J$2:$J$998&gt;=$B$6)*(Data!$H$2:$H$998) )=0,"N/A",SUMPRODUCT( (Data!$A$2:$A$998=$A65)*(Data!$B$2:$B$998=$B65)*(Data!$C$2:$C$998=$B$1)*(Data!$D$2:$D$998=DA$9)*( (Data!$I$2:$I$998=$B$2)+(Data!$I$2:$I$998=$B$3)+(Data!$I$2:$I$998=$B$4) )*(Data!$J$2:$J$998&lt;=$B$5)*(Data!$J$2:$J$998&gt;=$B$6)*(Data!$H$2:$H$998&lt;=DA$11) ) ),"N/A")</f>
        <v>N/A</v>
      </c>
      <c r="DB65" s="6" t="str">
        <f>IF(DB$10="x",IF( SUMPRODUCT( (Data!$A$2:$A$998=$A65)*(Data!$B$2:$B$998=$B65)*(Data!$C$2:$C$998=$B$1)*(Data!$D$2:$D$998=DB$9)*( (Data!$I$2:$I$998=$B$2)+(Data!$I$2:$I$998=$B$3)+(Data!$I$2:$I$998=$B$4) )*(Data!$J$2:$J$998&lt;=$B$5)*(Data!$J$2:$J$998&gt;=$B$6)*(Data!$H$2:$H$998) )=0,"N/A",SUMPRODUCT( (Data!$A$2:$A$998=$A65)*(Data!$B$2:$B$998=$B65)*(Data!$C$2:$C$998=$B$1)*(Data!$D$2:$D$998=DB$9)*( (Data!$I$2:$I$998=$B$2)+(Data!$I$2:$I$998=$B$3)+(Data!$I$2:$I$998=$B$4) )*(Data!$J$2:$J$998&lt;=$B$5)*(Data!$J$2:$J$998&gt;=$B$6)*(Data!$H$2:$H$998&lt;=DB$11) ) ),"N/A")</f>
        <v>N/A</v>
      </c>
      <c r="DC65" s="6" t="str">
        <f>IF(DC$10="x",IF( SUMPRODUCT( (Data!$A$2:$A$998=$A65)*(Data!$B$2:$B$998=$B65)*(Data!$C$2:$C$998=$B$1)*(Data!$D$2:$D$998=DC$9)*( (Data!$I$2:$I$998=$B$2)+(Data!$I$2:$I$998=$B$3)+(Data!$I$2:$I$998=$B$4) )*(Data!$J$2:$J$998&lt;=$B$5)*(Data!$J$2:$J$998&gt;=$B$6)*(Data!$H$2:$H$998) )=0,"N/A",SUMPRODUCT( (Data!$A$2:$A$998=$A65)*(Data!$B$2:$B$998=$B65)*(Data!$C$2:$C$998=$B$1)*(Data!$D$2:$D$998=DC$9)*( (Data!$I$2:$I$998=$B$2)+(Data!$I$2:$I$998=$B$3)+(Data!$I$2:$I$998=$B$4) )*(Data!$J$2:$J$998&lt;=$B$5)*(Data!$J$2:$J$998&gt;=$B$6)*(Data!$H$2:$H$998&lt;=DC$11) ) ),"N/A")</f>
        <v>N/A</v>
      </c>
      <c r="DD65" s="6" t="str">
        <f>IF(DD$10="x",IF( SUMPRODUCT( (Data!$A$2:$A$998=$A65)*(Data!$B$2:$B$998=$B65)*(Data!$C$2:$C$998=$B$1)*(Data!$D$2:$D$998=DD$9)*( (Data!$I$2:$I$998=$B$2)+(Data!$I$2:$I$998=$B$3)+(Data!$I$2:$I$998=$B$4) )*(Data!$J$2:$J$998&lt;=$B$5)*(Data!$J$2:$J$998&gt;=$B$6)*(Data!$H$2:$H$998) )=0,"N/A",SUMPRODUCT( (Data!$A$2:$A$998=$A65)*(Data!$B$2:$B$998=$B65)*(Data!$C$2:$C$998=$B$1)*(Data!$D$2:$D$998=DD$9)*( (Data!$I$2:$I$998=$B$2)+(Data!$I$2:$I$998=$B$3)+(Data!$I$2:$I$998=$B$4) )*(Data!$J$2:$J$998&lt;=$B$5)*(Data!$J$2:$J$998&gt;=$B$6)*(Data!$H$2:$H$998&lt;=DD$11) ) ),"N/A")</f>
        <v>N/A</v>
      </c>
      <c r="DE65" s="6" t="str">
        <f>IF(DE$10="x",IF( SUMPRODUCT( (Data!$A$2:$A$998=$A65)*(Data!$B$2:$B$998=$B65)*(Data!$C$2:$C$998=$B$1)*(Data!$D$2:$D$998=DE$9)*( (Data!$I$2:$I$998=$B$2)+(Data!$I$2:$I$998=$B$3)+(Data!$I$2:$I$998=$B$4) )*(Data!$J$2:$J$998&lt;=$B$5)*(Data!$J$2:$J$998&gt;=$B$6)*(Data!$H$2:$H$998) )=0,"N/A",SUMPRODUCT( (Data!$A$2:$A$998=$A65)*(Data!$B$2:$B$998=$B65)*(Data!$C$2:$C$998=$B$1)*(Data!$D$2:$D$998=DE$9)*( (Data!$I$2:$I$998=$B$2)+(Data!$I$2:$I$998=$B$3)+(Data!$I$2:$I$998=$B$4) )*(Data!$J$2:$J$998&lt;=$B$5)*(Data!$J$2:$J$998&gt;=$B$6)*(Data!$H$2:$H$998&lt;=DE$11) ) ),"N/A")</f>
        <v>N/A</v>
      </c>
      <c r="DF65" s="6" t="str">
        <f>IF(DF$10="x",IF( SUMPRODUCT( (Data!$A$2:$A$998=$A65)*(Data!$B$2:$B$998=$B65)*(Data!$C$2:$C$998=$B$1)*(Data!$D$2:$D$998=DF$9)*( (Data!$I$2:$I$998=$B$2)+(Data!$I$2:$I$998=$B$3)+(Data!$I$2:$I$998=$B$4) )*(Data!$J$2:$J$998&lt;=$B$5)*(Data!$J$2:$J$998&gt;=$B$6)*(Data!$H$2:$H$998) )=0,"N/A",SUMPRODUCT( (Data!$A$2:$A$998=$A65)*(Data!$B$2:$B$998=$B65)*(Data!$C$2:$C$998=$B$1)*(Data!$D$2:$D$998=DF$9)*( (Data!$I$2:$I$998=$B$2)+(Data!$I$2:$I$998=$B$3)+(Data!$I$2:$I$998=$B$4) )*(Data!$J$2:$J$998&lt;=$B$5)*(Data!$J$2:$J$998&gt;=$B$6)*(Data!$H$2:$H$998&lt;=DF$11) ) ),"N/A")</f>
        <v>N/A</v>
      </c>
      <c r="DG65" s="6" t="str">
        <f>IF(DG$10="x",IF( SUMPRODUCT( (Data!$A$2:$A$998=$A65)*(Data!$B$2:$B$998=$B65)*(Data!$C$2:$C$998=$B$1)*(Data!$D$2:$D$998=DG$9)*( (Data!$I$2:$I$998=$B$2)+(Data!$I$2:$I$998=$B$3)+(Data!$I$2:$I$998=$B$4) )*(Data!$J$2:$J$998&lt;=$B$5)*(Data!$J$2:$J$998&gt;=$B$6)*(Data!$H$2:$H$998) )=0,"N/A",SUMPRODUCT( (Data!$A$2:$A$998=$A65)*(Data!$B$2:$B$998=$B65)*(Data!$C$2:$C$998=$B$1)*(Data!$D$2:$D$998=DG$9)*( (Data!$I$2:$I$998=$B$2)+(Data!$I$2:$I$998=$B$3)+(Data!$I$2:$I$998=$B$4) )*(Data!$J$2:$J$998&lt;=$B$5)*(Data!$J$2:$J$998&gt;=$B$6)*(Data!$H$2:$H$998&lt;=DG$11) ) ),"N/A")</f>
        <v>N/A</v>
      </c>
      <c r="DH65" s="6" t="str">
        <f>IF(DH$10="x",IF( SUMPRODUCT( (Data!$A$2:$A$998=$A65)*(Data!$B$2:$B$998=$B65)*(Data!$C$2:$C$998=$B$1)*(Data!$D$2:$D$998=DH$9)*( (Data!$I$2:$I$998=$B$2)+(Data!$I$2:$I$998=$B$3)+(Data!$I$2:$I$998=$B$4) )*(Data!$J$2:$J$998&lt;=$B$5)*(Data!$J$2:$J$998&gt;=$B$6)*(Data!$H$2:$H$998) )=0,"N/A",SUMPRODUCT( (Data!$A$2:$A$998=$A65)*(Data!$B$2:$B$998=$B65)*(Data!$C$2:$C$998=$B$1)*(Data!$D$2:$D$998=DH$9)*( (Data!$I$2:$I$998=$B$2)+(Data!$I$2:$I$998=$B$3)+(Data!$I$2:$I$998=$B$4) )*(Data!$J$2:$J$998&lt;=$B$5)*(Data!$J$2:$J$998&gt;=$B$6)*(Data!$H$2:$H$998&lt;=DH$11) ) ),"N/A")</f>
        <v>N/A</v>
      </c>
      <c r="DI65" s="6" t="str">
        <f>IF(DI$10="x",IF( SUMPRODUCT( (Data!$A$2:$A$998=$A65)*(Data!$B$2:$B$998=$B65)*(Data!$C$2:$C$998=$B$1)*(Data!$D$2:$D$998=DI$9)*( (Data!$I$2:$I$998=$B$2)+(Data!$I$2:$I$998=$B$3)+(Data!$I$2:$I$998=$B$4) )*(Data!$J$2:$J$998&lt;=$B$5)*(Data!$J$2:$J$998&gt;=$B$6)*(Data!$H$2:$H$998) )=0,"N/A",SUMPRODUCT( (Data!$A$2:$A$998=$A65)*(Data!$B$2:$B$998=$B65)*(Data!$C$2:$C$998=$B$1)*(Data!$D$2:$D$998=DI$9)*( (Data!$I$2:$I$998=$B$2)+(Data!$I$2:$I$998=$B$3)+(Data!$I$2:$I$998=$B$4) )*(Data!$J$2:$J$998&lt;=$B$5)*(Data!$J$2:$J$998&gt;=$B$6)*(Data!$H$2:$H$998&lt;=DI$11) ) ),"N/A")</f>
        <v>N/A</v>
      </c>
      <c r="DJ65" s="6" t="str">
        <f>IF(DJ$10="x",IF( SUMPRODUCT( (Data!$A$2:$A$998=$A65)*(Data!$B$2:$B$998=$B65)*(Data!$C$2:$C$998=$B$1)*(Data!$D$2:$D$998=DJ$9)*( (Data!$I$2:$I$998=$B$2)+(Data!$I$2:$I$998=$B$3)+(Data!$I$2:$I$998=$B$4) )*(Data!$J$2:$J$998&lt;=$B$5)*(Data!$J$2:$J$998&gt;=$B$6)*(Data!$H$2:$H$998) )=0,"N/A",SUMPRODUCT( (Data!$A$2:$A$998=$A65)*(Data!$B$2:$B$998=$B65)*(Data!$C$2:$C$998=$B$1)*(Data!$D$2:$D$998=DJ$9)*( (Data!$I$2:$I$998=$B$2)+(Data!$I$2:$I$998=$B$3)+(Data!$I$2:$I$998=$B$4) )*(Data!$J$2:$J$998&lt;=$B$5)*(Data!$J$2:$J$998&gt;=$B$6)*(Data!$H$2:$H$998&lt;=DJ$11) ) ),"N/A")</f>
        <v>N/A</v>
      </c>
      <c r="DK65" s="6" t="str">
        <f t="shared" si="15"/>
        <v>N/A</v>
      </c>
      <c r="DO65" s="6" t="str">
        <f t="shared" si="89"/>
        <v>N/A</v>
      </c>
      <c r="DP65" s="6" t="str">
        <f t="shared" si="82"/>
        <v>N/A</v>
      </c>
      <c r="DQ65" s="6" t="str">
        <f t="shared" si="83"/>
        <v>N/A</v>
      </c>
      <c r="DR65" s="6" t="str">
        <f t="shared" si="84"/>
        <v>N/A</v>
      </c>
      <c r="DS65" s="6" t="str">
        <f t="shared" si="49"/>
        <v>N/A</v>
      </c>
      <c r="DT65" s="6" t="str">
        <f t="shared" si="50"/>
        <v>N/A</v>
      </c>
      <c r="DU65" s="6" t="str">
        <f t="shared" si="51"/>
        <v>N/A</v>
      </c>
      <c r="DV65" s="6" t="str">
        <f t="shared" si="52"/>
        <v>N/A</v>
      </c>
      <c r="DW65" s="6" t="str">
        <f t="shared" si="53"/>
        <v>N/A</v>
      </c>
      <c r="DX65" s="6" t="str">
        <f t="shared" si="54"/>
        <v>N/A</v>
      </c>
      <c r="DY65" s="6" t="str">
        <f t="shared" si="55"/>
        <v>N/A</v>
      </c>
      <c r="DZ65" s="6" t="str">
        <f t="shared" si="56"/>
        <v>N/A</v>
      </c>
      <c r="EA65" s="6" t="str">
        <f t="shared" si="57"/>
        <v>N/A</v>
      </c>
      <c r="EB65" s="6" t="str">
        <f t="shared" si="58"/>
        <v>N/A</v>
      </c>
      <c r="EC65" s="6" t="str">
        <f t="shared" si="59"/>
        <v>N/A</v>
      </c>
      <c r="ED65" s="6" t="str">
        <f t="shared" si="60"/>
        <v>N/A</v>
      </c>
      <c r="EE65" s="6" t="str">
        <f t="shared" si="61"/>
        <v>N/A</v>
      </c>
      <c r="EF65" s="6" t="str">
        <f t="shared" si="62"/>
        <v>N/A</v>
      </c>
      <c r="EG65" s="6" t="str">
        <f t="shared" si="63"/>
        <v>N/A</v>
      </c>
      <c r="EH65" s="6" t="str">
        <f t="shared" si="17"/>
        <v>N/A</v>
      </c>
      <c r="EL65" s="6" t="str">
        <f t="shared" si="90"/>
        <v>N/A</v>
      </c>
      <c r="EM65" s="6" t="str">
        <f t="shared" si="85"/>
        <v>N/A</v>
      </c>
      <c r="EN65" s="6" t="str">
        <f t="shared" si="86"/>
        <v>N/A</v>
      </c>
      <c r="EO65" s="6" t="str">
        <f t="shared" si="87"/>
        <v>N/A</v>
      </c>
      <c r="EP65" s="6" t="str">
        <f t="shared" si="64"/>
        <v>N/A</v>
      </c>
      <c r="EQ65" s="6" t="str">
        <f t="shared" si="65"/>
        <v>N/A</v>
      </c>
      <c r="ER65" s="6" t="str">
        <f t="shared" si="66"/>
        <v>N/A</v>
      </c>
      <c r="ES65" s="6" t="str">
        <f t="shared" si="67"/>
        <v>N/A</v>
      </c>
      <c r="ET65" s="6" t="str">
        <f t="shared" si="68"/>
        <v>N/A</v>
      </c>
      <c r="EU65" s="6" t="str">
        <f t="shared" si="69"/>
        <v>N/A</v>
      </c>
      <c r="EV65" s="6" t="str">
        <f t="shared" si="70"/>
        <v>N/A</v>
      </c>
      <c r="EW65" s="6" t="str">
        <f t="shared" si="71"/>
        <v>N/A</v>
      </c>
      <c r="EX65" s="6" t="str">
        <f t="shared" si="72"/>
        <v>N/A</v>
      </c>
      <c r="EY65" s="6" t="str">
        <f t="shared" si="73"/>
        <v>N/A</v>
      </c>
      <c r="EZ65" s="6" t="str">
        <f t="shared" si="74"/>
        <v>N/A</v>
      </c>
      <c r="FA65" s="6" t="str">
        <f t="shared" si="75"/>
        <v>N/A</v>
      </c>
      <c r="FB65" s="6" t="str">
        <f t="shared" si="76"/>
        <v>N/A</v>
      </c>
      <c r="FC65" s="6" t="str">
        <f t="shared" si="77"/>
        <v>N/A</v>
      </c>
      <c r="FD65" s="6" t="str">
        <f t="shared" si="78"/>
        <v>N/A</v>
      </c>
      <c r="FE65" s="6" t="str">
        <f t="shared" si="19"/>
        <v>N/A</v>
      </c>
      <c r="FI65" s="6">
        <f>SUMPRODUCT( (Data!$A$2:$A$1768=$A65)*(Data!$B$2:$B$1768=$B65)*(Data!$J$2:$J$1768) ) / (SUMPRODUCT( (Data!$A$2:$A$1768=$A65)*(Data!$B$2:$B$1768=$B65)*1 ))</f>
        <v>13</v>
      </c>
      <c r="FJ65" s="6">
        <f>IF(SUMPRODUCT( (Data!$A$2:$A$1768=$A65)*(Data!$B$2:$B$1768=$B65)*(Data!$I$2:$I$1768="YES") )&gt;0,1,0)</f>
        <v>0</v>
      </c>
      <c r="FK65" s="6">
        <f>IF(SUMPRODUCT( (Data!$A$2:$A$1768=$A65)*(Data!$B$2:$B$1768=$B65)*(Data!$I$2:$I$1768="NO") )&gt;0,1,0)</f>
        <v>1</v>
      </c>
      <c r="FL65" s="6">
        <f t="shared" si="20"/>
        <v>0</v>
      </c>
    </row>
    <row r="66" spans="1:168" x14ac:dyDescent="0.25">
      <c r="A66" s="23" t="s">
        <v>80</v>
      </c>
      <c r="B66" s="7" t="s">
        <v>56</v>
      </c>
      <c r="C66" s="30"/>
      <c r="D66" s="6" t="str">
        <f>IF(D$10="x",IF( SUMPRODUCT( (Data!$A$2:$A$998=$A66)*(Data!$B$2:$B$998=$B66)*(Data!$C$2:$C$998=$B$1)*(Data!$D$2:$D$998=D$9)*( (Data!$I$2:$I$998=$B$2)+(Data!$I$2:$I$998=$B$3)+(Data!$I$2:$I$998=$B$4) )*(Data!$J$2:$J$998&lt;=$B$5)*(Data!$J$2:$J$998&gt;=$B$6)*(Data!$E$2:$E$998) )=0,"N/A",SUMPRODUCT( (Data!$A$2:$A$998=$A66)*(Data!$B$2:$B$998=$B66)*(Data!$C$2:$C$998=$B$1)*(Data!$D$2:$D$998=D$9)*( (Data!$I$2:$I$998=$B$2)+(Data!$I$2:$I$998=$B$3)+(Data!$I$2:$I$998=$B$4) )*(Data!$J$2:$J$998&lt;=$B$5)*(Data!$J$2:$J$998&gt;=$B$6)*(Data!$E$2:$E$998&gt;=D$11) ) ),"N/A")</f>
        <v>N/A</v>
      </c>
      <c r="E66" s="6" t="str">
        <f>IF(E$10="x",IF( SUMPRODUCT( (Data!$A$2:$A$998=$A66)*(Data!$B$2:$B$998=$B66)*(Data!$C$2:$C$998=$B$1)*(Data!$D$2:$D$998=E$9)*( (Data!$I$2:$I$998=$B$2)+(Data!$I$2:$I$998=$B$3)+(Data!$I$2:$I$998=$B$4) )*(Data!$J$2:$J$998&lt;=$B$5)*(Data!$J$2:$J$998&gt;=$B$6)*(Data!$E$2:$E$998) )=0,"N/A",SUMPRODUCT( (Data!$A$2:$A$998=$A66)*(Data!$B$2:$B$998=$B66)*(Data!$C$2:$C$998=$B$1)*(Data!$D$2:$D$998=E$9)*( (Data!$I$2:$I$998=$B$2)+(Data!$I$2:$I$998=$B$3)+(Data!$I$2:$I$998=$B$4) )*(Data!$J$2:$J$998&lt;=$B$5)*(Data!$J$2:$J$998&gt;=$B$6)*(Data!$E$2:$E$998&gt;=E$11) ) ),"N/A")</f>
        <v>N/A</v>
      </c>
      <c r="F66" s="6" t="str">
        <f>IF(F$10="x",IF( SUMPRODUCT( (Data!$A$2:$A$998=$A66)*(Data!$B$2:$B$998=$B66)*(Data!$C$2:$C$998=$B$1)*(Data!$D$2:$D$998=F$9)*( (Data!$I$2:$I$998=$B$2)+(Data!$I$2:$I$998=$B$3)+(Data!$I$2:$I$998=$B$4) )*(Data!$J$2:$J$998&lt;=$B$5)*(Data!$J$2:$J$998&gt;=$B$6)*(Data!$E$2:$E$998) )=0,"N/A",SUMPRODUCT( (Data!$A$2:$A$998=$A66)*(Data!$B$2:$B$998=$B66)*(Data!$C$2:$C$998=$B$1)*(Data!$D$2:$D$998=F$9)*( (Data!$I$2:$I$998=$B$2)+(Data!$I$2:$I$998=$B$3)+(Data!$I$2:$I$998=$B$4) )*(Data!$J$2:$J$998&lt;=$B$5)*(Data!$J$2:$J$998&gt;=$B$6)*(Data!$E$2:$E$998&gt;=F$11) ) ),"N/A")</f>
        <v>N/A</v>
      </c>
      <c r="G66" s="6" t="str">
        <f>IF(G$10="x",IF( SUMPRODUCT( (Data!$A$2:$A$998=$A66)*(Data!$B$2:$B$998=$B66)*(Data!$C$2:$C$998=$B$1)*(Data!$D$2:$D$998=G$9)*( (Data!$I$2:$I$998=$B$2)+(Data!$I$2:$I$998=$B$3)+(Data!$I$2:$I$998=$B$4) )*(Data!$J$2:$J$998&lt;=$B$5)*(Data!$J$2:$J$998&gt;=$B$6)*(Data!$E$2:$E$998) )=0,"N/A",SUMPRODUCT( (Data!$A$2:$A$998=$A66)*(Data!$B$2:$B$998=$B66)*(Data!$C$2:$C$998=$B$1)*(Data!$D$2:$D$998=G$9)*( (Data!$I$2:$I$998=$B$2)+(Data!$I$2:$I$998=$B$3)+(Data!$I$2:$I$998=$B$4) )*(Data!$J$2:$J$998&lt;=$B$5)*(Data!$J$2:$J$998&gt;=$B$6)*(Data!$E$2:$E$998&gt;=G$11) ) ),"N/A")</f>
        <v>N/A</v>
      </c>
      <c r="H66" s="6" t="str">
        <f>IF(H$10="x",IF( SUMPRODUCT( (Data!$A$2:$A$998=$A66)*(Data!$B$2:$B$998=$B66)*(Data!$C$2:$C$998=$B$1)*(Data!$D$2:$D$998=H$9)*( (Data!$I$2:$I$998=$B$2)+(Data!$I$2:$I$998=$B$3)+(Data!$I$2:$I$998=$B$4) )*(Data!$J$2:$J$998&lt;=$B$5)*(Data!$J$2:$J$998&gt;=$B$6)*(Data!$E$2:$E$998) )=0,"N/A",SUMPRODUCT( (Data!$A$2:$A$998=$A66)*(Data!$B$2:$B$998=$B66)*(Data!$C$2:$C$998=$B$1)*(Data!$D$2:$D$998=H$9)*( (Data!$I$2:$I$998=$B$2)+(Data!$I$2:$I$998=$B$3)+(Data!$I$2:$I$998=$B$4) )*(Data!$J$2:$J$998&lt;=$B$5)*(Data!$J$2:$J$998&gt;=$B$6)*(Data!$E$2:$E$998&gt;=H$11) ) ),"N/A")</f>
        <v>N/A</v>
      </c>
      <c r="I66" s="6" t="str">
        <f>IF(I$10="x",IF( SUMPRODUCT( (Data!$A$2:$A$998=$A66)*(Data!$B$2:$B$998=$B66)*(Data!$C$2:$C$998=$B$1)*(Data!$D$2:$D$998=I$9)*( (Data!$I$2:$I$998=$B$2)+(Data!$I$2:$I$998=$B$3)+(Data!$I$2:$I$998=$B$4) )*(Data!$J$2:$J$998&lt;=$B$5)*(Data!$J$2:$J$998&gt;=$B$6)*(Data!$E$2:$E$998) )=0,"N/A",SUMPRODUCT( (Data!$A$2:$A$998=$A66)*(Data!$B$2:$B$998=$B66)*(Data!$C$2:$C$998=$B$1)*(Data!$D$2:$D$998=I$9)*( (Data!$I$2:$I$998=$B$2)+(Data!$I$2:$I$998=$B$3)+(Data!$I$2:$I$998=$B$4) )*(Data!$J$2:$J$998&lt;=$B$5)*(Data!$J$2:$J$998&gt;=$B$6)*(Data!$E$2:$E$998&gt;=I$11) ) ),"N/A")</f>
        <v>N/A</v>
      </c>
      <c r="J66" s="6" t="str">
        <f>IF(J$10="x",IF( SUMPRODUCT( (Data!$A$2:$A$998=$A66)*(Data!$B$2:$B$998=$B66)*(Data!$C$2:$C$998=$B$1)*(Data!$D$2:$D$998=J$9)*( (Data!$I$2:$I$998=$B$2)+(Data!$I$2:$I$998=$B$3)+(Data!$I$2:$I$998=$B$4) )*(Data!$J$2:$J$998&lt;=$B$5)*(Data!$J$2:$J$998&gt;=$B$6)*(Data!$E$2:$E$998) )=0,"N/A",SUMPRODUCT( (Data!$A$2:$A$998=$A66)*(Data!$B$2:$B$998=$B66)*(Data!$C$2:$C$998=$B$1)*(Data!$D$2:$D$998=J$9)*( (Data!$I$2:$I$998=$B$2)+(Data!$I$2:$I$998=$B$3)+(Data!$I$2:$I$998=$B$4) )*(Data!$J$2:$J$998&lt;=$B$5)*(Data!$J$2:$J$998&gt;=$B$6)*(Data!$E$2:$E$998&gt;=J$11) ) ),"N/A")</f>
        <v>N/A</v>
      </c>
      <c r="K66" s="6" t="str">
        <f>IF(K$10="x",IF( SUMPRODUCT( (Data!$A$2:$A$998=$A66)*(Data!$B$2:$B$998=$B66)*(Data!$C$2:$C$998=$B$1)*(Data!$D$2:$D$998=K$9)*( (Data!$I$2:$I$998=$B$2)+(Data!$I$2:$I$998=$B$3)+(Data!$I$2:$I$998=$B$4) )*(Data!$J$2:$J$998&lt;=$B$5)*(Data!$J$2:$J$998&gt;=$B$6)*(Data!$E$2:$E$998) )=0,"N/A",SUMPRODUCT( (Data!$A$2:$A$998=$A66)*(Data!$B$2:$B$998=$B66)*(Data!$C$2:$C$998=$B$1)*(Data!$D$2:$D$998=K$9)*( (Data!$I$2:$I$998=$B$2)+(Data!$I$2:$I$998=$B$3)+(Data!$I$2:$I$998=$B$4) )*(Data!$J$2:$J$998&lt;=$B$5)*(Data!$J$2:$J$998&gt;=$B$6)*(Data!$E$2:$E$998&gt;=K$11) ) ),"N/A")</f>
        <v>N/A</v>
      </c>
      <c r="L66" s="6" t="str">
        <f>IF(L$10="x",IF( SUMPRODUCT( (Data!$A$2:$A$998=$A66)*(Data!$B$2:$B$998=$B66)*(Data!$C$2:$C$998=$B$1)*(Data!$D$2:$D$998=L$9)*( (Data!$I$2:$I$998=$B$2)+(Data!$I$2:$I$998=$B$3)+(Data!$I$2:$I$998=$B$4) )*(Data!$J$2:$J$998&lt;=$B$5)*(Data!$J$2:$J$998&gt;=$B$6)*(Data!$E$2:$E$998) )=0,"N/A",SUMPRODUCT( (Data!$A$2:$A$998=$A66)*(Data!$B$2:$B$998=$B66)*(Data!$C$2:$C$998=$B$1)*(Data!$D$2:$D$998=L$9)*( (Data!$I$2:$I$998=$B$2)+(Data!$I$2:$I$998=$B$3)+(Data!$I$2:$I$998=$B$4) )*(Data!$J$2:$J$998&lt;=$B$5)*(Data!$J$2:$J$998&gt;=$B$6)*(Data!$E$2:$E$998&gt;=L$11) ) ),"N/A")</f>
        <v>N/A</v>
      </c>
      <c r="M66" s="6" t="str">
        <f>IF(M$10="x",IF( SUMPRODUCT( (Data!$A$2:$A$998=$A66)*(Data!$B$2:$B$998=$B66)*(Data!$C$2:$C$998=$B$1)*(Data!$D$2:$D$998=M$9)*( (Data!$I$2:$I$998=$B$2)+(Data!$I$2:$I$998=$B$3)+(Data!$I$2:$I$998=$B$4) )*(Data!$J$2:$J$998&lt;=$B$5)*(Data!$J$2:$J$998&gt;=$B$6)*(Data!$E$2:$E$998) )=0,"N/A",SUMPRODUCT( (Data!$A$2:$A$998=$A66)*(Data!$B$2:$B$998=$B66)*(Data!$C$2:$C$998=$B$1)*(Data!$D$2:$D$998=M$9)*( (Data!$I$2:$I$998=$B$2)+(Data!$I$2:$I$998=$B$3)+(Data!$I$2:$I$998=$B$4) )*(Data!$J$2:$J$998&lt;=$B$5)*(Data!$J$2:$J$998&gt;=$B$6)*(Data!$E$2:$E$998&gt;=M$11) ) ),"N/A")</f>
        <v>N/A</v>
      </c>
      <c r="N66" s="6" t="str">
        <f>IF(N$10="x",IF( SUMPRODUCT( (Data!$A$2:$A$998=$A66)*(Data!$B$2:$B$998=$B66)*(Data!$C$2:$C$998=$B$1)*(Data!$D$2:$D$998=N$9)*( (Data!$I$2:$I$998=$B$2)+(Data!$I$2:$I$998=$B$3)+(Data!$I$2:$I$998=$B$4) )*(Data!$J$2:$J$998&lt;=$B$5)*(Data!$J$2:$J$998&gt;=$B$6)*(Data!$E$2:$E$998) )=0,"N/A",SUMPRODUCT( (Data!$A$2:$A$998=$A66)*(Data!$B$2:$B$998=$B66)*(Data!$C$2:$C$998=$B$1)*(Data!$D$2:$D$998=N$9)*( (Data!$I$2:$I$998=$B$2)+(Data!$I$2:$I$998=$B$3)+(Data!$I$2:$I$998=$B$4) )*(Data!$J$2:$J$998&lt;=$B$5)*(Data!$J$2:$J$998&gt;=$B$6)*(Data!$E$2:$E$998&gt;=N$11) ) ),"N/A")</f>
        <v>N/A</v>
      </c>
      <c r="O66" s="6" t="str">
        <f>IF(O$10="x",IF( SUMPRODUCT( (Data!$A$2:$A$998=$A66)*(Data!$B$2:$B$998=$B66)*(Data!$C$2:$C$998=$B$1)*(Data!$D$2:$D$998=O$9)*( (Data!$I$2:$I$998=$B$2)+(Data!$I$2:$I$998=$B$3)+(Data!$I$2:$I$998=$B$4) )*(Data!$J$2:$J$998&lt;=$B$5)*(Data!$J$2:$J$998&gt;=$B$6)*(Data!$E$2:$E$998) )=0,"N/A",SUMPRODUCT( (Data!$A$2:$A$998=$A66)*(Data!$B$2:$B$998=$B66)*(Data!$C$2:$C$998=$B$1)*(Data!$D$2:$D$998=O$9)*( (Data!$I$2:$I$998=$B$2)+(Data!$I$2:$I$998=$B$3)+(Data!$I$2:$I$998=$B$4) )*(Data!$J$2:$J$998&lt;=$B$5)*(Data!$J$2:$J$998&gt;=$B$6)*(Data!$E$2:$E$998&gt;=O$11) ) ),"N/A")</f>
        <v>N/A</v>
      </c>
      <c r="P66" s="6" t="str">
        <f>IF(P$10="x",IF( SUMPRODUCT( (Data!$A$2:$A$998=$A66)*(Data!$B$2:$B$998=$B66)*(Data!$C$2:$C$998=$B$1)*(Data!$D$2:$D$998=P$9)*( (Data!$I$2:$I$998=$B$2)+(Data!$I$2:$I$998=$B$3)+(Data!$I$2:$I$998=$B$4) )*(Data!$J$2:$J$998&lt;=$B$5)*(Data!$J$2:$J$998&gt;=$B$6)*(Data!$E$2:$E$998) )=0,"N/A",SUMPRODUCT( (Data!$A$2:$A$998=$A66)*(Data!$B$2:$B$998=$B66)*(Data!$C$2:$C$998=$B$1)*(Data!$D$2:$D$998=P$9)*( (Data!$I$2:$I$998=$B$2)+(Data!$I$2:$I$998=$B$3)+(Data!$I$2:$I$998=$B$4) )*(Data!$J$2:$J$998&lt;=$B$5)*(Data!$J$2:$J$998&gt;=$B$6)*(Data!$E$2:$E$998&gt;=P$11) ) ),"N/A")</f>
        <v>N/A</v>
      </c>
      <c r="Q66" s="6" t="str">
        <f>IF(Q$10="x",IF( SUMPRODUCT( (Data!$A$2:$A$998=$A66)*(Data!$B$2:$B$998=$B66)*(Data!$C$2:$C$998=$B$1)*(Data!$D$2:$D$998=Q$9)*( (Data!$I$2:$I$998=$B$2)+(Data!$I$2:$I$998=$B$3)+(Data!$I$2:$I$998=$B$4) )*(Data!$J$2:$J$998&lt;=$B$5)*(Data!$J$2:$J$998&gt;=$B$6)*(Data!$E$2:$E$998) )=0,"N/A",SUMPRODUCT( (Data!$A$2:$A$998=$A66)*(Data!$B$2:$B$998=$B66)*(Data!$C$2:$C$998=$B$1)*(Data!$D$2:$D$998=Q$9)*( (Data!$I$2:$I$998=$B$2)+(Data!$I$2:$I$998=$B$3)+(Data!$I$2:$I$998=$B$4) )*(Data!$J$2:$J$998&lt;=$B$5)*(Data!$J$2:$J$998&gt;=$B$6)*(Data!$E$2:$E$998&gt;=Q$11) ) ),"N/A")</f>
        <v>N/A</v>
      </c>
      <c r="R66" s="6" t="str">
        <f>IF(R$10="x",IF( SUMPRODUCT( (Data!$A$2:$A$998=$A66)*(Data!$B$2:$B$998=$B66)*(Data!$C$2:$C$998=$B$1)*(Data!$D$2:$D$998=R$9)*( (Data!$I$2:$I$998=$B$2)+(Data!$I$2:$I$998=$B$3)+(Data!$I$2:$I$998=$B$4) )*(Data!$J$2:$J$998&lt;=$B$5)*(Data!$J$2:$J$998&gt;=$B$6)*(Data!$E$2:$E$998) )=0,"N/A",SUMPRODUCT( (Data!$A$2:$A$998=$A66)*(Data!$B$2:$B$998=$B66)*(Data!$C$2:$C$998=$B$1)*(Data!$D$2:$D$998=R$9)*( (Data!$I$2:$I$998=$B$2)+(Data!$I$2:$I$998=$B$3)+(Data!$I$2:$I$998=$B$4) )*(Data!$J$2:$J$998&lt;=$B$5)*(Data!$J$2:$J$998&gt;=$B$6)*(Data!$E$2:$E$998&gt;=R$11) ) ),"N/A")</f>
        <v>N/A</v>
      </c>
      <c r="S66" s="6" t="str">
        <f>IF(S$10="x",IF( SUMPRODUCT( (Data!$A$2:$A$998=$A66)*(Data!$B$2:$B$998=$B66)*(Data!$C$2:$C$998=$B$1)*(Data!$D$2:$D$998=S$9)*( (Data!$I$2:$I$998=$B$2)+(Data!$I$2:$I$998=$B$3)+(Data!$I$2:$I$998=$B$4) )*(Data!$J$2:$J$998&lt;=$B$5)*(Data!$J$2:$J$998&gt;=$B$6)*(Data!$E$2:$E$998) )=0,"N/A",SUMPRODUCT( (Data!$A$2:$A$998=$A66)*(Data!$B$2:$B$998=$B66)*(Data!$C$2:$C$998=$B$1)*(Data!$D$2:$D$998=S$9)*( (Data!$I$2:$I$998=$B$2)+(Data!$I$2:$I$998=$B$3)+(Data!$I$2:$I$998=$B$4) )*(Data!$J$2:$J$998&lt;=$B$5)*(Data!$J$2:$J$998&gt;=$B$6)*(Data!$E$2:$E$998&gt;=S$11) ) ),"N/A")</f>
        <v>N/A</v>
      </c>
      <c r="T66" s="6" t="str">
        <f>IF(T$10="x",IF( SUMPRODUCT( (Data!$A$2:$A$998=$A66)*(Data!$B$2:$B$998=$B66)*(Data!$C$2:$C$998=$B$1)*(Data!$D$2:$D$998=T$9)*( (Data!$I$2:$I$998=$B$2)+(Data!$I$2:$I$998=$B$3)+(Data!$I$2:$I$998=$B$4) )*(Data!$J$2:$J$998&lt;=$B$5)*(Data!$J$2:$J$998&gt;=$B$6)*(Data!$E$2:$E$998) )=0,"N/A",SUMPRODUCT( (Data!$A$2:$A$998=$A66)*(Data!$B$2:$B$998=$B66)*(Data!$C$2:$C$998=$B$1)*(Data!$D$2:$D$998=T$9)*( (Data!$I$2:$I$998=$B$2)+(Data!$I$2:$I$998=$B$3)+(Data!$I$2:$I$998=$B$4) )*(Data!$J$2:$J$998&lt;=$B$5)*(Data!$J$2:$J$998&gt;=$B$6)*(Data!$E$2:$E$998&gt;=T$11) ) ),"N/A")</f>
        <v>N/A</v>
      </c>
      <c r="U66" s="6" t="str">
        <f>IF(U$10="x",IF( SUMPRODUCT( (Data!$A$2:$A$998=$A66)*(Data!$B$2:$B$998=$B66)*(Data!$C$2:$C$998=$B$1)*(Data!$D$2:$D$998=U$9)*( (Data!$I$2:$I$998=$B$2)+(Data!$I$2:$I$998=$B$3)+(Data!$I$2:$I$998=$B$4) )*(Data!$J$2:$J$998&lt;=$B$5)*(Data!$J$2:$J$998&gt;=$B$6)*(Data!$E$2:$E$998) )=0,"N/A",SUMPRODUCT( (Data!$A$2:$A$998=$A66)*(Data!$B$2:$B$998=$B66)*(Data!$C$2:$C$998=$B$1)*(Data!$D$2:$D$998=U$9)*( (Data!$I$2:$I$998=$B$2)+(Data!$I$2:$I$998=$B$3)+(Data!$I$2:$I$998=$B$4) )*(Data!$J$2:$J$998&lt;=$B$5)*(Data!$J$2:$J$998&gt;=$B$6)*(Data!$E$2:$E$998&gt;=U$11) ) ),"N/A")</f>
        <v>N/A</v>
      </c>
      <c r="V66" s="6" t="str">
        <f>IF(V$10="x",IF( SUMPRODUCT( (Data!$A$2:$A$998=$A66)*(Data!$B$2:$B$998=$B66)*(Data!$C$2:$C$998=$B$1)*(Data!$D$2:$D$998=V$9)*( (Data!$I$2:$I$998=$B$2)+(Data!$I$2:$I$998=$B$3)+(Data!$I$2:$I$998=$B$4) )*(Data!$J$2:$J$998&lt;=$B$5)*(Data!$J$2:$J$998&gt;=$B$6)*(Data!$E$2:$E$998) )=0,"N/A",SUMPRODUCT( (Data!$A$2:$A$998=$A66)*(Data!$B$2:$B$998=$B66)*(Data!$C$2:$C$998=$B$1)*(Data!$D$2:$D$998=V$9)*( (Data!$I$2:$I$998=$B$2)+(Data!$I$2:$I$998=$B$3)+(Data!$I$2:$I$998=$B$4) )*(Data!$J$2:$J$998&lt;=$B$5)*(Data!$J$2:$J$998&gt;=$B$6)*(Data!$E$2:$E$998&gt;=V$11) ) ),"N/A")</f>
        <v>N/A</v>
      </c>
      <c r="W66" s="6" t="str">
        <f t="shared" si="10"/>
        <v>N/A</v>
      </c>
      <c r="AA66" s="6" t="str">
        <f>IF(AA$10="x",IF( SUMPRODUCT( (Data!$A$2:$A$998=$A66)*(Data!$B$2:$B$998=$B66)*(Data!$C$2:$C$998=$B$1)*(Data!$D$2:$D$998=AA$9)*( (Data!$I$2:$I$998=$B$2)+(Data!$I$2:$I$998=$B$3)+(Data!$I$2:$I$998=$B$4) )*(Data!$J$2:$J$998&lt;=$B$5)*(Data!$J$2:$J$998&gt;=$B$6)*(Data!$G$2:$G$998) )=0,"N/A",SUMPRODUCT( (Data!$A$2:$A$998=$A66)*(Data!$B$2:$B$998=$B66)*(Data!$C$2:$C$998=$B$1)*(Data!$D$2:$D$998=AA$9)*( (Data!$I$2:$I$998=$B$2)+(Data!$I$2:$I$998=$B$3)+(Data!$I$2:$I$998=$B$4) )*(Data!$J$2:$J$998&lt;=$B$5)*(Data!$J$2:$J$998&gt;=$B$6)*(Data!$G$2:$G$998&lt;=AA$11) ) ),"N/A")</f>
        <v>N/A</v>
      </c>
      <c r="AB66" s="6" t="str">
        <f>IF(AB$10="x",IF( SUMPRODUCT( (Data!$A$2:$A$998=$A66)*(Data!$B$2:$B$998=$B66)*(Data!$C$2:$C$998=$B$1)*(Data!$D$2:$D$998=AB$9)*( (Data!$I$2:$I$998=$B$2)+(Data!$I$2:$I$998=$B$3)+(Data!$I$2:$I$998=$B$4) )*(Data!$J$2:$J$998&lt;=$B$5)*(Data!$J$2:$J$998&gt;=$B$6)*(Data!$G$2:$G$998) )=0,"N/A",SUMPRODUCT( (Data!$A$2:$A$998=$A66)*(Data!$B$2:$B$998=$B66)*(Data!$C$2:$C$998=$B$1)*(Data!$D$2:$D$998=AB$9)*( (Data!$I$2:$I$998=$B$2)+(Data!$I$2:$I$998=$B$3)+(Data!$I$2:$I$998=$B$4) )*(Data!$J$2:$J$998&lt;=$B$5)*(Data!$J$2:$J$998&gt;=$B$6)*(Data!$G$2:$G$998&lt;=AB$11) ) ),"N/A")</f>
        <v>N/A</v>
      </c>
      <c r="AC66" s="6" t="str">
        <f>IF(AC$10="x",IF( SUMPRODUCT( (Data!$A$2:$A$998=$A66)*(Data!$B$2:$B$998=$B66)*(Data!$C$2:$C$998=$B$1)*(Data!$D$2:$D$998=AC$9)*( (Data!$I$2:$I$998=$B$2)+(Data!$I$2:$I$998=$B$3)+(Data!$I$2:$I$998=$B$4) )*(Data!$J$2:$J$998&lt;=$B$5)*(Data!$J$2:$J$998&gt;=$B$6)*(Data!$G$2:$G$998) )=0,"N/A",SUMPRODUCT( (Data!$A$2:$A$998=$A66)*(Data!$B$2:$B$998=$B66)*(Data!$C$2:$C$998=$B$1)*(Data!$D$2:$D$998=AC$9)*( (Data!$I$2:$I$998=$B$2)+(Data!$I$2:$I$998=$B$3)+(Data!$I$2:$I$998=$B$4) )*(Data!$J$2:$J$998&lt;=$B$5)*(Data!$J$2:$J$998&gt;=$B$6)*(Data!$G$2:$G$998&lt;=AC$11) ) ),"N/A")</f>
        <v>N/A</v>
      </c>
      <c r="AD66" s="6" t="str">
        <f>IF(AD$10="x",IF( SUMPRODUCT( (Data!$A$2:$A$998=$A66)*(Data!$B$2:$B$998=$B66)*(Data!$C$2:$C$998=$B$1)*(Data!$D$2:$D$998=AD$9)*( (Data!$I$2:$I$998=$B$2)+(Data!$I$2:$I$998=$B$3)+(Data!$I$2:$I$998=$B$4) )*(Data!$J$2:$J$998&lt;=$B$5)*(Data!$J$2:$J$998&gt;=$B$6)*(Data!$G$2:$G$998) )=0,"N/A",SUMPRODUCT( (Data!$A$2:$A$998=$A66)*(Data!$B$2:$B$998=$B66)*(Data!$C$2:$C$998=$B$1)*(Data!$D$2:$D$998=AD$9)*( (Data!$I$2:$I$998=$B$2)+(Data!$I$2:$I$998=$B$3)+(Data!$I$2:$I$998=$B$4) )*(Data!$J$2:$J$998&lt;=$B$5)*(Data!$J$2:$J$998&gt;=$B$6)*(Data!$G$2:$G$998&lt;=AD$11) ) ),"N/A")</f>
        <v>N/A</v>
      </c>
      <c r="AE66" s="6" t="str">
        <f>IF(AE$10="x",IF( SUMPRODUCT( (Data!$A$2:$A$998=$A66)*(Data!$B$2:$B$998=$B66)*(Data!$C$2:$C$998=$B$1)*(Data!$D$2:$D$998=AE$9)*( (Data!$I$2:$I$998=$B$2)+(Data!$I$2:$I$998=$B$3)+(Data!$I$2:$I$998=$B$4) )*(Data!$J$2:$J$998&lt;=$B$5)*(Data!$J$2:$J$998&gt;=$B$6)*(Data!$G$2:$G$998) )=0,"N/A",SUMPRODUCT( (Data!$A$2:$A$998=$A66)*(Data!$B$2:$B$998=$B66)*(Data!$C$2:$C$998=$B$1)*(Data!$D$2:$D$998=AE$9)*( (Data!$I$2:$I$998=$B$2)+(Data!$I$2:$I$998=$B$3)+(Data!$I$2:$I$998=$B$4) )*(Data!$J$2:$J$998&lt;=$B$5)*(Data!$J$2:$J$998&gt;=$B$6)*(Data!$G$2:$G$998&lt;=AE$11) ) ),"N/A")</f>
        <v>N/A</v>
      </c>
      <c r="AF66" s="6" t="str">
        <f>IF(AF$10="x",IF( SUMPRODUCT( (Data!$A$2:$A$998=$A66)*(Data!$B$2:$B$998=$B66)*(Data!$C$2:$C$998=$B$1)*(Data!$D$2:$D$998=AF$9)*( (Data!$I$2:$I$998=$B$2)+(Data!$I$2:$I$998=$B$3)+(Data!$I$2:$I$998=$B$4) )*(Data!$J$2:$J$998&lt;=$B$5)*(Data!$J$2:$J$998&gt;=$B$6)*(Data!$G$2:$G$998) )=0,"N/A",SUMPRODUCT( (Data!$A$2:$A$998=$A66)*(Data!$B$2:$B$998=$B66)*(Data!$C$2:$C$998=$B$1)*(Data!$D$2:$D$998=AF$9)*( (Data!$I$2:$I$998=$B$2)+(Data!$I$2:$I$998=$B$3)+(Data!$I$2:$I$998=$B$4) )*(Data!$J$2:$J$998&lt;=$B$5)*(Data!$J$2:$J$998&gt;=$B$6)*(Data!$G$2:$G$998&lt;=AF$11) ) ),"N/A")</f>
        <v>N/A</v>
      </c>
      <c r="AG66" s="6" t="str">
        <f>IF(AG$10="x",IF( SUMPRODUCT( (Data!$A$2:$A$998=$A66)*(Data!$B$2:$B$998=$B66)*(Data!$C$2:$C$998=$B$1)*(Data!$D$2:$D$998=AG$9)*( (Data!$I$2:$I$998=$B$2)+(Data!$I$2:$I$998=$B$3)+(Data!$I$2:$I$998=$B$4) )*(Data!$J$2:$J$998&lt;=$B$5)*(Data!$J$2:$J$998&gt;=$B$6)*(Data!$G$2:$G$998) )=0,"N/A",SUMPRODUCT( (Data!$A$2:$A$998=$A66)*(Data!$B$2:$B$998=$B66)*(Data!$C$2:$C$998=$B$1)*(Data!$D$2:$D$998=AG$9)*( (Data!$I$2:$I$998=$B$2)+(Data!$I$2:$I$998=$B$3)+(Data!$I$2:$I$998=$B$4) )*(Data!$J$2:$J$998&lt;=$B$5)*(Data!$J$2:$J$998&gt;=$B$6)*(Data!$G$2:$G$998&lt;=AG$11) ) ),"N/A")</f>
        <v>N/A</v>
      </c>
      <c r="AH66" s="6" t="str">
        <f>IF(AH$10="x",IF( SUMPRODUCT( (Data!$A$2:$A$998=$A66)*(Data!$B$2:$B$998=$B66)*(Data!$C$2:$C$998=$B$1)*(Data!$D$2:$D$998=AH$9)*( (Data!$I$2:$I$998=$B$2)+(Data!$I$2:$I$998=$B$3)+(Data!$I$2:$I$998=$B$4) )*(Data!$J$2:$J$998&lt;=$B$5)*(Data!$J$2:$J$998&gt;=$B$6)*(Data!$G$2:$G$998) )=0,"N/A",SUMPRODUCT( (Data!$A$2:$A$998=$A66)*(Data!$B$2:$B$998=$B66)*(Data!$C$2:$C$998=$B$1)*(Data!$D$2:$D$998=AH$9)*( (Data!$I$2:$I$998=$B$2)+(Data!$I$2:$I$998=$B$3)+(Data!$I$2:$I$998=$B$4) )*(Data!$J$2:$J$998&lt;=$B$5)*(Data!$J$2:$J$998&gt;=$B$6)*(Data!$G$2:$G$998&lt;=AH$11) ) ),"N/A")</f>
        <v>N/A</v>
      </c>
      <c r="AI66" s="6" t="str">
        <f>IF(AI$10="x",IF( SUMPRODUCT( (Data!$A$2:$A$998=$A66)*(Data!$B$2:$B$998=$B66)*(Data!$C$2:$C$998=$B$1)*(Data!$D$2:$D$998=AI$9)*( (Data!$I$2:$I$998=$B$2)+(Data!$I$2:$I$998=$B$3)+(Data!$I$2:$I$998=$B$4) )*(Data!$J$2:$J$998&lt;=$B$5)*(Data!$J$2:$J$998&gt;=$B$6)*(Data!$G$2:$G$998) )=0,"N/A",SUMPRODUCT( (Data!$A$2:$A$998=$A66)*(Data!$B$2:$B$998=$B66)*(Data!$C$2:$C$998=$B$1)*(Data!$D$2:$D$998=AI$9)*( (Data!$I$2:$I$998=$B$2)+(Data!$I$2:$I$998=$B$3)+(Data!$I$2:$I$998=$B$4) )*(Data!$J$2:$J$998&lt;=$B$5)*(Data!$J$2:$J$998&gt;=$B$6)*(Data!$G$2:$G$998&lt;=AI$11) ) ),"N/A")</f>
        <v>N/A</v>
      </c>
      <c r="AJ66" s="6" t="str">
        <f>IF(AJ$10="x",IF( SUMPRODUCT( (Data!$A$2:$A$998=$A66)*(Data!$B$2:$B$998=$B66)*(Data!$C$2:$C$998=$B$1)*(Data!$D$2:$D$998=AJ$9)*( (Data!$I$2:$I$998=$B$2)+(Data!$I$2:$I$998=$B$3)+(Data!$I$2:$I$998=$B$4) )*(Data!$J$2:$J$998&lt;=$B$5)*(Data!$J$2:$J$998&gt;=$B$6)*(Data!$G$2:$G$998) )=0,"N/A",SUMPRODUCT( (Data!$A$2:$A$998=$A66)*(Data!$B$2:$B$998=$B66)*(Data!$C$2:$C$998=$B$1)*(Data!$D$2:$D$998=AJ$9)*( (Data!$I$2:$I$998=$B$2)+(Data!$I$2:$I$998=$B$3)+(Data!$I$2:$I$998=$B$4) )*(Data!$J$2:$J$998&lt;=$B$5)*(Data!$J$2:$J$998&gt;=$B$6)*(Data!$G$2:$G$998&lt;=AJ$11) ) ),"N/A")</f>
        <v>N/A</v>
      </c>
      <c r="AK66" s="6" t="str">
        <f>IF(AK$10="x",IF( SUMPRODUCT( (Data!$A$2:$A$998=$A66)*(Data!$B$2:$B$998=$B66)*(Data!$C$2:$C$998=$B$1)*(Data!$D$2:$D$998=AK$9)*( (Data!$I$2:$I$998=$B$2)+(Data!$I$2:$I$998=$B$3)+(Data!$I$2:$I$998=$B$4) )*(Data!$J$2:$J$998&lt;=$B$5)*(Data!$J$2:$J$998&gt;=$B$6)*(Data!$G$2:$G$998) )=0,"N/A",SUMPRODUCT( (Data!$A$2:$A$998=$A66)*(Data!$B$2:$B$998=$B66)*(Data!$C$2:$C$998=$B$1)*(Data!$D$2:$D$998=AK$9)*( (Data!$I$2:$I$998=$B$2)+(Data!$I$2:$I$998=$B$3)+(Data!$I$2:$I$998=$B$4) )*(Data!$J$2:$J$998&lt;=$B$5)*(Data!$J$2:$J$998&gt;=$B$6)*(Data!$G$2:$G$998&lt;=AK$11) ) ),"N/A")</f>
        <v>N/A</v>
      </c>
      <c r="AL66" s="6" t="str">
        <f>IF(AL$10="x",IF( SUMPRODUCT( (Data!$A$2:$A$998=$A66)*(Data!$B$2:$B$998=$B66)*(Data!$C$2:$C$998=$B$1)*(Data!$D$2:$D$998=AL$9)*( (Data!$I$2:$I$998=$B$2)+(Data!$I$2:$I$998=$B$3)+(Data!$I$2:$I$998=$B$4) )*(Data!$J$2:$J$998&lt;=$B$5)*(Data!$J$2:$J$998&gt;=$B$6)*(Data!$G$2:$G$998) )=0,"N/A",SUMPRODUCT( (Data!$A$2:$A$998=$A66)*(Data!$B$2:$B$998=$B66)*(Data!$C$2:$C$998=$B$1)*(Data!$D$2:$D$998=AL$9)*( (Data!$I$2:$I$998=$B$2)+(Data!$I$2:$I$998=$B$3)+(Data!$I$2:$I$998=$B$4) )*(Data!$J$2:$J$998&lt;=$B$5)*(Data!$J$2:$J$998&gt;=$B$6)*(Data!$G$2:$G$998&lt;=AL$11) ) ),"N/A")</f>
        <v>N/A</v>
      </c>
      <c r="AM66" s="6" t="str">
        <f>IF(AM$10="x",IF( SUMPRODUCT( (Data!$A$2:$A$998=$A66)*(Data!$B$2:$B$998=$B66)*(Data!$C$2:$C$998=$B$1)*(Data!$D$2:$D$998=AM$9)*( (Data!$I$2:$I$998=$B$2)+(Data!$I$2:$I$998=$B$3)+(Data!$I$2:$I$998=$B$4) )*(Data!$J$2:$J$998&lt;=$B$5)*(Data!$J$2:$J$998&gt;=$B$6)*(Data!$G$2:$G$998) )=0,"N/A",SUMPRODUCT( (Data!$A$2:$A$998=$A66)*(Data!$B$2:$B$998=$B66)*(Data!$C$2:$C$998=$B$1)*(Data!$D$2:$D$998=AM$9)*( (Data!$I$2:$I$998=$B$2)+(Data!$I$2:$I$998=$B$3)+(Data!$I$2:$I$998=$B$4) )*(Data!$J$2:$J$998&lt;=$B$5)*(Data!$J$2:$J$998&gt;=$B$6)*(Data!$G$2:$G$998&lt;=AM$11) ) ),"N/A")</f>
        <v>N/A</v>
      </c>
      <c r="AN66" s="6" t="str">
        <f>IF(AN$10="x",IF( SUMPRODUCT( (Data!$A$2:$A$998=$A66)*(Data!$B$2:$B$998=$B66)*(Data!$C$2:$C$998=$B$1)*(Data!$D$2:$D$998=AN$9)*( (Data!$I$2:$I$998=$B$2)+(Data!$I$2:$I$998=$B$3)+(Data!$I$2:$I$998=$B$4) )*(Data!$J$2:$J$998&lt;=$B$5)*(Data!$J$2:$J$998&gt;=$B$6)*(Data!$G$2:$G$998) )=0,"N/A",SUMPRODUCT( (Data!$A$2:$A$998=$A66)*(Data!$B$2:$B$998=$B66)*(Data!$C$2:$C$998=$B$1)*(Data!$D$2:$D$998=AN$9)*( (Data!$I$2:$I$998=$B$2)+(Data!$I$2:$I$998=$B$3)+(Data!$I$2:$I$998=$B$4) )*(Data!$J$2:$J$998&lt;=$B$5)*(Data!$J$2:$J$998&gt;=$B$6)*(Data!$G$2:$G$998&lt;=AN$11) ) ),"N/A")</f>
        <v>N/A</v>
      </c>
      <c r="AO66" s="6" t="str">
        <f>IF(AO$10="x",IF( SUMPRODUCT( (Data!$A$2:$A$998=$A66)*(Data!$B$2:$B$998=$B66)*(Data!$C$2:$C$998=$B$1)*(Data!$D$2:$D$998=AO$9)*( (Data!$I$2:$I$998=$B$2)+(Data!$I$2:$I$998=$B$3)+(Data!$I$2:$I$998=$B$4) )*(Data!$J$2:$J$998&lt;=$B$5)*(Data!$J$2:$J$998&gt;=$B$6)*(Data!$G$2:$G$998) )=0,"N/A",SUMPRODUCT( (Data!$A$2:$A$998=$A66)*(Data!$B$2:$B$998=$B66)*(Data!$C$2:$C$998=$B$1)*(Data!$D$2:$D$998=AO$9)*( (Data!$I$2:$I$998=$B$2)+(Data!$I$2:$I$998=$B$3)+(Data!$I$2:$I$998=$B$4) )*(Data!$J$2:$J$998&lt;=$B$5)*(Data!$J$2:$J$998&gt;=$B$6)*(Data!$G$2:$G$998&lt;=AO$11) ) ),"N/A")</f>
        <v>N/A</v>
      </c>
      <c r="AP66" s="6" t="str">
        <f>IF(AP$10="x",IF( SUMPRODUCT( (Data!$A$2:$A$998=$A66)*(Data!$B$2:$B$998=$B66)*(Data!$C$2:$C$998=$B$1)*(Data!$D$2:$D$998=AP$9)*( (Data!$I$2:$I$998=$B$2)+(Data!$I$2:$I$998=$B$3)+(Data!$I$2:$I$998=$B$4) )*(Data!$J$2:$J$998&lt;=$B$5)*(Data!$J$2:$J$998&gt;=$B$6)*(Data!$G$2:$G$998) )=0,"N/A",SUMPRODUCT( (Data!$A$2:$A$998=$A66)*(Data!$B$2:$B$998=$B66)*(Data!$C$2:$C$998=$B$1)*(Data!$D$2:$D$998=AP$9)*( (Data!$I$2:$I$998=$B$2)+(Data!$I$2:$I$998=$B$3)+(Data!$I$2:$I$998=$B$4) )*(Data!$J$2:$J$998&lt;=$B$5)*(Data!$J$2:$J$998&gt;=$B$6)*(Data!$G$2:$G$998&lt;=AP$11) ) ),"N/A")</f>
        <v>N/A</v>
      </c>
      <c r="AQ66" s="6" t="str">
        <f>IF(AQ$10="x",IF( SUMPRODUCT( (Data!$A$2:$A$998=$A66)*(Data!$B$2:$B$998=$B66)*(Data!$C$2:$C$998=$B$1)*(Data!$D$2:$D$998=AQ$9)*( (Data!$I$2:$I$998=$B$2)+(Data!$I$2:$I$998=$B$3)+(Data!$I$2:$I$998=$B$4) )*(Data!$J$2:$J$998&lt;=$B$5)*(Data!$J$2:$J$998&gt;=$B$6)*(Data!$G$2:$G$998) )=0,"N/A",SUMPRODUCT( (Data!$A$2:$A$998=$A66)*(Data!$B$2:$B$998=$B66)*(Data!$C$2:$C$998=$B$1)*(Data!$D$2:$D$998=AQ$9)*( (Data!$I$2:$I$998=$B$2)+(Data!$I$2:$I$998=$B$3)+(Data!$I$2:$I$998=$B$4) )*(Data!$J$2:$J$998&lt;=$B$5)*(Data!$J$2:$J$998&gt;=$B$6)*(Data!$G$2:$G$998&lt;=AQ$11) ) ),"N/A")</f>
        <v>N/A</v>
      </c>
      <c r="AR66" s="6" t="str">
        <f>IF(AR$10="x",IF( SUMPRODUCT( (Data!$A$2:$A$998=$A66)*(Data!$B$2:$B$998=$B66)*(Data!$C$2:$C$998=$B$1)*(Data!$D$2:$D$998=AR$9)*( (Data!$I$2:$I$998=$B$2)+(Data!$I$2:$I$998=$B$3)+(Data!$I$2:$I$998=$B$4) )*(Data!$J$2:$J$998&lt;=$B$5)*(Data!$J$2:$J$998&gt;=$B$6)*(Data!$G$2:$G$998) )=0,"N/A",SUMPRODUCT( (Data!$A$2:$A$998=$A66)*(Data!$B$2:$B$998=$B66)*(Data!$C$2:$C$998=$B$1)*(Data!$D$2:$D$998=AR$9)*( (Data!$I$2:$I$998=$B$2)+(Data!$I$2:$I$998=$B$3)+(Data!$I$2:$I$998=$B$4) )*(Data!$J$2:$J$998&lt;=$B$5)*(Data!$J$2:$J$998&gt;=$B$6)*(Data!$G$2:$G$998&lt;=AR$11) ) ),"N/A")</f>
        <v>N/A</v>
      </c>
      <c r="AS66" s="6" t="str">
        <f>IF(AS$10="x",IF( SUMPRODUCT( (Data!$A$2:$A$998=$A66)*(Data!$B$2:$B$998=$B66)*(Data!$C$2:$C$998=$B$1)*(Data!$D$2:$D$998=AS$9)*( (Data!$I$2:$I$998=$B$2)+(Data!$I$2:$I$998=$B$3)+(Data!$I$2:$I$998=$B$4) )*(Data!$J$2:$J$998&lt;=$B$5)*(Data!$J$2:$J$998&gt;=$B$6)*(Data!$G$2:$G$998) )=0,"N/A",SUMPRODUCT( (Data!$A$2:$A$998=$A66)*(Data!$B$2:$B$998=$B66)*(Data!$C$2:$C$998=$B$1)*(Data!$D$2:$D$998=AS$9)*( (Data!$I$2:$I$998=$B$2)+(Data!$I$2:$I$998=$B$3)+(Data!$I$2:$I$998=$B$4) )*(Data!$J$2:$J$998&lt;=$B$5)*(Data!$J$2:$J$998&gt;=$B$6)*(Data!$G$2:$G$998&lt;=AS$11) ) ),"N/A")</f>
        <v>N/A</v>
      </c>
      <c r="AT66" s="6" t="str">
        <f t="shared" si="11"/>
        <v>N/A</v>
      </c>
      <c r="AX66" s="6" t="str">
        <f t="shared" si="88"/>
        <v>N/A</v>
      </c>
      <c r="AY66" s="6" t="str">
        <f t="shared" si="79"/>
        <v>N/A</v>
      </c>
      <c r="AZ66" s="6" t="str">
        <f t="shared" si="80"/>
        <v>N/A</v>
      </c>
      <c r="BA66" s="6" t="str">
        <f t="shared" si="81"/>
        <v>N/A</v>
      </c>
      <c r="BB66" s="6" t="str">
        <f t="shared" si="34"/>
        <v>N/A</v>
      </c>
      <c r="BC66" s="6" t="str">
        <f t="shared" si="35"/>
        <v>N/A</v>
      </c>
      <c r="BD66" s="6" t="str">
        <f t="shared" si="36"/>
        <v>N/A</v>
      </c>
      <c r="BE66" s="6" t="str">
        <f t="shared" si="37"/>
        <v>N/A</v>
      </c>
      <c r="BF66" s="6" t="str">
        <f t="shared" si="38"/>
        <v>N/A</v>
      </c>
      <c r="BG66" s="6" t="str">
        <f t="shared" si="39"/>
        <v>N/A</v>
      </c>
      <c r="BH66" s="6" t="str">
        <f t="shared" si="40"/>
        <v>N/A</v>
      </c>
      <c r="BI66" s="6" t="str">
        <f t="shared" si="41"/>
        <v>N/A</v>
      </c>
      <c r="BJ66" s="6" t="str">
        <f t="shared" si="42"/>
        <v>N/A</v>
      </c>
      <c r="BK66" s="6" t="str">
        <f t="shared" si="43"/>
        <v>N/A</v>
      </c>
      <c r="BL66" s="6" t="str">
        <f t="shared" si="44"/>
        <v>N/A</v>
      </c>
      <c r="BM66" s="6" t="str">
        <f t="shared" si="45"/>
        <v>N/A</v>
      </c>
      <c r="BN66" s="6" t="str">
        <f t="shared" si="46"/>
        <v>N/A</v>
      </c>
      <c r="BO66" s="6" t="str">
        <f t="shared" si="47"/>
        <v>N/A</v>
      </c>
      <c r="BP66" s="6" t="str">
        <f t="shared" si="48"/>
        <v>N/A</v>
      </c>
      <c r="BQ66" s="6" t="str">
        <f t="shared" si="13"/>
        <v>N/A</v>
      </c>
      <c r="BU66" s="6" t="str">
        <f>IF(BU$10="x",IF( SUMPRODUCT( (Data!$A$2:$A$998=$A66)*(Data!$B$2:$B$998=$B66)*(Data!$C$2:$C$998=$B$1)*(Data!$D$2:$D$998=BU$9)*( (Data!$I$2:$I$998=$B$2)+(Data!$I$2:$I$998=$B$3)+(Data!$I$2:$I$998=$B$4) )*(Data!$J$2:$J$998&lt;=$B$5)*(Data!$J$2:$J$998&gt;=$B$6)*(Data!$F$2:$F$998) )=0,"N/A",SUMPRODUCT( (Data!$A$2:$A$998=$A66)*(Data!$B$2:$B$998=$B66)*(Data!$C$2:$C$998=$B$1)*(Data!$D$2:$D$998=BU$9)*( (Data!$I$2:$I$998=$B$2)+(Data!$I$2:$I$998=$B$3)+(Data!$I$2:$I$998=$B$4) )*(Data!$J$2:$J$998&lt;=$B$5)*(Data!$J$2:$J$998&gt;=$B$6)*(Data!$F$2:$F$998&gt;=BU$11) ) ),"N/A")</f>
        <v>N/A</v>
      </c>
      <c r="BV66" s="6" t="str">
        <f>IF(BV$10="x",IF( SUMPRODUCT( (Data!$A$2:$A$998=$A66)*(Data!$B$2:$B$998=$B66)*(Data!$C$2:$C$998=$B$1)*(Data!$D$2:$D$998=BV$9)*( (Data!$I$2:$I$998=$B$2)+(Data!$I$2:$I$998=$B$3)+(Data!$I$2:$I$998=$B$4) )*(Data!$J$2:$J$998&lt;=$B$5)*(Data!$J$2:$J$998&gt;=$B$6)*(Data!$F$2:$F$998) )=0,"N/A",SUMPRODUCT( (Data!$A$2:$A$998=$A66)*(Data!$B$2:$B$998=$B66)*(Data!$C$2:$C$998=$B$1)*(Data!$D$2:$D$998=BV$9)*( (Data!$I$2:$I$998=$B$2)+(Data!$I$2:$I$998=$B$3)+(Data!$I$2:$I$998=$B$4) )*(Data!$J$2:$J$998&lt;=$B$5)*(Data!$J$2:$J$998&gt;=$B$6)*(Data!$F$2:$F$998&gt;=BV$11) ) ),"N/A")</f>
        <v>N/A</v>
      </c>
      <c r="BW66" s="6" t="str">
        <f>IF(BW$10="x",IF( SUMPRODUCT( (Data!$A$2:$A$998=$A66)*(Data!$B$2:$B$998=$B66)*(Data!$C$2:$C$998=$B$1)*(Data!$D$2:$D$998=BW$9)*( (Data!$I$2:$I$998=$B$2)+(Data!$I$2:$I$998=$B$3)+(Data!$I$2:$I$998=$B$4) )*(Data!$J$2:$J$998&lt;=$B$5)*(Data!$J$2:$J$998&gt;=$B$6)*(Data!$F$2:$F$998) )=0,"N/A",SUMPRODUCT( (Data!$A$2:$A$998=$A66)*(Data!$B$2:$B$998=$B66)*(Data!$C$2:$C$998=$B$1)*(Data!$D$2:$D$998=BW$9)*( (Data!$I$2:$I$998=$B$2)+(Data!$I$2:$I$998=$B$3)+(Data!$I$2:$I$998=$B$4) )*(Data!$J$2:$J$998&lt;=$B$5)*(Data!$J$2:$J$998&gt;=$B$6)*(Data!$F$2:$F$998&gt;=BW$11) ) ),"N/A")</f>
        <v>N/A</v>
      </c>
      <c r="BX66" s="6" t="str">
        <f>IF(BX$10="x",IF( SUMPRODUCT( (Data!$A$2:$A$998=$A66)*(Data!$B$2:$B$998=$B66)*(Data!$C$2:$C$998=$B$1)*(Data!$D$2:$D$998=BX$9)*( (Data!$I$2:$I$998=$B$2)+(Data!$I$2:$I$998=$B$3)+(Data!$I$2:$I$998=$B$4) )*(Data!$J$2:$J$998&lt;=$B$5)*(Data!$J$2:$J$998&gt;=$B$6)*(Data!$F$2:$F$998) )=0,"N/A",SUMPRODUCT( (Data!$A$2:$A$998=$A66)*(Data!$B$2:$B$998=$B66)*(Data!$C$2:$C$998=$B$1)*(Data!$D$2:$D$998=BX$9)*( (Data!$I$2:$I$998=$B$2)+(Data!$I$2:$I$998=$B$3)+(Data!$I$2:$I$998=$B$4) )*(Data!$J$2:$J$998&lt;=$B$5)*(Data!$J$2:$J$998&gt;=$B$6)*(Data!$F$2:$F$998&gt;=BX$11) ) ),"N/A")</f>
        <v>N/A</v>
      </c>
      <c r="BY66" s="6" t="str">
        <f>IF(BY$10="x",IF( SUMPRODUCT( (Data!$A$2:$A$998=$A66)*(Data!$B$2:$B$998=$B66)*(Data!$C$2:$C$998=$B$1)*(Data!$D$2:$D$998=BY$9)*( (Data!$I$2:$I$998=$B$2)+(Data!$I$2:$I$998=$B$3)+(Data!$I$2:$I$998=$B$4) )*(Data!$J$2:$J$998&lt;=$B$5)*(Data!$J$2:$J$998&gt;=$B$6)*(Data!$F$2:$F$998) )=0,"N/A",SUMPRODUCT( (Data!$A$2:$A$998=$A66)*(Data!$B$2:$B$998=$B66)*(Data!$C$2:$C$998=$B$1)*(Data!$D$2:$D$998=BY$9)*( (Data!$I$2:$I$998=$B$2)+(Data!$I$2:$I$998=$B$3)+(Data!$I$2:$I$998=$B$4) )*(Data!$J$2:$J$998&lt;=$B$5)*(Data!$J$2:$J$998&gt;=$B$6)*(Data!$F$2:$F$998&gt;=BY$11) ) ),"N/A")</f>
        <v>N/A</v>
      </c>
      <c r="BZ66" s="6" t="str">
        <f>IF(BZ$10="x",IF( SUMPRODUCT( (Data!$A$2:$A$998=$A66)*(Data!$B$2:$B$998=$B66)*(Data!$C$2:$C$998=$B$1)*(Data!$D$2:$D$998=BZ$9)*( (Data!$I$2:$I$998=$B$2)+(Data!$I$2:$I$998=$B$3)+(Data!$I$2:$I$998=$B$4) )*(Data!$J$2:$J$998&lt;=$B$5)*(Data!$J$2:$J$998&gt;=$B$6)*(Data!$F$2:$F$998) )=0,"N/A",SUMPRODUCT( (Data!$A$2:$A$998=$A66)*(Data!$B$2:$B$998=$B66)*(Data!$C$2:$C$998=$B$1)*(Data!$D$2:$D$998=BZ$9)*( (Data!$I$2:$I$998=$B$2)+(Data!$I$2:$I$998=$B$3)+(Data!$I$2:$I$998=$B$4) )*(Data!$J$2:$J$998&lt;=$B$5)*(Data!$J$2:$J$998&gt;=$B$6)*(Data!$F$2:$F$998&gt;=BZ$11) ) ),"N/A")</f>
        <v>N/A</v>
      </c>
      <c r="CA66" s="6" t="str">
        <f>IF(CA$10="x",IF( SUMPRODUCT( (Data!$A$2:$A$998=$A66)*(Data!$B$2:$B$998=$B66)*(Data!$C$2:$C$998=$B$1)*(Data!$D$2:$D$998=CA$9)*( (Data!$I$2:$I$998=$B$2)+(Data!$I$2:$I$998=$B$3)+(Data!$I$2:$I$998=$B$4) )*(Data!$J$2:$J$998&lt;=$B$5)*(Data!$J$2:$J$998&gt;=$B$6)*(Data!$F$2:$F$998) )=0,"N/A",SUMPRODUCT( (Data!$A$2:$A$998=$A66)*(Data!$B$2:$B$998=$B66)*(Data!$C$2:$C$998=$B$1)*(Data!$D$2:$D$998=CA$9)*( (Data!$I$2:$I$998=$B$2)+(Data!$I$2:$I$998=$B$3)+(Data!$I$2:$I$998=$B$4) )*(Data!$J$2:$J$998&lt;=$B$5)*(Data!$J$2:$J$998&gt;=$B$6)*(Data!$F$2:$F$998&gt;=CA$11) ) ),"N/A")</f>
        <v>N/A</v>
      </c>
      <c r="CB66" s="6" t="str">
        <f>IF(CB$10="x",IF( SUMPRODUCT( (Data!$A$2:$A$998=$A66)*(Data!$B$2:$B$998=$B66)*(Data!$C$2:$C$998=$B$1)*(Data!$D$2:$D$998=CB$9)*( (Data!$I$2:$I$998=$B$2)+(Data!$I$2:$I$998=$B$3)+(Data!$I$2:$I$998=$B$4) )*(Data!$J$2:$J$998&lt;=$B$5)*(Data!$J$2:$J$998&gt;=$B$6)*(Data!$F$2:$F$998) )=0,"N/A",SUMPRODUCT( (Data!$A$2:$A$998=$A66)*(Data!$B$2:$B$998=$B66)*(Data!$C$2:$C$998=$B$1)*(Data!$D$2:$D$998=CB$9)*( (Data!$I$2:$I$998=$B$2)+(Data!$I$2:$I$998=$B$3)+(Data!$I$2:$I$998=$B$4) )*(Data!$J$2:$J$998&lt;=$B$5)*(Data!$J$2:$J$998&gt;=$B$6)*(Data!$F$2:$F$998&gt;=CB$11) ) ),"N/A")</f>
        <v>N/A</v>
      </c>
      <c r="CC66" s="6" t="str">
        <f>IF(CC$10="x",IF( SUMPRODUCT( (Data!$A$2:$A$998=$A66)*(Data!$B$2:$B$998=$B66)*(Data!$C$2:$C$998=$B$1)*(Data!$D$2:$D$998=CC$9)*( (Data!$I$2:$I$998=$B$2)+(Data!$I$2:$I$998=$B$3)+(Data!$I$2:$I$998=$B$4) )*(Data!$J$2:$J$998&lt;=$B$5)*(Data!$J$2:$J$998&gt;=$B$6)*(Data!$F$2:$F$998) )=0,"N/A",SUMPRODUCT( (Data!$A$2:$A$998=$A66)*(Data!$B$2:$B$998=$B66)*(Data!$C$2:$C$998=$B$1)*(Data!$D$2:$D$998=CC$9)*( (Data!$I$2:$I$998=$B$2)+(Data!$I$2:$I$998=$B$3)+(Data!$I$2:$I$998=$B$4) )*(Data!$J$2:$J$998&lt;=$B$5)*(Data!$J$2:$J$998&gt;=$B$6)*(Data!$F$2:$F$998&gt;=CC$11) ) ),"N/A")</f>
        <v>N/A</v>
      </c>
      <c r="CD66" s="6" t="str">
        <f>IF(CD$10="x",IF( SUMPRODUCT( (Data!$A$2:$A$998=$A66)*(Data!$B$2:$B$998=$B66)*(Data!$C$2:$C$998=$B$1)*(Data!$D$2:$D$998=CD$9)*( (Data!$I$2:$I$998=$B$2)+(Data!$I$2:$I$998=$B$3)+(Data!$I$2:$I$998=$B$4) )*(Data!$J$2:$J$998&lt;=$B$5)*(Data!$J$2:$J$998&gt;=$B$6)*(Data!$F$2:$F$998) )=0,"N/A",SUMPRODUCT( (Data!$A$2:$A$998=$A66)*(Data!$B$2:$B$998=$B66)*(Data!$C$2:$C$998=$B$1)*(Data!$D$2:$D$998=CD$9)*( (Data!$I$2:$I$998=$B$2)+(Data!$I$2:$I$998=$B$3)+(Data!$I$2:$I$998=$B$4) )*(Data!$J$2:$J$998&lt;=$B$5)*(Data!$J$2:$J$998&gt;=$B$6)*(Data!$F$2:$F$998&gt;=CD$11) ) ),"N/A")</f>
        <v>N/A</v>
      </c>
      <c r="CE66" s="6" t="str">
        <f>IF(CE$10="x",IF( SUMPRODUCT( (Data!$A$2:$A$998=$A66)*(Data!$B$2:$B$998=$B66)*(Data!$C$2:$C$998=$B$1)*(Data!$D$2:$D$998=CE$9)*( (Data!$I$2:$I$998=$B$2)+(Data!$I$2:$I$998=$B$3)+(Data!$I$2:$I$998=$B$4) )*(Data!$J$2:$J$998&lt;=$B$5)*(Data!$J$2:$J$998&gt;=$B$6)*(Data!$F$2:$F$998) )=0,"N/A",SUMPRODUCT( (Data!$A$2:$A$998=$A66)*(Data!$B$2:$B$998=$B66)*(Data!$C$2:$C$998=$B$1)*(Data!$D$2:$D$998=CE$9)*( (Data!$I$2:$I$998=$B$2)+(Data!$I$2:$I$998=$B$3)+(Data!$I$2:$I$998=$B$4) )*(Data!$J$2:$J$998&lt;=$B$5)*(Data!$J$2:$J$998&gt;=$B$6)*(Data!$F$2:$F$998&gt;=CE$11) ) ),"N/A")</f>
        <v>N/A</v>
      </c>
      <c r="CF66" s="6" t="str">
        <f>IF(CF$10="x",IF( SUMPRODUCT( (Data!$A$2:$A$998=$A66)*(Data!$B$2:$B$998=$B66)*(Data!$C$2:$C$998=$B$1)*(Data!$D$2:$D$998=CF$9)*( (Data!$I$2:$I$998=$B$2)+(Data!$I$2:$I$998=$B$3)+(Data!$I$2:$I$998=$B$4) )*(Data!$J$2:$J$998&lt;=$B$5)*(Data!$J$2:$J$998&gt;=$B$6)*(Data!$F$2:$F$998) )=0,"N/A",SUMPRODUCT( (Data!$A$2:$A$998=$A66)*(Data!$B$2:$B$998=$B66)*(Data!$C$2:$C$998=$B$1)*(Data!$D$2:$D$998=CF$9)*( (Data!$I$2:$I$998=$B$2)+(Data!$I$2:$I$998=$B$3)+(Data!$I$2:$I$998=$B$4) )*(Data!$J$2:$J$998&lt;=$B$5)*(Data!$J$2:$J$998&gt;=$B$6)*(Data!$F$2:$F$998&gt;=CF$11) ) ),"N/A")</f>
        <v>N/A</v>
      </c>
      <c r="CG66" s="6" t="str">
        <f>IF(CG$10="x",IF( SUMPRODUCT( (Data!$A$2:$A$998=$A66)*(Data!$B$2:$B$998=$B66)*(Data!$C$2:$C$998=$B$1)*(Data!$D$2:$D$998=CG$9)*( (Data!$I$2:$I$998=$B$2)+(Data!$I$2:$I$998=$B$3)+(Data!$I$2:$I$998=$B$4) )*(Data!$J$2:$J$998&lt;=$B$5)*(Data!$J$2:$J$998&gt;=$B$6)*(Data!$F$2:$F$998) )=0,"N/A",SUMPRODUCT( (Data!$A$2:$A$998=$A66)*(Data!$B$2:$B$998=$B66)*(Data!$C$2:$C$998=$B$1)*(Data!$D$2:$D$998=CG$9)*( (Data!$I$2:$I$998=$B$2)+(Data!$I$2:$I$998=$B$3)+(Data!$I$2:$I$998=$B$4) )*(Data!$J$2:$J$998&lt;=$B$5)*(Data!$J$2:$J$998&gt;=$B$6)*(Data!$F$2:$F$998&gt;=CG$11) ) ),"N/A")</f>
        <v>N/A</v>
      </c>
      <c r="CH66" s="6" t="str">
        <f>IF(CH$10="x",IF( SUMPRODUCT( (Data!$A$2:$A$998=$A66)*(Data!$B$2:$B$998=$B66)*(Data!$C$2:$C$998=$B$1)*(Data!$D$2:$D$998=CH$9)*( (Data!$I$2:$I$998=$B$2)+(Data!$I$2:$I$998=$B$3)+(Data!$I$2:$I$998=$B$4) )*(Data!$J$2:$J$998&lt;=$B$5)*(Data!$J$2:$J$998&gt;=$B$6)*(Data!$F$2:$F$998) )=0,"N/A",SUMPRODUCT( (Data!$A$2:$A$998=$A66)*(Data!$B$2:$B$998=$B66)*(Data!$C$2:$C$998=$B$1)*(Data!$D$2:$D$998=CH$9)*( (Data!$I$2:$I$998=$B$2)+(Data!$I$2:$I$998=$B$3)+(Data!$I$2:$I$998=$B$4) )*(Data!$J$2:$J$998&lt;=$B$5)*(Data!$J$2:$J$998&gt;=$B$6)*(Data!$F$2:$F$998&gt;=CH$11) ) ),"N/A")</f>
        <v>N/A</v>
      </c>
      <c r="CI66" s="6" t="str">
        <f>IF(CI$10="x",IF( SUMPRODUCT( (Data!$A$2:$A$998=$A66)*(Data!$B$2:$B$998=$B66)*(Data!$C$2:$C$998=$B$1)*(Data!$D$2:$D$998=CI$9)*( (Data!$I$2:$I$998=$B$2)+(Data!$I$2:$I$998=$B$3)+(Data!$I$2:$I$998=$B$4) )*(Data!$J$2:$J$998&lt;=$B$5)*(Data!$J$2:$J$998&gt;=$B$6)*(Data!$F$2:$F$998) )=0,"N/A",SUMPRODUCT( (Data!$A$2:$A$998=$A66)*(Data!$B$2:$B$998=$B66)*(Data!$C$2:$C$998=$B$1)*(Data!$D$2:$D$998=CI$9)*( (Data!$I$2:$I$998=$B$2)+(Data!$I$2:$I$998=$B$3)+(Data!$I$2:$I$998=$B$4) )*(Data!$J$2:$J$998&lt;=$B$5)*(Data!$J$2:$J$998&gt;=$B$6)*(Data!$F$2:$F$998&gt;=CI$11) ) ),"N/A")</f>
        <v>N/A</v>
      </c>
      <c r="CJ66" s="6" t="str">
        <f>IF(CJ$10="x",IF( SUMPRODUCT( (Data!$A$2:$A$998=$A66)*(Data!$B$2:$B$998=$B66)*(Data!$C$2:$C$998=$B$1)*(Data!$D$2:$D$998=CJ$9)*( (Data!$I$2:$I$998=$B$2)+(Data!$I$2:$I$998=$B$3)+(Data!$I$2:$I$998=$B$4) )*(Data!$J$2:$J$998&lt;=$B$5)*(Data!$J$2:$J$998&gt;=$B$6)*(Data!$F$2:$F$998) )=0,"N/A",SUMPRODUCT( (Data!$A$2:$A$998=$A66)*(Data!$B$2:$B$998=$B66)*(Data!$C$2:$C$998=$B$1)*(Data!$D$2:$D$998=CJ$9)*( (Data!$I$2:$I$998=$B$2)+(Data!$I$2:$I$998=$B$3)+(Data!$I$2:$I$998=$B$4) )*(Data!$J$2:$J$998&lt;=$B$5)*(Data!$J$2:$J$998&gt;=$B$6)*(Data!$F$2:$F$998&gt;=CJ$11) ) ),"N/A")</f>
        <v>N/A</v>
      </c>
      <c r="CK66" s="6" t="str">
        <f>IF(CK$10="x",IF( SUMPRODUCT( (Data!$A$2:$A$998=$A66)*(Data!$B$2:$B$998=$B66)*(Data!$C$2:$C$998=$B$1)*(Data!$D$2:$D$998=CK$9)*( (Data!$I$2:$I$998=$B$2)+(Data!$I$2:$I$998=$B$3)+(Data!$I$2:$I$998=$B$4) )*(Data!$J$2:$J$998&lt;=$B$5)*(Data!$J$2:$J$998&gt;=$B$6)*(Data!$F$2:$F$998) )=0,"N/A",SUMPRODUCT( (Data!$A$2:$A$998=$A66)*(Data!$B$2:$B$998=$B66)*(Data!$C$2:$C$998=$B$1)*(Data!$D$2:$D$998=CK$9)*( (Data!$I$2:$I$998=$B$2)+(Data!$I$2:$I$998=$B$3)+(Data!$I$2:$I$998=$B$4) )*(Data!$J$2:$J$998&lt;=$B$5)*(Data!$J$2:$J$998&gt;=$B$6)*(Data!$F$2:$F$998&gt;=CK$11) ) ),"N/A")</f>
        <v>N/A</v>
      </c>
      <c r="CL66" s="6" t="str">
        <f>IF(CL$10="x",IF( SUMPRODUCT( (Data!$A$2:$A$998=$A66)*(Data!$B$2:$B$998=$B66)*(Data!$C$2:$C$998=$B$1)*(Data!$D$2:$D$998=CL$9)*( (Data!$I$2:$I$998=$B$2)+(Data!$I$2:$I$998=$B$3)+(Data!$I$2:$I$998=$B$4) )*(Data!$J$2:$J$998&lt;=$B$5)*(Data!$J$2:$J$998&gt;=$B$6)*(Data!$F$2:$F$998) )=0,"N/A",SUMPRODUCT( (Data!$A$2:$A$998=$A66)*(Data!$B$2:$B$998=$B66)*(Data!$C$2:$C$998=$B$1)*(Data!$D$2:$D$998=CL$9)*( (Data!$I$2:$I$998=$B$2)+(Data!$I$2:$I$998=$B$3)+(Data!$I$2:$I$998=$B$4) )*(Data!$J$2:$J$998&lt;=$B$5)*(Data!$J$2:$J$998&gt;=$B$6)*(Data!$F$2:$F$998&gt;=CL$11) ) ),"N/A")</f>
        <v>N/A</v>
      </c>
      <c r="CM66" s="6" t="str">
        <f>IF(CM$10="x",IF( SUMPRODUCT( (Data!$A$2:$A$998=$A66)*(Data!$B$2:$B$998=$B66)*(Data!$C$2:$C$998=$B$1)*(Data!$D$2:$D$998=CM$9)*( (Data!$I$2:$I$998=$B$2)+(Data!$I$2:$I$998=$B$3)+(Data!$I$2:$I$998=$B$4) )*(Data!$J$2:$J$998&lt;=$B$5)*(Data!$J$2:$J$998&gt;=$B$6)*(Data!$F$2:$F$998) )=0,"N/A",SUMPRODUCT( (Data!$A$2:$A$998=$A66)*(Data!$B$2:$B$998=$B66)*(Data!$C$2:$C$998=$B$1)*(Data!$D$2:$D$998=CM$9)*( (Data!$I$2:$I$998=$B$2)+(Data!$I$2:$I$998=$B$3)+(Data!$I$2:$I$998=$B$4) )*(Data!$J$2:$J$998&lt;=$B$5)*(Data!$J$2:$J$998&gt;=$B$6)*(Data!$F$2:$F$998&gt;=CM$11) ) ),"N/A")</f>
        <v>N/A</v>
      </c>
      <c r="CN66" s="6" t="str">
        <f t="shared" si="14"/>
        <v>N/A</v>
      </c>
      <c r="CR66" s="6" t="str">
        <f>IF(CR$10="x",IF( SUMPRODUCT( (Data!$A$2:$A$998=$A66)*(Data!$B$2:$B$998=$B66)*(Data!$C$2:$C$998=$B$1)*(Data!$D$2:$D$998=CR$9)*( (Data!$I$2:$I$998=$B$2)+(Data!$I$2:$I$998=$B$3)+(Data!$I$2:$I$998=$B$4) )*(Data!$J$2:$J$998&lt;=$B$5)*(Data!$J$2:$J$998&gt;=$B$6)*(Data!$H$2:$H$998) )=0,"N/A",SUMPRODUCT( (Data!$A$2:$A$998=$A66)*(Data!$B$2:$B$998=$B66)*(Data!$C$2:$C$998=$B$1)*(Data!$D$2:$D$998=CR$9)*( (Data!$I$2:$I$998=$B$2)+(Data!$I$2:$I$998=$B$3)+(Data!$I$2:$I$998=$B$4) )*(Data!$J$2:$J$998&lt;=$B$5)*(Data!$J$2:$J$998&gt;=$B$6)*(Data!$H$2:$H$998&lt;=CR$11) ) ),"N/A")</f>
        <v>N/A</v>
      </c>
      <c r="CS66" s="6" t="str">
        <f>IF(CS$10="x",IF( SUMPRODUCT( (Data!$A$2:$A$998=$A66)*(Data!$B$2:$B$998=$B66)*(Data!$C$2:$C$998=$B$1)*(Data!$D$2:$D$998=CS$9)*( (Data!$I$2:$I$998=$B$2)+(Data!$I$2:$I$998=$B$3)+(Data!$I$2:$I$998=$B$4) )*(Data!$J$2:$J$998&lt;=$B$5)*(Data!$J$2:$J$998&gt;=$B$6)*(Data!$H$2:$H$998) )=0,"N/A",SUMPRODUCT( (Data!$A$2:$A$998=$A66)*(Data!$B$2:$B$998=$B66)*(Data!$C$2:$C$998=$B$1)*(Data!$D$2:$D$998=CS$9)*( (Data!$I$2:$I$998=$B$2)+(Data!$I$2:$I$998=$B$3)+(Data!$I$2:$I$998=$B$4) )*(Data!$J$2:$J$998&lt;=$B$5)*(Data!$J$2:$J$998&gt;=$B$6)*(Data!$H$2:$H$998&lt;=CS$11) ) ),"N/A")</f>
        <v>N/A</v>
      </c>
      <c r="CT66" s="6" t="str">
        <f>IF(CT$10="x",IF( SUMPRODUCT( (Data!$A$2:$A$998=$A66)*(Data!$B$2:$B$998=$B66)*(Data!$C$2:$C$998=$B$1)*(Data!$D$2:$D$998=CT$9)*( (Data!$I$2:$I$998=$B$2)+(Data!$I$2:$I$998=$B$3)+(Data!$I$2:$I$998=$B$4) )*(Data!$J$2:$J$998&lt;=$B$5)*(Data!$J$2:$J$998&gt;=$B$6)*(Data!$H$2:$H$998) )=0,"N/A",SUMPRODUCT( (Data!$A$2:$A$998=$A66)*(Data!$B$2:$B$998=$B66)*(Data!$C$2:$C$998=$B$1)*(Data!$D$2:$D$998=CT$9)*( (Data!$I$2:$I$998=$B$2)+(Data!$I$2:$I$998=$B$3)+(Data!$I$2:$I$998=$B$4) )*(Data!$J$2:$J$998&lt;=$B$5)*(Data!$J$2:$J$998&gt;=$B$6)*(Data!$H$2:$H$998&lt;=CT$11) ) ),"N/A")</f>
        <v>N/A</v>
      </c>
      <c r="CU66" s="6" t="str">
        <f>IF(CU$10="x",IF( SUMPRODUCT( (Data!$A$2:$A$998=$A66)*(Data!$B$2:$B$998=$B66)*(Data!$C$2:$C$998=$B$1)*(Data!$D$2:$D$998=CU$9)*( (Data!$I$2:$I$998=$B$2)+(Data!$I$2:$I$998=$B$3)+(Data!$I$2:$I$998=$B$4) )*(Data!$J$2:$J$998&lt;=$B$5)*(Data!$J$2:$J$998&gt;=$B$6)*(Data!$H$2:$H$998) )=0,"N/A",SUMPRODUCT( (Data!$A$2:$A$998=$A66)*(Data!$B$2:$B$998=$B66)*(Data!$C$2:$C$998=$B$1)*(Data!$D$2:$D$998=CU$9)*( (Data!$I$2:$I$998=$B$2)+(Data!$I$2:$I$998=$B$3)+(Data!$I$2:$I$998=$B$4) )*(Data!$J$2:$J$998&lt;=$B$5)*(Data!$J$2:$J$998&gt;=$B$6)*(Data!$H$2:$H$998&lt;=CU$11) ) ),"N/A")</f>
        <v>N/A</v>
      </c>
      <c r="CV66" s="6" t="str">
        <f>IF(CV$10="x",IF( SUMPRODUCT( (Data!$A$2:$A$998=$A66)*(Data!$B$2:$B$998=$B66)*(Data!$C$2:$C$998=$B$1)*(Data!$D$2:$D$998=CV$9)*( (Data!$I$2:$I$998=$B$2)+(Data!$I$2:$I$998=$B$3)+(Data!$I$2:$I$998=$B$4) )*(Data!$J$2:$J$998&lt;=$B$5)*(Data!$J$2:$J$998&gt;=$B$6)*(Data!$H$2:$H$998) )=0,"N/A",SUMPRODUCT( (Data!$A$2:$A$998=$A66)*(Data!$B$2:$B$998=$B66)*(Data!$C$2:$C$998=$B$1)*(Data!$D$2:$D$998=CV$9)*( (Data!$I$2:$I$998=$B$2)+(Data!$I$2:$I$998=$B$3)+(Data!$I$2:$I$998=$B$4) )*(Data!$J$2:$J$998&lt;=$B$5)*(Data!$J$2:$J$998&gt;=$B$6)*(Data!$H$2:$H$998&lt;=CV$11) ) ),"N/A")</f>
        <v>N/A</v>
      </c>
      <c r="CW66" s="6" t="str">
        <f>IF(CW$10="x",IF( SUMPRODUCT( (Data!$A$2:$A$998=$A66)*(Data!$B$2:$B$998=$B66)*(Data!$C$2:$C$998=$B$1)*(Data!$D$2:$D$998=CW$9)*( (Data!$I$2:$I$998=$B$2)+(Data!$I$2:$I$998=$B$3)+(Data!$I$2:$I$998=$B$4) )*(Data!$J$2:$J$998&lt;=$B$5)*(Data!$J$2:$J$998&gt;=$B$6)*(Data!$H$2:$H$998) )=0,"N/A",SUMPRODUCT( (Data!$A$2:$A$998=$A66)*(Data!$B$2:$B$998=$B66)*(Data!$C$2:$C$998=$B$1)*(Data!$D$2:$D$998=CW$9)*( (Data!$I$2:$I$998=$B$2)+(Data!$I$2:$I$998=$B$3)+(Data!$I$2:$I$998=$B$4) )*(Data!$J$2:$J$998&lt;=$B$5)*(Data!$J$2:$J$998&gt;=$B$6)*(Data!$H$2:$H$998&lt;=CW$11) ) ),"N/A")</f>
        <v>N/A</v>
      </c>
      <c r="CX66" s="6" t="str">
        <f>IF(CX$10="x",IF( SUMPRODUCT( (Data!$A$2:$A$998=$A66)*(Data!$B$2:$B$998=$B66)*(Data!$C$2:$C$998=$B$1)*(Data!$D$2:$D$998=CX$9)*( (Data!$I$2:$I$998=$B$2)+(Data!$I$2:$I$998=$B$3)+(Data!$I$2:$I$998=$B$4) )*(Data!$J$2:$J$998&lt;=$B$5)*(Data!$J$2:$J$998&gt;=$B$6)*(Data!$H$2:$H$998) )=0,"N/A",SUMPRODUCT( (Data!$A$2:$A$998=$A66)*(Data!$B$2:$B$998=$B66)*(Data!$C$2:$C$998=$B$1)*(Data!$D$2:$D$998=CX$9)*( (Data!$I$2:$I$998=$B$2)+(Data!$I$2:$I$998=$B$3)+(Data!$I$2:$I$998=$B$4) )*(Data!$J$2:$J$998&lt;=$B$5)*(Data!$J$2:$J$998&gt;=$B$6)*(Data!$H$2:$H$998&lt;=CX$11) ) ),"N/A")</f>
        <v>N/A</v>
      </c>
      <c r="CY66" s="6" t="str">
        <f>IF(CY$10="x",IF( SUMPRODUCT( (Data!$A$2:$A$998=$A66)*(Data!$B$2:$B$998=$B66)*(Data!$C$2:$C$998=$B$1)*(Data!$D$2:$D$998=CY$9)*( (Data!$I$2:$I$998=$B$2)+(Data!$I$2:$I$998=$B$3)+(Data!$I$2:$I$998=$B$4) )*(Data!$J$2:$J$998&lt;=$B$5)*(Data!$J$2:$J$998&gt;=$B$6)*(Data!$H$2:$H$998) )=0,"N/A",SUMPRODUCT( (Data!$A$2:$A$998=$A66)*(Data!$B$2:$B$998=$B66)*(Data!$C$2:$C$998=$B$1)*(Data!$D$2:$D$998=CY$9)*( (Data!$I$2:$I$998=$B$2)+(Data!$I$2:$I$998=$B$3)+(Data!$I$2:$I$998=$B$4) )*(Data!$J$2:$J$998&lt;=$B$5)*(Data!$J$2:$J$998&gt;=$B$6)*(Data!$H$2:$H$998&lt;=CY$11) ) ),"N/A")</f>
        <v>N/A</v>
      </c>
      <c r="CZ66" s="6" t="str">
        <f>IF(CZ$10="x",IF( SUMPRODUCT( (Data!$A$2:$A$998=$A66)*(Data!$B$2:$B$998=$B66)*(Data!$C$2:$C$998=$B$1)*(Data!$D$2:$D$998=CZ$9)*( (Data!$I$2:$I$998=$B$2)+(Data!$I$2:$I$998=$B$3)+(Data!$I$2:$I$998=$B$4) )*(Data!$J$2:$J$998&lt;=$B$5)*(Data!$J$2:$J$998&gt;=$B$6)*(Data!$H$2:$H$998) )=0,"N/A",SUMPRODUCT( (Data!$A$2:$A$998=$A66)*(Data!$B$2:$B$998=$B66)*(Data!$C$2:$C$998=$B$1)*(Data!$D$2:$D$998=CZ$9)*( (Data!$I$2:$I$998=$B$2)+(Data!$I$2:$I$998=$B$3)+(Data!$I$2:$I$998=$B$4) )*(Data!$J$2:$J$998&lt;=$B$5)*(Data!$J$2:$J$998&gt;=$B$6)*(Data!$H$2:$H$998&lt;=CZ$11) ) ),"N/A")</f>
        <v>N/A</v>
      </c>
      <c r="DA66" s="6" t="str">
        <f>IF(DA$10="x",IF( SUMPRODUCT( (Data!$A$2:$A$998=$A66)*(Data!$B$2:$B$998=$B66)*(Data!$C$2:$C$998=$B$1)*(Data!$D$2:$D$998=DA$9)*( (Data!$I$2:$I$998=$B$2)+(Data!$I$2:$I$998=$B$3)+(Data!$I$2:$I$998=$B$4) )*(Data!$J$2:$J$998&lt;=$B$5)*(Data!$J$2:$J$998&gt;=$B$6)*(Data!$H$2:$H$998) )=0,"N/A",SUMPRODUCT( (Data!$A$2:$A$998=$A66)*(Data!$B$2:$B$998=$B66)*(Data!$C$2:$C$998=$B$1)*(Data!$D$2:$D$998=DA$9)*( (Data!$I$2:$I$998=$B$2)+(Data!$I$2:$I$998=$B$3)+(Data!$I$2:$I$998=$B$4) )*(Data!$J$2:$J$998&lt;=$B$5)*(Data!$J$2:$J$998&gt;=$B$6)*(Data!$H$2:$H$998&lt;=DA$11) ) ),"N/A")</f>
        <v>N/A</v>
      </c>
      <c r="DB66" s="6" t="str">
        <f>IF(DB$10="x",IF( SUMPRODUCT( (Data!$A$2:$A$998=$A66)*(Data!$B$2:$B$998=$B66)*(Data!$C$2:$C$998=$B$1)*(Data!$D$2:$D$998=DB$9)*( (Data!$I$2:$I$998=$B$2)+(Data!$I$2:$I$998=$B$3)+(Data!$I$2:$I$998=$B$4) )*(Data!$J$2:$J$998&lt;=$B$5)*(Data!$J$2:$J$998&gt;=$B$6)*(Data!$H$2:$H$998) )=0,"N/A",SUMPRODUCT( (Data!$A$2:$A$998=$A66)*(Data!$B$2:$B$998=$B66)*(Data!$C$2:$C$998=$B$1)*(Data!$D$2:$D$998=DB$9)*( (Data!$I$2:$I$998=$B$2)+(Data!$I$2:$I$998=$B$3)+(Data!$I$2:$I$998=$B$4) )*(Data!$J$2:$J$998&lt;=$B$5)*(Data!$J$2:$J$998&gt;=$B$6)*(Data!$H$2:$H$998&lt;=DB$11) ) ),"N/A")</f>
        <v>N/A</v>
      </c>
      <c r="DC66" s="6" t="str">
        <f>IF(DC$10="x",IF( SUMPRODUCT( (Data!$A$2:$A$998=$A66)*(Data!$B$2:$B$998=$B66)*(Data!$C$2:$C$998=$B$1)*(Data!$D$2:$D$998=DC$9)*( (Data!$I$2:$I$998=$B$2)+(Data!$I$2:$I$998=$B$3)+(Data!$I$2:$I$998=$B$4) )*(Data!$J$2:$J$998&lt;=$B$5)*(Data!$J$2:$J$998&gt;=$B$6)*(Data!$H$2:$H$998) )=0,"N/A",SUMPRODUCT( (Data!$A$2:$A$998=$A66)*(Data!$B$2:$B$998=$B66)*(Data!$C$2:$C$998=$B$1)*(Data!$D$2:$D$998=DC$9)*( (Data!$I$2:$I$998=$B$2)+(Data!$I$2:$I$998=$B$3)+(Data!$I$2:$I$998=$B$4) )*(Data!$J$2:$J$998&lt;=$B$5)*(Data!$J$2:$J$998&gt;=$B$6)*(Data!$H$2:$H$998&lt;=DC$11) ) ),"N/A")</f>
        <v>N/A</v>
      </c>
      <c r="DD66" s="6" t="str">
        <f>IF(DD$10="x",IF( SUMPRODUCT( (Data!$A$2:$A$998=$A66)*(Data!$B$2:$B$998=$B66)*(Data!$C$2:$C$998=$B$1)*(Data!$D$2:$D$998=DD$9)*( (Data!$I$2:$I$998=$B$2)+(Data!$I$2:$I$998=$B$3)+(Data!$I$2:$I$998=$B$4) )*(Data!$J$2:$J$998&lt;=$B$5)*(Data!$J$2:$J$998&gt;=$B$6)*(Data!$H$2:$H$998) )=0,"N/A",SUMPRODUCT( (Data!$A$2:$A$998=$A66)*(Data!$B$2:$B$998=$B66)*(Data!$C$2:$C$998=$B$1)*(Data!$D$2:$D$998=DD$9)*( (Data!$I$2:$I$998=$B$2)+(Data!$I$2:$I$998=$B$3)+(Data!$I$2:$I$998=$B$4) )*(Data!$J$2:$J$998&lt;=$B$5)*(Data!$J$2:$J$998&gt;=$B$6)*(Data!$H$2:$H$998&lt;=DD$11) ) ),"N/A")</f>
        <v>N/A</v>
      </c>
      <c r="DE66" s="6" t="str">
        <f>IF(DE$10="x",IF( SUMPRODUCT( (Data!$A$2:$A$998=$A66)*(Data!$B$2:$B$998=$B66)*(Data!$C$2:$C$998=$B$1)*(Data!$D$2:$D$998=DE$9)*( (Data!$I$2:$I$998=$B$2)+(Data!$I$2:$I$998=$B$3)+(Data!$I$2:$I$998=$B$4) )*(Data!$J$2:$J$998&lt;=$B$5)*(Data!$J$2:$J$998&gt;=$B$6)*(Data!$H$2:$H$998) )=0,"N/A",SUMPRODUCT( (Data!$A$2:$A$998=$A66)*(Data!$B$2:$B$998=$B66)*(Data!$C$2:$C$998=$B$1)*(Data!$D$2:$D$998=DE$9)*( (Data!$I$2:$I$998=$B$2)+(Data!$I$2:$I$998=$B$3)+(Data!$I$2:$I$998=$B$4) )*(Data!$J$2:$J$998&lt;=$B$5)*(Data!$J$2:$J$998&gt;=$B$6)*(Data!$H$2:$H$998&lt;=DE$11) ) ),"N/A")</f>
        <v>N/A</v>
      </c>
      <c r="DF66" s="6" t="str">
        <f>IF(DF$10="x",IF( SUMPRODUCT( (Data!$A$2:$A$998=$A66)*(Data!$B$2:$B$998=$B66)*(Data!$C$2:$C$998=$B$1)*(Data!$D$2:$D$998=DF$9)*( (Data!$I$2:$I$998=$B$2)+(Data!$I$2:$I$998=$B$3)+(Data!$I$2:$I$998=$B$4) )*(Data!$J$2:$J$998&lt;=$B$5)*(Data!$J$2:$J$998&gt;=$B$6)*(Data!$H$2:$H$998) )=0,"N/A",SUMPRODUCT( (Data!$A$2:$A$998=$A66)*(Data!$B$2:$B$998=$B66)*(Data!$C$2:$C$998=$B$1)*(Data!$D$2:$D$998=DF$9)*( (Data!$I$2:$I$998=$B$2)+(Data!$I$2:$I$998=$B$3)+(Data!$I$2:$I$998=$B$4) )*(Data!$J$2:$J$998&lt;=$B$5)*(Data!$J$2:$J$998&gt;=$B$6)*(Data!$H$2:$H$998&lt;=DF$11) ) ),"N/A")</f>
        <v>N/A</v>
      </c>
      <c r="DG66" s="6" t="str">
        <f>IF(DG$10="x",IF( SUMPRODUCT( (Data!$A$2:$A$998=$A66)*(Data!$B$2:$B$998=$B66)*(Data!$C$2:$C$998=$B$1)*(Data!$D$2:$D$998=DG$9)*( (Data!$I$2:$I$998=$B$2)+(Data!$I$2:$I$998=$B$3)+(Data!$I$2:$I$998=$B$4) )*(Data!$J$2:$J$998&lt;=$B$5)*(Data!$J$2:$J$998&gt;=$B$6)*(Data!$H$2:$H$998) )=0,"N/A",SUMPRODUCT( (Data!$A$2:$A$998=$A66)*(Data!$B$2:$B$998=$B66)*(Data!$C$2:$C$998=$B$1)*(Data!$D$2:$D$998=DG$9)*( (Data!$I$2:$I$998=$B$2)+(Data!$I$2:$I$998=$B$3)+(Data!$I$2:$I$998=$B$4) )*(Data!$J$2:$J$998&lt;=$B$5)*(Data!$J$2:$J$998&gt;=$B$6)*(Data!$H$2:$H$998&lt;=DG$11) ) ),"N/A")</f>
        <v>N/A</v>
      </c>
      <c r="DH66" s="6" t="str">
        <f>IF(DH$10="x",IF( SUMPRODUCT( (Data!$A$2:$A$998=$A66)*(Data!$B$2:$B$998=$B66)*(Data!$C$2:$C$998=$B$1)*(Data!$D$2:$D$998=DH$9)*( (Data!$I$2:$I$998=$B$2)+(Data!$I$2:$I$998=$B$3)+(Data!$I$2:$I$998=$B$4) )*(Data!$J$2:$J$998&lt;=$B$5)*(Data!$J$2:$J$998&gt;=$B$6)*(Data!$H$2:$H$998) )=0,"N/A",SUMPRODUCT( (Data!$A$2:$A$998=$A66)*(Data!$B$2:$B$998=$B66)*(Data!$C$2:$C$998=$B$1)*(Data!$D$2:$D$998=DH$9)*( (Data!$I$2:$I$998=$B$2)+(Data!$I$2:$I$998=$B$3)+(Data!$I$2:$I$998=$B$4) )*(Data!$J$2:$J$998&lt;=$B$5)*(Data!$J$2:$J$998&gt;=$B$6)*(Data!$H$2:$H$998&lt;=DH$11) ) ),"N/A")</f>
        <v>N/A</v>
      </c>
      <c r="DI66" s="6" t="str">
        <f>IF(DI$10="x",IF( SUMPRODUCT( (Data!$A$2:$A$998=$A66)*(Data!$B$2:$B$998=$B66)*(Data!$C$2:$C$998=$B$1)*(Data!$D$2:$D$998=DI$9)*( (Data!$I$2:$I$998=$B$2)+(Data!$I$2:$I$998=$B$3)+(Data!$I$2:$I$998=$B$4) )*(Data!$J$2:$J$998&lt;=$B$5)*(Data!$J$2:$J$998&gt;=$B$6)*(Data!$H$2:$H$998) )=0,"N/A",SUMPRODUCT( (Data!$A$2:$A$998=$A66)*(Data!$B$2:$B$998=$B66)*(Data!$C$2:$C$998=$B$1)*(Data!$D$2:$D$998=DI$9)*( (Data!$I$2:$I$998=$B$2)+(Data!$I$2:$I$998=$B$3)+(Data!$I$2:$I$998=$B$4) )*(Data!$J$2:$J$998&lt;=$B$5)*(Data!$J$2:$J$998&gt;=$B$6)*(Data!$H$2:$H$998&lt;=DI$11) ) ),"N/A")</f>
        <v>N/A</v>
      </c>
      <c r="DJ66" s="6" t="str">
        <f>IF(DJ$10="x",IF( SUMPRODUCT( (Data!$A$2:$A$998=$A66)*(Data!$B$2:$B$998=$B66)*(Data!$C$2:$C$998=$B$1)*(Data!$D$2:$D$998=DJ$9)*( (Data!$I$2:$I$998=$B$2)+(Data!$I$2:$I$998=$B$3)+(Data!$I$2:$I$998=$B$4) )*(Data!$J$2:$J$998&lt;=$B$5)*(Data!$J$2:$J$998&gt;=$B$6)*(Data!$H$2:$H$998) )=0,"N/A",SUMPRODUCT( (Data!$A$2:$A$998=$A66)*(Data!$B$2:$B$998=$B66)*(Data!$C$2:$C$998=$B$1)*(Data!$D$2:$D$998=DJ$9)*( (Data!$I$2:$I$998=$B$2)+(Data!$I$2:$I$998=$B$3)+(Data!$I$2:$I$998=$B$4) )*(Data!$J$2:$J$998&lt;=$B$5)*(Data!$J$2:$J$998&gt;=$B$6)*(Data!$H$2:$H$998&lt;=DJ$11) ) ),"N/A")</f>
        <v>N/A</v>
      </c>
      <c r="DK66" s="6" t="str">
        <f t="shared" si="15"/>
        <v>N/A</v>
      </c>
      <c r="DO66" s="6" t="str">
        <f t="shared" si="89"/>
        <v>N/A</v>
      </c>
      <c r="DP66" s="6" t="str">
        <f t="shared" si="82"/>
        <v>N/A</v>
      </c>
      <c r="DQ66" s="6" t="str">
        <f t="shared" si="83"/>
        <v>N/A</v>
      </c>
      <c r="DR66" s="6" t="str">
        <f t="shared" si="84"/>
        <v>N/A</v>
      </c>
      <c r="DS66" s="6" t="str">
        <f t="shared" si="49"/>
        <v>N/A</v>
      </c>
      <c r="DT66" s="6" t="str">
        <f t="shared" si="50"/>
        <v>N/A</v>
      </c>
      <c r="DU66" s="6" t="str">
        <f t="shared" si="51"/>
        <v>N/A</v>
      </c>
      <c r="DV66" s="6" t="str">
        <f t="shared" si="52"/>
        <v>N/A</v>
      </c>
      <c r="DW66" s="6" t="str">
        <f t="shared" si="53"/>
        <v>N/A</v>
      </c>
      <c r="DX66" s="6" t="str">
        <f t="shared" si="54"/>
        <v>N/A</v>
      </c>
      <c r="DY66" s="6" t="str">
        <f t="shared" si="55"/>
        <v>N/A</v>
      </c>
      <c r="DZ66" s="6" t="str">
        <f t="shared" si="56"/>
        <v>N/A</v>
      </c>
      <c r="EA66" s="6" t="str">
        <f t="shared" si="57"/>
        <v>N/A</v>
      </c>
      <c r="EB66" s="6" t="str">
        <f t="shared" si="58"/>
        <v>N/A</v>
      </c>
      <c r="EC66" s="6" t="str">
        <f t="shared" si="59"/>
        <v>N/A</v>
      </c>
      <c r="ED66" s="6" t="str">
        <f t="shared" si="60"/>
        <v>N/A</v>
      </c>
      <c r="EE66" s="6" t="str">
        <f t="shared" si="61"/>
        <v>N/A</v>
      </c>
      <c r="EF66" s="6" t="str">
        <f t="shared" si="62"/>
        <v>N/A</v>
      </c>
      <c r="EG66" s="6" t="str">
        <f t="shared" si="63"/>
        <v>N/A</v>
      </c>
      <c r="EH66" s="6" t="str">
        <f t="shared" si="17"/>
        <v>N/A</v>
      </c>
      <c r="EL66" s="6" t="str">
        <f t="shared" si="90"/>
        <v>N/A</v>
      </c>
      <c r="EM66" s="6" t="str">
        <f t="shared" si="85"/>
        <v>N/A</v>
      </c>
      <c r="EN66" s="6" t="str">
        <f t="shared" si="86"/>
        <v>N/A</v>
      </c>
      <c r="EO66" s="6" t="str">
        <f t="shared" si="87"/>
        <v>N/A</v>
      </c>
      <c r="EP66" s="6" t="str">
        <f t="shared" si="64"/>
        <v>N/A</v>
      </c>
      <c r="EQ66" s="6" t="str">
        <f t="shared" si="65"/>
        <v>N/A</v>
      </c>
      <c r="ER66" s="6" t="str">
        <f t="shared" si="66"/>
        <v>N/A</v>
      </c>
      <c r="ES66" s="6" t="str">
        <f t="shared" si="67"/>
        <v>N/A</v>
      </c>
      <c r="ET66" s="6" t="str">
        <f t="shared" si="68"/>
        <v>N/A</v>
      </c>
      <c r="EU66" s="6" t="str">
        <f t="shared" si="69"/>
        <v>N/A</v>
      </c>
      <c r="EV66" s="6" t="str">
        <f t="shared" si="70"/>
        <v>N/A</v>
      </c>
      <c r="EW66" s="6" t="str">
        <f t="shared" si="71"/>
        <v>N/A</v>
      </c>
      <c r="EX66" s="6" t="str">
        <f t="shared" si="72"/>
        <v>N/A</v>
      </c>
      <c r="EY66" s="6" t="str">
        <f t="shared" si="73"/>
        <v>N/A</v>
      </c>
      <c r="EZ66" s="6" t="str">
        <f t="shared" si="74"/>
        <v>N/A</v>
      </c>
      <c r="FA66" s="6" t="str">
        <f t="shared" si="75"/>
        <v>N/A</v>
      </c>
      <c r="FB66" s="6" t="str">
        <f t="shared" si="76"/>
        <v>N/A</v>
      </c>
      <c r="FC66" s="6" t="str">
        <f t="shared" si="77"/>
        <v>N/A</v>
      </c>
      <c r="FD66" s="6" t="str">
        <f t="shared" si="78"/>
        <v>N/A</v>
      </c>
      <c r="FE66" s="6" t="str">
        <f t="shared" si="19"/>
        <v>N/A</v>
      </c>
      <c r="FI66" s="6">
        <f>SUMPRODUCT( (Data!$A$2:$A$1768=$A66)*(Data!$B$2:$B$1768=$B66)*(Data!$J$2:$J$1768) ) / (SUMPRODUCT( (Data!$A$2:$A$1768=$A66)*(Data!$B$2:$B$1768=$B66)*1 ))</f>
        <v>12</v>
      </c>
      <c r="FJ66" s="6">
        <f>IF(SUMPRODUCT( (Data!$A$2:$A$1768=$A66)*(Data!$B$2:$B$1768=$B66)*(Data!$I$2:$I$1768="YES") )&gt;0,1,0)</f>
        <v>0</v>
      </c>
      <c r="FK66" s="6">
        <f>IF(SUMPRODUCT( (Data!$A$2:$A$1768=$A66)*(Data!$B$2:$B$1768=$B66)*(Data!$I$2:$I$1768="NO") )&gt;0,1,0)</f>
        <v>1</v>
      </c>
      <c r="FL66" s="6">
        <f t="shared" si="20"/>
        <v>0</v>
      </c>
    </row>
    <row r="67" spans="1:168" x14ac:dyDescent="0.25">
      <c r="A67" s="23" t="s">
        <v>81</v>
      </c>
      <c r="B67" s="7" t="s">
        <v>56</v>
      </c>
      <c r="C67" s="30"/>
      <c r="D67" s="6" t="str">
        <f>IF(D$10="x",IF( SUMPRODUCT( (Data!$A$2:$A$998=$A67)*(Data!$B$2:$B$998=$B67)*(Data!$C$2:$C$998=$B$1)*(Data!$D$2:$D$998=D$9)*( (Data!$I$2:$I$998=$B$2)+(Data!$I$2:$I$998=$B$3)+(Data!$I$2:$I$998=$B$4) )*(Data!$J$2:$J$998&lt;=$B$5)*(Data!$J$2:$J$998&gt;=$B$6)*(Data!$E$2:$E$998) )=0,"N/A",SUMPRODUCT( (Data!$A$2:$A$998=$A67)*(Data!$B$2:$B$998=$B67)*(Data!$C$2:$C$998=$B$1)*(Data!$D$2:$D$998=D$9)*( (Data!$I$2:$I$998=$B$2)+(Data!$I$2:$I$998=$B$3)+(Data!$I$2:$I$998=$B$4) )*(Data!$J$2:$J$998&lt;=$B$5)*(Data!$J$2:$J$998&gt;=$B$6)*(Data!$E$2:$E$998&gt;=D$11) ) ),"N/A")</f>
        <v>N/A</v>
      </c>
      <c r="E67" s="6" t="str">
        <f>IF(E$10="x",IF( SUMPRODUCT( (Data!$A$2:$A$998=$A67)*(Data!$B$2:$B$998=$B67)*(Data!$C$2:$C$998=$B$1)*(Data!$D$2:$D$998=E$9)*( (Data!$I$2:$I$998=$B$2)+(Data!$I$2:$I$998=$B$3)+(Data!$I$2:$I$998=$B$4) )*(Data!$J$2:$J$998&lt;=$B$5)*(Data!$J$2:$J$998&gt;=$B$6)*(Data!$E$2:$E$998) )=0,"N/A",SUMPRODUCT( (Data!$A$2:$A$998=$A67)*(Data!$B$2:$B$998=$B67)*(Data!$C$2:$C$998=$B$1)*(Data!$D$2:$D$998=E$9)*( (Data!$I$2:$I$998=$B$2)+(Data!$I$2:$I$998=$B$3)+(Data!$I$2:$I$998=$B$4) )*(Data!$J$2:$J$998&lt;=$B$5)*(Data!$J$2:$J$998&gt;=$B$6)*(Data!$E$2:$E$998&gt;=E$11) ) ),"N/A")</f>
        <v>N/A</v>
      </c>
      <c r="F67" s="6" t="str">
        <f>IF(F$10="x",IF( SUMPRODUCT( (Data!$A$2:$A$998=$A67)*(Data!$B$2:$B$998=$B67)*(Data!$C$2:$C$998=$B$1)*(Data!$D$2:$D$998=F$9)*( (Data!$I$2:$I$998=$B$2)+(Data!$I$2:$I$998=$B$3)+(Data!$I$2:$I$998=$B$4) )*(Data!$J$2:$J$998&lt;=$B$5)*(Data!$J$2:$J$998&gt;=$B$6)*(Data!$E$2:$E$998) )=0,"N/A",SUMPRODUCT( (Data!$A$2:$A$998=$A67)*(Data!$B$2:$B$998=$B67)*(Data!$C$2:$C$998=$B$1)*(Data!$D$2:$D$998=F$9)*( (Data!$I$2:$I$998=$B$2)+(Data!$I$2:$I$998=$B$3)+(Data!$I$2:$I$998=$B$4) )*(Data!$J$2:$J$998&lt;=$B$5)*(Data!$J$2:$J$998&gt;=$B$6)*(Data!$E$2:$E$998&gt;=F$11) ) ),"N/A")</f>
        <v>N/A</v>
      </c>
      <c r="G67" s="6" t="str">
        <f>IF(G$10="x",IF( SUMPRODUCT( (Data!$A$2:$A$998=$A67)*(Data!$B$2:$B$998=$B67)*(Data!$C$2:$C$998=$B$1)*(Data!$D$2:$D$998=G$9)*( (Data!$I$2:$I$998=$B$2)+(Data!$I$2:$I$998=$B$3)+(Data!$I$2:$I$998=$B$4) )*(Data!$J$2:$J$998&lt;=$B$5)*(Data!$J$2:$J$998&gt;=$B$6)*(Data!$E$2:$E$998) )=0,"N/A",SUMPRODUCT( (Data!$A$2:$A$998=$A67)*(Data!$B$2:$B$998=$B67)*(Data!$C$2:$C$998=$B$1)*(Data!$D$2:$D$998=G$9)*( (Data!$I$2:$I$998=$B$2)+(Data!$I$2:$I$998=$B$3)+(Data!$I$2:$I$998=$B$4) )*(Data!$J$2:$J$998&lt;=$B$5)*(Data!$J$2:$J$998&gt;=$B$6)*(Data!$E$2:$E$998&gt;=G$11) ) ),"N/A")</f>
        <v>N/A</v>
      </c>
      <c r="H67" s="6" t="str">
        <f>IF(H$10="x",IF( SUMPRODUCT( (Data!$A$2:$A$998=$A67)*(Data!$B$2:$B$998=$B67)*(Data!$C$2:$C$998=$B$1)*(Data!$D$2:$D$998=H$9)*( (Data!$I$2:$I$998=$B$2)+(Data!$I$2:$I$998=$B$3)+(Data!$I$2:$I$998=$B$4) )*(Data!$J$2:$J$998&lt;=$B$5)*(Data!$J$2:$J$998&gt;=$B$6)*(Data!$E$2:$E$998) )=0,"N/A",SUMPRODUCT( (Data!$A$2:$A$998=$A67)*(Data!$B$2:$B$998=$B67)*(Data!$C$2:$C$998=$B$1)*(Data!$D$2:$D$998=H$9)*( (Data!$I$2:$I$998=$B$2)+(Data!$I$2:$I$998=$B$3)+(Data!$I$2:$I$998=$B$4) )*(Data!$J$2:$J$998&lt;=$B$5)*(Data!$J$2:$J$998&gt;=$B$6)*(Data!$E$2:$E$998&gt;=H$11) ) ),"N/A")</f>
        <v>N/A</v>
      </c>
      <c r="I67" s="6" t="str">
        <f>IF(I$10="x",IF( SUMPRODUCT( (Data!$A$2:$A$998=$A67)*(Data!$B$2:$B$998=$B67)*(Data!$C$2:$C$998=$B$1)*(Data!$D$2:$D$998=I$9)*( (Data!$I$2:$I$998=$B$2)+(Data!$I$2:$I$998=$B$3)+(Data!$I$2:$I$998=$B$4) )*(Data!$J$2:$J$998&lt;=$B$5)*(Data!$J$2:$J$998&gt;=$B$6)*(Data!$E$2:$E$998) )=0,"N/A",SUMPRODUCT( (Data!$A$2:$A$998=$A67)*(Data!$B$2:$B$998=$B67)*(Data!$C$2:$C$998=$B$1)*(Data!$D$2:$D$998=I$9)*( (Data!$I$2:$I$998=$B$2)+(Data!$I$2:$I$998=$B$3)+(Data!$I$2:$I$998=$B$4) )*(Data!$J$2:$J$998&lt;=$B$5)*(Data!$J$2:$J$998&gt;=$B$6)*(Data!$E$2:$E$998&gt;=I$11) ) ),"N/A")</f>
        <v>N/A</v>
      </c>
      <c r="J67" s="6" t="str">
        <f>IF(J$10="x",IF( SUMPRODUCT( (Data!$A$2:$A$998=$A67)*(Data!$B$2:$B$998=$B67)*(Data!$C$2:$C$998=$B$1)*(Data!$D$2:$D$998=J$9)*( (Data!$I$2:$I$998=$B$2)+(Data!$I$2:$I$998=$B$3)+(Data!$I$2:$I$998=$B$4) )*(Data!$J$2:$J$998&lt;=$B$5)*(Data!$J$2:$J$998&gt;=$B$6)*(Data!$E$2:$E$998) )=0,"N/A",SUMPRODUCT( (Data!$A$2:$A$998=$A67)*(Data!$B$2:$B$998=$B67)*(Data!$C$2:$C$998=$B$1)*(Data!$D$2:$D$998=J$9)*( (Data!$I$2:$I$998=$B$2)+(Data!$I$2:$I$998=$B$3)+(Data!$I$2:$I$998=$B$4) )*(Data!$J$2:$J$998&lt;=$B$5)*(Data!$J$2:$J$998&gt;=$B$6)*(Data!$E$2:$E$998&gt;=J$11) ) ),"N/A")</f>
        <v>N/A</v>
      </c>
      <c r="K67" s="6" t="str">
        <f>IF(K$10="x",IF( SUMPRODUCT( (Data!$A$2:$A$998=$A67)*(Data!$B$2:$B$998=$B67)*(Data!$C$2:$C$998=$B$1)*(Data!$D$2:$D$998=K$9)*( (Data!$I$2:$I$998=$B$2)+(Data!$I$2:$I$998=$B$3)+(Data!$I$2:$I$998=$B$4) )*(Data!$J$2:$J$998&lt;=$B$5)*(Data!$J$2:$J$998&gt;=$B$6)*(Data!$E$2:$E$998) )=0,"N/A",SUMPRODUCT( (Data!$A$2:$A$998=$A67)*(Data!$B$2:$B$998=$B67)*(Data!$C$2:$C$998=$B$1)*(Data!$D$2:$D$998=K$9)*( (Data!$I$2:$I$998=$B$2)+(Data!$I$2:$I$998=$B$3)+(Data!$I$2:$I$998=$B$4) )*(Data!$J$2:$J$998&lt;=$B$5)*(Data!$J$2:$J$998&gt;=$B$6)*(Data!$E$2:$E$998&gt;=K$11) ) ),"N/A")</f>
        <v>N/A</v>
      </c>
      <c r="L67" s="6" t="str">
        <f>IF(L$10="x",IF( SUMPRODUCT( (Data!$A$2:$A$998=$A67)*(Data!$B$2:$B$998=$B67)*(Data!$C$2:$C$998=$B$1)*(Data!$D$2:$D$998=L$9)*( (Data!$I$2:$I$998=$B$2)+(Data!$I$2:$I$998=$B$3)+(Data!$I$2:$I$998=$B$4) )*(Data!$J$2:$J$998&lt;=$B$5)*(Data!$J$2:$J$998&gt;=$B$6)*(Data!$E$2:$E$998) )=0,"N/A",SUMPRODUCT( (Data!$A$2:$A$998=$A67)*(Data!$B$2:$B$998=$B67)*(Data!$C$2:$C$998=$B$1)*(Data!$D$2:$D$998=L$9)*( (Data!$I$2:$I$998=$B$2)+(Data!$I$2:$I$998=$B$3)+(Data!$I$2:$I$998=$B$4) )*(Data!$J$2:$J$998&lt;=$B$5)*(Data!$J$2:$J$998&gt;=$B$6)*(Data!$E$2:$E$998&gt;=L$11) ) ),"N/A")</f>
        <v>N/A</v>
      </c>
      <c r="M67" s="6" t="str">
        <f>IF(M$10="x",IF( SUMPRODUCT( (Data!$A$2:$A$998=$A67)*(Data!$B$2:$B$998=$B67)*(Data!$C$2:$C$998=$B$1)*(Data!$D$2:$D$998=M$9)*( (Data!$I$2:$I$998=$B$2)+(Data!$I$2:$I$998=$B$3)+(Data!$I$2:$I$998=$B$4) )*(Data!$J$2:$J$998&lt;=$B$5)*(Data!$J$2:$J$998&gt;=$B$6)*(Data!$E$2:$E$998) )=0,"N/A",SUMPRODUCT( (Data!$A$2:$A$998=$A67)*(Data!$B$2:$B$998=$B67)*(Data!$C$2:$C$998=$B$1)*(Data!$D$2:$D$998=M$9)*( (Data!$I$2:$I$998=$B$2)+(Data!$I$2:$I$998=$B$3)+(Data!$I$2:$I$998=$B$4) )*(Data!$J$2:$J$998&lt;=$B$5)*(Data!$J$2:$J$998&gt;=$B$6)*(Data!$E$2:$E$998&gt;=M$11) ) ),"N/A")</f>
        <v>N/A</v>
      </c>
      <c r="N67" s="6" t="str">
        <f>IF(N$10="x",IF( SUMPRODUCT( (Data!$A$2:$A$998=$A67)*(Data!$B$2:$B$998=$B67)*(Data!$C$2:$C$998=$B$1)*(Data!$D$2:$D$998=N$9)*( (Data!$I$2:$I$998=$B$2)+(Data!$I$2:$I$998=$B$3)+(Data!$I$2:$I$998=$B$4) )*(Data!$J$2:$J$998&lt;=$B$5)*(Data!$J$2:$J$998&gt;=$B$6)*(Data!$E$2:$E$998) )=0,"N/A",SUMPRODUCT( (Data!$A$2:$A$998=$A67)*(Data!$B$2:$B$998=$B67)*(Data!$C$2:$C$998=$B$1)*(Data!$D$2:$D$998=N$9)*( (Data!$I$2:$I$998=$B$2)+(Data!$I$2:$I$998=$B$3)+(Data!$I$2:$I$998=$B$4) )*(Data!$J$2:$J$998&lt;=$B$5)*(Data!$J$2:$J$998&gt;=$B$6)*(Data!$E$2:$E$998&gt;=N$11) ) ),"N/A")</f>
        <v>N/A</v>
      </c>
      <c r="O67" s="6" t="str">
        <f>IF(O$10="x",IF( SUMPRODUCT( (Data!$A$2:$A$998=$A67)*(Data!$B$2:$B$998=$B67)*(Data!$C$2:$C$998=$B$1)*(Data!$D$2:$D$998=O$9)*( (Data!$I$2:$I$998=$B$2)+(Data!$I$2:$I$998=$B$3)+(Data!$I$2:$I$998=$B$4) )*(Data!$J$2:$J$998&lt;=$B$5)*(Data!$J$2:$J$998&gt;=$B$6)*(Data!$E$2:$E$998) )=0,"N/A",SUMPRODUCT( (Data!$A$2:$A$998=$A67)*(Data!$B$2:$B$998=$B67)*(Data!$C$2:$C$998=$B$1)*(Data!$D$2:$D$998=O$9)*( (Data!$I$2:$I$998=$B$2)+(Data!$I$2:$I$998=$B$3)+(Data!$I$2:$I$998=$B$4) )*(Data!$J$2:$J$998&lt;=$B$5)*(Data!$J$2:$J$998&gt;=$B$6)*(Data!$E$2:$E$998&gt;=O$11) ) ),"N/A")</f>
        <v>N/A</v>
      </c>
      <c r="P67" s="6" t="str">
        <f>IF(P$10="x",IF( SUMPRODUCT( (Data!$A$2:$A$998=$A67)*(Data!$B$2:$B$998=$B67)*(Data!$C$2:$C$998=$B$1)*(Data!$D$2:$D$998=P$9)*( (Data!$I$2:$I$998=$B$2)+(Data!$I$2:$I$998=$B$3)+(Data!$I$2:$I$998=$B$4) )*(Data!$J$2:$J$998&lt;=$B$5)*(Data!$J$2:$J$998&gt;=$B$6)*(Data!$E$2:$E$998) )=0,"N/A",SUMPRODUCT( (Data!$A$2:$A$998=$A67)*(Data!$B$2:$B$998=$B67)*(Data!$C$2:$C$998=$B$1)*(Data!$D$2:$D$998=P$9)*( (Data!$I$2:$I$998=$B$2)+(Data!$I$2:$I$998=$B$3)+(Data!$I$2:$I$998=$B$4) )*(Data!$J$2:$J$998&lt;=$B$5)*(Data!$J$2:$J$998&gt;=$B$6)*(Data!$E$2:$E$998&gt;=P$11) ) ),"N/A")</f>
        <v>N/A</v>
      </c>
      <c r="Q67" s="6" t="str">
        <f>IF(Q$10="x",IF( SUMPRODUCT( (Data!$A$2:$A$998=$A67)*(Data!$B$2:$B$998=$B67)*(Data!$C$2:$C$998=$B$1)*(Data!$D$2:$D$998=Q$9)*( (Data!$I$2:$I$998=$B$2)+(Data!$I$2:$I$998=$B$3)+(Data!$I$2:$I$998=$B$4) )*(Data!$J$2:$J$998&lt;=$B$5)*(Data!$J$2:$J$998&gt;=$B$6)*(Data!$E$2:$E$998) )=0,"N/A",SUMPRODUCT( (Data!$A$2:$A$998=$A67)*(Data!$B$2:$B$998=$B67)*(Data!$C$2:$C$998=$B$1)*(Data!$D$2:$D$998=Q$9)*( (Data!$I$2:$I$998=$B$2)+(Data!$I$2:$I$998=$B$3)+(Data!$I$2:$I$998=$B$4) )*(Data!$J$2:$J$998&lt;=$B$5)*(Data!$J$2:$J$998&gt;=$B$6)*(Data!$E$2:$E$998&gt;=Q$11) ) ),"N/A")</f>
        <v>N/A</v>
      </c>
      <c r="R67" s="6" t="str">
        <f>IF(R$10="x",IF( SUMPRODUCT( (Data!$A$2:$A$998=$A67)*(Data!$B$2:$B$998=$B67)*(Data!$C$2:$C$998=$B$1)*(Data!$D$2:$D$998=R$9)*( (Data!$I$2:$I$998=$B$2)+(Data!$I$2:$I$998=$B$3)+(Data!$I$2:$I$998=$B$4) )*(Data!$J$2:$J$998&lt;=$B$5)*(Data!$J$2:$J$998&gt;=$B$6)*(Data!$E$2:$E$998) )=0,"N/A",SUMPRODUCT( (Data!$A$2:$A$998=$A67)*(Data!$B$2:$B$998=$B67)*(Data!$C$2:$C$998=$B$1)*(Data!$D$2:$D$998=R$9)*( (Data!$I$2:$I$998=$B$2)+(Data!$I$2:$I$998=$B$3)+(Data!$I$2:$I$998=$B$4) )*(Data!$J$2:$J$998&lt;=$B$5)*(Data!$J$2:$J$998&gt;=$B$6)*(Data!$E$2:$E$998&gt;=R$11) ) ),"N/A")</f>
        <v>N/A</v>
      </c>
      <c r="S67" s="6" t="str">
        <f>IF(S$10="x",IF( SUMPRODUCT( (Data!$A$2:$A$998=$A67)*(Data!$B$2:$B$998=$B67)*(Data!$C$2:$C$998=$B$1)*(Data!$D$2:$D$998=S$9)*( (Data!$I$2:$I$998=$B$2)+(Data!$I$2:$I$998=$B$3)+(Data!$I$2:$I$998=$B$4) )*(Data!$J$2:$J$998&lt;=$B$5)*(Data!$J$2:$J$998&gt;=$B$6)*(Data!$E$2:$E$998) )=0,"N/A",SUMPRODUCT( (Data!$A$2:$A$998=$A67)*(Data!$B$2:$B$998=$B67)*(Data!$C$2:$C$998=$B$1)*(Data!$D$2:$D$998=S$9)*( (Data!$I$2:$I$998=$B$2)+(Data!$I$2:$I$998=$B$3)+(Data!$I$2:$I$998=$B$4) )*(Data!$J$2:$J$998&lt;=$B$5)*(Data!$J$2:$J$998&gt;=$B$6)*(Data!$E$2:$E$998&gt;=S$11) ) ),"N/A")</f>
        <v>N/A</v>
      </c>
      <c r="T67" s="6" t="str">
        <f>IF(T$10="x",IF( SUMPRODUCT( (Data!$A$2:$A$998=$A67)*(Data!$B$2:$B$998=$B67)*(Data!$C$2:$C$998=$B$1)*(Data!$D$2:$D$998=T$9)*( (Data!$I$2:$I$998=$B$2)+(Data!$I$2:$I$998=$B$3)+(Data!$I$2:$I$998=$B$4) )*(Data!$J$2:$J$998&lt;=$B$5)*(Data!$J$2:$J$998&gt;=$B$6)*(Data!$E$2:$E$998) )=0,"N/A",SUMPRODUCT( (Data!$A$2:$A$998=$A67)*(Data!$B$2:$B$998=$B67)*(Data!$C$2:$C$998=$B$1)*(Data!$D$2:$D$998=T$9)*( (Data!$I$2:$I$998=$B$2)+(Data!$I$2:$I$998=$B$3)+(Data!$I$2:$I$998=$B$4) )*(Data!$J$2:$J$998&lt;=$B$5)*(Data!$J$2:$J$998&gt;=$B$6)*(Data!$E$2:$E$998&gt;=T$11) ) ),"N/A")</f>
        <v>N/A</v>
      </c>
      <c r="U67" s="6" t="str">
        <f>IF(U$10="x",IF( SUMPRODUCT( (Data!$A$2:$A$998=$A67)*(Data!$B$2:$B$998=$B67)*(Data!$C$2:$C$998=$B$1)*(Data!$D$2:$D$998=U$9)*( (Data!$I$2:$I$998=$B$2)+(Data!$I$2:$I$998=$B$3)+(Data!$I$2:$I$998=$B$4) )*(Data!$J$2:$J$998&lt;=$B$5)*(Data!$J$2:$J$998&gt;=$B$6)*(Data!$E$2:$E$998) )=0,"N/A",SUMPRODUCT( (Data!$A$2:$A$998=$A67)*(Data!$B$2:$B$998=$B67)*(Data!$C$2:$C$998=$B$1)*(Data!$D$2:$D$998=U$9)*( (Data!$I$2:$I$998=$B$2)+(Data!$I$2:$I$998=$B$3)+(Data!$I$2:$I$998=$B$4) )*(Data!$J$2:$J$998&lt;=$B$5)*(Data!$J$2:$J$998&gt;=$B$6)*(Data!$E$2:$E$998&gt;=U$11) ) ),"N/A")</f>
        <v>N/A</v>
      </c>
      <c r="V67" s="6" t="str">
        <f>IF(V$10="x",IF( SUMPRODUCT( (Data!$A$2:$A$998=$A67)*(Data!$B$2:$B$998=$B67)*(Data!$C$2:$C$998=$B$1)*(Data!$D$2:$D$998=V$9)*( (Data!$I$2:$I$998=$B$2)+(Data!$I$2:$I$998=$B$3)+(Data!$I$2:$I$998=$B$4) )*(Data!$J$2:$J$998&lt;=$B$5)*(Data!$J$2:$J$998&gt;=$B$6)*(Data!$E$2:$E$998) )=0,"N/A",SUMPRODUCT( (Data!$A$2:$A$998=$A67)*(Data!$B$2:$B$998=$B67)*(Data!$C$2:$C$998=$B$1)*(Data!$D$2:$D$998=V$9)*( (Data!$I$2:$I$998=$B$2)+(Data!$I$2:$I$998=$B$3)+(Data!$I$2:$I$998=$B$4) )*(Data!$J$2:$J$998&lt;=$B$5)*(Data!$J$2:$J$998&gt;=$B$6)*(Data!$E$2:$E$998&gt;=V$11) ) ),"N/A")</f>
        <v>N/A</v>
      </c>
      <c r="W67" s="6" t="str">
        <f t="shared" si="10"/>
        <v>N/A</v>
      </c>
      <c r="AA67" s="6" t="str">
        <f>IF(AA$10="x",IF( SUMPRODUCT( (Data!$A$2:$A$998=$A67)*(Data!$B$2:$B$998=$B67)*(Data!$C$2:$C$998=$B$1)*(Data!$D$2:$D$998=AA$9)*( (Data!$I$2:$I$998=$B$2)+(Data!$I$2:$I$998=$B$3)+(Data!$I$2:$I$998=$B$4) )*(Data!$J$2:$J$998&lt;=$B$5)*(Data!$J$2:$J$998&gt;=$B$6)*(Data!$G$2:$G$998) )=0,"N/A",SUMPRODUCT( (Data!$A$2:$A$998=$A67)*(Data!$B$2:$B$998=$B67)*(Data!$C$2:$C$998=$B$1)*(Data!$D$2:$D$998=AA$9)*( (Data!$I$2:$I$998=$B$2)+(Data!$I$2:$I$998=$B$3)+(Data!$I$2:$I$998=$B$4) )*(Data!$J$2:$J$998&lt;=$B$5)*(Data!$J$2:$J$998&gt;=$B$6)*(Data!$G$2:$G$998&lt;=AA$11) ) ),"N/A")</f>
        <v>N/A</v>
      </c>
      <c r="AB67" s="6" t="str">
        <f>IF(AB$10="x",IF( SUMPRODUCT( (Data!$A$2:$A$998=$A67)*(Data!$B$2:$B$998=$B67)*(Data!$C$2:$C$998=$B$1)*(Data!$D$2:$D$998=AB$9)*( (Data!$I$2:$I$998=$B$2)+(Data!$I$2:$I$998=$B$3)+(Data!$I$2:$I$998=$B$4) )*(Data!$J$2:$J$998&lt;=$B$5)*(Data!$J$2:$J$998&gt;=$B$6)*(Data!$G$2:$G$998) )=0,"N/A",SUMPRODUCT( (Data!$A$2:$A$998=$A67)*(Data!$B$2:$B$998=$B67)*(Data!$C$2:$C$998=$B$1)*(Data!$D$2:$D$998=AB$9)*( (Data!$I$2:$I$998=$B$2)+(Data!$I$2:$I$998=$B$3)+(Data!$I$2:$I$998=$B$4) )*(Data!$J$2:$J$998&lt;=$B$5)*(Data!$J$2:$J$998&gt;=$B$6)*(Data!$G$2:$G$998&lt;=AB$11) ) ),"N/A")</f>
        <v>N/A</v>
      </c>
      <c r="AC67" s="6" t="str">
        <f>IF(AC$10="x",IF( SUMPRODUCT( (Data!$A$2:$A$998=$A67)*(Data!$B$2:$B$998=$B67)*(Data!$C$2:$C$998=$B$1)*(Data!$D$2:$D$998=AC$9)*( (Data!$I$2:$I$998=$B$2)+(Data!$I$2:$I$998=$B$3)+(Data!$I$2:$I$998=$B$4) )*(Data!$J$2:$J$998&lt;=$B$5)*(Data!$J$2:$J$998&gt;=$B$6)*(Data!$G$2:$G$998) )=0,"N/A",SUMPRODUCT( (Data!$A$2:$A$998=$A67)*(Data!$B$2:$B$998=$B67)*(Data!$C$2:$C$998=$B$1)*(Data!$D$2:$D$998=AC$9)*( (Data!$I$2:$I$998=$B$2)+(Data!$I$2:$I$998=$B$3)+(Data!$I$2:$I$998=$B$4) )*(Data!$J$2:$J$998&lt;=$B$5)*(Data!$J$2:$J$998&gt;=$B$6)*(Data!$G$2:$G$998&lt;=AC$11) ) ),"N/A")</f>
        <v>N/A</v>
      </c>
      <c r="AD67" s="6" t="str">
        <f>IF(AD$10="x",IF( SUMPRODUCT( (Data!$A$2:$A$998=$A67)*(Data!$B$2:$B$998=$B67)*(Data!$C$2:$C$998=$B$1)*(Data!$D$2:$D$998=AD$9)*( (Data!$I$2:$I$998=$B$2)+(Data!$I$2:$I$998=$B$3)+(Data!$I$2:$I$998=$B$4) )*(Data!$J$2:$J$998&lt;=$B$5)*(Data!$J$2:$J$998&gt;=$B$6)*(Data!$G$2:$G$998) )=0,"N/A",SUMPRODUCT( (Data!$A$2:$A$998=$A67)*(Data!$B$2:$B$998=$B67)*(Data!$C$2:$C$998=$B$1)*(Data!$D$2:$D$998=AD$9)*( (Data!$I$2:$I$998=$B$2)+(Data!$I$2:$I$998=$B$3)+(Data!$I$2:$I$998=$B$4) )*(Data!$J$2:$J$998&lt;=$B$5)*(Data!$J$2:$J$998&gt;=$B$6)*(Data!$G$2:$G$998&lt;=AD$11) ) ),"N/A")</f>
        <v>N/A</v>
      </c>
      <c r="AE67" s="6" t="str">
        <f>IF(AE$10="x",IF( SUMPRODUCT( (Data!$A$2:$A$998=$A67)*(Data!$B$2:$B$998=$B67)*(Data!$C$2:$C$998=$B$1)*(Data!$D$2:$D$998=AE$9)*( (Data!$I$2:$I$998=$B$2)+(Data!$I$2:$I$998=$B$3)+(Data!$I$2:$I$998=$B$4) )*(Data!$J$2:$J$998&lt;=$B$5)*(Data!$J$2:$J$998&gt;=$B$6)*(Data!$G$2:$G$998) )=0,"N/A",SUMPRODUCT( (Data!$A$2:$A$998=$A67)*(Data!$B$2:$B$998=$B67)*(Data!$C$2:$C$998=$B$1)*(Data!$D$2:$D$998=AE$9)*( (Data!$I$2:$I$998=$B$2)+(Data!$I$2:$I$998=$B$3)+(Data!$I$2:$I$998=$B$4) )*(Data!$J$2:$J$998&lt;=$B$5)*(Data!$J$2:$J$998&gt;=$B$6)*(Data!$G$2:$G$998&lt;=AE$11) ) ),"N/A")</f>
        <v>N/A</v>
      </c>
      <c r="AF67" s="6" t="str">
        <f>IF(AF$10="x",IF( SUMPRODUCT( (Data!$A$2:$A$998=$A67)*(Data!$B$2:$B$998=$B67)*(Data!$C$2:$C$998=$B$1)*(Data!$D$2:$D$998=AF$9)*( (Data!$I$2:$I$998=$B$2)+(Data!$I$2:$I$998=$B$3)+(Data!$I$2:$I$998=$B$4) )*(Data!$J$2:$J$998&lt;=$B$5)*(Data!$J$2:$J$998&gt;=$B$6)*(Data!$G$2:$G$998) )=0,"N/A",SUMPRODUCT( (Data!$A$2:$A$998=$A67)*(Data!$B$2:$B$998=$B67)*(Data!$C$2:$C$998=$B$1)*(Data!$D$2:$D$998=AF$9)*( (Data!$I$2:$I$998=$B$2)+(Data!$I$2:$I$998=$B$3)+(Data!$I$2:$I$998=$B$4) )*(Data!$J$2:$J$998&lt;=$B$5)*(Data!$J$2:$J$998&gt;=$B$6)*(Data!$G$2:$G$998&lt;=AF$11) ) ),"N/A")</f>
        <v>N/A</v>
      </c>
      <c r="AG67" s="6" t="str">
        <f>IF(AG$10="x",IF( SUMPRODUCT( (Data!$A$2:$A$998=$A67)*(Data!$B$2:$B$998=$B67)*(Data!$C$2:$C$998=$B$1)*(Data!$D$2:$D$998=AG$9)*( (Data!$I$2:$I$998=$B$2)+(Data!$I$2:$I$998=$B$3)+(Data!$I$2:$I$998=$B$4) )*(Data!$J$2:$J$998&lt;=$B$5)*(Data!$J$2:$J$998&gt;=$B$6)*(Data!$G$2:$G$998) )=0,"N/A",SUMPRODUCT( (Data!$A$2:$A$998=$A67)*(Data!$B$2:$B$998=$B67)*(Data!$C$2:$C$998=$B$1)*(Data!$D$2:$D$998=AG$9)*( (Data!$I$2:$I$998=$B$2)+(Data!$I$2:$I$998=$B$3)+(Data!$I$2:$I$998=$B$4) )*(Data!$J$2:$J$998&lt;=$B$5)*(Data!$J$2:$J$998&gt;=$B$6)*(Data!$G$2:$G$998&lt;=AG$11) ) ),"N/A")</f>
        <v>N/A</v>
      </c>
      <c r="AH67" s="6" t="str">
        <f>IF(AH$10="x",IF( SUMPRODUCT( (Data!$A$2:$A$998=$A67)*(Data!$B$2:$B$998=$B67)*(Data!$C$2:$C$998=$B$1)*(Data!$D$2:$D$998=AH$9)*( (Data!$I$2:$I$998=$B$2)+(Data!$I$2:$I$998=$B$3)+(Data!$I$2:$I$998=$B$4) )*(Data!$J$2:$J$998&lt;=$B$5)*(Data!$J$2:$J$998&gt;=$B$6)*(Data!$G$2:$G$998) )=0,"N/A",SUMPRODUCT( (Data!$A$2:$A$998=$A67)*(Data!$B$2:$B$998=$B67)*(Data!$C$2:$C$998=$B$1)*(Data!$D$2:$D$998=AH$9)*( (Data!$I$2:$I$998=$B$2)+(Data!$I$2:$I$998=$B$3)+(Data!$I$2:$I$998=$B$4) )*(Data!$J$2:$J$998&lt;=$B$5)*(Data!$J$2:$J$998&gt;=$B$6)*(Data!$G$2:$G$998&lt;=AH$11) ) ),"N/A")</f>
        <v>N/A</v>
      </c>
      <c r="AI67" s="6" t="str">
        <f>IF(AI$10="x",IF( SUMPRODUCT( (Data!$A$2:$A$998=$A67)*(Data!$B$2:$B$998=$B67)*(Data!$C$2:$C$998=$B$1)*(Data!$D$2:$D$998=AI$9)*( (Data!$I$2:$I$998=$B$2)+(Data!$I$2:$I$998=$B$3)+(Data!$I$2:$I$998=$B$4) )*(Data!$J$2:$J$998&lt;=$B$5)*(Data!$J$2:$J$998&gt;=$B$6)*(Data!$G$2:$G$998) )=0,"N/A",SUMPRODUCT( (Data!$A$2:$A$998=$A67)*(Data!$B$2:$B$998=$B67)*(Data!$C$2:$C$998=$B$1)*(Data!$D$2:$D$998=AI$9)*( (Data!$I$2:$I$998=$B$2)+(Data!$I$2:$I$998=$B$3)+(Data!$I$2:$I$998=$B$4) )*(Data!$J$2:$J$998&lt;=$B$5)*(Data!$J$2:$J$998&gt;=$B$6)*(Data!$G$2:$G$998&lt;=AI$11) ) ),"N/A")</f>
        <v>N/A</v>
      </c>
      <c r="AJ67" s="6" t="str">
        <f>IF(AJ$10="x",IF( SUMPRODUCT( (Data!$A$2:$A$998=$A67)*(Data!$B$2:$B$998=$B67)*(Data!$C$2:$C$998=$B$1)*(Data!$D$2:$D$998=AJ$9)*( (Data!$I$2:$I$998=$B$2)+(Data!$I$2:$I$998=$B$3)+(Data!$I$2:$I$998=$B$4) )*(Data!$J$2:$J$998&lt;=$B$5)*(Data!$J$2:$J$998&gt;=$B$6)*(Data!$G$2:$G$998) )=0,"N/A",SUMPRODUCT( (Data!$A$2:$A$998=$A67)*(Data!$B$2:$B$998=$B67)*(Data!$C$2:$C$998=$B$1)*(Data!$D$2:$D$998=AJ$9)*( (Data!$I$2:$I$998=$B$2)+(Data!$I$2:$I$998=$B$3)+(Data!$I$2:$I$998=$B$4) )*(Data!$J$2:$J$998&lt;=$B$5)*(Data!$J$2:$J$998&gt;=$B$6)*(Data!$G$2:$G$998&lt;=AJ$11) ) ),"N/A")</f>
        <v>N/A</v>
      </c>
      <c r="AK67" s="6" t="str">
        <f>IF(AK$10="x",IF( SUMPRODUCT( (Data!$A$2:$A$998=$A67)*(Data!$B$2:$B$998=$B67)*(Data!$C$2:$C$998=$B$1)*(Data!$D$2:$D$998=AK$9)*( (Data!$I$2:$I$998=$B$2)+(Data!$I$2:$I$998=$B$3)+(Data!$I$2:$I$998=$B$4) )*(Data!$J$2:$J$998&lt;=$B$5)*(Data!$J$2:$J$998&gt;=$B$6)*(Data!$G$2:$G$998) )=0,"N/A",SUMPRODUCT( (Data!$A$2:$A$998=$A67)*(Data!$B$2:$B$998=$B67)*(Data!$C$2:$C$998=$B$1)*(Data!$D$2:$D$998=AK$9)*( (Data!$I$2:$I$998=$B$2)+(Data!$I$2:$I$998=$B$3)+(Data!$I$2:$I$998=$B$4) )*(Data!$J$2:$J$998&lt;=$B$5)*(Data!$J$2:$J$998&gt;=$B$6)*(Data!$G$2:$G$998&lt;=AK$11) ) ),"N/A")</f>
        <v>N/A</v>
      </c>
      <c r="AL67" s="6" t="str">
        <f>IF(AL$10="x",IF( SUMPRODUCT( (Data!$A$2:$A$998=$A67)*(Data!$B$2:$B$998=$B67)*(Data!$C$2:$C$998=$B$1)*(Data!$D$2:$D$998=AL$9)*( (Data!$I$2:$I$998=$B$2)+(Data!$I$2:$I$998=$B$3)+(Data!$I$2:$I$998=$B$4) )*(Data!$J$2:$J$998&lt;=$B$5)*(Data!$J$2:$J$998&gt;=$B$6)*(Data!$G$2:$G$998) )=0,"N/A",SUMPRODUCT( (Data!$A$2:$A$998=$A67)*(Data!$B$2:$B$998=$B67)*(Data!$C$2:$C$998=$B$1)*(Data!$D$2:$D$998=AL$9)*( (Data!$I$2:$I$998=$B$2)+(Data!$I$2:$I$998=$B$3)+(Data!$I$2:$I$998=$B$4) )*(Data!$J$2:$J$998&lt;=$B$5)*(Data!$J$2:$J$998&gt;=$B$6)*(Data!$G$2:$G$998&lt;=AL$11) ) ),"N/A")</f>
        <v>N/A</v>
      </c>
      <c r="AM67" s="6" t="str">
        <f>IF(AM$10="x",IF( SUMPRODUCT( (Data!$A$2:$A$998=$A67)*(Data!$B$2:$B$998=$B67)*(Data!$C$2:$C$998=$B$1)*(Data!$D$2:$D$998=AM$9)*( (Data!$I$2:$I$998=$B$2)+(Data!$I$2:$I$998=$B$3)+(Data!$I$2:$I$998=$B$4) )*(Data!$J$2:$J$998&lt;=$B$5)*(Data!$J$2:$J$998&gt;=$B$6)*(Data!$G$2:$G$998) )=0,"N/A",SUMPRODUCT( (Data!$A$2:$A$998=$A67)*(Data!$B$2:$B$998=$B67)*(Data!$C$2:$C$998=$B$1)*(Data!$D$2:$D$998=AM$9)*( (Data!$I$2:$I$998=$B$2)+(Data!$I$2:$I$998=$B$3)+(Data!$I$2:$I$998=$B$4) )*(Data!$J$2:$J$998&lt;=$B$5)*(Data!$J$2:$J$998&gt;=$B$6)*(Data!$G$2:$G$998&lt;=AM$11) ) ),"N/A")</f>
        <v>N/A</v>
      </c>
      <c r="AN67" s="6" t="str">
        <f>IF(AN$10="x",IF( SUMPRODUCT( (Data!$A$2:$A$998=$A67)*(Data!$B$2:$B$998=$B67)*(Data!$C$2:$C$998=$B$1)*(Data!$D$2:$D$998=AN$9)*( (Data!$I$2:$I$998=$B$2)+(Data!$I$2:$I$998=$B$3)+(Data!$I$2:$I$998=$B$4) )*(Data!$J$2:$J$998&lt;=$B$5)*(Data!$J$2:$J$998&gt;=$B$6)*(Data!$G$2:$G$998) )=0,"N/A",SUMPRODUCT( (Data!$A$2:$A$998=$A67)*(Data!$B$2:$B$998=$B67)*(Data!$C$2:$C$998=$B$1)*(Data!$D$2:$D$998=AN$9)*( (Data!$I$2:$I$998=$B$2)+(Data!$I$2:$I$998=$B$3)+(Data!$I$2:$I$998=$B$4) )*(Data!$J$2:$J$998&lt;=$B$5)*(Data!$J$2:$J$998&gt;=$B$6)*(Data!$G$2:$G$998&lt;=AN$11) ) ),"N/A")</f>
        <v>N/A</v>
      </c>
      <c r="AO67" s="6" t="str">
        <f>IF(AO$10="x",IF( SUMPRODUCT( (Data!$A$2:$A$998=$A67)*(Data!$B$2:$B$998=$B67)*(Data!$C$2:$C$998=$B$1)*(Data!$D$2:$D$998=AO$9)*( (Data!$I$2:$I$998=$B$2)+(Data!$I$2:$I$998=$B$3)+(Data!$I$2:$I$998=$B$4) )*(Data!$J$2:$J$998&lt;=$B$5)*(Data!$J$2:$J$998&gt;=$B$6)*(Data!$G$2:$G$998) )=0,"N/A",SUMPRODUCT( (Data!$A$2:$A$998=$A67)*(Data!$B$2:$B$998=$B67)*(Data!$C$2:$C$998=$B$1)*(Data!$D$2:$D$998=AO$9)*( (Data!$I$2:$I$998=$B$2)+(Data!$I$2:$I$998=$B$3)+(Data!$I$2:$I$998=$B$4) )*(Data!$J$2:$J$998&lt;=$B$5)*(Data!$J$2:$J$998&gt;=$B$6)*(Data!$G$2:$G$998&lt;=AO$11) ) ),"N/A")</f>
        <v>N/A</v>
      </c>
      <c r="AP67" s="6" t="str">
        <f>IF(AP$10="x",IF( SUMPRODUCT( (Data!$A$2:$A$998=$A67)*(Data!$B$2:$B$998=$B67)*(Data!$C$2:$C$998=$B$1)*(Data!$D$2:$D$998=AP$9)*( (Data!$I$2:$I$998=$B$2)+(Data!$I$2:$I$998=$B$3)+(Data!$I$2:$I$998=$B$4) )*(Data!$J$2:$J$998&lt;=$B$5)*(Data!$J$2:$J$998&gt;=$B$6)*(Data!$G$2:$G$998) )=0,"N/A",SUMPRODUCT( (Data!$A$2:$A$998=$A67)*(Data!$B$2:$B$998=$B67)*(Data!$C$2:$C$998=$B$1)*(Data!$D$2:$D$998=AP$9)*( (Data!$I$2:$I$998=$B$2)+(Data!$I$2:$I$998=$B$3)+(Data!$I$2:$I$998=$B$4) )*(Data!$J$2:$J$998&lt;=$B$5)*(Data!$J$2:$J$998&gt;=$B$6)*(Data!$G$2:$G$998&lt;=AP$11) ) ),"N/A")</f>
        <v>N/A</v>
      </c>
      <c r="AQ67" s="6" t="str">
        <f>IF(AQ$10="x",IF( SUMPRODUCT( (Data!$A$2:$A$998=$A67)*(Data!$B$2:$B$998=$B67)*(Data!$C$2:$C$998=$B$1)*(Data!$D$2:$D$998=AQ$9)*( (Data!$I$2:$I$998=$B$2)+(Data!$I$2:$I$998=$B$3)+(Data!$I$2:$I$998=$B$4) )*(Data!$J$2:$J$998&lt;=$B$5)*(Data!$J$2:$J$998&gt;=$B$6)*(Data!$G$2:$G$998) )=0,"N/A",SUMPRODUCT( (Data!$A$2:$A$998=$A67)*(Data!$B$2:$B$998=$B67)*(Data!$C$2:$C$998=$B$1)*(Data!$D$2:$D$998=AQ$9)*( (Data!$I$2:$I$998=$B$2)+(Data!$I$2:$I$998=$B$3)+(Data!$I$2:$I$998=$B$4) )*(Data!$J$2:$J$998&lt;=$B$5)*(Data!$J$2:$J$998&gt;=$B$6)*(Data!$G$2:$G$998&lt;=AQ$11) ) ),"N/A")</f>
        <v>N/A</v>
      </c>
      <c r="AR67" s="6" t="str">
        <f>IF(AR$10="x",IF( SUMPRODUCT( (Data!$A$2:$A$998=$A67)*(Data!$B$2:$B$998=$B67)*(Data!$C$2:$C$998=$B$1)*(Data!$D$2:$D$998=AR$9)*( (Data!$I$2:$I$998=$B$2)+(Data!$I$2:$I$998=$B$3)+(Data!$I$2:$I$998=$B$4) )*(Data!$J$2:$J$998&lt;=$B$5)*(Data!$J$2:$J$998&gt;=$B$6)*(Data!$G$2:$G$998) )=0,"N/A",SUMPRODUCT( (Data!$A$2:$A$998=$A67)*(Data!$B$2:$B$998=$B67)*(Data!$C$2:$C$998=$B$1)*(Data!$D$2:$D$998=AR$9)*( (Data!$I$2:$I$998=$B$2)+(Data!$I$2:$I$998=$B$3)+(Data!$I$2:$I$998=$B$4) )*(Data!$J$2:$J$998&lt;=$B$5)*(Data!$J$2:$J$998&gt;=$B$6)*(Data!$G$2:$G$998&lt;=AR$11) ) ),"N/A")</f>
        <v>N/A</v>
      </c>
      <c r="AS67" s="6" t="str">
        <f>IF(AS$10="x",IF( SUMPRODUCT( (Data!$A$2:$A$998=$A67)*(Data!$B$2:$B$998=$B67)*(Data!$C$2:$C$998=$B$1)*(Data!$D$2:$D$998=AS$9)*( (Data!$I$2:$I$998=$B$2)+(Data!$I$2:$I$998=$B$3)+(Data!$I$2:$I$998=$B$4) )*(Data!$J$2:$J$998&lt;=$B$5)*(Data!$J$2:$J$998&gt;=$B$6)*(Data!$G$2:$G$998) )=0,"N/A",SUMPRODUCT( (Data!$A$2:$A$998=$A67)*(Data!$B$2:$B$998=$B67)*(Data!$C$2:$C$998=$B$1)*(Data!$D$2:$D$998=AS$9)*( (Data!$I$2:$I$998=$B$2)+(Data!$I$2:$I$998=$B$3)+(Data!$I$2:$I$998=$B$4) )*(Data!$J$2:$J$998&lt;=$B$5)*(Data!$J$2:$J$998&gt;=$B$6)*(Data!$G$2:$G$998&lt;=AS$11) ) ),"N/A")</f>
        <v>N/A</v>
      </c>
      <c r="AT67" s="6" t="str">
        <f t="shared" si="11"/>
        <v>N/A</v>
      </c>
      <c r="AX67" s="6" t="str">
        <f t="shared" si="88"/>
        <v>N/A</v>
      </c>
      <c r="AY67" s="6" t="str">
        <f t="shared" si="79"/>
        <v>N/A</v>
      </c>
      <c r="AZ67" s="6" t="str">
        <f t="shared" si="80"/>
        <v>N/A</v>
      </c>
      <c r="BA67" s="6" t="str">
        <f t="shared" si="81"/>
        <v>N/A</v>
      </c>
      <c r="BB67" s="6" t="str">
        <f t="shared" si="34"/>
        <v>N/A</v>
      </c>
      <c r="BC67" s="6" t="str">
        <f t="shared" si="35"/>
        <v>N/A</v>
      </c>
      <c r="BD67" s="6" t="str">
        <f t="shared" si="36"/>
        <v>N/A</v>
      </c>
      <c r="BE67" s="6" t="str">
        <f t="shared" si="37"/>
        <v>N/A</v>
      </c>
      <c r="BF67" s="6" t="str">
        <f t="shared" si="38"/>
        <v>N/A</v>
      </c>
      <c r="BG67" s="6" t="str">
        <f t="shared" si="39"/>
        <v>N/A</v>
      </c>
      <c r="BH67" s="6" t="str">
        <f t="shared" si="40"/>
        <v>N/A</v>
      </c>
      <c r="BI67" s="6" t="str">
        <f t="shared" si="41"/>
        <v>N/A</v>
      </c>
      <c r="BJ67" s="6" t="str">
        <f t="shared" si="42"/>
        <v>N/A</v>
      </c>
      <c r="BK67" s="6" t="str">
        <f t="shared" si="43"/>
        <v>N/A</v>
      </c>
      <c r="BL67" s="6" t="str">
        <f t="shared" si="44"/>
        <v>N/A</v>
      </c>
      <c r="BM67" s="6" t="str">
        <f t="shared" si="45"/>
        <v>N/A</v>
      </c>
      <c r="BN67" s="6" t="str">
        <f t="shared" si="46"/>
        <v>N/A</v>
      </c>
      <c r="BO67" s="6" t="str">
        <f t="shared" si="47"/>
        <v>N/A</v>
      </c>
      <c r="BP67" s="6" t="str">
        <f t="shared" si="48"/>
        <v>N/A</v>
      </c>
      <c r="BQ67" s="6" t="str">
        <f t="shared" si="13"/>
        <v>N/A</v>
      </c>
      <c r="BU67" s="6" t="str">
        <f>IF(BU$10="x",IF( SUMPRODUCT( (Data!$A$2:$A$998=$A67)*(Data!$B$2:$B$998=$B67)*(Data!$C$2:$C$998=$B$1)*(Data!$D$2:$D$998=BU$9)*( (Data!$I$2:$I$998=$B$2)+(Data!$I$2:$I$998=$B$3)+(Data!$I$2:$I$998=$B$4) )*(Data!$J$2:$J$998&lt;=$B$5)*(Data!$J$2:$J$998&gt;=$B$6)*(Data!$F$2:$F$998) )=0,"N/A",SUMPRODUCT( (Data!$A$2:$A$998=$A67)*(Data!$B$2:$B$998=$B67)*(Data!$C$2:$C$998=$B$1)*(Data!$D$2:$D$998=BU$9)*( (Data!$I$2:$I$998=$B$2)+(Data!$I$2:$I$998=$B$3)+(Data!$I$2:$I$998=$B$4) )*(Data!$J$2:$J$998&lt;=$B$5)*(Data!$J$2:$J$998&gt;=$B$6)*(Data!$F$2:$F$998&gt;=BU$11) ) ),"N/A")</f>
        <v>N/A</v>
      </c>
      <c r="BV67" s="6" t="str">
        <f>IF(BV$10="x",IF( SUMPRODUCT( (Data!$A$2:$A$998=$A67)*(Data!$B$2:$B$998=$B67)*(Data!$C$2:$C$998=$B$1)*(Data!$D$2:$D$998=BV$9)*( (Data!$I$2:$I$998=$B$2)+(Data!$I$2:$I$998=$B$3)+(Data!$I$2:$I$998=$B$4) )*(Data!$J$2:$J$998&lt;=$B$5)*(Data!$J$2:$J$998&gt;=$B$6)*(Data!$F$2:$F$998) )=0,"N/A",SUMPRODUCT( (Data!$A$2:$A$998=$A67)*(Data!$B$2:$B$998=$B67)*(Data!$C$2:$C$998=$B$1)*(Data!$D$2:$D$998=BV$9)*( (Data!$I$2:$I$998=$B$2)+(Data!$I$2:$I$998=$B$3)+(Data!$I$2:$I$998=$B$4) )*(Data!$J$2:$J$998&lt;=$B$5)*(Data!$J$2:$J$998&gt;=$B$6)*(Data!$F$2:$F$998&gt;=BV$11) ) ),"N/A")</f>
        <v>N/A</v>
      </c>
      <c r="BW67" s="6" t="str">
        <f>IF(BW$10="x",IF( SUMPRODUCT( (Data!$A$2:$A$998=$A67)*(Data!$B$2:$B$998=$B67)*(Data!$C$2:$C$998=$B$1)*(Data!$D$2:$D$998=BW$9)*( (Data!$I$2:$I$998=$B$2)+(Data!$I$2:$I$998=$B$3)+(Data!$I$2:$I$998=$B$4) )*(Data!$J$2:$J$998&lt;=$B$5)*(Data!$J$2:$J$998&gt;=$B$6)*(Data!$F$2:$F$998) )=0,"N/A",SUMPRODUCT( (Data!$A$2:$A$998=$A67)*(Data!$B$2:$B$998=$B67)*(Data!$C$2:$C$998=$B$1)*(Data!$D$2:$D$998=BW$9)*( (Data!$I$2:$I$998=$B$2)+(Data!$I$2:$I$998=$B$3)+(Data!$I$2:$I$998=$B$4) )*(Data!$J$2:$J$998&lt;=$B$5)*(Data!$J$2:$J$998&gt;=$B$6)*(Data!$F$2:$F$998&gt;=BW$11) ) ),"N/A")</f>
        <v>N/A</v>
      </c>
      <c r="BX67" s="6" t="str">
        <f>IF(BX$10="x",IF( SUMPRODUCT( (Data!$A$2:$A$998=$A67)*(Data!$B$2:$B$998=$B67)*(Data!$C$2:$C$998=$B$1)*(Data!$D$2:$D$998=BX$9)*( (Data!$I$2:$I$998=$B$2)+(Data!$I$2:$I$998=$B$3)+(Data!$I$2:$I$998=$B$4) )*(Data!$J$2:$J$998&lt;=$B$5)*(Data!$J$2:$J$998&gt;=$B$6)*(Data!$F$2:$F$998) )=0,"N/A",SUMPRODUCT( (Data!$A$2:$A$998=$A67)*(Data!$B$2:$B$998=$B67)*(Data!$C$2:$C$998=$B$1)*(Data!$D$2:$D$998=BX$9)*( (Data!$I$2:$I$998=$B$2)+(Data!$I$2:$I$998=$B$3)+(Data!$I$2:$I$998=$B$4) )*(Data!$J$2:$J$998&lt;=$B$5)*(Data!$J$2:$J$998&gt;=$B$6)*(Data!$F$2:$F$998&gt;=BX$11) ) ),"N/A")</f>
        <v>N/A</v>
      </c>
      <c r="BY67" s="6" t="str">
        <f>IF(BY$10="x",IF( SUMPRODUCT( (Data!$A$2:$A$998=$A67)*(Data!$B$2:$B$998=$B67)*(Data!$C$2:$C$998=$B$1)*(Data!$D$2:$D$998=BY$9)*( (Data!$I$2:$I$998=$B$2)+(Data!$I$2:$I$998=$B$3)+(Data!$I$2:$I$998=$B$4) )*(Data!$J$2:$J$998&lt;=$B$5)*(Data!$J$2:$J$998&gt;=$B$6)*(Data!$F$2:$F$998) )=0,"N/A",SUMPRODUCT( (Data!$A$2:$A$998=$A67)*(Data!$B$2:$B$998=$B67)*(Data!$C$2:$C$998=$B$1)*(Data!$D$2:$D$998=BY$9)*( (Data!$I$2:$I$998=$B$2)+(Data!$I$2:$I$998=$B$3)+(Data!$I$2:$I$998=$B$4) )*(Data!$J$2:$J$998&lt;=$B$5)*(Data!$J$2:$J$998&gt;=$B$6)*(Data!$F$2:$F$998&gt;=BY$11) ) ),"N/A")</f>
        <v>N/A</v>
      </c>
      <c r="BZ67" s="6" t="str">
        <f>IF(BZ$10="x",IF( SUMPRODUCT( (Data!$A$2:$A$998=$A67)*(Data!$B$2:$B$998=$B67)*(Data!$C$2:$C$998=$B$1)*(Data!$D$2:$D$998=BZ$9)*( (Data!$I$2:$I$998=$B$2)+(Data!$I$2:$I$998=$B$3)+(Data!$I$2:$I$998=$B$4) )*(Data!$J$2:$J$998&lt;=$B$5)*(Data!$J$2:$J$998&gt;=$B$6)*(Data!$F$2:$F$998) )=0,"N/A",SUMPRODUCT( (Data!$A$2:$A$998=$A67)*(Data!$B$2:$B$998=$B67)*(Data!$C$2:$C$998=$B$1)*(Data!$D$2:$D$998=BZ$9)*( (Data!$I$2:$I$998=$B$2)+(Data!$I$2:$I$998=$B$3)+(Data!$I$2:$I$998=$B$4) )*(Data!$J$2:$J$998&lt;=$B$5)*(Data!$J$2:$J$998&gt;=$B$6)*(Data!$F$2:$F$998&gt;=BZ$11) ) ),"N/A")</f>
        <v>N/A</v>
      </c>
      <c r="CA67" s="6" t="str">
        <f>IF(CA$10="x",IF( SUMPRODUCT( (Data!$A$2:$A$998=$A67)*(Data!$B$2:$B$998=$B67)*(Data!$C$2:$C$998=$B$1)*(Data!$D$2:$D$998=CA$9)*( (Data!$I$2:$I$998=$B$2)+(Data!$I$2:$I$998=$B$3)+(Data!$I$2:$I$998=$B$4) )*(Data!$J$2:$J$998&lt;=$B$5)*(Data!$J$2:$J$998&gt;=$B$6)*(Data!$F$2:$F$998) )=0,"N/A",SUMPRODUCT( (Data!$A$2:$A$998=$A67)*(Data!$B$2:$B$998=$B67)*(Data!$C$2:$C$998=$B$1)*(Data!$D$2:$D$998=CA$9)*( (Data!$I$2:$I$998=$B$2)+(Data!$I$2:$I$998=$B$3)+(Data!$I$2:$I$998=$B$4) )*(Data!$J$2:$J$998&lt;=$B$5)*(Data!$J$2:$J$998&gt;=$B$6)*(Data!$F$2:$F$998&gt;=CA$11) ) ),"N/A")</f>
        <v>N/A</v>
      </c>
      <c r="CB67" s="6" t="str">
        <f>IF(CB$10="x",IF( SUMPRODUCT( (Data!$A$2:$A$998=$A67)*(Data!$B$2:$B$998=$B67)*(Data!$C$2:$C$998=$B$1)*(Data!$D$2:$D$998=CB$9)*( (Data!$I$2:$I$998=$B$2)+(Data!$I$2:$I$998=$B$3)+(Data!$I$2:$I$998=$B$4) )*(Data!$J$2:$J$998&lt;=$B$5)*(Data!$J$2:$J$998&gt;=$B$6)*(Data!$F$2:$F$998) )=0,"N/A",SUMPRODUCT( (Data!$A$2:$A$998=$A67)*(Data!$B$2:$B$998=$B67)*(Data!$C$2:$C$998=$B$1)*(Data!$D$2:$D$998=CB$9)*( (Data!$I$2:$I$998=$B$2)+(Data!$I$2:$I$998=$B$3)+(Data!$I$2:$I$998=$B$4) )*(Data!$J$2:$J$998&lt;=$B$5)*(Data!$J$2:$J$998&gt;=$B$6)*(Data!$F$2:$F$998&gt;=CB$11) ) ),"N/A")</f>
        <v>N/A</v>
      </c>
      <c r="CC67" s="6" t="str">
        <f>IF(CC$10="x",IF( SUMPRODUCT( (Data!$A$2:$A$998=$A67)*(Data!$B$2:$B$998=$B67)*(Data!$C$2:$C$998=$B$1)*(Data!$D$2:$D$998=CC$9)*( (Data!$I$2:$I$998=$B$2)+(Data!$I$2:$I$998=$B$3)+(Data!$I$2:$I$998=$B$4) )*(Data!$J$2:$J$998&lt;=$B$5)*(Data!$J$2:$J$998&gt;=$B$6)*(Data!$F$2:$F$998) )=0,"N/A",SUMPRODUCT( (Data!$A$2:$A$998=$A67)*(Data!$B$2:$B$998=$B67)*(Data!$C$2:$C$998=$B$1)*(Data!$D$2:$D$998=CC$9)*( (Data!$I$2:$I$998=$B$2)+(Data!$I$2:$I$998=$B$3)+(Data!$I$2:$I$998=$B$4) )*(Data!$J$2:$J$998&lt;=$B$5)*(Data!$J$2:$J$998&gt;=$B$6)*(Data!$F$2:$F$998&gt;=CC$11) ) ),"N/A")</f>
        <v>N/A</v>
      </c>
      <c r="CD67" s="6" t="str">
        <f>IF(CD$10="x",IF( SUMPRODUCT( (Data!$A$2:$A$998=$A67)*(Data!$B$2:$B$998=$B67)*(Data!$C$2:$C$998=$B$1)*(Data!$D$2:$D$998=CD$9)*( (Data!$I$2:$I$998=$B$2)+(Data!$I$2:$I$998=$B$3)+(Data!$I$2:$I$998=$B$4) )*(Data!$J$2:$J$998&lt;=$B$5)*(Data!$J$2:$J$998&gt;=$B$6)*(Data!$F$2:$F$998) )=0,"N/A",SUMPRODUCT( (Data!$A$2:$A$998=$A67)*(Data!$B$2:$B$998=$B67)*(Data!$C$2:$C$998=$B$1)*(Data!$D$2:$D$998=CD$9)*( (Data!$I$2:$I$998=$B$2)+(Data!$I$2:$I$998=$B$3)+(Data!$I$2:$I$998=$B$4) )*(Data!$J$2:$J$998&lt;=$B$5)*(Data!$J$2:$J$998&gt;=$B$6)*(Data!$F$2:$F$998&gt;=CD$11) ) ),"N/A")</f>
        <v>N/A</v>
      </c>
      <c r="CE67" s="6" t="str">
        <f>IF(CE$10="x",IF( SUMPRODUCT( (Data!$A$2:$A$998=$A67)*(Data!$B$2:$B$998=$B67)*(Data!$C$2:$C$998=$B$1)*(Data!$D$2:$D$998=CE$9)*( (Data!$I$2:$I$998=$B$2)+(Data!$I$2:$I$998=$B$3)+(Data!$I$2:$I$998=$B$4) )*(Data!$J$2:$J$998&lt;=$B$5)*(Data!$J$2:$J$998&gt;=$B$6)*(Data!$F$2:$F$998) )=0,"N/A",SUMPRODUCT( (Data!$A$2:$A$998=$A67)*(Data!$B$2:$B$998=$B67)*(Data!$C$2:$C$998=$B$1)*(Data!$D$2:$D$998=CE$9)*( (Data!$I$2:$I$998=$B$2)+(Data!$I$2:$I$998=$B$3)+(Data!$I$2:$I$998=$B$4) )*(Data!$J$2:$J$998&lt;=$B$5)*(Data!$J$2:$J$998&gt;=$B$6)*(Data!$F$2:$F$998&gt;=CE$11) ) ),"N/A")</f>
        <v>N/A</v>
      </c>
      <c r="CF67" s="6" t="str">
        <f>IF(CF$10="x",IF( SUMPRODUCT( (Data!$A$2:$A$998=$A67)*(Data!$B$2:$B$998=$B67)*(Data!$C$2:$C$998=$B$1)*(Data!$D$2:$D$998=CF$9)*( (Data!$I$2:$I$998=$B$2)+(Data!$I$2:$I$998=$B$3)+(Data!$I$2:$I$998=$B$4) )*(Data!$J$2:$J$998&lt;=$B$5)*(Data!$J$2:$J$998&gt;=$B$6)*(Data!$F$2:$F$998) )=0,"N/A",SUMPRODUCT( (Data!$A$2:$A$998=$A67)*(Data!$B$2:$B$998=$B67)*(Data!$C$2:$C$998=$B$1)*(Data!$D$2:$D$998=CF$9)*( (Data!$I$2:$I$998=$B$2)+(Data!$I$2:$I$998=$B$3)+(Data!$I$2:$I$998=$B$4) )*(Data!$J$2:$J$998&lt;=$B$5)*(Data!$J$2:$J$998&gt;=$B$6)*(Data!$F$2:$F$998&gt;=CF$11) ) ),"N/A")</f>
        <v>N/A</v>
      </c>
      <c r="CG67" s="6" t="str">
        <f>IF(CG$10="x",IF( SUMPRODUCT( (Data!$A$2:$A$998=$A67)*(Data!$B$2:$B$998=$B67)*(Data!$C$2:$C$998=$B$1)*(Data!$D$2:$D$998=CG$9)*( (Data!$I$2:$I$998=$B$2)+(Data!$I$2:$I$998=$B$3)+(Data!$I$2:$I$998=$B$4) )*(Data!$J$2:$J$998&lt;=$B$5)*(Data!$J$2:$J$998&gt;=$B$6)*(Data!$F$2:$F$998) )=0,"N/A",SUMPRODUCT( (Data!$A$2:$A$998=$A67)*(Data!$B$2:$B$998=$B67)*(Data!$C$2:$C$998=$B$1)*(Data!$D$2:$D$998=CG$9)*( (Data!$I$2:$I$998=$B$2)+(Data!$I$2:$I$998=$B$3)+(Data!$I$2:$I$998=$B$4) )*(Data!$J$2:$J$998&lt;=$B$5)*(Data!$J$2:$J$998&gt;=$B$6)*(Data!$F$2:$F$998&gt;=CG$11) ) ),"N/A")</f>
        <v>N/A</v>
      </c>
      <c r="CH67" s="6" t="str">
        <f>IF(CH$10="x",IF( SUMPRODUCT( (Data!$A$2:$A$998=$A67)*(Data!$B$2:$B$998=$B67)*(Data!$C$2:$C$998=$B$1)*(Data!$D$2:$D$998=CH$9)*( (Data!$I$2:$I$998=$B$2)+(Data!$I$2:$I$998=$B$3)+(Data!$I$2:$I$998=$B$4) )*(Data!$J$2:$J$998&lt;=$B$5)*(Data!$J$2:$J$998&gt;=$B$6)*(Data!$F$2:$F$998) )=0,"N/A",SUMPRODUCT( (Data!$A$2:$A$998=$A67)*(Data!$B$2:$B$998=$B67)*(Data!$C$2:$C$998=$B$1)*(Data!$D$2:$D$998=CH$9)*( (Data!$I$2:$I$998=$B$2)+(Data!$I$2:$I$998=$B$3)+(Data!$I$2:$I$998=$B$4) )*(Data!$J$2:$J$998&lt;=$B$5)*(Data!$J$2:$J$998&gt;=$B$6)*(Data!$F$2:$F$998&gt;=CH$11) ) ),"N/A")</f>
        <v>N/A</v>
      </c>
      <c r="CI67" s="6" t="str">
        <f>IF(CI$10="x",IF( SUMPRODUCT( (Data!$A$2:$A$998=$A67)*(Data!$B$2:$B$998=$B67)*(Data!$C$2:$C$998=$B$1)*(Data!$D$2:$D$998=CI$9)*( (Data!$I$2:$I$998=$B$2)+(Data!$I$2:$I$998=$B$3)+(Data!$I$2:$I$998=$B$4) )*(Data!$J$2:$J$998&lt;=$B$5)*(Data!$J$2:$J$998&gt;=$B$6)*(Data!$F$2:$F$998) )=0,"N/A",SUMPRODUCT( (Data!$A$2:$A$998=$A67)*(Data!$B$2:$B$998=$B67)*(Data!$C$2:$C$998=$B$1)*(Data!$D$2:$D$998=CI$9)*( (Data!$I$2:$I$998=$B$2)+(Data!$I$2:$I$998=$B$3)+(Data!$I$2:$I$998=$B$4) )*(Data!$J$2:$J$998&lt;=$B$5)*(Data!$J$2:$J$998&gt;=$B$6)*(Data!$F$2:$F$998&gt;=CI$11) ) ),"N/A")</f>
        <v>N/A</v>
      </c>
      <c r="CJ67" s="6" t="str">
        <f>IF(CJ$10="x",IF( SUMPRODUCT( (Data!$A$2:$A$998=$A67)*(Data!$B$2:$B$998=$B67)*(Data!$C$2:$C$998=$B$1)*(Data!$D$2:$D$998=CJ$9)*( (Data!$I$2:$I$998=$B$2)+(Data!$I$2:$I$998=$B$3)+(Data!$I$2:$I$998=$B$4) )*(Data!$J$2:$J$998&lt;=$B$5)*(Data!$J$2:$J$998&gt;=$B$6)*(Data!$F$2:$F$998) )=0,"N/A",SUMPRODUCT( (Data!$A$2:$A$998=$A67)*(Data!$B$2:$B$998=$B67)*(Data!$C$2:$C$998=$B$1)*(Data!$D$2:$D$998=CJ$9)*( (Data!$I$2:$I$998=$B$2)+(Data!$I$2:$I$998=$B$3)+(Data!$I$2:$I$998=$B$4) )*(Data!$J$2:$J$998&lt;=$B$5)*(Data!$J$2:$J$998&gt;=$B$6)*(Data!$F$2:$F$998&gt;=CJ$11) ) ),"N/A")</f>
        <v>N/A</v>
      </c>
      <c r="CK67" s="6" t="str">
        <f>IF(CK$10="x",IF( SUMPRODUCT( (Data!$A$2:$A$998=$A67)*(Data!$B$2:$B$998=$B67)*(Data!$C$2:$C$998=$B$1)*(Data!$D$2:$D$998=CK$9)*( (Data!$I$2:$I$998=$B$2)+(Data!$I$2:$I$998=$B$3)+(Data!$I$2:$I$998=$B$4) )*(Data!$J$2:$J$998&lt;=$B$5)*(Data!$J$2:$J$998&gt;=$B$6)*(Data!$F$2:$F$998) )=0,"N/A",SUMPRODUCT( (Data!$A$2:$A$998=$A67)*(Data!$B$2:$B$998=$B67)*(Data!$C$2:$C$998=$B$1)*(Data!$D$2:$D$998=CK$9)*( (Data!$I$2:$I$998=$B$2)+(Data!$I$2:$I$998=$B$3)+(Data!$I$2:$I$998=$B$4) )*(Data!$J$2:$J$998&lt;=$B$5)*(Data!$J$2:$J$998&gt;=$B$6)*(Data!$F$2:$F$998&gt;=CK$11) ) ),"N/A")</f>
        <v>N/A</v>
      </c>
      <c r="CL67" s="6" t="str">
        <f>IF(CL$10="x",IF( SUMPRODUCT( (Data!$A$2:$A$998=$A67)*(Data!$B$2:$B$998=$B67)*(Data!$C$2:$C$998=$B$1)*(Data!$D$2:$D$998=CL$9)*( (Data!$I$2:$I$998=$B$2)+(Data!$I$2:$I$998=$B$3)+(Data!$I$2:$I$998=$B$4) )*(Data!$J$2:$J$998&lt;=$B$5)*(Data!$J$2:$J$998&gt;=$B$6)*(Data!$F$2:$F$998) )=0,"N/A",SUMPRODUCT( (Data!$A$2:$A$998=$A67)*(Data!$B$2:$B$998=$B67)*(Data!$C$2:$C$998=$B$1)*(Data!$D$2:$D$998=CL$9)*( (Data!$I$2:$I$998=$B$2)+(Data!$I$2:$I$998=$B$3)+(Data!$I$2:$I$998=$B$4) )*(Data!$J$2:$J$998&lt;=$B$5)*(Data!$J$2:$J$998&gt;=$B$6)*(Data!$F$2:$F$998&gt;=CL$11) ) ),"N/A")</f>
        <v>N/A</v>
      </c>
      <c r="CM67" s="6" t="str">
        <f>IF(CM$10="x",IF( SUMPRODUCT( (Data!$A$2:$A$998=$A67)*(Data!$B$2:$B$998=$B67)*(Data!$C$2:$C$998=$B$1)*(Data!$D$2:$D$998=CM$9)*( (Data!$I$2:$I$998=$B$2)+(Data!$I$2:$I$998=$B$3)+(Data!$I$2:$I$998=$B$4) )*(Data!$J$2:$J$998&lt;=$B$5)*(Data!$J$2:$J$998&gt;=$B$6)*(Data!$F$2:$F$998) )=0,"N/A",SUMPRODUCT( (Data!$A$2:$A$998=$A67)*(Data!$B$2:$B$998=$B67)*(Data!$C$2:$C$998=$B$1)*(Data!$D$2:$D$998=CM$9)*( (Data!$I$2:$I$998=$B$2)+(Data!$I$2:$I$998=$B$3)+(Data!$I$2:$I$998=$B$4) )*(Data!$J$2:$J$998&lt;=$B$5)*(Data!$J$2:$J$998&gt;=$B$6)*(Data!$F$2:$F$998&gt;=CM$11) ) ),"N/A")</f>
        <v>N/A</v>
      </c>
      <c r="CN67" s="6" t="str">
        <f t="shared" si="14"/>
        <v>N/A</v>
      </c>
      <c r="CR67" s="6" t="str">
        <f>IF(CR$10="x",IF( SUMPRODUCT( (Data!$A$2:$A$998=$A67)*(Data!$B$2:$B$998=$B67)*(Data!$C$2:$C$998=$B$1)*(Data!$D$2:$D$998=CR$9)*( (Data!$I$2:$I$998=$B$2)+(Data!$I$2:$I$998=$B$3)+(Data!$I$2:$I$998=$B$4) )*(Data!$J$2:$J$998&lt;=$B$5)*(Data!$J$2:$J$998&gt;=$B$6)*(Data!$H$2:$H$998) )=0,"N/A",SUMPRODUCT( (Data!$A$2:$A$998=$A67)*(Data!$B$2:$B$998=$B67)*(Data!$C$2:$C$998=$B$1)*(Data!$D$2:$D$998=CR$9)*( (Data!$I$2:$I$998=$B$2)+(Data!$I$2:$I$998=$B$3)+(Data!$I$2:$I$998=$B$4) )*(Data!$J$2:$J$998&lt;=$B$5)*(Data!$J$2:$J$998&gt;=$B$6)*(Data!$H$2:$H$998&lt;=CR$11) ) ),"N/A")</f>
        <v>N/A</v>
      </c>
      <c r="CS67" s="6" t="str">
        <f>IF(CS$10="x",IF( SUMPRODUCT( (Data!$A$2:$A$998=$A67)*(Data!$B$2:$B$998=$B67)*(Data!$C$2:$C$998=$B$1)*(Data!$D$2:$D$998=CS$9)*( (Data!$I$2:$I$998=$B$2)+(Data!$I$2:$I$998=$B$3)+(Data!$I$2:$I$998=$B$4) )*(Data!$J$2:$J$998&lt;=$B$5)*(Data!$J$2:$J$998&gt;=$B$6)*(Data!$H$2:$H$998) )=0,"N/A",SUMPRODUCT( (Data!$A$2:$A$998=$A67)*(Data!$B$2:$B$998=$B67)*(Data!$C$2:$C$998=$B$1)*(Data!$D$2:$D$998=CS$9)*( (Data!$I$2:$I$998=$B$2)+(Data!$I$2:$I$998=$B$3)+(Data!$I$2:$I$998=$B$4) )*(Data!$J$2:$J$998&lt;=$B$5)*(Data!$J$2:$J$998&gt;=$B$6)*(Data!$H$2:$H$998&lt;=CS$11) ) ),"N/A")</f>
        <v>N/A</v>
      </c>
      <c r="CT67" s="6" t="str">
        <f>IF(CT$10="x",IF( SUMPRODUCT( (Data!$A$2:$A$998=$A67)*(Data!$B$2:$B$998=$B67)*(Data!$C$2:$C$998=$B$1)*(Data!$D$2:$D$998=CT$9)*( (Data!$I$2:$I$998=$B$2)+(Data!$I$2:$I$998=$B$3)+(Data!$I$2:$I$998=$B$4) )*(Data!$J$2:$J$998&lt;=$B$5)*(Data!$J$2:$J$998&gt;=$B$6)*(Data!$H$2:$H$998) )=0,"N/A",SUMPRODUCT( (Data!$A$2:$A$998=$A67)*(Data!$B$2:$B$998=$B67)*(Data!$C$2:$C$998=$B$1)*(Data!$D$2:$D$998=CT$9)*( (Data!$I$2:$I$998=$B$2)+(Data!$I$2:$I$998=$B$3)+(Data!$I$2:$I$998=$B$4) )*(Data!$J$2:$J$998&lt;=$B$5)*(Data!$J$2:$J$998&gt;=$B$6)*(Data!$H$2:$H$998&lt;=CT$11) ) ),"N/A")</f>
        <v>N/A</v>
      </c>
      <c r="CU67" s="6" t="str">
        <f>IF(CU$10="x",IF( SUMPRODUCT( (Data!$A$2:$A$998=$A67)*(Data!$B$2:$B$998=$B67)*(Data!$C$2:$C$998=$B$1)*(Data!$D$2:$D$998=CU$9)*( (Data!$I$2:$I$998=$B$2)+(Data!$I$2:$I$998=$B$3)+(Data!$I$2:$I$998=$B$4) )*(Data!$J$2:$J$998&lt;=$B$5)*(Data!$J$2:$J$998&gt;=$B$6)*(Data!$H$2:$H$998) )=0,"N/A",SUMPRODUCT( (Data!$A$2:$A$998=$A67)*(Data!$B$2:$B$998=$B67)*(Data!$C$2:$C$998=$B$1)*(Data!$D$2:$D$998=CU$9)*( (Data!$I$2:$I$998=$B$2)+(Data!$I$2:$I$998=$B$3)+(Data!$I$2:$I$998=$B$4) )*(Data!$J$2:$J$998&lt;=$B$5)*(Data!$J$2:$J$998&gt;=$B$6)*(Data!$H$2:$H$998&lt;=CU$11) ) ),"N/A")</f>
        <v>N/A</v>
      </c>
      <c r="CV67" s="6" t="str">
        <f>IF(CV$10="x",IF( SUMPRODUCT( (Data!$A$2:$A$998=$A67)*(Data!$B$2:$B$998=$B67)*(Data!$C$2:$C$998=$B$1)*(Data!$D$2:$D$998=CV$9)*( (Data!$I$2:$I$998=$B$2)+(Data!$I$2:$I$998=$B$3)+(Data!$I$2:$I$998=$B$4) )*(Data!$J$2:$J$998&lt;=$B$5)*(Data!$J$2:$J$998&gt;=$B$6)*(Data!$H$2:$H$998) )=0,"N/A",SUMPRODUCT( (Data!$A$2:$A$998=$A67)*(Data!$B$2:$B$998=$B67)*(Data!$C$2:$C$998=$B$1)*(Data!$D$2:$D$998=CV$9)*( (Data!$I$2:$I$998=$B$2)+(Data!$I$2:$I$998=$B$3)+(Data!$I$2:$I$998=$B$4) )*(Data!$J$2:$J$998&lt;=$B$5)*(Data!$J$2:$J$998&gt;=$B$6)*(Data!$H$2:$H$998&lt;=CV$11) ) ),"N/A")</f>
        <v>N/A</v>
      </c>
      <c r="CW67" s="6" t="str">
        <f>IF(CW$10="x",IF( SUMPRODUCT( (Data!$A$2:$A$998=$A67)*(Data!$B$2:$B$998=$B67)*(Data!$C$2:$C$998=$B$1)*(Data!$D$2:$D$998=CW$9)*( (Data!$I$2:$I$998=$B$2)+(Data!$I$2:$I$998=$B$3)+(Data!$I$2:$I$998=$B$4) )*(Data!$J$2:$J$998&lt;=$B$5)*(Data!$J$2:$J$998&gt;=$B$6)*(Data!$H$2:$H$998) )=0,"N/A",SUMPRODUCT( (Data!$A$2:$A$998=$A67)*(Data!$B$2:$B$998=$B67)*(Data!$C$2:$C$998=$B$1)*(Data!$D$2:$D$998=CW$9)*( (Data!$I$2:$I$998=$B$2)+(Data!$I$2:$I$998=$B$3)+(Data!$I$2:$I$998=$B$4) )*(Data!$J$2:$J$998&lt;=$B$5)*(Data!$J$2:$J$998&gt;=$B$6)*(Data!$H$2:$H$998&lt;=CW$11) ) ),"N/A")</f>
        <v>N/A</v>
      </c>
      <c r="CX67" s="6" t="str">
        <f>IF(CX$10="x",IF( SUMPRODUCT( (Data!$A$2:$A$998=$A67)*(Data!$B$2:$B$998=$B67)*(Data!$C$2:$C$998=$B$1)*(Data!$D$2:$D$998=CX$9)*( (Data!$I$2:$I$998=$B$2)+(Data!$I$2:$I$998=$B$3)+(Data!$I$2:$I$998=$B$4) )*(Data!$J$2:$J$998&lt;=$B$5)*(Data!$J$2:$J$998&gt;=$B$6)*(Data!$H$2:$H$998) )=0,"N/A",SUMPRODUCT( (Data!$A$2:$A$998=$A67)*(Data!$B$2:$B$998=$B67)*(Data!$C$2:$C$998=$B$1)*(Data!$D$2:$D$998=CX$9)*( (Data!$I$2:$I$998=$B$2)+(Data!$I$2:$I$998=$B$3)+(Data!$I$2:$I$998=$B$4) )*(Data!$J$2:$J$998&lt;=$B$5)*(Data!$J$2:$J$998&gt;=$B$6)*(Data!$H$2:$H$998&lt;=CX$11) ) ),"N/A")</f>
        <v>N/A</v>
      </c>
      <c r="CY67" s="6" t="str">
        <f>IF(CY$10="x",IF( SUMPRODUCT( (Data!$A$2:$A$998=$A67)*(Data!$B$2:$B$998=$B67)*(Data!$C$2:$C$998=$B$1)*(Data!$D$2:$D$998=CY$9)*( (Data!$I$2:$I$998=$B$2)+(Data!$I$2:$I$998=$B$3)+(Data!$I$2:$I$998=$B$4) )*(Data!$J$2:$J$998&lt;=$B$5)*(Data!$J$2:$J$998&gt;=$B$6)*(Data!$H$2:$H$998) )=0,"N/A",SUMPRODUCT( (Data!$A$2:$A$998=$A67)*(Data!$B$2:$B$998=$B67)*(Data!$C$2:$C$998=$B$1)*(Data!$D$2:$D$998=CY$9)*( (Data!$I$2:$I$998=$B$2)+(Data!$I$2:$I$998=$B$3)+(Data!$I$2:$I$998=$B$4) )*(Data!$J$2:$J$998&lt;=$B$5)*(Data!$J$2:$J$998&gt;=$B$6)*(Data!$H$2:$H$998&lt;=CY$11) ) ),"N/A")</f>
        <v>N/A</v>
      </c>
      <c r="CZ67" s="6" t="str">
        <f>IF(CZ$10="x",IF( SUMPRODUCT( (Data!$A$2:$A$998=$A67)*(Data!$B$2:$B$998=$B67)*(Data!$C$2:$C$998=$B$1)*(Data!$D$2:$D$998=CZ$9)*( (Data!$I$2:$I$998=$B$2)+(Data!$I$2:$I$998=$B$3)+(Data!$I$2:$I$998=$B$4) )*(Data!$J$2:$J$998&lt;=$B$5)*(Data!$J$2:$J$998&gt;=$B$6)*(Data!$H$2:$H$998) )=0,"N/A",SUMPRODUCT( (Data!$A$2:$A$998=$A67)*(Data!$B$2:$B$998=$B67)*(Data!$C$2:$C$998=$B$1)*(Data!$D$2:$D$998=CZ$9)*( (Data!$I$2:$I$998=$B$2)+(Data!$I$2:$I$998=$B$3)+(Data!$I$2:$I$998=$B$4) )*(Data!$J$2:$J$998&lt;=$B$5)*(Data!$J$2:$J$998&gt;=$B$6)*(Data!$H$2:$H$998&lt;=CZ$11) ) ),"N/A")</f>
        <v>N/A</v>
      </c>
      <c r="DA67" s="6" t="str">
        <f>IF(DA$10="x",IF( SUMPRODUCT( (Data!$A$2:$A$998=$A67)*(Data!$B$2:$B$998=$B67)*(Data!$C$2:$C$998=$B$1)*(Data!$D$2:$D$998=DA$9)*( (Data!$I$2:$I$998=$B$2)+(Data!$I$2:$I$998=$B$3)+(Data!$I$2:$I$998=$B$4) )*(Data!$J$2:$J$998&lt;=$B$5)*(Data!$J$2:$J$998&gt;=$B$6)*(Data!$H$2:$H$998) )=0,"N/A",SUMPRODUCT( (Data!$A$2:$A$998=$A67)*(Data!$B$2:$B$998=$B67)*(Data!$C$2:$C$998=$B$1)*(Data!$D$2:$D$998=DA$9)*( (Data!$I$2:$I$998=$B$2)+(Data!$I$2:$I$998=$B$3)+(Data!$I$2:$I$998=$B$4) )*(Data!$J$2:$J$998&lt;=$B$5)*(Data!$J$2:$J$998&gt;=$B$6)*(Data!$H$2:$H$998&lt;=DA$11) ) ),"N/A")</f>
        <v>N/A</v>
      </c>
      <c r="DB67" s="6" t="str">
        <f>IF(DB$10="x",IF( SUMPRODUCT( (Data!$A$2:$A$998=$A67)*(Data!$B$2:$B$998=$B67)*(Data!$C$2:$C$998=$B$1)*(Data!$D$2:$D$998=DB$9)*( (Data!$I$2:$I$998=$B$2)+(Data!$I$2:$I$998=$B$3)+(Data!$I$2:$I$998=$B$4) )*(Data!$J$2:$J$998&lt;=$B$5)*(Data!$J$2:$J$998&gt;=$B$6)*(Data!$H$2:$H$998) )=0,"N/A",SUMPRODUCT( (Data!$A$2:$A$998=$A67)*(Data!$B$2:$B$998=$B67)*(Data!$C$2:$C$998=$B$1)*(Data!$D$2:$D$998=DB$9)*( (Data!$I$2:$I$998=$B$2)+(Data!$I$2:$I$998=$B$3)+(Data!$I$2:$I$998=$B$4) )*(Data!$J$2:$J$998&lt;=$B$5)*(Data!$J$2:$J$998&gt;=$B$6)*(Data!$H$2:$H$998&lt;=DB$11) ) ),"N/A")</f>
        <v>N/A</v>
      </c>
      <c r="DC67" s="6" t="str">
        <f>IF(DC$10="x",IF( SUMPRODUCT( (Data!$A$2:$A$998=$A67)*(Data!$B$2:$B$998=$B67)*(Data!$C$2:$C$998=$B$1)*(Data!$D$2:$D$998=DC$9)*( (Data!$I$2:$I$998=$B$2)+(Data!$I$2:$I$998=$B$3)+(Data!$I$2:$I$998=$B$4) )*(Data!$J$2:$J$998&lt;=$B$5)*(Data!$J$2:$J$998&gt;=$B$6)*(Data!$H$2:$H$998) )=0,"N/A",SUMPRODUCT( (Data!$A$2:$A$998=$A67)*(Data!$B$2:$B$998=$B67)*(Data!$C$2:$C$998=$B$1)*(Data!$D$2:$D$998=DC$9)*( (Data!$I$2:$I$998=$B$2)+(Data!$I$2:$I$998=$B$3)+(Data!$I$2:$I$998=$B$4) )*(Data!$J$2:$J$998&lt;=$B$5)*(Data!$J$2:$J$998&gt;=$B$6)*(Data!$H$2:$H$998&lt;=DC$11) ) ),"N/A")</f>
        <v>N/A</v>
      </c>
      <c r="DD67" s="6" t="str">
        <f>IF(DD$10="x",IF( SUMPRODUCT( (Data!$A$2:$A$998=$A67)*(Data!$B$2:$B$998=$B67)*(Data!$C$2:$C$998=$B$1)*(Data!$D$2:$D$998=DD$9)*( (Data!$I$2:$I$998=$B$2)+(Data!$I$2:$I$998=$B$3)+(Data!$I$2:$I$998=$B$4) )*(Data!$J$2:$J$998&lt;=$B$5)*(Data!$J$2:$J$998&gt;=$B$6)*(Data!$H$2:$H$998) )=0,"N/A",SUMPRODUCT( (Data!$A$2:$A$998=$A67)*(Data!$B$2:$B$998=$B67)*(Data!$C$2:$C$998=$B$1)*(Data!$D$2:$D$998=DD$9)*( (Data!$I$2:$I$998=$B$2)+(Data!$I$2:$I$998=$B$3)+(Data!$I$2:$I$998=$B$4) )*(Data!$J$2:$J$998&lt;=$B$5)*(Data!$J$2:$J$998&gt;=$B$6)*(Data!$H$2:$H$998&lt;=DD$11) ) ),"N/A")</f>
        <v>N/A</v>
      </c>
      <c r="DE67" s="6" t="str">
        <f>IF(DE$10="x",IF( SUMPRODUCT( (Data!$A$2:$A$998=$A67)*(Data!$B$2:$B$998=$B67)*(Data!$C$2:$C$998=$B$1)*(Data!$D$2:$D$998=DE$9)*( (Data!$I$2:$I$998=$B$2)+(Data!$I$2:$I$998=$B$3)+(Data!$I$2:$I$998=$B$4) )*(Data!$J$2:$J$998&lt;=$B$5)*(Data!$J$2:$J$998&gt;=$B$6)*(Data!$H$2:$H$998) )=0,"N/A",SUMPRODUCT( (Data!$A$2:$A$998=$A67)*(Data!$B$2:$B$998=$B67)*(Data!$C$2:$C$998=$B$1)*(Data!$D$2:$D$998=DE$9)*( (Data!$I$2:$I$998=$B$2)+(Data!$I$2:$I$998=$B$3)+(Data!$I$2:$I$998=$B$4) )*(Data!$J$2:$J$998&lt;=$B$5)*(Data!$J$2:$J$998&gt;=$B$6)*(Data!$H$2:$H$998&lt;=DE$11) ) ),"N/A")</f>
        <v>N/A</v>
      </c>
      <c r="DF67" s="6" t="str">
        <f>IF(DF$10="x",IF( SUMPRODUCT( (Data!$A$2:$A$998=$A67)*(Data!$B$2:$B$998=$B67)*(Data!$C$2:$C$998=$B$1)*(Data!$D$2:$D$998=DF$9)*( (Data!$I$2:$I$998=$B$2)+(Data!$I$2:$I$998=$B$3)+(Data!$I$2:$I$998=$B$4) )*(Data!$J$2:$J$998&lt;=$B$5)*(Data!$J$2:$J$998&gt;=$B$6)*(Data!$H$2:$H$998) )=0,"N/A",SUMPRODUCT( (Data!$A$2:$A$998=$A67)*(Data!$B$2:$B$998=$B67)*(Data!$C$2:$C$998=$B$1)*(Data!$D$2:$D$998=DF$9)*( (Data!$I$2:$I$998=$B$2)+(Data!$I$2:$I$998=$B$3)+(Data!$I$2:$I$998=$B$4) )*(Data!$J$2:$J$998&lt;=$B$5)*(Data!$J$2:$J$998&gt;=$B$6)*(Data!$H$2:$H$998&lt;=DF$11) ) ),"N/A")</f>
        <v>N/A</v>
      </c>
      <c r="DG67" s="6" t="str">
        <f>IF(DG$10="x",IF( SUMPRODUCT( (Data!$A$2:$A$998=$A67)*(Data!$B$2:$B$998=$B67)*(Data!$C$2:$C$998=$B$1)*(Data!$D$2:$D$998=DG$9)*( (Data!$I$2:$I$998=$B$2)+(Data!$I$2:$I$998=$B$3)+(Data!$I$2:$I$998=$B$4) )*(Data!$J$2:$J$998&lt;=$B$5)*(Data!$J$2:$J$998&gt;=$B$6)*(Data!$H$2:$H$998) )=0,"N/A",SUMPRODUCT( (Data!$A$2:$A$998=$A67)*(Data!$B$2:$B$998=$B67)*(Data!$C$2:$C$998=$B$1)*(Data!$D$2:$D$998=DG$9)*( (Data!$I$2:$I$998=$B$2)+(Data!$I$2:$I$998=$B$3)+(Data!$I$2:$I$998=$B$4) )*(Data!$J$2:$J$998&lt;=$B$5)*(Data!$J$2:$J$998&gt;=$B$6)*(Data!$H$2:$H$998&lt;=DG$11) ) ),"N/A")</f>
        <v>N/A</v>
      </c>
      <c r="DH67" s="6" t="str">
        <f>IF(DH$10="x",IF( SUMPRODUCT( (Data!$A$2:$A$998=$A67)*(Data!$B$2:$B$998=$B67)*(Data!$C$2:$C$998=$B$1)*(Data!$D$2:$D$998=DH$9)*( (Data!$I$2:$I$998=$B$2)+(Data!$I$2:$I$998=$B$3)+(Data!$I$2:$I$998=$B$4) )*(Data!$J$2:$J$998&lt;=$B$5)*(Data!$J$2:$J$998&gt;=$B$6)*(Data!$H$2:$H$998) )=0,"N/A",SUMPRODUCT( (Data!$A$2:$A$998=$A67)*(Data!$B$2:$B$998=$B67)*(Data!$C$2:$C$998=$B$1)*(Data!$D$2:$D$998=DH$9)*( (Data!$I$2:$I$998=$B$2)+(Data!$I$2:$I$998=$B$3)+(Data!$I$2:$I$998=$B$4) )*(Data!$J$2:$J$998&lt;=$B$5)*(Data!$J$2:$J$998&gt;=$B$6)*(Data!$H$2:$H$998&lt;=DH$11) ) ),"N/A")</f>
        <v>N/A</v>
      </c>
      <c r="DI67" s="6" t="str">
        <f>IF(DI$10="x",IF( SUMPRODUCT( (Data!$A$2:$A$998=$A67)*(Data!$B$2:$B$998=$B67)*(Data!$C$2:$C$998=$B$1)*(Data!$D$2:$D$998=DI$9)*( (Data!$I$2:$I$998=$B$2)+(Data!$I$2:$I$998=$B$3)+(Data!$I$2:$I$998=$B$4) )*(Data!$J$2:$J$998&lt;=$B$5)*(Data!$J$2:$J$998&gt;=$B$6)*(Data!$H$2:$H$998) )=0,"N/A",SUMPRODUCT( (Data!$A$2:$A$998=$A67)*(Data!$B$2:$B$998=$B67)*(Data!$C$2:$C$998=$B$1)*(Data!$D$2:$D$998=DI$9)*( (Data!$I$2:$I$998=$B$2)+(Data!$I$2:$I$998=$B$3)+(Data!$I$2:$I$998=$B$4) )*(Data!$J$2:$J$998&lt;=$B$5)*(Data!$J$2:$J$998&gt;=$B$6)*(Data!$H$2:$H$998&lt;=DI$11) ) ),"N/A")</f>
        <v>N/A</v>
      </c>
      <c r="DJ67" s="6" t="str">
        <f>IF(DJ$10="x",IF( SUMPRODUCT( (Data!$A$2:$A$998=$A67)*(Data!$B$2:$B$998=$B67)*(Data!$C$2:$C$998=$B$1)*(Data!$D$2:$D$998=DJ$9)*( (Data!$I$2:$I$998=$B$2)+(Data!$I$2:$I$998=$B$3)+(Data!$I$2:$I$998=$B$4) )*(Data!$J$2:$J$998&lt;=$B$5)*(Data!$J$2:$J$998&gt;=$B$6)*(Data!$H$2:$H$998) )=0,"N/A",SUMPRODUCT( (Data!$A$2:$A$998=$A67)*(Data!$B$2:$B$998=$B67)*(Data!$C$2:$C$998=$B$1)*(Data!$D$2:$D$998=DJ$9)*( (Data!$I$2:$I$998=$B$2)+(Data!$I$2:$I$998=$B$3)+(Data!$I$2:$I$998=$B$4) )*(Data!$J$2:$J$998&lt;=$B$5)*(Data!$J$2:$J$998&gt;=$B$6)*(Data!$H$2:$H$998&lt;=DJ$11) ) ),"N/A")</f>
        <v>N/A</v>
      </c>
      <c r="DK67" s="6" t="str">
        <f t="shared" si="15"/>
        <v>N/A</v>
      </c>
      <c r="DO67" s="6" t="str">
        <f t="shared" si="89"/>
        <v>N/A</v>
      </c>
      <c r="DP67" s="6" t="str">
        <f t="shared" si="82"/>
        <v>N/A</v>
      </c>
      <c r="DQ67" s="6" t="str">
        <f t="shared" si="83"/>
        <v>N/A</v>
      </c>
      <c r="DR67" s="6" t="str">
        <f t="shared" si="84"/>
        <v>N/A</v>
      </c>
      <c r="DS67" s="6" t="str">
        <f t="shared" si="49"/>
        <v>N/A</v>
      </c>
      <c r="DT67" s="6" t="str">
        <f t="shared" si="50"/>
        <v>N/A</v>
      </c>
      <c r="DU67" s="6" t="str">
        <f t="shared" si="51"/>
        <v>N/A</v>
      </c>
      <c r="DV67" s="6" t="str">
        <f t="shared" si="52"/>
        <v>N/A</v>
      </c>
      <c r="DW67" s="6" t="str">
        <f t="shared" si="53"/>
        <v>N/A</v>
      </c>
      <c r="DX67" s="6" t="str">
        <f t="shared" si="54"/>
        <v>N/A</v>
      </c>
      <c r="DY67" s="6" t="str">
        <f t="shared" si="55"/>
        <v>N/A</v>
      </c>
      <c r="DZ67" s="6" t="str">
        <f t="shared" si="56"/>
        <v>N/A</v>
      </c>
      <c r="EA67" s="6" t="str">
        <f t="shared" si="57"/>
        <v>N/A</v>
      </c>
      <c r="EB67" s="6" t="str">
        <f t="shared" si="58"/>
        <v>N/A</v>
      </c>
      <c r="EC67" s="6" t="str">
        <f t="shared" si="59"/>
        <v>N/A</v>
      </c>
      <c r="ED67" s="6" t="str">
        <f t="shared" si="60"/>
        <v>N/A</v>
      </c>
      <c r="EE67" s="6" t="str">
        <f t="shared" si="61"/>
        <v>N/A</v>
      </c>
      <c r="EF67" s="6" t="str">
        <f t="shared" si="62"/>
        <v>N/A</v>
      </c>
      <c r="EG67" s="6" t="str">
        <f t="shared" si="63"/>
        <v>N/A</v>
      </c>
      <c r="EH67" s="6" t="str">
        <f t="shared" si="17"/>
        <v>N/A</v>
      </c>
      <c r="EL67" s="6" t="str">
        <f t="shared" si="90"/>
        <v>N/A</v>
      </c>
      <c r="EM67" s="6" t="str">
        <f t="shared" si="85"/>
        <v>N/A</v>
      </c>
      <c r="EN67" s="6" t="str">
        <f t="shared" si="86"/>
        <v>N/A</v>
      </c>
      <c r="EO67" s="6" t="str">
        <f t="shared" si="87"/>
        <v>N/A</v>
      </c>
      <c r="EP67" s="6" t="str">
        <f t="shared" si="64"/>
        <v>N/A</v>
      </c>
      <c r="EQ67" s="6" t="str">
        <f t="shared" si="65"/>
        <v>N/A</v>
      </c>
      <c r="ER67" s="6" t="str">
        <f t="shared" si="66"/>
        <v>N/A</v>
      </c>
      <c r="ES67" s="6" t="str">
        <f t="shared" si="67"/>
        <v>N/A</v>
      </c>
      <c r="ET67" s="6" t="str">
        <f t="shared" si="68"/>
        <v>N/A</v>
      </c>
      <c r="EU67" s="6" t="str">
        <f t="shared" si="69"/>
        <v>N/A</v>
      </c>
      <c r="EV67" s="6" t="str">
        <f t="shared" si="70"/>
        <v>N/A</v>
      </c>
      <c r="EW67" s="6" t="str">
        <f t="shared" si="71"/>
        <v>N/A</v>
      </c>
      <c r="EX67" s="6" t="str">
        <f t="shared" si="72"/>
        <v>N/A</v>
      </c>
      <c r="EY67" s="6" t="str">
        <f t="shared" si="73"/>
        <v>N/A</v>
      </c>
      <c r="EZ67" s="6" t="str">
        <f t="shared" si="74"/>
        <v>N/A</v>
      </c>
      <c r="FA67" s="6" t="str">
        <f t="shared" si="75"/>
        <v>N/A</v>
      </c>
      <c r="FB67" s="6" t="str">
        <f t="shared" si="76"/>
        <v>N/A</v>
      </c>
      <c r="FC67" s="6" t="str">
        <f t="shared" si="77"/>
        <v>N/A</v>
      </c>
      <c r="FD67" s="6" t="str">
        <f t="shared" si="78"/>
        <v>N/A</v>
      </c>
      <c r="FE67" s="6" t="str">
        <f t="shared" si="19"/>
        <v>N/A</v>
      </c>
      <c r="FI67" s="6">
        <f>SUMPRODUCT( (Data!$A$2:$A$1768=$A67)*(Data!$B$2:$B$1768=$B67)*(Data!$J$2:$J$1768) ) / (SUMPRODUCT( (Data!$A$2:$A$1768=$A67)*(Data!$B$2:$B$1768=$B67)*1 ))</f>
        <v>13</v>
      </c>
      <c r="FJ67" s="6">
        <f>IF(SUMPRODUCT( (Data!$A$2:$A$1768=$A67)*(Data!$B$2:$B$1768=$B67)*(Data!$I$2:$I$1768="YES") )&gt;0,1,0)</f>
        <v>0</v>
      </c>
      <c r="FK67" s="6">
        <f>IF(SUMPRODUCT( (Data!$A$2:$A$1768=$A67)*(Data!$B$2:$B$1768=$B67)*(Data!$I$2:$I$1768="NO") )&gt;0,1,0)</f>
        <v>1</v>
      </c>
      <c r="FL67" s="6">
        <f t="shared" si="20"/>
        <v>0</v>
      </c>
    </row>
    <row r="68" spans="1:168" x14ac:dyDescent="0.25">
      <c r="A68" s="23" t="s">
        <v>82</v>
      </c>
      <c r="B68" s="7" t="s">
        <v>56</v>
      </c>
      <c r="C68" s="30"/>
      <c r="D68" s="6" t="str">
        <f>IF(D$10="x",IF( SUMPRODUCT( (Data!$A$2:$A$998=$A68)*(Data!$B$2:$B$998=$B68)*(Data!$C$2:$C$998=$B$1)*(Data!$D$2:$D$998=D$9)*( (Data!$I$2:$I$998=$B$2)+(Data!$I$2:$I$998=$B$3)+(Data!$I$2:$I$998=$B$4) )*(Data!$J$2:$J$998&lt;=$B$5)*(Data!$J$2:$J$998&gt;=$B$6)*(Data!$E$2:$E$998) )=0,"N/A",SUMPRODUCT( (Data!$A$2:$A$998=$A68)*(Data!$B$2:$B$998=$B68)*(Data!$C$2:$C$998=$B$1)*(Data!$D$2:$D$998=D$9)*( (Data!$I$2:$I$998=$B$2)+(Data!$I$2:$I$998=$B$3)+(Data!$I$2:$I$998=$B$4) )*(Data!$J$2:$J$998&lt;=$B$5)*(Data!$J$2:$J$998&gt;=$B$6)*(Data!$E$2:$E$998&gt;=D$11) ) ),"N/A")</f>
        <v>N/A</v>
      </c>
      <c r="E68" s="6" t="str">
        <f>IF(E$10="x",IF( SUMPRODUCT( (Data!$A$2:$A$998=$A68)*(Data!$B$2:$B$998=$B68)*(Data!$C$2:$C$998=$B$1)*(Data!$D$2:$D$998=E$9)*( (Data!$I$2:$I$998=$B$2)+(Data!$I$2:$I$998=$B$3)+(Data!$I$2:$I$998=$B$4) )*(Data!$J$2:$J$998&lt;=$B$5)*(Data!$J$2:$J$998&gt;=$B$6)*(Data!$E$2:$E$998) )=0,"N/A",SUMPRODUCT( (Data!$A$2:$A$998=$A68)*(Data!$B$2:$B$998=$B68)*(Data!$C$2:$C$998=$B$1)*(Data!$D$2:$D$998=E$9)*( (Data!$I$2:$I$998=$B$2)+(Data!$I$2:$I$998=$B$3)+(Data!$I$2:$I$998=$B$4) )*(Data!$J$2:$J$998&lt;=$B$5)*(Data!$J$2:$J$998&gt;=$B$6)*(Data!$E$2:$E$998&gt;=E$11) ) ),"N/A")</f>
        <v>N/A</v>
      </c>
      <c r="F68" s="6" t="str">
        <f>IF(F$10="x",IF( SUMPRODUCT( (Data!$A$2:$A$998=$A68)*(Data!$B$2:$B$998=$B68)*(Data!$C$2:$C$998=$B$1)*(Data!$D$2:$D$998=F$9)*( (Data!$I$2:$I$998=$B$2)+(Data!$I$2:$I$998=$B$3)+(Data!$I$2:$I$998=$B$4) )*(Data!$J$2:$J$998&lt;=$B$5)*(Data!$J$2:$J$998&gt;=$B$6)*(Data!$E$2:$E$998) )=0,"N/A",SUMPRODUCT( (Data!$A$2:$A$998=$A68)*(Data!$B$2:$B$998=$B68)*(Data!$C$2:$C$998=$B$1)*(Data!$D$2:$D$998=F$9)*( (Data!$I$2:$I$998=$B$2)+(Data!$I$2:$I$998=$B$3)+(Data!$I$2:$I$998=$B$4) )*(Data!$J$2:$J$998&lt;=$B$5)*(Data!$J$2:$J$998&gt;=$B$6)*(Data!$E$2:$E$998&gt;=F$11) ) ),"N/A")</f>
        <v>N/A</v>
      </c>
      <c r="G68" s="6" t="str">
        <f>IF(G$10="x",IF( SUMPRODUCT( (Data!$A$2:$A$998=$A68)*(Data!$B$2:$B$998=$B68)*(Data!$C$2:$C$998=$B$1)*(Data!$D$2:$D$998=G$9)*( (Data!$I$2:$I$998=$B$2)+(Data!$I$2:$I$998=$B$3)+(Data!$I$2:$I$998=$B$4) )*(Data!$J$2:$J$998&lt;=$B$5)*(Data!$J$2:$J$998&gt;=$B$6)*(Data!$E$2:$E$998) )=0,"N/A",SUMPRODUCT( (Data!$A$2:$A$998=$A68)*(Data!$B$2:$B$998=$B68)*(Data!$C$2:$C$998=$B$1)*(Data!$D$2:$D$998=G$9)*( (Data!$I$2:$I$998=$B$2)+(Data!$I$2:$I$998=$B$3)+(Data!$I$2:$I$998=$B$4) )*(Data!$J$2:$J$998&lt;=$B$5)*(Data!$J$2:$J$998&gt;=$B$6)*(Data!$E$2:$E$998&gt;=G$11) ) ),"N/A")</f>
        <v>N/A</v>
      </c>
      <c r="H68" s="6" t="str">
        <f>IF(H$10="x",IF( SUMPRODUCT( (Data!$A$2:$A$998=$A68)*(Data!$B$2:$B$998=$B68)*(Data!$C$2:$C$998=$B$1)*(Data!$D$2:$D$998=H$9)*( (Data!$I$2:$I$998=$B$2)+(Data!$I$2:$I$998=$B$3)+(Data!$I$2:$I$998=$B$4) )*(Data!$J$2:$J$998&lt;=$B$5)*(Data!$J$2:$J$998&gt;=$B$6)*(Data!$E$2:$E$998) )=0,"N/A",SUMPRODUCT( (Data!$A$2:$A$998=$A68)*(Data!$B$2:$B$998=$B68)*(Data!$C$2:$C$998=$B$1)*(Data!$D$2:$D$998=H$9)*( (Data!$I$2:$I$998=$B$2)+(Data!$I$2:$I$998=$B$3)+(Data!$I$2:$I$998=$B$4) )*(Data!$J$2:$J$998&lt;=$B$5)*(Data!$J$2:$J$998&gt;=$B$6)*(Data!$E$2:$E$998&gt;=H$11) ) ),"N/A")</f>
        <v>N/A</v>
      </c>
      <c r="I68" s="6" t="str">
        <f>IF(I$10="x",IF( SUMPRODUCT( (Data!$A$2:$A$998=$A68)*(Data!$B$2:$B$998=$B68)*(Data!$C$2:$C$998=$B$1)*(Data!$D$2:$D$998=I$9)*( (Data!$I$2:$I$998=$B$2)+(Data!$I$2:$I$998=$B$3)+(Data!$I$2:$I$998=$B$4) )*(Data!$J$2:$J$998&lt;=$B$5)*(Data!$J$2:$J$998&gt;=$B$6)*(Data!$E$2:$E$998) )=0,"N/A",SUMPRODUCT( (Data!$A$2:$A$998=$A68)*(Data!$B$2:$B$998=$B68)*(Data!$C$2:$C$998=$B$1)*(Data!$D$2:$D$998=I$9)*( (Data!$I$2:$I$998=$B$2)+(Data!$I$2:$I$998=$B$3)+(Data!$I$2:$I$998=$B$4) )*(Data!$J$2:$J$998&lt;=$B$5)*(Data!$J$2:$J$998&gt;=$B$6)*(Data!$E$2:$E$998&gt;=I$11) ) ),"N/A")</f>
        <v>N/A</v>
      </c>
      <c r="J68" s="6" t="str">
        <f>IF(J$10="x",IF( SUMPRODUCT( (Data!$A$2:$A$998=$A68)*(Data!$B$2:$B$998=$B68)*(Data!$C$2:$C$998=$B$1)*(Data!$D$2:$D$998=J$9)*( (Data!$I$2:$I$998=$B$2)+(Data!$I$2:$I$998=$B$3)+(Data!$I$2:$I$998=$B$4) )*(Data!$J$2:$J$998&lt;=$B$5)*(Data!$J$2:$J$998&gt;=$B$6)*(Data!$E$2:$E$998) )=0,"N/A",SUMPRODUCT( (Data!$A$2:$A$998=$A68)*(Data!$B$2:$B$998=$B68)*(Data!$C$2:$C$998=$B$1)*(Data!$D$2:$D$998=J$9)*( (Data!$I$2:$I$998=$B$2)+(Data!$I$2:$I$998=$B$3)+(Data!$I$2:$I$998=$B$4) )*(Data!$J$2:$J$998&lt;=$B$5)*(Data!$J$2:$J$998&gt;=$B$6)*(Data!$E$2:$E$998&gt;=J$11) ) ),"N/A")</f>
        <v>N/A</v>
      </c>
      <c r="K68" s="6" t="str">
        <f>IF(K$10="x",IF( SUMPRODUCT( (Data!$A$2:$A$998=$A68)*(Data!$B$2:$B$998=$B68)*(Data!$C$2:$C$998=$B$1)*(Data!$D$2:$D$998=K$9)*( (Data!$I$2:$I$998=$B$2)+(Data!$I$2:$I$998=$B$3)+(Data!$I$2:$I$998=$B$4) )*(Data!$J$2:$J$998&lt;=$B$5)*(Data!$J$2:$J$998&gt;=$B$6)*(Data!$E$2:$E$998) )=0,"N/A",SUMPRODUCT( (Data!$A$2:$A$998=$A68)*(Data!$B$2:$B$998=$B68)*(Data!$C$2:$C$998=$B$1)*(Data!$D$2:$D$998=K$9)*( (Data!$I$2:$I$998=$B$2)+(Data!$I$2:$I$998=$B$3)+(Data!$I$2:$I$998=$B$4) )*(Data!$J$2:$J$998&lt;=$B$5)*(Data!$J$2:$J$998&gt;=$B$6)*(Data!$E$2:$E$998&gt;=K$11) ) ),"N/A")</f>
        <v>N/A</v>
      </c>
      <c r="L68" s="6" t="str">
        <f>IF(L$10="x",IF( SUMPRODUCT( (Data!$A$2:$A$998=$A68)*(Data!$B$2:$B$998=$B68)*(Data!$C$2:$C$998=$B$1)*(Data!$D$2:$D$998=L$9)*( (Data!$I$2:$I$998=$B$2)+(Data!$I$2:$I$998=$B$3)+(Data!$I$2:$I$998=$B$4) )*(Data!$J$2:$J$998&lt;=$B$5)*(Data!$J$2:$J$998&gt;=$B$6)*(Data!$E$2:$E$998) )=0,"N/A",SUMPRODUCT( (Data!$A$2:$A$998=$A68)*(Data!$B$2:$B$998=$B68)*(Data!$C$2:$C$998=$B$1)*(Data!$D$2:$D$998=L$9)*( (Data!$I$2:$I$998=$B$2)+(Data!$I$2:$I$998=$B$3)+(Data!$I$2:$I$998=$B$4) )*(Data!$J$2:$J$998&lt;=$B$5)*(Data!$J$2:$J$998&gt;=$B$6)*(Data!$E$2:$E$998&gt;=L$11) ) ),"N/A")</f>
        <v>N/A</v>
      </c>
      <c r="M68" s="6" t="str">
        <f>IF(M$10="x",IF( SUMPRODUCT( (Data!$A$2:$A$998=$A68)*(Data!$B$2:$B$998=$B68)*(Data!$C$2:$C$998=$B$1)*(Data!$D$2:$D$998=M$9)*( (Data!$I$2:$I$998=$B$2)+(Data!$I$2:$I$998=$B$3)+(Data!$I$2:$I$998=$B$4) )*(Data!$J$2:$J$998&lt;=$B$5)*(Data!$J$2:$J$998&gt;=$B$6)*(Data!$E$2:$E$998) )=0,"N/A",SUMPRODUCT( (Data!$A$2:$A$998=$A68)*(Data!$B$2:$B$998=$B68)*(Data!$C$2:$C$998=$B$1)*(Data!$D$2:$D$998=M$9)*( (Data!$I$2:$I$998=$B$2)+(Data!$I$2:$I$998=$B$3)+(Data!$I$2:$I$998=$B$4) )*(Data!$J$2:$J$998&lt;=$B$5)*(Data!$J$2:$J$998&gt;=$B$6)*(Data!$E$2:$E$998&gt;=M$11) ) ),"N/A")</f>
        <v>N/A</v>
      </c>
      <c r="N68" s="6" t="str">
        <f>IF(N$10="x",IF( SUMPRODUCT( (Data!$A$2:$A$998=$A68)*(Data!$B$2:$B$998=$B68)*(Data!$C$2:$C$998=$B$1)*(Data!$D$2:$D$998=N$9)*( (Data!$I$2:$I$998=$B$2)+(Data!$I$2:$I$998=$B$3)+(Data!$I$2:$I$998=$B$4) )*(Data!$J$2:$J$998&lt;=$B$5)*(Data!$J$2:$J$998&gt;=$B$6)*(Data!$E$2:$E$998) )=0,"N/A",SUMPRODUCT( (Data!$A$2:$A$998=$A68)*(Data!$B$2:$B$998=$B68)*(Data!$C$2:$C$998=$B$1)*(Data!$D$2:$D$998=N$9)*( (Data!$I$2:$I$998=$B$2)+(Data!$I$2:$I$998=$B$3)+(Data!$I$2:$I$998=$B$4) )*(Data!$J$2:$J$998&lt;=$B$5)*(Data!$J$2:$J$998&gt;=$B$6)*(Data!$E$2:$E$998&gt;=N$11) ) ),"N/A")</f>
        <v>N/A</v>
      </c>
      <c r="O68" s="6" t="str">
        <f>IF(O$10="x",IF( SUMPRODUCT( (Data!$A$2:$A$998=$A68)*(Data!$B$2:$B$998=$B68)*(Data!$C$2:$C$998=$B$1)*(Data!$D$2:$D$998=O$9)*( (Data!$I$2:$I$998=$B$2)+(Data!$I$2:$I$998=$B$3)+(Data!$I$2:$I$998=$B$4) )*(Data!$J$2:$J$998&lt;=$B$5)*(Data!$J$2:$J$998&gt;=$B$6)*(Data!$E$2:$E$998) )=0,"N/A",SUMPRODUCT( (Data!$A$2:$A$998=$A68)*(Data!$B$2:$B$998=$B68)*(Data!$C$2:$C$998=$B$1)*(Data!$D$2:$D$998=O$9)*( (Data!$I$2:$I$998=$B$2)+(Data!$I$2:$I$998=$B$3)+(Data!$I$2:$I$998=$B$4) )*(Data!$J$2:$J$998&lt;=$B$5)*(Data!$J$2:$J$998&gt;=$B$6)*(Data!$E$2:$E$998&gt;=O$11) ) ),"N/A")</f>
        <v>N/A</v>
      </c>
      <c r="P68" s="6" t="str">
        <f>IF(P$10="x",IF( SUMPRODUCT( (Data!$A$2:$A$998=$A68)*(Data!$B$2:$B$998=$B68)*(Data!$C$2:$C$998=$B$1)*(Data!$D$2:$D$998=P$9)*( (Data!$I$2:$I$998=$B$2)+(Data!$I$2:$I$998=$B$3)+(Data!$I$2:$I$998=$B$4) )*(Data!$J$2:$J$998&lt;=$B$5)*(Data!$J$2:$J$998&gt;=$B$6)*(Data!$E$2:$E$998) )=0,"N/A",SUMPRODUCT( (Data!$A$2:$A$998=$A68)*(Data!$B$2:$B$998=$B68)*(Data!$C$2:$C$998=$B$1)*(Data!$D$2:$D$998=P$9)*( (Data!$I$2:$I$998=$B$2)+(Data!$I$2:$I$998=$B$3)+(Data!$I$2:$I$998=$B$4) )*(Data!$J$2:$J$998&lt;=$B$5)*(Data!$J$2:$J$998&gt;=$B$6)*(Data!$E$2:$E$998&gt;=P$11) ) ),"N/A")</f>
        <v>N/A</v>
      </c>
      <c r="Q68" s="6" t="str">
        <f>IF(Q$10="x",IF( SUMPRODUCT( (Data!$A$2:$A$998=$A68)*(Data!$B$2:$B$998=$B68)*(Data!$C$2:$C$998=$B$1)*(Data!$D$2:$D$998=Q$9)*( (Data!$I$2:$I$998=$B$2)+(Data!$I$2:$I$998=$B$3)+(Data!$I$2:$I$998=$B$4) )*(Data!$J$2:$J$998&lt;=$B$5)*(Data!$J$2:$J$998&gt;=$B$6)*(Data!$E$2:$E$998) )=0,"N/A",SUMPRODUCT( (Data!$A$2:$A$998=$A68)*(Data!$B$2:$B$998=$B68)*(Data!$C$2:$C$998=$B$1)*(Data!$D$2:$D$998=Q$9)*( (Data!$I$2:$I$998=$B$2)+(Data!$I$2:$I$998=$B$3)+(Data!$I$2:$I$998=$B$4) )*(Data!$J$2:$J$998&lt;=$B$5)*(Data!$J$2:$J$998&gt;=$B$6)*(Data!$E$2:$E$998&gt;=Q$11) ) ),"N/A")</f>
        <v>N/A</v>
      </c>
      <c r="R68" s="6" t="str">
        <f>IF(R$10="x",IF( SUMPRODUCT( (Data!$A$2:$A$998=$A68)*(Data!$B$2:$B$998=$B68)*(Data!$C$2:$C$998=$B$1)*(Data!$D$2:$D$998=R$9)*( (Data!$I$2:$I$998=$B$2)+(Data!$I$2:$I$998=$B$3)+(Data!$I$2:$I$998=$B$4) )*(Data!$J$2:$J$998&lt;=$B$5)*(Data!$J$2:$J$998&gt;=$B$6)*(Data!$E$2:$E$998) )=0,"N/A",SUMPRODUCT( (Data!$A$2:$A$998=$A68)*(Data!$B$2:$B$998=$B68)*(Data!$C$2:$C$998=$B$1)*(Data!$D$2:$D$998=R$9)*( (Data!$I$2:$I$998=$B$2)+(Data!$I$2:$I$998=$B$3)+(Data!$I$2:$I$998=$B$4) )*(Data!$J$2:$J$998&lt;=$B$5)*(Data!$J$2:$J$998&gt;=$B$6)*(Data!$E$2:$E$998&gt;=R$11) ) ),"N/A")</f>
        <v>N/A</v>
      </c>
      <c r="S68" s="6" t="str">
        <f>IF(S$10="x",IF( SUMPRODUCT( (Data!$A$2:$A$998=$A68)*(Data!$B$2:$B$998=$B68)*(Data!$C$2:$C$998=$B$1)*(Data!$D$2:$D$998=S$9)*( (Data!$I$2:$I$998=$B$2)+(Data!$I$2:$I$998=$B$3)+(Data!$I$2:$I$998=$B$4) )*(Data!$J$2:$J$998&lt;=$B$5)*(Data!$J$2:$J$998&gt;=$B$6)*(Data!$E$2:$E$998) )=0,"N/A",SUMPRODUCT( (Data!$A$2:$A$998=$A68)*(Data!$B$2:$B$998=$B68)*(Data!$C$2:$C$998=$B$1)*(Data!$D$2:$D$998=S$9)*( (Data!$I$2:$I$998=$B$2)+(Data!$I$2:$I$998=$B$3)+(Data!$I$2:$I$998=$B$4) )*(Data!$J$2:$J$998&lt;=$B$5)*(Data!$J$2:$J$998&gt;=$B$6)*(Data!$E$2:$E$998&gt;=S$11) ) ),"N/A")</f>
        <v>N/A</v>
      </c>
      <c r="T68" s="6" t="str">
        <f>IF(T$10="x",IF( SUMPRODUCT( (Data!$A$2:$A$998=$A68)*(Data!$B$2:$B$998=$B68)*(Data!$C$2:$C$998=$B$1)*(Data!$D$2:$D$998=T$9)*( (Data!$I$2:$I$998=$B$2)+(Data!$I$2:$I$998=$B$3)+(Data!$I$2:$I$998=$B$4) )*(Data!$J$2:$J$998&lt;=$B$5)*(Data!$J$2:$J$998&gt;=$B$6)*(Data!$E$2:$E$998) )=0,"N/A",SUMPRODUCT( (Data!$A$2:$A$998=$A68)*(Data!$B$2:$B$998=$B68)*(Data!$C$2:$C$998=$B$1)*(Data!$D$2:$D$998=T$9)*( (Data!$I$2:$I$998=$B$2)+(Data!$I$2:$I$998=$B$3)+(Data!$I$2:$I$998=$B$4) )*(Data!$J$2:$J$998&lt;=$B$5)*(Data!$J$2:$J$998&gt;=$B$6)*(Data!$E$2:$E$998&gt;=T$11) ) ),"N/A")</f>
        <v>N/A</v>
      </c>
      <c r="U68" s="6" t="str">
        <f>IF(U$10="x",IF( SUMPRODUCT( (Data!$A$2:$A$998=$A68)*(Data!$B$2:$B$998=$B68)*(Data!$C$2:$C$998=$B$1)*(Data!$D$2:$D$998=U$9)*( (Data!$I$2:$I$998=$B$2)+(Data!$I$2:$I$998=$B$3)+(Data!$I$2:$I$998=$B$4) )*(Data!$J$2:$J$998&lt;=$B$5)*(Data!$J$2:$J$998&gt;=$B$6)*(Data!$E$2:$E$998) )=0,"N/A",SUMPRODUCT( (Data!$A$2:$A$998=$A68)*(Data!$B$2:$B$998=$B68)*(Data!$C$2:$C$998=$B$1)*(Data!$D$2:$D$998=U$9)*( (Data!$I$2:$I$998=$B$2)+(Data!$I$2:$I$998=$B$3)+(Data!$I$2:$I$998=$B$4) )*(Data!$J$2:$J$998&lt;=$B$5)*(Data!$J$2:$J$998&gt;=$B$6)*(Data!$E$2:$E$998&gt;=U$11) ) ),"N/A")</f>
        <v>N/A</v>
      </c>
      <c r="V68" s="6" t="str">
        <f>IF(V$10="x",IF( SUMPRODUCT( (Data!$A$2:$A$998=$A68)*(Data!$B$2:$B$998=$B68)*(Data!$C$2:$C$998=$B$1)*(Data!$D$2:$D$998=V$9)*( (Data!$I$2:$I$998=$B$2)+(Data!$I$2:$I$998=$B$3)+(Data!$I$2:$I$998=$B$4) )*(Data!$J$2:$J$998&lt;=$B$5)*(Data!$J$2:$J$998&gt;=$B$6)*(Data!$E$2:$E$998) )=0,"N/A",SUMPRODUCT( (Data!$A$2:$A$998=$A68)*(Data!$B$2:$B$998=$B68)*(Data!$C$2:$C$998=$B$1)*(Data!$D$2:$D$998=V$9)*( (Data!$I$2:$I$998=$B$2)+(Data!$I$2:$I$998=$B$3)+(Data!$I$2:$I$998=$B$4) )*(Data!$J$2:$J$998&lt;=$B$5)*(Data!$J$2:$J$998&gt;=$B$6)*(Data!$E$2:$E$998&gt;=V$11) ) ),"N/A")</f>
        <v>N/A</v>
      </c>
      <c r="W68" s="6" t="str">
        <f t="shared" si="10"/>
        <v>N/A</v>
      </c>
      <c r="AA68" s="6" t="str">
        <f>IF(AA$10="x",IF( SUMPRODUCT( (Data!$A$2:$A$998=$A68)*(Data!$B$2:$B$998=$B68)*(Data!$C$2:$C$998=$B$1)*(Data!$D$2:$D$998=AA$9)*( (Data!$I$2:$I$998=$B$2)+(Data!$I$2:$I$998=$B$3)+(Data!$I$2:$I$998=$B$4) )*(Data!$J$2:$J$998&lt;=$B$5)*(Data!$J$2:$J$998&gt;=$B$6)*(Data!$G$2:$G$998) )=0,"N/A",SUMPRODUCT( (Data!$A$2:$A$998=$A68)*(Data!$B$2:$B$998=$B68)*(Data!$C$2:$C$998=$B$1)*(Data!$D$2:$D$998=AA$9)*( (Data!$I$2:$I$998=$B$2)+(Data!$I$2:$I$998=$B$3)+(Data!$I$2:$I$998=$B$4) )*(Data!$J$2:$J$998&lt;=$B$5)*(Data!$J$2:$J$998&gt;=$B$6)*(Data!$G$2:$G$998&lt;=AA$11) ) ),"N/A")</f>
        <v>N/A</v>
      </c>
      <c r="AB68" s="6" t="str">
        <f>IF(AB$10="x",IF( SUMPRODUCT( (Data!$A$2:$A$998=$A68)*(Data!$B$2:$B$998=$B68)*(Data!$C$2:$C$998=$B$1)*(Data!$D$2:$D$998=AB$9)*( (Data!$I$2:$I$998=$B$2)+(Data!$I$2:$I$998=$B$3)+(Data!$I$2:$I$998=$B$4) )*(Data!$J$2:$J$998&lt;=$B$5)*(Data!$J$2:$J$998&gt;=$B$6)*(Data!$G$2:$G$998) )=0,"N/A",SUMPRODUCT( (Data!$A$2:$A$998=$A68)*(Data!$B$2:$B$998=$B68)*(Data!$C$2:$C$998=$B$1)*(Data!$D$2:$D$998=AB$9)*( (Data!$I$2:$I$998=$B$2)+(Data!$I$2:$I$998=$B$3)+(Data!$I$2:$I$998=$B$4) )*(Data!$J$2:$J$998&lt;=$B$5)*(Data!$J$2:$J$998&gt;=$B$6)*(Data!$G$2:$G$998&lt;=AB$11) ) ),"N/A")</f>
        <v>N/A</v>
      </c>
      <c r="AC68" s="6" t="str">
        <f>IF(AC$10="x",IF( SUMPRODUCT( (Data!$A$2:$A$998=$A68)*(Data!$B$2:$B$998=$B68)*(Data!$C$2:$C$998=$B$1)*(Data!$D$2:$D$998=AC$9)*( (Data!$I$2:$I$998=$B$2)+(Data!$I$2:$I$998=$B$3)+(Data!$I$2:$I$998=$B$4) )*(Data!$J$2:$J$998&lt;=$B$5)*(Data!$J$2:$J$998&gt;=$B$6)*(Data!$G$2:$G$998) )=0,"N/A",SUMPRODUCT( (Data!$A$2:$A$998=$A68)*(Data!$B$2:$B$998=$B68)*(Data!$C$2:$C$998=$B$1)*(Data!$D$2:$D$998=AC$9)*( (Data!$I$2:$I$998=$B$2)+(Data!$I$2:$I$998=$B$3)+(Data!$I$2:$I$998=$B$4) )*(Data!$J$2:$J$998&lt;=$B$5)*(Data!$J$2:$J$998&gt;=$B$6)*(Data!$G$2:$G$998&lt;=AC$11) ) ),"N/A")</f>
        <v>N/A</v>
      </c>
      <c r="AD68" s="6" t="str">
        <f>IF(AD$10="x",IF( SUMPRODUCT( (Data!$A$2:$A$998=$A68)*(Data!$B$2:$B$998=$B68)*(Data!$C$2:$C$998=$B$1)*(Data!$D$2:$D$998=AD$9)*( (Data!$I$2:$I$998=$B$2)+(Data!$I$2:$I$998=$B$3)+(Data!$I$2:$I$998=$B$4) )*(Data!$J$2:$J$998&lt;=$B$5)*(Data!$J$2:$J$998&gt;=$B$6)*(Data!$G$2:$G$998) )=0,"N/A",SUMPRODUCT( (Data!$A$2:$A$998=$A68)*(Data!$B$2:$B$998=$B68)*(Data!$C$2:$C$998=$B$1)*(Data!$D$2:$D$998=AD$9)*( (Data!$I$2:$I$998=$B$2)+(Data!$I$2:$I$998=$B$3)+(Data!$I$2:$I$998=$B$4) )*(Data!$J$2:$J$998&lt;=$B$5)*(Data!$J$2:$J$998&gt;=$B$6)*(Data!$G$2:$G$998&lt;=AD$11) ) ),"N/A")</f>
        <v>N/A</v>
      </c>
      <c r="AE68" s="6" t="str">
        <f>IF(AE$10="x",IF( SUMPRODUCT( (Data!$A$2:$A$998=$A68)*(Data!$B$2:$B$998=$B68)*(Data!$C$2:$C$998=$B$1)*(Data!$D$2:$D$998=AE$9)*( (Data!$I$2:$I$998=$B$2)+(Data!$I$2:$I$998=$B$3)+(Data!$I$2:$I$998=$B$4) )*(Data!$J$2:$J$998&lt;=$B$5)*(Data!$J$2:$J$998&gt;=$B$6)*(Data!$G$2:$G$998) )=0,"N/A",SUMPRODUCT( (Data!$A$2:$A$998=$A68)*(Data!$B$2:$B$998=$B68)*(Data!$C$2:$C$998=$B$1)*(Data!$D$2:$D$998=AE$9)*( (Data!$I$2:$I$998=$B$2)+(Data!$I$2:$I$998=$B$3)+(Data!$I$2:$I$998=$B$4) )*(Data!$J$2:$J$998&lt;=$B$5)*(Data!$J$2:$J$998&gt;=$B$6)*(Data!$G$2:$G$998&lt;=AE$11) ) ),"N/A")</f>
        <v>N/A</v>
      </c>
      <c r="AF68" s="6" t="str">
        <f>IF(AF$10="x",IF( SUMPRODUCT( (Data!$A$2:$A$998=$A68)*(Data!$B$2:$B$998=$B68)*(Data!$C$2:$C$998=$B$1)*(Data!$D$2:$D$998=AF$9)*( (Data!$I$2:$I$998=$B$2)+(Data!$I$2:$I$998=$B$3)+(Data!$I$2:$I$998=$B$4) )*(Data!$J$2:$J$998&lt;=$B$5)*(Data!$J$2:$J$998&gt;=$B$6)*(Data!$G$2:$G$998) )=0,"N/A",SUMPRODUCT( (Data!$A$2:$A$998=$A68)*(Data!$B$2:$B$998=$B68)*(Data!$C$2:$C$998=$B$1)*(Data!$D$2:$D$998=AF$9)*( (Data!$I$2:$I$998=$B$2)+(Data!$I$2:$I$998=$B$3)+(Data!$I$2:$I$998=$B$4) )*(Data!$J$2:$J$998&lt;=$B$5)*(Data!$J$2:$J$998&gt;=$B$6)*(Data!$G$2:$G$998&lt;=AF$11) ) ),"N/A")</f>
        <v>N/A</v>
      </c>
      <c r="AG68" s="6" t="str">
        <f>IF(AG$10="x",IF( SUMPRODUCT( (Data!$A$2:$A$998=$A68)*(Data!$B$2:$B$998=$B68)*(Data!$C$2:$C$998=$B$1)*(Data!$D$2:$D$998=AG$9)*( (Data!$I$2:$I$998=$B$2)+(Data!$I$2:$I$998=$B$3)+(Data!$I$2:$I$998=$B$4) )*(Data!$J$2:$J$998&lt;=$B$5)*(Data!$J$2:$J$998&gt;=$B$6)*(Data!$G$2:$G$998) )=0,"N/A",SUMPRODUCT( (Data!$A$2:$A$998=$A68)*(Data!$B$2:$B$998=$B68)*(Data!$C$2:$C$998=$B$1)*(Data!$D$2:$D$998=AG$9)*( (Data!$I$2:$I$998=$B$2)+(Data!$I$2:$I$998=$B$3)+(Data!$I$2:$I$998=$B$4) )*(Data!$J$2:$J$998&lt;=$B$5)*(Data!$J$2:$J$998&gt;=$B$6)*(Data!$G$2:$G$998&lt;=AG$11) ) ),"N/A")</f>
        <v>N/A</v>
      </c>
      <c r="AH68" s="6" t="str">
        <f>IF(AH$10="x",IF( SUMPRODUCT( (Data!$A$2:$A$998=$A68)*(Data!$B$2:$B$998=$B68)*(Data!$C$2:$C$998=$B$1)*(Data!$D$2:$D$998=AH$9)*( (Data!$I$2:$I$998=$B$2)+(Data!$I$2:$I$998=$B$3)+(Data!$I$2:$I$998=$B$4) )*(Data!$J$2:$J$998&lt;=$B$5)*(Data!$J$2:$J$998&gt;=$B$6)*(Data!$G$2:$G$998) )=0,"N/A",SUMPRODUCT( (Data!$A$2:$A$998=$A68)*(Data!$B$2:$B$998=$B68)*(Data!$C$2:$C$998=$B$1)*(Data!$D$2:$D$998=AH$9)*( (Data!$I$2:$I$998=$B$2)+(Data!$I$2:$I$998=$B$3)+(Data!$I$2:$I$998=$B$4) )*(Data!$J$2:$J$998&lt;=$B$5)*(Data!$J$2:$J$998&gt;=$B$6)*(Data!$G$2:$G$998&lt;=AH$11) ) ),"N/A")</f>
        <v>N/A</v>
      </c>
      <c r="AI68" s="6" t="str">
        <f>IF(AI$10="x",IF( SUMPRODUCT( (Data!$A$2:$A$998=$A68)*(Data!$B$2:$B$998=$B68)*(Data!$C$2:$C$998=$B$1)*(Data!$D$2:$D$998=AI$9)*( (Data!$I$2:$I$998=$B$2)+(Data!$I$2:$I$998=$B$3)+(Data!$I$2:$I$998=$B$4) )*(Data!$J$2:$J$998&lt;=$B$5)*(Data!$J$2:$J$998&gt;=$B$6)*(Data!$G$2:$G$998) )=0,"N/A",SUMPRODUCT( (Data!$A$2:$A$998=$A68)*(Data!$B$2:$B$998=$B68)*(Data!$C$2:$C$998=$B$1)*(Data!$D$2:$D$998=AI$9)*( (Data!$I$2:$I$998=$B$2)+(Data!$I$2:$I$998=$B$3)+(Data!$I$2:$I$998=$B$4) )*(Data!$J$2:$J$998&lt;=$B$5)*(Data!$J$2:$J$998&gt;=$B$6)*(Data!$G$2:$G$998&lt;=AI$11) ) ),"N/A")</f>
        <v>N/A</v>
      </c>
      <c r="AJ68" s="6" t="str">
        <f>IF(AJ$10="x",IF( SUMPRODUCT( (Data!$A$2:$A$998=$A68)*(Data!$B$2:$B$998=$B68)*(Data!$C$2:$C$998=$B$1)*(Data!$D$2:$D$998=AJ$9)*( (Data!$I$2:$I$998=$B$2)+(Data!$I$2:$I$998=$B$3)+(Data!$I$2:$I$998=$B$4) )*(Data!$J$2:$J$998&lt;=$B$5)*(Data!$J$2:$J$998&gt;=$B$6)*(Data!$G$2:$G$998) )=0,"N/A",SUMPRODUCT( (Data!$A$2:$A$998=$A68)*(Data!$B$2:$B$998=$B68)*(Data!$C$2:$C$998=$B$1)*(Data!$D$2:$D$998=AJ$9)*( (Data!$I$2:$I$998=$B$2)+(Data!$I$2:$I$998=$B$3)+(Data!$I$2:$I$998=$B$4) )*(Data!$J$2:$J$998&lt;=$B$5)*(Data!$J$2:$J$998&gt;=$B$6)*(Data!$G$2:$G$998&lt;=AJ$11) ) ),"N/A")</f>
        <v>N/A</v>
      </c>
      <c r="AK68" s="6" t="str">
        <f>IF(AK$10="x",IF( SUMPRODUCT( (Data!$A$2:$A$998=$A68)*(Data!$B$2:$B$998=$B68)*(Data!$C$2:$C$998=$B$1)*(Data!$D$2:$D$998=AK$9)*( (Data!$I$2:$I$998=$B$2)+(Data!$I$2:$I$998=$B$3)+(Data!$I$2:$I$998=$B$4) )*(Data!$J$2:$J$998&lt;=$B$5)*(Data!$J$2:$J$998&gt;=$B$6)*(Data!$G$2:$G$998) )=0,"N/A",SUMPRODUCT( (Data!$A$2:$A$998=$A68)*(Data!$B$2:$B$998=$B68)*(Data!$C$2:$C$998=$B$1)*(Data!$D$2:$D$998=AK$9)*( (Data!$I$2:$I$998=$B$2)+(Data!$I$2:$I$998=$B$3)+(Data!$I$2:$I$998=$B$4) )*(Data!$J$2:$J$998&lt;=$B$5)*(Data!$J$2:$J$998&gt;=$B$6)*(Data!$G$2:$G$998&lt;=AK$11) ) ),"N/A")</f>
        <v>N/A</v>
      </c>
      <c r="AL68" s="6" t="str">
        <f>IF(AL$10="x",IF( SUMPRODUCT( (Data!$A$2:$A$998=$A68)*(Data!$B$2:$B$998=$B68)*(Data!$C$2:$C$998=$B$1)*(Data!$D$2:$D$998=AL$9)*( (Data!$I$2:$I$998=$B$2)+(Data!$I$2:$I$998=$B$3)+(Data!$I$2:$I$998=$B$4) )*(Data!$J$2:$J$998&lt;=$B$5)*(Data!$J$2:$J$998&gt;=$B$6)*(Data!$G$2:$G$998) )=0,"N/A",SUMPRODUCT( (Data!$A$2:$A$998=$A68)*(Data!$B$2:$B$998=$B68)*(Data!$C$2:$C$998=$B$1)*(Data!$D$2:$D$998=AL$9)*( (Data!$I$2:$I$998=$B$2)+(Data!$I$2:$I$998=$B$3)+(Data!$I$2:$I$998=$B$4) )*(Data!$J$2:$J$998&lt;=$B$5)*(Data!$J$2:$J$998&gt;=$B$6)*(Data!$G$2:$G$998&lt;=AL$11) ) ),"N/A")</f>
        <v>N/A</v>
      </c>
      <c r="AM68" s="6" t="str">
        <f>IF(AM$10="x",IF( SUMPRODUCT( (Data!$A$2:$A$998=$A68)*(Data!$B$2:$B$998=$B68)*(Data!$C$2:$C$998=$B$1)*(Data!$D$2:$D$998=AM$9)*( (Data!$I$2:$I$998=$B$2)+(Data!$I$2:$I$998=$B$3)+(Data!$I$2:$I$998=$B$4) )*(Data!$J$2:$J$998&lt;=$B$5)*(Data!$J$2:$J$998&gt;=$B$6)*(Data!$G$2:$G$998) )=0,"N/A",SUMPRODUCT( (Data!$A$2:$A$998=$A68)*(Data!$B$2:$B$998=$B68)*(Data!$C$2:$C$998=$B$1)*(Data!$D$2:$D$998=AM$9)*( (Data!$I$2:$I$998=$B$2)+(Data!$I$2:$I$998=$B$3)+(Data!$I$2:$I$998=$B$4) )*(Data!$J$2:$J$998&lt;=$B$5)*(Data!$J$2:$J$998&gt;=$B$6)*(Data!$G$2:$G$998&lt;=AM$11) ) ),"N/A")</f>
        <v>N/A</v>
      </c>
      <c r="AN68" s="6" t="str">
        <f>IF(AN$10="x",IF( SUMPRODUCT( (Data!$A$2:$A$998=$A68)*(Data!$B$2:$B$998=$B68)*(Data!$C$2:$C$998=$B$1)*(Data!$D$2:$D$998=AN$9)*( (Data!$I$2:$I$998=$B$2)+(Data!$I$2:$I$998=$B$3)+(Data!$I$2:$I$998=$B$4) )*(Data!$J$2:$J$998&lt;=$B$5)*(Data!$J$2:$J$998&gt;=$B$6)*(Data!$G$2:$G$998) )=0,"N/A",SUMPRODUCT( (Data!$A$2:$A$998=$A68)*(Data!$B$2:$B$998=$B68)*(Data!$C$2:$C$998=$B$1)*(Data!$D$2:$D$998=AN$9)*( (Data!$I$2:$I$998=$B$2)+(Data!$I$2:$I$998=$B$3)+(Data!$I$2:$I$998=$B$4) )*(Data!$J$2:$J$998&lt;=$B$5)*(Data!$J$2:$J$998&gt;=$B$6)*(Data!$G$2:$G$998&lt;=AN$11) ) ),"N/A")</f>
        <v>N/A</v>
      </c>
      <c r="AO68" s="6" t="str">
        <f>IF(AO$10="x",IF( SUMPRODUCT( (Data!$A$2:$A$998=$A68)*(Data!$B$2:$B$998=$B68)*(Data!$C$2:$C$998=$B$1)*(Data!$D$2:$D$998=AO$9)*( (Data!$I$2:$I$998=$B$2)+(Data!$I$2:$I$998=$B$3)+(Data!$I$2:$I$998=$B$4) )*(Data!$J$2:$J$998&lt;=$B$5)*(Data!$J$2:$J$998&gt;=$B$6)*(Data!$G$2:$G$998) )=0,"N/A",SUMPRODUCT( (Data!$A$2:$A$998=$A68)*(Data!$B$2:$B$998=$B68)*(Data!$C$2:$C$998=$B$1)*(Data!$D$2:$D$998=AO$9)*( (Data!$I$2:$I$998=$B$2)+(Data!$I$2:$I$998=$B$3)+(Data!$I$2:$I$998=$B$4) )*(Data!$J$2:$J$998&lt;=$B$5)*(Data!$J$2:$J$998&gt;=$B$6)*(Data!$G$2:$G$998&lt;=AO$11) ) ),"N/A")</f>
        <v>N/A</v>
      </c>
      <c r="AP68" s="6" t="str">
        <f>IF(AP$10="x",IF( SUMPRODUCT( (Data!$A$2:$A$998=$A68)*(Data!$B$2:$B$998=$B68)*(Data!$C$2:$C$998=$B$1)*(Data!$D$2:$D$998=AP$9)*( (Data!$I$2:$I$998=$B$2)+(Data!$I$2:$I$998=$B$3)+(Data!$I$2:$I$998=$B$4) )*(Data!$J$2:$J$998&lt;=$B$5)*(Data!$J$2:$J$998&gt;=$B$6)*(Data!$G$2:$G$998) )=0,"N/A",SUMPRODUCT( (Data!$A$2:$A$998=$A68)*(Data!$B$2:$B$998=$B68)*(Data!$C$2:$C$998=$B$1)*(Data!$D$2:$D$998=AP$9)*( (Data!$I$2:$I$998=$B$2)+(Data!$I$2:$I$998=$B$3)+(Data!$I$2:$I$998=$B$4) )*(Data!$J$2:$J$998&lt;=$B$5)*(Data!$J$2:$J$998&gt;=$B$6)*(Data!$G$2:$G$998&lt;=AP$11) ) ),"N/A")</f>
        <v>N/A</v>
      </c>
      <c r="AQ68" s="6" t="str">
        <f>IF(AQ$10="x",IF( SUMPRODUCT( (Data!$A$2:$A$998=$A68)*(Data!$B$2:$B$998=$B68)*(Data!$C$2:$C$998=$B$1)*(Data!$D$2:$D$998=AQ$9)*( (Data!$I$2:$I$998=$B$2)+(Data!$I$2:$I$998=$B$3)+(Data!$I$2:$I$998=$B$4) )*(Data!$J$2:$J$998&lt;=$B$5)*(Data!$J$2:$J$998&gt;=$B$6)*(Data!$G$2:$G$998) )=0,"N/A",SUMPRODUCT( (Data!$A$2:$A$998=$A68)*(Data!$B$2:$B$998=$B68)*(Data!$C$2:$C$998=$B$1)*(Data!$D$2:$D$998=AQ$9)*( (Data!$I$2:$I$998=$B$2)+(Data!$I$2:$I$998=$B$3)+(Data!$I$2:$I$998=$B$4) )*(Data!$J$2:$J$998&lt;=$B$5)*(Data!$J$2:$J$998&gt;=$B$6)*(Data!$G$2:$G$998&lt;=AQ$11) ) ),"N/A")</f>
        <v>N/A</v>
      </c>
      <c r="AR68" s="6" t="str">
        <f>IF(AR$10="x",IF( SUMPRODUCT( (Data!$A$2:$A$998=$A68)*(Data!$B$2:$B$998=$B68)*(Data!$C$2:$C$998=$B$1)*(Data!$D$2:$D$998=AR$9)*( (Data!$I$2:$I$998=$B$2)+(Data!$I$2:$I$998=$B$3)+(Data!$I$2:$I$998=$B$4) )*(Data!$J$2:$J$998&lt;=$B$5)*(Data!$J$2:$J$998&gt;=$B$6)*(Data!$G$2:$G$998) )=0,"N/A",SUMPRODUCT( (Data!$A$2:$A$998=$A68)*(Data!$B$2:$B$998=$B68)*(Data!$C$2:$C$998=$B$1)*(Data!$D$2:$D$998=AR$9)*( (Data!$I$2:$I$998=$B$2)+(Data!$I$2:$I$998=$B$3)+(Data!$I$2:$I$998=$B$4) )*(Data!$J$2:$J$998&lt;=$B$5)*(Data!$J$2:$J$998&gt;=$B$6)*(Data!$G$2:$G$998&lt;=AR$11) ) ),"N/A")</f>
        <v>N/A</v>
      </c>
      <c r="AS68" s="6" t="str">
        <f>IF(AS$10="x",IF( SUMPRODUCT( (Data!$A$2:$A$998=$A68)*(Data!$B$2:$B$998=$B68)*(Data!$C$2:$C$998=$B$1)*(Data!$D$2:$D$998=AS$9)*( (Data!$I$2:$I$998=$B$2)+(Data!$I$2:$I$998=$B$3)+(Data!$I$2:$I$998=$B$4) )*(Data!$J$2:$J$998&lt;=$B$5)*(Data!$J$2:$J$998&gt;=$B$6)*(Data!$G$2:$G$998) )=0,"N/A",SUMPRODUCT( (Data!$A$2:$A$998=$A68)*(Data!$B$2:$B$998=$B68)*(Data!$C$2:$C$998=$B$1)*(Data!$D$2:$D$998=AS$9)*( (Data!$I$2:$I$998=$B$2)+(Data!$I$2:$I$998=$B$3)+(Data!$I$2:$I$998=$B$4) )*(Data!$J$2:$J$998&lt;=$B$5)*(Data!$J$2:$J$998&gt;=$B$6)*(Data!$G$2:$G$998&lt;=AS$11) ) ),"N/A")</f>
        <v>N/A</v>
      </c>
      <c r="AT68" s="6" t="str">
        <f t="shared" si="11"/>
        <v>N/A</v>
      </c>
      <c r="AX68" s="6" t="str">
        <f t="shared" si="88"/>
        <v>N/A</v>
      </c>
      <c r="AY68" s="6" t="str">
        <f t="shared" si="79"/>
        <v>N/A</v>
      </c>
      <c r="AZ68" s="6" t="str">
        <f t="shared" si="80"/>
        <v>N/A</v>
      </c>
      <c r="BA68" s="6" t="str">
        <f t="shared" si="81"/>
        <v>N/A</v>
      </c>
      <c r="BB68" s="6" t="str">
        <f t="shared" si="34"/>
        <v>N/A</v>
      </c>
      <c r="BC68" s="6" t="str">
        <f t="shared" si="35"/>
        <v>N/A</v>
      </c>
      <c r="BD68" s="6" t="str">
        <f t="shared" si="36"/>
        <v>N/A</v>
      </c>
      <c r="BE68" s="6" t="str">
        <f t="shared" si="37"/>
        <v>N/A</v>
      </c>
      <c r="BF68" s="6" t="str">
        <f t="shared" si="38"/>
        <v>N/A</v>
      </c>
      <c r="BG68" s="6" t="str">
        <f t="shared" si="39"/>
        <v>N/A</v>
      </c>
      <c r="BH68" s="6" t="str">
        <f t="shared" si="40"/>
        <v>N/A</v>
      </c>
      <c r="BI68" s="6" t="str">
        <f t="shared" si="41"/>
        <v>N/A</v>
      </c>
      <c r="BJ68" s="6" t="str">
        <f t="shared" si="42"/>
        <v>N/A</v>
      </c>
      <c r="BK68" s="6" t="str">
        <f t="shared" si="43"/>
        <v>N/A</v>
      </c>
      <c r="BL68" s="6" t="str">
        <f t="shared" si="44"/>
        <v>N/A</v>
      </c>
      <c r="BM68" s="6" t="str">
        <f t="shared" si="45"/>
        <v>N/A</v>
      </c>
      <c r="BN68" s="6" t="str">
        <f t="shared" si="46"/>
        <v>N/A</v>
      </c>
      <c r="BO68" s="6" t="str">
        <f t="shared" si="47"/>
        <v>N/A</v>
      </c>
      <c r="BP68" s="6" t="str">
        <f t="shared" si="48"/>
        <v>N/A</v>
      </c>
      <c r="BQ68" s="6" t="str">
        <f t="shared" si="13"/>
        <v>N/A</v>
      </c>
      <c r="BU68" s="6" t="str">
        <f>IF(BU$10="x",IF( SUMPRODUCT( (Data!$A$2:$A$998=$A68)*(Data!$B$2:$B$998=$B68)*(Data!$C$2:$C$998=$B$1)*(Data!$D$2:$D$998=BU$9)*( (Data!$I$2:$I$998=$B$2)+(Data!$I$2:$I$998=$B$3)+(Data!$I$2:$I$998=$B$4) )*(Data!$J$2:$J$998&lt;=$B$5)*(Data!$J$2:$J$998&gt;=$B$6)*(Data!$F$2:$F$998) )=0,"N/A",SUMPRODUCT( (Data!$A$2:$A$998=$A68)*(Data!$B$2:$B$998=$B68)*(Data!$C$2:$C$998=$B$1)*(Data!$D$2:$D$998=BU$9)*( (Data!$I$2:$I$998=$B$2)+(Data!$I$2:$I$998=$B$3)+(Data!$I$2:$I$998=$B$4) )*(Data!$J$2:$J$998&lt;=$B$5)*(Data!$J$2:$J$998&gt;=$B$6)*(Data!$F$2:$F$998&gt;=BU$11) ) ),"N/A")</f>
        <v>N/A</v>
      </c>
      <c r="BV68" s="6" t="str">
        <f>IF(BV$10="x",IF( SUMPRODUCT( (Data!$A$2:$A$998=$A68)*(Data!$B$2:$B$998=$B68)*(Data!$C$2:$C$998=$B$1)*(Data!$D$2:$D$998=BV$9)*( (Data!$I$2:$I$998=$B$2)+(Data!$I$2:$I$998=$B$3)+(Data!$I$2:$I$998=$B$4) )*(Data!$J$2:$J$998&lt;=$B$5)*(Data!$J$2:$J$998&gt;=$B$6)*(Data!$F$2:$F$998) )=0,"N/A",SUMPRODUCT( (Data!$A$2:$A$998=$A68)*(Data!$B$2:$B$998=$B68)*(Data!$C$2:$C$998=$B$1)*(Data!$D$2:$D$998=BV$9)*( (Data!$I$2:$I$998=$B$2)+(Data!$I$2:$I$998=$B$3)+(Data!$I$2:$I$998=$B$4) )*(Data!$J$2:$J$998&lt;=$B$5)*(Data!$J$2:$J$998&gt;=$B$6)*(Data!$F$2:$F$998&gt;=BV$11) ) ),"N/A")</f>
        <v>N/A</v>
      </c>
      <c r="BW68" s="6" t="str">
        <f>IF(BW$10="x",IF( SUMPRODUCT( (Data!$A$2:$A$998=$A68)*(Data!$B$2:$B$998=$B68)*(Data!$C$2:$C$998=$B$1)*(Data!$D$2:$D$998=BW$9)*( (Data!$I$2:$I$998=$B$2)+(Data!$I$2:$I$998=$B$3)+(Data!$I$2:$I$998=$B$4) )*(Data!$J$2:$J$998&lt;=$B$5)*(Data!$J$2:$J$998&gt;=$B$6)*(Data!$F$2:$F$998) )=0,"N/A",SUMPRODUCT( (Data!$A$2:$A$998=$A68)*(Data!$B$2:$B$998=$B68)*(Data!$C$2:$C$998=$B$1)*(Data!$D$2:$D$998=BW$9)*( (Data!$I$2:$I$998=$B$2)+(Data!$I$2:$I$998=$B$3)+(Data!$I$2:$I$998=$B$4) )*(Data!$J$2:$J$998&lt;=$B$5)*(Data!$J$2:$J$998&gt;=$B$6)*(Data!$F$2:$F$998&gt;=BW$11) ) ),"N/A")</f>
        <v>N/A</v>
      </c>
      <c r="BX68" s="6" t="str">
        <f>IF(BX$10="x",IF( SUMPRODUCT( (Data!$A$2:$A$998=$A68)*(Data!$B$2:$B$998=$B68)*(Data!$C$2:$C$998=$B$1)*(Data!$D$2:$D$998=BX$9)*( (Data!$I$2:$I$998=$B$2)+(Data!$I$2:$I$998=$B$3)+(Data!$I$2:$I$998=$B$4) )*(Data!$J$2:$J$998&lt;=$B$5)*(Data!$J$2:$J$998&gt;=$B$6)*(Data!$F$2:$F$998) )=0,"N/A",SUMPRODUCT( (Data!$A$2:$A$998=$A68)*(Data!$B$2:$B$998=$B68)*(Data!$C$2:$C$998=$B$1)*(Data!$D$2:$D$998=BX$9)*( (Data!$I$2:$I$998=$B$2)+(Data!$I$2:$I$998=$B$3)+(Data!$I$2:$I$998=$B$4) )*(Data!$J$2:$J$998&lt;=$B$5)*(Data!$J$2:$J$998&gt;=$B$6)*(Data!$F$2:$F$998&gt;=BX$11) ) ),"N/A")</f>
        <v>N/A</v>
      </c>
      <c r="BY68" s="6" t="str">
        <f>IF(BY$10="x",IF( SUMPRODUCT( (Data!$A$2:$A$998=$A68)*(Data!$B$2:$B$998=$B68)*(Data!$C$2:$C$998=$B$1)*(Data!$D$2:$D$998=BY$9)*( (Data!$I$2:$I$998=$B$2)+(Data!$I$2:$I$998=$B$3)+(Data!$I$2:$I$998=$B$4) )*(Data!$J$2:$J$998&lt;=$B$5)*(Data!$J$2:$J$998&gt;=$B$6)*(Data!$F$2:$F$998) )=0,"N/A",SUMPRODUCT( (Data!$A$2:$A$998=$A68)*(Data!$B$2:$B$998=$B68)*(Data!$C$2:$C$998=$B$1)*(Data!$D$2:$D$998=BY$9)*( (Data!$I$2:$I$998=$B$2)+(Data!$I$2:$I$998=$B$3)+(Data!$I$2:$I$998=$B$4) )*(Data!$J$2:$J$998&lt;=$B$5)*(Data!$J$2:$J$998&gt;=$B$6)*(Data!$F$2:$F$998&gt;=BY$11) ) ),"N/A")</f>
        <v>N/A</v>
      </c>
      <c r="BZ68" s="6" t="str">
        <f>IF(BZ$10="x",IF( SUMPRODUCT( (Data!$A$2:$A$998=$A68)*(Data!$B$2:$B$998=$B68)*(Data!$C$2:$C$998=$B$1)*(Data!$D$2:$D$998=BZ$9)*( (Data!$I$2:$I$998=$B$2)+(Data!$I$2:$I$998=$B$3)+(Data!$I$2:$I$998=$B$4) )*(Data!$J$2:$J$998&lt;=$B$5)*(Data!$J$2:$J$998&gt;=$B$6)*(Data!$F$2:$F$998) )=0,"N/A",SUMPRODUCT( (Data!$A$2:$A$998=$A68)*(Data!$B$2:$B$998=$B68)*(Data!$C$2:$C$998=$B$1)*(Data!$D$2:$D$998=BZ$9)*( (Data!$I$2:$I$998=$B$2)+(Data!$I$2:$I$998=$B$3)+(Data!$I$2:$I$998=$B$4) )*(Data!$J$2:$J$998&lt;=$B$5)*(Data!$J$2:$J$998&gt;=$B$6)*(Data!$F$2:$F$998&gt;=BZ$11) ) ),"N/A")</f>
        <v>N/A</v>
      </c>
      <c r="CA68" s="6" t="str">
        <f>IF(CA$10="x",IF( SUMPRODUCT( (Data!$A$2:$A$998=$A68)*(Data!$B$2:$B$998=$B68)*(Data!$C$2:$C$998=$B$1)*(Data!$D$2:$D$998=CA$9)*( (Data!$I$2:$I$998=$B$2)+(Data!$I$2:$I$998=$B$3)+(Data!$I$2:$I$998=$B$4) )*(Data!$J$2:$J$998&lt;=$B$5)*(Data!$J$2:$J$998&gt;=$B$6)*(Data!$F$2:$F$998) )=0,"N/A",SUMPRODUCT( (Data!$A$2:$A$998=$A68)*(Data!$B$2:$B$998=$B68)*(Data!$C$2:$C$998=$B$1)*(Data!$D$2:$D$998=CA$9)*( (Data!$I$2:$I$998=$B$2)+(Data!$I$2:$I$998=$B$3)+(Data!$I$2:$I$998=$B$4) )*(Data!$J$2:$J$998&lt;=$B$5)*(Data!$J$2:$J$998&gt;=$B$6)*(Data!$F$2:$F$998&gt;=CA$11) ) ),"N/A")</f>
        <v>N/A</v>
      </c>
      <c r="CB68" s="6" t="str">
        <f>IF(CB$10="x",IF( SUMPRODUCT( (Data!$A$2:$A$998=$A68)*(Data!$B$2:$B$998=$B68)*(Data!$C$2:$C$998=$B$1)*(Data!$D$2:$D$998=CB$9)*( (Data!$I$2:$I$998=$B$2)+(Data!$I$2:$I$998=$B$3)+(Data!$I$2:$I$998=$B$4) )*(Data!$J$2:$J$998&lt;=$B$5)*(Data!$J$2:$J$998&gt;=$B$6)*(Data!$F$2:$F$998) )=0,"N/A",SUMPRODUCT( (Data!$A$2:$A$998=$A68)*(Data!$B$2:$B$998=$B68)*(Data!$C$2:$C$998=$B$1)*(Data!$D$2:$D$998=CB$9)*( (Data!$I$2:$I$998=$B$2)+(Data!$I$2:$I$998=$B$3)+(Data!$I$2:$I$998=$B$4) )*(Data!$J$2:$J$998&lt;=$B$5)*(Data!$J$2:$J$998&gt;=$B$6)*(Data!$F$2:$F$998&gt;=CB$11) ) ),"N/A")</f>
        <v>N/A</v>
      </c>
      <c r="CC68" s="6" t="str">
        <f>IF(CC$10="x",IF( SUMPRODUCT( (Data!$A$2:$A$998=$A68)*(Data!$B$2:$B$998=$B68)*(Data!$C$2:$C$998=$B$1)*(Data!$D$2:$D$998=CC$9)*( (Data!$I$2:$I$998=$B$2)+(Data!$I$2:$I$998=$B$3)+(Data!$I$2:$I$998=$B$4) )*(Data!$J$2:$J$998&lt;=$B$5)*(Data!$J$2:$J$998&gt;=$B$6)*(Data!$F$2:$F$998) )=0,"N/A",SUMPRODUCT( (Data!$A$2:$A$998=$A68)*(Data!$B$2:$B$998=$B68)*(Data!$C$2:$C$998=$B$1)*(Data!$D$2:$D$998=CC$9)*( (Data!$I$2:$I$998=$B$2)+(Data!$I$2:$I$998=$B$3)+(Data!$I$2:$I$998=$B$4) )*(Data!$J$2:$J$998&lt;=$B$5)*(Data!$J$2:$J$998&gt;=$B$6)*(Data!$F$2:$F$998&gt;=CC$11) ) ),"N/A")</f>
        <v>N/A</v>
      </c>
      <c r="CD68" s="6" t="str">
        <f>IF(CD$10="x",IF( SUMPRODUCT( (Data!$A$2:$A$998=$A68)*(Data!$B$2:$B$998=$B68)*(Data!$C$2:$C$998=$B$1)*(Data!$D$2:$D$998=CD$9)*( (Data!$I$2:$I$998=$B$2)+(Data!$I$2:$I$998=$B$3)+(Data!$I$2:$I$998=$B$4) )*(Data!$J$2:$J$998&lt;=$B$5)*(Data!$J$2:$J$998&gt;=$B$6)*(Data!$F$2:$F$998) )=0,"N/A",SUMPRODUCT( (Data!$A$2:$A$998=$A68)*(Data!$B$2:$B$998=$B68)*(Data!$C$2:$C$998=$B$1)*(Data!$D$2:$D$998=CD$9)*( (Data!$I$2:$I$998=$B$2)+(Data!$I$2:$I$998=$B$3)+(Data!$I$2:$I$998=$B$4) )*(Data!$J$2:$J$998&lt;=$B$5)*(Data!$J$2:$J$998&gt;=$B$6)*(Data!$F$2:$F$998&gt;=CD$11) ) ),"N/A")</f>
        <v>N/A</v>
      </c>
      <c r="CE68" s="6" t="str">
        <f>IF(CE$10="x",IF( SUMPRODUCT( (Data!$A$2:$A$998=$A68)*(Data!$B$2:$B$998=$B68)*(Data!$C$2:$C$998=$B$1)*(Data!$D$2:$D$998=CE$9)*( (Data!$I$2:$I$998=$B$2)+(Data!$I$2:$I$998=$B$3)+(Data!$I$2:$I$998=$B$4) )*(Data!$J$2:$J$998&lt;=$B$5)*(Data!$J$2:$J$998&gt;=$B$6)*(Data!$F$2:$F$998) )=0,"N/A",SUMPRODUCT( (Data!$A$2:$A$998=$A68)*(Data!$B$2:$B$998=$B68)*(Data!$C$2:$C$998=$B$1)*(Data!$D$2:$D$998=CE$9)*( (Data!$I$2:$I$998=$B$2)+(Data!$I$2:$I$998=$B$3)+(Data!$I$2:$I$998=$B$4) )*(Data!$J$2:$J$998&lt;=$B$5)*(Data!$J$2:$J$998&gt;=$B$6)*(Data!$F$2:$F$998&gt;=CE$11) ) ),"N/A")</f>
        <v>N/A</v>
      </c>
      <c r="CF68" s="6" t="str">
        <f>IF(CF$10="x",IF( SUMPRODUCT( (Data!$A$2:$A$998=$A68)*(Data!$B$2:$B$998=$B68)*(Data!$C$2:$C$998=$B$1)*(Data!$D$2:$D$998=CF$9)*( (Data!$I$2:$I$998=$B$2)+(Data!$I$2:$I$998=$B$3)+(Data!$I$2:$I$998=$B$4) )*(Data!$J$2:$J$998&lt;=$B$5)*(Data!$J$2:$J$998&gt;=$B$6)*(Data!$F$2:$F$998) )=0,"N/A",SUMPRODUCT( (Data!$A$2:$A$998=$A68)*(Data!$B$2:$B$998=$B68)*(Data!$C$2:$C$998=$B$1)*(Data!$D$2:$D$998=CF$9)*( (Data!$I$2:$I$998=$B$2)+(Data!$I$2:$I$998=$B$3)+(Data!$I$2:$I$998=$B$4) )*(Data!$J$2:$J$998&lt;=$B$5)*(Data!$J$2:$J$998&gt;=$B$6)*(Data!$F$2:$F$998&gt;=CF$11) ) ),"N/A")</f>
        <v>N/A</v>
      </c>
      <c r="CG68" s="6" t="str">
        <f>IF(CG$10="x",IF( SUMPRODUCT( (Data!$A$2:$A$998=$A68)*(Data!$B$2:$B$998=$B68)*(Data!$C$2:$C$998=$B$1)*(Data!$D$2:$D$998=CG$9)*( (Data!$I$2:$I$998=$B$2)+(Data!$I$2:$I$998=$B$3)+(Data!$I$2:$I$998=$B$4) )*(Data!$J$2:$J$998&lt;=$B$5)*(Data!$J$2:$J$998&gt;=$B$6)*(Data!$F$2:$F$998) )=0,"N/A",SUMPRODUCT( (Data!$A$2:$A$998=$A68)*(Data!$B$2:$B$998=$B68)*(Data!$C$2:$C$998=$B$1)*(Data!$D$2:$D$998=CG$9)*( (Data!$I$2:$I$998=$B$2)+(Data!$I$2:$I$998=$B$3)+(Data!$I$2:$I$998=$B$4) )*(Data!$J$2:$J$998&lt;=$B$5)*(Data!$J$2:$J$998&gt;=$B$6)*(Data!$F$2:$F$998&gt;=CG$11) ) ),"N/A")</f>
        <v>N/A</v>
      </c>
      <c r="CH68" s="6" t="str">
        <f>IF(CH$10="x",IF( SUMPRODUCT( (Data!$A$2:$A$998=$A68)*(Data!$B$2:$B$998=$B68)*(Data!$C$2:$C$998=$B$1)*(Data!$D$2:$D$998=CH$9)*( (Data!$I$2:$I$998=$B$2)+(Data!$I$2:$I$998=$B$3)+(Data!$I$2:$I$998=$B$4) )*(Data!$J$2:$J$998&lt;=$B$5)*(Data!$J$2:$J$998&gt;=$B$6)*(Data!$F$2:$F$998) )=0,"N/A",SUMPRODUCT( (Data!$A$2:$A$998=$A68)*(Data!$B$2:$B$998=$B68)*(Data!$C$2:$C$998=$B$1)*(Data!$D$2:$D$998=CH$9)*( (Data!$I$2:$I$998=$B$2)+(Data!$I$2:$I$998=$B$3)+(Data!$I$2:$I$998=$B$4) )*(Data!$J$2:$J$998&lt;=$B$5)*(Data!$J$2:$J$998&gt;=$B$6)*(Data!$F$2:$F$998&gt;=CH$11) ) ),"N/A")</f>
        <v>N/A</v>
      </c>
      <c r="CI68" s="6" t="str">
        <f>IF(CI$10="x",IF( SUMPRODUCT( (Data!$A$2:$A$998=$A68)*(Data!$B$2:$B$998=$B68)*(Data!$C$2:$C$998=$B$1)*(Data!$D$2:$D$998=CI$9)*( (Data!$I$2:$I$998=$B$2)+(Data!$I$2:$I$998=$B$3)+(Data!$I$2:$I$998=$B$4) )*(Data!$J$2:$J$998&lt;=$B$5)*(Data!$J$2:$J$998&gt;=$B$6)*(Data!$F$2:$F$998) )=0,"N/A",SUMPRODUCT( (Data!$A$2:$A$998=$A68)*(Data!$B$2:$B$998=$B68)*(Data!$C$2:$C$998=$B$1)*(Data!$D$2:$D$998=CI$9)*( (Data!$I$2:$I$998=$B$2)+(Data!$I$2:$I$998=$B$3)+(Data!$I$2:$I$998=$B$4) )*(Data!$J$2:$J$998&lt;=$B$5)*(Data!$J$2:$J$998&gt;=$B$6)*(Data!$F$2:$F$998&gt;=CI$11) ) ),"N/A")</f>
        <v>N/A</v>
      </c>
      <c r="CJ68" s="6" t="str">
        <f>IF(CJ$10="x",IF( SUMPRODUCT( (Data!$A$2:$A$998=$A68)*(Data!$B$2:$B$998=$B68)*(Data!$C$2:$C$998=$B$1)*(Data!$D$2:$D$998=CJ$9)*( (Data!$I$2:$I$998=$B$2)+(Data!$I$2:$I$998=$B$3)+(Data!$I$2:$I$998=$B$4) )*(Data!$J$2:$J$998&lt;=$B$5)*(Data!$J$2:$J$998&gt;=$B$6)*(Data!$F$2:$F$998) )=0,"N/A",SUMPRODUCT( (Data!$A$2:$A$998=$A68)*(Data!$B$2:$B$998=$B68)*(Data!$C$2:$C$998=$B$1)*(Data!$D$2:$D$998=CJ$9)*( (Data!$I$2:$I$998=$B$2)+(Data!$I$2:$I$998=$B$3)+(Data!$I$2:$I$998=$B$4) )*(Data!$J$2:$J$998&lt;=$B$5)*(Data!$J$2:$J$998&gt;=$B$6)*(Data!$F$2:$F$998&gt;=CJ$11) ) ),"N/A")</f>
        <v>N/A</v>
      </c>
      <c r="CK68" s="6" t="str">
        <f>IF(CK$10="x",IF( SUMPRODUCT( (Data!$A$2:$A$998=$A68)*(Data!$B$2:$B$998=$B68)*(Data!$C$2:$C$998=$B$1)*(Data!$D$2:$D$998=CK$9)*( (Data!$I$2:$I$998=$B$2)+(Data!$I$2:$I$998=$B$3)+(Data!$I$2:$I$998=$B$4) )*(Data!$J$2:$J$998&lt;=$B$5)*(Data!$J$2:$J$998&gt;=$B$6)*(Data!$F$2:$F$998) )=0,"N/A",SUMPRODUCT( (Data!$A$2:$A$998=$A68)*(Data!$B$2:$B$998=$B68)*(Data!$C$2:$C$998=$B$1)*(Data!$D$2:$D$998=CK$9)*( (Data!$I$2:$I$998=$B$2)+(Data!$I$2:$I$998=$B$3)+(Data!$I$2:$I$998=$B$4) )*(Data!$J$2:$J$998&lt;=$B$5)*(Data!$J$2:$J$998&gt;=$B$6)*(Data!$F$2:$F$998&gt;=CK$11) ) ),"N/A")</f>
        <v>N/A</v>
      </c>
      <c r="CL68" s="6" t="str">
        <f>IF(CL$10="x",IF( SUMPRODUCT( (Data!$A$2:$A$998=$A68)*(Data!$B$2:$B$998=$B68)*(Data!$C$2:$C$998=$B$1)*(Data!$D$2:$D$998=CL$9)*( (Data!$I$2:$I$998=$B$2)+(Data!$I$2:$I$998=$B$3)+(Data!$I$2:$I$998=$B$4) )*(Data!$J$2:$J$998&lt;=$B$5)*(Data!$J$2:$J$998&gt;=$B$6)*(Data!$F$2:$F$998) )=0,"N/A",SUMPRODUCT( (Data!$A$2:$A$998=$A68)*(Data!$B$2:$B$998=$B68)*(Data!$C$2:$C$998=$B$1)*(Data!$D$2:$D$998=CL$9)*( (Data!$I$2:$I$998=$B$2)+(Data!$I$2:$I$998=$B$3)+(Data!$I$2:$I$998=$B$4) )*(Data!$J$2:$J$998&lt;=$B$5)*(Data!$J$2:$J$998&gt;=$B$6)*(Data!$F$2:$F$998&gt;=CL$11) ) ),"N/A")</f>
        <v>N/A</v>
      </c>
      <c r="CM68" s="6" t="str">
        <f>IF(CM$10="x",IF( SUMPRODUCT( (Data!$A$2:$A$998=$A68)*(Data!$B$2:$B$998=$B68)*(Data!$C$2:$C$998=$B$1)*(Data!$D$2:$D$998=CM$9)*( (Data!$I$2:$I$998=$B$2)+(Data!$I$2:$I$998=$B$3)+(Data!$I$2:$I$998=$B$4) )*(Data!$J$2:$J$998&lt;=$B$5)*(Data!$J$2:$J$998&gt;=$B$6)*(Data!$F$2:$F$998) )=0,"N/A",SUMPRODUCT( (Data!$A$2:$A$998=$A68)*(Data!$B$2:$B$998=$B68)*(Data!$C$2:$C$998=$B$1)*(Data!$D$2:$D$998=CM$9)*( (Data!$I$2:$I$998=$B$2)+(Data!$I$2:$I$998=$B$3)+(Data!$I$2:$I$998=$B$4) )*(Data!$J$2:$J$998&lt;=$B$5)*(Data!$J$2:$J$998&gt;=$B$6)*(Data!$F$2:$F$998&gt;=CM$11) ) ),"N/A")</f>
        <v>N/A</v>
      </c>
      <c r="CN68" s="6" t="str">
        <f t="shared" si="14"/>
        <v>N/A</v>
      </c>
      <c r="CR68" s="6" t="str">
        <f>IF(CR$10="x",IF( SUMPRODUCT( (Data!$A$2:$A$998=$A68)*(Data!$B$2:$B$998=$B68)*(Data!$C$2:$C$998=$B$1)*(Data!$D$2:$D$998=CR$9)*( (Data!$I$2:$I$998=$B$2)+(Data!$I$2:$I$998=$B$3)+(Data!$I$2:$I$998=$B$4) )*(Data!$J$2:$J$998&lt;=$B$5)*(Data!$J$2:$J$998&gt;=$B$6)*(Data!$H$2:$H$998) )=0,"N/A",SUMPRODUCT( (Data!$A$2:$A$998=$A68)*(Data!$B$2:$B$998=$B68)*(Data!$C$2:$C$998=$B$1)*(Data!$D$2:$D$998=CR$9)*( (Data!$I$2:$I$998=$B$2)+(Data!$I$2:$I$998=$B$3)+(Data!$I$2:$I$998=$B$4) )*(Data!$J$2:$J$998&lt;=$B$5)*(Data!$J$2:$J$998&gt;=$B$6)*(Data!$H$2:$H$998&lt;=CR$11) ) ),"N/A")</f>
        <v>N/A</v>
      </c>
      <c r="CS68" s="6" t="str">
        <f>IF(CS$10="x",IF( SUMPRODUCT( (Data!$A$2:$A$998=$A68)*(Data!$B$2:$B$998=$B68)*(Data!$C$2:$C$998=$B$1)*(Data!$D$2:$D$998=CS$9)*( (Data!$I$2:$I$998=$B$2)+(Data!$I$2:$I$998=$B$3)+(Data!$I$2:$I$998=$B$4) )*(Data!$J$2:$J$998&lt;=$B$5)*(Data!$J$2:$J$998&gt;=$B$6)*(Data!$H$2:$H$998) )=0,"N/A",SUMPRODUCT( (Data!$A$2:$A$998=$A68)*(Data!$B$2:$B$998=$B68)*(Data!$C$2:$C$998=$B$1)*(Data!$D$2:$D$998=CS$9)*( (Data!$I$2:$I$998=$B$2)+(Data!$I$2:$I$998=$B$3)+(Data!$I$2:$I$998=$B$4) )*(Data!$J$2:$J$998&lt;=$B$5)*(Data!$J$2:$J$998&gt;=$B$6)*(Data!$H$2:$H$998&lt;=CS$11) ) ),"N/A")</f>
        <v>N/A</v>
      </c>
      <c r="CT68" s="6" t="str">
        <f>IF(CT$10="x",IF( SUMPRODUCT( (Data!$A$2:$A$998=$A68)*(Data!$B$2:$B$998=$B68)*(Data!$C$2:$C$998=$B$1)*(Data!$D$2:$D$998=CT$9)*( (Data!$I$2:$I$998=$B$2)+(Data!$I$2:$I$998=$B$3)+(Data!$I$2:$I$998=$B$4) )*(Data!$J$2:$J$998&lt;=$B$5)*(Data!$J$2:$J$998&gt;=$B$6)*(Data!$H$2:$H$998) )=0,"N/A",SUMPRODUCT( (Data!$A$2:$A$998=$A68)*(Data!$B$2:$B$998=$B68)*(Data!$C$2:$C$998=$B$1)*(Data!$D$2:$D$998=CT$9)*( (Data!$I$2:$I$998=$B$2)+(Data!$I$2:$I$998=$B$3)+(Data!$I$2:$I$998=$B$4) )*(Data!$J$2:$J$998&lt;=$B$5)*(Data!$J$2:$J$998&gt;=$B$6)*(Data!$H$2:$H$998&lt;=CT$11) ) ),"N/A")</f>
        <v>N/A</v>
      </c>
      <c r="CU68" s="6" t="str">
        <f>IF(CU$10="x",IF( SUMPRODUCT( (Data!$A$2:$A$998=$A68)*(Data!$B$2:$B$998=$B68)*(Data!$C$2:$C$998=$B$1)*(Data!$D$2:$D$998=CU$9)*( (Data!$I$2:$I$998=$B$2)+(Data!$I$2:$I$998=$B$3)+(Data!$I$2:$I$998=$B$4) )*(Data!$J$2:$J$998&lt;=$B$5)*(Data!$J$2:$J$998&gt;=$B$6)*(Data!$H$2:$H$998) )=0,"N/A",SUMPRODUCT( (Data!$A$2:$A$998=$A68)*(Data!$B$2:$B$998=$B68)*(Data!$C$2:$C$998=$B$1)*(Data!$D$2:$D$998=CU$9)*( (Data!$I$2:$I$998=$B$2)+(Data!$I$2:$I$998=$B$3)+(Data!$I$2:$I$998=$B$4) )*(Data!$J$2:$J$998&lt;=$B$5)*(Data!$J$2:$J$998&gt;=$B$6)*(Data!$H$2:$H$998&lt;=CU$11) ) ),"N/A")</f>
        <v>N/A</v>
      </c>
      <c r="CV68" s="6" t="str">
        <f>IF(CV$10="x",IF( SUMPRODUCT( (Data!$A$2:$A$998=$A68)*(Data!$B$2:$B$998=$B68)*(Data!$C$2:$C$998=$B$1)*(Data!$D$2:$D$998=CV$9)*( (Data!$I$2:$I$998=$B$2)+(Data!$I$2:$I$998=$B$3)+(Data!$I$2:$I$998=$B$4) )*(Data!$J$2:$J$998&lt;=$B$5)*(Data!$J$2:$J$998&gt;=$B$6)*(Data!$H$2:$H$998) )=0,"N/A",SUMPRODUCT( (Data!$A$2:$A$998=$A68)*(Data!$B$2:$B$998=$B68)*(Data!$C$2:$C$998=$B$1)*(Data!$D$2:$D$998=CV$9)*( (Data!$I$2:$I$998=$B$2)+(Data!$I$2:$I$998=$B$3)+(Data!$I$2:$I$998=$B$4) )*(Data!$J$2:$J$998&lt;=$B$5)*(Data!$J$2:$J$998&gt;=$B$6)*(Data!$H$2:$H$998&lt;=CV$11) ) ),"N/A")</f>
        <v>N/A</v>
      </c>
      <c r="CW68" s="6" t="str">
        <f>IF(CW$10="x",IF( SUMPRODUCT( (Data!$A$2:$A$998=$A68)*(Data!$B$2:$B$998=$B68)*(Data!$C$2:$C$998=$B$1)*(Data!$D$2:$D$998=CW$9)*( (Data!$I$2:$I$998=$B$2)+(Data!$I$2:$I$998=$B$3)+(Data!$I$2:$I$998=$B$4) )*(Data!$J$2:$J$998&lt;=$B$5)*(Data!$J$2:$J$998&gt;=$B$6)*(Data!$H$2:$H$998) )=0,"N/A",SUMPRODUCT( (Data!$A$2:$A$998=$A68)*(Data!$B$2:$B$998=$B68)*(Data!$C$2:$C$998=$B$1)*(Data!$D$2:$D$998=CW$9)*( (Data!$I$2:$I$998=$B$2)+(Data!$I$2:$I$998=$B$3)+(Data!$I$2:$I$998=$B$4) )*(Data!$J$2:$J$998&lt;=$B$5)*(Data!$J$2:$J$998&gt;=$B$6)*(Data!$H$2:$H$998&lt;=CW$11) ) ),"N/A")</f>
        <v>N/A</v>
      </c>
      <c r="CX68" s="6" t="str">
        <f>IF(CX$10="x",IF( SUMPRODUCT( (Data!$A$2:$A$998=$A68)*(Data!$B$2:$B$998=$B68)*(Data!$C$2:$C$998=$B$1)*(Data!$D$2:$D$998=CX$9)*( (Data!$I$2:$I$998=$B$2)+(Data!$I$2:$I$998=$B$3)+(Data!$I$2:$I$998=$B$4) )*(Data!$J$2:$J$998&lt;=$B$5)*(Data!$J$2:$J$998&gt;=$B$6)*(Data!$H$2:$H$998) )=0,"N/A",SUMPRODUCT( (Data!$A$2:$A$998=$A68)*(Data!$B$2:$B$998=$B68)*(Data!$C$2:$C$998=$B$1)*(Data!$D$2:$D$998=CX$9)*( (Data!$I$2:$I$998=$B$2)+(Data!$I$2:$I$998=$B$3)+(Data!$I$2:$I$998=$B$4) )*(Data!$J$2:$J$998&lt;=$B$5)*(Data!$J$2:$J$998&gt;=$B$6)*(Data!$H$2:$H$998&lt;=CX$11) ) ),"N/A")</f>
        <v>N/A</v>
      </c>
      <c r="CY68" s="6" t="str">
        <f>IF(CY$10="x",IF( SUMPRODUCT( (Data!$A$2:$A$998=$A68)*(Data!$B$2:$B$998=$B68)*(Data!$C$2:$C$998=$B$1)*(Data!$D$2:$D$998=CY$9)*( (Data!$I$2:$I$998=$B$2)+(Data!$I$2:$I$998=$B$3)+(Data!$I$2:$I$998=$B$4) )*(Data!$J$2:$J$998&lt;=$B$5)*(Data!$J$2:$J$998&gt;=$B$6)*(Data!$H$2:$H$998) )=0,"N/A",SUMPRODUCT( (Data!$A$2:$A$998=$A68)*(Data!$B$2:$B$998=$B68)*(Data!$C$2:$C$998=$B$1)*(Data!$D$2:$D$998=CY$9)*( (Data!$I$2:$I$998=$B$2)+(Data!$I$2:$I$998=$B$3)+(Data!$I$2:$I$998=$B$4) )*(Data!$J$2:$J$998&lt;=$B$5)*(Data!$J$2:$J$998&gt;=$B$6)*(Data!$H$2:$H$998&lt;=CY$11) ) ),"N/A")</f>
        <v>N/A</v>
      </c>
      <c r="CZ68" s="6" t="str">
        <f>IF(CZ$10="x",IF( SUMPRODUCT( (Data!$A$2:$A$998=$A68)*(Data!$B$2:$B$998=$B68)*(Data!$C$2:$C$998=$B$1)*(Data!$D$2:$D$998=CZ$9)*( (Data!$I$2:$I$998=$B$2)+(Data!$I$2:$I$998=$B$3)+(Data!$I$2:$I$998=$B$4) )*(Data!$J$2:$J$998&lt;=$B$5)*(Data!$J$2:$J$998&gt;=$B$6)*(Data!$H$2:$H$998) )=0,"N/A",SUMPRODUCT( (Data!$A$2:$A$998=$A68)*(Data!$B$2:$B$998=$B68)*(Data!$C$2:$C$998=$B$1)*(Data!$D$2:$D$998=CZ$9)*( (Data!$I$2:$I$998=$B$2)+(Data!$I$2:$I$998=$B$3)+(Data!$I$2:$I$998=$B$4) )*(Data!$J$2:$J$998&lt;=$B$5)*(Data!$J$2:$J$998&gt;=$B$6)*(Data!$H$2:$H$998&lt;=CZ$11) ) ),"N/A")</f>
        <v>N/A</v>
      </c>
      <c r="DA68" s="6" t="str">
        <f>IF(DA$10="x",IF( SUMPRODUCT( (Data!$A$2:$A$998=$A68)*(Data!$B$2:$B$998=$B68)*(Data!$C$2:$C$998=$B$1)*(Data!$D$2:$D$998=DA$9)*( (Data!$I$2:$I$998=$B$2)+(Data!$I$2:$I$998=$B$3)+(Data!$I$2:$I$998=$B$4) )*(Data!$J$2:$J$998&lt;=$B$5)*(Data!$J$2:$J$998&gt;=$B$6)*(Data!$H$2:$H$998) )=0,"N/A",SUMPRODUCT( (Data!$A$2:$A$998=$A68)*(Data!$B$2:$B$998=$B68)*(Data!$C$2:$C$998=$B$1)*(Data!$D$2:$D$998=DA$9)*( (Data!$I$2:$I$998=$B$2)+(Data!$I$2:$I$998=$B$3)+(Data!$I$2:$I$998=$B$4) )*(Data!$J$2:$J$998&lt;=$B$5)*(Data!$J$2:$J$998&gt;=$B$6)*(Data!$H$2:$H$998&lt;=DA$11) ) ),"N/A")</f>
        <v>N/A</v>
      </c>
      <c r="DB68" s="6" t="str">
        <f>IF(DB$10="x",IF( SUMPRODUCT( (Data!$A$2:$A$998=$A68)*(Data!$B$2:$B$998=$B68)*(Data!$C$2:$C$998=$B$1)*(Data!$D$2:$D$998=DB$9)*( (Data!$I$2:$I$998=$B$2)+(Data!$I$2:$I$998=$B$3)+(Data!$I$2:$I$998=$B$4) )*(Data!$J$2:$J$998&lt;=$B$5)*(Data!$J$2:$J$998&gt;=$B$6)*(Data!$H$2:$H$998) )=0,"N/A",SUMPRODUCT( (Data!$A$2:$A$998=$A68)*(Data!$B$2:$B$998=$B68)*(Data!$C$2:$C$998=$B$1)*(Data!$D$2:$D$998=DB$9)*( (Data!$I$2:$I$998=$B$2)+(Data!$I$2:$I$998=$B$3)+(Data!$I$2:$I$998=$B$4) )*(Data!$J$2:$J$998&lt;=$B$5)*(Data!$J$2:$J$998&gt;=$B$6)*(Data!$H$2:$H$998&lt;=DB$11) ) ),"N/A")</f>
        <v>N/A</v>
      </c>
      <c r="DC68" s="6" t="str">
        <f>IF(DC$10="x",IF( SUMPRODUCT( (Data!$A$2:$A$998=$A68)*(Data!$B$2:$B$998=$B68)*(Data!$C$2:$C$998=$B$1)*(Data!$D$2:$D$998=DC$9)*( (Data!$I$2:$I$998=$B$2)+(Data!$I$2:$I$998=$B$3)+(Data!$I$2:$I$998=$B$4) )*(Data!$J$2:$J$998&lt;=$B$5)*(Data!$J$2:$J$998&gt;=$B$6)*(Data!$H$2:$H$998) )=0,"N/A",SUMPRODUCT( (Data!$A$2:$A$998=$A68)*(Data!$B$2:$B$998=$B68)*(Data!$C$2:$C$998=$B$1)*(Data!$D$2:$D$998=DC$9)*( (Data!$I$2:$I$998=$B$2)+(Data!$I$2:$I$998=$B$3)+(Data!$I$2:$I$998=$B$4) )*(Data!$J$2:$J$998&lt;=$B$5)*(Data!$J$2:$J$998&gt;=$B$6)*(Data!$H$2:$H$998&lt;=DC$11) ) ),"N/A")</f>
        <v>N/A</v>
      </c>
      <c r="DD68" s="6" t="str">
        <f>IF(DD$10="x",IF( SUMPRODUCT( (Data!$A$2:$A$998=$A68)*(Data!$B$2:$B$998=$B68)*(Data!$C$2:$C$998=$B$1)*(Data!$D$2:$D$998=DD$9)*( (Data!$I$2:$I$998=$B$2)+(Data!$I$2:$I$998=$B$3)+(Data!$I$2:$I$998=$B$4) )*(Data!$J$2:$J$998&lt;=$B$5)*(Data!$J$2:$J$998&gt;=$B$6)*(Data!$H$2:$H$998) )=0,"N/A",SUMPRODUCT( (Data!$A$2:$A$998=$A68)*(Data!$B$2:$B$998=$B68)*(Data!$C$2:$C$998=$B$1)*(Data!$D$2:$D$998=DD$9)*( (Data!$I$2:$I$998=$B$2)+(Data!$I$2:$I$998=$B$3)+(Data!$I$2:$I$998=$B$4) )*(Data!$J$2:$J$998&lt;=$B$5)*(Data!$J$2:$J$998&gt;=$B$6)*(Data!$H$2:$H$998&lt;=DD$11) ) ),"N/A")</f>
        <v>N/A</v>
      </c>
      <c r="DE68" s="6" t="str">
        <f>IF(DE$10="x",IF( SUMPRODUCT( (Data!$A$2:$A$998=$A68)*(Data!$B$2:$B$998=$B68)*(Data!$C$2:$C$998=$B$1)*(Data!$D$2:$D$998=DE$9)*( (Data!$I$2:$I$998=$B$2)+(Data!$I$2:$I$998=$B$3)+(Data!$I$2:$I$998=$B$4) )*(Data!$J$2:$J$998&lt;=$B$5)*(Data!$J$2:$J$998&gt;=$B$6)*(Data!$H$2:$H$998) )=0,"N/A",SUMPRODUCT( (Data!$A$2:$A$998=$A68)*(Data!$B$2:$B$998=$B68)*(Data!$C$2:$C$998=$B$1)*(Data!$D$2:$D$998=DE$9)*( (Data!$I$2:$I$998=$B$2)+(Data!$I$2:$I$998=$B$3)+(Data!$I$2:$I$998=$B$4) )*(Data!$J$2:$J$998&lt;=$B$5)*(Data!$J$2:$J$998&gt;=$B$6)*(Data!$H$2:$H$998&lt;=DE$11) ) ),"N/A")</f>
        <v>N/A</v>
      </c>
      <c r="DF68" s="6" t="str">
        <f>IF(DF$10="x",IF( SUMPRODUCT( (Data!$A$2:$A$998=$A68)*(Data!$B$2:$B$998=$B68)*(Data!$C$2:$C$998=$B$1)*(Data!$D$2:$D$998=DF$9)*( (Data!$I$2:$I$998=$B$2)+(Data!$I$2:$I$998=$B$3)+(Data!$I$2:$I$998=$B$4) )*(Data!$J$2:$J$998&lt;=$B$5)*(Data!$J$2:$J$998&gt;=$B$6)*(Data!$H$2:$H$998) )=0,"N/A",SUMPRODUCT( (Data!$A$2:$A$998=$A68)*(Data!$B$2:$B$998=$B68)*(Data!$C$2:$C$998=$B$1)*(Data!$D$2:$D$998=DF$9)*( (Data!$I$2:$I$998=$B$2)+(Data!$I$2:$I$998=$B$3)+(Data!$I$2:$I$998=$B$4) )*(Data!$J$2:$J$998&lt;=$B$5)*(Data!$J$2:$J$998&gt;=$B$6)*(Data!$H$2:$H$998&lt;=DF$11) ) ),"N/A")</f>
        <v>N/A</v>
      </c>
      <c r="DG68" s="6" t="str">
        <f>IF(DG$10="x",IF( SUMPRODUCT( (Data!$A$2:$A$998=$A68)*(Data!$B$2:$B$998=$B68)*(Data!$C$2:$C$998=$B$1)*(Data!$D$2:$D$998=DG$9)*( (Data!$I$2:$I$998=$B$2)+(Data!$I$2:$I$998=$B$3)+(Data!$I$2:$I$998=$B$4) )*(Data!$J$2:$J$998&lt;=$B$5)*(Data!$J$2:$J$998&gt;=$B$6)*(Data!$H$2:$H$998) )=0,"N/A",SUMPRODUCT( (Data!$A$2:$A$998=$A68)*(Data!$B$2:$B$998=$B68)*(Data!$C$2:$C$998=$B$1)*(Data!$D$2:$D$998=DG$9)*( (Data!$I$2:$I$998=$B$2)+(Data!$I$2:$I$998=$B$3)+(Data!$I$2:$I$998=$B$4) )*(Data!$J$2:$J$998&lt;=$B$5)*(Data!$J$2:$J$998&gt;=$B$6)*(Data!$H$2:$H$998&lt;=DG$11) ) ),"N/A")</f>
        <v>N/A</v>
      </c>
      <c r="DH68" s="6" t="str">
        <f>IF(DH$10="x",IF( SUMPRODUCT( (Data!$A$2:$A$998=$A68)*(Data!$B$2:$B$998=$B68)*(Data!$C$2:$C$998=$B$1)*(Data!$D$2:$D$998=DH$9)*( (Data!$I$2:$I$998=$B$2)+(Data!$I$2:$I$998=$B$3)+(Data!$I$2:$I$998=$B$4) )*(Data!$J$2:$J$998&lt;=$B$5)*(Data!$J$2:$J$998&gt;=$B$6)*(Data!$H$2:$H$998) )=0,"N/A",SUMPRODUCT( (Data!$A$2:$A$998=$A68)*(Data!$B$2:$B$998=$B68)*(Data!$C$2:$C$998=$B$1)*(Data!$D$2:$D$998=DH$9)*( (Data!$I$2:$I$998=$B$2)+(Data!$I$2:$I$998=$B$3)+(Data!$I$2:$I$998=$B$4) )*(Data!$J$2:$J$998&lt;=$B$5)*(Data!$J$2:$J$998&gt;=$B$6)*(Data!$H$2:$H$998&lt;=DH$11) ) ),"N/A")</f>
        <v>N/A</v>
      </c>
      <c r="DI68" s="6" t="str">
        <f>IF(DI$10="x",IF( SUMPRODUCT( (Data!$A$2:$A$998=$A68)*(Data!$B$2:$B$998=$B68)*(Data!$C$2:$C$998=$B$1)*(Data!$D$2:$D$998=DI$9)*( (Data!$I$2:$I$998=$B$2)+(Data!$I$2:$I$998=$B$3)+(Data!$I$2:$I$998=$B$4) )*(Data!$J$2:$J$998&lt;=$B$5)*(Data!$J$2:$J$998&gt;=$B$6)*(Data!$H$2:$H$998) )=0,"N/A",SUMPRODUCT( (Data!$A$2:$A$998=$A68)*(Data!$B$2:$B$998=$B68)*(Data!$C$2:$C$998=$B$1)*(Data!$D$2:$D$998=DI$9)*( (Data!$I$2:$I$998=$B$2)+(Data!$I$2:$I$998=$B$3)+(Data!$I$2:$I$998=$B$4) )*(Data!$J$2:$J$998&lt;=$B$5)*(Data!$J$2:$J$998&gt;=$B$6)*(Data!$H$2:$H$998&lt;=DI$11) ) ),"N/A")</f>
        <v>N/A</v>
      </c>
      <c r="DJ68" s="6" t="str">
        <f>IF(DJ$10="x",IF( SUMPRODUCT( (Data!$A$2:$A$998=$A68)*(Data!$B$2:$B$998=$B68)*(Data!$C$2:$C$998=$B$1)*(Data!$D$2:$D$998=DJ$9)*( (Data!$I$2:$I$998=$B$2)+(Data!$I$2:$I$998=$B$3)+(Data!$I$2:$I$998=$B$4) )*(Data!$J$2:$J$998&lt;=$B$5)*(Data!$J$2:$J$998&gt;=$B$6)*(Data!$H$2:$H$998) )=0,"N/A",SUMPRODUCT( (Data!$A$2:$A$998=$A68)*(Data!$B$2:$B$998=$B68)*(Data!$C$2:$C$998=$B$1)*(Data!$D$2:$D$998=DJ$9)*( (Data!$I$2:$I$998=$B$2)+(Data!$I$2:$I$998=$B$3)+(Data!$I$2:$I$998=$B$4) )*(Data!$J$2:$J$998&lt;=$B$5)*(Data!$J$2:$J$998&gt;=$B$6)*(Data!$H$2:$H$998&lt;=DJ$11) ) ),"N/A")</f>
        <v>N/A</v>
      </c>
      <c r="DK68" s="6" t="str">
        <f t="shared" si="15"/>
        <v>N/A</v>
      </c>
      <c r="DO68" s="6" t="str">
        <f t="shared" si="89"/>
        <v>N/A</v>
      </c>
      <c r="DP68" s="6" t="str">
        <f t="shared" si="82"/>
        <v>N/A</v>
      </c>
      <c r="DQ68" s="6" t="str">
        <f t="shared" si="83"/>
        <v>N/A</v>
      </c>
      <c r="DR68" s="6" t="str">
        <f t="shared" si="84"/>
        <v>N/A</v>
      </c>
      <c r="DS68" s="6" t="str">
        <f t="shared" si="49"/>
        <v>N/A</v>
      </c>
      <c r="DT68" s="6" t="str">
        <f t="shared" si="50"/>
        <v>N/A</v>
      </c>
      <c r="DU68" s="6" t="str">
        <f t="shared" si="51"/>
        <v>N/A</v>
      </c>
      <c r="DV68" s="6" t="str">
        <f t="shared" si="52"/>
        <v>N/A</v>
      </c>
      <c r="DW68" s="6" t="str">
        <f t="shared" si="53"/>
        <v>N/A</v>
      </c>
      <c r="DX68" s="6" t="str">
        <f t="shared" si="54"/>
        <v>N/A</v>
      </c>
      <c r="DY68" s="6" t="str">
        <f t="shared" si="55"/>
        <v>N/A</v>
      </c>
      <c r="DZ68" s="6" t="str">
        <f t="shared" si="56"/>
        <v>N/A</v>
      </c>
      <c r="EA68" s="6" t="str">
        <f t="shared" si="57"/>
        <v>N/A</v>
      </c>
      <c r="EB68" s="6" t="str">
        <f t="shared" si="58"/>
        <v>N/A</v>
      </c>
      <c r="EC68" s="6" t="str">
        <f t="shared" si="59"/>
        <v>N/A</v>
      </c>
      <c r="ED68" s="6" t="str">
        <f t="shared" si="60"/>
        <v>N/A</v>
      </c>
      <c r="EE68" s="6" t="str">
        <f t="shared" si="61"/>
        <v>N/A</v>
      </c>
      <c r="EF68" s="6" t="str">
        <f t="shared" si="62"/>
        <v>N/A</v>
      </c>
      <c r="EG68" s="6" t="str">
        <f t="shared" si="63"/>
        <v>N/A</v>
      </c>
      <c r="EH68" s="6" t="str">
        <f t="shared" si="17"/>
        <v>N/A</v>
      </c>
      <c r="EL68" s="6" t="str">
        <f t="shared" si="90"/>
        <v>N/A</v>
      </c>
      <c r="EM68" s="6" t="str">
        <f t="shared" si="85"/>
        <v>N/A</v>
      </c>
      <c r="EN68" s="6" t="str">
        <f t="shared" si="86"/>
        <v>N/A</v>
      </c>
      <c r="EO68" s="6" t="str">
        <f t="shared" si="87"/>
        <v>N/A</v>
      </c>
      <c r="EP68" s="6" t="str">
        <f t="shared" si="64"/>
        <v>N/A</v>
      </c>
      <c r="EQ68" s="6" t="str">
        <f t="shared" si="65"/>
        <v>N/A</v>
      </c>
      <c r="ER68" s="6" t="str">
        <f t="shared" si="66"/>
        <v>N/A</v>
      </c>
      <c r="ES68" s="6" t="str">
        <f t="shared" si="67"/>
        <v>N/A</v>
      </c>
      <c r="ET68" s="6" t="str">
        <f t="shared" si="68"/>
        <v>N/A</v>
      </c>
      <c r="EU68" s="6" t="str">
        <f t="shared" si="69"/>
        <v>N/A</v>
      </c>
      <c r="EV68" s="6" t="str">
        <f t="shared" si="70"/>
        <v>N/A</v>
      </c>
      <c r="EW68" s="6" t="str">
        <f t="shared" si="71"/>
        <v>N/A</v>
      </c>
      <c r="EX68" s="6" t="str">
        <f t="shared" si="72"/>
        <v>N/A</v>
      </c>
      <c r="EY68" s="6" t="str">
        <f t="shared" si="73"/>
        <v>N/A</v>
      </c>
      <c r="EZ68" s="6" t="str">
        <f t="shared" si="74"/>
        <v>N/A</v>
      </c>
      <c r="FA68" s="6" t="str">
        <f t="shared" si="75"/>
        <v>N/A</v>
      </c>
      <c r="FB68" s="6" t="str">
        <f t="shared" si="76"/>
        <v>N/A</v>
      </c>
      <c r="FC68" s="6" t="str">
        <f t="shared" si="77"/>
        <v>N/A</v>
      </c>
      <c r="FD68" s="6" t="str">
        <f t="shared" si="78"/>
        <v>N/A</v>
      </c>
      <c r="FE68" s="6" t="str">
        <f t="shared" si="19"/>
        <v>N/A</v>
      </c>
      <c r="FI68" s="6">
        <f>SUMPRODUCT( (Data!$A$2:$A$1768=$A68)*(Data!$B$2:$B$1768=$B68)*(Data!$J$2:$J$1768) ) / (SUMPRODUCT( (Data!$A$2:$A$1768=$A68)*(Data!$B$2:$B$1768=$B68)*1 ))</f>
        <v>12</v>
      </c>
      <c r="FJ68" s="6">
        <f>IF(SUMPRODUCT( (Data!$A$2:$A$1768=$A68)*(Data!$B$2:$B$1768=$B68)*(Data!$I$2:$I$1768="YES") )&gt;0,1,0)</f>
        <v>0</v>
      </c>
      <c r="FK68" s="6">
        <f>IF(SUMPRODUCT( (Data!$A$2:$A$1768=$A68)*(Data!$B$2:$B$1768=$B68)*(Data!$I$2:$I$1768="NO") )&gt;0,1,0)</f>
        <v>1</v>
      </c>
      <c r="FL68" s="6">
        <f t="shared" si="20"/>
        <v>0</v>
      </c>
    </row>
    <row r="69" spans="1:168" x14ac:dyDescent="0.25">
      <c r="A69" s="23" t="s">
        <v>83</v>
      </c>
      <c r="B69" s="7" t="s">
        <v>56</v>
      </c>
      <c r="C69" s="30"/>
      <c r="D69" s="6" t="str">
        <f>IF(D$10="x",IF( SUMPRODUCT( (Data!$A$2:$A$998=$A69)*(Data!$B$2:$B$998=$B69)*(Data!$C$2:$C$998=$B$1)*(Data!$D$2:$D$998=D$9)*( (Data!$I$2:$I$998=$B$2)+(Data!$I$2:$I$998=$B$3)+(Data!$I$2:$I$998=$B$4) )*(Data!$J$2:$J$998&lt;=$B$5)*(Data!$J$2:$J$998&gt;=$B$6)*(Data!$E$2:$E$998) )=0,"N/A",SUMPRODUCT( (Data!$A$2:$A$998=$A69)*(Data!$B$2:$B$998=$B69)*(Data!$C$2:$C$998=$B$1)*(Data!$D$2:$D$998=D$9)*( (Data!$I$2:$I$998=$B$2)+(Data!$I$2:$I$998=$B$3)+(Data!$I$2:$I$998=$B$4) )*(Data!$J$2:$J$998&lt;=$B$5)*(Data!$J$2:$J$998&gt;=$B$6)*(Data!$E$2:$E$998&gt;=D$11) ) ),"N/A")</f>
        <v>N/A</v>
      </c>
      <c r="E69" s="6" t="str">
        <f>IF(E$10="x",IF( SUMPRODUCT( (Data!$A$2:$A$998=$A69)*(Data!$B$2:$B$998=$B69)*(Data!$C$2:$C$998=$B$1)*(Data!$D$2:$D$998=E$9)*( (Data!$I$2:$I$998=$B$2)+(Data!$I$2:$I$998=$B$3)+(Data!$I$2:$I$998=$B$4) )*(Data!$J$2:$J$998&lt;=$B$5)*(Data!$J$2:$J$998&gt;=$B$6)*(Data!$E$2:$E$998) )=0,"N/A",SUMPRODUCT( (Data!$A$2:$A$998=$A69)*(Data!$B$2:$B$998=$B69)*(Data!$C$2:$C$998=$B$1)*(Data!$D$2:$D$998=E$9)*( (Data!$I$2:$I$998=$B$2)+(Data!$I$2:$I$998=$B$3)+(Data!$I$2:$I$998=$B$4) )*(Data!$J$2:$J$998&lt;=$B$5)*(Data!$J$2:$J$998&gt;=$B$6)*(Data!$E$2:$E$998&gt;=E$11) ) ),"N/A")</f>
        <v>N/A</v>
      </c>
      <c r="F69" s="6" t="str">
        <f>IF(F$10="x",IF( SUMPRODUCT( (Data!$A$2:$A$998=$A69)*(Data!$B$2:$B$998=$B69)*(Data!$C$2:$C$998=$B$1)*(Data!$D$2:$D$998=F$9)*( (Data!$I$2:$I$998=$B$2)+(Data!$I$2:$I$998=$B$3)+(Data!$I$2:$I$998=$B$4) )*(Data!$J$2:$J$998&lt;=$B$5)*(Data!$J$2:$J$998&gt;=$B$6)*(Data!$E$2:$E$998) )=0,"N/A",SUMPRODUCT( (Data!$A$2:$A$998=$A69)*(Data!$B$2:$B$998=$B69)*(Data!$C$2:$C$998=$B$1)*(Data!$D$2:$D$998=F$9)*( (Data!$I$2:$I$998=$B$2)+(Data!$I$2:$I$998=$B$3)+(Data!$I$2:$I$998=$B$4) )*(Data!$J$2:$J$998&lt;=$B$5)*(Data!$J$2:$J$998&gt;=$B$6)*(Data!$E$2:$E$998&gt;=F$11) ) ),"N/A")</f>
        <v>N/A</v>
      </c>
      <c r="G69" s="6" t="str">
        <f>IF(G$10="x",IF( SUMPRODUCT( (Data!$A$2:$A$998=$A69)*(Data!$B$2:$B$998=$B69)*(Data!$C$2:$C$998=$B$1)*(Data!$D$2:$D$998=G$9)*( (Data!$I$2:$I$998=$B$2)+(Data!$I$2:$I$998=$B$3)+(Data!$I$2:$I$998=$B$4) )*(Data!$J$2:$J$998&lt;=$B$5)*(Data!$J$2:$J$998&gt;=$B$6)*(Data!$E$2:$E$998) )=0,"N/A",SUMPRODUCT( (Data!$A$2:$A$998=$A69)*(Data!$B$2:$B$998=$B69)*(Data!$C$2:$C$998=$B$1)*(Data!$D$2:$D$998=G$9)*( (Data!$I$2:$I$998=$B$2)+(Data!$I$2:$I$998=$B$3)+(Data!$I$2:$I$998=$B$4) )*(Data!$J$2:$J$998&lt;=$B$5)*(Data!$J$2:$J$998&gt;=$B$6)*(Data!$E$2:$E$998&gt;=G$11) ) ),"N/A")</f>
        <v>N/A</v>
      </c>
      <c r="H69" s="6" t="str">
        <f>IF(H$10="x",IF( SUMPRODUCT( (Data!$A$2:$A$998=$A69)*(Data!$B$2:$B$998=$B69)*(Data!$C$2:$C$998=$B$1)*(Data!$D$2:$D$998=H$9)*( (Data!$I$2:$I$998=$B$2)+(Data!$I$2:$I$998=$B$3)+(Data!$I$2:$I$998=$B$4) )*(Data!$J$2:$J$998&lt;=$B$5)*(Data!$J$2:$J$998&gt;=$B$6)*(Data!$E$2:$E$998) )=0,"N/A",SUMPRODUCT( (Data!$A$2:$A$998=$A69)*(Data!$B$2:$B$998=$B69)*(Data!$C$2:$C$998=$B$1)*(Data!$D$2:$D$998=H$9)*( (Data!$I$2:$I$998=$B$2)+(Data!$I$2:$I$998=$B$3)+(Data!$I$2:$I$998=$B$4) )*(Data!$J$2:$J$998&lt;=$B$5)*(Data!$J$2:$J$998&gt;=$B$6)*(Data!$E$2:$E$998&gt;=H$11) ) ),"N/A")</f>
        <v>N/A</v>
      </c>
      <c r="I69" s="6" t="str">
        <f>IF(I$10="x",IF( SUMPRODUCT( (Data!$A$2:$A$998=$A69)*(Data!$B$2:$B$998=$B69)*(Data!$C$2:$C$998=$B$1)*(Data!$D$2:$D$998=I$9)*( (Data!$I$2:$I$998=$B$2)+(Data!$I$2:$I$998=$B$3)+(Data!$I$2:$I$998=$B$4) )*(Data!$J$2:$J$998&lt;=$B$5)*(Data!$J$2:$J$998&gt;=$B$6)*(Data!$E$2:$E$998) )=0,"N/A",SUMPRODUCT( (Data!$A$2:$A$998=$A69)*(Data!$B$2:$B$998=$B69)*(Data!$C$2:$C$998=$B$1)*(Data!$D$2:$D$998=I$9)*( (Data!$I$2:$I$998=$B$2)+(Data!$I$2:$I$998=$B$3)+(Data!$I$2:$I$998=$B$4) )*(Data!$J$2:$J$998&lt;=$B$5)*(Data!$J$2:$J$998&gt;=$B$6)*(Data!$E$2:$E$998&gt;=I$11) ) ),"N/A")</f>
        <v>N/A</v>
      </c>
      <c r="J69" s="6" t="str">
        <f>IF(J$10="x",IF( SUMPRODUCT( (Data!$A$2:$A$998=$A69)*(Data!$B$2:$B$998=$B69)*(Data!$C$2:$C$998=$B$1)*(Data!$D$2:$D$998=J$9)*( (Data!$I$2:$I$998=$B$2)+(Data!$I$2:$I$998=$B$3)+(Data!$I$2:$I$998=$B$4) )*(Data!$J$2:$J$998&lt;=$B$5)*(Data!$J$2:$J$998&gt;=$B$6)*(Data!$E$2:$E$998) )=0,"N/A",SUMPRODUCT( (Data!$A$2:$A$998=$A69)*(Data!$B$2:$B$998=$B69)*(Data!$C$2:$C$998=$B$1)*(Data!$D$2:$D$998=J$9)*( (Data!$I$2:$I$998=$B$2)+(Data!$I$2:$I$998=$B$3)+(Data!$I$2:$I$998=$B$4) )*(Data!$J$2:$J$998&lt;=$B$5)*(Data!$J$2:$J$998&gt;=$B$6)*(Data!$E$2:$E$998&gt;=J$11) ) ),"N/A")</f>
        <v>N/A</v>
      </c>
      <c r="K69" s="6" t="str">
        <f>IF(K$10="x",IF( SUMPRODUCT( (Data!$A$2:$A$998=$A69)*(Data!$B$2:$B$998=$B69)*(Data!$C$2:$C$998=$B$1)*(Data!$D$2:$D$998=K$9)*( (Data!$I$2:$I$998=$B$2)+(Data!$I$2:$I$998=$B$3)+(Data!$I$2:$I$998=$B$4) )*(Data!$J$2:$J$998&lt;=$B$5)*(Data!$J$2:$J$998&gt;=$B$6)*(Data!$E$2:$E$998) )=0,"N/A",SUMPRODUCT( (Data!$A$2:$A$998=$A69)*(Data!$B$2:$B$998=$B69)*(Data!$C$2:$C$998=$B$1)*(Data!$D$2:$D$998=K$9)*( (Data!$I$2:$I$998=$B$2)+(Data!$I$2:$I$998=$B$3)+(Data!$I$2:$I$998=$B$4) )*(Data!$J$2:$J$998&lt;=$B$5)*(Data!$J$2:$J$998&gt;=$B$6)*(Data!$E$2:$E$998&gt;=K$11) ) ),"N/A")</f>
        <v>N/A</v>
      </c>
      <c r="L69" s="6" t="str">
        <f>IF(L$10="x",IF( SUMPRODUCT( (Data!$A$2:$A$998=$A69)*(Data!$B$2:$B$998=$B69)*(Data!$C$2:$C$998=$B$1)*(Data!$D$2:$D$998=L$9)*( (Data!$I$2:$I$998=$B$2)+(Data!$I$2:$I$998=$B$3)+(Data!$I$2:$I$998=$B$4) )*(Data!$J$2:$J$998&lt;=$B$5)*(Data!$J$2:$J$998&gt;=$B$6)*(Data!$E$2:$E$998) )=0,"N/A",SUMPRODUCT( (Data!$A$2:$A$998=$A69)*(Data!$B$2:$B$998=$B69)*(Data!$C$2:$C$998=$B$1)*(Data!$D$2:$D$998=L$9)*( (Data!$I$2:$I$998=$B$2)+(Data!$I$2:$I$998=$B$3)+(Data!$I$2:$I$998=$B$4) )*(Data!$J$2:$J$998&lt;=$B$5)*(Data!$J$2:$J$998&gt;=$B$6)*(Data!$E$2:$E$998&gt;=L$11) ) ),"N/A")</f>
        <v>N/A</v>
      </c>
      <c r="M69" s="6" t="str">
        <f>IF(M$10="x",IF( SUMPRODUCT( (Data!$A$2:$A$998=$A69)*(Data!$B$2:$B$998=$B69)*(Data!$C$2:$C$998=$B$1)*(Data!$D$2:$D$998=M$9)*( (Data!$I$2:$I$998=$B$2)+(Data!$I$2:$I$998=$B$3)+(Data!$I$2:$I$998=$B$4) )*(Data!$J$2:$J$998&lt;=$B$5)*(Data!$J$2:$J$998&gt;=$B$6)*(Data!$E$2:$E$998) )=0,"N/A",SUMPRODUCT( (Data!$A$2:$A$998=$A69)*(Data!$B$2:$B$998=$B69)*(Data!$C$2:$C$998=$B$1)*(Data!$D$2:$D$998=M$9)*( (Data!$I$2:$I$998=$B$2)+(Data!$I$2:$I$998=$B$3)+(Data!$I$2:$I$998=$B$4) )*(Data!$J$2:$J$998&lt;=$B$5)*(Data!$J$2:$J$998&gt;=$B$6)*(Data!$E$2:$E$998&gt;=M$11) ) ),"N/A")</f>
        <v>N/A</v>
      </c>
      <c r="N69" s="6" t="str">
        <f>IF(N$10="x",IF( SUMPRODUCT( (Data!$A$2:$A$998=$A69)*(Data!$B$2:$B$998=$B69)*(Data!$C$2:$C$998=$B$1)*(Data!$D$2:$D$998=N$9)*( (Data!$I$2:$I$998=$B$2)+(Data!$I$2:$I$998=$B$3)+(Data!$I$2:$I$998=$B$4) )*(Data!$J$2:$J$998&lt;=$B$5)*(Data!$J$2:$J$998&gt;=$B$6)*(Data!$E$2:$E$998) )=0,"N/A",SUMPRODUCT( (Data!$A$2:$A$998=$A69)*(Data!$B$2:$B$998=$B69)*(Data!$C$2:$C$998=$B$1)*(Data!$D$2:$D$998=N$9)*( (Data!$I$2:$I$998=$B$2)+(Data!$I$2:$I$998=$B$3)+(Data!$I$2:$I$998=$B$4) )*(Data!$J$2:$J$998&lt;=$B$5)*(Data!$J$2:$J$998&gt;=$B$6)*(Data!$E$2:$E$998&gt;=N$11) ) ),"N/A")</f>
        <v>N/A</v>
      </c>
      <c r="O69" s="6" t="str">
        <f>IF(O$10="x",IF( SUMPRODUCT( (Data!$A$2:$A$998=$A69)*(Data!$B$2:$B$998=$B69)*(Data!$C$2:$C$998=$B$1)*(Data!$D$2:$D$998=O$9)*( (Data!$I$2:$I$998=$B$2)+(Data!$I$2:$I$998=$B$3)+(Data!$I$2:$I$998=$B$4) )*(Data!$J$2:$J$998&lt;=$B$5)*(Data!$J$2:$J$998&gt;=$B$6)*(Data!$E$2:$E$998) )=0,"N/A",SUMPRODUCT( (Data!$A$2:$A$998=$A69)*(Data!$B$2:$B$998=$B69)*(Data!$C$2:$C$998=$B$1)*(Data!$D$2:$D$998=O$9)*( (Data!$I$2:$I$998=$B$2)+(Data!$I$2:$I$998=$B$3)+(Data!$I$2:$I$998=$B$4) )*(Data!$J$2:$J$998&lt;=$B$5)*(Data!$J$2:$J$998&gt;=$B$6)*(Data!$E$2:$E$998&gt;=O$11) ) ),"N/A")</f>
        <v>N/A</v>
      </c>
      <c r="P69" s="6" t="str">
        <f>IF(P$10="x",IF( SUMPRODUCT( (Data!$A$2:$A$998=$A69)*(Data!$B$2:$B$998=$B69)*(Data!$C$2:$C$998=$B$1)*(Data!$D$2:$D$998=P$9)*( (Data!$I$2:$I$998=$B$2)+(Data!$I$2:$I$998=$B$3)+(Data!$I$2:$I$998=$B$4) )*(Data!$J$2:$J$998&lt;=$B$5)*(Data!$J$2:$J$998&gt;=$B$6)*(Data!$E$2:$E$998) )=0,"N/A",SUMPRODUCT( (Data!$A$2:$A$998=$A69)*(Data!$B$2:$B$998=$B69)*(Data!$C$2:$C$998=$B$1)*(Data!$D$2:$D$998=P$9)*( (Data!$I$2:$I$998=$B$2)+(Data!$I$2:$I$998=$B$3)+(Data!$I$2:$I$998=$B$4) )*(Data!$J$2:$J$998&lt;=$B$5)*(Data!$J$2:$J$998&gt;=$B$6)*(Data!$E$2:$E$998&gt;=P$11) ) ),"N/A")</f>
        <v>N/A</v>
      </c>
      <c r="Q69" s="6" t="str">
        <f>IF(Q$10="x",IF( SUMPRODUCT( (Data!$A$2:$A$998=$A69)*(Data!$B$2:$B$998=$B69)*(Data!$C$2:$C$998=$B$1)*(Data!$D$2:$D$998=Q$9)*( (Data!$I$2:$I$998=$B$2)+(Data!$I$2:$I$998=$B$3)+(Data!$I$2:$I$998=$B$4) )*(Data!$J$2:$J$998&lt;=$B$5)*(Data!$J$2:$J$998&gt;=$B$6)*(Data!$E$2:$E$998) )=0,"N/A",SUMPRODUCT( (Data!$A$2:$A$998=$A69)*(Data!$B$2:$B$998=$B69)*(Data!$C$2:$C$998=$B$1)*(Data!$D$2:$D$998=Q$9)*( (Data!$I$2:$I$998=$B$2)+(Data!$I$2:$I$998=$B$3)+(Data!$I$2:$I$998=$B$4) )*(Data!$J$2:$J$998&lt;=$B$5)*(Data!$J$2:$J$998&gt;=$B$6)*(Data!$E$2:$E$998&gt;=Q$11) ) ),"N/A")</f>
        <v>N/A</v>
      </c>
      <c r="R69" s="6" t="str">
        <f>IF(R$10="x",IF( SUMPRODUCT( (Data!$A$2:$A$998=$A69)*(Data!$B$2:$B$998=$B69)*(Data!$C$2:$C$998=$B$1)*(Data!$D$2:$D$998=R$9)*( (Data!$I$2:$I$998=$B$2)+(Data!$I$2:$I$998=$B$3)+(Data!$I$2:$I$998=$B$4) )*(Data!$J$2:$J$998&lt;=$B$5)*(Data!$J$2:$J$998&gt;=$B$6)*(Data!$E$2:$E$998) )=0,"N/A",SUMPRODUCT( (Data!$A$2:$A$998=$A69)*(Data!$B$2:$B$998=$B69)*(Data!$C$2:$C$998=$B$1)*(Data!$D$2:$D$998=R$9)*( (Data!$I$2:$I$998=$B$2)+(Data!$I$2:$I$998=$B$3)+(Data!$I$2:$I$998=$B$4) )*(Data!$J$2:$J$998&lt;=$B$5)*(Data!$J$2:$J$998&gt;=$B$6)*(Data!$E$2:$E$998&gt;=R$11) ) ),"N/A")</f>
        <v>N/A</v>
      </c>
      <c r="S69" s="6" t="str">
        <f>IF(S$10="x",IF( SUMPRODUCT( (Data!$A$2:$A$998=$A69)*(Data!$B$2:$B$998=$B69)*(Data!$C$2:$C$998=$B$1)*(Data!$D$2:$D$998=S$9)*( (Data!$I$2:$I$998=$B$2)+(Data!$I$2:$I$998=$B$3)+(Data!$I$2:$I$998=$B$4) )*(Data!$J$2:$J$998&lt;=$B$5)*(Data!$J$2:$J$998&gt;=$B$6)*(Data!$E$2:$E$998) )=0,"N/A",SUMPRODUCT( (Data!$A$2:$A$998=$A69)*(Data!$B$2:$B$998=$B69)*(Data!$C$2:$C$998=$B$1)*(Data!$D$2:$D$998=S$9)*( (Data!$I$2:$I$998=$B$2)+(Data!$I$2:$I$998=$B$3)+(Data!$I$2:$I$998=$B$4) )*(Data!$J$2:$J$998&lt;=$B$5)*(Data!$J$2:$J$998&gt;=$B$6)*(Data!$E$2:$E$998&gt;=S$11) ) ),"N/A")</f>
        <v>N/A</v>
      </c>
      <c r="T69" s="6" t="str">
        <f>IF(T$10="x",IF( SUMPRODUCT( (Data!$A$2:$A$998=$A69)*(Data!$B$2:$B$998=$B69)*(Data!$C$2:$C$998=$B$1)*(Data!$D$2:$D$998=T$9)*( (Data!$I$2:$I$998=$B$2)+(Data!$I$2:$I$998=$B$3)+(Data!$I$2:$I$998=$B$4) )*(Data!$J$2:$J$998&lt;=$B$5)*(Data!$J$2:$J$998&gt;=$B$6)*(Data!$E$2:$E$998) )=0,"N/A",SUMPRODUCT( (Data!$A$2:$A$998=$A69)*(Data!$B$2:$B$998=$B69)*(Data!$C$2:$C$998=$B$1)*(Data!$D$2:$D$998=T$9)*( (Data!$I$2:$I$998=$B$2)+(Data!$I$2:$I$998=$B$3)+(Data!$I$2:$I$998=$B$4) )*(Data!$J$2:$J$998&lt;=$B$5)*(Data!$J$2:$J$998&gt;=$B$6)*(Data!$E$2:$E$998&gt;=T$11) ) ),"N/A")</f>
        <v>N/A</v>
      </c>
      <c r="U69" s="6" t="str">
        <f>IF(U$10="x",IF( SUMPRODUCT( (Data!$A$2:$A$998=$A69)*(Data!$B$2:$B$998=$B69)*(Data!$C$2:$C$998=$B$1)*(Data!$D$2:$D$998=U$9)*( (Data!$I$2:$I$998=$B$2)+(Data!$I$2:$I$998=$B$3)+(Data!$I$2:$I$998=$B$4) )*(Data!$J$2:$J$998&lt;=$B$5)*(Data!$J$2:$J$998&gt;=$B$6)*(Data!$E$2:$E$998) )=0,"N/A",SUMPRODUCT( (Data!$A$2:$A$998=$A69)*(Data!$B$2:$B$998=$B69)*(Data!$C$2:$C$998=$B$1)*(Data!$D$2:$D$998=U$9)*( (Data!$I$2:$I$998=$B$2)+(Data!$I$2:$I$998=$B$3)+(Data!$I$2:$I$998=$B$4) )*(Data!$J$2:$J$998&lt;=$B$5)*(Data!$J$2:$J$998&gt;=$B$6)*(Data!$E$2:$E$998&gt;=U$11) ) ),"N/A")</f>
        <v>N/A</v>
      </c>
      <c r="V69" s="6" t="str">
        <f>IF(V$10="x",IF( SUMPRODUCT( (Data!$A$2:$A$998=$A69)*(Data!$B$2:$B$998=$B69)*(Data!$C$2:$C$998=$B$1)*(Data!$D$2:$D$998=V$9)*( (Data!$I$2:$I$998=$B$2)+(Data!$I$2:$I$998=$B$3)+(Data!$I$2:$I$998=$B$4) )*(Data!$J$2:$J$998&lt;=$B$5)*(Data!$J$2:$J$998&gt;=$B$6)*(Data!$E$2:$E$998) )=0,"N/A",SUMPRODUCT( (Data!$A$2:$A$998=$A69)*(Data!$B$2:$B$998=$B69)*(Data!$C$2:$C$998=$B$1)*(Data!$D$2:$D$998=V$9)*( (Data!$I$2:$I$998=$B$2)+(Data!$I$2:$I$998=$B$3)+(Data!$I$2:$I$998=$B$4) )*(Data!$J$2:$J$998&lt;=$B$5)*(Data!$J$2:$J$998&gt;=$B$6)*(Data!$E$2:$E$998&gt;=V$11) ) ),"N/A")</f>
        <v>N/A</v>
      </c>
      <c r="W69" s="6" t="str">
        <f t="shared" si="10"/>
        <v>N/A</v>
      </c>
      <c r="AA69" s="6" t="str">
        <f>IF(AA$10="x",IF( SUMPRODUCT( (Data!$A$2:$A$998=$A69)*(Data!$B$2:$B$998=$B69)*(Data!$C$2:$C$998=$B$1)*(Data!$D$2:$D$998=AA$9)*( (Data!$I$2:$I$998=$B$2)+(Data!$I$2:$I$998=$B$3)+(Data!$I$2:$I$998=$B$4) )*(Data!$J$2:$J$998&lt;=$B$5)*(Data!$J$2:$J$998&gt;=$B$6)*(Data!$G$2:$G$998) )=0,"N/A",SUMPRODUCT( (Data!$A$2:$A$998=$A69)*(Data!$B$2:$B$998=$B69)*(Data!$C$2:$C$998=$B$1)*(Data!$D$2:$D$998=AA$9)*( (Data!$I$2:$I$998=$B$2)+(Data!$I$2:$I$998=$B$3)+(Data!$I$2:$I$998=$B$4) )*(Data!$J$2:$J$998&lt;=$B$5)*(Data!$J$2:$J$998&gt;=$B$6)*(Data!$G$2:$G$998&lt;=AA$11) ) ),"N/A")</f>
        <v>N/A</v>
      </c>
      <c r="AB69" s="6" t="str">
        <f>IF(AB$10="x",IF( SUMPRODUCT( (Data!$A$2:$A$998=$A69)*(Data!$B$2:$B$998=$B69)*(Data!$C$2:$C$998=$B$1)*(Data!$D$2:$D$998=AB$9)*( (Data!$I$2:$I$998=$B$2)+(Data!$I$2:$I$998=$B$3)+(Data!$I$2:$I$998=$B$4) )*(Data!$J$2:$J$998&lt;=$B$5)*(Data!$J$2:$J$998&gt;=$B$6)*(Data!$G$2:$G$998) )=0,"N/A",SUMPRODUCT( (Data!$A$2:$A$998=$A69)*(Data!$B$2:$B$998=$B69)*(Data!$C$2:$C$998=$B$1)*(Data!$D$2:$D$998=AB$9)*( (Data!$I$2:$I$998=$B$2)+(Data!$I$2:$I$998=$B$3)+(Data!$I$2:$I$998=$B$4) )*(Data!$J$2:$J$998&lt;=$B$5)*(Data!$J$2:$J$998&gt;=$B$6)*(Data!$G$2:$G$998&lt;=AB$11) ) ),"N/A")</f>
        <v>N/A</v>
      </c>
      <c r="AC69" s="6" t="str">
        <f>IF(AC$10="x",IF( SUMPRODUCT( (Data!$A$2:$A$998=$A69)*(Data!$B$2:$B$998=$B69)*(Data!$C$2:$C$998=$B$1)*(Data!$D$2:$D$998=AC$9)*( (Data!$I$2:$I$998=$B$2)+(Data!$I$2:$I$998=$B$3)+(Data!$I$2:$I$998=$B$4) )*(Data!$J$2:$J$998&lt;=$B$5)*(Data!$J$2:$J$998&gt;=$B$6)*(Data!$G$2:$G$998) )=0,"N/A",SUMPRODUCT( (Data!$A$2:$A$998=$A69)*(Data!$B$2:$B$998=$B69)*(Data!$C$2:$C$998=$B$1)*(Data!$D$2:$D$998=AC$9)*( (Data!$I$2:$I$998=$B$2)+(Data!$I$2:$I$998=$B$3)+(Data!$I$2:$I$998=$B$4) )*(Data!$J$2:$J$998&lt;=$B$5)*(Data!$J$2:$J$998&gt;=$B$6)*(Data!$G$2:$G$998&lt;=AC$11) ) ),"N/A")</f>
        <v>N/A</v>
      </c>
      <c r="AD69" s="6" t="str">
        <f>IF(AD$10="x",IF( SUMPRODUCT( (Data!$A$2:$A$998=$A69)*(Data!$B$2:$B$998=$B69)*(Data!$C$2:$C$998=$B$1)*(Data!$D$2:$D$998=AD$9)*( (Data!$I$2:$I$998=$B$2)+(Data!$I$2:$I$998=$B$3)+(Data!$I$2:$I$998=$B$4) )*(Data!$J$2:$J$998&lt;=$B$5)*(Data!$J$2:$J$998&gt;=$B$6)*(Data!$G$2:$G$998) )=0,"N/A",SUMPRODUCT( (Data!$A$2:$A$998=$A69)*(Data!$B$2:$B$998=$B69)*(Data!$C$2:$C$998=$B$1)*(Data!$D$2:$D$998=AD$9)*( (Data!$I$2:$I$998=$B$2)+(Data!$I$2:$I$998=$B$3)+(Data!$I$2:$I$998=$B$4) )*(Data!$J$2:$J$998&lt;=$B$5)*(Data!$J$2:$J$998&gt;=$B$6)*(Data!$G$2:$G$998&lt;=AD$11) ) ),"N/A")</f>
        <v>N/A</v>
      </c>
      <c r="AE69" s="6" t="str">
        <f>IF(AE$10="x",IF( SUMPRODUCT( (Data!$A$2:$A$998=$A69)*(Data!$B$2:$B$998=$B69)*(Data!$C$2:$C$998=$B$1)*(Data!$D$2:$D$998=AE$9)*( (Data!$I$2:$I$998=$B$2)+(Data!$I$2:$I$998=$B$3)+(Data!$I$2:$I$998=$B$4) )*(Data!$J$2:$J$998&lt;=$B$5)*(Data!$J$2:$J$998&gt;=$B$6)*(Data!$G$2:$G$998) )=0,"N/A",SUMPRODUCT( (Data!$A$2:$A$998=$A69)*(Data!$B$2:$B$998=$B69)*(Data!$C$2:$C$998=$B$1)*(Data!$D$2:$D$998=AE$9)*( (Data!$I$2:$I$998=$B$2)+(Data!$I$2:$I$998=$B$3)+(Data!$I$2:$I$998=$B$4) )*(Data!$J$2:$J$998&lt;=$B$5)*(Data!$J$2:$J$998&gt;=$B$6)*(Data!$G$2:$G$998&lt;=AE$11) ) ),"N/A")</f>
        <v>N/A</v>
      </c>
      <c r="AF69" s="6" t="str">
        <f>IF(AF$10="x",IF( SUMPRODUCT( (Data!$A$2:$A$998=$A69)*(Data!$B$2:$B$998=$B69)*(Data!$C$2:$C$998=$B$1)*(Data!$D$2:$D$998=AF$9)*( (Data!$I$2:$I$998=$B$2)+(Data!$I$2:$I$998=$B$3)+(Data!$I$2:$I$998=$B$4) )*(Data!$J$2:$J$998&lt;=$B$5)*(Data!$J$2:$J$998&gt;=$B$6)*(Data!$G$2:$G$998) )=0,"N/A",SUMPRODUCT( (Data!$A$2:$A$998=$A69)*(Data!$B$2:$B$998=$B69)*(Data!$C$2:$C$998=$B$1)*(Data!$D$2:$D$998=AF$9)*( (Data!$I$2:$I$998=$B$2)+(Data!$I$2:$I$998=$B$3)+(Data!$I$2:$I$998=$B$4) )*(Data!$J$2:$J$998&lt;=$B$5)*(Data!$J$2:$J$998&gt;=$B$6)*(Data!$G$2:$G$998&lt;=AF$11) ) ),"N/A")</f>
        <v>N/A</v>
      </c>
      <c r="AG69" s="6" t="str">
        <f>IF(AG$10="x",IF( SUMPRODUCT( (Data!$A$2:$A$998=$A69)*(Data!$B$2:$B$998=$B69)*(Data!$C$2:$C$998=$B$1)*(Data!$D$2:$D$998=AG$9)*( (Data!$I$2:$I$998=$B$2)+(Data!$I$2:$I$998=$B$3)+(Data!$I$2:$I$998=$B$4) )*(Data!$J$2:$J$998&lt;=$B$5)*(Data!$J$2:$J$998&gt;=$B$6)*(Data!$G$2:$G$998) )=0,"N/A",SUMPRODUCT( (Data!$A$2:$A$998=$A69)*(Data!$B$2:$B$998=$B69)*(Data!$C$2:$C$998=$B$1)*(Data!$D$2:$D$998=AG$9)*( (Data!$I$2:$I$998=$B$2)+(Data!$I$2:$I$998=$B$3)+(Data!$I$2:$I$998=$B$4) )*(Data!$J$2:$J$998&lt;=$B$5)*(Data!$J$2:$J$998&gt;=$B$6)*(Data!$G$2:$G$998&lt;=AG$11) ) ),"N/A")</f>
        <v>N/A</v>
      </c>
      <c r="AH69" s="6" t="str">
        <f>IF(AH$10="x",IF( SUMPRODUCT( (Data!$A$2:$A$998=$A69)*(Data!$B$2:$B$998=$B69)*(Data!$C$2:$C$998=$B$1)*(Data!$D$2:$D$998=AH$9)*( (Data!$I$2:$I$998=$B$2)+(Data!$I$2:$I$998=$B$3)+(Data!$I$2:$I$998=$B$4) )*(Data!$J$2:$J$998&lt;=$B$5)*(Data!$J$2:$J$998&gt;=$B$6)*(Data!$G$2:$G$998) )=0,"N/A",SUMPRODUCT( (Data!$A$2:$A$998=$A69)*(Data!$B$2:$B$998=$B69)*(Data!$C$2:$C$998=$B$1)*(Data!$D$2:$D$998=AH$9)*( (Data!$I$2:$I$998=$B$2)+(Data!$I$2:$I$998=$B$3)+(Data!$I$2:$I$998=$B$4) )*(Data!$J$2:$J$998&lt;=$B$5)*(Data!$J$2:$J$998&gt;=$B$6)*(Data!$G$2:$G$998&lt;=AH$11) ) ),"N/A")</f>
        <v>N/A</v>
      </c>
      <c r="AI69" s="6" t="str">
        <f>IF(AI$10="x",IF( SUMPRODUCT( (Data!$A$2:$A$998=$A69)*(Data!$B$2:$B$998=$B69)*(Data!$C$2:$C$998=$B$1)*(Data!$D$2:$D$998=AI$9)*( (Data!$I$2:$I$998=$B$2)+(Data!$I$2:$I$998=$B$3)+(Data!$I$2:$I$998=$B$4) )*(Data!$J$2:$J$998&lt;=$B$5)*(Data!$J$2:$J$998&gt;=$B$6)*(Data!$G$2:$G$998) )=0,"N/A",SUMPRODUCT( (Data!$A$2:$A$998=$A69)*(Data!$B$2:$B$998=$B69)*(Data!$C$2:$C$998=$B$1)*(Data!$D$2:$D$998=AI$9)*( (Data!$I$2:$I$998=$B$2)+(Data!$I$2:$I$998=$B$3)+(Data!$I$2:$I$998=$B$4) )*(Data!$J$2:$J$998&lt;=$B$5)*(Data!$J$2:$J$998&gt;=$B$6)*(Data!$G$2:$G$998&lt;=AI$11) ) ),"N/A")</f>
        <v>N/A</v>
      </c>
      <c r="AJ69" s="6" t="str">
        <f>IF(AJ$10="x",IF( SUMPRODUCT( (Data!$A$2:$A$998=$A69)*(Data!$B$2:$B$998=$B69)*(Data!$C$2:$C$998=$B$1)*(Data!$D$2:$D$998=AJ$9)*( (Data!$I$2:$I$998=$B$2)+(Data!$I$2:$I$998=$B$3)+(Data!$I$2:$I$998=$B$4) )*(Data!$J$2:$J$998&lt;=$B$5)*(Data!$J$2:$J$998&gt;=$B$6)*(Data!$G$2:$G$998) )=0,"N/A",SUMPRODUCT( (Data!$A$2:$A$998=$A69)*(Data!$B$2:$B$998=$B69)*(Data!$C$2:$C$998=$B$1)*(Data!$D$2:$D$998=AJ$9)*( (Data!$I$2:$I$998=$B$2)+(Data!$I$2:$I$998=$B$3)+(Data!$I$2:$I$998=$B$4) )*(Data!$J$2:$J$998&lt;=$B$5)*(Data!$J$2:$J$998&gt;=$B$6)*(Data!$G$2:$G$998&lt;=AJ$11) ) ),"N/A")</f>
        <v>N/A</v>
      </c>
      <c r="AK69" s="6" t="str">
        <f>IF(AK$10="x",IF( SUMPRODUCT( (Data!$A$2:$A$998=$A69)*(Data!$B$2:$B$998=$B69)*(Data!$C$2:$C$998=$B$1)*(Data!$D$2:$D$998=AK$9)*( (Data!$I$2:$I$998=$B$2)+(Data!$I$2:$I$998=$B$3)+(Data!$I$2:$I$998=$B$4) )*(Data!$J$2:$J$998&lt;=$B$5)*(Data!$J$2:$J$998&gt;=$B$6)*(Data!$G$2:$G$998) )=0,"N/A",SUMPRODUCT( (Data!$A$2:$A$998=$A69)*(Data!$B$2:$B$998=$B69)*(Data!$C$2:$C$998=$B$1)*(Data!$D$2:$D$998=AK$9)*( (Data!$I$2:$I$998=$B$2)+(Data!$I$2:$I$998=$B$3)+(Data!$I$2:$I$998=$B$4) )*(Data!$J$2:$J$998&lt;=$B$5)*(Data!$J$2:$J$998&gt;=$B$6)*(Data!$G$2:$G$998&lt;=AK$11) ) ),"N/A")</f>
        <v>N/A</v>
      </c>
      <c r="AL69" s="6" t="str">
        <f>IF(AL$10="x",IF( SUMPRODUCT( (Data!$A$2:$A$998=$A69)*(Data!$B$2:$B$998=$B69)*(Data!$C$2:$C$998=$B$1)*(Data!$D$2:$D$998=AL$9)*( (Data!$I$2:$I$998=$B$2)+(Data!$I$2:$I$998=$B$3)+(Data!$I$2:$I$998=$B$4) )*(Data!$J$2:$J$998&lt;=$B$5)*(Data!$J$2:$J$998&gt;=$B$6)*(Data!$G$2:$G$998) )=0,"N/A",SUMPRODUCT( (Data!$A$2:$A$998=$A69)*(Data!$B$2:$B$998=$B69)*(Data!$C$2:$C$998=$B$1)*(Data!$D$2:$D$998=AL$9)*( (Data!$I$2:$I$998=$B$2)+(Data!$I$2:$I$998=$B$3)+(Data!$I$2:$I$998=$B$4) )*(Data!$J$2:$J$998&lt;=$B$5)*(Data!$J$2:$J$998&gt;=$B$6)*(Data!$G$2:$G$998&lt;=AL$11) ) ),"N/A")</f>
        <v>N/A</v>
      </c>
      <c r="AM69" s="6" t="str">
        <f>IF(AM$10="x",IF( SUMPRODUCT( (Data!$A$2:$A$998=$A69)*(Data!$B$2:$B$998=$B69)*(Data!$C$2:$C$998=$B$1)*(Data!$D$2:$D$998=AM$9)*( (Data!$I$2:$I$998=$B$2)+(Data!$I$2:$I$998=$B$3)+(Data!$I$2:$I$998=$B$4) )*(Data!$J$2:$J$998&lt;=$B$5)*(Data!$J$2:$J$998&gt;=$B$6)*(Data!$G$2:$G$998) )=0,"N/A",SUMPRODUCT( (Data!$A$2:$A$998=$A69)*(Data!$B$2:$B$998=$B69)*(Data!$C$2:$C$998=$B$1)*(Data!$D$2:$D$998=AM$9)*( (Data!$I$2:$I$998=$B$2)+(Data!$I$2:$I$998=$B$3)+(Data!$I$2:$I$998=$B$4) )*(Data!$J$2:$J$998&lt;=$B$5)*(Data!$J$2:$J$998&gt;=$B$6)*(Data!$G$2:$G$998&lt;=AM$11) ) ),"N/A")</f>
        <v>N/A</v>
      </c>
      <c r="AN69" s="6" t="str">
        <f>IF(AN$10="x",IF( SUMPRODUCT( (Data!$A$2:$A$998=$A69)*(Data!$B$2:$B$998=$B69)*(Data!$C$2:$C$998=$B$1)*(Data!$D$2:$D$998=AN$9)*( (Data!$I$2:$I$998=$B$2)+(Data!$I$2:$I$998=$B$3)+(Data!$I$2:$I$998=$B$4) )*(Data!$J$2:$J$998&lt;=$B$5)*(Data!$J$2:$J$998&gt;=$B$6)*(Data!$G$2:$G$998) )=0,"N/A",SUMPRODUCT( (Data!$A$2:$A$998=$A69)*(Data!$B$2:$B$998=$B69)*(Data!$C$2:$C$998=$B$1)*(Data!$D$2:$D$998=AN$9)*( (Data!$I$2:$I$998=$B$2)+(Data!$I$2:$I$998=$B$3)+(Data!$I$2:$I$998=$B$4) )*(Data!$J$2:$J$998&lt;=$B$5)*(Data!$J$2:$J$998&gt;=$B$6)*(Data!$G$2:$G$998&lt;=AN$11) ) ),"N/A")</f>
        <v>N/A</v>
      </c>
      <c r="AO69" s="6" t="str">
        <f>IF(AO$10="x",IF( SUMPRODUCT( (Data!$A$2:$A$998=$A69)*(Data!$B$2:$B$998=$B69)*(Data!$C$2:$C$998=$B$1)*(Data!$D$2:$D$998=AO$9)*( (Data!$I$2:$I$998=$B$2)+(Data!$I$2:$I$998=$B$3)+(Data!$I$2:$I$998=$B$4) )*(Data!$J$2:$J$998&lt;=$B$5)*(Data!$J$2:$J$998&gt;=$B$6)*(Data!$G$2:$G$998) )=0,"N/A",SUMPRODUCT( (Data!$A$2:$A$998=$A69)*(Data!$B$2:$B$998=$B69)*(Data!$C$2:$C$998=$B$1)*(Data!$D$2:$D$998=AO$9)*( (Data!$I$2:$I$998=$B$2)+(Data!$I$2:$I$998=$B$3)+(Data!$I$2:$I$998=$B$4) )*(Data!$J$2:$J$998&lt;=$B$5)*(Data!$J$2:$J$998&gt;=$B$6)*(Data!$G$2:$G$998&lt;=AO$11) ) ),"N/A")</f>
        <v>N/A</v>
      </c>
      <c r="AP69" s="6" t="str">
        <f>IF(AP$10="x",IF( SUMPRODUCT( (Data!$A$2:$A$998=$A69)*(Data!$B$2:$B$998=$B69)*(Data!$C$2:$C$998=$B$1)*(Data!$D$2:$D$998=AP$9)*( (Data!$I$2:$I$998=$B$2)+(Data!$I$2:$I$998=$B$3)+(Data!$I$2:$I$998=$B$4) )*(Data!$J$2:$J$998&lt;=$B$5)*(Data!$J$2:$J$998&gt;=$B$6)*(Data!$G$2:$G$998) )=0,"N/A",SUMPRODUCT( (Data!$A$2:$A$998=$A69)*(Data!$B$2:$B$998=$B69)*(Data!$C$2:$C$998=$B$1)*(Data!$D$2:$D$998=AP$9)*( (Data!$I$2:$I$998=$B$2)+(Data!$I$2:$I$998=$B$3)+(Data!$I$2:$I$998=$B$4) )*(Data!$J$2:$J$998&lt;=$B$5)*(Data!$J$2:$J$998&gt;=$B$6)*(Data!$G$2:$G$998&lt;=AP$11) ) ),"N/A")</f>
        <v>N/A</v>
      </c>
      <c r="AQ69" s="6" t="str">
        <f>IF(AQ$10="x",IF( SUMPRODUCT( (Data!$A$2:$A$998=$A69)*(Data!$B$2:$B$998=$B69)*(Data!$C$2:$C$998=$B$1)*(Data!$D$2:$D$998=AQ$9)*( (Data!$I$2:$I$998=$B$2)+(Data!$I$2:$I$998=$B$3)+(Data!$I$2:$I$998=$B$4) )*(Data!$J$2:$J$998&lt;=$B$5)*(Data!$J$2:$J$998&gt;=$B$6)*(Data!$G$2:$G$998) )=0,"N/A",SUMPRODUCT( (Data!$A$2:$A$998=$A69)*(Data!$B$2:$B$998=$B69)*(Data!$C$2:$C$998=$B$1)*(Data!$D$2:$D$998=AQ$9)*( (Data!$I$2:$I$998=$B$2)+(Data!$I$2:$I$998=$B$3)+(Data!$I$2:$I$998=$B$4) )*(Data!$J$2:$J$998&lt;=$B$5)*(Data!$J$2:$J$998&gt;=$B$6)*(Data!$G$2:$G$998&lt;=AQ$11) ) ),"N/A")</f>
        <v>N/A</v>
      </c>
      <c r="AR69" s="6" t="str">
        <f>IF(AR$10="x",IF( SUMPRODUCT( (Data!$A$2:$A$998=$A69)*(Data!$B$2:$B$998=$B69)*(Data!$C$2:$C$998=$B$1)*(Data!$D$2:$D$998=AR$9)*( (Data!$I$2:$I$998=$B$2)+(Data!$I$2:$I$998=$B$3)+(Data!$I$2:$I$998=$B$4) )*(Data!$J$2:$J$998&lt;=$B$5)*(Data!$J$2:$J$998&gt;=$B$6)*(Data!$G$2:$G$998) )=0,"N/A",SUMPRODUCT( (Data!$A$2:$A$998=$A69)*(Data!$B$2:$B$998=$B69)*(Data!$C$2:$C$998=$B$1)*(Data!$D$2:$D$998=AR$9)*( (Data!$I$2:$I$998=$B$2)+(Data!$I$2:$I$998=$B$3)+(Data!$I$2:$I$998=$B$4) )*(Data!$J$2:$J$998&lt;=$B$5)*(Data!$J$2:$J$998&gt;=$B$6)*(Data!$G$2:$G$998&lt;=AR$11) ) ),"N/A")</f>
        <v>N/A</v>
      </c>
      <c r="AS69" s="6" t="str">
        <f>IF(AS$10="x",IF( SUMPRODUCT( (Data!$A$2:$A$998=$A69)*(Data!$B$2:$B$998=$B69)*(Data!$C$2:$C$998=$B$1)*(Data!$D$2:$D$998=AS$9)*( (Data!$I$2:$I$998=$B$2)+(Data!$I$2:$I$998=$B$3)+(Data!$I$2:$I$998=$B$4) )*(Data!$J$2:$J$998&lt;=$B$5)*(Data!$J$2:$J$998&gt;=$B$6)*(Data!$G$2:$G$998) )=0,"N/A",SUMPRODUCT( (Data!$A$2:$A$998=$A69)*(Data!$B$2:$B$998=$B69)*(Data!$C$2:$C$998=$B$1)*(Data!$D$2:$D$998=AS$9)*( (Data!$I$2:$I$998=$B$2)+(Data!$I$2:$I$998=$B$3)+(Data!$I$2:$I$998=$B$4) )*(Data!$J$2:$J$998&lt;=$B$5)*(Data!$J$2:$J$998&gt;=$B$6)*(Data!$G$2:$G$998&lt;=AS$11) ) ),"N/A")</f>
        <v>N/A</v>
      </c>
      <c r="AT69" s="6" t="str">
        <f t="shared" si="11"/>
        <v>N/A</v>
      </c>
      <c r="AX69" s="6" t="str">
        <f t="shared" si="88"/>
        <v>N/A</v>
      </c>
      <c r="AY69" s="6" t="str">
        <f t="shared" si="79"/>
        <v>N/A</v>
      </c>
      <c r="AZ69" s="6" t="str">
        <f t="shared" si="80"/>
        <v>N/A</v>
      </c>
      <c r="BA69" s="6" t="str">
        <f t="shared" si="81"/>
        <v>N/A</v>
      </c>
      <c r="BB69" s="6" t="str">
        <f t="shared" si="34"/>
        <v>N/A</v>
      </c>
      <c r="BC69" s="6" t="str">
        <f t="shared" si="35"/>
        <v>N/A</v>
      </c>
      <c r="BD69" s="6" t="str">
        <f t="shared" si="36"/>
        <v>N/A</v>
      </c>
      <c r="BE69" s="6" t="str">
        <f t="shared" si="37"/>
        <v>N/A</v>
      </c>
      <c r="BF69" s="6" t="str">
        <f t="shared" si="38"/>
        <v>N/A</v>
      </c>
      <c r="BG69" s="6" t="str">
        <f t="shared" si="39"/>
        <v>N/A</v>
      </c>
      <c r="BH69" s="6" t="str">
        <f t="shared" si="40"/>
        <v>N/A</v>
      </c>
      <c r="BI69" s="6" t="str">
        <f t="shared" si="41"/>
        <v>N/A</v>
      </c>
      <c r="BJ69" s="6" t="str">
        <f t="shared" si="42"/>
        <v>N/A</v>
      </c>
      <c r="BK69" s="6" t="str">
        <f t="shared" si="43"/>
        <v>N/A</v>
      </c>
      <c r="BL69" s="6" t="str">
        <f t="shared" si="44"/>
        <v>N/A</v>
      </c>
      <c r="BM69" s="6" t="str">
        <f t="shared" si="45"/>
        <v>N/A</v>
      </c>
      <c r="BN69" s="6" t="str">
        <f t="shared" si="46"/>
        <v>N/A</v>
      </c>
      <c r="BO69" s="6" t="str">
        <f t="shared" si="47"/>
        <v>N/A</v>
      </c>
      <c r="BP69" s="6" t="str">
        <f t="shared" si="48"/>
        <v>N/A</v>
      </c>
      <c r="BQ69" s="6" t="str">
        <f t="shared" si="13"/>
        <v>N/A</v>
      </c>
      <c r="BU69" s="6" t="str">
        <f>IF(BU$10="x",IF( SUMPRODUCT( (Data!$A$2:$A$998=$A69)*(Data!$B$2:$B$998=$B69)*(Data!$C$2:$C$998=$B$1)*(Data!$D$2:$D$998=BU$9)*( (Data!$I$2:$I$998=$B$2)+(Data!$I$2:$I$998=$B$3)+(Data!$I$2:$I$998=$B$4) )*(Data!$J$2:$J$998&lt;=$B$5)*(Data!$J$2:$J$998&gt;=$B$6)*(Data!$F$2:$F$998) )=0,"N/A",SUMPRODUCT( (Data!$A$2:$A$998=$A69)*(Data!$B$2:$B$998=$B69)*(Data!$C$2:$C$998=$B$1)*(Data!$D$2:$D$998=BU$9)*( (Data!$I$2:$I$998=$B$2)+(Data!$I$2:$I$998=$B$3)+(Data!$I$2:$I$998=$B$4) )*(Data!$J$2:$J$998&lt;=$B$5)*(Data!$J$2:$J$998&gt;=$B$6)*(Data!$F$2:$F$998&gt;=BU$11) ) ),"N/A")</f>
        <v>N/A</v>
      </c>
      <c r="BV69" s="6" t="str">
        <f>IF(BV$10="x",IF( SUMPRODUCT( (Data!$A$2:$A$998=$A69)*(Data!$B$2:$B$998=$B69)*(Data!$C$2:$C$998=$B$1)*(Data!$D$2:$D$998=BV$9)*( (Data!$I$2:$I$998=$B$2)+(Data!$I$2:$I$998=$B$3)+(Data!$I$2:$I$998=$B$4) )*(Data!$J$2:$J$998&lt;=$B$5)*(Data!$J$2:$J$998&gt;=$B$6)*(Data!$F$2:$F$998) )=0,"N/A",SUMPRODUCT( (Data!$A$2:$A$998=$A69)*(Data!$B$2:$B$998=$B69)*(Data!$C$2:$C$998=$B$1)*(Data!$D$2:$D$998=BV$9)*( (Data!$I$2:$I$998=$B$2)+(Data!$I$2:$I$998=$B$3)+(Data!$I$2:$I$998=$B$4) )*(Data!$J$2:$J$998&lt;=$B$5)*(Data!$J$2:$J$998&gt;=$B$6)*(Data!$F$2:$F$998&gt;=BV$11) ) ),"N/A")</f>
        <v>N/A</v>
      </c>
      <c r="BW69" s="6" t="str">
        <f>IF(BW$10="x",IF( SUMPRODUCT( (Data!$A$2:$A$998=$A69)*(Data!$B$2:$B$998=$B69)*(Data!$C$2:$C$998=$B$1)*(Data!$D$2:$D$998=BW$9)*( (Data!$I$2:$I$998=$B$2)+(Data!$I$2:$I$998=$B$3)+(Data!$I$2:$I$998=$B$4) )*(Data!$J$2:$J$998&lt;=$B$5)*(Data!$J$2:$J$998&gt;=$B$6)*(Data!$F$2:$F$998) )=0,"N/A",SUMPRODUCT( (Data!$A$2:$A$998=$A69)*(Data!$B$2:$B$998=$B69)*(Data!$C$2:$C$998=$B$1)*(Data!$D$2:$D$998=BW$9)*( (Data!$I$2:$I$998=$B$2)+(Data!$I$2:$I$998=$B$3)+(Data!$I$2:$I$998=$B$4) )*(Data!$J$2:$J$998&lt;=$B$5)*(Data!$J$2:$J$998&gt;=$B$6)*(Data!$F$2:$F$998&gt;=BW$11) ) ),"N/A")</f>
        <v>N/A</v>
      </c>
      <c r="BX69" s="6" t="str">
        <f>IF(BX$10="x",IF( SUMPRODUCT( (Data!$A$2:$A$998=$A69)*(Data!$B$2:$B$998=$B69)*(Data!$C$2:$C$998=$B$1)*(Data!$D$2:$D$998=BX$9)*( (Data!$I$2:$I$998=$B$2)+(Data!$I$2:$I$998=$B$3)+(Data!$I$2:$I$998=$B$4) )*(Data!$J$2:$J$998&lt;=$B$5)*(Data!$J$2:$J$998&gt;=$B$6)*(Data!$F$2:$F$998) )=0,"N/A",SUMPRODUCT( (Data!$A$2:$A$998=$A69)*(Data!$B$2:$B$998=$B69)*(Data!$C$2:$C$998=$B$1)*(Data!$D$2:$D$998=BX$9)*( (Data!$I$2:$I$998=$B$2)+(Data!$I$2:$I$998=$B$3)+(Data!$I$2:$I$998=$B$4) )*(Data!$J$2:$J$998&lt;=$B$5)*(Data!$J$2:$J$998&gt;=$B$6)*(Data!$F$2:$F$998&gt;=BX$11) ) ),"N/A")</f>
        <v>N/A</v>
      </c>
      <c r="BY69" s="6" t="str">
        <f>IF(BY$10="x",IF( SUMPRODUCT( (Data!$A$2:$A$998=$A69)*(Data!$B$2:$B$998=$B69)*(Data!$C$2:$C$998=$B$1)*(Data!$D$2:$D$998=BY$9)*( (Data!$I$2:$I$998=$B$2)+(Data!$I$2:$I$998=$B$3)+(Data!$I$2:$I$998=$B$4) )*(Data!$J$2:$J$998&lt;=$B$5)*(Data!$J$2:$J$998&gt;=$B$6)*(Data!$F$2:$F$998) )=0,"N/A",SUMPRODUCT( (Data!$A$2:$A$998=$A69)*(Data!$B$2:$B$998=$B69)*(Data!$C$2:$C$998=$B$1)*(Data!$D$2:$D$998=BY$9)*( (Data!$I$2:$I$998=$B$2)+(Data!$I$2:$I$998=$B$3)+(Data!$I$2:$I$998=$B$4) )*(Data!$J$2:$J$998&lt;=$B$5)*(Data!$J$2:$J$998&gt;=$B$6)*(Data!$F$2:$F$998&gt;=BY$11) ) ),"N/A")</f>
        <v>N/A</v>
      </c>
      <c r="BZ69" s="6" t="str">
        <f>IF(BZ$10="x",IF( SUMPRODUCT( (Data!$A$2:$A$998=$A69)*(Data!$B$2:$B$998=$B69)*(Data!$C$2:$C$998=$B$1)*(Data!$D$2:$D$998=BZ$9)*( (Data!$I$2:$I$998=$B$2)+(Data!$I$2:$I$998=$B$3)+(Data!$I$2:$I$998=$B$4) )*(Data!$J$2:$J$998&lt;=$B$5)*(Data!$J$2:$J$998&gt;=$B$6)*(Data!$F$2:$F$998) )=0,"N/A",SUMPRODUCT( (Data!$A$2:$A$998=$A69)*(Data!$B$2:$B$998=$B69)*(Data!$C$2:$C$998=$B$1)*(Data!$D$2:$D$998=BZ$9)*( (Data!$I$2:$I$998=$B$2)+(Data!$I$2:$I$998=$B$3)+(Data!$I$2:$I$998=$B$4) )*(Data!$J$2:$J$998&lt;=$B$5)*(Data!$J$2:$J$998&gt;=$B$6)*(Data!$F$2:$F$998&gt;=BZ$11) ) ),"N/A")</f>
        <v>N/A</v>
      </c>
      <c r="CA69" s="6" t="str">
        <f>IF(CA$10="x",IF( SUMPRODUCT( (Data!$A$2:$A$998=$A69)*(Data!$B$2:$B$998=$B69)*(Data!$C$2:$C$998=$B$1)*(Data!$D$2:$D$998=CA$9)*( (Data!$I$2:$I$998=$B$2)+(Data!$I$2:$I$998=$B$3)+(Data!$I$2:$I$998=$B$4) )*(Data!$J$2:$J$998&lt;=$B$5)*(Data!$J$2:$J$998&gt;=$B$6)*(Data!$F$2:$F$998) )=0,"N/A",SUMPRODUCT( (Data!$A$2:$A$998=$A69)*(Data!$B$2:$B$998=$B69)*(Data!$C$2:$C$998=$B$1)*(Data!$D$2:$D$998=CA$9)*( (Data!$I$2:$I$998=$B$2)+(Data!$I$2:$I$998=$B$3)+(Data!$I$2:$I$998=$B$4) )*(Data!$J$2:$J$998&lt;=$B$5)*(Data!$J$2:$J$998&gt;=$B$6)*(Data!$F$2:$F$998&gt;=CA$11) ) ),"N/A")</f>
        <v>N/A</v>
      </c>
      <c r="CB69" s="6" t="str">
        <f>IF(CB$10="x",IF( SUMPRODUCT( (Data!$A$2:$A$998=$A69)*(Data!$B$2:$B$998=$B69)*(Data!$C$2:$C$998=$B$1)*(Data!$D$2:$D$998=CB$9)*( (Data!$I$2:$I$998=$B$2)+(Data!$I$2:$I$998=$B$3)+(Data!$I$2:$I$998=$B$4) )*(Data!$J$2:$J$998&lt;=$B$5)*(Data!$J$2:$J$998&gt;=$B$6)*(Data!$F$2:$F$998) )=0,"N/A",SUMPRODUCT( (Data!$A$2:$A$998=$A69)*(Data!$B$2:$B$998=$B69)*(Data!$C$2:$C$998=$B$1)*(Data!$D$2:$D$998=CB$9)*( (Data!$I$2:$I$998=$B$2)+(Data!$I$2:$I$998=$B$3)+(Data!$I$2:$I$998=$B$4) )*(Data!$J$2:$J$998&lt;=$B$5)*(Data!$J$2:$J$998&gt;=$B$6)*(Data!$F$2:$F$998&gt;=CB$11) ) ),"N/A")</f>
        <v>N/A</v>
      </c>
      <c r="CC69" s="6" t="str">
        <f>IF(CC$10="x",IF( SUMPRODUCT( (Data!$A$2:$A$998=$A69)*(Data!$B$2:$B$998=$B69)*(Data!$C$2:$C$998=$B$1)*(Data!$D$2:$D$998=CC$9)*( (Data!$I$2:$I$998=$B$2)+(Data!$I$2:$I$998=$B$3)+(Data!$I$2:$I$998=$B$4) )*(Data!$J$2:$J$998&lt;=$B$5)*(Data!$J$2:$J$998&gt;=$B$6)*(Data!$F$2:$F$998) )=0,"N/A",SUMPRODUCT( (Data!$A$2:$A$998=$A69)*(Data!$B$2:$B$998=$B69)*(Data!$C$2:$C$998=$B$1)*(Data!$D$2:$D$998=CC$9)*( (Data!$I$2:$I$998=$B$2)+(Data!$I$2:$I$998=$B$3)+(Data!$I$2:$I$998=$B$4) )*(Data!$J$2:$J$998&lt;=$B$5)*(Data!$J$2:$J$998&gt;=$B$6)*(Data!$F$2:$F$998&gt;=CC$11) ) ),"N/A")</f>
        <v>N/A</v>
      </c>
      <c r="CD69" s="6" t="str">
        <f>IF(CD$10="x",IF( SUMPRODUCT( (Data!$A$2:$A$998=$A69)*(Data!$B$2:$B$998=$B69)*(Data!$C$2:$C$998=$B$1)*(Data!$D$2:$D$998=CD$9)*( (Data!$I$2:$I$998=$B$2)+(Data!$I$2:$I$998=$B$3)+(Data!$I$2:$I$998=$B$4) )*(Data!$J$2:$J$998&lt;=$B$5)*(Data!$J$2:$J$998&gt;=$B$6)*(Data!$F$2:$F$998) )=0,"N/A",SUMPRODUCT( (Data!$A$2:$A$998=$A69)*(Data!$B$2:$B$998=$B69)*(Data!$C$2:$C$998=$B$1)*(Data!$D$2:$D$998=CD$9)*( (Data!$I$2:$I$998=$B$2)+(Data!$I$2:$I$998=$B$3)+(Data!$I$2:$I$998=$B$4) )*(Data!$J$2:$J$998&lt;=$B$5)*(Data!$J$2:$J$998&gt;=$B$6)*(Data!$F$2:$F$998&gt;=CD$11) ) ),"N/A")</f>
        <v>N/A</v>
      </c>
      <c r="CE69" s="6" t="str">
        <f>IF(CE$10="x",IF( SUMPRODUCT( (Data!$A$2:$A$998=$A69)*(Data!$B$2:$B$998=$B69)*(Data!$C$2:$C$998=$B$1)*(Data!$D$2:$D$998=CE$9)*( (Data!$I$2:$I$998=$B$2)+(Data!$I$2:$I$998=$B$3)+(Data!$I$2:$I$998=$B$4) )*(Data!$J$2:$J$998&lt;=$B$5)*(Data!$J$2:$J$998&gt;=$B$6)*(Data!$F$2:$F$998) )=0,"N/A",SUMPRODUCT( (Data!$A$2:$A$998=$A69)*(Data!$B$2:$B$998=$B69)*(Data!$C$2:$C$998=$B$1)*(Data!$D$2:$D$998=CE$9)*( (Data!$I$2:$I$998=$B$2)+(Data!$I$2:$I$998=$B$3)+(Data!$I$2:$I$998=$B$4) )*(Data!$J$2:$J$998&lt;=$B$5)*(Data!$J$2:$J$998&gt;=$B$6)*(Data!$F$2:$F$998&gt;=CE$11) ) ),"N/A")</f>
        <v>N/A</v>
      </c>
      <c r="CF69" s="6" t="str">
        <f>IF(CF$10="x",IF( SUMPRODUCT( (Data!$A$2:$A$998=$A69)*(Data!$B$2:$B$998=$B69)*(Data!$C$2:$C$998=$B$1)*(Data!$D$2:$D$998=CF$9)*( (Data!$I$2:$I$998=$B$2)+(Data!$I$2:$I$998=$B$3)+(Data!$I$2:$I$998=$B$4) )*(Data!$J$2:$J$998&lt;=$B$5)*(Data!$J$2:$J$998&gt;=$B$6)*(Data!$F$2:$F$998) )=0,"N/A",SUMPRODUCT( (Data!$A$2:$A$998=$A69)*(Data!$B$2:$B$998=$B69)*(Data!$C$2:$C$998=$B$1)*(Data!$D$2:$D$998=CF$9)*( (Data!$I$2:$I$998=$B$2)+(Data!$I$2:$I$998=$B$3)+(Data!$I$2:$I$998=$B$4) )*(Data!$J$2:$J$998&lt;=$B$5)*(Data!$J$2:$J$998&gt;=$B$6)*(Data!$F$2:$F$998&gt;=CF$11) ) ),"N/A")</f>
        <v>N/A</v>
      </c>
      <c r="CG69" s="6" t="str">
        <f>IF(CG$10="x",IF( SUMPRODUCT( (Data!$A$2:$A$998=$A69)*(Data!$B$2:$B$998=$B69)*(Data!$C$2:$C$998=$B$1)*(Data!$D$2:$D$998=CG$9)*( (Data!$I$2:$I$998=$B$2)+(Data!$I$2:$I$998=$B$3)+(Data!$I$2:$I$998=$B$4) )*(Data!$J$2:$J$998&lt;=$B$5)*(Data!$J$2:$J$998&gt;=$B$6)*(Data!$F$2:$F$998) )=0,"N/A",SUMPRODUCT( (Data!$A$2:$A$998=$A69)*(Data!$B$2:$B$998=$B69)*(Data!$C$2:$C$998=$B$1)*(Data!$D$2:$D$998=CG$9)*( (Data!$I$2:$I$998=$B$2)+(Data!$I$2:$I$998=$B$3)+(Data!$I$2:$I$998=$B$4) )*(Data!$J$2:$J$998&lt;=$B$5)*(Data!$J$2:$J$998&gt;=$B$6)*(Data!$F$2:$F$998&gt;=CG$11) ) ),"N/A")</f>
        <v>N/A</v>
      </c>
      <c r="CH69" s="6" t="str">
        <f>IF(CH$10="x",IF( SUMPRODUCT( (Data!$A$2:$A$998=$A69)*(Data!$B$2:$B$998=$B69)*(Data!$C$2:$C$998=$B$1)*(Data!$D$2:$D$998=CH$9)*( (Data!$I$2:$I$998=$B$2)+(Data!$I$2:$I$998=$B$3)+(Data!$I$2:$I$998=$B$4) )*(Data!$J$2:$J$998&lt;=$B$5)*(Data!$J$2:$J$998&gt;=$B$6)*(Data!$F$2:$F$998) )=0,"N/A",SUMPRODUCT( (Data!$A$2:$A$998=$A69)*(Data!$B$2:$B$998=$B69)*(Data!$C$2:$C$998=$B$1)*(Data!$D$2:$D$998=CH$9)*( (Data!$I$2:$I$998=$B$2)+(Data!$I$2:$I$998=$B$3)+(Data!$I$2:$I$998=$B$4) )*(Data!$J$2:$J$998&lt;=$B$5)*(Data!$J$2:$J$998&gt;=$B$6)*(Data!$F$2:$F$998&gt;=CH$11) ) ),"N/A")</f>
        <v>N/A</v>
      </c>
      <c r="CI69" s="6" t="str">
        <f>IF(CI$10="x",IF( SUMPRODUCT( (Data!$A$2:$A$998=$A69)*(Data!$B$2:$B$998=$B69)*(Data!$C$2:$C$998=$B$1)*(Data!$D$2:$D$998=CI$9)*( (Data!$I$2:$I$998=$B$2)+(Data!$I$2:$I$998=$B$3)+(Data!$I$2:$I$998=$B$4) )*(Data!$J$2:$J$998&lt;=$B$5)*(Data!$J$2:$J$998&gt;=$B$6)*(Data!$F$2:$F$998) )=0,"N/A",SUMPRODUCT( (Data!$A$2:$A$998=$A69)*(Data!$B$2:$B$998=$B69)*(Data!$C$2:$C$998=$B$1)*(Data!$D$2:$D$998=CI$9)*( (Data!$I$2:$I$998=$B$2)+(Data!$I$2:$I$998=$B$3)+(Data!$I$2:$I$998=$B$4) )*(Data!$J$2:$J$998&lt;=$B$5)*(Data!$J$2:$J$998&gt;=$B$6)*(Data!$F$2:$F$998&gt;=CI$11) ) ),"N/A")</f>
        <v>N/A</v>
      </c>
      <c r="CJ69" s="6" t="str">
        <f>IF(CJ$10="x",IF( SUMPRODUCT( (Data!$A$2:$A$998=$A69)*(Data!$B$2:$B$998=$B69)*(Data!$C$2:$C$998=$B$1)*(Data!$D$2:$D$998=CJ$9)*( (Data!$I$2:$I$998=$B$2)+(Data!$I$2:$I$998=$B$3)+(Data!$I$2:$I$998=$B$4) )*(Data!$J$2:$J$998&lt;=$B$5)*(Data!$J$2:$J$998&gt;=$B$6)*(Data!$F$2:$F$998) )=0,"N/A",SUMPRODUCT( (Data!$A$2:$A$998=$A69)*(Data!$B$2:$B$998=$B69)*(Data!$C$2:$C$998=$B$1)*(Data!$D$2:$D$998=CJ$9)*( (Data!$I$2:$I$998=$B$2)+(Data!$I$2:$I$998=$B$3)+(Data!$I$2:$I$998=$B$4) )*(Data!$J$2:$J$998&lt;=$B$5)*(Data!$J$2:$J$998&gt;=$B$6)*(Data!$F$2:$F$998&gt;=CJ$11) ) ),"N/A")</f>
        <v>N/A</v>
      </c>
      <c r="CK69" s="6" t="str">
        <f>IF(CK$10="x",IF( SUMPRODUCT( (Data!$A$2:$A$998=$A69)*(Data!$B$2:$B$998=$B69)*(Data!$C$2:$C$998=$B$1)*(Data!$D$2:$D$998=CK$9)*( (Data!$I$2:$I$998=$B$2)+(Data!$I$2:$I$998=$B$3)+(Data!$I$2:$I$998=$B$4) )*(Data!$J$2:$J$998&lt;=$B$5)*(Data!$J$2:$J$998&gt;=$B$6)*(Data!$F$2:$F$998) )=0,"N/A",SUMPRODUCT( (Data!$A$2:$A$998=$A69)*(Data!$B$2:$B$998=$B69)*(Data!$C$2:$C$998=$B$1)*(Data!$D$2:$D$998=CK$9)*( (Data!$I$2:$I$998=$B$2)+(Data!$I$2:$I$998=$B$3)+(Data!$I$2:$I$998=$B$4) )*(Data!$J$2:$J$998&lt;=$B$5)*(Data!$J$2:$J$998&gt;=$B$6)*(Data!$F$2:$F$998&gt;=CK$11) ) ),"N/A")</f>
        <v>N/A</v>
      </c>
      <c r="CL69" s="6" t="str">
        <f>IF(CL$10="x",IF( SUMPRODUCT( (Data!$A$2:$A$998=$A69)*(Data!$B$2:$B$998=$B69)*(Data!$C$2:$C$998=$B$1)*(Data!$D$2:$D$998=CL$9)*( (Data!$I$2:$I$998=$B$2)+(Data!$I$2:$I$998=$B$3)+(Data!$I$2:$I$998=$B$4) )*(Data!$J$2:$J$998&lt;=$B$5)*(Data!$J$2:$J$998&gt;=$B$6)*(Data!$F$2:$F$998) )=0,"N/A",SUMPRODUCT( (Data!$A$2:$A$998=$A69)*(Data!$B$2:$B$998=$B69)*(Data!$C$2:$C$998=$B$1)*(Data!$D$2:$D$998=CL$9)*( (Data!$I$2:$I$998=$B$2)+(Data!$I$2:$I$998=$B$3)+(Data!$I$2:$I$998=$B$4) )*(Data!$J$2:$J$998&lt;=$B$5)*(Data!$J$2:$J$998&gt;=$B$6)*(Data!$F$2:$F$998&gt;=CL$11) ) ),"N/A")</f>
        <v>N/A</v>
      </c>
      <c r="CM69" s="6" t="str">
        <f>IF(CM$10="x",IF( SUMPRODUCT( (Data!$A$2:$A$998=$A69)*(Data!$B$2:$B$998=$B69)*(Data!$C$2:$C$998=$B$1)*(Data!$D$2:$D$998=CM$9)*( (Data!$I$2:$I$998=$B$2)+(Data!$I$2:$I$998=$B$3)+(Data!$I$2:$I$998=$B$4) )*(Data!$J$2:$J$998&lt;=$B$5)*(Data!$J$2:$J$998&gt;=$B$6)*(Data!$F$2:$F$998) )=0,"N/A",SUMPRODUCT( (Data!$A$2:$A$998=$A69)*(Data!$B$2:$B$998=$B69)*(Data!$C$2:$C$998=$B$1)*(Data!$D$2:$D$998=CM$9)*( (Data!$I$2:$I$998=$B$2)+(Data!$I$2:$I$998=$B$3)+(Data!$I$2:$I$998=$B$4) )*(Data!$J$2:$J$998&lt;=$B$5)*(Data!$J$2:$J$998&gt;=$B$6)*(Data!$F$2:$F$998&gt;=CM$11) ) ),"N/A")</f>
        <v>N/A</v>
      </c>
      <c r="CN69" s="6" t="str">
        <f t="shared" si="14"/>
        <v>N/A</v>
      </c>
      <c r="CR69" s="6" t="str">
        <f>IF(CR$10="x",IF( SUMPRODUCT( (Data!$A$2:$A$998=$A69)*(Data!$B$2:$B$998=$B69)*(Data!$C$2:$C$998=$B$1)*(Data!$D$2:$D$998=CR$9)*( (Data!$I$2:$I$998=$B$2)+(Data!$I$2:$I$998=$B$3)+(Data!$I$2:$I$998=$B$4) )*(Data!$J$2:$J$998&lt;=$B$5)*(Data!$J$2:$J$998&gt;=$B$6)*(Data!$H$2:$H$998) )=0,"N/A",SUMPRODUCT( (Data!$A$2:$A$998=$A69)*(Data!$B$2:$B$998=$B69)*(Data!$C$2:$C$998=$B$1)*(Data!$D$2:$D$998=CR$9)*( (Data!$I$2:$I$998=$B$2)+(Data!$I$2:$I$998=$B$3)+(Data!$I$2:$I$998=$B$4) )*(Data!$J$2:$J$998&lt;=$B$5)*(Data!$J$2:$J$998&gt;=$B$6)*(Data!$H$2:$H$998&lt;=CR$11) ) ),"N/A")</f>
        <v>N/A</v>
      </c>
      <c r="CS69" s="6" t="str">
        <f>IF(CS$10="x",IF( SUMPRODUCT( (Data!$A$2:$A$998=$A69)*(Data!$B$2:$B$998=$B69)*(Data!$C$2:$C$998=$B$1)*(Data!$D$2:$D$998=CS$9)*( (Data!$I$2:$I$998=$B$2)+(Data!$I$2:$I$998=$B$3)+(Data!$I$2:$I$998=$B$4) )*(Data!$J$2:$J$998&lt;=$B$5)*(Data!$J$2:$J$998&gt;=$B$6)*(Data!$H$2:$H$998) )=0,"N/A",SUMPRODUCT( (Data!$A$2:$A$998=$A69)*(Data!$B$2:$B$998=$B69)*(Data!$C$2:$C$998=$B$1)*(Data!$D$2:$D$998=CS$9)*( (Data!$I$2:$I$998=$B$2)+(Data!$I$2:$I$998=$B$3)+(Data!$I$2:$I$998=$B$4) )*(Data!$J$2:$J$998&lt;=$B$5)*(Data!$J$2:$J$998&gt;=$B$6)*(Data!$H$2:$H$998&lt;=CS$11) ) ),"N/A")</f>
        <v>N/A</v>
      </c>
      <c r="CT69" s="6" t="str">
        <f>IF(CT$10="x",IF( SUMPRODUCT( (Data!$A$2:$A$998=$A69)*(Data!$B$2:$B$998=$B69)*(Data!$C$2:$C$998=$B$1)*(Data!$D$2:$D$998=CT$9)*( (Data!$I$2:$I$998=$B$2)+(Data!$I$2:$I$998=$B$3)+(Data!$I$2:$I$998=$B$4) )*(Data!$J$2:$J$998&lt;=$B$5)*(Data!$J$2:$J$998&gt;=$B$6)*(Data!$H$2:$H$998) )=0,"N/A",SUMPRODUCT( (Data!$A$2:$A$998=$A69)*(Data!$B$2:$B$998=$B69)*(Data!$C$2:$C$998=$B$1)*(Data!$D$2:$D$998=CT$9)*( (Data!$I$2:$I$998=$B$2)+(Data!$I$2:$I$998=$B$3)+(Data!$I$2:$I$998=$B$4) )*(Data!$J$2:$J$998&lt;=$B$5)*(Data!$J$2:$J$998&gt;=$B$6)*(Data!$H$2:$H$998&lt;=CT$11) ) ),"N/A")</f>
        <v>N/A</v>
      </c>
      <c r="CU69" s="6" t="str">
        <f>IF(CU$10="x",IF( SUMPRODUCT( (Data!$A$2:$A$998=$A69)*(Data!$B$2:$B$998=$B69)*(Data!$C$2:$C$998=$B$1)*(Data!$D$2:$D$998=CU$9)*( (Data!$I$2:$I$998=$B$2)+(Data!$I$2:$I$998=$B$3)+(Data!$I$2:$I$998=$B$4) )*(Data!$J$2:$J$998&lt;=$B$5)*(Data!$J$2:$J$998&gt;=$B$6)*(Data!$H$2:$H$998) )=0,"N/A",SUMPRODUCT( (Data!$A$2:$A$998=$A69)*(Data!$B$2:$B$998=$B69)*(Data!$C$2:$C$998=$B$1)*(Data!$D$2:$D$998=CU$9)*( (Data!$I$2:$I$998=$B$2)+(Data!$I$2:$I$998=$B$3)+(Data!$I$2:$I$998=$B$4) )*(Data!$J$2:$J$998&lt;=$B$5)*(Data!$J$2:$J$998&gt;=$B$6)*(Data!$H$2:$H$998&lt;=CU$11) ) ),"N/A")</f>
        <v>N/A</v>
      </c>
      <c r="CV69" s="6" t="str">
        <f>IF(CV$10="x",IF( SUMPRODUCT( (Data!$A$2:$A$998=$A69)*(Data!$B$2:$B$998=$B69)*(Data!$C$2:$C$998=$B$1)*(Data!$D$2:$D$998=CV$9)*( (Data!$I$2:$I$998=$B$2)+(Data!$I$2:$I$998=$B$3)+(Data!$I$2:$I$998=$B$4) )*(Data!$J$2:$J$998&lt;=$B$5)*(Data!$J$2:$J$998&gt;=$B$6)*(Data!$H$2:$H$998) )=0,"N/A",SUMPRODUCT( (Data!$A$2:$A$998=$A69)*(Data!$B$2:$B$998=$B69)*(Data!$C$2:$C$998=$B$1)*(Data!$D$2:$D$998=CV$9)*( (Data!$I$2:$I$998=$B$2)+(Data!$I$2:$I$998=$B$3)+(Data!$I$2:$I$998=$B$4) )*(Data!$J$2:$J$998&lt;=$B$5)*(Data!$J$2:$J$998&gt;=$B$6)*(Data!$H$2:$H$998&lt;=CV$11) ) ),"N/A")</f>
        <v>N/A</v>
      </c>
      <c r="CW69" s="6" t="str">
        <f>IF(CW$10="x",IF( SUMPRODUCT( (Data!$A$2:$A$998=$A69)*(Data!$B$2:$B$998=$B69)*(Data!$C$2:$C$998=$B$1)*(Data!$D$2:$D$998=CW$9)*( (Data!$I$2:$I$998=$B$2)+(Data!$I$2:$I$998=$B$3)+(Data!$I$2:$I$998=$B$4) )*(Data!$J$2:$J$998&lt;=$B$5)*(Data!$J$2:$J$998&gt;=$B$6)*(Data!$H$2:$H$998) )=0,"N/A",SUMPRODUCT( (Data!$A$2:$A$998=$A69)*(Data!$B$2:$B$998=$B69)*(Data!$C$2:$C$998=$B$1)*(Data!$D$2:$D$998=CW$9)*( (Data!$I$2:$I$998=$B$2)+(Data!$I$2:$I$998=$B$3)+(Data!$I$2:$I$998=$B$4) )*(Data!$J$2:$J$998&lt;=$B$5)*(Data!$J$2:$J$998&gt;=$B$6)*(Data!$H$2:$H$998&lt;=CW$11) ) ),"N/A")</f>
        <v>N/A</v>
      </c>
      <c r="CX69" s="6" t="str">
        <f>IF(CX$10="x",IF( SUMPRODUCT( (Data!$A$2:$A$998=$A69)*(Data!$B$2:$B$998=$B69)*(Data!$C$2:$C$998=$B$1)*(Data!$D$2:$D$998=CX$9)*( (Data!$I$2:$I$998=$B$2)+(Data!$I$2:$I$998=$B$3)+(Data!$I$2:$I$998=$B$4) )*(Data!$J$2:$J$998&lt;=$B$5)*(Data!$J$2:$J$998&gt;=$B$6)*(Data!$H$2:$H$998) )=0,"N/A",SUMPRODUCT( (Data!$A$2:$A$998=$A69)*(Data!$B$2:$B$998=$B69)*(Data!$C$2:$C$998=$B$1)*(Data!$D$2:$D$998=CX$9)*( (Data!$I$2:$I$998=$B$2)+(Data!$I$2:$I$998=$B$3)+(Data!$I$2:$I$998=$B$4) )*(Data!$J$2:$J$998&lt;=$B$5)*(Data!$J$2:$J$998&gt;=$B$6)*(Data!$H$2:$H$998&lt;=CX$11) ) ),"N/A")</f>
        <v>N/A</v>
      </c>
      <c r="CY69" s="6" t="str">
        <f>IF(CY$10="x",IF( SUMPRODUCT( (Data!$A$2:$A$998=$A69)*(Data!$B$2:$B$998=$B69)*(Data!$C$2:$C$998=$B$1)*(Data!$D$2:$D$998=CY$9)*( (Data!$I$2:$I$998=$B$2)+(Data!$I$2:$I$998=$B$3)+(Data!$I$2:$I$998=$B$4) )*(Data!$J$2:$J$998&lt;=$B$5)*(Data!$J$2:$J$998&gt;=$B$6)*(Data!$H$2:$H$998) )=0,"N/A",SUMPRODUCT( (Data!$A$2:$A$998=$A69)*(Data!$B$2:$B$998=$B69)*(Data!$C$2:$C$998=$B$1)*(Data!$D$2:$D$998=CY$9)*( (Data!$I$2:$I$998=$B$2)+(Data!$I$2:$I$998=$B$3)+(Data!$I$2:$I$998=$B$4) )*(Data!$J$2:$J$998&lt;=$B$5)*(Data!$J$2:$J$998&gt;=$B$6)*(Data!$H$2:$H$998&lt;=CY$11) ) ),"N/A")</f>
        <v>N/A</v>
      </c>
      <c r="CZ69" s="6" t="str">
        <f>IF(CZ$10="x",IF( SUMPRODUCT( (Data!$A$2:$A$998=$A69)*(Data!$B$2:$B$998=$B69)*(Data!$C$2:$C$998=$B$1)*(Data!$D$2:$D$998=CZ$9)*( (Data!$I$2:$I$998=$B$2)+(Data!$I$2:$I$998=$B$3)+(Data!$I$2:$I$998=$B$4) )*(Data!$J$2:$J$998&lt;=$B$5)*(Data!$J$2:$J$998&gt;=$B$6)*(Data!$H$2:$H$998) )=0,"N/A",SUMPRODUCT( (Data!$A$2:$A$998=$A69)*(Data!$B$2:$B$998=$B69)*(Data!$C$2:$C$998=$B$1)*(Data!$D$2:$D$998=CZ$9)*( (Data!$I$2:$I$998=$B$2)+(Data!$I$2:$I$998=$B$3)+(Data!$I$2:$I$998=$B$4) )*(Data!$J$2:$J$998&lt;=$B$5)*(Data!$J$2:$J$998&gt;=$B$6)*(Data!$H$2:$H$998&lt;=CZ$11) ) ),"N/A")</f>
        <v>N/A</v>
      </c>
      <c r="DA69" s="6" t="str">
        <f>IF(DA$10="x",IF( SUMPRODUCT( (Data!$A$2:$A$998=$A69)*(Data!$B$2:$B$998=$B69)*(Data!$C$2:$C$998=$B$1)*(Data!$D$2:$D$998=DA$9)*( (Data!$I$2:$I$998=$B$2)+(Data!$I$2:$I$998=$B$3)+(Data!$I$2:$I$998=$B$4) )*(Data!$J$2:$J$998&lt;=$B$5)*(Data!$J$2:$J$998&gt;=$B$6)*(Data!$H$2:$H$998) )=0,"N/A",SUMPRODUCT( (Data!$A$2:$A$998=$A69)*(Data!$B$2:$B$998=$B69)*(Data!$C$2:$C$998=$B$1)*(Data!$D$2:$D$998=DA$9)*( (Data!$I$2:$I$998=$B$2)+(Data!$I$2:$I$998=$B$3)+(Data!$I$2:$I$998=$B$4) )*(Data!$J$2:$J$998&lt;=$B$5)*(Data!$J$2:$J$998&gt;=$B$6)*(Data!$H$2:$H$998&lt;=DA$11) ) ),"N/A")</f>
        <v>N/A</v>
      </c>
      <c r="DB69" s="6" t="str">
        <f>IF(DB$10="x",IF( SUMPRODUCT( (Data!$A$2:$A$998=$A69)*(Data!$B$2:$B$998=$B69)*(Data!$C$2:$C$998=$B$1)*(Data!$D$2:$D$998=DB$9)*( (Data!$I$2:$I$998=$B$2)+(Data!$I$2:$I$998=$B$3)+(Data!$I$2:$I$998=$B$4) )*(Data!$J$2:$J$998&lt;=$B$5)*(Data!$J$2:$J$998&gt;=$B$6)*(Data!$H$2:$H$998) )=0,"N/A",SUMPRODUCT( (Data!$A$2:$A$998=$A69)*(Data!$B$2:$B$998=$B69)*(Data!$C$2:$C$998=$B$1)*(Data!$D$2:$D$998=DB$9)*( (Data!$I$2:$I$998=$B$2)+(Data!$I$2:$I$998=$B$3)+(Data!$I$2:$I$998=$B$4) )*(Data!$J$2:$J$998&lt;=$B$5)*(Data!$J$2:$J$998&gt;=$B$6)*(Data!$H$2:$H$998&lt;=DB$11) ) ),"N/A")</f>
        <v>N/A</v>
      </c>
      <c r="DC69" s="6" t="str">
        <f>IF(DC$10="x",IF( SUMPRODUCT( (Data!$A$2:$A$998=$A69)*(Data!$B$2:$B$998=$B69)*(Data!$C$2:$C$998=$B$1)*(Data!$D$2:$D$998=DC$9)*( (Data!$I$2:$I$998=$B$2)+(Data!$I$2:$I$998=$B$3)+(Data!$I$2:$I$998=$B$4) )*(Data!$J$2:$J$998&lt;=$B$5)*(Data!$J$2:$J$998&gt;=$B$6)*(Data!$H$2:$H$998) )=0,"N/A",SUMPRODUCT( (Data!$A$2:$A$998=$A69)*(Data!$B$2:$B$998=$B69)*(Data!$C$2:$C$998=$B$1)*(Data!$D$2:$D$998=DC$9)*( (Data!$I$2:$I$998=$B$2)+(Data!$I$2:$I$998=$B$3)+(Data!$I$2:$I$998=$B$4) )*(Data!$J$2:$J$998&lt;=$B$5)*(Data!$J$2:$J$998&gt;=$B$6)*(Data!$H$2:$H$998&lt;=DC$11) ) ),"N/A")</f>
        <v>N/A</v>
      </c>
      <c r="DD69" s="6" t="str">
        <f>IF(DD$10="x",IF( SUMPRODUCT( (Data!$A$2:$A$998=$A69)*(Data!$B$2:$B$998=$B69)*(Data!$C$2:$C$998=$B$1)*(Data!$D$2:$D$998=DD$9)*( (Data!$I$2:$I$998=$B$2)+(Data!$I$2:$I$998=$B$3)+(Data!$I$2:$I$998=$B$4) )*(Data!$J$2:$J$998&lt;=$B$5)*(Data!$J$2:$J$998&gt;=$B$6)*(Data!$H$2:$H$998) )=0,"N/A",SUMPRODUCT( (Data!$A$2:$A$998=$A69)*(Data!$B$2:$B$998=$B69)*(Data!$C$2:$C$998=$B$1)*(Data!$D$2:$D$998=DD$9)*( (Data!$I$2:$I$998=$B$2)+(Data!$I$2:$I$998=$B$3)+(Data!$I$2:$I$998=$B$4) )*(Data!$J$2:$J$998&lt;=$B$5)*(Data!$J$2:$J$998&gt;=$B$6)*(Data!$H$2:$H$998&lt;=DD$11) ) ),"N/A")</f>
        <v>N/A</v>
      </c>
      <c r="DE69" s="6" t="str">
        <f>IF(DE$10="x",IF( SUMPRODUCT( (Data!$A$2:$A$998=$A69)*(Data!$B$2:$B$998=$B69)*(Data!$C$2:$C$998=$B$1)*(Data!$D$2:$D$998=DE$9)*( (Data!$I$2:$I$998=$B$2)+(Data!$I$2:$I$998=$B$3)+(Data!$I$2:$I$998=$B$4) )*(Data!$J$2:$J$998&lt;=$B$5)*(Data!$J$2:$J$998&gt;=$B$6)*(Data!$H$2:$H$998) )=0,"N/A",SUMPRODUCT( (Data!$A$2:$A$998=$A69)*(Data!$B$2:$B$998=$B69)*(Data!$C$2:$C$998=$B$1)*(Data!$D$2:$D$998=DE$9)*( (Data!$I$2:$I$998=$B$2)+(Data!$I$2:$I$998=$B$3)+(Data!$I$2:$I$998=$B$4) )*(Data!$J$2:$J$998&lt;=$B$5)*(Data!$J$2:$J$998&gt;=$B$6)*(Data!$H$2:$H$998&lt;=DE$11) ) ),"N/A")</f>
        <v>N/A</v>
      </c>
      <c r="DF69" s="6" t="str">
        <f>IF(DF$10="x",IF( SUMPRODUCT( (Data!$A$2:$A$998=$A69)*(Data!$B$2:$B$998=$B69)*(Data!$C$2:$C$998=$B$1)*(Data!$D$2:$D$998=DF$9)*( (Data!$I$2:$I$998=$B$2)+(Data!$I$2:$I$998=$B$3)+(Data!$I$2:$I$998=$B$4) )*(Data!$J$2:$J$998&lt;=$B$5)*(Data!$J$2:$J$998&gt;=$B$6)*(Data!$H$2:$H$998) )=0,"N/A",SUMPRODUCT( (Data!$A$2:$A$998=$A69)*(Data!$B$2:$B$998=$B69)*(Data!$C$2:$C$998=$B$1)*(Data!$D$2:$D$998=DF$9)*( (Data!$I$2:$I$998=$B$2)+(Data!$I$2:$I$998=$B$3)+(Data!$I$2:$I$998=$B$4) )*(Data!$J$2:$J$998&lt;=$B$5)*(Data!$J$2:$J$998&gt;=$B$6)*(Data!$H$2:$H$998&lt;=DF$11) ) ),"N/A")</f>
        <v>N/A</v>
      </c>
      <c r="DG69" s="6" t="str">
        <f>IF(DG$10="x",IF( SUMPRODUCT( (Data!$A$2:$A$998=$A69)*(Data!$B$2:$B$998=$B69)*(Data!$C$2:$C$998=$B$1)*(Data!$D$2:$D$998=DG$9)*( (Data!$I$2:$I$998=$B$2)+(Data!$I$2:$I$998=$B$3)+(Data!$I$2:$I$998=$B$4) )*(Data!$J$2:$J$998&lt;=$B$5)*(Data!$J$2:$J$998&gt;=$B$6)*(Data!$H$2:$H$998) )=0,"N/A",SUMPRODUCT( (Data!$A$2:$A$998=$A69)*(Data!$B$2:$B$998=$B69)*(Data!$C$2:$C$998=$B$1)*(Data!$D$2:$D$998=DG$9)*( (Data!$I$2:$I$998=$B$2)+(Data!$I$2:$I$998=$B$3)+(Data!$I$2:$I$998=$B$4) )*(Data!$J$2:$J$998&lt;=$B$5)*(Data!$J$2:$J$998&gt;=$B$6)*(Data!$H$2:$H$998&lt;=DG$11) ) ),"N/A")</f>
        <v>N/A</v>
      </c>
      <c r="DH69" s="6" t="str">
        <f>IF(DH$10="x",IF( SUMPRODUCT( (Data!$A$2:$A$998=$A69)*(Data!$B$2:$B$998=$B69)*(Data!$C$2:$C$998=$B$1)*(Data!$D$2:$D$998=DH$9)*( (Data!$I$2:$I$998=$B$2)+(Data!$I$2:$I$998=$B$3)+(Data!$I$2:$I$998=$B$4) )*(Data!$J$2:$J$998&lt;=$B$5)*(Data!$J$2:$J$998&gt;=$B$6)*(Data!$H$2:$H$998) )=0,"N/A",SUMPRODUCT( (Data!$A$2:$A$998=$A69)*(Data!$B$2:$B$998=$B69)*(Data!$C$2:$C$998=$B$1)*(Data!$D$2:$D$998=DH$9)*( (Data!$I$2:$I$998=$B$2)+(Data!$I$2:$I$998=$B$3)+(Data!$I$2:$I$998=$B$4) )*(Data!$J$2:$J$998&lt;=$B$5)*(Data!$J$2:$J$998&gt;=$B$6)*(Data!$H$2:$H$998&lt;=DH$11) ) ),"N/A")</f>
        <v>N/A</v>
      </c>
      <c r="DI69" s="6" t="str">
        <f>IF(DI$10="x",IF( SUMPRODUCT( (Data!$A$2:$A$998=$A69)*(Data!$B$2:$B$998=$B69)*(Data!$C$2:$C$998=$B$1)*(Data!$D$2:$D$998=DI$9)*( (Data!$I$2:$I$998=$B$2)+(Data!$I$2:$I$998=$B$3)+(Data!$I$2:$I$998=$B$4) )*(Data!$J$2:$J$998&lt;=$B$5)*(Data!$J$2:$J$998&gt;=$B$6)*(Data!$H$2:$H$998) )=0,"N/A",SUMPRODUCT( (Data!$A$2:$A$998=$A69)*(Data!$B$2:$B$998=$B69)*(Data!$C$2:$C$998=$B$1)*(Data!$D$2:$D$998=DI$9)*( (Data!$I$2:$I$998=$B$2)+(Data!$I$2:$I$998=$B$3)+(Data!$I$2:$I$998=$B$4) )*(Data!$J$2:$J$998&lt;=$B$5)*(Data!$J$2:$J$998&gt;=$B$6)*(Data!$H$2:$H$998&lt;=DI$11) ) ),"N/A")</f>
        <v>N/A</v>
      </c>
      <c r="DJ69" s="6" t="str">
        <f>IF(DJ$10="x",IF( SUMPRODUCT( (Data!$A$2:$A$998=$A69)*(Data!$B$2:$B$998=$B69)*(Data!$C$2:$C$998=$B$1)*(Data!$D$2:$D$998=DJ$9)*( (Data!$I$2:$I$998=$B$2)+(Data!$I$2:$I$998=$B$3)+(Data!$I$2:$I$998=$B$4) )*(Data!$J$2:$J$998&lt;=$B$5)*(Data!$J$2:$J$998&gt;=$B$6)*(Data!$H$2:$H$998) )=0,"N/A",SUMPRODUCT( (Data!$A$2:$A$998=$A69)*(Data!$B$2:$B$998=$B69)*(Data!$C$2:$C$998=$B$1)*(Data!$D$2:$D$998=DJ$9)*( (Data!$I$2:$I$998=$B$2)+(Data!$I$2:$I$998=$B$3)+(Data!$I$2:$I$998=$B$4) )*(Data!$J$2:$J$998&lt;=$B$5)*(Data!$J$2:$J$998&gt;=$B$6)*(Data!$H$2:$H$998&lt;=DJ$11) ) ),"N/A")</f>
        <v>N/A</v>
      </c>
      <c r="DK69" s="6" t="str">
        <f t="shared" si="15"/>
        <v>N/A</v>
      </c>
      <c r="DO69" s="6" t="str">
        <f t="shared" si="89"/>
        <v>N/A</v>
      </c>
      <c r="DP69" s="6" t="str">
        <f t="shared" si="82"/>
        <v>N/A</v>
      </c>
      <c r="DQ69" s="6" t="str">
        <f t="shared" si="83"/>
        <v>N/A</v>
      </c>
      <c r="DR69" s="6" t="str">
        <f t="shared" si="84"/>
        <v>N/A</v>
      </c>
      <c r="DS69" s="6" t="str">
        <f t="shared" si="49"/>
        <v>N/A</v>
      </c>
      <c r="DT69" s="6" t="str">
        <f t="shared" si="50"/>
        <v>N/A</v>
      </c>
      <c r="DU69" s="6" t="str">
        <f t="shared" si="51"/>
        <v>N/A</v>
      </c>
      <c r="DV69" s="6" t="str">
        <f t="shared" si="52"/>
        <v>N/A</v>
      </c>
      <c r="DW69" s="6" t="str">
        <f t="shared" si="53"/>
        <v>N/A</v>
      </c>
      <c r="DX69" s="6" t="str">
        <f t="shared" si="54"/>
        <v>N/A</v>
      </c>
      <c r="DY69" s="6" t="str">
        <f t="shared" si="55"/>
        <v>N/A</v>
      </c>
      <c r="DZ69" s="6" t="str">
        <f t="shared" si="56"/>
        <v>N/A</v>
      </c>
      <c r="EA69" s="6" t="str">
        <f t="shared" si="57"/>
        <v>N/A</v>
      </c>
      <c r="EB69" s="6" t="str">
        <f t="shared" si="58"/>
        <v>N/A</v>
      </c>
      <c r="EC69" s="6" t="str">
        <f t="shared" si="59"/>
        <v>N/A</v>
      </c>
      <c r="ED69" s="6" t="str">
        <f t="shared" si="60"/>
        <v>N/A</v>
      </c>
      <c r="EE69" s="6" t="str">
        <f t="shared" si="61"/>
        <v>N/A</v>
      </c>
      <c r="EF69" s="6" t="str">
        <f t="shared" si="62"/>
        <v>N/A</v>
      </c>
      <c r="EG69" s="6" t="str">
        <f t="shared" si="63"/>
        <v>N/A</v>
      </c>
      <c r="EH69" s="6" t="str">
        <f t="shared" si="17"/>
        <v>N/A</v>
      </c>
      <c r="EL69" s="6" t="str">
        <f t="shared" si="90"/>
        <v>N/A</v>
      </c>
      <c r="EM69" s="6" t="str">
        <f t="shared" si="85"/>
        <v>N/A</v>
      </c>
      <c r="EN69" s="6" t="str">
        <f t="shared" si="86"/>
        <v>N/A</v>
      </c>
      <c r="EO69" s="6" t="str">
        <f t="shared" si="87"/>
        <v>N/A</v>
      </c>
      <c r="EP69" s="6" t="str">
        <f t="shared" si="64"/>
        <v>N/A</v>
      </c>
      <c r="EQ69" s="6" t="str">
        <f t="shared" si="65"/>
        <v>N/A</v>
      </c>
      <c r="ER69" s="6" t="str">
        <f t="shared" si="66"/>
        <v>N/A</v>
      </c>
      <c r="ES69" s="6" t="str">
        <f t="shared" si="67"/>
        <v>N/A</v>
      </c>
      <c r="ET69" s="6" t="str">
        <f t="shared" si="68"/>
        <v>N/A</v>
      </c>
      <c r="EU69" s="6" t="str">
        <f t="shared" si="69"/>
        <v>N/A</v>
      </c>
      <c r="EV69" s="6" t="str">
        <f t="shared" si="70"/>
        <v>N/A</v>
      </c>
      <c r="EW69" s="6" t="str">
        <f t="shared" si="71"/>
        <v>N/A</v>
      </c>
      <c r="EX69" s="6" t="str">
        <f t="shared" si="72"/>
        <v>N/A</v>
      </c>
      <c r="EY69" s="6" t="str">
        <f t="shared" si="73"/>
        <v>N/A</v>
      </c>
      <c r="EZ69" s="6" t="str">
        <f t="shared" si="74"/>
        <v>N/A</v>
      </c>
      <c r="FA69" s="6" t="str">
        <f t="shared" si="75"/>
        <v>N/A</v>
      </c>
      <c r="FB69" s="6" t="str">
        <f t="shared" si="76"/>
        <v>N/A</v>
      </c>
      <c r="FC69" s="6" t="str">
        <f t="shared" si="77"/>
        <v>N/A</v>
      </c>
      <c r="FD69" s="6" t="str">
        <f t="shared" si="78"/>
        <v>N/A</v>
      </c>
      <c r="FE69" s="6" t="str">
        <f t="shared" si="19"/>
        <v>N/A</v>
      </c>
      <c r="FI69" s="6">
        <f>SUMPRODUCT( (Data!$A$2:$A$1768=$A69)*(Data!$B$2:$B$1768=$B69)*(Data!$J$2:$J$1768) ) / (SUMPRODUCT( (Data!$A$2:$A$1768=$A69)*(Data!$B$2:$B$1768=$B69)*1 ))</f>
        <v>12</v>
      </c>
      <c r="FJ69" s="6">
        <f>IF(SUMPRODUCT( (Data!$A$2:$A$1768=$A69)*(Data!$B$2:$B$1768=$B69)*(Data!$I$2:$I$1768="YES") )&gt;0,1,0)</f>
        <v>0</v>
      </c>
      <c r="FK69" s="6">
        <f>IF(SUMPRODUCT( (Data!$A$2:$A$1768=$A69)*(Data!$B$2:$B$1768=$B69)*(Data!$I$2:$I$1768="NO") )&gt;0,1,0)</f>
        <v>1</v>
      </c>
      <c r="FL69" s="6">
        <f t="shared" si="20"/>
        <v>0</v>
      </c>
    </row>
    <row r="70" spans="1:168" x14ac:dyDescent="0.25">
      <c r="A70" s="23" t="s">
        <v>84</v>
      </c>
      <c r="B70" s="7" t="s">
        <v>56</v>
      </c>
      <c r="C70" s="30"/>
      <c r="D70" s="6" t="str">
        <f>IF(D$10="x",IF( SUMPRODUCT( (Data!$A$2:$A$998=$A70)*(Data!$B$2:$B$998=$B70)*(Data!$C$2:$C$998=$B$1)*(Data!$D$2:$D$998=D$9)*( (Data!$I$2:$I$998=$B$2)+(Data!$I$2:$I$998=$B$3)+(Data!$I$2:$I$998=$B$4) )*(Data!$J$2:$J$998&lt;=$B$5)*(Data!$J$2:$J$998&gt;=$B$6)*(Data!$E$2:$E$998) )=0,"N/A",SUMPRODUCT( (Data!$A$2:$A$998=$A70)*(Data!$B$2:$B$998=$B70)*(Data!$C$2:$C$998=$B$1)*(Data!$D$2:$D$998=D$9)*( (Data!$I$2:$I$998=$B$2)+(Data!$I$2:$I$998=$B$3)+(Data!$I$2:$I$998=$B$4) )*(Data!$J$2:$J$998&lt;=$B$5)*(Data!$J$2:$J$998&gt;=$B$6)*(Data!$E$2:$E$998&gt;=D$11) ) ),"N/A")</f>
        <v>N/A</v>
      </c>
      <c r="E70" s="6" t="str">
        <f>IF(E$10="x",IF( SUMPRODUCT( (Data!$A$2:$A$998=$A70)*(Data!$B$2:$B$998=$B70)*(Data!$C$2:$C$998=$B$1)*(Data!$D$2:$D$998=E$9)*( (Data!$I$2:$I$998=$B$2)+(Data!$I$2:$I$998=$B$3)+(Data!$I$2:$I$998=$B$4) )*(Data!$J$2:$J$998&lt;=$B$5)*(Data!$J$2:$J$998&gt;=$B$6)*(Data!$E$2:$E$998) )=0,"N/A",SUMPRODUCT( (Data!$A$2:$A$998=$A70)*(Data!$B$2:$B$998=$B70)*(Data!$C$2:$C$998=$B$1)*(Data!$D$2:$D$998=E$9)*( (Data!$I$2:$I$998=$B$2)+(Data!$I$2:$I$998=$B$3)+(Data!$I$2:$I$998=$B$4) )*(Data!$J$2:$J$998&lt;=$B$5)*(Data!$J$2:$J$998&gt;=$B$6)*(Data!$E$2:$E$998&gt;=E$11) ) ),"N/A")</f>
        <v>N/A</v>
      </c>
      <c r="F70" s="6" t="str">
        <f>IF(F$10="x",IF( SUMPRODUCT( (Data!$A$2:$A$998=$A70)*(Data!$B$2:$B$998=$B70)*(Data!$C$2:$C$998=$B$1)*(Data!$D$2:$D$998=F$9)*( (Data!$I$2:$I$998=$B$2)+(Data!$I$2:$I$998=$B$3)+(Data!$I$2:$I$998=$B$4) )*(Data!$J$2:$J$998&lt;=$B$5)*(Data!$J$2:$J$998&gt;=$B$6)*(Data!$E$2:$E$998) )=0,"N/A",SUMPRODUCT( (Data!$A$2:$A$998=$A70)*(Data!$B$2:$B$998=$B70)*(Data!$C$2:$C$998=$B$1)*(Data!$D$2:$D$998=F$9)*( (Data!$I$2:$I$998=$B$2)+(Data!$I$2:$I$998=$B$3)+(Data!$I$2:$I$998=$B$4) )*(Data!$J$2:$J$998&lt;=$B$5)*(Data!$J$2:$J$998&gt;=$B$6)*(Data!$E$2:$E$998&gt;=F$11) ) ),"N/A")</f>
        <v>N/A</v>
      </c>
      <c r="G70" s="6" t="str">
        <f>IF(G$10="x",IF( SUMPRODUCT( (Data!$A$2:$A$998=$A70)*(Data!$B$2:$B$998=$B70)*(Data!$C$2:$C$998=$B$1)*(Data!$D$2:$D$998=G$9)*( (Data!$I$2:$I$998=$B$2)+(Data!$I$2:$I$998=$B$3)+(Data!$I$2:$I$998=$B$4) )*(Data!$J$2:$J$998&lt;=$B$5)*(Data!$J$2:$J$998&gt;=$B$6)*(Data!$E$2:$E$998) )=0,"N/A",SUMPRODUCT( (Data!$A$2:$A$998=$A70)*(Data!$B$2:$B$998=$B70)*(Data!$C$2:$C$998=$B$1)*(Data!$D$2:$D$998=G$9)*( (Data!$I$2:$I$998=$B$2)+(Data!$I$2:$I$998=$B$3)+(Data!$I$2:$I$998=$B$4) )*(Data!$J$2:$J$998&lt;=$B$5)*(Data!$J$2:$J$998&gt;=$B$6)*(Data!$E$2:$E$998&gt;=G$11) ) ),"N/A")</f>
        <v>N/A</v>
      </c>
      <c r="H70" s="6" t="str">
        <f>IF(H$10="x",IF( SUMPRODUCT( (Data!$A$2:$A$998=$A70)*(Data!$B$2:$B$998=$B70)*(Data!$C$2:$C$998=$B$1)*(Data!$D$2:$D$998=H$9)*( (Data!$I$2:$I$998=$B$2)+(Data!$I$2:$I$998=$B$3)+(Data!$I$2:$I$998=$B$4) )*(Data!$J$2:$J$998&lt;=$B$5)*(Data!$J$2:$J$998&gt;=$B$6)*(Data!$E$2:$E$998) )=0,"N/A",SUMPRODUCT( (Data!$A$2:$A$998=$A70)*(Data!$B$2:$B$998=$B70)*(Data!$C$2:$C$998=$B$1)*(Data!$D$2:$D$998=H$9)*( (Data!$I$2:$I$998=$B$2)+(Data!$I$2:$I$998=$B$3)+(Data!$I$2:$I$998=$B$4) )*(Data!$J$2:$J$998&lt;=$B$5)*(Data!$J$2:$J$998&gt;=$B$6)*(Data!$E$2:$E$998&gt;=H$11) ) ),"N/A")</f>
        <v>N/A</v>
      </c>
      <c r="I70" s="6" t="str">
        <f>IF(I$10="x",IF( SUMPRODUCT( (Data!$A$2:$A$998=$A70)*(Data!$B$2:$B$998=$B70)*(Data!$C$2:$C$998=$B$1)*(Data!$D$2:$D$998=I$9)*( (Data!$I$2:$I$998=$B$2)+(Data!$I$2:$I$998=$B$3)+(Data!$I$2:$I$998=$B$4) )*(Data!$J$2:$J$998&lt;=$B$5)*(Data!$J$2:$J$998&gt;=$B$6)*(Data!$E$2:$E$998) )=0,"N/A",SUMPRODUCT( (Data!$A$2:$A$998=$A70)*(Data!$B$2:$B$998=$B70)*(Data!$C$2:$C$998=$B$1)*(Data!$D$2:$D$998=I$9)*( (Data!$I$2:$I$998=$B$2)+(Data!$I$2:$I$998=$B$3)+(Data!$I$2:$I$998=$B$4) )*(Data!$J$2:$J$998&lt;=$B$5)*(Data!$J$2:$J$998&gt;=$B$6)*(Data!$E$2:$E$998&gt;=I$11) ) ),"N/A")</f>
        <v>N/A</v>
      </c>
      <c r="J70" s="6" t="str">
        <f>IF(J$10="x",IF( SUMPRODUCT( (Data!$A$2:$A$998=$A70)*(Data!$B$2:$B$998=$B70)*(Data!$C$2:$C$998=$B$1)*(Data!$D$2:$D$998=J$9)*( (Data!$I$2:$I$998=$B$2)+(Data!$I$2:$I$998=$B$3)+(Data!$I$2:$I$998=$B$4) )*(Data!$J$2:$J$998&lt;=$B$5)*(Data!$J$2:$J$998&gt;=$B$6)*(Data!$E$2:$E$998) )=0,"N/A",SUMPRODUCT( (Data!$A$2:$A$998=$A70)*(Data!$B$2:$B$998=$B70)*(Data!$C$2:$C$998=$B$1)*(Data!$D$2:$D$998=J$9)*( (Data!$I$2:$I$998=$B$2)+(Data!$I$2:$I$998=$B$3)+(Data!$I$2:$I$998=$B$4) )*(Data!$J$2:$J$998&lt;=$B$5)*(Data!$J$2:$J$998&gt;=$B$6)*(Data!$E$2:$E$998&gt;=J$11) ) ),"N/A")</f>
        <v>N/A</v>
      </c>
      <c r="K70" s="6" t="str">
        <f>IF(K$10="x",IF( SUMPRODUCT( (Data!$A$2:$A$998=$A70)*(Data!$B$2:$B$998=$B70)*(Data!$C$2:$C$998=$B$1)*(Data!$D$2:$D$998=K$9)*( (Data!$I$2:$I$998=$B$2)+(Data!$I$2:$I$998=$B$3)+(Data!$I$2:$I$998=$B$4) )*(Data!$J$2:$J$998&lt;=$B$5)*(Data!$J$2:$J$998&gt;=$B$6)*(Data!$E$2:$E$998) )=0,"N/A",SUMPRODUCT( (Data!$A$2:$A$998=$A70)*(Data!$B$2:$B$998=$B70)*(Data!$C$2:$C$998=$B$1)*(Data!$D$2:$D$998=K$9)*( (Data!$I$2:$I$998=$B$2)+(Data!$I$2:$I$998=$B$3)+(Data!$I$2:$I$998=$B$4) )*(Data!$J$2:$J$998&lt;=$B$5)*(Data!$J$2:$J$998&gt;=$B$6)*(Data!$E$2:$E$998&gt;=K$11) ) ),"N/A")</f>
        <v>N/A</v>
      </c>
      <c r="L70" s="6" t="str">
        <f>IF(L$10="x",IF( SUMPRODUCT( (Data!$A$2:$A$998=$A70)*(Data!$B$2:$B$998=$B70)*(Data!$C$2:$C$998=$B$1)*(Data!$D$2:$D$998=L$9)*( (Data!$I$2:$I$998=$B$2)+(Data!$I$2:$I$998=$B$3)+(Data!$I$2:$I$998=$B$4) )*(Data!$J$2:$J$998&lt;=$B$5)*(Data!$J$2:$J$998&gt;=$B$6)*(Data!$E$2:$E$998) )=0,"N/A",SUMPRODUCT( (Data!$A$2:$A$998=$A70)*(Data!$B$2:$B$998=$B70)*(Data!$C$2:$C$998=$B$1)*(Data!$D$2:$D$998=L$9)*( (Data!$I$2:$I$998=$B$2)+(Data!$I$2:$I$998=$B$3)+(Data!$I$2:$I$998=$B$4) )*(Data!$J$2:$J$998&lt;=$B$5)*(Data!$J$2:$J$998&gt;=$B$6)*(Data!$E$2:$E$998&gt;=L$11) ) ),"N/A")</f>
        <v>N/A</v>
      </c>
      <c r="M70" s="6" t="str">
        <f>IF(M$10="x",IF( SUMPRODUCT( (Data!$A$2:$A$998=$A70)*(Data!$B$2:$B$998=$B70)*(Data!$C$2:$C$998=$B$1)*(Data!$D$2:$D$998=M$9)*( (Data!$I$2:$I$998=$B$2)+(Data!$I$2:$I$998=$B$3)+(Data!$I$2:$I$998=$B$4) )*(Data!$J$2:$J$998&lt;=$B$5)*(Data!$J$2:$J$998&gt;=$B$6)*(Data!$E$2:$E$998) )=0,"N/A",SUMPRODUCT( (Data!$A$2:$A$998=$A70)*(Data!$B$2:$B$998=$B70)*(Data!$C$2:$C$998=$B$1)*(Data!$D$2:$D$998=M$9)*( (Data!$I$2:$I$998=$B$2)+(Data!$I$2:$I$998=$B$3)+(Data!$I$2:$I$998=$B$4) )*(Data!$J$2:$J$998&lt;=$B$5)*(Data!$J$2:$J$998&gt;=$B$6)*(Data!$E$2:$E$998&gt;=M$11) ) ),"N/A")</f>
        <v>N/A</v>
      </c>
      <c r="N70" s="6" t="str">
        <f>IF(N$10="x",IF( SUMPRODUCT( (Data!$A$2:$A$998=$A70)*(Data!$B$2:$B$998=$B70)*(Data!$C$2:$C$998=$B$1)*(Data!$D$2:$D$998=N$9)*( (Data!$I$2:$I$998=$B$2)+(Data!$I$2:$I$998=$B$3)+(Data!$I$2:$I$998=$B$4) )*(Data!$J$2:$J$998&lt;=$B$5)*(Data!$J$2:$J$998&gt;=$B$6)*(Data!$E$2:$E$998) )=0,"N/A",SUMPRODUCT( (Data!$A$2:$A$998=$A70)*(Data!$B$2:$B$998=$B70)*(Data!$C$2:$C$998=$B$1)*(Data!$D$2:$D$998=N$9)*( (Data!$I$2:$I$998=$B$2)+(Data!$I$2:$I$998=$B$3)+(Data!$I$2:$I$998=$B$4) )*(Data!$J$2:$J$998&lt;=$B$5)*(Data!$J$2:$J$998&gt;=$B$6)*(Data!$E$2:$E$998&gt;=N$11) ) ),"N/A")</f>
        <v>N/A</v>
      </c>
      <c r="O70" s="6" t="str">
        <f>IF(O$10="x",IF( SUMPRODUCT( (Data!$A$2:$A$998=$A70)*(Data!$B$2:$B$998=$B70)*(Data!$C$2:$C$998=$B$1)*(Data!$D$2:$D$998=O$9)*( (Data!$I$2:$I$998=$B$2)+(Data!$I$2:$I$998=$B$3)+(Data!$I$2:$I$998=$B$4) )*(Data!$J$2:$J$998&lt;=$B$5)*(Data!$J$2:$J$998&gt;=$B$6)*(Data!$E$2:$E$998) )=0,"N/A",SUMPRODUCT( (Data!$A$2:$A$998=$A70)*(Data!$B$2:$B$998=$B70)*(Data!$C$2:$C$998=$B$1)*(Data!$D$2:$D$998=O$9)*( (Data!$I$2:$I$998=$B$2)+(Data!$I$2:$I$998=$B$3)+(Data!$I$2:$I$998=$B$4) )*(Data!$J$2:$J$998&lt;=$B$5)*(Data!$J$2:$J$998&gt;=$B$6)*(Data!$E$2:$E$998&gt;=O$11) ) ),"N/A")</f>
        <v>N/A</v>
      </c>
      <c r="P70" s="6" t="str">
        <f>IF(P$10="x",IF( SUMPRODUCT( (Data!$A$2:$A$998=$A70)*(Data!$B$2:$B$998=$B70)*(Data!$C$2:$C$998=$B$1)*(Data!$D$2:$D$998=P$9)*( (Data!$I$2:$I$998=$B$2)+(Data!$I$2:$I$998=$B$3)+(Data!$I$2:$I$998=$B$4) )*(Data!$J$2:$J$998&lt;=$B$5)*(Data!$J$2:$J$998&gt;=$B$6)*(Data!$E$2:$E$998) )=0,"N/A",SUMPRODUCT( (Data!$A$2:$A$998=$A70)*(Data!$B$2:$B$998=$B70)*(Data!$C$2:$C$998=$B$1)*(Data!$D$2:$D$998=P$9)*( (Data!$I$2:$I$998=$B$2)+(Data!$I$2:$I$998=$B$3)+(Data!$I$2:$I$998=$B$4) )*(Data!$J$2:$J$998&lt;=$B$5)*(Data!$J$2:$J$998&gt;=$B$6)*(Data!$E$2:$E$998&gt;=P$11) ) ),"N/A")</f>
        <v>N/A</v>
      </c>
      <c r="Q70" s="6" t="str">
        <f>IF(Q$10="x",IF( SUMPRODUCT( (Data!$A$2:$A$998=$A70)*(Data!$B$2:$B$998=$B70)*(Data!$C$2:$C$998=$B$1)*(Data!$D$2:$D$998=Q$9)*( (Data!$I$2:$I$998=$B$2)+(Data!$I$2:$I$998=$B$3)+(Data!$I$2:$I$998=$B$4) )*(Data!$J$2:$J$998&lt;=$B$5)*(Data!$J$2:$J$998&gt;=$B$6)*(Data!$E$2:$E$998) )=0,"N/A",SUMPRODUCT( (Data!$A$2:$A$998=$A70)*(Data!$B$2:$B$998=$B70)*(Data!$C$2:$C$998=$B$1)*(Data!$D$2:$D$998=Q$9)*( (Data!$I$2:$I$998=$B$2)+(Data!$I$2:$I$998=$B$3)+(Data!$I$2:$I$998=$B$4) )*(Data!$J$2:$J$998&lt;=$B$5)*(Data!$J$2:$J$998&gt;=$B$6)*(Data!$E$2:$E$998&gt;=Q$11) ) ),"N/A")</f>
        <v>N/A</v>
      </c>
      <c r="R70" s="6" t="str">
        <f>IF(R$10="x",IF( SUMPRODUCT( (Data!$A$2:$A$998=$A70)*(Data!$B$2:$B$998=$B70)*(Data!$C$2:$C$998=$B$1)*(Data!$D$2:$D$998=R$9)*( (Data!$I$2:$I$998=$B$2)+(Data!$I$2:$I$998=$B$3)+(Data!$I$2:$I$998=$B$4) )*(Data!$J$2:$J$998&lt;=$B$5)*(Data!$J$2:$J$998&gt;=$B$6)*(Data!$E$2:$E$998) )=0,"N/A",SUMPRODUCT( (Data!$A$2:$A$998=$A70)*(Data!$B$2:$B$998=$B70)*(Data!$C$2:$C$998=$B$1)*(Data!$D$2:$D$998=R$9)*( (Data!$I$2:$I$998=$B$2)+(Data!$I$2:$I$998=$B$3)+(Data!$I$2:$I$998=$B$4) )*(Data!$J$2:$J$998&lt;=$B$5)*(Data!$J$2:$J$998&gt;=$B$6)*(Data!$E$2:$E$998&gt;=R$11) ) ),"N/A")</f>
        <v>N/A</v>
      </c>
      <c r="S70" s="6" t="str">
        <f>IF(S$10="x",IF( SUMPRODUCT( (Data!$A$2:$A$998=$A70)*(Data!$B$2:$B$998=$B70)*(Data!$C$2:$C$998=$B$1)*(Data!$D$2:$D$998=S$9)*( (Data!$I$2:$I$998=$B$2)+(Data!$I$2:$I$998=$B$3)+(Data!$I$2:$I$998=$B$4) )*(Data!$J$2:$J$998&lt;=$B$5)*(Data!$J$2:$J$998&gt;=$B$6)*(Data!$E$2:$E$998) )=0,"N/A",SUMPRODUCT( (Data!$A$2:$A$998=$A70)*(Data!$B$2:$B$998=$B70)*(Data!$C$2:$C$998=$B$1)*(Data!$D$2:$D$998=S$9)*( (Data!$I$2:$I$998=$B$2)+(Data!$I$2:$I$998=$B$3)+(Data!$I$2:$I$998=$B$4) )*(Data!$J$2:$J$998&lt;=$B$5)*(Data!$J$2:$J$998&gt;=$B$6)*(Data!$E$2:$E$998&gt;=S$11) ) ),"N/A")</f>
        <v>N/A</v>
      </c>
      <c r="T70" s="6" t="str">
        <f>IF(T$10="x",IF( SUMPRODUCT( (Data!$A$2:$A$998=$A70)*(Data!$B$2:$B$998=$B70)*(Data!$C$2:$C$998=$B$1)*(Data!$D$2:$D$998=T$9)*( (Data!$I$2:$I$998=$B$2)+(Data!$I$2:$I$998=$B$3)+(Data!$I$2:$I$998=$B$4) )*(Data!$J$2:$J$998&lt;=$B$5)*(Data!$J$2:$J$998&gt;=$B$6)*(Data!$E$2:$E$998) )=0,"N/A",SUMPRODUCT( (Data!$A$2:$A$998=$A70)*(Data!$B$2:$B$998=$B70)*(Data!$C$2:$C$998=$B$1)*(Data!$D$2:$D$998=T$9)*( (Data!$I$2:$I$998=$B$2)+(Data!$I$2:$I$998=$B$3)+(Data!$I$2:$I$998=$B$4) )*(Data!$J$2:$J$998&lt;=$B$5)*(Data!$J$2:$J$998&gt;=$B$6)*(Data!$E$2:$E$998&gt;=T$11) ) ),"N/A")</f>
        <v>N/A</v>
      </c>
      <c r="U70" s="6" t="str">
        <f>IF(U$10="x",IF( SUMPRODUCT( (Data!$A$2:$A$998=$A70)*(Data!$B$2:$B$998=$B70)*(Data!$C$2:$C$998=$B$1)*(Data!$D$2:$D$998=U$9)*( (Data!$I$2:$I$998=$B$2)+(Data!$I$2:$I$998=$B$3)+(Data!$I$2:$I$998=$B$4) )*(Data!$J$2:$J$998&lt;=$B$5)*(Data!$J$2:$J$998&gt;=$B$6)*(Data!$E$2:$E$998) )=0,"N/A",SUMPRODUCT( (Data!$A$2:$A$998=$A70)*(Data!$B$2:$B$998=$B70)*(Data!$C$2:$C$998=$B$1)*(Data!$D$2:$D$998=U$9)*( (Data!$I$2:$I$998=$B$2)+(Data!$I$2:$I$998=$B$3)+(Data!$I$2:$I$998=$B$4) )*(Data!$J$2:$J$998&lt;=$B$5)*(Data!$J$2:$J$998&gt;=$B$6)*(Data!$E$2:$E$998&gt;=U$11) ) ),"N/A")</f>
        <v>N/A</v>
      </c>
      <c r="V70" s="6" t="str">
        <f>IF(V$10="x",IF( SUMPRODUCT( (Data!$A$2:$A$998=$A70)*(Data!$B$2:$B$998=$B70)*(Data!$C$2:$C$998=$B$1)*(Data!$D$2:$D$998=V$9)*( (Data!$I$2:$I$998=$B$2)+(Data!$I$2:$I$998=$B$3)+(Data!$I$2:$I$998=$B$4) )*(Data!$J$2:$J$998&lt;=$B$5)*(Data!$J$2:$J$998&gt;=$B$6)*(Data!$E$2:$E$998) )=0,"N/A",SUMPRODUCT( (Data!$A$2:$A$998=$A70)*(Data!$B$2:$B$998=$B70)*(Data!$C$2:$C$998=$B$1)*(Data!$D$2:$D$998=V$9)*( (Data!$I$2:$I$998=$B$2)+(Data!$I$2:$I$998=$B$3)+(Data!$I$2:$I$998=$B$4) )*(Data!$J$2:$J$998&lt;=$B$5)*(Data!$J$2:$J$998&gt;=$B$6)*(Data!$E$2:$E$998&gt;=V$11) ) ),"N/A")</f>
        <v>N/A</v>
      </c>
      <c r="W70" s="6" t="str">
        <f t="shared" si="10"/>
        <v>N/A</v>
      </c>
      <c r="AA70" s="6" t="str">
        <f>IF(AA$10="x",IF( SUMPRODUCT( (Data!$A$2:$A$998=$A70)*(Data!$B$2:$B$998=$B70)*(Data!$C$2:$C$998=$B$1)*(Data!$D$2:$D$998=AA$9)*( (Data!$I$2:$I$998=$B$2)+(Data!$I$2:$I$998=$B$3)+(Data!$I$2:$I$998=$B$4) )*(Data!$J$2:$J$998&lt;=$B$5)*(Data!$J$2:$J$998&gt;=$B$6)*(Data!$G$2:$G$998) )=0,"N/A",SUMPRODUCT( (Data!$A$2:$A$998=$A70)*(Data!$B$2:$B$998=$B70)*(Data!$C$2:$C$998=$B$1)*(Data!$D$2:$D$998=AA$9)*( (Data!$I$2:$I$998=$B$2)+(Data!$I$2:$I$998=$B$3)+(Data!$I$2:$I$998=$B$4) )*(Data!$J$2:$J$998&lt;=$B$5)*(Data!$J$2:$J$998&gt;=$B$6)*(Data!$G$2:$G$998&lt;=AA$11) ) ),"N/A")</f>
        <v>N/A</v>
      </c>
      <c r="AB70" s="6" t="str">
        <f>IF(AB$10="x",IF( SUMPRODUCT( (Data!$A$2:$A$998=$A70)*(Data!$B$2:$B$998=$B70)*(Data!$C$2:$C$998=$B$1)*(Data!$D$2:$D$998=AB$9)*( (Data!$I$2:$I$998=$B$2)+(Data!$I$2:$I$998=$B$3)+(Data!$I$2:$I$998=$B$4) )*(Data!$J$2:$J$998&lt;=$B$5)*(Data!$J$2:$J$998&gt;=$B$6)*(Data!$G$2:$G$998) )=0,"N/A",SUMPRODUCT( (Data!$A$2:$A$998=$A70)*(Data!$B$2:$B$998=$B70)*(Data!$C$2:$C$998=$B$1)*(Data!$D$2:$D$998=AB$9)*( (Data!$I$2:$I$998=$B$2)+(Data!$I$2:$I$998=$B$3)+(Data!$I$2:$I$998=$B$4) )*(Data!$J$2:$J$998&lt;=$B$5)*(Data!$J$2:$J$998&gt;=$B$6)*(Data!$G$2:$G$998&lt;=AB$11) ) ),"N/A")</f>
        <v>N/A</v>
      </c>
      <c r="AC70" s="6" t="str">
        <f>IF(AC$10="x",IF( SUMPRODUCT( (Data!$A$2:$A$998=$A70)*(Data!$B$2:$B$998=$B70)*(Data!$C$2:$C$998=$B$1)*(Data!$D$2:$D$998=AC$9)*( (Data!$I$2:$I$998=$B$2)+(Data!$I$2:$I$998=$B$3)+(Data!$I$2:$I$998=$B$4) )*(Data!$J$2:$J$998&lt;=$B$5)*(Data!$J$2:$J$998&gt;=$B$6)*(Data!$G$2:$G$998) )=0,"N/A",SUMPRODUCT( (Data!$A$2:$A$998=$A70)*(Data!$B$2:$B$998=$B70)*(Data!$C$2:$C$998=$B$1)*(Data!$D$2:$D$998=AC$9)*( (Data!$I$2:$I$998=$B$2)+(Data!$I$2:$I$998=$B$3)+(Data!$I$2:$I$998=$B$4) )*(Data!$J$2:$J$998&lt;=$B$5)*(Data!$J$2:$J$998&gt;=$B$6)*(Data!$G$2:$G$998&lt;=AC$11) ) ),"N/A")</f>
        <v>N/A</v>
      </c>
      <c r="AD70" s="6" t="str">
        <f>IF(AD$10="x",IF( SUMPRODUCT( (Data!$A$2:$A$998=$A70)*(Data!$B$2:$B$998=$B70)*(Data!$C$2:$C$998=$B$1)*(Data!$D$2:$D$998=AD$9)*( (Data!$I$2:$I$998=$B$2)+(Data!$I$2:$I$998=$B$3)+(Data!$I$2:$I$998=$B$4) )*(Data!$J$2:$J$998&lt;=$B$5)*(Data!$J$2:$J$998&gt;=$B$6)*(Data!$G$2:$G$998) )=0,"N/A",SUMPRODUCT( (Data!$A$2:$A$998=$A70)*(Data!$B$2:$B$998=$B70)*(Data!$C$2:$C$998=$B$1)*(Data!$D$2:$D$998=AD$9)*( (Data!$I$2:$I$998=$B$2)+(Data!$I$2:$I$998=$B$3)+(Data!$I$2:$I$998=$B$4) )*(Data!$J$2:$J$998&lt;=$B$5)*(Data!$J$2:$J$998&gt;=$B$6)*(Data!$G$2:$G$998&lt;=AD$11) ) ),"N/A")</f>
        <v>N/A</v>
      </c>
      <c r="AE70" s="6" t="str">
        <f>IF(AE$10="x",IF( SUMPRODUCT( (Data!$A$2:$A$998=$A70)*(Data!$B$2:$B$998=$B70)*(Data!$C$2:$C$998=$B$1)*(Data!$D$2:$D$998=AE$9)*( (Data!$I$2:$I$998=$B$2)+(Data!$I$2:$I$998=$B$3)+(Data!$I$2:$I$998=$B$4) )*(Data!$J$2:$J$998&lt;=$B$5)*(Data!$J$2:$J$998&gt;=$B$6)*(Data!$G$2:$G$998) )=0,"N/A",SUMPRODUCT( (Data!$A$2:$A$998=$A70)*(Data!$B$2:$B$998=$B70)*(Data!$C$2:$C$998=$B$1)*(Data!$D$2:$D$998=AE$9)*( (Data!$I$2:$I$998=$B$2)+(Data!$I$2:$I$998=$B$3)+(Data!$I$2:$I$998=$B$4) )*(Data!$J$2:$J$998&lt;=$B$5)*(Data!$J$2:$J$998&gt;=$B$6)*(Data!$G$2:$G$998&lt;=AE$11) ) ),"N/A")</f>
        <v>N/A</v>
      </c>
      <c r="AF70" s="6" t="str">
        <f>IF(AF$10="x",IF( SUMPRODUCT( (Data!$A$2:$A$998=$A70)*(Data!$B$2:$B$998=$B70)*(Data!$C$2:$C$998=$B$1)*(Data!$D$2:$D$998=AF$9)*( (Data!$I$2:$I$998=$B$2)+(Data!$I$2:$I$998=$B$3)+(Data!$I$2:$I$998=$B$4) )*(Data!$J$2:$J$998&lt;=$B$5)*(Data!$J$2:$J$998&gt;=$B$6)*(Data!$G$2:$G$998) )=0,"N/A",SUMPRODUCT( (Data!$A$2:$A$998=$A70)*(Data!$B$2:$B$998=$B70)*(Data!$C$2:$C$998=$B$1)*(Data!$D$2:$D$998=AF$9)*( (Data!$I$2:$I$998=$B$2)+(Data!$I$2:$I$998=$B$3)+(Data!$I$2:$I$998=$B$4) )*(Data!$J$2:$J$998&lt;=$B$5)*(Data!$J$2:$J$998&gt;=$B$6)*(Data!$G$2:$G$998&lt;=AF$11) ) ),"N/A")</f>
        <v>N/A</v>
      </c>
      <c r="AG70" s="6" t="str">
        <f>IF(AG$10="x",IF( SUMPRODUCT( (Data!$A$2:$A$998=$A70)*(Data!$B$2:$B$998=$B70)*(Data!$C$2:$C$998=$B$1)*(Data!$D$2:$D$998=AG$9)*( (Data!$I$2:$I$998=$B$2)+(Data!$I$2:$I$998=$B$3)+(Data!$I$2:$I$998=$B$4) )*(Data!$J$2:$J$998&lt;=$B$5)*(Data!$J$2:$J$998&gt;=$B$6)*(Data!$G$2:$G$998) )=0,"N/A",SUMPRODUCT( (Data!$A$2:$A$998=$A70)*(Data!$B$2:$B$998=$B70)*(Data!$C$2:$C$998=$B$1)*(Data!$D$2:$D$998=AG$9)*( (Data!$I$2:$I$998=$B$2)+(Data!$I$2:$I$998=$B$3)+(Data!$I$2:$I$998=$B$4) )*(Data!$J$2:$J$998&lt;=$B$5)*(Data!$J$2:$J$998&gt;=$B$6)*(Data!$G$2:$G$998&lt;=AG$11) ) ),"N/A")</f>
        <v>N/A</v>
      </c>
      <c r="AH70" s="6" t="str">
        <f>IF(AH$10="x",IF( SUMPRODUCT( (Data!$A$2:$A$998=$A70)*(Data!$B$2:$B$998=$B70)*(Data!$C$2:$C$998=$B$1)*(Data!$D$2:$D$998=AH$9)*( (Data!$I$2:$I$998=$B$2)+(Data!$I$2:$I$998=$B$3)+(Data!$I$2:$I$998=$B$4) )*(Data!$J$2:$J$998&lt;=$B$5)*(Data!$J$2:$J$998&gt;=$B$6)*(Data!$G$2:$G$998) )=0,"N/A",SUMPRODUCT( (Data!$A$2:$A$998=$A70)*(Data!$B$2:$B$998=$B70)*(Data!$C$2:$C$998=$B$1)*(Data!$D$2:$D$998=AH$9)*( (Data!$I$2:$I$998=$B$2)+(Data!$I$2:$I$998=$B$3)+(Data!$I$2:$I$998=$B$4) )*(Data!$J$2:$J$998&lt;=$B$5)*(Data!$J$2:$J$998&gt;=$B$6)*(Data!$G$2:$G$998&lt;=AH$11) ) ),"N/A")</f>
        <v>N/A</v>
      </c>
      <c r="AI70" s="6" t="str">
        <f>IF(AI$10="x",IF( SUMPRODUCT( (Data!$A$2:$A$998=$A70)*(Data!$B$2:$B$998=$B70)*(Data!$C$2:$C$998=$B$1)*(Data!$D$2:$D$998=AI$9)*( (Data!$I$2:$I$998=$B$2)+(Data!$I$2:$I$998=$B$3)+(Data!$I$2:$I$998=$B$4) )*(Data!$J$2:$J$998&lt;=$B$5)*(Data!$J$2:$J$998&gt;=$B$6)*(Data!$G$2:$G$998) )=0,"N/A",SUMPRODUCT( (Data!$A$2:$A$998=$A70)*(Data!$B$2:$B$998=$B70)*(Data!$C$2:$C$998=$B$1)*(Data!$D$2:$D$998=AI$9)*( (Data!$I$2:$I$998=$B$2)+(Data!$I$2:$I$998=$B$3)+(Data!$I$2:$I$998=$B$4) )*(Data!$J$2:$J$998&lt;=$B$5)*(Data!$J$2:$J$998&gt;=$B$6)*(Data!$G$2:$G$998&lt;=AI$11) ) ),"N/A")</f>
        <v>N/A</v>
      </c>
      <c r="AJ70" s="6" t="str">
        <f>IF(AJ$10="x",IF( SUMPRODUCT( (Data!$A$2:$A$998=$A70)*(Data!$B$2:$B$998=$B70)*(Data!$C$2:$C$998=$B$1)*(Data!$D$2:$D$998=AJ$9)*( (Data!$I$2:$I$998=$B$2)+(Data!$I$2:$I$998=$B$3)+(Data!$I$2:$I$998=$B$4) )*(Data!$J$2:$J$998&lt;=$B$5)*(Data!$J$2:$J$998&gt;=$B$6)*(Data!$G$2:$G$998) )=0,"N/A",SUMPRODUCT( (Data!$A$2:$A$998=$A70)*(Data!$B$2:$B$998=$B70)*(Data!$C$2:$C$998=$B$1)*(Data!$D$2:$D$998=AJ$9)*( (Data!$I$2:$I$998=$B$2)+(Data!$I$2:$I$998=$B$3)+(Data!$I$2:$I$998=$B$4) )*(Data!$J$2:$J$998&lt;=$B$5)*(Data!$J$2:$J$998&gt;=$B$6)*(Data!$G$2:$G$998&lt;=AJ$11) ) ),"N/A")</f>
        <v>N/A</v>
      </c>
      <c r="AK70" s="6" t="str">
        <f>IF(AK$10="x",IF( SUMPRODUCT( (Data!$A$2:$A$998=$A70)*(Data!$B$2:$B$998=$B70)*(Data!$C$2:$C$998=$B$1)*(Data!$D$2:$D$998=AK$9)*( (Data!$I$2:$I$998=$B$2)+(Data!$I$2:$I$998=$B$3)+(Data!$I$2:$I$998=$B$4) )*(Data!$J$2:$J$998&lt;=$B$5)*(Data!$J$2:$J$998&gt;=$B$6)*(Data!$G$2:$G$998) )=0,"N/A",SUMPRODUCT( (Data!$A$2:$A$998=$A70)*(Data!$B$2:$B$998=$B70)*(Data!$C$2:$C$998=$B$1)*(Data!$D$2:$D$998=AK$9)*( (Data!$I$2:$I$998=$B$2)+(Data!$I$2:$I$998=$B$3)+(Data!$I$2:$I$998=$B$4) )*(Data!$J$2:$J$998&lt;=$B$5)*(Data!$J$2:$J$998&gt;=$B$6)*(Data!$G$2:$G$998&lt;=AK$11) ) ),"N/A")</f>
        <v>N/A</v>
      </c>
      <c r="AL70" s="6" t="str">
        <f>IF(AL$10="x",IF( SUMPRODUCT( (Data!$A$2:$A$998=$A70)*(Data!$B$2:$B$998=$B70)*(Data!$C$2:$C$998=$B$1)*(Data!$D$2:$D$998=AL$9)*( (Data!$I$2:$I$998=$B$2)+(Data!$I$2:$I$998=$B$3)+(Data!$I$2:$I$998=$B$4) )*(Data!$J$2:$J$998&lt;=$B$5)*(Data!$J$2:$J$998&gt;=$B$6)*(Data!$G$2:$G$998) )=0,"N/A",SUMPRODUCT( (Data!$A$2:$A$998=$A70)*(Data!$B$2:$B$998=$B70)*(Data!$C$2:$C$998=$B$1)*(Data!$D$2:$D$998=AL$9)*( (Data!$I$2:$I$998=$B$2)+(Data!$I$2:$I$998=$B$3)+(Data!$I$2:$I$998=$B$4) )*(Data!$J$2:$J$998&lt;=$B$5)*(Data!$J$2:$J$998&gt;=$B$6)*(Data!$G$2:$G$998&lt;=AL$11) ) ),"N/A")</f>
        <v>N/A</v>
      </c>
      <c r="AM70" s="6" t="str">
        <f>IF(AM$10="x",IF( SUMPRODUCT( (Data!$A$2:$A$998=$A70)*(Data!$B$2:$B$998=$B70)*(Data!$C$2:$C$998=$B$1)*(Data!$D$2:$D$998=AM$9)*( (Data!$I$2:$I$998=$B$2)+(Data!$I$2:$I$998=$B$3)+(Data!$I$2:$I$998=$B$4) )*(Data!$J$2:$J$998&lt;=$B$5)*(Data!$J$2:$J$998&gt;=$B$6)*(Data!$G$2:$G$998) )=0,"N/A",SUMPRODUCT( (Data!$A$2:$A$998=$A70)*(Data!$B$2:$B$998=$B70)*(Data!$C$2:$C$998=$B$1)*(Data!$D$2:$D$998=AM$9)*( (Data!$I$2:$I$998=$B$2)+(Data!$I$2:$I$998=$B$3)+(Data!$I$2:$I$998=$B$4) )*(Data!$J$2:$J$998&lt;=$B$5)*(Data!$J$2:$J$998&gt;=$B$6)*(Data!$G$2:$G$998&lt;=AM$11) ) ),"N/A")</f>
        <v>N/A</v>
      </c>
      <c r="AN70" s="6" t="str">
        <f>IF(AN$10="x",IF( SUMPRODUCT( (Data!$A$2:$A$998=$A70)*(Data!$B$2:$B$998=$B70)*(Data!$C$2:$C$998=$B$1)*(Data!$D$2:$D$998=AN$9)*( (Data!$I$2:$I$998=$B$2)+(Data!$I$2:$I$998=$B$3)+(Data!$I$2:$I$998=$B$4) )*(Data!$J$2:$J$998&lt;=$B$5)*(Data!$J$2:$J$998&gt;=$B$6)*(Data!$G$2:$G$998) )=0,"N/A",SUMPRODUCT( (Data!$A$2:$A$998=$A70)*(Data!$B$2:$B$998=$B70)*(Data!$C$2:$C$998=$B$1)*(Data!$D$2:$D$998=AN$9)*( (Data!$I$2:$I$998=$B$2)+(Data!$I$2:$I$998=$B$3)+(Data!$I$2:$I$998=$B$4) )*(Data!$J$2:$J$998&lt;=$B$5)*(Data!$J$2:$J$998&gt;=$B$6)*(Data!$G$2:$G$998&lt;=AN$11) ) ),"N/A")</f>
        <v>N/A</v>
      </c>
      <c r="AO70" s="6" t="str">
        <f>IF(AO$10="x",IF( SUMPRODUCT( (Data!$A$2:$A$998=$A70)*(Data!$B$2:$B$998=$B70)*(Data!$C$2:$C$998=$B$1)*(Data!$D$2:$D$998=AO$9)*( (Data!$I$2:$I$998=$B$2)+(Data!$I$2:$I$998=$B$3)+(Data!$I$2:$I$998=$B$4) )*(Data!$J$2:$J$998&lt;=$B$5)*(Data!$J$2:$J$998&gt;=$B$6)*(Data!$G$2:$G$998) )=0,"N/A",SUMPRODUCT( (Data!$A$2:$A$998=$A70)*(Data!$B$2:$B$998=$B70)*(Data!$C$2:$C$998=$B$1)*(Data!$D$2:$D$998=AO$9)*( (Data!$I$2:$I$998=$B$2)+(Data!$I$2:$I$998=$B$3)+(Data!$I$2:$I$998=$B$4) )*(Data!$J$2:$J$998&lt;=$B$5)*(Data!$J$2:$J$998&gt;=$B$6)*(Data!$G$2:$G$998&lt;=AO$11) ) ),"N/A")</f>
        <v>N/A</v>
      </c>
      <c r="AP70" s="6" t="str">
        <f>IF(AP$10="x",IF( SUMPRODUCT( (Data!$A$2:$A$998=$A70)*(Data!$B$2:$B$998=$B70)*(Data!$C$2:$C$998=$B$1)*(Data!$D$2:$D$998=AP$9)*( (Data!$I$2:$I$998=$B$2)+(Data!$I$2:$I$998=$B$3)+(Data!$I$2:$I$998=$B$4) )*(Data!$J$2:$J$998&lt;=$B$5)*(Data!$J$2:$J$998&gt;=$B$6)*(Data!$G$2:$G$998) )=0,"N/A",SUMPRODUCT( (Data!$A$2:$A$998=$A70)*(Data!$B$2:$B$998=$B70)*(Data!$C$2:$C$998=$B$1)*(Data!$D$2:$D$998=AP$9)*( (Data!$I$2:$I$998=$B$2)+(Data!$I$2:$I$998=$B$3)+(Data!$I$2:$I$998=$B$4) )*(Data!$J$2:$J$998&lt;=$B$5)*(Data!$J$2:$J$998&gt;=$B$6)*(Data!$G$2:$G$998&lt;=AP$11) ) ),"N/A")</f>
        <v>N/A</v>
      </c>
      <c r="AQ70" s="6" t="str">
        <f>IF(AQ$10="x",IF( SUMPRODUCT( (Data!$A$2:$A$998=$A70)*(Data!$B$2:$B$998=$B70)*(Data!$C$2:$C$998=$B$1)*(Data!$D$2:$D$998=AQ$9)*( (Data!$I$2:$I$998=$B$2)+(Data!$I$2:$I$998=$B$3)+(Data!$I$2:$I$998=$B$4) )*(Data!$J$2:$J$998&lt;=$B$5)*(Data!$J$2:$J$998&gt;=$B$6)*(Data!$G$2:$G$998) )=0,"N/A",SUMPRODUCT( (Data!$A$2:$A$998=$A70)*(Data!$B$2:$B$998=$B70)*(Data!$C$2:$C$998=$B$1)*(Data!$D$2:$D$998=AQ$9)*( (Data!$I$2:$I$998=$B$2)+(Data!$I$2:$I$998=$B$3)+(Data!$I$2:$I$998=$B$4) )*(Data!$J$2:$J$998&lt;=$B$5)*(Data!$J$2:$J$998&gt;=$B$6)*(Data!$G$2:$G$998&lt;=AQ$11) ) ),"N/A")</f>
        <v>N/A</v>
      </c>
      <c r="AR70" s="6" t="str">
        <f>IF(AR$10="x",IF( SUMPRODUCT( (Data!$A$2:$A$998=$A70)*(Data!$B$2:$B$998=$B70)*(Data!$C$2:$C$998=$B$1)*(Data!$D$2:$D$998=AR$9)*( (Data!$I$2:$I$998=$B$2)+(Data!$I$2:$I$998=$B$3)+(Data!$I$2:$I$998=$B$4) )*(Data!$J$2:$J$998&lt;=$B$5)*(Data!$J$2:$J$998&gt;=$B$6)*(Data!$G$2:$G$998) )=0,"N/A",SUMPRODUCT( (Data!$A$2:$A$998=$A70)*(Data!$B$2:$B$998=$B70)*(Data!$C$2:$C$998=$B$1)*(Data!$D$2:$D$998=AR$9)*( (Data!$I$2:$I$998=$B$2)+(Data!$I$2:$I$998=$B$3)+(Data!$I$2:$I$998=$B$4) )*(Data!$J$2:$J$998&lt;=$B$5)*(Data!$J$2:$J$998&gt;=$B$6)*(Data!$G$2:$G$998&lt;=AR$11) ) ),"N/A")</f>
        <v>N/A</v>
      </c>
      <c r="AS70" s="6" t="str">
        <f>IF(AS$10="x",IF( SUMPRODUCT( (Data!$A$2:$A$998=$A70)*(Data!$B$2:$B$998=$B70)*(Data!$C$2:$C$998=$B$1)*(Data!$D$2:$D$998=AS$9)*( (Data!$I$2:$I$998=$B$2)+(Data!$I$2:$I$998=$B$3)+(Data!$I$2:$I$998=$B$4) )*(Data!$J$2:$J$998&lt;=$B$5)*(Data!$J$2:$J$998&gt;=$B$6)*(Data!$G$2:$G$998) )=0,"N/A",SUMPRODUCT( (Data!$A$2:$A$998=$A70)*(Data!$B$2:$B$998=$B70)*(Data!$C$2:$C$998=$B$1)*(Data!$D$2:$D$998=AS$9)*( (Data!$I$2:$I$998=$B$2)+(Data!$I$2:$I$998=$B$3)+(Data!$I$2:$I$998=$B$4) )*(Data!$J$2:$J$998&lt;=$B$5)*(Data!$J$2:$J$998&gt;=$B$6)*(Data!$G$2:$G$998&lt;=AS$11) ) ),"N/A")</f>
        <v>N/A</v>
      </c>
      <c r="AT70" s="6" t="str">
        <f t="shared" si="11"/>
        <v>N/A</v>
      </c>
      <c r="AX70" s="6" t="str">
        <f t="shared" si="88"/>
        <v>N/A</v>
      </c>
      <c r="AY70" s="6" t="str">
        <f t="shared" si="79"/>
        <v>N/A</v>
      </c>
      <c r="AZ70" s="6" t="str">
        <f t="shared" si="80"/>
        <v>N/A</v>
      </c>
      <c r="BA70" s="6" t="str">
        <f t="shared" si="81"/>
        <v>N/A</v>
      </c>
      <c r="BB70" s="6" t="str">
        <f t="shared" si="34"/>
        <v>N/A</v>
      </c>
      <c r="BC70" s="6" t="str">
        <f t="shared" si="35"/>
        <v>N/A</v>
      </c>
      <c r="BD70" s="6" t="str">
        <f t="shared" si="36"/>
        <v>N/A</v>
      </c>
      <c r="BE70" s="6" t="str">
        <f t="shared" si="37"/>
        <v>N/A</v>
      </c>
      <c r="BF70" s="6" t="str">
        <f t="shared" si="38"/>
        <v>N/A</v>
      </c>
      <c r="BG70" s="6" t="str">
        <f t="shared" si="39"/>
        <v>N/A</v>
      </c>
      <c r="BH70" s="6" t="str">
        <f t="shared" si="40"/>
        <v>N/A</v>
      </c>
      <c r="BI70" s="6" t="str">
        <f t="shared" si="41"/>
        <v>N/A</v>
      </c>
      <c r="BJ70" s="6" t="str">
        <f t="shared" si="42"/>
        <v>N/A</v>
      </c>
      <c r="BK70" s="6" t="str">
        <f t="shared" si="43"/>
        <v>N/A</v>
      </c>
      <c r="BL70" s="6" t="str">
        <f t="shared" si="44"/>
        <v>N/A</v>
      </c>
      <c r="BM70" s="6" t="str">
        <f t="shared" si="45"/>
        <v>N/A</v>
      </c>
      <c r="BN70" s="6" t="str">
        <f t="shared" si="46"/>
        <v>N/A</v>
      </c>
      <c r="BO70" s="6" t="str">
        <f t="shared" si="47"/>
        <v>N/A</v>
      </c>
      <c r="BP70" s="6" t="str">
        <f t="shared" si="48"/>
        <v>N/A</v>
      </c>
      <c r="BQ70" s="6" t="str">
        <f t="shared" si="13"/>
        <v>N/A</v>
      </c>
      <c r="BU70" s="6" t="str">
        <f>IF(BU$10="x",IF( SUMPRODUCT( (Data!$A$2:$A$998=$A70)*(Data!$B$2:$B$998=$B70)*(Data!$C$2:$C$998=$B$1)*(Data!$D$2:$D$998=BU$9)*( (Data!$I$2:$I$998=$B$2)+(Data!$I$2:$I$998=$B$3)+(Data!$I$2:$I$998=$B$4) )*(Data!$J$2:$J$998&lt;=$B$5)*(Data!$J$2:$J$998&gt;=$B$6)*(Data!$F$2:$F$998) )=0,"N/A",SUMPRODUCT( (Data!$A$2:$A$998=$A70)*(Data!$B$2:$B$998=$B70)*(Data!$C$2:$C$998=$B$1)*(Data!$D$2:$D$998=BU$9)*( (Data!$I$2:$I$998=$B$2)+(Data!$I$2:$I$998=$B$3)+(Data!$I$2:$I$998=$B$4) )*(Data!$J$2:$J$998&lt;=$B$5)*(Data!$J$2:$J$998&gt;=$B$6)*(Data!$F$2:$F$998&gt;=BU$11) ) ),"N/A")</f>
        <v>N/A</v>
      </c>
      <c r="BV70" s="6" t="str">
        <f>IF(BV$10="x",IF( SUMPRODUCT( (Data!$A$2:$A$998=$A70)*(Data!$B$2:$B$998=$B70)*(Data!$C$2:$C$998=$B$1)*(Data!$D$2:$D$998=BV$9)*( (Data!$I$2:$I$998=$B$2)+(Data!$I$2:$I$998=$B$3)+(Data!$I$2:$I$998=$B$4) )*(Data!$J$2:$J$998&lt;=$B$5)*(Data!$J$2:$J$998&gt;=$B$6)*(Data!$F$2:$F$998) )=0,"N/A",SUMPRODUCT( (Data!$A$2:$A$998=$A70)*(Data!$B$2:$B$998=$B70)*(Data!$C$2:$C$998=$B$1)*(Data!$D$2:$D$998=BV$9)*( (Data!$I$2:$I$998=$B$2)+(Data!$I$2:$I$998=$B$3)+(Data!$I$2:$I$998=$B$4) )*(Data!$J$2:$J$998&lt;=$B$5)*(Data!$J$2:$J$998&gt;=$B$6)*(Data!$F$2:$F$998&gt;=BV$11) ) ),"N/A")</f>
        <v>N/A</v>
      </c>
      <c r="BW70" s="6" t="str">
        <f>IF(BW$10="x",IF( SUMPRODUCT( (Data!$A$2:$A$998=$A70)*(Data!$B$2:$B$998=$B70)*(Data!$C$2:$C$998=$B$1)*(Data!$D$2:$D$998=BW$9)*( (Data!$I$2:$I$998=$B$2)+(Data!$I$2:$I$998=$B$3)+(Data!$I$2:$I$998=$B$4) )*(Data!$J$2:$J$998&lt;=$B$5)*(Data!$J$2:$J$998&gt;=$B$6)*(Data!$F$2:$F$998) )=0,"N/A",SUMPRODUCT( (Data!$A$2:$A$998=$A70)*(Data!$B$2:$B$998=$B70)*(Data!$C$2:$C$998=$B$1)*(Data!$D$2:$D$998=BW$9)*( (Data!$I$2:$I$998=$B$2)+(Data!$I$2:$I$998=$B$3)+(Data!$I$2:$I$998=$B$4) )*(Data!$J$2:$J$998&lt;=$B$5)*(Data!$J$2:$J$998&gt;=$B$6)*(Data!$F$2:$F$998&gt;=BW$11) ) ),"N/A")</f>
        <v>N/A</v>
      </c>
      <c r="BX70" s="6" t="str">
        <f>IF(BX$10="x",IF( SUMPRODUCT( (Data!$A$2:$A$998=$A70)*(Data!$B$2:$B$998=$B70)*(Data!$C$2:$C$998=$B$1)*(Data!$D$2:$D$998=BX$9)*( (Data!$I$2:$I$998=$B$2)+(Data!$I$2:$I$998=$B$3)+(Data!$I$2:$I$998=$B$4) )*(Data!$J$2:$J$998&lt;=$B$5)*(Data!$J$2:$J$998&gt;=$B$6)*(Data!$F$2:$F$998) )=0,"N/A",SUMPRODUCT( (Data!$A$2:$A$998=$A70)*(Data!$B$2:$B$998=$B70)*(Data!$C$2:$C$998=$B$1)*(Data!$D$2:$D$998=BX$9)*( (Data!$I$2:$I$998=$B$2)+(Data!$I$2:$I$998=$B$3)+(Data!$I$2:$I$998=$B$4) )*(Data!$J$2:$J$998&lt;=$B$5)*(Data!$J$2:$J$998&gt;=$B$6)*(Data!$F$2:$F$998&gt;=BX$11) ) ),"N/A")</f>
        <v>N/A</v>
      </c>
      <c r="BY70" s="6" t="str">
        <f>IF(BY$10="x",IF( SUMPRODUCT( (Data!$A$2:$A$998=$A70)*(Data!$B$2:$B$998=$B70)*(Data!$C$2:$C$998=$B$1)*(Data!$D$2:$D$998=BY$9)*( (Data!$I$2:$I$998=$B$2)+(Data!$I$2:$I$998=$B$3)+(Data!$I$2:$I$998=$B$4) )*(Data!$J$2:$J$998&lt;=$B$5)*(Data!$J$2:$J$998&gt;=$B$6)*(Data!$F$2:$F$998) )=0,"N/A",SUMPRODUCT( (Data!$A$2:$A$998=$A70)*(Data!$B$2:$B$998=$B70)*(Data!$C$2:$C$998=$B$1)*(Data!$D$2:$D$998=BY$9)*( (Data!$I$2:$I$998=$B$2)+(Data!$I$2:$I$998=$B$3)+(Data!$I$2:$I$998=$B$4) )*(Data!$J$2:$J$998&lt;=$B$5)*(Data!$J$2:$J$998&gt;=$B$6)*(Data!$F$2:$F$998&gt;=BY$11) ) ),"N/A")</f>
        <v>N/A</v>
      </c>
      <c r="BZ70" s="6" t="str">
        <f>IF(BZ$10="x",IF( SUMPRODUCT( (Data!$A$2:$A$998=$A70)*(Data!$B$2:$B$998=$B70)*(Data!$C$2:$C$998=$B$1)*(Data!$D$2:$D$998=BZ$9)*( (Data!$I$2:$I$998=$B$2)+(Data!$I$2:$I$998=$B$3)+(Data!$I$2:$I$998=$B$4) )*(Data!$J$2:$J$998&lt;=$B$5)*(Data!$J$2:$J$998&gt;=$B$6)*(Data!$F$2:$F$998) )=0,"N/A",SUMPRODUCT( (Data!$A$2:$A$998=$A70)*(Data!$B$2:$B$998=$B70)*(Data!$C$2:$C$998=$B$1)*(Data!$D$2:$D$998=BZ$9)*( (Data!$I$2:$I$998=$B$2)+(Data!$I$2:$I$998=$B$3)+(Data!$I$2:$I$998=$B$4) )*(Data!$J$2:$J$998&lt;=$B$5)*(Data!$J$2:$J$998&gt;=$B$6)*(Data!$F$2:$F$998&gt;=BZ$11) ) ),"N/A")</f>
        <v>N/A</v>
      </c>
      <c r="CA70" s="6" t="str">
        <f>IF(CA$10="x",IF( SUMPRODUCT( (Data!$A$2:$A$998=$A70)*(Data!$B$2:$B$998=$B70)*(Data!$C$2:$C$998=$B$1)*(Data!$D$2:$D$998=CA$9)*( (Data!$I$2:$I$998=$B$2)+(Data!$I$2:$I$998=$B$3)+(Data!$I$2:$I$998=$B$4) )*(Data!$J$2:$J$998&lt;=$B$5)*(Data!$J$2:$J$998&gt;=$B$6)*(Data!$F$2:$F$998) )=0,"N/A",SUMPRODUCT( (Data!$A$2:$A$998=$A70)*(Data!$B$2:$B$998=$B70)*(Data!$C$2:$C$998=$B$1)*(Data!$D$2:$D$998=CA$9)*( (Data!$I$2:$I$998=$B$2)+(Data!$I$2:$I$998=$B$3)+(Data!$I$2:$I$998=$B$4) )*(Data!$J$2:$J$998&lt;=$B$5)*(Data!$J$2:$J$998&gt;=$B$6)*(Data!$F$2:$F$998&gt;=CA$11) ) ),"N/A")</f>
        <v>N/A</v>
      </c>
      <c r="CB70" s="6" t="str">
        <f>IF(CB$10="x",IF( SUMPRODUCT( (Data!$A$2:$A$998=$A70)*(Data!$B$2:$B$998=$B70)*(Data!$C$2:$C$998=$B$1)*(Data!$D$2:$D$998=CB$9)*( (Data!$I$2:$I$998=$B$2)+(Data!$I$2:$I$998=$B$3)+(Data!$I$2:$I$998=$B$4) )*(Data!$J$2:$J$998&lt;=$B$5)*(Data!$J$2:$J$998&gt;=$B$6)*(Data!$F$2:$F$998) )=0,"N/A",SUMPRODUCT( (Data!$A$2:$A$998=$A70)*(Data!$B$2:$B$998=$B70)*(Data!$C$2:$C$998=$B$1)*(Data!$D$2:$D$998=CB$9)*( (Data!$I$2:$I$998=$B$2)+(Data!$I$2:$I$998=$B$3)+(Data!$I$2:$I$998=$B$4) )*(Data!$J$2:$J$998&lt;=$B$5)*(Data!$J$2:$J$998&gt;=$B$6)*(Data!$F$2:$F$998&gt;=CB$11) ) ),"N/A")</f>
        <v>N/A</v>
      </c>
      <c r="CC70" s="6" t="str">
        <f>IF(CC$10="x",IF( SUMPRODUCT( (Data!$A$2:$A$998=$A70)*(Data!$B$2:$B$998=$B70)*(Data!$C$2:$C$998=$B$1)*(Data!$D$2:$D$998=CC$9)*( (Data!$I$2:$I$998=$B$2)+(Data!$I$2:$I$998=$B$3)+(Data!$I$2:$I$998=$B$4) )*(Data!$J$2:$J$998&lt;=$B$5)*(Data!$J$2:$J$998&gt;=$B$6)*(Data!$F$2:$F$998) )=0,"N/A",SUMPRODUCT( (Data!$A$2:$A$998=$A70)*(Data!$B$2:$B$998=$B70)*(Data!$C$2:$C$998=$B$1)*(Data!$D$2:$D$998=CC$9)*( (Data!$I$2:$I$998=$B$2)+(Data!$I$2:$I$998=$B$3)+(Data!$I$2:$I$998=$B$4) )*(Data!$J$2:$J$998&lt;=$B$5)*(Data!$J$2:$J$998&gt;=$B$6)*(Data!$F$2:$F$998&gt;=CC$11) ) ),"N/A")</f>
        <v>N/A</v>
      </c>
      <c r="CD70" s="6" t="str">
        <f>IF(CD$10="x",IF( SUMPRODUCT( (Data!$A$2:$A$998=$A70)*(Data!$B$2:$B$998=$B70)*(Data!$C$2:$C$998=$B$1)*(Data!$D$2:$D$998=CD$9)*( (Data!$I$2:$I$998=$B$2)+(Data!$I$2:$I$998=$B$3)+(Data!$I$2:$I$998=$B$4) )*(Data!$J$2:$J$998&lt;=$B$5)*(Data!$J$2:$J$998&gt;=$B$6)*(Data!$F$2:$F$998) )=0,"N/A",SUMPRODUCT( (Data!$A$2:$A$998=$A70)*(Data!$B$2:$B$998=$B70)*(Data!$C$2:$C$998=$B$1)*(Data!$D$2:$D$998=CD$9)*( (Data!$I$2:$I$998=$B$2)+(Data!$I$2:$I$998=$B$3)+(Data!$I$2:$I$998=$B$4) )*(Data!$J$2:$J$998&lt;=$B$5)*(Data!$J$2:$J$998&gt;=$B$6)*(Data!$F$2:$F$998&gt;=CD$11) ) ),"N/A")</f>
        <v>N/A</v>
      </c>
      <c r="CE70" s="6" t="str">
        <f>IF(CE$10="x",IF( SUMPRODUCT( (Data!$A$2:$A$998=$A70)*(Data!$B$2:$B$998=$B70)*(Data!$C$2:$C$998=$B$1)*(Data!$D$2:$D$998=CE$9)*( (Data!$I$2:$I$998=$B$2)+(Data!$I$2:$I$998=$B$3)+(Data!$I$2:$I$998=$B$4) )*(Data!$J$2:$J$998&lt;=$B$5)*(Data!$J$2:$J$998&gt;=$B$6)*(Data!$F$2:$F$998) )=0,"N/A",SUMPRODUCT( (Data!$A$2:$A$998=$A70)*(Data!$B$2:$B$998=$B70)*(Data!$C$2:$C$998=$B$1)*(Data!$D$2:$D$998=CE$9)*( (Data!$I$2:$I$998=$B$2)+(Data!$I$2:$I$998=$B$3)+(Data!$I$2:$I$998=$B$4) )*(Data!$J$2:$J$998&lt;=$B$5)*(Data!$J$2:$J$998&gt;=$B$6)*(Data!$F$2:$F$998&gt;=CE$11) ) ),"N/A")</f>
        <v>N/A</v>
      </c>
      <c r="CF70" s="6" t="str">
        <f>IF(CF$10="x",IF( SUMPRODUCT( (Data!$A$2:$A$998=$A70)*(Data!$B$2:$B$998=$B70)*(Data!$C$2:$C$998=$B$1)*(Data!$D$2:$D$998=CF$9)*( (Data!$I$2:$I$998=$B$2)+(Data!$I$2:$I$998=$B$3)+(Data!$I$2:$I$998=$B$4) )*(Data!$J$2:$J$998&lt;=$B$5)*(Data!$J$2:$J$998&gt;=$B$6)*(Data!$F$2:$F$998) )=0,"N/A",SUMPRODUCT( (Data!$A$2:$A$998=$A70)*(Data!$B$2:$B$998=$B70)*(Data!$C$2:$C$998=$B$1)*(Data!$D$2:$D$998=CF$9)*( (Data!$I$2:$I$998=$B$2)+(Data!$I$2:$I$998=$B$3)+(Data!$I$2:$I$998=$B$4) )*(Data!$J$2:$J$998&lt;=$B$5)*(Data!$J$2:$J$998&gt;=$B$6)*(Data!$F$2:$F$998&gt;=CF$11) ) ),"N/A")</f>
        <v>N/A</v>
      </c>
      <c r="CG70" s="6" t="str">
        <f>IF(CG$10="x",IF( SUMPRODUCT( (Data!$A$2:$A$998=$A70)*(Data!$B$2:$B$998=$B70)*(Data!$C$2:$C$998=$B$1)*(Data!$D$2:$D$998=CG$9)*( (Data!$I$2:$I$998=$B$2)+(Data!$I$2:$I$998=$B$3)+(Data!$I$2:$I$998=$B$4) )*(Data!$J$2:$J$998&lt;=$B$5)*(Data!$J$2:$J$998&gt;=$B$6)*(Data!$F$2:$F$998) )=0,"N/A",SUMPRODUCT( (Data!$A$2:$A$998=$A70)*(Data!$B$2:$B$998=$B70)*(Data!$C$2:$C$998=$B$1)*(Data!$D$2:$D$998=CG$9)*( (Data!$I$2:$I$998=$B$2)+(Data!$I$2:$I$998=$B$3)+(Data!$I$2:$I$998=$B$4) )*(Data!$J$2:$J$998&lt;=$B$5)*(Data!$J$2:$J$998&gt;=$B$6)*(Data!$F$2:$F$998&gt;=CG$11) ) ),"N/A")</f>
        <v>N/A</v>
      </c>
      <c r="CH70" s="6" t="str">
        <f>IF(CH$10="x",IF( SUMPRODUCT( (Data!$A$2:$A$998=$A70)*(Data!$B$2:$B$998=$B70)*(Data!$C$2:$C$998=$B$1)*(Data!$D$2:$D$998=CH$9)*( (Data!$I$2:$I$998=$B$2)+(Data!$I$2:$I$998=$B$3)+(Data!$I$2:$I$998=$B$4) )*(Data!$J$2:$J$998&lt;=$B$5)*(Data!$J$2:$J$998&gt;=$B$6)*(Data!$F$2:$F$998) )=0,"N/A",SUMPRODUCT( (Data!$A$2:$A$998=$A70)*(Data!$B$2:$B$998=$B70)*(Data!$C$2:$C$998=$B$1)*(Data!$D$2:$D$998=CH$9)*( (Data!$I$2:$I$998=$B$2)+(Data!$I$2:$I$998=$B$3)+(Data!$I$2:$I$998=$B$4) )*(Data!$J$2:$J$998&lt;=$B$5)*(Data!$J$2:$J$998&gt;=$B$6)*(Data!$F$2:$F$998&gt;=CH$11) ) ),"N/A")</f>
        <v>N/A</v>
      </c>
      <c r="CI70" s="6" t="str">
        <f>IF(CI$10="x",IF( SUMPRODUCT( (Data!$A$2:$A$998=$A70)*(Data!$B$2:$B$998=$B70)*(Data!$C$2:$C$998=$B$1)*(Data!$D$2:$D$998=CI$9)*( (Data!$I$2:$I$998=$B$2)+(Data!$I$2:$I$998=$B$3)+(Data!$I$2:$I$998=$B$4) )*(Data!$J$2:$J$998&lt;=$B$5)*(Data!$J$2:$J$998&gt;=$B$6)*(Data!$F$2:$F$998) )=0,"N/A",SUMPRODUCT( (Data!$A$2:$A$998=$A70)*(Data!$B$2:$B$998=$B70)*(Data!$C$2:$C$998=$B$1)*(Data!$D$2:$D$998=CI$9)*( (Data!$I$2:$I$998=$B$2)+(Data!$I$2:$I$998=$B$3)+(Data!$I$2:$I$998=$B$4) )*(Data!$J$2:$J$998&lt;=$B$5)*(Data!$J$2:$J$998&gt;=$B$6)*(Data!$F$2:$F$998&gt;=CI$11) ) ),"N/A")</f>
        <v>N/A</v>
      </c>
      <c r="CJ70" s="6" t="str">
        <f>IF(CJ$10="x",IF( SUMPRODUCT( (Data!$A$2:$A$998=$A70)*(Data!$B$2:$B$998=$B70)*(Data!$C$2:$C$998=$B$1)*(Data!$D$2:$D$998=CJ$9)*( (Data!$I$2:$I$998=$B$2)+(Data!$I$2:$I$998=$B$3)+(Data!$I$2:$I$998=$B$4) )*(Data!$J$2:$J$998&lt;=$B$5)*(Data!$J$2:$J$998&gt;=$B$6)*(Data!$F$2:$F$998) )=0,"N/A",SUMPRODUCT( (Data!$A$2:$A$998=$A70)*(Data!$B$2:$B$998=$B70)*(Data!$C$2:$C$998=$B$1)*(Data!$D$2:$D$998=CJ$9)*( (Data!$I$2:$I$998=$B$2)+(Data!$I$2:$I$998=$B$3)+(Data!$I$2:$I$998=$B$4) )*(Data!$J$2:$J$998&lt;=$B$5)*(Data!$J$2:$J$998&gt;=$B$6)*(Data!$F$2:$F$998&gt;=CJ$11) ) ),"N/A")</f>
        <v>N/A</v>
      </c>
      <c r="CK70" s="6" t="str">
        <f>IF(CK$10="x",IF( SUMPRODUCT( (Data!$A$2:$A$998=$A70)*(Data!$B$2:$B$998=$B70)*(Data!$C$2:$C$998=$B$1)*(Data!$D$2:$D$998=CK$9)*( (Data!$I$2:$I$998=$B$2)+(Data!$I$2:$I$998=$B$3)+(Data!$I$2:$I$998=$B$4) )*(Data!$J$2:$J$998&lt;=$B$5)*(Data!$J$2:$J$998&gt;=$B$6)*(Data!$F$2:$F$998) )=0,"N/A",SUMPRODUCT( (Data!$A$2:$A$998=$A70)*(Data!$B$2:$B$998=$B70)*(Data!$C$2:$C$998=$B$1)*(Data!$D$2:$D$998=CK$9)*( (Data!$I$2:$I$998=$B$2)+(Data!$I$2:$I$998=$B$3)+(Data!$I$2:$I$998=$B$4) )*(Data!$J$2:$J$998&lt;=$B$5)*(Data!$J$2:$J$998&gt;=$B$6)*(Data!$F$2:$F$998&gt;=CK$11) ) ),"N/A")</f>
        <v>N/A</v>
      </c>
      <c r="CL70" s="6" t="str">
        <f>IF(CL$10="x",IF( SUMPRODUCT( (Data!$A$2:$A$998=$A70)*(Data!$B$2:$B$998=$B70)*(Data!$C$2:$C$998=$B$1)*(Data!$D$2:$D$998=CL$9)*( (Data!$I$2:$I$998=$B$2)+(Data!$I$2:$I$998=$B$3)+(Data!$I$2:$I$998=$B$4) )*(Data!$J$2:$J$998&lt;=$B$5)*(Data!$J$2:$J$998&gt;=$B$6)*(Data!$F$2:$F$998) )=0,"N/A",SUMPRODUCT( (Data!$A$2:$A$998=$A70)*(Data!$B$2:$B$998=$B70)*(Data!$C$2:$C$998=$B$1)*(Data!$D$2:$D$998=CL$9)*( (Data!$I$2:$I$998=$B$2)+(Data!$I$2:$I$998=$B$3)+(Data!$I$2:$I$998=$B$4) )*(Data!$J$2:$J$998&lt;=$B$5)*(Data!$J$2:$J$998&gt;=$B$6)*(Data!$F$2:$F$998&gt;=CL$11) ) ),"N/A")</f>
        <v>N/A</v>
      </c>
      <c r="CM70" s="6" t="str">
        <f>IF(CM$10="x",IF( SUMPRODUCT( (Data!$A$2:$A$998=$A70)*(Data!$B$2:$B$998=$B70)*(Data!$C$2:$C$998=$B$1)*(Data!$D$2:$D$998=CM$9)*( (Data!$I$2:$I$998=$B$2)+(Data!$I$2:$I$998=$B$3)+(Data!$I$2:$I$998=$B$4) )*(Data!$J$2:$J$998&lt;=$B$5)*(Data!$J$2:$J$998&gt;=$B$6)*(Data!$F$2:$F$998) )=0,"N/A",SUMPRODUCT( (Data!$A$2:$A$998=$A70)*(Data!$B$2:$B$998=$B70)*(Data!$C$2:$C$998=$B$1)*(Data!$D$2:$D$998=CM$9)*( (Data!$I$2:$I$998=$B$2)+(Data!$I$2:$I$998=$B$3)+(Data!$I$2:$I$998=$B$4) )*(Data!$J$2:$J$998&lt;=$B$5)*(Data!$J$2:$J$998&gt;=$B$6)*(Data!$F$2:$F$998&gt;=CM$11) ) ),"N/A")</f>
        <v>N/A</v>
      </c>
      <c r="CN70" s="6" t="str">
        <f t="shared" si="14"/>
        <v>N/A</v>
      </c>
      <c r="CR70" s="6" t="str">
        <f>IF(CR$10="x",IF( SUMPRODUCT( (Data!$A$2:$A$998=$A70)*(Data!$B$2:$B$998=$B70)*(Data!$C$2:$C$998=$B$1)*(Data!$D$2:$D$998=CR$9)*( (Data!$I$2:$I$998=$B$2)+(Data!$I$2:$I$998=$B$3)+(Data!$I$2:$I$998=$B$4) )*(Data!$J$2:$J$998&lt;=$B$5)*(Data!$J$2:$J$998&gt;=$B$6)*(Data!$H$2:$H$998) )=0,"N/A",SUMPRODUCT( (Data!$A$2:$A$998=$A70)*(Data!$B$2:$B$998=$B70)*(Data!$C$2:$C$998=$B$1)*(Data!$D$2:$D$998=CR$9)*( (Data!$I$2:$I$998=$B$2)+(Data!$I$2:$I$998=$B$3)+(Data!$I$2:$I$998=$B$4) )*(Data!$J$2:$J$998&lt;=$B$5)*(Data!$J$2:$J$998&gt;=$B$6)*(Data!$H$2:$H$998&lt;=CR$11) ) ),"N/A")</f>
        <v>N/A</v>
      </c>
      <c r="CS70" s="6" t="str">
        <f>IF(CS$10="x",IF( SUMPRODUCT( (Data!$A$2:$A$998=$A70)*(Data!$B$2:$B$998=$B70)*(Data!$C$2:$C$998=$B$1)*(Data!$D$2:$D$998=CS$9)*( (Data!$I$2:$I$998=$B$2)+(Data!$I$2:$I$998=$B$3)+(Data!$I$2:$I$998=$B$4) )*(Data!$J$2:$J$998&lt;=$B$5)*(Data!$J$2:$J$998&gt;=$B$6)*(Data!$H$2:$H$998) )=0,"N/A",SUMPRODUCT( (Data!$A$2:$A$998=$A70)*(Data!$B$2:$B$998=$B70)*(Data!$C$2:$C$998=$B$1)*(Data!$D$2:$D$998=CS$9)*( (Data!$I$2:$I$998=$B$2)+(Data!$I$2:$I$998=$B$3)+(Data!$I$2:$I$998=$B$4) )*(Data!$J$2:$J$998&lt;=$B$5)*(Data!$J$2:$J$998&gt;=$B$6)*(Data!$H$2:$H$998&lt;=CS$11) ) ),"N/A")</f>
        <v>N/A</v>
      </c>
      <c r="CT70" s="6" t="str">
        <f>IF(CT$10="x",IF( SUMPRODUCT( (Data!$A$2:$A$998=$A70)*(Data!$B$2:$B$998=$B70)*(Data!$C$2:$C$998=$B$1)*(Data!$D$2:$D$998=CT$9)*( (Data!$I$2:$I$998=$B$2)+(Data!$I$2:$I$998=$B$3)+(Data!$I$2:$I$998=$B$4) )*(Data!$J$2:$J$998&lt;=$B$5)*(Data!$J$2:$J$998&gt;=$B$6)*(Data!$H$2:$H$998) )=0,"N/A",SUMPRODUCT( (Data!$A$2:$A$998=$A70)*(Data!$B$2:$B$998=$B70)*(Data!$C$2:$C$998=$B$1)*(Data!$D$2:$D$998=CT$9)*( (Data!$I$2:$I$998=$B$2)+(Data!$I$2:$I$998=$B$3)+(Data!$I$2:$I$998=$B$4) )*(Data!$J$2:$J$998&lt;=$B$5)*(Data!$J$2:$J$998&gt;=$B$6)*(Data!$H$2:$H$998&lt;=CT$11) ) ),"N/A")</f>
        <v>N/A</v>
      </c>
      <c r="CU70" s="6" t="str">
        <f>IF(CU$10="x",IF( SUMPRODUCT( (Data!$A$2:$A$998=$A70)*(Data!$B$2:$B$998=$B70)*(Data!$C$2:$C$998=$B$1)*(Data!$D$2:$D$998=CU$9)*( (Data!$I$2:$I$998=$B$2)+(Data!$I$2:$I$998=$B$3)+(Data!$I$2:$I$998=$B$4) )*(Data!$J$2:$J$998&lt;=$B$5)*(Data!$J$2:$J$998&gt;=$B$6)*(Data!$H$2:$H$998) )=0,"N/A",SUMPRODUCT( (Data!$A$2:$A$998=$A70)*(Data!$B$2:$B$998=$B70)*(Data!$C$2:$C$998=$B$1)*(Data!$D$2:$D$998=CU$9)*( (Data!$I$2:$I$998=$B$2)+(Data!$I$2:$I$998=$B$3)+(Data!$I$2:$I$998=$B$4) )*(Data!$J$2:$J$998&lt;=$B$5)*(Data!$J$2:$J$998&gt;=$B$6)*(Data!$H$2:$H$998&lt;=CU$11) ) ),"N/A")</f>
        <v>N/A</v>
      </c>
      <c r="CV70" s="6" t="str">
        <f>IF(CV$10="x",IF( SUMPRODUCT( (Data!$A$2:$A$998=$A70)*(Data!$B$2:$B$998=$B70)*(Data!$C$2:$C$998=$B$1)*(Data!$D$2:$D$998=CV$9)*( (Data!$I$2:$I$998=$B$2)+(Data!$I$2:$I$998=$B$3)+(Data!$I$2:$I$998=$B$4) )*(Data!$J$2:$J$998&lt;=$B$5)*(Data!$J$2:$J$998&gt;=$B$6)*(Data!$H$2:$H$998) )=0,"N/A",SUMPRODUCT( (Data!$A$2:$A$998=$A70)*(Data!$B$2:$B$998=$B70)*(Data!$C$2:$C$998=$B$1)*(Data!$D$2:$D$998=CV$9)*( (Data!$I$2:$I$998=$B$2)+(Data!$I$2:$I$998=$B$3)+(Data!$I$2:$I$998=$B$4) )*(Data!$J$2:$J$998&lt;=$B$5)*(Data!$J$2:$J$998&gt;=$B$6)*(Data!$H$2:$H$998&lt;=CV$11) ) ),"N/A")</f>
        <v>N/A</v>
      </c>
      <c r="CW70" s="6" t="str">
        <f>IF(CW$10="x",IF( SUMPRODUCT( (Data!$A$2:$A$998=$A70)*(Data!$B$2:$B$998=$B70)*(Data!$C$2:$C$998=$B$1)*(Data!$D$2:$D$998=CW$9)*( (Data!$I$2:$I$998=$B$2)+(Data!$I$2:$I$998=$B$3)+(Data!$I$2:$I$998=$B$4) )*(Data!$J$2:$J$998&lt;=$B$5)*(Data!$J$2:$J$998&gt;=$B$6)*(Data!$H$2:$H$998) )=0,"N/A",SUMPRODUCT( (Data!$A$2:$A$998=$A70)*(Data!$B$2:$B$998=$B70)*(Data!$C$2:$C$998=$B$1)*(Data!$D$2:$D$998=CW$9)*( (Data!$I$2:$I$998=$B$2)+(Data!$I$2:$I$998=$B$3)+(Data!$I$2:$I$998=$B$4) )*(Data!$J$2:$J$998&lt;=$B$5)*(Data!$J$2:$J$998&gt;=$B$6)*(Data!$H$2:$H$998&lt;=CW$11) ) ),"N/A")</f>
        <v>N/A</v>
      </c>
      <c r="CX70" s="6" t="str">
        <f>IF(CX$10="x",IF( SUMPRODUCT( (Data!$A$2:$A$998=$A70)*(Data!$B$2:$B$998=$B70)*(Data!$C$2:$C$998=$B$1)*(Data!$D$2:$D$998=CX$9)*( (Data!$I$2:$I$998=$B$2)+(Data!$I$2:$I$998=$B$3)+(Data!$I$2:$I$998=$B$4) )*(Data!$J$2:$J$998&lt;=$B$5)*(Data!$J$2:$J$998&gt;=$B$6)*(Data!$H$2:$H$998) )=0,"N/A",SUMPRODUCT( (Data!$A$2:$A$998=$A70)*(Data!$B$2:$B$998=$B70)*(Data!$C$2:$C$998=$B$1)*(Data!$D$2:$D$998=CX$9)*( (Data!$I$2:$I$998=$B$2)+(Data!$I$2:$I$998=$B$3)+(Data!$I$2:$I$998=$B$4) )*(Data!$J$2:$J$998&lt;=$B$5)*(Data!$J$2:$J$998&gt;=$B$6)*(Data!$H$2:$H$998&lt;=CX$11) ) ),"N/A")</f>
        <v>N/A</v>
      </c>
      <c r="CY70" s="6" t="str">
        <f>IF(CY$10="x",IF( SUMPRODUCT( (Data!$A$2:$A$998=$A70)*(Data!$B$2:$B$998=$B70)*(Data!$C$2:$C$998=$B$1)*(Data!$D$2:$D$998=CY$9)*( (Data!$I$2:$I$998=$B$2)+(Data!$I$2:$I$998=$B$3)+(Data!$I$2:$I$998=$B$4) )*(Data!$J$2:$J$998&lt;=$B$5)*(Data!$J$2:$J$998&gt;=$B$6)*(Data!$H$2:$H$998) )=0,"N/A",SUMPRODUCT( (Data!$A$2:$A$998=$A70)*(Data!$B$2:$B$998=$B70)*(Data!$C$2:$C$998=$B$1)*(Data!$D$2:$D$998=CY$9)*( (Data!$I$2:$I$998=$B$2)+(Data!$I$2:$I$998=$B$3)+(Data!$I$2:$I$998=$B$4) )*(Data!$J$2:$J$998&lt;=$B$5)*(Data!$J$2:$J$998&gt;=$B$6)*(Data!$H$2:$H$998&lt;=CY$11) ) ),"N/A")</f>
        <v>N/A</v>
      </c>
      <c r="CZ70" s="6" t="str">
        <f>IF(CZ$10="x",IF( SUMPRODUCT( (Data!$A$2:$A$998=$A70)*(Data!$B$2:$B$998=$B70)*(Data!$C$2:$C$998=$B$1)*(Data!$D$2:$D$998=CZ$9)*( (Data!$I$2:$I$998=$B$2)+(Data!$I$2:$I$998=$B$3)+(Data!$I$2:$I$998=$B$4) )*(Data!$J$2:$J$998&lt;=$B$5)*(Data!$J$2:$J$998&gt;=$B$6)*(Data!$H$2:$H$998) )=0,"N/A",SUMPRODUCT( (Data!$A$2:$A$998=$A70)*(Data!$B$2:$B$998=$B70)*(Data!$C$2:$C$998=$B$1)*(Data!$D$2:$D$998=CZ$9)*( (Data!$I$2:$I$998=$B$2)+(Data!$I$2:$I$998=$B$3)+(Data!$I$2:$I$998=$B$4) )*(Data!$J$2:$J$998&lt;=$B$5)*(Data!$J$2:$J$998&gt;=$B$6)*(Data!$H$2:$H$998&lt;=CZ$11) ) ),"N/A")</f>
        <v>N/A</v>
      </c>
      <c r="DA70" s="6" t="str">
        <f>IF(DA$10="x",IF( SUMPRODUCT( (Data!$A$2:$A$998=$A70)*(Data!$B$2:$B$998=$B70)*(Data!$C$2:$C$998=$B$1)*(Data!$D$2:$D$998=DA$9)*( (Data!$I$2:$I$998=$B$2)+(Data!$I$2:$I$998=$B$3)+(Data!$I$2:$I$998=$B$4) )*(Data!$J$2:$J$998&lt;=$B$5)*(Data!$J$2:$J$998&gt;=$B$6)*(Data!$H$2:$H$998) )=0,"N/A",SUMPRODUCT( (Data!$A$2:$A$998=$A70)*(Data!$B$2:$B$998=$B70)*(Data!$C$2:$C$998=$B$1)*(Data!$D$2:$D$998=DA$9)*( (Data!$I$2:$I$998=$B$2)+(Data!$I$2:$I$998=$B$3)+(Data!$I$2:$I$998=$B$4) )*(Data!$J$2:$J$998&lt;=$B$5)*(Data!$J$2:$J$998&gt;=$B$6)*(Data!$H$2:$H$998&lt;=DA$11) ) ),"N/A")</f>
        <v>N/A</v>
      </c>
      <c r="DB70" s="6" t="str">
        <f>IF(DB$10="x",IF( SUMPRODUCT( (Data!$A$2:$A$998=$A70)*(Data!$B$2:$B$998=$B70)*(Data!$C$2:$C$998=$B$1)*(Data!$D$2:$D$998=DB$9)*( (Data!$I$2:$I$998=$B$2)+(Data!$I$2:$I$998=$B$3)+(Data!$I$2:$I$998=$B$4) )*(Data!$J$2:$J$998&lt;=$B$5)*(Data!$J$2:$J$998&gt;=$B$6)*(Data!$H$2:$H$998) )=0,"N/A",SUMPRODUCT( (Data!$A$2:$A$998=$A70)*(Data!$B$2:$B$998=$B70)*(Data!$C$2:$C$998=$B$1)*(Data!$D$2:$D$998=DB$9)*( (Data!$I$2:$I$998=$B$2)+(Data!$I$2:$I$998=$B$3)+(Data!$I$2:$I$998=$B$4) )*(Data!$J$2:$J$998&lt;=$B$5)*(Data!$J$2:$J$998&gt;=$B$6)*(Data!$H$2:$H$998&lt;=DB$11) ) ),"N/A")</f>
        <v>N/A</v>
      </c>
      <c r="DC70" s="6" t="str">
        <f>IF(DC$10="x",IF( SUMPRODUCT( (Data!$A$2:$A$998=$A70)*(Data!$B$2:$B$998=$B70)*(Data!$C$2:$C$998=$B$1)*(Data!$D$2:$D$998=DC$9)*( (Data!$I$2:$I$998=$B$2)+(Data!$I$2:$I$998=$B$3)+(Data!$I$2:$I$998=$B$4) )*(Data!$J$2:$J$998&lt;=$B$5)*(Data!$J$2:$J$998&gt;=$B$6)*(Data!$H$2:$H$998) )=0,"N/A",SUMPRODUCT( (Data!$A$2:$A$998=$A70)*(Data!$B$2:$B$998=$B70)*(Data!$C$2:$C$998=$B$1)*(Data!$D$2:$D$998=DC$9)*( (Data!$I$2:$I$998=$B$2)+(Data!$I$2:$I$998=$B$3)+(Data!$I$2:$I$998=$B$4) )*(Data!$J$2:$J$998&lt;=$B$5)*(Data!$J$2:$J$998&gt;=$B$6)*(Data!$H$2:$H$998&lt;=DC$11) ) ),"N/A")</f>
        <v>N/A</v>
      </c>
      <c r="DD70" s="6" t="str">
        <f>IF(DD$10="x",IF( SUMPRODUCT( (Data!$A$2:$A$998=$A70)*(Data!$B$2:$B$998=$B70)*(Data!$C$2:$C$998=$B$1)*(Data!$D$2:$D$998=DD$9)*( (Data!$I$2:$I$998=$B$2)+(Data!$I$2:$I$998=$B$3)+(Data!$I$2:$I$998=$B$4) )*(Data!$J$2:$J$998&lt;=$B$5)*(Data!$J$2:$J$998&gt;=$B$6)*(Data!$H$2:$H$998) )=0,"N/A",SUMPRODUCT( (Data!$A$2:$A$998=$A70)*(Data!$B$2:$B$998=$B70)*(Data!$C$2:$C$998=$B$1)*(Data!$D$2:$D$998=DD$9)*( (Data!$I$2:$I$998=$B$2)+(Data!$I$2:$I$998=$B$3)+(Data!$I$2:$I$998=$B$4) )*(Data!$J$2:$J$998&lt;=$B$5)*(Data!$J$2:$J$998&gt;=$B$6)*(Data!$H$2:$H$998&lt;=DD$11) ) ),"N/A")</f>
        <v>N/A</v>
      </c>
      <c r="DE70" s="6" t="str">
        <f>IF(DE$10="x",IF( SUMPRODUCT( (Data!$A$2:$A$998=$A70)*(Data!$B$2:$B$998=$B70)*(Data!$C$2:$C$998=$B$1)*(Data!$D$2:$D$998=DE$9)*( (Data!$I$2:$I$998=$B$2)+(Data!$I$2:$I$998=$B$3)+(Data!$I$2:$I$998=$B$4) )*(Data!$J$2:$J$998&lt;=$B$5)*(Data!$J$2:$J$998&gt;=$B$6)*(Data!$H$2:$H$998) )=0,"N/A",SUMPRODUCT( (Data!$A$2:$A$998=$A70)*(Data!$B$2:$B$998=$B70)*(Data!$C$2:$C$998=$B$1)*(Data!$D$2:$D$998=DE$9)*( (Data!$I$2:$I$998=$B$2)+(Data!$I$2:$I$998=$B$3)+(Data!$I$2:$I$998=$B$4) )*(Data!$J$2:$J$998&lt;=$B$5)*(Data!$J$2:$J$998&gt;=$B$6)*(Data!$H$2:$H$998&lt;=DE$11) ) ),"N/A")</f>
        <v>N/A</v>
      </c>
      <c r="DF70" s="6" t="str">
        <f>IF(DF$10="x",IF( SUMPRODUCT( (Data!$A$2:$A$998=$A70)*(Data!$B$2:$B$998=$B70)*(Data!$C$2:$C$998=$B$1)*(Data!$D$2:$D$998=DF$9)*( (Data!$I$2:$I$998=$B$2)+(Data!$I$2:$I$998=$B$3)+(Data!$I$2:$I$998=$B$4) )*(Data!$J$2:$J$998&lt;=$B$5)*(Data!$J$2:$J$998&gt;=$B$6)*(Data!$H$2:$H$998) )=0,"N/A",SUMPRODUCT( (Data!$A$2:$A$998=$A70)*(Data!$B$2:$B$998=$B70)*(Data!$C$2:$C$998=$B$1)*(Data!$D$2:$D$998=DF$9)*( (Data!$I$2:$I$998=$B$2)+(Data!$I$2:$I$998=$B$3)+(Data!$I$2:$I$998=$B$4) )*(Data!$J$2:$J$998&lt;=$B$5)*(Data!$J$2:$J$998&gt;=$B$6)*(Data!$H$2:$H$998&lt;=DF$11) ) ),"N/A")</f>
        <v>N/A</v>
      </c>
      <c r="DG70" s="6" t="str">
        <f>IF(DG$10="x",IF( SUMPRODUCT( (Data!$A$2:$A$998=$A70)*(Data!$B$2:$B$998=$B70)*(Data!$C$2:$C$998=$B$1)*(Data!$D$2:$D$998=DG$9)*( (Data!$I$2:$I$998=$B$2)+(Data!$I$2:$I$998=$B$3)+(Data!$I$2:$I$998=$B$4) )*(Data!$J$2:$J$998&lt;=$B$5)*(Data!$J$2:$J$998&gt;=$B$6)*(Data!$H$2:$H$998) )=0,"N/A",SUMPRODUCT( (Data!$A$2:$A$998=$A70)*(Data!$B$2:$B$998=$B70)*(Data!$C$2:$C$998=$B$1)*(Data!$D$2:$D$998=DG$9)*( (Data!$I$2:$I$998=$B$2)+(Data!$I$2:$I$998=$B$3)+(Data!$I$2:$I$998=$B$4) )*(Data!$J$2:$J$998&lt;=$B$5)*(Data!$J$2:$J$998&gt;=$B$6)*(Data!$H$2:$H$998&lt;=DG$11) ) ),"N/A")</f>
        <v>N/A</v>
      </c>
      <c r="DH70" s="6" t="str">
        <f>IF(DH$10="x",IF( SUMPRODUCT( (Data!$A$2:$A$998=$A70)*(Data!$B$2:$B$998=$B70)*(Data!$C$2:$C$998=$B$1)*(Data!$D$2:$D$998=DH$9)*( (Data!$I$2:$I$998=$B$2)+(Data!$I$2:$I$998=$B$3)+(Data!$I$2:$I$998=$B$4) )*(Data!$J$2:$J$998&lt;=$B$5)*(Data!$J$2:$J$998&gt;=$B$6)*(Data!$H$2:$H$998) )=0,"N/A",SUMPRODUCT( (Data!$A$2:$A$998=$A70)*(Data!$B$2:$B$998=$B70)*(Data!$C$2:$C$998=$B$1)*(Data!$D$2:$D$998=DH$9)*( (Data!$I$2:$I$998=$B$2)+(Data!$I$2:$I$998=$B$3)+(Data!$I$2:$I$998=$B$4) )*(Data!$J$2:$J$998&lt;=$B$5)*(Data!$J$2:$J$998&gt;=$B$6)*(Data!$H$2:$H$998&lt;=DH$11) ) ),"N/A")</f>
        <v>N/A</v>
      </c>
      <c r="DI70" s="6" t="str">
        <f>IF(DI$10="x",IF( SUMPRODUCT( (Data!$A$2:$A$998=$A70)*(Data!$B$2:$B$998=$B70)*(Data!$C$2:$C$998=$B$1)*(Data!$D$2:$D$998=DI$9)*( (Data!$I$2:$I$998=$B$2)+(Data!$I$2:$I$998=$B$3)+(Data!$I$2:$I$998=$B$4) )*(Data!$J$2:$J$998&lt;=$B$5)*(Data!$J$2:$J$998&gt;=$B$6)*(Data!$H$2:$H$998) )=0,"N/A",SUMPRODUCT( (Data!$A$2:$A$998=$A70)*(Data!$B$2:$B$998=$B70)*(Data!$C$2:$C$998=$B$1)*(Data!$D$2:$D$998=DI$9)*( (Data!$I$2:$I$998=$B$2)+(Data!$I$2:$I$998=$B$3)+(Data!$I$2:$I$998=$B$4) )*(Data!$J$2:$J$998&lt;=$B$5)*(Data!$J$2:$J$998&gt;=$B$6)*(Data!$H$2:$H$998&lt;=DI$11) ) ),"N/A")</f>
        <v>N/A</v>
      </c>
      <c r="DJ70" s="6" t="str">
        <f>IF(DJ$10="x",IF( SUMPRODUCT( (Data!$A$2:$A$998=$A70)*(Data!$B$2:$B$998=$B70)*(Data!$C$2:$C$998=$B$1)*(Data!$D$2:$D$998=DJ$9)*( (Data!$I$2:$I$998=$B$2)+(Data!$I$2:$I$998=$B$3)+(Data!$I$2:$I$998=$B$4) )*(Data!$J$2:$J$998&lt;=$B$5)*(Data!$J$2:$J$998&gt;=$B$6)*(Data!$H$2:$H$998) )=0,"N/A",SUMPRODUCT( (Data!$A$2:$A$998=$A70)*(Data!$B$2:$B$998=$B70)*(Data!$C$2:$C$998=$B$1)*(Data!$D$2:$D$998=DJ$9)*( (Data!$I$2:$I$998=$B$2)+(Data!$I$2:$I$998=$B$3)+(Data!$I$2:$I$998=$B$4) )*(Data!$J$2:$J$998&lt;=$B$5)*(Data!$J$2:$J$998&gt;=$B$6)*(Data!$H$2:$H$998&lt;=DJ$11) ) ),"N/A")</f>
        <v>N/A</v>
      </c>
      <c r="DK70" s="6" t="str">
        <f t="shared" si="15"/>
        <v>N/A</v>
      </c>
      <c r="DO70" s="6" t="str">
        <f t="shared" si="89"/>
        <v>N/A</v>
      </c>
      <c r="DP70" s="6" t="str">
        <f t="shared" si="82"/>
        <v>N/A</v>
      </c>
      <c r="DQ70" s="6" t="str">
        <f t="shared" si="83"/>
        <v>N/A</v>
      </c>
      <c r="DR70" s="6" t="str">
        <f t="shared" si="84"/>
        <v>N/A</v>
      </c>
      <c r="DS70" s="6" t="str">
        <f t="shared" si="49"/>
        <v>N/A</v>
      </c>
      <c r="DT70" s="6" t="str">
        <f t="shared" si="50"/>
        <v>N/A</v>
      </c>
      <c r="DU70" s="6" t="str">
        <f t="shared" si="51"/>
        <v>N/A</v>
      </c>
      <c r="DV70" s="6" t="str">
        <f t="shared" si="52"/>
        <v>N/A</v>
      </c>
      <c r="DW70" s="6" t="str">
        <f t="shared" si="53"/>
        <v>N/A</v>
      </c>
      <c r="DX70" s="6" t="str">
        <f t="shared" si="54"/>
        <v>N/A</v>
      </c>
      <c r="DY70" s="6" t="str">
        <f t="shared" si="55"/>
        <v>N/A</v>
      </c>
      <c r="DZ70" s="6" t="str">
        <f t="shared" si="56"/>
        <v>N/A</v>
      </c>
      <c r="EA70" s="6" t="str">
        <f t="shared" si="57"/>
        <v>N/A</v>
      </c>
      <c r="EB70" s="6" t="str">
        <f t="shared" si="58"/>
        <v>N/A</v>
      </c>
      <c r="EC70" s="6" t="str">
        <f t="shared" si="59"/>
        <v>N/A</v>
      </c>
      <c r="ED70" s="6" t="str">
        <f t="shared" si="60"/>
        <v>N/A</v>
      </c>
      <c r="EE70" s="6" t="str">
        <f t="shared" si="61"/>
        <v>N/A</v>
      </c>
      <c r="EF70" s="6" t="str">
        <f t="shared" si="62"/>
        <v>N/A</v>
      </c>
      <c r="EG70" s="6" t="str">
        <f t="shared" si="63"/>
        <v>N/A</v>
      </c>
      <c r="EH70" s="6" t="str">
        <f t="shared" si="17"/>
        <v>N/A</v>
      </c>
      <c r="EL70" s="6" t="str">
        <f t="shared" si="90"/>
        <v>N/A</v>
      </c>
      <c r="EM70" s="6" t="str">
        <f t="shared" si="85"/>
        <v>N/A</v>
      </c>
      <c r="EN70" s="6" t="str">
        <f t="shared" si="86"/>
        <v>N/A</v>
      </c>
      <c r="EO70" s="6" t="str">
        <f t="shared" si="87"/>
        <v>N/A</v>
      </c>
      <c r="EP70" s="6" t="str">
        <f t="shared" si="64"/>
        <v>N/A</v>
      </c>
      <c r="EQ70" s="6" t="str">
        <f t="shared" si="65"/>
        <v>N/A</v>
      </c>
      <c r="ER70" s="6" t="str">
        <f t="shared" si="66"/>
        <v>N/A</v>
      </c>
      <c r="ES70" s="6" t="str">
        <f t="shared" si="67"/>
        <v>N/A</v>
      </c>
      <c r="ET70" s="6" t="str">
        <f t="shared" si="68"/>
        <v>N/A</v>
      </c>
      <c r="EU70" s="6" t="str">
        <f t="shared" si="69"/>
        <v>N/A</v>
      </c>
      <c r="EV70" s="6" t="str">
        <f t="shared" si="70"/>
        <v>N/A</v>
      </c>
      <c r="EW70" s="6" t="str">
        <f t="shared" si="71"/>
        <v>N/A</v>
      </c>
      <c r="EX70" s="6" t="str">
        <f t="shared" si="72"/>
        <v>N/A</v>
      </c>
      <c r="EY70" s="6" t="str">
        <f t="shared" si="73"/>
        <v>N/A</v>
      </c>
      <c r="EZ70" s="6" t="str">
        <f t="shared" si="74"/>
        <v>N/A</v>
      </c>
      <c r="FA70" s="6" t="str">
        <f t="shared" si="75"/>
        <v>N/A</v>
      </c>
      <c r="FB70" s="6" t="str">
        <f t="shared" si="76"/>
        <v>N/A</v>
      </c>
      <c r="FC70" s="6" t="str">
        <f t="shared" si="77"/>
        <v>N/A</v>
      </c>
      <c r="FD70" s="6" t="str">
        <f t="shared" si="78"/>
        <v>N/A</v>
      </c>
      <c r="FE70" s="6" t="str">
        <f t="shared" si="19"/>
        <v>N/A</v>
      </c>
      <c r="FI70" s="6">
        <f>SUMPRODUCT( (Data!$A$2:$A$1768=$A70)*(Data!$B$2:$B$1768=$B70)*(Data!$J$2:$J$1768) ) / (SUMPRODUCT( (Data!$A$2:$A$1768=$A70)*(Data!$B$2:$B$1768=$B70)*1 ))</f>
        <v>12</v>
      </c>
      <c r="FJ70" s="6">
        <f>IF(SUMPRODUCT( (Data!$A$2:$A$1768=$A70)*(Data!$B$2:$B$1768=$B70)*(Data!$I$2:$I$1768="YES") )&gt;0,1,0)</f>
        <v>0</v>
      </c>
      <c r="FK70" s="6">
        <f>IF(SUMPRODUCT( (Data!$A$2:$A$1768=$A70)*(Data!$B$2:$B$1768=$B70)*(Data!$I$2:$I$1768="NO") )&gt;0,1,0)</f>
        <v>1</v>
      </c>
      <c r="FL70" s="6">
        <f t="shared" si="20"/>
        <v>0</v>
      </c>
    </row>
    <row r="71" spans="1:168" x14ac:dyDescent="0.25">
      <c r="A71" s="23" t="s">
        <v>85</v>
      </c>
      <c r="B71" s="7" t="s">
        <v>56</v>
      </c>
      <c r="C71" s="30"/>
      <c r="D71" s="6" t="str">
        <f>IF(D$10="x",IF( SUMPRODUCT( (Data!$A$2:$A$998=$A71)*(Data!$B$2:$B$998=$B71)*(Data!$C$2:$C$998=$B$1)*(Data!$D$2:$D$998=D$9)*( (Data!$I$2:$I$998=$B$2)+(Data!$I$2:$I$998=$B$3)+(Data!$I$2:$I$998=$B$4) )*(Data!$J$2:$J$998&lt;=$B$5)*(Data!$J$2:$J$998&gt;=$B$6)*(Data!$E$2:$E$998) )=0,"N/A",SUMPRODUCT( (Data!$A$2:$A$998=$A71)*(Data!$B$2:$B$998=$B71)*(Data!$C$2:$C$998=$B$1)*(Data!$D$2:$D$998=D$9)*( (Data!$I$2:$I$998=$B$2)+(Data!$I$2:$I$998=$B$3)+(Data!$I$2:$I$998=$B$4) )*(Data!$J$2:$J$998&lt;=$B$5)*(Data!$J$2:$J$998&gt;=$B$6)*(Data!$E$2:$E$998&gt;=D$11) ) ),"N/A")</f>
        <v>N/A</v>
      </c>
      <c r="E71" s="6" t="str">
        <f>IF(E$10="x",IF( SUMPRODUCT( (Data!$A$2:$A$998=$A71)*(Data!$B$2:$B$998=$B71)*(Data!$C$2:$C$998=$B$1)*(Data!$D$2:$D$998=E$9)*( (Data!$I$2:$I$998=$B$2)+(Data!$I$2:$I$998=$B$3)+(Data!$I$2:$I$998=$B$4) )*(Data!$J$2:$J$998&lt;=$B$5)*(Data!$J$2:$J$998&gt;=$B$6)*(Data!$E$2:$E$998) )=0,"N/A",SUMPRODUCT( (Data!$A$2:$A$998=$A71)*(Data!$B$2:$B$998=$B71)*(Data!$C$2:$C$998=$B$1)*(Data!$D$2:$D$998=E$9)*( (Data!$I$2:$I$998=$B$2)+(Data!$I$2:$I$998=$B$3)+(Data!$I$2:$I$998=$B$4) )*(Data!$J$2:$J$998&lt;=$B$5)*(Data!$J$2:$J$998&gt;=$B$6)*(Data!$E$2:$E$998&gt;=E$11) ) ),"N/A")</f>
        <v>N/A</v>
      </c>
      <c r="F71" s="6" t="str">
        <f>IF(F$10="x",IF( SUMPRODUCT( (Data!$A$2:$A$998=$A71)*(Data!$B$2:$B$998=$B71)*(Data!$C$2:$C$998=$B$1)*(Data!$D$2:$D$998=F$9)*( (Data!$I$2:$I$998=$B$2)+(Data!$I$2:$I$998=$B$3)+(Data!$I$2:$I$998=$B$4) )*(Data!$J$2:$J$998&lt;=$B$5)*(Data!$J$2:$J$998&gt;=$B$6)*(Data!$E$2:$E$998) )=0,"N/A",SUMPRODUCT( (Data!$A$2:$A$998=$A71)*(Data!$B$2:$B$998=$B71)*(Data!$C$2:$C$998=$B$1)*(Data!$D$2:$D$998=F$9)*( (Data!$I$2:$I$998=$B$2)+(Data!$I$2:$I$998=$B$3)+(Data!$I$2:$I$998=$B$4) )*(Data!$J$2:$J$998&lt;=$B$5)*(Data!$J$2:$J$998&gt;=$B$6)*(Data!$E$2:$E$998&gt;=F$11) ) ),"N/A")</f>
        <v>N/A</v>
      </c>
      <c r="G71" s="6" t="str">
        <f>IF(G$10="x",IF( SUMPRODUCT( (Data!$A$2:$A$998=$A71)*(Data!$B$2:$B$998=$B71)*(Data!$C$2:$C$998=$B$1)*(Data!$D$2:$D$998=G$9)*( (Data!$I$2:$I$998=$B$2)+(Data!$I$2:$I$998=$B$3)+(Data!$I$2:$I$998=$B$4) )*(Data!$J$2:$J$998&lt;=$B$5)*(Data!$J$2:$J$998&gt;=$B$6)*(Data!$E$2:$E$998) )=0,"N/A",SUMPRODUCT( (Data!$A$2:$A$998=$A71)*(Data!$B$2:$B$998=$B71)*(Data!$C$2:$C$998=$B$1)*(Data!$D$2:$D$998=G$9)*( (Data!$I$2:$I$998=$B$2)+(Data!$I$2:$I$998=$B$3)+(Data!$I$2:$I$998=$B$4) )*(Data!$J$2:$J$998&lt;=$B$5)*(Data!$J$2:$J$998&gt;=$B$6)*(Data!$E$2:$E$998&gt;=G$11) ) ),"N/A")</f>
        <v>N/A</v>
      </c>
      <c r="H71" s="6" t="str">
        <f>IF(H$10="x",IF( SUMPRODUCT( (Data!$A$2:$A$998=$A71)*(Data!$B$2:$B$998=$B71)*(Data!$C$2:$C$998=$B$1)*(Data!$D$2:$D$998=H$9)*( (Data!$I$2:$I$998=$B$2)+(Data!$I$2:$I$998=$B$3)+(Data!$I$2:$I$998=$B$4) )*(Data!$J$2:$J$998&lt;=$B$5)*(Data!$J$2:$J$998&gt;=$B$6)*(Data!$E$2:$E$998) )=0,"N/A",SUMPRODUCT( (Data!$A$2:$A$998=$A71)*(Data!$B$2:$B$998=$B71)*(Data!$C$2:$C$998=$B$1)*(Data!$D$2:$D$998=H$9)*( (Data!$I$2:$I$998=$B$2)+(Data!$I$2:$I$998=$B$3)+(Data!$I$2:$I$998=$B$4) )*(Data!$J$2:$J$998&lt;=$B$5)*(Data!$J$2:$J$998&gt;=$B$6)*(Data!$E$2:$E$998&gt;=H$11) ) ),"N/A")</f>
        <v>N/A</v>
      </c>
      <c r="I71" s="6" t="str">
        <f>IF(I$10="x",IF( SUMPRODUCT( (Data!$A$2:$A$998=$A71)*(Data!$B$2:$B$998=$B71)*(Data!$C$2:$C$998=$B$1)*(Data!$D$2:$D$998=I$9)*( (Data!$I$2:$I$998=$B$2)+(Data!$I$2:$I$998=$B$3)+(Data!$I$2:$I$998=$B$4) )*(Data!$J$2:$J$998&lt;=$B$5)*(Data!$J$2:$J$998&gt;=$B$6)*(Data!$E$2:$E$998) )=0,"N/A",SUMPRODUCT( (Data!$A$2:$A$998=$A71)*(Data!$B$2:$B$998=$B71)*(Data!$C$2:$C$998=$B$1)*(Data!$D$2:$D$998=I$9)*( (Data!$I$2:$I$998=$B$2)+(Data!$I$2:$I$998=$B$3)+(Data!$I$2:$I$998=$B$4) )*(Data!$J$2:$J$998&lt;=$B$5)*(Data!$J$2:$J$998&gt;=$B$6)*(Data!$E$2:$E$998&gt;=I$11) ) ),"N/A")</f>
        <v>N/A</v>
      </c>
      <c r="J71" s="6" t="str">
        <f>IF(J$10="x",IF( SUMPRODUCT( (Data!$A$2:$A$998=$A71)*(Data!$B$2:$B$998=$B71)*(Data!$C$2:$C$998=$B$1)*(Data!$D$2:$D$998=J$9)*( (Data!$I$2:$I$998=$B$2)+(Data!$I$2:$I$998=$B$3)+(Data!$I$2:$I$998=$B$4) )*(Data!$J$2:$J$998&lt;=$B$5)*(Data!$J$2:$J$998&gt;=$B$6)*(Data!$E$2:$E$998) )=0,"N/A",SUMPRODUCT( (Data!$A$2:$A$998=$A71)*(Data!$B$2:$B$998=$B71)*(Data!$C$2:$C$998=$B$1)*(Data!$D$2:$D$998=J$9)*( (Data!$I$2:$I$998=$B$2)+(Data!$I$2:$I$998=$B$3)+(Data!$I$2:$I$998=$B$4) )*(Data!$J$2:$J$998&lt;=$B$5)*(Data!$J$2:$J$998&gt;=$B$6)*(Data!$E$2:$E$998&gt;=J$11) ) ),"N/A")</f>
        <v>N/A</v>
      </c>
      <c r="K71" s="6" t="str">
        <f>IF(K$10="x",IF( SUMPRODUCT( (Data!$A$2:$A$998=$A71)*(Data!$B$2:$B$998=$B71)*(Data!$C$2:$C$998=$B$1)*(Data!$D$2:$D$998=K$9)*( (Data!$I$2:$I$998=$B$2)+(Data!$I$2:$I$998=$B$3)+(Data!$I$2:$I$998=$B$4) )*(Data!$J$2:$J$998&lt;=$B$5)*(Data!$J$2:$J$998&gt;=$B$6)*(Data!$E$2:$E$998) )=0,"N/A",SUMPRODUCT( (Data!$A$2:$A$998=$A71)*(Data!$B$2:$B$998=$B71)*(Data!$C$2:$C$998=$B$1)*(Data!$D$2:$D$998=K$9)*( (Data!$I$2:$I$998=$B$2)+(Data!$I$2:$I$998=$B$3)+(Data!$I$2:$I$998=$B$4) )*(Data!$J$2:$J$998&lt;=$B$5)*(Data!$J$2:$J$998&gt;=$B$6)*(Data!$E$2:$E$998&gt;=K$11) ) ),"N/A")</f>
        <v>N/A</v>
      </c>
      <c r="L71" s="6" t="str">
        <f>IF(L$10="x",IF( SUMPRODUCT( (Data!$A$2:$A$998=$A71)*(Data!$B$2:$B$998=$B71)*(Data!$C$2:$C$998=$B$1)*(Data!$D$2:$D$998=L$9)*( (Data!$I$2:$I$998=$B$2)+(Data!$I$2:$I$998=$B$3)+(Data!$I$2:$I$998=$B$4) )*(Data!$J$2:$J$998&lt;=$B$5)*(Data!$J$2:$J$998&gt;=$B$6)*(Data!$E$2:$E$998) )=0,"N/A",SUMPRODUCT( (Data!$A$2:$A$998=$A71)*(Data!$B$2:$B$998=$B71)*(Data!$C$2:$C$998=$B$1)*(Data!$D$2:$D$998=L$9)*( (Data!$I$2:$I$998=$B$2)+(Data!$I$2:$I$998=$B$3)+(Data!$I$2:$I$998=$B$4) )*(Data!$J$2:$J$998&lt;=$B$5)*(Data!$J$2:$J$998&gt;=$B$6)*(Data!$E$2:$E$998&gt;=L$11) ) ),"N/A")</f>
        <v>N/A</v>
      </c>
      <c r="M71" s="6" t="str">
        <f>IF(M$10="x",IF( SUMPRODUCT( (Data!$A$2:$A$998=$A71)*(Data!$B$2:$B$998=$B71)*(Data!$C$2:$C$998=$B$1)*(Data!$D$2:$D$998=M$9)*( (Data!$I$2:$I$998=$B$2)+(Data!$I$2:$I$998=$B$3)+(Data!$I$2:$I$998=$B$4) )*(Data!$J$2:$J$998&lt;=$B$5)*(Data!$J$2:$J$998&gt;=$B$6)*(Data!$E$2:$E$998) )=0,"N/A",SUMPRODUCT( (Data!$A$2:$A$998=$A71)*(Data!$B$2:$B$998=$B71)*(Data!$C$2:$C$998=$B$1)*(Data!$D$2:$D$998=M$9)*( (Data!$I$2:$I$998=$B$2)+(Data!$I$2:$I$998=$B$3)+(Data!$I$2:$I$998=$B$4) )*(Data!$J$2:$J$998&lt;=$B$5)*(Data!$J$2:$J$998&gt;=$B$6)*(Data!$E$2:$E$998&gt;=M$11) ) ),"N/A")</f>
        <v>N/A</v>
      </c>
      <c r="N71" s="6" t="str">
        <f>IF(N$10="x",IF( SUMPRODUCT( (Data!$A$2:$A$998=$A71)*(Data!$B$2:$B$998=$B71)*(Data!$C$2:$C$998=$B$1)*(Data!$D$2:$D$998=N$9)*( (Data!$I$2:$I$998=$B$2)+(Data!$I$2:$I$998=$B$3)+(Data!$I$2:$I$998=$B$4) )*(Data!$J$2:$J$998&lt;=$B$5)*(Data!$J$2:$J$998&gt;=$B$6)*(Data!$E$2:$E$998) )=0,"N/A",SUMPRODUCT( (Data!$A$2:$A$998=$A71)*(Data!$B$2:$B$998=$B71)*(Data!$C$2:$C$998=$B$1)*(Data!$D$2:$D$998=N$9)*( (Data!$I$2:$I$998=$B$2)+(Data!$I$2:$I$998=$B$3)+(Data!$I$2:$I$998=$B$4) )*(Data!$J$2:$J$998&lt;=$B$5)*(Data!$J$2:$J$998&gt;=$B$6)*(Data!$E$2:$E$998&gt;=N$11) ) ),"N/A")</f>
        <v>N/A</v>
      </c>
      <c r="O71" s="6" t="str">
        <f>IF(O$10="x",IF( SUMPRODUCT( (Data!$A$2:$A$998=$A71)*(Data!$B$2:$B$998=$B71)*(Data!$C$2:$C$998=$B$1)*(Data!$D$2:$D$998=O$9)*( (Data!$I$2:$I$998=$B$2)+(Data!$I$2:$I$998=$B$3)+(Data!$I$2:$I$998=$B$4) )*(Data!$J$2:$J$998&lt;=$B$5)*(Data!$J$2:$J$998&gt;=$B$6)*(Data!$E$2:$E$998) )=0,"N/A",SUMPRODUCT( (Data!$A$2:$A$998=$A71)*(Data!$B$2:$B$998=$B71)*(Data!$C$2:$C$998=$B$1)*(Data!$D$2:$D$998=O$9)*( (Data!$I$2:$I$998=$B$2)+(Data!$I$2:$I$998=$B$3)+(Data!$I$2:$I$998=$B$4) )*(Data!$J$2:$J$998&lt;=$B$5)*(Data!$J$2:$J$998&gt;=$B$6)*(Data!$E$2:$E$998&gt;=O$11) ) ),"N/A")</f>
        <v>N/A</v>
      </c>
      <c r="P71" s="6" t="str">
        <f>IF(P$10="x",IF( SUMPRODUCT( (Data!$A$2:$A$998=$A71)*(Data!$B$2:$B$998=$B71)*(Data!$C$2:$C$998=$B$1)*(Data!$D$2:$D$998=P$9)*( (Data!$I$2:$I$998=$B$2)+(Data!$I$2:$I$998=$B$3)+(Data!$I$2:$I$998=$B$4) )*(Data!$J$2:$J$998&lt;=$B$5)*(Data!$J$2:$J$998&gt;=$B$6)*(Data!$E$2:$E$998) )=0,"N/A",SUMPRODUCT( (Data!$A$2:$A$998=$A71)*(Data!$B$2:$B$998=$B71)*(Data!$C$2:$C$998=$B$1)*(Data!$D$2:$D$998=P$9)*( (Data!$I$2:$I$998=$B$2)+(Data!$I$2:$I$998=$B$3)+(Data!$I$2:$I$998=$B$4) )*(Data!$J$2:$J$998&lt;=$B$5)*(Data!$J$2:$J$998&gt;=$B$6)*(Data!$E$2:$E$998&gt;=P$11) ) ),"N/A")</f>
        <v>N/A</v>
      </c>
      <c r="Q71" s="6" t="str">
        <f>IF(Q$10="x",IF( SUMPRODUCT( (Data!$A$2:$A$998=$A71)*(Data!$B$2:$B$998=$B71)*(Data!$C$2:$C$998=$B$1)*(Data!$D$2:$D$998=Q$9)*( (Data!$I$2:$I$998=$B$2)+(Data!$I$2:$I$998=$B$3)+(Data!$I$2:$I$998=$B$4) )*(Data!$J$2:$J$998&lt;=$B$5)*(Data!$J$2:$J$998&gt;=$B$6)*(Data!$E$2:$E$998) )=0,"N/A",SUMPRODUCT( (Data!$A$2:$A$998=$A71)*(Data!$B$2:$B$998=$B71)*(Data!$C$2:$C$998=$B$1)*(Data!$D$2:$D$998=Q$9)*( (Data!$I$2:$I$998=$B$2)+(Data!$I$2:$I$998=$B$3)+(Data!$I$2:$I$998=$B$4) )*(Data!$J$2:$J$998&lt;=$B$5)*(Data!$J$2:$J$998&gt;=$B$6)*(Data!$E$2:$E$998&gt;=Q$11) ) ),"N/A")</f>
        <v>N/A</v>
      </c>
      <c r="R71" s="6" t="str">
        <f>IF(R$10="x",IF( SUMPRODUCT( (Data!$A$2:$A$998=$A71)*(Data!$B$2:$B$998=$B71)*(Data!$C$2:$C$998=$B$1)*(Data!$D$2:$D$998=R$9)*( (Data!$I$2:$I$998=$B$2)+(Data!$I$2:$I$998=$B$3)+(Data!$I$2:$I$998=$B$4) )*(Data!$J$2:$J$998&lt;=$B$5)*(Data!$J$2:$J$998&gt;=$B$6)*(Data!$E$2:$E$998) )=0,"N/A",SUMPRODUCT( (Data!$A$2:$A$998=$A71)*(Data!$B$2:$B$998=$B71)*(Data!$C$2:$C$998=$B$1)*(Data!$D$2:$D$998=R$9)*( (Data!$I$2:$I$998=$B$2)+(Data!$I$2:$I$998=$B$3)+(Data!$I$2:$I$998=$B$4) )*(Data!$J$2:$J$998&lt;=$B$5)*(Data!$J$2:$J$998&gt;=$B$6)*(Data!$E$2:$E$998&gt;=R$11) ) ),"N/A")</f>
        <v>N/A</v>
      </c>
      <c r="S71" s="6" t="str">
        <f>IF(S$10="x",IF( SUMPRODUCT( (Data!$A$2:$A$998=$A71)*(Data!$B$2:$B$998=$B71)*(Data!$C$2:$C$998=$B$1)*(Data!$D$2:$D$998=S$9)*( (Data!$I$2:$I$998=$B$2)+(Data!$I$2:$I$998=$B$3)+(Data!$I$2:$I$998=$B$4) )*(Data!$J$2:$J$998&lt;=$B$5)*(Data!$J$2:$J$998&gt;=$B$6)*(Data!$E$2:$E$998) )=0,"N/A",SUMPRODUCT( (Data!$A$2:$A$998=$A71)*(Data!$B$2:$B$998=$B71)*(Data!$C$2:$C$998=$B$1)*(Data!$D$2:$D$998=S$9)*( (Data!$I$2:$I$998=$B$2)+(Data!$I$2:$I$998=$B$3)+(Data!$I$2:$I$998=$B$4) )*(Data!$J$2:$J$998&lt;=$B$5)*(Data!$J$2:$J$998&gt;=$B$6)*(Data!$E$2:$E$998&gt;=S$11) ) ),"N/A")</f>
        <v>N/A</v>
      </c>
      <c r="T71" s="6" t="str">
        <f>IF(T$10="x",IF( SUMPRODUCT( (Data!$A$2:$A$998=$A71)*(Data!$B$2:$B$998=$B71)*(Data!$C$2:$C$998=$B$1)*(Data!$D$2:$D$998=T$9)*( (Data!$I$2:$I$998=$B$2)+(Data!$I$2:$I$998=$B$3)+(Data!$I$2:$I$998=$B$4) )*(Data!$J$2:$J$998&lt;=$B$5)*(Data!$J$2:$J$998&gt;=$B$6)*(Data!$E$2:$E$998) )=0,"N/A",SUMPRODUCT( (Data!$A$2:$A$998=$A71)*(Data!$B$2:$B$998=$B71)*(Data!$C$2:$C$998=$B$1)*(Data!$D$2:$D$998=T$9)*( (Data!$I$2:$I$998=$B$2)+(Data!$I$2:$I$998=$B$3)+(Data!$I$2:$I$998=$B$4) )*(Data!$J$2:$J$998&lt;=$B$5)*(Data!$J$2:$J$998&gt;=$B$6)*(Data!$E$2:$E$998&gt;=T$11) ) ),"N/A")</f>
        <v>N/A</v>
      </c>
      <c r="U71" s="6" t="str">
        <f>IF(U$10="x",IF( SUMPRODUCT( (Data!$A$2:$A$998=$A71)*(Data!$B$2:$B$998=$B71)*(Data!$C$2:$C$998=$B$1)*(Data!$D$2:$D$998=U$9)*( (Data!$I$2:$I$998=$B$2)+(Data!$I$2:$I$998=$B$3)+(Data!$I$2:$I$998=$B$4) )*(Data!$J$2:$J$998&lt;=$B$5)*(Data!$J$2:$J$998&gt;=$B$6)*(Data!$E$2:$E$998) )=0,"N/A",SUMPRODUCT( (Data!$A$2:$A$998=$A71)*(Data!$B$2:$B$998=$B71)*(Data!$C$2:$C$998=$B$1)*(Data!$D$2:$D$998=U$9)*( (Data!$I$2:$I$998=$B$2)+(Data!$I$2:$I$998=$B$3)+(Data!$I$2:$I$998=$B$4) )*(Data!$J$2:$J$998&lt;=$B$5)*(Data!$J$2:$J$998&gt;=$B$6)*(Data!$E$2:$E$998&gt;=U$11) ) ),"N/A")</f>
        <v>N/A</v>
      </c>
      <c r="V71" s="6" t="str">
        <f>IF(V$10="x",IF( SUMPRODUCT( (Data!$A$2:$A$998=$A71)*(Data!$B$2:$B$998=$B71)*(Data!$C$2:$C$998=$B$1)*(Data!$D$2:$D$998=V$9)*( (Data!$I$2:$I$998=$B$2)+(Data!$I$2:$I$998=$B$3)+(Data!$I$2:$I$998=$B$4) )*(Data!$J$2:$J$998&lt;=$B$5)*(Data!$J$2:$J$998&gt;=$B$6)*(Data!$E$2:$E$998) )=0,"N/A",SUMPRODUCT( (Data!$A$2:$A$998=$A71)*(Data!$B$2:$B$998=$B71)*(Data!$C$2:$C$998=$B$1)*(Data!$D$2:$D$998=V$9)*( (Data!$I$2:$I$998=$B$2)+(Data!$I$2:$I$998=$B$3)+(Data!$I$2:$I$998=$B$4) )*(Data!$J$2:$J$998&lt;=$B$5)*(Data!$J$2:$J$998&gt;=$B$6)*(Data!$E$2:$E$998&gt;=V$11) ) ),"N/A")</f>
        <v>N/A</v>
      </c>
      <c r="W71" s="6" t="str">
        <f t="shared" si="10"/>
        <v>N/A</v>
      </c>
      <c r="AA71" s="6" t="str">
        <f>IF(AA$10="x",IF( SUMPRODUCT( (Data!$A$2:$A$998=$A71)*(Data!$B$2:$B$998=$B71)*(Data!$C$2:$C$998=$B$1)*(Data!$D$2:$D$998=AA$9)*( (Data!$I$2:$I$998=$B$2)+(Data!$I$2:$I$998=$B$3)+(Data!$I$2:$I$998=$B$4) )*(Data!$J$2:$J$998&lt;=$B$5)*(Data!$J$2:$J$998&gt;=$B$6)*(Data!$G$2:$G$998) )=0,"N/A",SUMPRODUCT( (Data!$A$2:$A$998=$A71)*(Data!$B$2:$B$998=$B71)*(Data!$C$2:$C$998=$B$1)*(Data!$D$2:$D$998=AA$9)*( (Data!$I$2:$I$998=$B$2)+(Data!$I$2:$I$998=$B$3)+(Data!$I$2:$I$998=$B$4) )*(Data!$J$2:$J$998&lt;=$B$5)*(Data!$J$2:$J$998&gt;=$B$6)*(Data!$G$2:$G$998&lt;=AA$11) ) ),"N/A")</f>
        <v>N/A</v>
      </c>
      <c r="AB71" s="6" t="str">
        <f>IF(AB$10="x",IF( SUMPRODUCT( (Data!$A$2:$A$998=$A71)*(Data!$B$2:$B$998=$B71)*(Data!$C$2:$C$998=$B$1)*(Data!$D$2:$D$998=AB$9)*( (Data!$I$2:$I$998=$B$2)+(Data!$I$2:$I$998=$B$3)+(Data!$I$2:$I$998=$B$4) )*(Data!$J$2:$J$998&lt;=$B$5)*(Data!$J$2:$J$998&gt;=$B$6)*(Data!$G$2:$G$998) )=0,"N/A",SUMPRODUCT( (Data!$A$2:$A$998=$A71)*(Data!$B$2:$B$998=$B71)*(Data!$C$2:$C$998=$B$1)*(Data!$D$2:$D$998=AB$9)*( (Data!$I$2:$I$998=$B$2)+(Data!$I$2:$I$998=$B$3)+(Data!$I$2:$I$998=$B$4) )*(Data!$J$2:$J$998&lt;=$B$5)*(Data!$J$2:$J$998&gt;=$B$6)*(Data!$G$2:$G$998&lt;=AB$11) ) ),"N/A")</f>
        <v>N/A</v>
      </c>
      <c r="AC71" s="6" t="str">
        <f>IF(AC$10="x",IF( SUMPRODUCT( (Data!$A$2:$A$998=$A71)*(Data!$B$2:$B$998=$B71)*(Data!$C$2:$C$998=$B$1)*(Data!$D$2:$D$998=AC$9)*( (Data!$I$2:$I$998=$B$2)+(Data!$I$2:$I$998=$B$3)+(Data!$I$2:$I$998=$B$4) )*(Data!$J$2:$J$998&lt;=$B$5)*(Data!$J$2:$J$998&gt;=$B$6)*(Data!$G$2:$G$998) )=0,"N/A",SUMPRODUCT( (Data!$A$2:$A$998=$A71)*(Data!$B$2:$B$998=$B71)*(Data!$C$2:$C$998=$B$1)*(Data!$D$2:$D$998=AC$9)*( (Data!$I$2:$I$998=$B$2)+(Data!$I$2:$I$998=$B$3)+(Data!$I$2:$I$998=$B$4) )*(Data!$J$2:$J$998&lt;=$B$5)*(Data!$J$2:$J$998&gt;=$B$6)*(Data!$G$2:$G$998&lt;=AC$11) ) ),"N/A")</f>
        <v>N/A</v>
      </c>
      <c r="AD71" s="6" t="str">
        <f>IF(AD$10="x",IF( SUMPRODUCT( (Data!$A$2:$A$998=$A71)*(Data!$B$2:$B$998=$B71)*(Data!$C$2:$C$998=$B$1)*(Data!$D$2:$D$998=AD$9)*( (Data!$I$2:$I$998=$B$2)+(Data!$I$2:$I$998=$B$3)+(Data!$I$2:$I$998=$B$4) )*(Data!$J$2:$J$998&lt;=$B$5)*(Data!$J$2:$J$998&gt;=$B$6)*(Data!$G$2:$G$998) )=0,"N/A",SUMPRODUCT( (Data!$A$2:$A$998=$A71)*(Data!$B$2:$B$998=$B71)*(Data!$C$2:$C$998=$B$1)*(Data!$D$2:$D$998=AD$9)*( (Data!$I$2:$I$998=$B$2)+(Data!$I$2:$I$998=$B$3)+(Data!$I$2:$I$998=$B$4) )*(Data!$J$2:$J$998&lt;=$B$5)*(Data!$J$2:$J$998&gt;=$B$6)*(Data!$G$2:$G$998&lt;=AD$11) ) ),"N/A")</f>
        <v>N/A</v>
      </c>
      <c r="AE71" s="6" t="str">
        <f>IF(AE$10="x",IF( SUMPRODUCT( (Data!$A$2:$A$998=$A71)*(Data!$B$2:$B$998=$B71)*(Data!$C$2:$C$998=$B$1)*(Data!$D$2:$D$998=AE$9)*( (Data!$I$2:$I$998=$B$2)+(Data!$I$2:$I$998=$B$3)+(Data!$I$2:$I$998=$B$4) )*(Data!$J$2:$J$998&lt;=$B$5)*(Data!$J$2:$J$998&gt;=$B$6)*(Data!$G$2:$G$998) )=0,"N/A",SUMPRODUCT( (Data!$A$2:$A$998=$A71)*(Data!$B$2:$B$998=$B71)*(Data!$C$2:$C$998=$B$1)*(Data!$D$2:$D$998=AE$9)*( (Data!$I$2:$I$998=$B$2)+(Data!$I$2:$I$998=$B$3)+(Data!$I$2:$I$998=$B$4) )*(Data!$J$2:$J$998&lt;=$B$5)*(Data!$J$2:$J$998&gt;=$B$6)*(Data!$G$2:$G$998&lt;=AE$11) ) ),"N/A")</f>
        <v>N/A</v>
      </c>
      <c r="AF71" s="6" t="str">
        <f>IF(AF$10="x",IF( SUMPRODUCT( (Data!$A$2:$A$998=$A71)*(Data!$B$2:$B$998=$B71)*(Data!$C$2:$C$998=$B$1)*(Data!$D$2:$D$998=AF$9)*( (Data!$I$2:$I$998=$B$2)+(Data!$I$2:$I$998=$B$3)+(Data!$I$2:$I$998=$B$4) )*(Data!$J$2:$J$998&lt;=$B$5)*(Data!$J$2:$J$998&gt;=$B$6)*(Data!$G$2:$G$998) )=0,"N/A",SUMPRODUCT( (Data!$A$2:$A$998=$A71)*(Data!$B$2:$B$998=$B71)*(Data!$C$2:$C$998=$B$1)*(Data!$D$2:$D$998=AF$9)*( (Data!$I$2:$I$998=$B$2)+(Data!$I$2:$I$998=$B$3)+(Data!$I$2:$I$998=$B$4) )*(Data!$J$2:$J$998&lt;=$B$5)*(Data!$J$2:$J$998&gt;=$B$6)*(Data!$G$2:$G$998&lt;=AF$11) ) ),"N/A")</f>
        <v>N/A</v>
      </c>
      <c r="AG71" s="6" t="str">
        <f>IF(AG$10="x",IF( SUMPRODUCT( (Data!$A$2:$A$998=$A71)*(Data!$B$2:$B$998=$B71)*(Data!$C$2:$C$998=$B$1)*(Data!$D$2:$D$998=AG$9)*( (Data!$I$2:$I$998=$B$2)+(Data!$I$2:$I$998=$B$3)+(Data!$I$2:$I$998=$B$4) )*(Data!$J$2:$J$998&lt;=$B$5)*(Data!$J$2:$J$998&gt;=$B$6)*(Data!$G$2:$G$998) )=0,"N/A",SUMPRODUCT( (Data!$A$2:$A$998=$A71)*(Data!$B$2:$B$998=$B71)*(Data!$C$2:$C$998=$B$1)*(Data!$D$2:$D$998=AG$9)*( (Data!$I$2:$I$998=$B$2)+(Data!$I$2:$I$998=$B$3)+(Data!$I$2:$I$998=$B$4) )*(Data!$J$2:$J$998&lt;=$B$5)*(Data!$J$2:$J$998&gt;=$B$6)*(Data!$G$2:$G$998&lt;=AG$11) ) ),"N/A")</f>
        <v>N/A</v>
      </c>
      <c r="AH71" s="6" t="str">
        <f>IF(AH$10="x",IF( SUMPRODUCT( (Data!$A$2:$A$998=$A71)*(Data!$B$2:$B$998=$B71)*(Data!$C$2:$C$998=$B$1)*(Data!$D$2:$D$998=AH$9)*( (Data!$I$2:$I$998=$B$2)+(Data!$I$2:$I$998=$B$3)+(Data!$I$2:$I$998=$B$4) )*(Data!$J$2:$J$998&lt;=$B$5)*(Data!$J$2:$J$998&gt;=$B$6)*(Data!$G$2:$G$998) )=0,"N/A",SUMPRODUCT( (Data!$A$2:$A$998=$A71)*(Data!$B$2:$B$998=$B71)*(Data!$C$2:$C$998=$B$1)*(Data!$D$2:$D$998=AH$9)*( (Data!$I$2:$I$998=$B$2)+(Data!$I$2:$I$998=$B$3)+(Data!$I$2:$I$998=$B$4) )*(Data!$J$2:$J$998&lt;=$B$5)*(Data!$J$2:$J$998&gt;=$B$6)*(Data!$G$2:$G$998&lt;=AH$11) ) ),"N/A")</f>
        <v>N/A</v>
      </c>
      <c r="AI71" s="6" t="str">
        <f>IF(AI$10="x",IF( SUMPRODUCT( (Data!$A$2:$A$998=$A71)*(Data!$B$2:$B$998=$B71)*(Data!$C$2:$C$998=$B$1)*(Data!$D$2:$D$998=AI$9)*( (Data!$I$2:$I$998=$B$2)+(Data!$I$2:$I$998=$B$3)+(Data!$I$2:$I$998=$B$4) )*(Data!$J$2:$J$998&lt;=$B$5)*(Data!$J$2:$J$998&gt;=$B$6)*(Data!$G$2:$G$998) )=0,"N/A",SUMPRODUCT( (Data!$A$2:$A$998=$A71)*(Data!$B$2:$B$998=$B71)*(Data!$C$2:$C$998=$B$1)*(Data!$D$2:$D$998=AI$9)*( (Data!$I$2:$I$998=$B$2)+(Data!$I$2:$I$998=$B$3)+(Data!$I$2:$I$998=$B$4) )*(Data!$J$2:$J$998&lt;=$B$5)*(Data!$J$2:$J$998&gt;=$B$6)*(Data!$G$2:$G$998&lt;=AI$11) ) ),"N/A")</f>
        <v>N/A</v>
      </c>
      <c r="AJ71" s="6" t="str">
        <f>IF(AJ$10="x",IF( SUMPRODUCT( (Data!$A$2:$A$998=$A71)*(Data!$B$2:$B$998=$B71)*(Data!$C$2:$C$998=$B$1)*(Data!$D$2:$D$998=AJ$9)*( (Data!$I$2:$I$998=$B$2)+(Data!$I$2:$I$998=$B$3)+(Data!$I$2:$I$998=$B$4) )*(Data!$J$2:$J$998&lt;=$B$5)*(Data!$J$2:$J$998&gt;=$B$6)*(Data!$G$2:$G$998) )=0,"N/A",SUMPRODUCT( (Data!$A$2:$A$998=$A71)*(Data!$B$2:$B$998=$B71)*(Data!$C$2:$C$998=$B$1)*(Data!$D$2:$D$998=AJ$9)*( (Data!$I$2:$I$998=$B$2)+(Data!$I$2:$I$998=$B$3)+(Data!$I$2:$I$998=$B$4) )*(Data!$J$2:$J$998&lt;=$B$5)*(Data!$J$2:$J$998&gt;=$B$6)*(Data!$G$2:$G$998&lt;=AJ$11) ) ),"N/A")</f>
        <v>N/A</v>
      </c>
      <c r="AK71" s="6" t="str">
        <f>IF(AK$10="x",IF( SUMPRODUCT( (Data!$A$2:$A$998=$A71)*(Data!$B$2:$B$998=$B71)*(Data!$C$2:$C$998=$B$1)*(Data!$D$2:$D$998=AK$9)*( (Data!$I$2:$I$998=$B$2)+(Data!$I$2:$I$998=$B$3)+(Data!$I$2:$I$998=$B$4) )*(Data!$J$2:$J$998&lt;=$B$5)*(Data!$J$2:$J$998&gt;=$B$6)*(Data!$G$2:$G$998) )=0,"N/A",SUMPRODUCT( (Data!$A$2:$A$998=$A71)*(Data!$B$2:$B$998=$B71)*(Data!$C$2:$C$998=$B$1)*(Data!$D$2:$D$998=AK$9)*( (Data!$I$2:$I$998=$B$2)+(Data!$I$2:$I$998=$B$3)+(Data!$I$2:$I$998=$B$4) )*(Data!$J$2:$J$998&lt;=$B$5)*(Data!$J$2:$J$998&gt;=$B$6)*(Data!$G$2:$G$998&lt;=AK$11) ) ),"N/A")</f>
        <v>N/A</v>
      </c>
      <c r="AL71" s="6" t="str">
        <f>IF(AL$10="x",IF( SUMPRODUCT( (Data!$A$2:$A$998=$A71)*(Data!$B$2:$B$998=$B71)*(Data!$C$2:$C$998=$B$1)*(Data!$D$2:$D$998=AL$9)*( (Data!$I$2:$I$998=$B$2)+(Data!$I$2:$I$998=$B$3)+(Data!$I$2:$I$998=$B$4) )*(Data!$J$2:$J$998&lt;=$B$5)*(Data!$J$2:$J$998&gt;=$B$6)*(Data!$G$2:$G$998) )=0,"N/A",SUMPRODUCT( (Data!$A$2:$A$998=$A71)*(Data!$B$2:$B$998=$B71)*(Data!$C$2:$C$998=$B$1)*(Data!$D$2:$D$998=AL$9)*( (Data!$I$2:$I$998=$B$2)+(Data!$I$2:$I$998=$B$3)+(Data!$I$2:$I$998=$B$4) )*(Data!$J$2:$J$998&lt;=$B$5)*(Data!$J$2:$J$998&gt;=$B$6)*(Data!$G$2:$G$998&lt;=AL$11) ) ),"N/A")</f>
        <v>N/A</v>
      </c>
      <c r="AM71" s="6" t="str">
        <f>IF(AM$10="x",IF( SUMPRODUCT( (Data!$A$2:$A$998=$A71)*(Data!$B$2:$B$998=$B71)*(Data!$C$2:$C$998=$B$1)*(Data!$D$2:$D$998=AM$9)*( (Data!$I$2:$I$998=$B$2)+(Data!$I$2:$I$998=$B$3)+(Data!$I$2:$I$998=$B$4) )*(Data!$J$2:$J$998&lt;=$B$5)*(Data!$J$2:$J$998&gt;=$B$6)*(Data!$G$2:$G$998) )=0,"N/A",SUMPRODUCT( (Data!$A$2:$A$998=$A71)*(Data!$B$2:$B$998=$B71)*(Data!$C$2:$C$998=$B$1)*(Data!$D$2:$D$998=AM$9)*( (Data!$I$2:$I$998=$B$2)+(Data!$I$2:$I$998=$B$3)+(Data!$I$2:$I$998=$B$4) )*(Data!$J$2:$J$998&lt;=$B$5)*(Data!$J$2:$J$998&gt;=$B$6)*(Data!$G$2:$G$998&lt;=AM$11) ) ),"N/A")</f>
        <v>N/A</v>
      </c>
      <c r="AN71" s="6" t="str">
        <f>IF(AN$10="x",IF( SUMPRODUCT( (Data!$A$2:$A$998=$A71)*(Data!$B$2:$B$998=$B71)*(Data!$C$2:$C$998=$B$1)*(Data!$D$2:$D$998=AN$9)*( (Data!$I$2:$I$998=$B$2)+(Data!$I$2:$I$998=$B$3)+(Data!$I$2:$I$998=$B$4) )*(Data!$J$2:$J$998&lt;=$B$5)*(Data!$J$2:$J$998&gt;=$B$6)*(Data!$G$2:$G$998) )=0,"N/A",SUMPRODUCT( (Data!$A$2:$A$998=$A71)*(Data!$B$2:$B$998=$B71)*(Data!$C$2:$C$998=$B$1)*(Data!$D$2:$D$998=AN$9)*( (Data!$I$2:$I$998=$B$2)+(Data!$I$2:$I$998=$B$3)+(Data!$I$2:$I$998=$B$4) )*(Data!$J$2:$J$998&lt;=$B$5)*(Data!$J$2:$J$998&gt;=$B$6)*(Data!$G$2:$G$998&lt;=AN$11) ) ),"N/A")</f>
        <v>N/A</v>
      </c>
      <c r="AO71" s="6" t="str">
        <f>IF(AO$10="x",IF( SUMPRODUCT( (Data!$A$2:$A$998=$A71)*(Data!$B$2:$B$998=$B71)*(Data!$C$2:$C$998=$B$1)*(Data!$D$2:$D$998=AO$9)*( (Data!$I$2:$I$998=$B$2)+(Data!$I$2:$I$998=$B$3)+(Data!$I$2:$I$998=$B$4) )*(Data!$J$2:$J$998&lt;=$B$5)*(Data!$J$2:$J$998&gt;=$B$6)*(Data!$G$2:$G$998) )=0,"N/A",SUMPRODUCT( (Data!$A$2:$A$998=$A71)*(Data!$B$2:$B$998=$B71)*(Data!$C$2:$C$998=$B$1)*(Data!$D$2:$D$998=AO$9)*( (Data!$I$2:$I$998=$B$2)+(Data!$I$2:$I$998=$B$3)+(Data!$I$2:$I$998=$B$4) )*(Data!$J$2:$J$998&lt;=$B$5)*(Data!$J$2:$J$998&gt;=$B$6)*(Data!$G$2:$G$998&lt;=AO$11) ) ),"N/A")</f>
        <v>N/A</v>
      </c>
      <c r="AP71" s="6" t="str">
        <f>IF(AP$10="x",IF( SUMPRODUCT( (Data!$A$2:$A$998=$A71)*(Data!$B$2:$B$998=$B71)*(Data!$C$2:$C$998=$B$1)*(Data!$D$2:$D$998=AP$9)*( (Data!$I$2:$I$998=$B$2)+(Data!$I$2:$I$998=$B$3)+(Data!$I$2:$I$998=$B$4) )*(Data!$J$2:$J$998&lt;=$B$5)*(Data!$J$2:$J$998&gt;=$B$6)*(Data!$G$2:$G$998) )=0,"N/A",SUMPRODUCT( (Data!$A$2:$A$998=$A71)*(Data!$B$2:$B$998=$B71)*(Data!$C$2:$C$998=$B$1)*(Data!$D$2:$D$998=AP$9)*( (Data!$I$2:$I$998=$B$2)+(Data!$I$2:$I$998=$B$3)+(Data!$I$2:$I$998=$B$4) )*(Data!$J$2:$J$998&lt;=$B$5)*(Data!$J$2:$J$998&gt;=$B$6)*(Data!$G$2:$G$998&lt;=AP$11) ) ),"N/A")</f>
        <v>N/A</v>
      </c>
      <c r="AQ71" s="6" t="str">
        <f>IF(AQ$10="x",IF( SUMPRODUCT( (Data!$A$2:$A$998=$A71)*(Data!$B$2:$B$998=$B71)*(Data!$C$2:$C$998=$B$1)*(Data!$D$2:$D$998=AQ$9)*( (Data!$I$2:$I$998=$B$2)+(Data!$I$2:$I$998=$B$3)+(Data!$I$2:$I$998=$B$4) )*(Data!$J$2:$J$998&lt;=$B$5)*(Data!$J$2:$J$998&gt;=$B$6)*(Data!$G$2:$G$998) )=0,"N/A",SUMPRODUCT( (Data!$A$2:$A$998=$A71)*(Data!$B$2:$B$998=$B71)*(Data!$C$2:$C$998=$B$1)*(Data!$D$2:$D$998=AQ$9)*( (Data!$I$2:$I$998=$B$2)+(Data!$I$2:$I$998=$B$3)+(Data!$I$2:$I$998=$B$4) )*(Data!$J$2:$J$998&lt;=$B$5)*(Data!$J$2:$J$998&gt;=$B$6)*(Data!$G$2:$G$998&lt;=AQ$11) ) ),"N/A")</f>
        <v>N/A</v>
      </c>
      <c r="AR71" s="6" t="str">
        <f>IF(AR$10="x",IF( SUMPRODUCT( (Data!$A$2:$A$998=$A71)*(Data!$B$2:$B$998=$B71)*(Data!$C$2:$C$998=$B$1)*(Data!$D$2:$D$998=AR$9)*( (Data!$I$2:$I$998=$B$2)+(Data!$I$2:$I$998=$B$3)+(Data!$I$2:$I$998=$B$4) )*(Data!$J$2:$J$998&lt;=$B$5)*(Data!$J$2:$J$998&gt;=$B$6)*(Data!$G$2:$G$998) )=0,"N/A",SUMPRODUCT( (Data!$A$2:$A$998=$A71)*(Data!$B$2:$B$998=$B71)*(Data!$C$2:$C$998=$B$1)*(Data!$D$2:$D$998=AR$9)*( (Data!$I$2:$I$998=$B$2)+(Data!$I$2:$I$998=$B$3)+(Data!$I$2:$I$998=$B$4) )*(Data!$J$2:$J$998&lt;=$B$5)*(Data!$J$2:$J$998&gt;=$B$6)*(Data!$G$2:$G$998&lt;=AR$11) ) ),"N/A")</f>
        <v>N/A</v>
      </c>
      <c r="AS71" s="6" t="str">
        <f>IF(AS$10="x",IF( SUMPRODUCT( (Data!$A$2:$A$998=$A71)*(Data!$B$2:$B$998=$B71)*(Data!$C$2:$C$998=$B$1)*(Data!$D$2:$D$998=AS$9)*( (Data!$I$2:$I$998=$B$2)+(Data!$I$2:$I$998=$B$3)+(Data!$I$2:$I$998=$B$4) )*(Data!$J$2:$J$998&lt;=$B$5)*(Data!$J$2:$J$998&gt;=$B$6)*(Data!$G$2:$G$998) )=0,"N/A",SUMPRODUCT( (Data!$A$2:$A$998=$A71)*(Data!$B$2:$B$998=$B71)*(Data!$C$2:$C$998=$B$1)*(Data!$D$2:$D$998=AS$9)*( (Data!$I$2:$I$998=$B$2)+(Data!$I$2:$I$998=$B$3)+(Data!$I$2:$I$998=$B$4) )*(Data!$J$2:$J$998&lt;=$B$5)*(Data!$J$2:$J$998&gt;=$B$6)*(Data!$G$2:$G$998&lt;=AS$11) ) ),"N/A")</f>
        <v>N/A</v>
      </c>
      <c r="AT71" s="6" t="str">
        <f t="shared" si="11"/>
        <v>N/A</v>
      </c>
      <c r="AX71" s="6" t="str">
        <f t="shared" si="88"/>
        <v>N/A</v>
      </c>
      <c r="AY71" s="6" t="str">
        <f t="shared" si="79"/>
        <v>N/A</v>
      </c>
      <c r="AZ71" s="6" t="str">
        <f t="shared" si="80"/>
        <v>N/A</v>
      </c>
      <c r="BA71" s="6" t="str">
        <f t="shared" si="81"/>
        <v>N/A</v>
      </c>
      <c r="BB71" s="6" t="str">
        <f t="shared" si="34"/>
        <v>N/A</v>
      </c>
      <c r="BC71" s="6" t="str">
        <f t="shared" si="35"/>
        <v>N/A</v>
      </c>
      <c r="BD71" s="6" t="str">
        <f t="shared" si="36"/>
        <v>N/A</v>
      </c>
      <c r="BE71" s="6" t="str">
        <f t="shared" si="37"/>
        <v>N/A</v>
      </c>
      <c r="BF71" s="6" t="str">
        <f t="shared" si="38"/>
        <v>N/A</v>
      </c>
      <c r="BG71" s="6" t="str">
        <f t="shared" si="39"/>
        <v>N/A</v>
      </c>
      <c r="BH71" s="6" t="str">
        <f t="shared" si="40"/>
        <v>N/A</v>
      </c>
      <c r="BI71" s="6" t="str">
        <f t="shared" si="41"/>
        <v>N/A</v>
      </c>
      <c r="BJ71" s="6" t="str">
        <f t="shared" si="42"/>
        <v>N/A</v>
      </c>
      <c r="BK71" s="6" t="str">
        <f t="shared" si="43"/>
        <v>N/A</v>
      </c>
      <c r="BL71" s="6" t="str">
        <f t="shared" si="44"/>
        <v>N/A</v>
      </c>
      <c r="BM71" s="6" t="str">
        <f t="shared" si="45"/>
        <v>N/A</v>
      </c>
      <c r="BN71" s="6" t="str">
        <f t="shared" si="46"/>
        <v>N/A</v>
      </c>
      <c r="BO71" s="6" t="str">
        <f t="shared" si="47"/>
        <v>N/A</v>
      </c>
      <c r="BP71" s="6" t="str">
        <f t="shared" si="48"/>
        <v>N/A</v>
      </c>
      <c r="BQ71" s="6" t="str">
        <f t="shared" si="13"/>
        <v>N/A</v>
      </c>
      <c r="BU71" s="6" t="str">
        <f>IF(BU$10="x",IF( SUMPRODUCT( (Data!$A$2:$A$998=$A71)*(Data!$B$2:$B$998=$B71)*(Data!$C$2:$C$998=$B$1)*(Data!$D$2:$D$998=BU$9)*( (Data!$I$2:$I$998=$B$2)+(Data!$I$2:$I$998=$B$3)+(Data!$I$2:$I$998=$B$4) )*(Data!$J$2:$J$998&lt;=$B$5)*(Data!$J$2:$J$998&gt;=$B$6)*(Data!$F$2:$F$998) )=0,"N/A",SUMPRODUCT( (Data!$A$2:$A$998=$A71)*(Data!$B$2:$B$998=$B71)*(Data!$C$2:$C$998=$B$1)*(Data!$D$2:$D$998=BU$9)*( (Data!$I$2:$I$998=$B$2)+(Data!$I$2:$I$998=$B$3)+(Data!$I$2:$I$998=$B$4) )*(Data!$J$2:$J$998&lt;=$B$5)*(Data!$J$2:$J$998&gt;=$B$6)*(Data!$F$2:$F$998&gt;=BU$11) ) ),"N/A")</f>
        <v>N/A</v>
      </c>
      <c r="BV71" s="6" t="str">
        <f>IF(BV$10="x",IF( SUMPRODUCT( (Data!$A$2:$A$998=$A71)*(Data!$B$2:$B$998=$B71)*(Data!$C$2:$C$998=$B$1)*(Data!$D$2:$D$998=BV$9)*( (Data!$I$2:$I$998=$B$2)+(Data!$I$2:$I$998=$B$3)+(Data!$I$2:$I$998=$B$4) )*(Data!$J$2:$J$998&lt;=$B$5)*(Data!$J$2:$J$998&gt;=$B$6)*(Data!$F$2:$F$998) )=0,"N/A",SUMPRODUCT( (Data!$A$2:$A$998=$A71)*(Data!$B$2:$B$998=$B71)*(Data!$C$2:$C$998=$B$1)*(Data!$D$2:$D$998=BV$9)*( (Data!$I$2:$I$998=$B$2)+(Data!$I$2:$I$998=$B$3)+(Data!$I$2:$I$998=$B$4) )*(Data!$J$2:$J$998&lt;=$B$5)*(Data!$J$2:$J$998&gt;=$B$6)*(Data!$F$2:$F$998&gt;=BV$11) ) ),"N/A")</f>
        <v>N/A</v>
      </c>
      <c r="BW71" s="6" t="str">
        <f>IF(BW$10="x",IF( SUMPRODUCT( (Data!$A$2:$A$998=$A71)*(Data!$B$2:$B$998=$B71)*(Data!$C$2:$C$998=$B$1)*(Data!$D$2:$D$998=BW$9)*( (Data!$I$2:$I$998=$B$2)+(Data!$I$2:$I$998=$B$3)+(Data!$I$2:$I$998=$B$4) )*(Data!$J$2:$J$998&lt;=$B$5)*(Data!$J$2:$J$998&gt;=$B$6)*(Data!$F$2:$F$998) )=0,"N/A",SUMPRODUCT( (Data!$A$2:$A$998=$A71)*(Data!$B$2:$B$998=$B71)*(Data!$C$2:$C$998=$B$1)*(Data!$D$2:$D$998=BW$9)*( (Data!$I$2:$I$998=$B$2)+(Data!$I$2:$I$998=$B$3)+(Data!$I$2:$I$998=$B$4) )*(Data!$J$2:$J$998&lt;=$B$5)*(Data!$J$2:$J$998&gt;=$B$6)*(Data!$F$2:$F$998&gt;=BW$11) ) ),"N/A")</f>
        <v>N/A</v>
      </c>
      <c r="BX71" s="6" t="str">
        <f>IF(BX$10="x",IF( SUMPRODUCT( (Data!$A$2:$A$998=$A71)*(Data!$B$2:$B$998=$B71)*(Data!$C$2:$C$998=$B$1)*(Data!$D$2:$D$998=BX$9)*( (Data!$I$2:$I$998=$B$2)+(Data!$I$2:$I$998=$B$3)+(Data!$I$2:$I$998=$B$4) )*(Data!$J$2:$J$998&lt;=$B$5)*(Data!$J$2:$J$998&gt;=$B$6)*(Data!$F$2:$F$998) )=0,"N/A",SUMPRODUCT( (Data!$A$2:$A$998=$A71)*(Data!$B$2:$B$998=$B71)*(Data!$C$2:$C$998=$B$1)*(Data!$D$2:$D$998=BX$9)*( (Data!$I$2:$I$998=$B$2)+(Data!$I$2:$I$998=$B$3)+(Data!$I$2:$I$998=$B$4) )*(Data!$J$2:$J$998&lt;=$B$5)*(Data!$J$2:$J$998&gt;=$B$6)*(Data!$F$2:$F$998&gt;=BX$11) ) ),"N/A")</f>
        <v>N/A</v>
      </c>
      <c r="BY71" s="6" t="str">
        <f>IF(BY$10="x",IF( SUMPRODUCT( (Data!$A$2:$A$998=$A71)*(Data!$B$2:$B$998=$B71)*(Data!$C$2:$C$998=$B$1)*(Data!$D$2:$D$998=BY$9)*( (Data!$I$2:$I$998=$B$2)+(Data!$I$2:$I$998=$B$3)+(Data!$I$2:$I$998=$B$4) )*(Data!$J$2:$J$998&lt;=$B$5)*(Data!$J$2:$J$998&gt;=$B$6)*(Data!$F$2:$F$998) )=0,"N/A",SUMPRODUCT( (Data!$A$2:$A$998=$A71)*(Data!$B$2:$B$998=$B71)*(Data!$C$2:$C$998=$B$1)*(Data!$D$2:$D$998=BY$9)*( (Data!$I$2:$I$998=$B$2)+(Data!$I$2:$I$998=$B$3)+(Data!$I$2:$I$998=$B$4) )*(Data!$J$2:$J$998&lt;=$B$5)*(Data!$J$2:$J$998&gt;=$B$6)*(Data!$F$2:$F$998&gt;=BY$11) ) ),"N/A")</f>
        <v>N/A</v>
      </c>
      <c r="BZ71" s="6" t="str">
        <f>IF(BZ$10="x",IF( SUMPRODUCT( (Data!$A$2:$A$998=$A71)*(Data!$B$2:$B$998=$B71)*(Data!$C$2:$C$998=$B$1)*(Data!$D$2:$D$998=BZ$9)*( (Data!$I$2:$I$998=$B$2)+(Data!$I$2:$I$998=$B$3)+(Data!$I$2:$I$998=$B$4) )*(Data!$J$2:$J$998&lt;=$B$5)*(Data!$J$2:$J$998&gt;=$B$6)*(Data!$F$2:$F$998) )=0,"N/A",SUMPRODUCT( (Data!$A$2:$A$998=$A71)*(Data!$B$2:$B$998=$B71)*(Data!$C$2:$C$998=$B$1)*(Data!$D$2:$D$998=BZ$9)*( (Data!$I$2:$I$998=$B$2)+(Data!$I$2:$I$998=$B$3)+(Data!$I$2:$I$998=$B$4) )*(Data!$J$2:$J$998&lt;=$B$5)*(Data!$J$2:$J$998&gt;=$B$6)*(Data!$F$2:$F$998&gt;=BZ$11) ) ),"N/A")</f>
        <v>N/A</v>
      </c>
      <c r="CA71" s="6" t="str">
        <f>IF(CA$10="x",IF( SUMPRODUCT( (Data!$A$2:$A$998=$A71)*(Data!$B$2:$B$998=$B71)*(Data!$C$2:$C$998=$B$1)*(Data!$D$2:$D$998=CA$9)*( (Data!$I$2:$I$998=$B$2)+(Data!$I$2:$I$998=$B$3)+(Data!$I$2:$I$998=$B$4) )*(Data!$J$2:$J$998&lt;=$B$5)*(Data!$J$2:$J$998&gt;=$B$6)*(Data!$F$2:$F$998) )=0,"N/A",SUMPRODUCT( (Data!$A$2:$A$998=$A71)*(Data!$B$2:$B$998=$B71)*(Data!$C$2:$C$998=$B$1)*(Data!$D$2:$D$998=CA$9)*( (Data!$I$2:$I$998=$B$2)+(Data!$I$2:$I$998=$B$3)+(Data!$I$2:$I$998=$B$4) )*(Data!$J$2:$J$998&lt;=$B$5)*(Data!$J$2:$J$998&gt;=$B$6)*(Data!$F$2:$F$998&gt;=CA$11) ) ),"N/A")</f>
        <v>N/A</v>
      </c>
      <c r="CB71" s="6" t="str">
        <f>IF(CB$10="x",IF( SUMPRODUCT( (Data!$A$2:$A$998=$A71)*(Data!$B$2:$B$998=$B71)*(Data!$C$2:$C$998=$B$1)*(Data!$D$2:$D$998=CB$9)*( (Data!$I$2:$I$998=$B$2)+(Data!$I$2:$I$998=$B$3)+(Data!$I$2:$I$998=$B$4) )*(Data!$J$2:$J$998&lt;=$B$5)*(Data!$J$2:$J$998&gt;=$B$6)*(Data!$F$2:$F$998) )=0,"N/A",SUMPRODUCT( (Data!$A$2:$A$998=$A71)*(Data!$B$2:$B$998=$B71)*(Data!$C$2:$C$998=$B$1)*(Data!$D$2:$D$998=CB$9)*( (Data!$I$2:$I$998=$B$2)+(Data!$I$2:$I$998=$B$3)+(Data!$I$2:$I$998=$B$4) )*(Data!$J$2:$J$998&lt;=$B$5)*(Data!$J$2:$J$998&gt;=$B$6)*(Data!$F$2:$F$998&gt;=CB$11) ) ),"N/A")</f>
        <v>N/A</v>
      </c>
      <c r="CC71" s="6" t="str">
        <f>IF(CC$10="x",IF( SUMPRODUCT( (Data!$A$2:$A$998=$A71)*(Data!$B$2:$B$998=$B71)*(Data!$C$2:$C$998=$B$1)*(Data!$D$2:$D$998=CC$9)*( (Data!$I$2:$I$998=$B$2)+(Data!$I$2:$I$998=$B$3)+(Data!$I$2:$I$998=$B$4) )*(Data!$J$2:$J$998&lt;=$B$5)*(Data!$J$2:$J$998&gt;=$B$6)*(Data!$F$2:$F$998) )=0,"N/A",SUMPRODUCT( (Data!$A$2:$A$998=$A71)*(Data!$B$2:$B$998=$B71)*(Data!$C$2:$C$998=$B$1)*(Data!$D$2:$D$998=CC$9)*( (Data!$I$2:$I$998=$B$2)+(Data!$I$2:$I$998=$B$3)+(Data!$I$2:$I$998=$B$4) )*(Data!$J$2:$J$998&lt;=$B$5)*(Data!$J$2:$J$998&gt;=$B$6)*(Data!$F$2:$F$998&gt;=CC$11) ) ),"N/A")</f>
        <v>N/A</v>
      </c>
      <c r="CD71" s="6" t="str">
        <f>IF(CD$10="x",IF( SUMPRODUCT( (Data!$A$2:$A$998=$A71)*(Data!$B$2:$B$998=$B71)*(Data!$C$2:$C$998=$B$1)*(Data!$D$2:$D$998=CD$9)*( (Data!$I$2:$I$998=$B$2)+(Data!$I$2:$I$998=$B$3)+(Data!$I$2:$I$998=$B$4) )*(Data!$J$2:$J$998&lt;=$B$5)*(Data!$J$2:$J$998&gt;=$B$6)*(Data!$F$2:$F$998) )=0,"N/A",SUMPRODUCT( (Data!$A$2:$A$998=$A71)*(Data!$B$2:$B$998=$B71)*(Data!$C$2:$C$998=$B$1)*(Data!$D$2:$D$998=CD$9)*( (Data!$I$2:$I$998=$B$2)+(Data!$I$2:$I$998=$B$3)+(Data!$I$2:$I$998=$B$4) )*(Data!$J$2:$J$998&lt;=$B$5)*(Data!$J$2:$J$998&gt;=$B$6)*(Data!$F$2:$F$998&gt;=CD$11) ) ),"N/A")</f>
        <v>N/A</v>
      </c>
      <c r="CE71" s="6" t="str">
        <f>IF(CE$10="x",IF( SUMPRODUCT( (Data!$A$2:$A$998=$A71)*(Data!$B$2:$B$998=$B71)*(Data!$C$2:$C$998=$B$1)*(Data!$D$2:$D$998=CE$9)*( (Data!$I$2:$I$998=$B$2)+(Data!$I$2:$I$998=$B$3)+(Data!$I$2:$I$998=$B$4) )*(Data!$J$2:$J$998&lt;=$B$5)*(Data!$J$2:$J$998&gt;=$B$6)*(Data!$F$2:$F$998) )=0,"N/A",SUMPRODUCT( (Data!$A$2:$A$998=$A71)*(Data!$B$2:$B$998=$B71)*(Data!$C$2:$C$998=$B$1)*(Data!$D$2:$D$998=CE$9)*( (Data!$I$2:$I$998=$B$2)+(Data!$I$2:$I$998=$B$3)+(Data!$I$2:$I$998=$B$4) )*(Data!$J$2:$J$998&lt;=$B$5)*(Data!$J$2:$J$998&gt;=$B$6)*(Data!$F$2:$F$998&gt;=CE$11) ) ),"N/A")</f>
        <v>N/A</v>
      </c>
      <c r="CF71" s="6" t="str">
        <f>IF(CF$10="x",IF( SUMPRODUCT( (Data!$A$2:$A$998=$A71)*(Data!$B$2:$B$998=$B71)*(Data!$C$2:$C$998=$B$1)*(Data!$D$2:$D$998=CF$9)*( (Data!$I$2:$I$998=$B$2)+(Data!$I$2:$I$998=$B$3)+(Data!$I$2:$I$998=$B$4) )*(Data!$J$2:$J$998&lt;=$B$5)*(Data!$J$2:$J$998&gt;=$B$6)*(Data!$F$2:$F$998) )=0,"N/A",SUMPRODUCT( (Data!$A$2:$A$998=$A71)*(Data!$B$2:$B$998=$B71)*(Data!$C$2:$C$998=$B$1)*(Data!$D$2:$D$998=CF$9)*( (Data!$I$2:$I$998=$B$2)+(Data!$I$2:$I$998=$B$3)+(Data!$I$2:$I$998=$B$4) )*(Data!$J$2:$J$998&lt;=$B$5)*(Data!$J$2:$J$998&gt;=$B$6)*(Data!$F$2:$F$998&gt;=CF$11) ) ),"N/A")</f>
        <v>N/A</v>
      </c>
      <c r="CG71" s="6" t="str">
        <f>IF(CG$10="x",IF( SUMPRODUCT( (Data!$A$2:$A$998=$A71)*(Data!$B$2:$B$998=$B71)*(Data!$C$2:$C$998=$B$1)*(Data!$D$2:$D$998=CG$9)*( (Data!$I$2:$I$998=$B$2)+(Data!$I$2:$I$998=$B$3)+(Data!$I$2:$I$998=$B$4) )*(Data!$J$2:$J$998&lt;=$B$5)*(Data!$J$2:$J$998&gt;=$B$6)*(Data!$F$2:$F$998) )=0,"N/A",SUMPRODUCT( (Data!$A$2:$A$998=$A71)*(Data!$B$2:$B$998=$B71)*(Data!$C$2:$C$998=$B$1)*(Data!$D$2:$D$998=CG$9)*( (Data!$I$2:$I$998=$B$2)+(Data!$I$2:$I$998=$B$3)+(Data!$I$2:$I$998=$B$4) )*(Data!$J$2:$J$998&lt;=$B$5)*(Data!$J$2:$J$998&gt;=$B$6)*(Data!$F$2:$F$998&gt;=CG$11) ) ),"N/A")</f>
        <v>N/A</v>
      </c>
      <c r="CH71" s="6" t="str">
        <f>IF(CH$10="x",IF( SUMPRODUCT( (Data!$A$2:$A$998=$A71)*(Data!$B$2:$B$998=$B71)*(Data!$C$2:$C$998=$B$1)*(Data!$D$2:$D$998=CH$9)*( (Data!$I$2:$I$998=$B$2)+(Data!$I$2:$I$998=$B$3)+(Data!$I$2:$I$998=$B$4) )*(Data!$J$2:$J$998&lt;=$B$5)*(Data!$J$2:$J$998&gt;=$B$6)*(Data!$F$2:$F$998) )=0,"N/A",SUMPRODUCT( (Data!$A$2:$A$998=$A71)*(Data!$B$2:$B$998=$B71)*(Data!$C$2:$C$998=$B$1)*(Data!$D$2:$D$998=CH$9)*( (Data!$I$2:$I$998=$B$2)+(Data!$I$2:$I$998=$B$3)+(Data!$I$2:$I$998=$B$4) )*(Data!$J$2:$J$998&lt;=$B$5)*(Data!$J$2:$J$998&gt;=$B$6)*(Data!$F$2:$F$998&gt;=CH$11) ) ),"N/A")</f>
        <v>N/A</v>
      </c>
      <c r="CI71" s="6" t="str">
        <f>IF(CI$10="x",IF( SUMPRODUCT( (Data!$A$2:$A$998=$A71)*(Data!$B$2:$B$998=$B71)*(Data!$C$2:$C$998=$B$1)*(Data!$D$2:$D$998=CI$9)*( (Data!$I$2:$I$998=$B$2)+(Data!$I$2:$I$998=$B$3)+(Data!$I$2:$I$998=$B$4) )*(Data!$J$2:$J$998&lt;=$B$5)*(Data!$J$2:$J$998&gt;=$B$6)*(Data!$F$2:$F$998) )=0,"N/A",SUMPRODUCT( (Data!$A$2:$A$998=$A71)*(Data!$B$2:$B$998=$B71)*(Data!$C$2:$C$998=$B$1)*(Data!$D$2:$D$998=CI$9)*( (Data!$I$2:$I$998=$B$2)+(Data!$I$2:$I$998=$B$3)+(Data!$I$2:$I$998=$B$4) )*(Data!$J$2:$J$998&lt;=$B$5)*(Data!$J$2:$J$998&gt;=$B$6)*(Data!$F$2:$F$998&gt;=CI$11) ) ),"N/A")</f>
        <v>N/A</v>
      </c>
      <c r="CJ71" s="6" t="str">
        <f>IF(CJ$10="x",IF( SUMPRODUCT( (Data!$A$2:$A$998=$A71)*(Data!$B$2:$B$998=$B71)*(Data!$C$2:$C$998=$B$1)*(Data!$D$2:$D$998=CJ$9)*( (Data!$I$2:$I$998=$B$2)+(Data!$I$2:$I$998=$B$3)+(Data!$I$2:$I$998=$B$4) )*(Data!$J$2:$J$998&lt;=$B$5)*(Data!$J$2:$J$998&gt;=$B$6)*(Data!$F$2:$F$998) )=0,"N/A",SUMPRODUCT( (Data!$A$2:$A$998=$A71)*(Data!$B$2:$B$998=$B71)*(Data!$C$2:$C$998=$B$1)*(Data!$D$2:$D$998=CJ$9)*( (Data!$I$2:$I$998=$B$2)+(Data!$I$2:$I$998=$B$3)+(Data!$I$2:$I$998=$B$4) )*(Data!$J$2:$J$998&lt;=$B$5)*(Data!$J$2:$J$998&gt;=$B$6)*(Data!$F$2:$F$998&gt;=CJ$11) ) ),"N/A")</f>
        <v>N/A</v>
      </c>
      <c r="CK71" s="6" t="str">
        <f>IF(CK$10="x",IF( SUMPRODUCT( (Data!$A$2:$A$998=$A71)*(Data!$B$2:$B$998=$B71)*(Data!$C$2:$C$998=$B$1)*(Data!$D$2:$D$998=CK$9)*( (Data!$I$2:$I$998=$B$2)+(Data!$I$2:$I$998=$B$3)+(Data!$I$2:$I$998=$B$4) )*(Data!$J$2:$J$998&lt;=$B$5)*(Data!$J$2:$J$998&gt;=$B$6)*(Data!$F$2:$F$998) )=0,"N/A",SUMPRODUCT( (Data!$A$2:$A$998=$A71)*(Data!$B$2:$B$998=$B71)*(Data!$C$2:$C$998=$B$1)*(Data!$D$2:$D$998=CK$9)*( (Data!$I$2:$I$998=$B$2)+(Data!$I$2:$I$998=$B$3)+(Data!$I$2:$I$998=$B$4) )*(Data!$J$2:$J$998&lt;=$B$5)*(Data!$J$2:$J$998&gt;=$B$6)*(Data!$F$2:$F$998&gt;=CK$11) ) ),"N/A")</f>
        <v>N/A</v>
      </c>
      <c r="CL71" s="6" t="str">
        <f>IF(CL$10="x",IF( SUMPRODUCT( (Data!$A$2:$A$998=$A71)*(Data!$B$2:$B$998=$B71)*(Data!$C$2:$C$998=$B$1)*(Data!$D$2:$D$998=CL$9)*( (Data!$I$2:$I$998=$B$2)+(Data!$I$2:$I$998=$B$3)+(Data!$I$2:$I$998=$B$4) )*(Data!$J$2:$J$998&lt;=$B$5)*(Data!$J$2:$J$998&gt;=$B$6)*(Data!$F$2:$F$998) )=0,"N/A",SUMPRODUCT( (Data!$A$2:$A$998=$A71)*(Data!$B$2:$B$998=$B71)*(Data!$C$2:$C$998=$B$1)*(Data!$D$2:$D$998=CL$9)*( (Data!$I$2:$I$998=$B$2)+(Data!$I$2:$I$998=$B$3)+(Data!$I$2:$I$998=$B$4) )*(Data!$J$2:$J$998&lt;=$B$5)*(Data!$J$2:$J$998&gt;=$B$6)*(Data!$F$2:$F$998&gt;=CL$11) ) ),"N/A")</f>
        <v>N/A</v>
      </c>
      <c r="CM71" s="6" t="str">
        <f>IF(CM$10="x",IF( SUMPRODUCT( (Data!$A$2:$A$998=$A71)*(Data!$B$2:$B$998=$B71)*(Data!$C$2:$C$998=$B$1)*(Data!$D$2:$D$998=CM$9)*( (Data!$I$2:$I$998=$B$2)+(Data!$I$2:$I$998=$B$3)+(Data!$I$2:$I$998=$B$4) )*(Data!$J$2:$J$998&lt;=$B$5)*(Data!$J$2:$J$998&gt;=$B$6)*(Data!$F$2:$F$998) )=0,"N/A",SUMPRODUCT( (Data!$A$2:$A$998=$A71)*(Data!$B$2:$B$998=$B71)*(Data!$C$2:$C$998=$B$1)*(Data!$D$2:$D$998=CM$9)*( (Data!$I$2:$I$998=$B$2)+(Data!$I$2:$I$998=$B$3)+(Data!$I$2:$I$998=$B$4) )*(Data!$J$2:$J$998&lt;=$B$5)*(Data!$J$2:$J$998&gt;=$B$6)*(Data!$F$2:$F$998&gt;=CM$11) ) ),"N/A")</f>
        <v>N/A</v>
      </c>
      <c r="CN71" s="6" t="str">
        <f t="shared" si="14"/>
        <v>N/A</v>
      </c>
      <c r="CR71" s="6" t="str">
        <f>IF(CR$10="x",IF( SUMPRODUCT( (Data!$A$2:$A$998=$A71)*(Data!$B$2:$B$998=$B71)*(Data!$C$2:$C$998=$B$1)*(Data!$D$2:$D$998=CR$9)*( (Data!$I$2:$I$998=$B$2)+(Data!$I$2:$I$998=$B$3)+(Data!$I$2:$I$998=$B$4) )*(Data!$J$2:$J$998&lt;=$B$5)*(Data!$J$2:$J$998&gt;=$B$6)*(Data!$H$2:$H$998) )=0,"N/A",SUMPRODUCT( (Data!$A$2:$A$998=$A71)*(Data!$B$2:$B$998=$B71)*(Data!$C$2:$C$998=$B$1)*(Data!$D$2:$D$998=CR$9)*( (Data!$I$2:$I$998=$B$2)+(Data!$I$2:$I$998=$B$3)+(Data!$I$2:$I$998=$B$4) )*(Data!$J$2:$J$998&lt;=$B$5)*(Data!$J$2:$J$998&gt;=$B$6)*(Data!$H$2:$H$998&lt;=CR$11) ) ),"N/A")</f>
        <v>N/A</v>
      </c>
      <c r="CS71" s="6" t="str">
        <f>IF(CS$10="x",IF( SUMPRODUCT( (Data!$A$2:$A$998=$A71)*(Data!$B$2:$B$998=$B71)*(Data!$C$2:$C$998=$B$1)*(Data!$D$2:$D$998=CS$9)*( (Data!$I$2:$I$998=$B$2)+(Data!$I$2:$I$998=$B$3)+(Data!$I$2:$I$998=$B$4) )*(Data!$J$2:$J$998&lt;=$B$5)*(Data!$J$2:$J$998&gt;=$B$6)*(Data!$H$2:$H$998) )=0,"N/A",SUMPRODUCT( (Data!$A$2:$A$998=$A71)*(Data!$B$2:$B$998=$B71)*(Data!$C$2:$C$998=$B$1)*(Data!$D$2:$D$998=CS$9)*( (Data!$I$2:$I$998=$B$2)+(Data!$I$2:$I$998=$B$3)+(Data!$I$2:$I$998=$B$4) )*(Data!$J$2:$J$998&lt;=$B$5)*(Data!$J$2:$J$998&gt;=$B$6)*(Data!$H$2:$H$998&lt;=CS$11) ) ),"N/A")</f>
        <v>N/A</v>
      </c>
      <c r="CT71" s="6" t="str">
        <f>IF(CT$10="x",IF( SUMPRODUCT( (Data!$A$2:$A$998=$A71)*(Data!$B$2:$B$998=$B71)*(Data!$C$2:$C$998=$B$1)*(Data!$D$2:$D$998=CT$9)*( (Data!$I$2:$I$998=$B$2)+(Data!$I$2:$I$998=$B$3)+(Data!$I$2:$I$998=$B$4) )*(Data!$J$2:$J$998&lt;=$B$5)*(Data!$J$2:$J$998&gt;=$B$6)*(Data!$H$2:$H$998) )=0,"N/A",SUMPRODUCT( (Data!$A$2:$A$998=$A71)*(Data!$B$2:$B$998=$B71)*(Data!$C$2:$C$998=$B$1)*(Data!$D$2:$D$998=CT$9)*( (Data!$I$2:$I$998=$B$2)+(Data!$I$2:$I$998=$B$3)+(Data!$I$2:$I$998=$B$4) )*(Data!$J$2:$J$998&lt;=$B$5)*(Data!$J$2:$J$998&gt;=$B$6)*(Data!$H$2:$H$998&lt;=CT$11) ) ),"N/A")</f>
        <v>N/A</v>
      </c>
      <c r="CU71" s="6" t="str">
        <f>IF(CU$10="x",IF( SUMPRODUCT( (Data!$A$2:$A$998=$A71)*(Data!$B$2:$B$998=$B71)*(Data!$C$2:$C$998=$B$1)*(Data!$D$2:$D$998=CU$9)*( (Data!$I$2:$I$998=$B$2)+(Data!$I$2:$I$998=$B$3)+(Data!$I$2:$I$998=$B$4) )*(Data!$J$2:$J$998&lt;=$B$5)*(Data!$J$2:$J$998&gt;=$B$6)*(Data!$H$2:$H$998) )=0,"N/A",SUMPRODUCT( (Data!$A$2:$A$998=$A71)*(Data!$B$2:$B$998=$B71)*(Data!$C$2:$C$998=$B$1)*(Data!$D$2:$D$998=CU$9)*( (Data!$I$2:$I$998=$B$2)+(Data!$I$2:$I$998=$B$3)+(Data!$I$2:$I$998=$B$4) )*(Data!$J$2:$J$998&lt;=$B$5)*(Data!$J$2:$J$998&gt;=$B$6)*(Data!$H$2:$H$998&lt;=CU$11) ) ),"N/A")</f>
        <v>N/A</v>
      </c>
      <c r="CV71" s="6" t="str">
        <f>IF(CV$10="x",IF( SUMPRODUCT( (Data!$A$2:$A$998=$A71)*(Data!$B$2:$B$998=$B71)*(Data!$C$2:$C$998=$B$1)*(Data!$D$2:$D$998=CV$9)*( (Data!$I$2:$I$998=$B$2)+(Data!$I$2:$I$998=$B$3)+(Data!$I$2:$I$998=$B$4) )*(Data!$J$2:$J$998&lt;=$B$5)*(Data!$J$2:$J$998&gt;=$B$6)*(Data!$H$2:$H$998) )=0,"N/A",SUMPRODUCT( (Data!$A$2:$A$998=$A71)*(Data!$B$2:$B$998=$B71)*(Data!$C$2:$C$998=$B$1)*(Data!$D$2:$D$998=CV$9)*( (Data!$I$2:$I$998=$B$2)+(Data!$I$2:$I$998=$B$3)+(Data!$I$2:$I$998=$B$4) )*(Data!$J$2:$J$998&lt;=$B$5)*(Data!$J$2:$J$998&gt;=$B$6)*(Data!$H$2:$H$998&lt;=CV$11) ) ),"N/A")</f>
        <v>N/A</v>
      </c>
      <c r="CW71" s="6" t="str">
        <f>IF(CW$10="x",IF( SUMPRODUCT( (Data!$A$2:$A$998=$A71)*(Data!$B$2:$B$998=$B71)*(Data!$C$2:$C$998=$B$1)*(Data!$D$2:$D$998=CW$9)*( (Data!$I$2:$I$998=$B$2)+(Data!$I$2:$I$998=$B$3)+(Data!$I$2:$I$998=$B$4) )*(Data!$J$2:$J$998&lt;=$B$5)*(Data!$J$2:$J$998&gt;=$B$6)*(Data!$H$2:$H$998) )=0,"N/A",SUMPRODUCT( (Data!$A$2:$A$998=$A71)*(Data!$B$2:$B$998=$B71)*(Data!$C$2:$C$998=$B$1)*(Data!$D$2:$D$998=CW$9)*( (Data!$I$2:$I$998=$B$2)+(Data!$I$2:$I$998=$B$3)+(Data!$I$2:$I$998=$B$4) )*(Data!$J$2:$J$998&lt;=$B$5)*(Data!$J$2:$J$998&gt;=$B$6)*(Data!$H$2:$H$998&lt;=CW$11) ) ),"N/A")</f>
        <v>N/A</v>
      </c>
      <c r="CX71" s="6" t="str">
        <f>IF(CX$10="x",IF( SUMPRODUCT( (Data!$A$2:$A$998=$A71)*(Data!$B$2:$B$998=$B71)*(Data!$C$2:$C$998=$B$1)*(Data!$D$2:$D$998=CX$9)*( (Data!$I$2:$I$998=$B$2)+(Data!$I$2:$I$998=$B$3)+(Data!$I$2:$I$998=$B$4) )*(Data!$J$2:$J$998&lt;=$B$5)*(Data!$J$2:$J$998&gt;=$B$6)*(Data!$H$2:$H$998) )=0,"N/A",SUMPRODUCT( (Data!$A$2:$A$998=$A71)*(Data!$B$2:$B$998=$B71)*(Data!$C$2:$C$998=$B$1)*(Data!$D$2:$D$998=CX$9)*( (Data!$I$2:$I$998=$B$2)+(Data!$I$2:$I$998=$B$3)+(Data!$I$2:$I$998=$B$4) )*(Data!$J$2:$J$998&lt;=$B$5)*(Data!$J$2:$J$998&gt;=$B$6)*(Data!$H$2:$H$998&lt;=CX$11) ) ),"N/A")</f>
        <v>N/A</v>
      </c>
      <c r="CY71" s="6" t="str">
        <f>IF(CY$10="x",IF( SUMPRODUCT( (Data!$A$2:$A$998=$A71)*(Data!$B$2:$B$998=$B71)*(Data!$C$2:$C$998=$B$1)*(Data!$D$2:$D$998=CY$9)*( (Data!$I$2:$I$998=$B$2)+(Data!$I$2:$I$998=$B$3)+(Data!$I$2:$I$998=$B$4) )*(Data!$J$2:$J$998&lt;=$B$5)*(Data!$J$2:$J$998&gt;=$B$6)*(Data!$H$2:$H$998) )=0,"N/A",SUMPRODUCT( (Data!$A$2:$A$998=$A71)*(Data!$B$2:$B$998=$B71)*(Data!$C$2:$C$998=$B$1)*(Data!$D$2:$D$998=CY$9)*( (Data!$I$2:$I$998=$B$2)+(Data!$I$2:$I$998=$B$3)+(Data!$I$2:$I$998=$B$4) )*(Data!$J$2:$J$998&lt;=$B$5)*(Data!$J$2:$J$998&gt;=$B$6)*(Data!$H$2:$H$998&lt;=CY$11) ) ),"N/A")</f>
        <v>N/A</v>
      </c>
      <c r="CZ71" s="6" t="str">
        <f>IF(CZ$10="x",IF( SUMPRODUCT( (Data!$A$2:$A$998=$A71)*(Data!$B$2:$B$998=$B71)*(Data!$C$2:$C$998=$B$1)*(Data!$D$2:$D$998=CZ$9)*( (Data!$I$2:$I$998=$B$2)+(Data!$I$2:$I$998=$B$3)+(Data!$I$2:$I$998=$B$4) )*(Data!$J$2:$J$998&lt;=$B$5)*(Data!$J$2:$J$998&gt;=$B$6)*(Data!$H$2:$H$998) )=0,"N/A",SUMPRODUCT( (Data!$A$2:$A$998=$A71)*(Data!$B$2:$B$998=$B71)*(Data!$C$2:$C$998=$B$1)*(Data!$D$2:$D$998=CZ$9)*( (Data!$I$2:$I$998=$B$2)+(Data!$I$2:$I$998=$B$3)+(Data!$I$2:$I$998=$B$4) )*(Data!$J$2:$J$998&lt;=$B$5)*(Data!$J$2:$J$998&gt;=$B$6)*(Data!$H$2:$H$998&lt;=CZ$11) ) ),"N/A")</f>
        <v>N/A</v>
      </c>
      <c r="DA71" s="6" t="str">
        <f>IF(DA$10="x",IF( SUMPRODUCT( (Data!$A$2:$A$998=$A71)*(Data!$B$2:$B$998=$B71)*(Data!$C$2:$C$998=$B$1)*(Data!$D$2:$D$998=DA$9)*( (Data!$I$2:$I$998=$B$2)+(Data!$I$2:$I$998=$B$3)+(Data!$I$2:$I$998=$B$4) )*(Data!$J$2:$J$998&lt;=$B$5)*(Data!$J$2:$J$998&gt;=$B$6)*(Data!$H$2:$H$998) )=0,"N/A",SUMPRODUCT( (Data!$A$2:$A$998=$A71)*(Data!$B$2:$B$998=$B71)*(Data!$C$2:$C$998=$B$1)*(Data!$D$2:$D$998=DA$9)*( (Data!$I$2:$I$998=$B$2)+(Data!$I$2:$I$998=$B$3)+(Data!$I$2:$I$998=$B$4) )*(Data!$J$2:$J$998&lt;=$B$5)*(Data!$J$2:$J$998&gt;=$B$6)*(Data!$H$2:$H$998&lt;=DA$11) ) ),"N/A")</f>
        <v>N/A</v>
      </c>
      <c r="DB71" s="6" t="str">
        <f>IF(DB$10="x",IF( SUMPRODUCT( (Data!$A$2:$A$998=$A71)*(Data!$B$2:$B$998=$B71)*(Data!$C$2:$C$998=$B$1)*(Data!$D$2:$D$998=DB$9)*( (Data!$I$2:$I$998=$B$2)+(Data!$I$2:$I$998=$B$3)+(Data!$I$2:$I$998=$B$4) )*(Data!$J$2:$J$998&lt;=$B$5)*(Data!$J$2:$J$998&gt;=$B$6)*(Data!$H$2:$H$998) )=0,"N/A",SUMPRODUCT( (Data!$A$2:$A$998=$A71)*(Data!$B$2:$B$998=$B71)*(Data!$C$2:$C$998=$B$1)*(Data!$D$2:$D$998=DB$9)*( (Data!$I$2:$I$998=$B$2)+(Data!$I$2:$I$998=$B$3)+(Data!$I$2:$I$998=$B$4) )*(Data!$J$2:$J$998&lt;=$B$5)*(Data!$J$2:$J$998&gt;=$B$6)*(Data!$H$2:$H$998&lt;=DB$11) ) ),"N/A")</f>
        <v>N/A</v>
      </c>
      <c r="DC71" s="6" t="str">
        <f>IF(DC$10="x",IF( SUMPRODUCT( (Data!$A$2:$A$998=$A71)*(Data!$B$2:$B$998=$B71)*(Data!$C$2:$C$998=$B$1)*(Data!$D$2:$D$998=DC$9)*( (Data!$I$2:$I$998=$B$2)+(Data!$I$2:$I$998=$B$3)+(Data!$I$2:$I$998=$B$4) )*(Data!$J$2:$J$998&lt;=$B$5)*(Data!$J$2:$J$998&gt;=$B$6)*(Data!$H$2:$H$998) )=0,"N/A",SUMPRODUCT( (Data!$A$2:$A$998=$A71)*(Data!$B$2:$B$998=$B71)*(Data!$C$2:$C$998=$B$1)*(Data!$D$2:$D$998=DC$9)*( (Data!$I$2:$I$998=$B$2)+(Data!$I$2:$I$998=$B$3)+(Data!$I$2:$I$998=$B$4) )*(Data!$J$2:$J$998&lt;=$B$5)*(Data!$J$2:$J$998&gt;=$B$6)*(Data!$H$2:$H$998&lt;=DC$11) ) ),"N/A")</f>
        <v>N/A</v>
      </c>
      <c r="DD71" s="6" t="str">
        <f>IF(DD$10="x",IF( SUMPRODUCT( (Data!$A$2:$A$998=$A71)*(Data!$B$2:$B$998=$B71)*(Data!$C$2:$C$998=$B$1)*(Data!$D$2:$D$998=DD$9)*( (Data!$I$2:$I$998=$B$2)+(Data!$I$2:$I$998=$B$3)+(Data!$I$2:$I$998=$B$4) )*(Data!$J$2:$J$998&lt;=$B$5)*(Data!$J$2:$J$998&gt;=$B$6)*(Data!$H$2:$H$998) )=0,"N/A",SUMPRODUCT( (Data!$A$2:$A$998=$A71)*(Data!$B$2:$B$998=$B71)*(Data!$C$2:$C$998=$B$1)*(Data!$D$2:$D$998=DD$9)*( (Data!$I$2:$I$998=$B$2)+(Data!$I$2:$I$998=$B$3)+(Data!$I$2:$I$998=$B$4) )*(Data!$J$2:$J$998&lt;=$B$5)*(Data!$J$2:$J$998&gt;=$B$6)*(Data!$H$2:$H$998&lt;=DD$11) ) ),"N/A")</f>
        <v>N/A</v>
      </c>
      <c r="DE71" s="6" t="str">
        <f>IF(DE$10="x",IF( SUMPRODUCT( (Data!$A$2:$A$998=$A71)*(Data!$B$2:$B$998=$B71)*(Data!$C$2:$C$998=$B$1)*(Data!$D$2:$D$998=DE$9)*( (Data!$I$2:$I$998=$B$2)+(Data!$I$2:$I$998=$B$3)+(Data!$I$2:$I$998=$B$4) )*(Data!$J$2:$J$998&lt;=$B$5)*(Data!$J$2:$J$998&gt;=$B$6)*(Data!$H$2:$H$998) )=0,"N/A",SUMPRODUCT( (Data!$A$2:$A$998=$A71)*(Data!$B$2:$B$998=$B71)*(Data!$C$2:$C$998=$B$1)*(Data!$D$2:$D$998=DE$9)*( (Data!$I$2:$I$998=$B$2)+(Data!$I$2:$I$998=$B$3)+(Data!$I$2:$I$998=$B$4) )*(Data!$J$2:$J$998&lt;=$B$5)*(Data!$J$2:$J$998&gt;=$B$6)*(Data!$H$2:$H$998&lt;=DE$11) ) ),"N/A")</f>
        <v>N/A</v>
      </c>
      <c r="DF71" s="6" t="str">
        <f>IF(DF$10="x",IF( SUMPRODUCT( (Data!$A$2:$A$998=$A71)*(Data!$B$2:$B$998=$B71)*(Data!$C$2:$C$998=$B$1)*(Data!$D$2:$D$998=DF$9)*( (Data!$I$2:$I$998=$B$2)+(Data!$I$2:$I$998=$B$3)+(Data!$I$2:$I$998=$B$4) )*(Data!$J$2:$J$998&lt;=$B$5)*(Data!$J$2:$J$998&gt;=$B$6)*(Data!$H$2:$H$998) )=0,"N/A",SUMPRODUCT( (Data!$A$2:$A$998=$A71)*(Data!$B$2:$B$998=$B71)*(Data!$C$2:$C$998=$B$1)*(Data!$D$2:$D$998=DF$9)*( (Data!$I$2:$I$998=$B$2)+(Data!$I$2:$I$998=$B$3)+(Data!$I$2:$I$998=$B$4) )*(Data!$J$2:$J$998&lt;=$B$5)*(Data!$J$2:$J$998&gt;=$B$6)*(Data!$H$2:$H$998&lt;=DF$11) ) ),"N/A")</f>
        <v>N/A</v>
      </c>
      <c r="DG71" s="6" t="str">
        <f>IF(DG$10="x",IF( SUMPRODUCT( (Data!$A$2:$A$998=$A71)*(Data!$B$2:$B$998=$B71)*(Data!$C$2:$C$998=$B$1)*(Data!$D$2:$D$998=DG$9)*( (Data!$I$2:$I$998=$B$2)+(Data!$I$2:$I$998=$B$3)+(Data!$I$2:$I$998=$B$4) )*(Data!$J$2:$J$998&lt;=$B$5)*(Data!$J$2:$J$998&gt;=$B$6)*(Data!$H$2:$H$998) )=0,"N/A",SUMPRODUCT( (Data!$A$2:$A$998=$A71)*(Data!$B$2:$B$998=$B71)*(Data!$C$2:$C$998=$B$1)*(Data!$D$2:$D$998=DG$9)*( (Data!$I$2:$I$998=$B$2)+(Data!$I$2:$I$998=$B$3)+(Data!$I$2:$I$998=$B$4) )*(Data!$J$2:$J$998&lt;=$B$5)*(Data!$J$2:$J$998&gt;=$B$6)*(Data!$H$2:$H$998&lt;=DG$11) ) ),"N/A")</f>
        <v>N/A</v>
      </c>
      <c r="DH71" s="6" t="str">
        <f>IF(DH$10="x",IF( SUMPRODUCT( (Data!$A$2:$A$998=$A71)*(Data!$B$2:$B$998=$B71)*(Data!$C$2:$C$998=$B$1)*(Data!$D$2:$D$998=DH$9)*( (Data!$I$2:$I$998=$B$2)+(Data!$I$2:$I$998=$B$3)+(Data!$I$2:$I$998=$B$4) )*(Data!$J$2:$J$998&lt;=$B$5)*(Data!$J$2:$J$998&gt;=$B$6)*(Data!$H$2:$H$998) )=0,"N/A",SUMPRODUCT( (Data!$A$2:$A$998=$A71)*(Data!$B$2:$B$998=$B71)*(Data!$C$2:$C$998=$B$1)*(Data!$D$2:$D$998=DH$9)*( (Data!$I$2:$I$998=$B$2)+(Data!$I$2:$I$998=$B$3)+(Data!$I$2:$I$998=$B$4) )*(Data!$J$2:$J$998&lt;=$B$5)*(Data!$J$2:$J$998&gt;=$B$6)*(Data!$H$2:$H$998&lt;=DH$11) ) ),"N/A")</f>
        <v>N/A</v>
      </c>
      <c r="DI71" s="6" t="str">
        <f>IF(DI$10="x",IF( SUMPRODUCT( (Data!$A$2:$A$998=$A71)*(Data!$B$2:$B$998=$B71)*(Data!$C$2:$C$998=$B$1)*(Data!$D$2:$D$998=DI$9)*( (Data!$I$2:$I$998=$B$2)+(Data!$I$2:$I$998=$B$3)+(Data!$I$2:$I$998=$B$4) )*(Data!$J$2:$J$998&lt;=$B$5)*(Data!$J$2:$J$998&gt;=$B$6)*(Data!$H$2:$H$998) )=0,"N/A",SUMPRODUCT( (Data!$A$2:$A$998=$A71)*(Data!$B$2:$B$998=$B71)*(Data!$C$2:$C$998=$B$1)*(Data!$D$2:$D$998=DI$9)*( (Data!$I$2:$I$998=$B$2)+(Data!$I$2:$I$998=$B$3)+(Data!$I$2:$I$998=$B$4) )*(Data!$J$2:$J$998&lt;=$B$5)*(Data!$J$2:$J$998&gt;=$B$6)*(Data!$H$2:$H$998&lt;=DI$11) ) ),"N/A")</f>
        <v>N/A</v>
      </c>
      <c r="DJ71" s="6" t="str">
        <f>IF(DJ$10="x",IF( SUMPRODUCT( (Data!$A$2:$A$998=$A71)*(Data!$B$2:$B$998=$B71)*(Data!$C$2:$C$998=$B$1)*(Data!$D$2:$D$998=DJ$9)*( (Data!$I$2:$I$998=$B$2)+(Data!$I$2:$I$998=$B$3)+(Data!$I$2:$I$998=$B$4) )*(Data!$J$2:$J$998&lt;=$B$5)*(Data!$J$2:$J$998&gt;=$B$6)*(Data!$H$2:$H$998) )=0,"N/A",SUMPRODUCT( (Data!$A$2:$A$998=$A71)*(Data!$B$2:$B$998=$B71)*(Data!$C$2:$C$998=$B$1)*(Data!$D$2:$D$998=DJ$9)*( (Data!$I$2:$I$998=$B$2)+(Data!$I$2:$I$998=$B$3)+(Data!$I$2:$I$998=$B$4) )*(Data!$J$2:$J$998&lt;=$B$5)*(Data!$J$2:$J$998&gt;=$B$6)*(Data!$H$2:$H$998&lt;=DJ$11) ) ),"N/A")</f>
        <v>N/A</v>
      </c>
      <c r="DK71" s="6" t="str">
        <f t="shared" si="15"/>
        <v>N/A</v>
      </c>
      <c r="DO71" s="6" t="str">
        <f t="shared" si="89"/>
        <v>N/A</v>
      </c>
      <c r="DP71" s="6" t="str">
        <f t="shared" si="82"/>
        <v>N/A</v>
      </c>
      <c r="DQ71" s="6" t="str">
        <f t="shared" si="83"/>
        <v>N/A</v>
      </c>
      <c r="DR71" s="6" t="str">
        <f t="shared" si="84"/>
        <v>N/A</v>
      </c>
      <c r="DS71" s="6" t="str">
        <f t="shared" si="49"/>
        <v>N/A</v>
      </c>
      <c r="DT71" s="6" t="str">
        <f t="shared" si="50"/>
        <v>N/A</v>
      </c>
      <c r="DU71" s="6" t="str">
        <f t="shared" si="51"/>
        <v>N/A</v>
      </c>
      <c r="DV71" s="6" t="str">
        <f t="shared" si="52"/>
        <v>N/A</v>
      </c>
      <c r="DW71" s="6" t="str">
        <f t="shared" si="53"/>
        <v>N/A</v>
      </c>
      <c r="DX71" s="6" t="str">
        <f t="shared" si="54"/>
        <v>N/A</v>
      </c>
      <c r="DY71" s="6" t="str">
        <f t="shared" si="55"/>
        <v>N/A</v>
      </c>
      <c r="DZ71" s="6" t="str">
        <f t="shared" si="56"/>
        <v>N/A</v>
      </c>
      <c r="EA71" s="6" t="str">
        <f t="shared" si="57"/>
        <v>N/A</v>
      </c>
      <c r="EB71" s="6" t="str">
        <f t="shared" si="58"/>
        <v>N/A</v>
      </c>
      <c r="EC71" s="6" t="str">
        <f t="shared" si="59"/>
        <v>N/A</v>
      </c>
      <c r="ED71" s="6" t="str">
        <f t="shared" si="60"/>
        <v>N/A</v>
      </c>
      <c r="EE71" s="6" t="str">
        <f t="shared" si="61"/>
        <v>N/A</v>
      </c>
      <c r="EF71" s="6" t="str">
        <f t="shared" si="62"/>
        <v>N/A</v>
      </c>
      <c r="EG71" s="6" t="str">
        <f t="shared" si="63"/>
        <v>N/A</v>
      </c>
      <c r="EH71" s="6" t="str">
        <f t="shared" si="17"/>
        <v>N/A</v>
      </c>
      <c r="EL71" s="6" t="str">
        <f t="shared" si="90"/>
        <v>N/A</v>
      </c>
      <c r="EM71" s="6" t="str">
        <f t="shared" si="85"/>
        <v>N/A</v>
      </c>
      <c r="EN71" s="6" t="str">
        <f t="shared" si="86"/>
        <v>N/A</v>
      </c>
      <c r="EO71" s="6" t="str">
        <f t="shared" si="87"/>
        <v>N/A</v>
      </c>
      <c r="EP71" s="6" t="str">
        <f t="shared" si="64"/>
        <v>N/A</v>
      </c>
      <c r="EQ71" s="6" t="str">
        <f t="shared" si="65"/>
        <v>N/A</v>
      </c>
      <c r="ER71" s="6" t="str">
        <f t="shared" si="66"/>
        <v>N/A</v>
      </c>
      <c r="ES71" s="6" t="str">
        <f t="shared" si="67"/>
        <v>N/A</v>
      </c>
      <c r="ET71" s="6" t="str">
        <f t="shared" si="68"/>
        <v>N/A</v>
      </c>
      <c r="EU71" s="6" t="str">
        <f t="shared" si="69"/>
        <v>N/A</v>
      </c>
      <c r="EV71" s="6" t="str">
        <f t="shared" si="70"/>
        <v>N/A</v>
      </c>
      <c r="EW71" s="6" t="str">
        <f t="shared" si="71"/>
        <v>N/A</v>
      </c>
      <c r="EX71" s="6" t="str">
        <f t="shared" si="72"/>
        <v>N/A</v>
      </c>
      <c r="EY71" s="6" t="str">
        <f t="shared" si="73"/>
        <v>N/A</v>
      </c>
      <c r="EZ71" s="6" t="str">
        <f t="shared" si="74"/>
        <v>N/A</v>
      </c>
      <c r="FA71" s="6" t="str">
        <f t="shared" si="75"/>
        <v>N/A</v>
      </c>
      <c r="FB71" s="6" t="str">
        <f t="shared" si="76"/>
        <v>N/A</v>
      </c>
      <c r="FC71" s="6" t="str">
        <f t="shared" si="77"/>
        <v>N/A</v>
      </c>
      <c r="FD71" s="6" t="str">
        <f t="shared" si="78"/>
        <v>N/A</v>
      </c>
      <c r="FE71" s="6" t="str">
        <f t="shared" si="19"/>
        <v>N/A</v>
      </c>
      <c r="FI71" s="6">
        <f>SUMPRODUCT( (Data!$A$2:$A$1768=$A71)*(Data!$B$2:$B$1768=$B71)*(Data!$J$2:$J$1768) ) / (SUMPRODUCT( (Data!$A$2:$A$1768=$A71)*(Data!$B$2:$B$1768=$B71)*1 ))</f>
        <v>3</v>
      </c>
      <c r="FJ71" s="6">
        <f>IF(SUMPRODUCT( (Data!$A$2:$A$1768=$A71)*(Data!$B$2:$B$1768=$B71)*(Data!$I$2:$I$1768="YES") )&gt;0,1,0)</f>
        <v>0</v>
      </c>
      <c r="FK71" s="6">
        <f>IF(SUMPRODUCT( (Data!$A$2:$A$1768=$A71)*(Data!$B$2:$B$1768=$B71)*(Data!$I$2:$I$1768="NO") )&gt;0,1,0)</f>
        <v>1</v>
      </c>
      <c r="FL71" s="6">
        <f t="shared" si="20"/>
        <v>0</v>
      </c>
    </row>
    <row r="72" spans="1:168" x14ac:dyDescent="0.25">
      <c r="A72" s="23" t="s">
        <v>86</v>
      </c>
      <c r="B72" s="7" t="s">
        <v>56</v>
      </c>
      <c r="C72" s="30"/>
      <c r="D72" s="6" t="str">
        <f>IF(D$10="x",IF( SUMPRODUCT( (Data!$A$2:$A$998=$A72)*(Data!$B$2:$B$998=$B72)*(Data!$C$2:$C$998=$B$1)*(Data!$D$2:$D$998=D$9)*( (Data!$I$2:$I$998=$B$2)+(Data!$I$2:$I$998=$B$3)+(Data!$I$2:$I$998=$B$4) )*(Data!$J$2:$J$998&lt;=$B$5)*(Data!$J$2:$J$998&gt;=$B$6)*(Data!$E$2:$E$998) )=0,"N/A",SUMPRODUCT( (Data!$A$2:$A$998=$A72)*(Data!$B$2:$B$998=$B72)*(Data!$C$2:$C$998=$B$1)*(Data!$D$2:$D$998=D$9)*( (Data!$I$2:$I$998=$B$2)+(Data!$I$2:$I$998=$B$3)+(Data!$I$2:$I$998=$B$4) )*(Data!$J$2:$J$998&lt;=$B$5)*(Data!$J$2:$J$998&gt;=$B$6)*(Data!$E$2:$E$998&gt;=D$11) ) ),"N/A")</f>
        <v>N/A</v>
      </c>
      <c r="E72" s="6" t="str">
        <f>IF(E$10="x",IF( SUMPRODUCT( (Data!$A$2:$A$998=$A72)*(Data!$B$2:$B$998=$B72)*(Data!$C$2:$C$998=$B$1)*(Data!$D$2:$D$998=E$9)*( (Data!$I$2:$I$998=$B$2)+(Data!$I$2:$I$998=$B$3)+(Data!$I$2:$I$998=$B$4) )*(Data!$J$2:$J$998&lt;=$B$5)*(Data!$J$2:$J$998&gt;=$B$6)*(Data!$E$2:$E$998) )=0,"N/A",SUMPRODUCT( (Data!$A$2:$A$998=$A72)*(Data!$B$2:$B$998=$B72)*(Data!$C$2:$C$998=$B$1)*(Data!$D$2:$D$998=E$9)*( (Data!$I$2:$I$998=$B$2)+(Data!$I$2:$I$998=$B$3)+(Data!$I$2:$I$998=$B$4) )*(Data!$J$2:$J$998&lt;=$B$5)*(Data!$J$2:$J$998&gt;=$B$6)*(Data!$E$2:$E$998&gt;=E$11) ) ),"N/A")</f>
        <v>N/A</v>
      </c>
      <c r="F72" s="6" t="str">
        <f>IF(F$10="x",IF( SUMPRODUCT( (Data!$A$2:$A$998=$A72)*(Data!$B$2:$B$998=$B72)*(Data!$C$2:$C$998=$B$1)*(Data!$D$2:$D$998=F$9)*( (Data!$I$2:$I$998=$B$2)+(Data!$I$2:$I$998=$B$3)+(Data!$I$2:$I$998=$B$4) )*(Data!$J$2:$J$998&lt;=$B$5)*(Data!$J$2:$J$998&gt;=$B$6)*(Data!$E$2:$E$998) )=0,"N/A",SUMPRODUCT( (Data!$A$2:$A$998=$A72)*(Data!$B$2:$B$998=$B72)*(Data!$C$2:$C$998=$B$1)*(Data!$D$2:$D$998=F$9)*( (Data!$I$2:$I$998=$B$2)+(Data!$I$2:$I$998=$B$3)+(Data!$I$2:$I$998=$B$4) )*(Data!$J$2:$J$998&lt;=$B$5)*(Data!$J$2:$J$998&gt;=$B$6)*(Data!$E$2:$E$998&gt;=F$11) ) ),"N/A")</f>
        <v>N/A</v>
      </c>
      <c r="G72" s="6" t="str">
        <f>IF(G$10="x",IF( SUMPRODUCT( (Data!$A$2:$A$998=$A72)*(Data!$B$2:$B$998=$B72)*(Data!$C$2:$C$998=$B$1)*(Data!$D$2:$D$998=G$9)*( (Data!$I$2:$I$998=$B$2)+(Data!$I$2:$I$998=$B$3)+(Data!$I$2:$I$998=$B$4) )*(Data!$J$2:$J$998&lt;=$B$5)*(Data!$J$2:$J$998&gt;=$B$6)*(Data!$E$2:$E$998) )=0,"N/A",SUMPRODUCT( (Data!$A$2:$A$998=$A72)*(Data!$B$2:$B$998=$B72)*(Data!$C$2:$C$998=$B$1)*(Data!$D$2:$D$998=G$9)*( (Data!$I$2:$I$998=$B$2)+(Data!$I$2:$I$998=$B$3)+(Data!$I$2:$I$998=$B$4) )*(Data!$J$2:$J$998&lt;=$B$5)*(Data!$J$2:$J$998&gt;=$B$6)*(Data!$E$2:$E$998&gt;=G$11) ) ),"N/A")</f>
        <v>N/A</v>
      </c>
      <c r="H72" s="6" t="str">
        <f>IF(H$10="x",IF( SUMPRODUCT( (Data!$A$2:$A$998=$A72)*(Data!$B$2:$B$998=$B72)*(Data!$C$2:$C$998=$B$1)*(Data!$D$2:$D$998=H$9)*( (Data!$I$2:$I$998=$B$2)+(Data!$I$2:$I$998=$B$3)+(Data!$I$2:$I$998=$B$4) )*(Data!$J$2:$J$998&lt;=$B$5)*(Data!$J$2:$J$998&gt;=$B$6)*(Data!$E$2:$E$998) )=0,"N/A",SUMPRODUCT( (Data!$A$2:$A$998=$A72)*(Data!$B$2:$B$998=$B72)*(Data!$C$2:$C$998=$B$1)*(Data!$D$2:$D$998=H$9)*( (Data!$I$2:$I$998=$B$2)+(Data!$I$2:$I$998=$B$3)+(Data!$I$2:$I$998=$B$4) )*(Data!$J$2:$J$998&lt;=$B$5)*(Data!$J$2:$J$998&gt;=$B$6)*(Data!$E$2:$E$998&gt;=H$11) ) ),"N/A")</f>
        <v>N/A</v>
      </c>
      <c r="I72" s="6" t="str">
        <f>IF(I$10="x",IF( SUMPRODUCT( (Data!$A$2:$A$998=$A72)*(Data!$B$2:$B$998=$B72)*(Data!$C$2:$C$998=$B$1)*(Data!$D$2:$D$998=I$9)*( (Data!$I$2:$I$998=$B$2)+(Data!$I$2:$I$998=$B$3)+(Data!$I$2:$I$998=$B$4) )*(Data!$J$2:$J$998&lt;=$B$5)*(Data!$J$2:$J$998&gt;=$B$6)*(Data!$E$2:$E$998) )=0,"N/A",SUMPRODUCT( (Data!$A$2:$A$998=$A72)*(Data!$B$2:$B$998=$B72)*(Data!$C$2:$C$998=$B$1)*(Data!$D$2:$D$998=I$9)*( (Data!$I$2:$I$998=$B$2)+(Data!$I$2:$I$998=$B$3)+(Data!$I$2:$I$998=$B$4) )*(Data!$J$2:$J$998&lt;=$B$5)*(Data!$J$2:$J$998&gt;=$B$6)*(Data!$E$2:$E$998&gt;=I$11) ) ),"N/A")</f>
        <v>N/A</v>
      </c>
      <c r="J72" s="6" t="str">
        <f>IF(J$10="x",IF( SUMPRODUCT( (Data!$A$2:$A$998=$A72)*(Data!$B$2:$B$998=$B72)*(Data!$C$2:$C$998=$B$1)*(Data!$D$2:$D$998=J$9)*( (Data!$I$2:$I$998=$B$2)+(Data!$I$2:$I$998=$B$3)+(Data!$I$2:$I$998=$B$4) )*(Data!$J$2:$J$998&lt;=$B$5)*(Data!$J$2:$J$998&gt;=$B$6)*(Data!$E$2:$E$998) )=0,"N/A",SUMPRODUCT( (Data!$A$2:$A$998=$A72)*(Data!$B$2:$B$998=$B72)*(Data!$C$2:$C$998=$B$1)*(Data!$D$2:$D$998=J$9)*( (Data!$I$2:$I$998=$B$2)+(Data!$I$2:$I$998=$B$3)+(Data!$I$2:$I$998=$B$4) )*(Data!$J$2:$J$998&lt;=$B$5)*(Data!$J$2:$J$998&gt;=$B$6)*(Data!$E$2:$E$998&gt;=J$11) ) ),"N/A")</f>
        <v>N/A</v>
      </c>
      <c r="K72" s="6" t="str">
        <f>IF(K$10="x",IF( SUMPRODUCT( (Data!$A$2:$A$998=$A72)*(Data!$B$2:$B$998=$B72)*(Data!$C$2:$C$998=$B$1)*(Data!$D$2:$D$998=K$9)*( (Data!$I$2:$I$998=$B$2)+(Data!$I$2:$I$998=$B$3)+(Data!$I$2:$I$998=$B$4) )*(Data!$J$2:$J$998&lt;=$B$5)*(Data!$J$2:$J$998&gt;=$B$6)*(Data!$E$2:$E$998) )=0,"N/A",SUMPRODUCT( (Data!$A$2:$A$998=$A72)*(Data!$B$2:$B$998=$B72)*(Data!$C$2:$C$998=$B$1)*(Data!$D$2:$D$998=K$9)*( (Data!$I$2:$I$998=$B$2)+(Data!$I$2:$I$998=$B$3)+(Data!$I$2:$I$998=$B$4) )*(Data!$J$2:$J$998&lt;=$B$5)*(Data!$J$2:$J$998&gt;=$B$6)*(Data!$E$2:$E$998&gt;=K$11) ) ),"N/A")</f>
        <v>N/A</v>
      </c>
      <c r="L72" s="6" t="str">
        <f>IF(L$10="x",IF( SUMPRODUCT( (Data!$A$2:$A$998=$A72)*(Data!$B$2:$B$998=$B72)*(Data!$C$2:$C$998=$B$1)*(Data!$D$2:$D$998=L$9)*( (Data!$I$2:$I$998=$B$2)+(Data!$I$2:$I$998=$B$3)+(Data!$I$2:$I$998=$B$4) )*(Data!$J$2:$J$998&lt;=$B$5)*(Data!$J$2:$J$998&gt;=$B$6)*(Data!$E$2:$E$998) )=0,"N/A",SUMPRODUCT( (Data!$A$2:$A$998=$A72)*(Data!$B$2:$B$998=$B72)*(Data!$C$2:$C$998=$B$1)*(Data!$D$2:$D$998=L$9)*( (Data!$I$2:$I$998=$B$2)+(Data!$I$2:$I$998=$B$3)+(Data!$I$2:$I$998=$B$4) )*(Data!$J$2:$J$998&lt;=$B$5)*(Data!$J$2:$J$998&gt;=$B$6)*(Data!$E$2:$E$998&gt;=L$11) ) ),"N/A")</f>
        <v>N/A</v>
      </c>
      <c r="M72" s="6" t="str">
        <f>IF(M$10="x",IF( SUMPRODUCT( (Data!$A$2:$A$998=$A72)*(Data!$B$2:$B$998=$B72)*(Data!$C$2:$C$998=$B$1)*(Data!$D$2:$D$998=M$9)*( (Data!$I$2:$I$998=$B$2)+(Data!$I$2:$I$998=$B$3)+(Data!$I$2:$I$998=$B$4) )*(Data!$J$2:$J$998&lt;=$B$5)*(Data!$J$2:$J$998&gt;=$B$6)*(Data!$E$2:$E$998) )=0,"N/A",SUMPRODUCT( (Data!$A$2:$A$998=$A72)*(Data!$B$2:$B$998=$B72)*(Data!$C$2:$C$998=$B$1)*(Data!$D$2:$D$998=M$9)*( (Data!$I$2:$I$998=$B$2)+(Data!$I$2:$I$998=$B$3)+(Data!$I$2:$I$998=$B$4) )*(Data!$J$2:$J$998&lt;=$B$5)*(Data!$J$2:$J$998&gt;=$B$6)*(Data!$E$2:$E$998&gt;=M$11) ) ),"N/A")</f>
        <v>N/A</v>
      </c>
      <c r="N72" s="6" t="str">
        <f>IF(N$10="x",IF( SUMPRODUCT( (Data!$A$2:$A$998=$A72)*(Data!$B$2:$B$998=$B72)*(Data!$C$2:$C$998=$B$1)*(Data!$D$2:$D$998=N$9)*( (Data!$I$2:$I$998=$B$2)+(Data!$I$2:$I$998=$B$3)+(Data!$I$2:$I$998=$B$4) )*(Data!$J$2:$J$998&lt;=$B$5)*(Data!$J$2:$J$998&gt;=$B$6)*(Data!$E$2:$E$998) )=0,"N/A",SUMPRODUCT( (Data!$A$2:$A$998=$A72)*(Data!$B$2:$B$998=$B72)*(Data!$C$2:$C$998=$B$1)*(Data!$D$2:$D$998=N$9)*( (Data!$I$2:$I$998=$B$2)+(Data!$I$2:$I$998=$B$3)+(Data!$I$2:$I$998=$B$4) )*(Data!$J$2:$J$998&lt;=$B$5)*(Data!$J$2:$J$998&gt;=$B$6)*(Data!$E$2:$E$998&gt;=N$11) ) ),"N/A")</f>
        <v>N/A</v>
      </c>
      <c r="O72" s="6" t="str">
        <f>IF(O$10="x",IF( SUMPRODUCT( (Data!$A$2:$A$998=$A72)*(Data!$B$2:$B$998=$B72)*(Data!$C$2:$C$998=$B$1)*(Data!$D$2:$D$998=O$9)*( (Data!$I$2:$I$998=$B$2)+(Data!$I$2:$I$998=$B$3)+(Data!$I$2:$I$998=$B$4) )*(Data!$J$2:$J$998&lt;=$B$5)*(Data!$J$2:$J$998&gt;=$B$6)*(Data!$E$2:$E$998) )=0,"N/A",SUMPRODUCT( (Data!$A$2:$A$998=$A72)*(Data!$B$2:$B$998=$B72)*(Data!$C$2:$C$998=$B$1)*(Data!$D$2:$D$998=O$9)*( (Data!$I$2:$I$998=$B$2)+(Data!$I$2:$I$998=$B$3)+(Data!$I$2:$I$998=$B$4) )*(Data!$J$2:$J$998&lt;=$B$5)*(Data!$J$2:$J$998&gt;=$B$6)*(Data!$E$2:$E$998&gt;=O$11) ) ),"N/A")</f>
        <v>N/A</v>
      </c>
      <c r="P72" s="6" t="str">
        <f>IF(P$10="x",IF( SUMPRODUCT( (Data!$A$2:$A$998=$A72)*(Data!$B$2:$B$998=$B72)*(Data!$C$2:$C$998=$B$1)*(Data!$D$2:$D$998=P$9)*( (Data!$I$2:$I$998=$B$2)+(Data!$I$2:$I$998=$B$3)+(Data!$I$2:$I$998=$B$4) )*(Data!$J$2:$J$998&lt;=$B$5)*(Data!$J$2:$J$998&gt;=$B$6)*(Data!$E$2:$E$998) )=0,"N/A",SUMPRODUCT( (Data!$A$2:$A$998=$A72)*(Data!$B$2:$B$998=$B72)*(Data!$C$2:$C$998=$B$1)*(Data!$D$2:$D$998=P$9)*( (Data!$I$2:$I$998=$B$2)+(Data!$I$2:$I$998=$B$3)+(Data!$I$2:$I$998=$B$4) )*(Data!$J$2:$J$998&lt;=$B$5)*(Data!$J$2:$J$998&gt;=$B$6)*(Data!$E$2:$E$998&gt;=P$11) ) ),"N/A")</f>
        <v>N/A</v>
      </c>
      <c r="Q72" s="6" t="str">
        <f>IF(Q$10="x",IF( SUMPRODUCT( (Data!$A$2:$A$998=$A72)*(Data!$B$2:$B$998=$B72)*(Data!$C$2:$C$998=$B$1)*(Data!$D$2:$D$998=Q$9)*( (Data!$I$2:$I$998=$B$2)+(Data!$I$2:$I$998=$B$3)+(Data!$I$2:$I$998=$B$4) )*(Data!$J$2:$J$998&lt;=$B$5)*(Data!$J$2:$J$998&gt;=$B$6)*(Data!$E$2:$E$998) )=0,"N/A",SUMPRODUCT( (Data!$A$2:$A$998=$A72)*(Data!$B$2:$B$998=$B72)*(Data!$C$2:$C$998=$B$1)*(Data!$D$2:$D$998=Q$9)*( (Data!$I$2:$I$998=$B$2)+(Data!$I$2:$I$998=$B$3)+(Data!$I$2:$I$998=$B$4) )*(Data!$J$2:$J$998&lt;=$B$5)*(Data!$J$2:$J$998&gt;=$B$6)*(Data!$E$2:$E$998&gt;=Q$11) ) ),"N/A")</f>
        <v>N/A</v>
      </c>
      <c r="R72" s="6" t="str">
        <f>IF(R$10="x",IF( SUMPRODUCT( (Data!$A$2:$A$998=$A72)*(Data!$B$2:$B$998=$B72)*(Data!$C$2:$C$998=$B$1)*(Data!$D$2:$D$998=R$9)*( (Data!$I$2:$I$998=$B$2)+(Data!$I$2:$I$998=$B$3)+(Data!$I$2:$I$998=$B$4) )*(Data!$J$2:$J$998&lt;=$B$5)*(Data!$J$2:$J$998&gt;=$B$6)*(Data!$E$2:$E$998) )=0,"N/A",SUMPRODUCT( (Data!$A$2:$A$998=$A72)*(Data!$B$2:$B$998=$B72)*(Data!$C$2:$C$998=$B$1)*(Data!$D$2:$D$998=R$9)*( (Data!$I$2:$I$998=$B$2)+(Data!$I$2:$I$998=$B$3)+(Data!$I$2:$I$998=$B$4) )*(Data!$J$2:$J$998&lt;=$B$5)*(Data!$J$2:$J$998&gt;=$B$6)*(Data!$E$2:$E$998&gt;=R$11) ) ),"N/A")</f>
        <v>N/A</v>
      </c>
      <c r="S72" s="6" t="str">
        <f>IF(S$10="x",IF( SUMPRODUCT( (Data!$A$2:$A$998=$A72)*(Data!$B$2:$B$998=$B72)*(Data!$C$2:$C$998=$B$1)*(Data!$D$2:$D$998=S$9)*( (Data!$I$2:$I$998=$B$2)+(Data!$I$2:$I$998=$B$3)+(Data!$I$2:$I$998=$B$4) )*(Data!$J$2:$J$998&lt;=$B$5)*(Data!$J$2:$J$998&gt;=$B$6)*(Data!$E$2:$E$998) )=0,"N/A",SUMPRODUCT( (Data!$A$2:$A$998=$A72)*(Data!$B$2:$B$998=$B72)*(Data!$C$2:$C$998=$B$1)*(Data!$D$2:$D$998=S$9)*( (Data!$I$2:$I$998=$B$2)+(Data!$I$2:$I$998=$B$3)+(Data!$I$2:$I$998=$B$4) )*(Data!$J$2:$J$998&lt;=$B$5)*(Data!$J$2:$J$998&gt;=$B$6)*(Data!$E$2:$E$998&gt;=S$11) ) ),"N/A")</f>
        <v>N/A</v>
      </c>
      <c r="T72" s="6" t="str">
        <f>IF(T$10="x",IF( SUMPRODUCT( (Data!$A$2:$A$998=$A72)*(Data!$B$2:$B$998=$B72)*(Data!$C$2:$C$998=$B$1)*(Data!$D$2:$D$998=T$9)*( (Data!$I$2:$I$998=$B$2)+(Data!$I$2:$I$998=$B$3)+(Data!$I$2:$I$998=$B$4) )*(Data!$J$2:$J$998&lt;=$B$5)*(Data!$J$2:$J$998&gt;=$B$6)*(Data!$E$2:$E$998) )=0,"N/A",SUMPRODUCT( (Data!$A$2:$A$998=$A72)*(Data!$B$2:$B$998=$B72)*(Data!$C$2:$C$998=$B$1)*(Data!$D$2:$D$998=T$9)*( (Data!$I$2:$I$998=$B$2)+(Data!$I$2:$I$998=$B$3)+(Data!$I$2:$I$998=$B$4) )*(Data!$J$2:$J$998&lt;=$B$5)*(Data!$J$2:$J$998&gt;=$B$6)*(Data!$E$2:$E$998&gt;=T$11) ) ),"N/A")</f>
        <v>N/A</v>
      </c>
      <c r="U72" s="6" t="str">
        <f>IF(U$10="x",IF( SUMPRODUCT( (Data!$A$2:$A$998=$A72)*(Data!$B$2:$B$998=$B72)*(Data!$C$2:$C$998=$B$1)*(Data!$D$2:$D$998=U$9)*( (Data!$I$2:$I$998=$B$2)+(Data!$I$2:$I$998=$B$3)+(Data!$I$2:$I$998=$B$4) )*(Data!$J$2:$J$998&lt;=$B$5)*(Data!$J$2:$J$998&gt;=$B$6)*(Data!$E$2:$E$998) )=0,"N/A",SUMPRODUCT( (Data!$A$2:$A$998=$A72)*(Data!$B$2:$B$998=$B72)*(Data!$C$2:$C$998=$B$1)*(Data!$D$2:$D$998=U$9)*( (Data!$I$2:$I$998=$B$2)+(Data!$I$2:$I$998=$B$3)+(Data!$I$2:$I$998=$B$4) )*(Data!$J$2:$J$998&lt;=$B$5)*(Data!$J$2:$J$998&gt;=$B$6)*(Data!$E$2:$E$998&gt;=U$11) ) ),"N/A")</f>
        <v>N/A</v>
      </c>
      <c r="V72" s="6" t="str">
        <f>IF(V$10="x",IF( SUMPRODUCT( (Data!$A$2:$A$998=$A72)*(Data!$B$2:$B$998=$B72)*(Data!$C$2:$C$998=$B$1)*(Data!$D$2:$D$998=V$9)*( (Data!$I$2:$I$998=$B$2)+(Data!$I$2:$I$998=$B$3)+(Data!$I$2:$I$998=$B$4) )*(Data!$J$2:$J$998&lt;=$B$5)*(Data!$J$2:$J$998&gt;=$B$6)*(Data!$E$2:$E$998) )=0,"N/A",SUMPRODUCT( (Data!$A$2:$A$998=$A72)*(Data!$B$2:$B$998=$B72)*(Data!$C$2:$C$998=$B$1)*(Data!$D$2:$D$998=V$9)*( (Data!$I$2:$I$998=$B$2)+(Data!$I$2:$I$998=$B$3)+(Data!$I$2:$I$998=$B$4) )*(Data!$J$2:$J$998&lt;=$B$5)*(Data!$J$2:$J$998&gt;=$B$6)*(Data!$E$2:$E$998&gt;=V$11) ) ),"N/A")</f>
        <v>N/A</v>
      </c>
      <c r="W72" s="6" t="str">
        <f t="shared" si="10"/>
        <v>N/A</v>
      </c>
      <c r="AA72" s="6" t="str">
        <f>IF(AA$10="x",IF( SUMPRODUCT( (Data!$A$2:$A$998=$A72)*(Data!$B$2:$B$998=$B72)*(Data!$C$2:$C$998=$B$1)*(Data!$D$2:$D$998=AA$9)*( (Data!$I$2:$I$998=$B$2)+(Data!$I$2:$I$998=$B$3)+(Data!$I$2:$I$998=$B$4) )*(Data!$J$2:$J$998&lt;=$B$5)*(Data!$J$2:$J$998&gt;=$B$6)*(Data!$G$2:$G$998) )=0,"N/A",SUMPRODUCT( (Data!$A$2:$A$998=$A72)*(Data!$B$2:$B$998=$B72)*(Data!$C$2:$C$998=$B$1)*(Data!$D$2:$D$998=AA$9)*( (Data!$I$2:$I$998=$B$2)+(Data!$I$2:$I$998=$B$3)+(Data!$I$2:$I$998=$B$4) )*(Data!$J$2:$J$998&lt;=$B$5)*(Data!$J$2:$J$998&gt;=$B$6)*(Data!$G$2:$G$998&lt;=AA$11) ) ),"N/A")</f>
        <v>N/A</v>
      </c>
      <c r="AB72" s="6" t="str">
        <f>IF(AB$10="x",IF( SUMPRODUCT( (Data!$A$2:$A$998=$A72)*(Data!$B$2:$B$998=$B72)*(Data!$C$2:$C$998=$B$1)*(Data!$D$2:$D$998=AB$9)*( (Data!$I$2:$I$998=$B$2)+(Data!$I$2:$I$998=$B$3)+(Data!$I$2:$I$998=$B$4) )*(Data!$J$2:$J$998&lt;=$B$5)*(Data!$J$2:$J$998&gt;=$B$6)*(Data!$G$2:$G$998) )=0,"N/A",SUMPRODUCT( (Data!$A$2:$A$998=$A72)*(Data!$B$2:$B$998=$B72)*(Data!$C$2:$C$998=$B$1)*(Data!$D$2:$D$998=AB$9)*( (Data!$I$2:$I$998=$B$2)+(Data!$I$2:$I$998=$B$3)+(Data!$I$2:$I$998=$B$4) )*(Data!$J$2:$J$998&lt;=$B$5)*(Data!$J$2:$J$998&gt;=$B$6)*(Data!$G$2:$G$998&lt;=AB$11) ) ),"N/A")</f>
        <v>N/A</v>
      </c>
      <c r="AC72" s="6" t="str">
        <f>IF(AC$10="x",IF( SUMPRODUCT( (Data!$A$2:$A$998=$A72)*(Data!$B$2:$B$998=$B72)*(Data!$C$2:$C$998=$B$1)*(Data!$D$2:$D$998=AC$9)*( (Data!$I$2:$I$998=$B$2)+(Data!$I$2:$I$998=$B$3)+(Data!$I$2:$I$998=$B$4) )*(Data!$J$2:$J$998&lt;=$B$5)*(Data!$J$2:$J$998&gt;=$B$6)*(Data!$G$2:$G$998) )=0,"N/A",SUMPRODUCT( (Data!$A$2:$A$998=$A72)*(Data!$B$2:$B$998=$B72)*(Data!$C$2:$C$998=$B$1)*(Data!$D$2:$D$998=AC$9)*( (Data!$I$2:$I$998=$B$2)+(Data!$I$2:$I$998=$B$3)+(Data!$I$2:$I$998=$B$4) )*(Data!$J$2:$J$998&lt;=$B$5)*(Data!$J$2:$J$998&gt;=$B$6)*(Data!$G$2:$G$998&lt;=AC$11) ) ),"N/A")</f>
        <v>N/A</v>
      </c>
      <c r="AD72" s="6" t="str">
        <f>IF(AD$10="x",IF( SUMPRODUCT( (Data!$A$2:$A$998=$A72)*(Data!$B$2:$B$998=$B72)*(Data!$C$2:$C$998=$B$1)*(Data!$D$2:$D$998=AD$9)*( (Data!$I$2:$I$998=$B$2)+(Data!$I$2:$I$998=$B$3)+(Data!$I$2:$I$998=$B$4) )*(Data!$J$2:$J$998&lt;=$B$5)*(Data!$J$2:$J$998&gt;=$B$6)*(Data!$G$2:$G$998) )=0,"N/A",SUMPRODUCT( (Data!$A$2:$A$998=$A72)*(Data!$B$2:$B$998=$B72)*(Data!$C$2:$C$998=$B$1)*(Data!$D$2:$D$998=AD$9)*( (Data!$I$2:$I$998=$B$2)+(Data!$I$2:$I$998=$B$3)+(Data!$I$2:$I$998=$B$4) )*(Data!$J$2:$J$998&lt;=$B$5)*(Data!$J$2:$J$998&gt;=$B$6)*(Data!$G$2:$G$998&lt;=AD$11) ) ),"N/A")</f>
        <v>N/A</v>
      </c>
      <c r="AE72" s="6" t="str">
        <f>IF(AE$10="x",IF( SUMPRODUCT( (Data!$A$2:$A$998=$A72)*(Data!$B$2:$B$998=$B72)*(Data!$C$2:$C$998=$B$1)*(Data!$D$2:$D$998=AE$9)*( (Data!$I$2:$I$998=$B$2)+(Data!$I$2:$I$998=$B$3)+(Data!$I$2:$I$998=$B$4) )*(Data!$J$2:$J$998&lt;=$B$5)*(Data!$J$2:$J$998&gt;=$B$6)*(Data!$G$2:$G$998) )=0,"N/A",SUMPRODUCT( (Data!$A$2:$A$998=$A72)*(Data!$B$2:$B$998=$B72)*(Data!$C$2:$C$998=$B$1)*(Data!$D$2:$D$998=AE$9)*( (Data!$I$2:$I$998=$B$2)+(Data!$I$2:$I$998=$B$3)+(Data!$I$2:$I$998=$B$4) )*(Data!$J$2:$J$998&lt;=$B$5)*(Data!$J$2:$J$998&gt;=$B$6)*(Data!$G$2:$G$998&lt;=AE$11) ) ),"N/A")</f>
        <v>N/A</v>
      </c>
      <c r="AF72" s="6" t="str">
        <f>IF(AF$10="x",IF( SUMPRODUCT( (Data!$A$2:$A$998=$A72)*(Data!$B$2:$B$998=$B72)*(Data!$C$2:$C$998=$B$1)*(Data!$D$2:$D$998=AF$9)*( (Data!$I$2:$I$998=$B$2)+(Data!$I$2:$I$998=$B$3)+(Data!$I$2:$I$998=$B$4) )*(Data!$J$2:$J$998&lt;=$B$5)*(Data!$J$2:$J$998&gt;=$B$6)*(Data!$G$2:$G$998) )=0,"N/A",SUMPRODUCT( (Data!$A$2:$A$998=$A72)*(Data!$B$2:$B$998=$B72)*(Data!$C$2:$C$998=$B$1)*(Data!$D$2:$D$998=AF$9)*( (Data!$I$2:$I$998=$B$2)+(Data!$I$2:$I$998=$B$3)+(Data!$I$2:$I$998=$B$4) )*(Data!$J$2:$J$998&lt;=$B$5)*(Data!$J$2:$J$998&gt;=$B$6)*(Data!$G$2:$G$998&lt;=AF$11) ) ),"N/A")</f>
        <v>N/A</v>
      </c>
      <c r="AG72" s="6" t="str">
        <f>IF(AG$10="x",IF( SUMPRODUCT( (Data!$A$2:$A$998=$A72)*(Data!$B$2:$B$998=$B72)*(Data!$C$2:$C$998=$B$1)*(Data!$D$2:$D$998=AG$9)*( (Data!$I$2:$I$998=$B$2)+(Data!$I$2:$I$998=$B$3)+(Data!$I$2:$I$998=$B$4) )*(Data!$J$2:$J$998&lt;=$B$5)*(Data!$J$2:$J$998&gt;=$B$6)*(Data!$G$2:$G$998) )=0,"N/A",SUMPRODUCT( (Data!$A$2:$A$998=$A72)*(Data!$B$2:$B$998=$B72)*(Data!$C$2:$C$998=$B$1)*(Data!$D$2:$D$998=AG$9)*( (Data!$I$2:$I$998=$B$2)+(Data!$I$2:$I$998=$B$3)+(Data!$I$2:$I$998=$B$4) )*(Data!$J$2:$J$998&lt;=$B$5)*(Data!$J$2:$J$998&gt;=$B$6)*(Data!$G$2:$G$998&lt;=AG$11) ) ),"N/A")</f>
        <v>N/A</v>
      </c>
      <c r="AH72" s="6" t="str">
        <f>IF(AH$10="x",IF( SUMPRODUCT( (Data!$A$2:$A$998=$A72)*(Data!$B$2:$B$998=$B72)*(Data!$C$2:$C$998=$B$1)*(Data!$D$2:$D$998=AH$9)*( (Data!$I$2:$I$998=$B$2)+(Data!$I$2:$I$998=$B$3)+(Data!$I$2:$I$998=$B$4) )*(Data!$J$2:$J$998&lt;=$B$5)*(Data!$J$2:$J$998&gt;=$B$6)*(Data!$G$2:$G$998) )=0,"N/A",SUMPRODUCT( (Data!$A$2:$A$998=$A72)*(Data!$B$2:$B$998=$B72)*(Data!$C$2:$C$998=$B$1)*(Data!$D$2:$D$998=AH$9)*( (Data!$I$2:$I$998=$B$2)+(Data!$I$2:$I$998=$B$3)+(Data!$I$2:$I$998=$B$4) )*(Data!$J$2:$J$998&lt;=$B$5)*(Data!$J$2:$J$998&gt;=$B$6)*(Data!$G$2:$G$998&lt;=AH$11) ) ),"N/A")</f>
        <v>N/A</v>
      </c>
      <c r="AI72" s="6" t="str">
        <f>IF(AI$10="x",IF( SUMPRODUCT( (Data!$A$2:$A$998=$A72)*(Data!$B$2:$B$998=$B72)*(Data!$C$2:$C$998=$B$1)*(Data!$D$2:$D$998=AI$9)*( (Data!$I$2:$I$998=$B$2)+(Data!$I$2:$I$998=$B$3)+(Data!$I$2:$I$998=$B$4) )*(Data!$J$2:$J$998&lt;=$B$5)*(Data!$J$2:$J$998&gt;=$B$6)*(Data!$G$2:$G$998) )=0,"N/A",SUMPRODUCT( (Data!$A$2:$A$998=$A72)*(Data!$B$2:$B$998=$B72)*(Data!$C$2:$C$998=$B$1)*(Data!$D$2:$D$998=AI$9)*( (Data!$I$2:$I$998=$B$2)+(Data!$I$2:$I$998=$B$3)+(Data!$I$2:$I$998=$B$4) )*(Data!$J$2:$J$998&lt;=$B$5)*(Data!$J$2:$J$998&gt;=$B$6)*(Data!$G$2:$G$998&lt;=AI$11) ) ),"N/A")</f>
        <v>N/A</v>
      </c>
      <c r="AJ72" s="6" t="str">
        <f>IF(AJ$10="x",IF( SUMPRODUCT( (Data!$A$2:$A$998=$A72)*(Data!$B$2:$B$998=$B72)*(Data!$C$2:$C$998=$B$1)*(Data!$D$2:$D$998=AJ$9)*( (Data!$I$2:$I$998=$B$2)+(Data!$I$2:$I$998=$B$3)+(Data!$I$2:$I$998=$B$4) )*(Data!$J$2:$J$998&lt;=$B$5)*(Data!$J$2:$J$998&gt;=$B$6)*(Data!$G$2:$G$998) )=0,"N/A",SUMPRODUCT( (Data!$A$2:$A$998=$A72)*(Data!$B$2:$B$998=$B72)*(Data!$C$2:$C$998=$B$1)*(Data!$D$2:$D$998=AJ$9)*( (Data!$I$2:$I$998=$B$2)+(Data!$I$2:$I$998=$B$3)+(Data!$I$2:$I$998=$B$4) )*(Data!$J$2:$J$998&lt;=$B$5)*(Data!$J$2:$J$998&gt;=$B$6)*(Data!$G$2:$G$998&lt;=AJ$11) ) ),"N/A")</f>
        <v>N/A</v>
      </c>
      <c r="AK72" s="6" t="str">
        <f>IF(AK$10="x",IF( SUMPRODUCT( (Data!$A$2:$A$998=$A72)*(Data!$B$2:$B$998=$B72)*(Data!$C$2:$C$998=$B$1)*(Data!$D$2:$D$998=AK$9)*( (Data!$I$2:$I$998=$B$2)+(Data!$I$2:$I$998=$B$3)+(Data!$I$2:$I$998=$B$4) )*(Data!$J$2:$J$998&lt;=$B$5)*(Data!$J$2:$J$998&gt;=$B$6)*(Data!$G$2:$G$998) )=0,"N/A",SUMPRODUCT( (Data!$A$2:$A$998=$A72)*(Data!$B$2:$B$998=$B72)*(Data!$C$2:$C$998=$B$1)*(Data!$D$2:$D$998=AK$9)*( (Data!$I$2:$I$998=$B$2)+(Data!$I$2:$I$998=$B$3)+(Data!$I$2:$I$998=$B$4) )*(Data!$J$2:$J$998&lt;=$B$5)*(Data!$J$2:$J$998&gt;=$B$6)*(Data!$G$2:$G$998&lt;=AK$11) ) ),"N/A")</f>
        <v>N/A</v>
      </c>
      <c r="AL72" s="6" t="str">
        <f>IF(AL$10="x",IF( SUMPRODUCT( (Data!$A$2:$A$998=$A72)*(Data!$B$2:$B$998=$B72)*(Data!$C$2:$C$998=$B$1)*(Data!$D$2:$D$998=AL$9)*( (Data!$I$2:$I$998=$B$2)+(Data!$I$2:$I$998=$B$3)+(Data!$I$2:$I$998=$B$4) )*(Data!$J$2:$J$998&lt;=$B$5)*(Data!$J$2:$J$998&gt;=$B$6)*(Data!$G$2:$G$998) )=0,"N/A",SUMPRODUCT( (Data!$A$2:$A$998=$A72)*(Data!$B$2:$B$998=$B72)*(Data!$C$2:$C$998=$B$1)*(Data!$D$2:$D$998=AL$9)*( (Data!$I$2:$I$998=$B$2)+(Data!$I$2:$I$998=$B$3)+(Data!$I$2:$I$998=$B$4) )*(Data!$J$2:$J$998&lt;=$B$5)*(Data!$J$2:$J$998&gt;=$B$6)*(Data!$G$2:$G$998&lt;=AL$11) ) ),"N/A")</f>
        <v>N/A</v>
      </c>
      <c r="AM72" s="6" t="str">
        <f>IF(AM$10="x",IF( SUMPRODUCT( (Data!$A$2:$A$998=$A72)*(Data!$B$2:$B$998=$B72)*(Data!$C$2:$C$998=$B$1)*(Data!$D$2:$D$998=AM$9)*( (Data!$I$2:$I$998=$B$2)+(Data!$I$2:$I$998=$B$3)+(Data!$I$2:$I$998=$B$4) )*(Data!$J$2:$J$998&lt;=$B$5)*(Data!$J$2:$J$998&gt;=$B$6)*(Data!$G$2:$G$998) )=0,"N/A",SUMPRODUCT( (Data!$A$2:$A$998=$A72)*(Data!$B$2:$B$998=$B72)*(Data!$C$2:$C$998=$B$1)*(Data!$D$2:$D$998=AM$9)*( (Data!$I$2:$I$998=$B$2)+(Data!$I$2:$I$998=$B$3)+(Data!$I$2:$I$998=$B$4) )*(Data!$J$2:$J$998&lt;=$B$5)*(Data!$J$2:$J$998&gt;=$B$6)*(Data!$G$2:$G$998&lt;=AM$11) ) ),"N/A")</f>
        <v>N/A</v>
      </c>
      <c r="AN72" s="6" t="str">
        <f>IF(AN$10="x",IF( SUMPRODUCT( (Data!$A$2:$A$998=$A72)*(Data!$B$2:$B$998=$B72)*(Data!$C$2:$C$998=$B$1)*(Data!$D$2:$D$998=AN$9)*( (Data!$I$2:$I$998=$B$2)+(Data!$I$2:$I$998=$B$3)+(Data!$I$2:$I$998=$B$4) )*(Data!$J$2:$J$998&lt;=$B$5)*(Data!$J$2:$J$998&gt;=$B$6)*(Data!$G$2:$G$998) )=0,"N/A",SUMPRODUCT( (Data!$A$2:$A$998=$A72)*(Data!$B$2:$B$998=$B72)*(Data!$C$2:$C$998=$B$1)*(Data!$D$2:$D$998=AN$9)*( (Data!$I$2:$I$998=$B$2)+(Data!$I$2:$I$998=$B$3)+(Data!$I$2:$I$998=$B$4) )*(Data!$J$2:$J$998&lt;=$B$5)*(Data!$J$2:$J$998&gt;=$B$6)*(Data!$G$2:$G$998&lt;=AN$11) ) ),"N/A")</f>
        <v>N/A</v>
      </c>
      <c r="AO72" s="6" t="str">
        <f>IF(AO$10="x",IF( SUMPRODUCT( (Data!$A$2:$A$998=$A72)*(Data!$B$2:$B$998=$B72)*(Data!$C$2:$C$998=$B$1)*(Data!$D$2:$D$998=AO$9)*( (Data!$I$2:$I$998=$B$2)+(Data!$I$2:$I$998=$B$3)+(Data!$I$2:$I$998=$B$4) )*(Data!$J$2:$J$998&lt;=$B$5)*(Data!$J$2:$J$998&gt;=$B$6)*(Data!$G$2:$G$998) )=0,"N/A",SUMPRODUCT( (Data!$A$2:$A$998=$A72)*(Data!$B$2:$B$998=$B72)*(Data!$C$2:$C$998=$B$1)*(Data!$D$2:$D$998=AO$9)*( (Data!$I$2:$I$998=$B$2)+(Data!$I$2:$I$998=$B$3)+(Data!$I$2:$I$998=$B$4) )*(Data!$J$2:$J$998&lt;=$B$5)*(Data!$J$2:$J$998&gt;=$B$6)*(Data!$G$2:$G$998&lt;=AO$11) ) ),"N/A")</f>
        <v>N/A</v>
      </c>
      <c r="AP72" s="6" t="str">
        <f>IF(AP$10="x",IF( SUMPRODUCT( (Data!$A$2:$A$998=$A72)*(Data!$B$2:$B$998=$B72)*(Data!$C$2:$C$998=$B$1)*(Data!$D$2:$D$998=AP$9)*( (Data!$I$2:$I$998=$B$2)+(Data!$I$2:$I$998=$B$3)+(Data!$I$2:$I$998=$B$4) )*(Data!$J$2:$J$998&lt;=$B$5)*(Data!$J$2:$J$998&gt;=$B$6)*(Data!$G$2:$G$998) )=0,"N/A",SUMPRODUCT( (Data!$A$2:$A$998=$A72)*(Data!$B$2:$B$998=$B72)*(Data!$C$2:$C$998=$B$1)*(Data!$D$2:$D$998=AP$9)*( (Data!$I$2:$I$998=$B$2)+(Data!$I$2:$I$998=$B$3)+(Data!$I$2:$I$998=$B$4) )*(Data!$J$2:$J$998&lt;=$B$5)*(Data!$J$2:$J$998&gt;=$B$6)*(Data!$G$2:$G$998&lt;=AP$11) ) ),"N/A")</f>
        <v>N/A</v>
      </c>
      <c r="AQ72" s="6" t="str">
        <f>IF(AQ$10="x",IF( SUMPRODUCT( (Data!$A$2:$A$998=$A72)*(Data!$B$2:$B$998=$B72)*(Data!$C$2:$C$998=$B$1)*(Data!$D$2:$D$998=AQ$9)*( (Data!$I$2:$I$998=$B$2)+(Data!$I$2:$I$998=$B$3)+(Data!$I$2:$I$998=$B$4) )*(Data!$J$2:$J$998&lt;=$B$5)*(Data!$J$2:$J$998&gt;=$B$6)*(Data!$G$2:$G$998) )=0,"N/A",SUMPRODUCT( (Data!$A$2:$A$998=$A72)*(Data!$B$2:$B$998=$B72)*(Data!$C$2:$C$998=$B$1)*(Data!$D$2:$D$998=AQ$9)*( (Data!$I$2:$I$998=$B$2)+(Data!$I$2:$I$998=$B$3)+(Data!$I$2:$I$998=$B$4) )*(Data!$J$2:$J$998&lt;=$B$5)*(Data!$J$2:$J$998&gt;=$B$6)*(Data!$G$2:$G$998&lt;=AQ$11) ) ),"N/A")</f>
        <v>N/A</v>
      </c>
      <c r="AR72" s="6" t="str">
        <f>IF(AR$10="x",IF( SUMPRODUCT( (Data!$A$2:$A$998=$A72)*(Data!$B$2:$B$998=$B72)*(Data!$C$2:$C$998=$B$1)*(Data!$D$2:$D$998=AR$9)*( (Data!$I$2:$I$998=$B$2)+(Data!$I$2:$I$998=$B$3)+(Data!$I$2:$I$998=$B$4) )*(Data!$J$2:$J$998&lt;=$B$5)*(Data!$J$2:$J$998&gt;=$B$6)*(Data!$G$2:$G$998) )=0,"N/A",SUMPRODUCT( (Data!$A$2:$A$998=$A72)*(Data!$B$2:$B$998=$B72)*(Data!$C$2:$C$998=$B$1)*(Data!$D$2:$D$998=AR$9)*( (Data!$I$2:$I$998=$B$2)+(Data!$I$2:$I$998=$B$3)+(Data!$I$2:$I$998=$B$4) )*(Data!$J$2:$J$998&lt;=$B$5)*(Data!$J$2:$J$998&gt;=$B$6)*(Data!$G$2:$G$998&lt;=AR$11) ) ),"N/A")</f>
        <v>N/A</v>
      </c>
      <c r="AS72" s="6" t="str">
        <f>IF(AS$10="x",IF( SUMPRODUCT( (Data!$A$2:$A$998=$A72)*(Data!$B$2:$B$998=$B72)*(Data!$C$2:$C$998=$B$1)*(Data!$D$2:$D$998=AS$9)*( (Data!$I$2:$I$998=$B$2)+(Data!$I$2:$I$998=$B$3)+(Data!$I$2:$I$998=$B$4) )*(Data!$J$2:$J$998&lt;=$B$5)*(Data!$J$2:$J$998&gt;=$B$6)*(Data!$G$2:$G$998) )=0,"N/A",SUMPRODUCT( (Data!$A$2:$A$998=$A72)*(Data!$B$2:$B$998=$B72)*(Data!$C$2:$C$998=$B$1)*(Data!$D$2:$D$998=AS$9)*( (Data!$I$2:$I$998=$B$2)+(Data!$I$2:$I$998=$B$3)+(Data!$I$2:$I$998=$B$4) )*(Data!$J$2:$J$998&lt;=$B$5)*(Data!$J$2:$J$998&gt;=$B$6)*(Data!$G$2:$G$998&lt;=AS$11) ) ),"N/A")</f>
        <v>N/A</v>
      </c>
      <c r="AT72" s="6" t="str">
        <f t="shared" si="11"/>
        <v>N/A</v>
      </c>
      <c r="AX72" s="6" t="str">
        <f t="shared" si="88"/>
        <v>N/A</v>
      </c>
      <c r="AY72" s="6" t="str">
        <f t="shared" si="79"/>
        <v>N/A</v>
      </c>
      <c r="AZ72" s="6" t="str">
        <f t="shared" si="80"/>
        <v>N/A</v>
      </c>
      <c r="BA72" s="6" t="str">
        <f t="shared" si="81"/>
        <v>N/A</v>
      </c>
      <c r="BB72" s="6" t="str">
        <f t="shared" si="34"/>
        <v>N/A</v>
      </c>
      <c r="BC72" s="6" t="str">
        <f t="shared" si="35"/>
        <v>N/A</v>
      </c>
      <c r="BD72" s="6" t="str">
        <f t="shared" si="36"/>
        <v>N/A</v>
      </c>
      <c r="BE72" s="6" t="str">
        <f t="shared" si="37"/>
        <v>N/A</v>
      </c>
      <c r="BF72" s="6" t="str">
        <f t="shared" si="38"/>
        <v>N/A</v>
      </c>
      <c r="BG72" s="6" t="str">
        <f t="shared" si="39"/>
        <v>N/A</v>
      </c>
      <c r="BH72" s="6" t="str">
        <f t="shared" si="40"/>
        <v>N/A</v>
      </c>
      <c r="BI72" s="6" t="str">
        <f t="shared" si="41"/>
        <v>N/A</v>
      </c>
      <c r="BJ72" s="6" t="str">
        <f t="shared" si="42"/>
        <v>N/A</v>
      </c>
      <c r="BK72" s="6" t="str">
        <f t="shared" si="43"/>
        <v>N/A</v>
      </c>
      <c r="BL72" s="6" t="str">
        <f t="shared" si="44"/>
        <v>N/A</v>
      </c>
      <c r="BM72" s="6" t="str">
        <f t="shared" si="45"/>
        <v>N/A</v>
      </c>
      <c r="BN72" s="6" t="str">
        <f t="shared" si="46"/>
        <v>N/A</v>
      </c>
      <c r="BO72" s="6" t="str">
        <f t="shared" si="47"/>
        <v>N/A</v>
      </c>
      <c r="BP72" s="6" t="str">
        <f t="shared" si="48"/>
        <v>N/A</v>
      </c>
      <c r="BQ72" s="6" t="str">
        <f t="shared" si="13"/>
        <v>N/A</v>
      </c>
      <c r="BU72" s="6" t="str">
        <f>IF(BU$10="x",IF( SUMPRODUCT( (Data!$A$2:$A$998=$A72)*(Data!$B$2:$B$998=$B72)*(Data!$C$2:$C$998=$B$1)*(Data!$D$2:$D$998=BU$9)*( (Data!$I$2:$I$998=$B$2)+(Data!$I$2:$I$998=$B$3)+(Data!$I$2:$I$998=$B$4) )*(Data!$J$2:$J$998&lt;=$B$5)*(Data!$J$2:$J$998&gt;=$B$6)*(Data!$F$2:$F$998) )=0,"N/A",SUMPRODUCT( (Data!$A$2:$A$998=$A72)*(Data!$B$2:$B$998=$B72)*(Data!$C$2:$C$998=$B$1)*(Data!$D$2:$D$998=BU$9)*( (Data!$I$2:$I$998=$B$2)+(Data!$I$2:$I$998=$B$3)+(Data!$I$2:$I$998=$B$4) )*(Data!$J$2:$J$998&lt;=$B$5)*(Data!$J$2:$J$998&gt;=$B$6)*(Data!$F$2:$F$998&gt;=BU$11) ) ),"N/A")</f>
        <v>N/A</v>
      </c>
      <c r="BV72" s="6" t="str">
        <f>IF(BV$10="x",IF( SUMPRODUCT( (Data!$A$2:$A$998=$A72)*(Data!$B$2:$B$998=$B72)*(Data!$C$2:$C$998=$B$1)*(Data!$D$2:$D$998=BV$9)*( (Data!$I$2:$I$998=$B$2)+(Data!$I$2:$I$998=$B$3)+(Data!$I$2:$I$998=$B$4) )*(Data!$J$2:$J$998&lt;=$B$5)*(Data!$J$2:$J$998&gt;=$B$6)*(Data!$F$2:$F$998) )=0,"N/A",SUMPRODUCT( (Data!$A$2:$A$998=$A72)*(Data!$B$2:$B$998=$B72)*(Data!$C$2:$C$998=$B$1)*(Data!$D$2:$D$998=BV$9)*( (Data!$I$2:$I$998=$B$2)+(Data!$I$2:$I$998=$B$3)+(Data!$I$2:$I$998=$B$4) )*(Data!$J$2:$J$998&lt;=$B$5)*(Data!$J$2:$J$998&gt;=$B$6)*(Data!$F$2:$F$998&gt;=BV$11) ) ),"N/A")</f>
        <v>N/A</v>
      </c>
      <c r="BW72" s="6" t="str">
        <f>IF(BW$10="x",IF( SUMPRODUCT( (Data!$A$2:$A$998=$A72)*(Data!$B$2:$B$998=$B72)*(Data!$C$2:$C$998=$B$1)*(Data!$D$2:$D$998=BW$9)*( (Data!$I$2:$I$998=$B$2)+(Data!$I$2:$I$998=$B$3)+(Data!$I$2:$I$998=$B$4) )*(Data!$J$2:$J$998&lt;=$B$5)*(Data!$J$2:$J$998&gt;=$B$6)*(Data!$F$2:$F$998) )=0,"N/A",SUMPRODUCT( (Data!$A$2:$A$998=$A72)*(Data!$B$2:$B$998=$B72)*(Data!$C$2:$C$998=$B$1)*(Data!$D$2:$D$998=BW$9)*( (Data!$I$2:$I$998=$B$2)+(Data!$I$2:$I$998=$B$3)+(Data!$I$2:$I$998=$B$4) )*(Data!$J$2:$J$998&lt;=$B$5)*(Data!$J$2:$J$998&gt;=$B$6)*(Data!$F$2:$F$998&gt;=BW$11) ) ),"N/A")</f>
        <v>N/A</v>
      </c>
      <c r="BX72" s="6" t="str">
        <f>IF(BX$10="x",IF( SUMPRODUCT( (Data!$A$2:$A$998=$A72)*(Data!$B$2:$B$998=$B72)*(Data!$C$2:$C$998=$B$1)*(Data!$D$2:$D$998=BX$9)*( (Data!$I$2:$I$998=$B$2)+(Data!$I$2:$I$998=$B$3)+(Data!$I$2:$I$998=$B$4) )*(Data!$J$2:$J$998&lt;=$B$5)*(Data!$J$2:$J$998&gt;=$B$6)*(Data!$F$2:$F$998) )=0,"N/A",SUMPRODUCT( (Data!$A$2:$A$998=$A72)*(Data!$B$2:$B$998=$B72)*(Data!$C$2:$C$998=$B$1)*(Data!$D$2:$D$998=BX$9)*( (Data!$I$2:$I$998=$B$2)+(Data!$I$2:$I$998=$B$3)+(Data!$I$2:$I$998=$B$4) )*(Data!$J$2:$J$998&lt;=$B$5)*(Data!$J$2:$J$998&gt;=$B$6)*(Data!$F$2:$F$998&gt;=BX$11) ) ),"N/A")</f>
        <v>N/A</v>
      </c>
      <c r="BY72" s="6" t="str">
        <f>IF(BY$10="x",IF( SUMPRODUCT( (Data!$A$2:$A$998=$A72)*(Data!$B$2:$B$998=$B72)*(Data!$C$2:$C$998=$B$1)*(Data!$D$2:$D$998=BY$9)*( (Data!$I$2:$I$998=$B$2)+(Data!$I$2:$I$998=$B$3)+(Data!$I$2:$I$998=$B$4) )*(Data!$J$2:$J$998&lt;=$B$5)*(Data!$J$2:$J$998&gt;=$B$6)*(Data!$F$2:$F$998) )=0,"N/A",SUMPRODUCT( (Data!$A$2:$A$998=$A72)*(Data!$B$2:$B$998=$B72)*(Data!$C$2:$C$998=$B$1)*(Data!$D$2:$D$998=BY$9)*( (Data!$I$2:$I$998=$B$2)+(Data!$I$2:$I$998=$B$3)+(Data!$I$2:$I$998=$B$4) )*(Data!$J$2:$J$998&lt;=$B$5)*(Data!$J$2:$J$998&gt;=$B$6)*(Data!$F$2:$F$998&gt;=BY$11) ) ),"N/A")</f>
        <v>N/A</v>
      </c>
      <c r="BZ72" s="6" t="str">
        <f>IF(BZ$10="x",IF( SUMPRODUCT( (Data!$A$2:$A$998=$A72)*(Data!$B$2:$B$998=$B72)*(Data!$C$2:$C$998=$B$1)*(Data!$D$2:$D$998=BZ$9)*( (Data!$I$2:$I$998=$B$2)+(Data!$I$2:$I$998=$B$3)+(Data!$I$2:$I$998=$B$4) )*(Data!$J$2:$J$998&lt;=$B$5)*(Data!$J$2:$J$998&gt;=$B$6)*(Data!$F$2:$F$998) )=0,"N/A",SUMPRODUCT( (Data!$A$2:$A$998=$A72)*(Data!$B$2:$B$998=$B72)*(Data!$C$2:$C$998=$B$1)*(Data!$D$2:$D$998=BZ$9)*( (Data!$I$2:$I$998=$B$2)+(Data!$I$2:$I$998=$B$3)+(Data!$I$2:$I$998=$B$4) )*(Data!$J$2:$J$998&lt;=$B$5)*(Data!$J$2:$J$998&gt;=$B$6)*(Data!$F$2:$F$998&gt;=BZ$11) ) ),"N/A")</f>
        <v>N/A</v>
      </c>
      <c r="CA72" s="6" t="str">
        <f>IF(CA$10="x",IF( SUMPRODUCT( (Data!$A$2:$A$998=$A72)*(Data!$B$2:$B$998=$B72)*(Data!$C$2:$C$998=$B$1)*(Data!$D$2:$D$998=CA$9)*( (Data!$I$2:$I$998=$B$2)+(Data!$I$2:$I$998=$B$3)+(Data!$I$2:$I$998=$B$4) )*(Data!$J$2:$J$998&lt;=$B$5)*(Data!$J$2:$J$998&gt;=$B$6)*(Data!$F$2:$F$998) )=0,"N/A",SUMPRODUCT( (Data!$A$2:$A$998=$A72)*(Data!$B$2:$B$998=$B72)*(Data!$C$2:$C$998=$B$1)*(Data!$D$2:$D$998=CA$9)*( (Data!$I$2:$I$998=$B$2)+(Data!$I$2:$I$998=$B$3)+(Data!$I$2:$I$998=$B$4) )*(Data!$J$2:$J$998&lt;=$B$5)*(Data!$J$2:$J$998&gt;=$B$6)*(Data!$F$2:$F$998&gt;=CA$11) ) ),"N/A")</f>
        <v>N/A</v>
      </c>
      <c r="CB72" s="6" t="str">
        <f>IF(CB$10="x",IF( SUMPRODUCT( (Data!$A$2:$A$998=$A72)*(Data!$B$2:$B$998=$B72)*(Data!$C$2:$C$998=$B$1)*(Data!$D$2:$D$998=CB$9)*( (Data!$I$2:$I$998=$B$2)+(Data!$I$2:$I$998=$B$3)+(Data!$I$2:$I$998=$B$4) )*(Data!$J$2:$J$998&lt;=$B$5)*(Data!$J$2:$J$998&gt;=$B$6)*(Data!$F$2:$F$998) )=0,"N/A",SUMPRODUCT( (Data!$A$2:$A$998=$A72)*(Data!$B$2:$B$998=$B72)*(Data!$C$2:$C$998=$B$1)*(Data!$D$2:$D$998=CB$9)*( (Data!$I$2:$I$998=$B$2)+(Data!$I$2:$I$998=$B$3)+(Data!$I$2:$I$998=$B$4) )*(Data!$J$2:$J$998&lt;=$B$5)*(Data!$J$2:$J$998&gt;=$B$6)*(Data!$F$2:$F$998&gt;=CB$11) ) ),"N/A")</f>
        <v>N/A</v>
      </c>
      <c r="CC72" s="6" t="str">
        <f>IF(CC$10="x",IF( SUMPRODUCT( (Data!$A$2:$A$998=$A72)*(Data!$B$2:$B$998=$B72)*(Data!$C$2:$C$998=$B$1)*(Data!$D$2:$D$998=CC$9)*( (Data!$I$2:$I$998=$B$2)+(Data!$I$2:$I$998=$B$3)+(Data!$I$2:$I$998=$B$4) )*(Data!$J$2:$J$998&lt;=$B$5)*(Data!$J$2:$J$998&gt;=$B$6)*(Data!$F$2:$F$998) )=0,"N/A",SUMPRODUCT( (Data!$A$2:$A$998=$A72)*(Data!$B$2:$B$998=$B72)*(Data!$C$2:$C$998=$B$1)*(Data!$D$2:$D$998=CC$9)*( (Data!$I$2:$I$998=$B$2)+(Data!$I$2:$I$998=$B$3)+(Data!$I$2:$I$998=$B$4) )*(Data!$J$2:$J$998&lt;=$B$5)*(Data!$J$2:$J$998&gt;=$B$6)*(Data!$F$2:$F$998&gt;=CC$11) ) ),"N/A")</f>
        <v>N/A</v>
      </c>
      <c r="CD72" s="6" t="str">
        <f>IF(CD$10="x",IF( SUMPRODUCT( (Data!$A$2:$A$998=$A72)*(Data!$B$2:$B$998=$B72)*(Data!$C$2:$C$998=$B$1)*(Data!$D$2:$D$998=CD$9)*( (Data!$I$2:$I$998=$B$2)+(Data!$I$2:$I$998=$B$3)+(Data!$I$2:$I$998=$B$4) )*(Data!$J$2:$J$998&lt;=$B$5)*(Data!$J$2:$J$998&gt;=$B$6)*(Data!$F$2:$F$998) )=0,"N/A",SUMPRODUCT( (Data!$A$2:$A$998=$A72)*(Data!$B$2:$B$998=$B72)*(Data!$C$2:$C$998=$B$1)*(Data!$D$2:$D$998=CD$9)*( (Data!$I$2:$I$998=$B$2)+(Data!$I$2:$I$998=$B$3)+(Data!$I$2:$I$998=$B$4) )*(Data!$J$2:$J$998&lt;=$B$5)*(Data!$J$2:$J$998&gt;=$B$6)*(Data!$F$2:$F$998&gt;=CD$11) ) ),"N/A")</f>
        <v>N/A</v>
      </c>
      <c r="CE72" s="6" t="str">
        <f>IF(CE$10="x",IF( SUMPRODUCT( (Data!$A$2:$A$998=$A72)*(Data!$B$2:$B$998=$B72)*(Data!$C$2:$C$998=$B$1)*(Data!$D$2:$D$998=CE$9)*( (Data!$I$2:$I$998=$B$2)+(Data!$I$2:$I$998=$B$3)+(Data!$I$2:$I$998=$B$4) )*(Data!$J$2:$J$998&lt;=$B$5)*(Data!$J$2:$J$998&gt;=$B$6)*(Data!$F$2:$F$998) )=0,"N/A",SUMPRODUCT( (Data!$A$2:$A$998=$A72)*(Data!$B$2:$B$998=$B72)*(Data!$C$2:$C$998=$B$1)*(Data!$D$2:$D$998=CE$9)*( (Data!$I$2:$I$998=$B$2)+(Data!$I$2:$I$998=$B$3)+(Data!$I$2:$I$998=$B$4) )*(Data!$J$2:$J$998&lt;=$B$5)*(Data!$J$2:$J$998&gt;=$B$6)*(Data!$F$2:$F$998&gt;=CE$11) ) ),"N/A")</f>
        <v>N/A</v>
      </c>
      <c r="CF72" s="6" t="str">
        <f>IF(CF$10="x",IF( SUMPRODUCT( (Data!$A$2:$A$998=$A72)*(Data!$B$2:$B$998=$B72)*(Data!$C$2:$C$998=$B$1)*(Data!$D$2:$D$998=CF$9)*( (Data!$I$2:$I$998=$B$2)+(Data!$I$2:$I$998=$B$3)+(Data!$I$2:$I$998=$B$4) )*(Data!$J$2:$J$998&lt;=$B$5)*(Data!$J$2:$J$998&gt;=$B$6)*(Data!$F$2:$F$998) )=0,"N/A",SUMPRODUCT( (Data!$A$2:$A$998=$A72)*(Data!$B$2:$B$998=$B72)*(Data!$C$2:$C$998=$B$1)*(Data!$D$2:$D$998=CF$9)*( (Data!$I$2:$I$998=$B$2)+(Data!$I$2:$I$998=$B$3)+(Data!$I$2:$I$998=$B$4) )*(Data!$J$2:$J$998&lt;=$B$5)*(Data!$J$2:$J$998&gt;=$B$6)*(Data!$F$2:$F$998&gt;=CF$11) ) ),"N/A")</f>
        <v>N/A</v>
      </c>
      <c r="CG72" s="6" t="str">
        <f>IF(CG$10="x",IF( SUMPRODUCT( (Data!$A$2:$A$998=$A72)*(Data!$B$2:$B$998=$B72)*(Data!$C$2:$C$998=$B$1)*(Data!$D$2:$D$998=CG$9)*( (Data!$I$2:$I$998=$B$2)+(Data!$I$2:$I$998=$B$3)+(Data!$I$2:$I$998=$B$4) )*(Data!$J$2:$J$998&lt;=$B$5)*(Data!$J$2:$J$998&gt;=$B$6)*(Data!$F$2:$F$998) )=0,"N/A",SUMPRODUCT( (Data!$A$2:$A$998=$A72)*(Data!$B$2:$B$998=$B72)*(Data!$C$2:$C$998=$B$1)*(Data!$D$2:$D$998=CG$9)*( (Data!$I$2:$I$998=$B$2)+(Data!$I$2:$I$998=$B$3)+(Data!$I$2:$I$998=$B$4) )*(Data!$J$2:$J$998&lt;=$B$5)*(Data!$J$2:$J$998&gt;=$B$6)*(Data!$F$2:$F$998&gt;=CG$11) ) ),"N/A")</f>
        <v>N/A</v>
      </c>
      <c r="CH72" s="6" t="str">
        <f>IF(CH$10="x",IF( SUMPRODUCT( (Data!$A$2:$A$998=$A72)*(Data!$B$2:$B$998=$B72)*(Data!$C$2:$C$998=$B$1)*(Data!$D$2:$D$998=CH$9)*( (Data!$I$2:$I$998=$B$2)+(Data!$I$2:$I$998=$B$3)+(Data!$I$2:$I$998=$B$4) )*(Data!$J$2:$J$998&lt;=$B$5)*(Data!$J$2:$J$998&gt;=$B$6)*(Data!$F$2:$F$998) )=0,"N/A",SUMPRODUCT( (Data!$A$2:$A$998=$A72)*(Data!$B$2:$B$998=$B72)*(Data!$C$2:$C$998=$B$1)*(Data!$D$2:$D$998=CH$9)*( (Data!$I$2:$I$998=$B$2)+(Data!$I$2:$I$998=$B$3)+(Data!$I$2:$I$998=$B$4) )*(Data!$J$2:$J$998&lt;=$B$5)*(Data!$J$2:$J$998&gt;=$B$6)*(Data!$F$2:$F$998&gt;=CH$11) ) ),"N/A")</f>
        <v>N/A</v>
      </c>
      <c r="CI72" s="6" t="str">
        <f>IF(CI$10="x",IF( SUMPRODUCT( (Data!$A$2:$A$998=$A72)*(Data!$B$2:$B$998=$B72)*(Data!$C$2:$C$998=$B$1)*(Data!$D$2:$D$998=CI$9)*( (Data!$I$2:$I$998=$B$2)+(Data!$I$2:$I$998=$B$3)+(Data!$I$2:$I$998=$B$4) )*(Data!$J$2:$J$998&lt;=$B$5)*(Data!$J$2:$J$998&gt;=$B$6)*(Data!$F$2:$F$998) )=0,"N/A",SUMPRODUCT( (Data!$A$2:$A$998=$A72)*(Data!$B$2:$B$998=$B72)*(Data!$C$2:$C$998=$B$1)*(Data!$D$2:$D$998=CI$9)*( (Data!$I$2:$I$998=$B$2)+(Data!$I$2:$I$998=$B$3)+(Data!$I$2:$I$998=$B$4) )*(Data!$J$2:$J$998&lt;=$B$5)*(Data!$J$2:$J$998&gt;=$B$6)*(Data!$F$2:$F$998&gt;=CI$11) ) ),"N/A")</f>
        <v>N/A</v>
      </c>
      <c r="CJ72" s="6" t="str">
        <f>IF(CJ$10="x",IF( SUMPRODUCT( (Data!$A$2:$A$998=$A72)*(Data!$B$2:$B$998=$B72)*(Data!$C$2:$C$998=$B$1)*(Data!$D$2:$D$998=CJ$9)*( (Data!$I$2:$I$998=$B$2)+(Data!$I$2:$I$998=$B$3)+(Data!$I$2:$I$998=$B$4) )*(Data!$J$2:$J$998&lt;=$B$5)*(Data!$J$2:$J$998&gt;=$B$6)*(Data!$F$2:$F$998) )=0,"N/A",SUMPRODUCT( (Data!$A$2:$A$998=$A72)*(Data!$B$2:$B$998=$B72)*(Data!$C$2:$C$998=$B$1)*(Data!$D$2:$D$998=CJ$9)*( (Data!$I$2:$I$998=$B$2)+(Data!$I$2:$I$998=$B$3)+(Data!$I$2:$I$998=$B$4) )*(Data!$J$2:$J$998&lt;=$B$5)*(Data!$J$2:$J$998&gt;=$B$6)*(Data!$F$2:$F$998&gt;=CJ$11) ) ),"N/A")</f>
        <v>N/A</v>
      </c>
      <c r="CK72" s="6" t="str">
        <f>IF(CK$10="x",IF( SUMPRODUCT( (Data!$A$2:$A$998=$A72)*(Data!$B$2:$B$998=$B72)*(Data!$C$2:$C$998=$B$1)*(Data!$D$2:$D$998=CK$9)*( (Data!$I$2:$I$998=$B$2)+(Data!$I$2:$I$998=$B$3)+(Data!$I$2:$I$998=$B$4) )*(Data!$J$2:$J$998&lt;=$B$5)*(Data!$J$2:$J$998&gt;=$B$6)*(Data!$F$2:$F$998) )=0,"N/A",SUMPRODUCT( (Data!$A$2:$A$998=$A72)*(Data!$B$2:$B$998=$B72)*(Data!$C$2:$C$998=$B$1)*(Data!$D$2:$D$998=CK$9)*( (Data!$I$2:$I$998=$B$2)+(Data!$I$2:$I$998=$B$3)+(Data!$I$2:$I$998=$B$4) )*(Data!$J$2:$J$998&lt;=$B$5)*(Data!$J$2:$J$998&gt;=$B$6)*(Data!$F$2:$F$998&gt;=CK$11) ) ),"N/A")</f>
        <v>N/A</v>
      </c>
      <c r="CL72" s="6" t="str">
        <f>IF(CL$10="x",IF( SUMPRODUCT( (Data!$A$2:$A$998=$A72)*(Data!$B$2:$B$998=$B72)*(Data!$C$2:$C$998=$B$1)*(Data!$D$2:$D$998=CL$9)*( (Data!$I$2:$I$998=$B$2)+(Data!$I$2:$I$998=$B$3)+(Data!$I$2:$I$998=$B$4) )*(Data!$J$2:$J$998&lt;=$B$5)*(Data!$J$2:$J$998&gt;=$B$6)*(Data!$F$2:$F$998) )=0,"N/A",SUMPRODUCT( (Data!$A$2:$A$998=$A72)*(Data!$B$2:$B$998=$B72)*(Data!$C$2:$C$998=$B$1)*(Data!$D$2:$D$998=CL$9)*( (Data!$I$2:$I$998=$B$2)+(Data!$I$2:$I$998=$B$3)+(Data!$I$2:$I$998=$B$4) )*(Data!$J$2:$J$998&lt;=$B$5)*(Data!$J$2:$J$998&gt;=$B$6)*(Data!$F$2:$F$998&gt;=CL$11) ) ),"N/A")</f>
        <v>N/A</v>
      </c>
      <c r="CM72" s="6" t="str">
        <f>IF(CM$10="x",IF( SUMPRODUCT( (Data!$A$2:$A$998=$A72)*(Data!$B$2:$B$998=$B72)*(Data!$C$2:$C$998=$B$1)*(Data!$D$2:$D$998=CM$9)*( (Data!$I$2:$I$998=$B$2)+(Data!$I$2:$I$998=$B$3)+(Data!$I$2:$I$998=$B$4) )*(Data!$J$2:$J$998&lt;=$B$5)*(Data!$J$2:$J$998&gt;=$B$6)*(Data!$F$2:$F$998) )=0,"N/A",SUMPRODUCT( (Data!$A$2:$A$998=$A72)*(Data!$B$2:$B$998=$B72)*(Data!$C$2:$C$998=$B$1)*(Data!$D$2:$D$998=CM$9)*( (Data!$I$2:$I$998=$B$2)+(Data!$I$2:$I$998=$B$3)+(Data!$I$2:$I$998=$B$4) )*(Data!$J$2:$J$998&lt;=$B$5)*(Data!$J$2:$J$998&gt;=$B$6)*(Data!$F$2:$F$998&gt;=CM$11) ) ),"N/A")</f>
        <v>N/A</v>
      </c>
      <c r="CN72" s="6" t="str">
        <f t="shared" si="14"/>
        <v>N/A</v>
      </c>
      <c r="CR72" s="6" t="str">
        <f>IF(CR$10="x",IF( SUMPRODUCT( (Data!$A$2:$A$998=$A72)*(Data!$B$2:$B$998=$B72)*(Data!$C$2:$C$998=$B$1)*(Data!$D$2:$D$998=CR$9)*( (Data!$I$2:$I$998=$B$2)+(Data!$I$2:$I$998=$B$3)+(Data!$I$2:$I$998=$B$4) )*(Data!$J$2:$J$998&lt;=$B$5)*(Data!$J$2:$J$998&gt;=$B$6)*(Data!$H$2:$H$998) )=0,"N/A",SUMPRODUCT( (Data!$A$2:$A$998=$A72)*(Data!$B$2:$B$998=$B72)*(Data!$C$2:$C$998=$B$1)*(Data!$D$2:$D$998=CR$9)*( (Data!$I$2:$I$998=$B$2)+(Data!$I$2:$I$998=$B$3)+(Data!$I$2:$I$998=$B$4) )*(Data!$J$2:$J$998&lt;=$B$5)*(Data!$J$2:$J$998&gt;=$B$6)*(Data!$H$2:$H$998&lt;=CR$11) ) ),"N/A")</f>
        <v>N/A</v>
      </c>
      <c r="CS72" s="6" t="str">
        <f>IF(CS$10="x",IF( SUMPRODUCT( (Data!$A$2:$A$998=$A72)*(Data!$B$2:$B$998=$B72)*(Data!$C$2:$C$998=$B$1)*(Data!$D$2:$D$998=CS$9)*( (Data!$I$2:$I$998=$B$2)+(Data!$I$2:$I$998=$B$3)+(Data!$I$2:$I$998=$B$4) )*(Data!$J$2:$J$998&lt;=$B$5)*(Data!$J$2:$J$998&gt;=$B$6)*(Data!$H$2:$H$998) )=0,"N/A",SUMPRODUCT( (Data!$A$2:$A$998=$A72)*(Data!$B$2:$B$998=$B72)*(Data!$C$2:$C$998=$B$1)*(Data!$D$2:$D$998=CS$9)*( (Data!$I$2:$I$998=$B$2)+(Data!$I$2:$I$998=$B$3)+(Data!$I$2:$I$998=$B$4) )*(Data!$J$2:$J$998&lt;=$B$5)*(Data!$J$2:$J$998&gt;=$B$6)*(Data!$H$2:$H$998&lt;=CS$11) ) ),"N/A")</f>
        <v>N/A</v>
      </c>
      <c r="CT72" s="6" t="str">
        <f>IF(CT$10="x",IF( SUMPRODUCT( (Data!$A$2:$A$998=$A72)*(Data!$B$2:$B$998=$B72)*(Data!$C$2:$C$998=$B$1)*(Data!$D$2:$D$998=CT$9)*( (Data!$I$2:$I$998=$B$2)+(Data!$I$2:$I$998=$B$3)+(Data!$I$2:$I$998=$B$4) )*(Data!$J$2:$J$998&lt;=$B$5)*(Data!$J$2:$J$998&gt;=$B$6)*(Data!$H$2:$H$998) )=0,"N/A",SUMPRODUCT( (Data!$A$2:$A$998=$A72)*(Data!$B$2:$B$998=$B72)*(Data!$C$2:$C$998=$B$1)*(Data!$D$2:$D$998=CT$9)*( (Data!$I$2:$I$998=$B$2)+(Data!$I$2:$I$998=$B$3)+(Data!$I$2:$I$998=$B$4) )*(Data!$J$2:$J$998&lt;=$B$5)*(Data!$J$2:$J$998&gt;=$B$6)*(Data!$H$2:$H$998&lt;=CT$11) ) ),"N/A")</f>
        <v>N/A</v>
      </c>
      <c r="CU72" s="6" t="str">
        <f>IF(CU$10="x",IF( SUMPRODUCT( (Data!$A$2:$A$998=$A72)*(Data!$B$2:$B$998=$B72)*(Data!$C$2:$C$998=$B$1)*(Data!$D$2:$D$998=CU$9)*( (Data!$I$2:$I$998=$B$2)+(Data!$I$2:$I$998=$B$3)+(Data!$I$2:$I$998=$B$4) )*(Data!$J$2:$J$998&lt;=$B$5)*(Data!$J$2:$J$998&gt;=$B$6)*(Data!$H$2:$H$998) )=0,"N/A",SUMPRODUCT( (Data!$A$2:$A$998=$A72)*(Data!$B$2:$B$998=$B72)*(Data!$C$2:$C$998=$B$1)*(Data!$D$2:$D$998=CU$9)*( (Data!$I$2:$I$998=$B$2)+(Data!$I$2:$I$998=$B$3)+(Data!$I$2:$I$998=$B$4) )*(Data!$J$2:$J$998&lt;=$B$5)*(Data!$J$2:$J$998&gt;=$B$6)*(Data!$H$2:$H$998&lt;=CU$11) ) ),"N/A")</f>
        <v>N/A</v>
      </c>
      <c r="CV72" s="6" t="str">
        <f>IF(CV$10="x",IF( SUMPRODUCT( (Data!$A$2:$A$998=$A72)*(Data!$B$2:$B$998=$B72)*(Data!$C$2:$C$998=$B$1)*(Data!$D$2:$D$998=CV$9)*( (Data!$I$2:$I$998=$B$2)+(Data!$I$2:$I$998=$B$3)+(Data!$I$2:$I$998=$B$4) )*(Data!$J$2:$J$998&lt;=$B$5)*(Data!$J$2:$J$998&gt;=$B$6)*(Data!$H$2:$H$998) )=0,"N/A",SUMPRODUCT( (Data!$A$2:$A$998=$A72)*(Data!$B$2:$B$998=$B72)*(Data!$C$2:$C$998=$B$1)*(Data!$D$2:$D$998=CV$9)*( (Data!$I$2:$I$998=$B$2)+(Data!$I$2:$I$998=$B$3)+(Data!$I$2:$I$998=$B$4) )*(Data!$J$2:$J$998&lt;=$B$5)*(Data!$J$2:$J$998&gt;=$B$6)*(Data!$H$2:$H$998&lt;=CV$11) ) ),"N/A")</f>
        <v>N/A</v>
      </c>
      <c r="CW72" s="6" t="str">
        <f>IF(CW$10="x",IF( SUMPRODUCT( (Data!$A$2:$A$998=$A72)*(Data!$B$2:$B$998=$B72)*(Data!$C$2:$C$998=$B$1)*(Data!$D$2:$D$998=CW$9)*( (Data!$I$2:$I$998=$B$2)+(Data!$I$2:$I$998=$B$3)+(Data!$I$2:$I$998=$B$4) )*(Data!$J$2:$J$998&lt;=$B$5)*(Data!$J$2:$J$998&gt;=$B$6)*(Data!$H$2:$H$998) )=0,"N/A",SUMPRODUCT( (Data!$A$2:$A$998=$A72)*(Data!$B$2:$B$998=$B72)*(Data!$C$2:$C$998=$B$1)*(Data!$D$2:$D$998=CW$9)*( (Data!$I$2:$I$998=$B$2)+(Data!$I$2:$I$998=$B$3)+(Data!$I$2:$I$998=$B$4) )*(Data!$J$2:$J$998&lt;=$B$5)*(Data!$J$2:$J$998&gt;=$B$6)*(Data!$H$2:$H$998&lt;=CW$11) ) ),"N/A")</f>
        <v>N/A</v>
      </c>
      <c r="CX72" s="6" t="str">
        <f>IF(CX$10="x",IF( SUMPRODUCT( (Data!$A$2:$A$998=$A72)*(Data!$B$2:$B$998=$B72)*(Data!$C$2:$C$998=$B$1)*(Data!$D$2:$D$998=CX$9)*( (Data!$I$2:$I$998=$B$2)+(Data!$I$2:$I$998=$B$3)+(Data!$I$2:$I$998=$B$4) )*(Data!$J$2:$J$998&lt;=$B$5)*(Data!$J$2:$J$998&gt;=$B$6)*(Data!$H$2:$H$998) )=0,"N/A",SUMPRODUCT( (Data!$A$2:$A$998=$A72)*(Data!$B$2:$B$998=$B72)*(Data!$C$2:$C$998=$B$1)*(Data!$D$2:$D$998=CX$9)*( (Data!$I$2:$I$998=$B$2)+(Data!$I$2:$I$998=$B$3)+(Data!$I$2:$I$998=$B$4) )*(Data!$J$2:$J$998&lt;=$B$5)*(Data!$J$2:$J$998&gt;=$B$6)*(Data!$H$2:$H$998&lt;=CX$11) ) ),"N/A")</f>
        <v>N/A</v>
      </c>
      <c r="CY72" s="6" t="str">
        <f>IF(CY$10="x",IF( SUMPRODUCT( (Data!$A$2:$A$998=$A72)*(Data!$B$2:$B$998=$B72)*(Data!$C$2:$C$998=$B$1)*(Data!$D$2:$D$998=CY$9)*( (Data!$I$2:$I$998=$B$2)+(Data!$I$2:$I$998=$B$3)+(Data!$I$2:$I$998=$B$4) )*(Data!$J$2:$J$998&lt;=$B$5)*(Data!$J$2:$J$998&gt;=$B$6)*(Data!$H$2:$H$998) )=0,"N/A",SUMPRODUCT( (Data!$A$2:$A$998=$A72)*(Data!$B$2:$B$998=$B72)*(Data!$C$2:$C$998=$B$1)*(Data!$D$2:$D$998=CY$9)*( (Data!$I$2:$I$998=$B$2)+(Data!$I$2:$I$998=$B$3)+(Data!$I$2:$I$998=$B$4) )*(Data!$J$2:$J$998&lt;=$B$5)*(Data!$J$2:$J$998&gt;=$B$6)*(Data!$H$2:$H$998&lt;=CY$11) ) ),"N/A")</f>
        <v>N/A</v>
      </c>
      <c r="CZ72" s="6" t="str">
        <f>IF(CZ$10="x",IF( SUMPRODUCT( (Data!$A$2:$A$998=$A72)*(Data!$B$2:$B$998=$B72)*(Data!$C$2:$C$998=$B$1)*(Data!$D$2:$D$998=CZ$9)*( (Data!$I$2:$I$998=$B$2)+(Data!$I$2:$I$998=$B$3)+(Data!$I$2:$I$998=$B$4) )*(Data!$J$2:$J$998&lt;=$B$5)*(Data!$J$2:$J$998&gt;=$B$6)*(Data!$H$2:$H$998) )=0,"N/A",SUMPRODUCT( (Data!$A$2:$A$998=$A72)*(Data!$B$2:$B$998=$B72)*(Data!$C$2:$C$998=$B$1)*(Data!$D$2:$D$998=CZ$9)*( (Data!$I$2:$I$998=$B$2)+(Data!$I$2:$I$998=$B$3)+(Data!$I$2:$I$998=$B$4) )*(Data!$J$2:$J$998&lt;=$B$5)*(Data!$J$2:$J$998&gt;=$B$6)*(Data!$H$2:$H$998&lt;=CZ$11) ) ),"N/A")</f>
        <v>N/A</v>
      </c>
      <c r="DA72" s="6" t="str">
        <f>IF(DA$10="x",IF( SUMPRODUCT( (Data!$A$2:$A$998=$A72)*(Data!$B$2:$B$998=$B72)*(Data!$C$2:$C$998=$B$1)*(Data!$D$2:$D$998=DA$9)*( (Data!$I$2:$I$998=$B$2)+(Data!$I$2:$I$998=$B$3)+(Data!$I$2:$I$998=$B$4) )*(Data!$J$2:$J$998&lt;=$B$5)*(Data!$J$2:$J$998&gt;=$B$6)*(Data!$H$2:$H$998) )=0,"N/A",SUMPRODUCT( (Data!$A$2:$A$998=$A72)*(Data!$B$2:$B$998=$B72)*(Data!$C$2:$C$998=$B$1)*(Data!$D$2:$D$998=DA$9)*( (Data!$I$2:$I$998=$B$2)+(Data!$I$2:$I$998=$B$3)+(Data!$I$2:$I$998=$B$4) )*(Data!$J$2:$J$998&lt;=$B$5)*(Data!$J$2:$J$998&gt;=$B$6)*(Data!$H$2:$H$998&lt;=DA$11) ) ),"N/A")</f>
        <v>N/A</v>
      </c>
      <c r="DB72" s="6" t="str">
        <f>IF(DB$10="x",IF( SUMPRODUCT( (Data!$A$2:$A$998=$A72)*(Data!$B$2:$B$998=$B72)*(Data!$C$2:$C$998=$B$1)*(Data!$D$2:$D$998=DB$9)*( (Data!$I$2:$I$998=$B$2)+(Data!$I$2:$I$998=$B$3)+(Data!$I$2:$I$998=$B$4) )*(Data!$J$2:$J$998&lt;=$B$5)*(Data!$J$2:$J$998&gt;=$B$6)*(Data!$H$2:$H$998) )=0,"N/A",SUMPRODUCT( (Data!$A$2:$A$998=$A72)*(Data!$B$2:$B$998=$B72)*(Data!$C$2:$C$998=$B$1)*(Data!$D$2:$D$998=DB$9)*( (Data!$I$2:$I$998=$B$2)+(Data!$I$2:$I$998=$B$3)+(Data!$I$2:$I$998=$B$4) )*(Data!$J$2:$J$998&lt;=$B$5)*(Data!$J$2:$J$998&gt;=$B$6)*(Data!$H$2:$H$998&lt;=DB$11) ) ),"N/A")</f>
        <v>N/A</v>
      </c>
      <c r="DC72" s="6" t="str">
        <f>IF(DC$10="x",IF( SUMPRODUCT( (Data!$A$2:$A$998=$A72)*(Data!$B$2:$B$998=$B72)*(Data!$C$2:$C$998=$B$1)*(Data!$D$2:$D$998=DC$9)*( (Data!$I$2:$I$998=$B$2)+(Data!$I$2:$I$998=$B$3)+(Data!$I$2:$I$998=$B$4) )*(Data!$J$2:$J$998&lt;=$B$5)*(Data!$J$2:$J$998&gt;=$B$6)*(Data!$H$2:$H$998) )=0,"N/A",SUMPRODUCT( (Data!$A$2:$A$998=$A72)*(Data!$B$2:$B$998=$B72)*(Data!$C$2:$C$998=$B$1)*(Data!$D$2:$D$998=DC$9)*( (Data!$I$2:$I$998=$B$2)+(Data!$I$2:$I$998=$B$3)+(Data!$I$2:$I$998=$B$4) )*(Data!$J$2:$J$998&lt;=$B$5)*(Data!$J$2:$J$998&gt;=$B$6)*(Data!$H$2:$H$998&lt;=DC$11) ) ),"N/A")</f>
        <v>N/A</v>
      </c>
      <c r="DD72" s="6" t="str">
        <f>IF(DD$10="x",IF( SUMPRODUCT( (Data!$A$2:$A$998=$A72)*(Data!$B$2:$B$998=$B72)*(Data!$C$2:$C$998=$B$1)*(Data!$D$2:$D$998=DD$9)*( (Data!$I$2:$I$998=$B$2)+(Data!$I$2:$I$998=$B$3)+(Data!$I$2:$I$998=$B$4) )*(Data!$J$2:$J$998&lt;=$B$5)*(Data!$J$2:$J$998&gt;=$B$6)*(Data!$H$2:$H$998) )=0,"N/A",SUMPRODUCT( (Data!$A$2:$A$998=$A72)*(Data!$B$2:$B$998=$B72)*(Data!$C$2:$C$998=$B$1)*(Data!$D$2:$D$998=DD$9)*( (Data!$I$2:$I$998=$B$2)+(Data!$I$2:$I$998=$B$3)+(Data!$I$2:$I$998=$B$4) )*(Data!$J$2:$J$998&lt;=$B$5)*(Data!$J$2:$J$998&gt;=$B$6)*(Data!$H$2:$H$998&lt;=DD$11) ) ),"N/A")</f>
        <v>N/A</v>
      </c>
      <c r="DE72" s="6" t="str">
        <f>IF(DE$10="x",IF( SUMPRODUCT( (Data!$A$2:$A$998=$A72)*(Data!$B$2:$B$998=$B72)*(Data!$C$2:$C$998=$B$1)*(Data!$D$2:$D$998=DE$9)*( (Data!$I$2:$I$998=$B$2)+(Data!$I$2:$I$998=$B$3)+(Data!$I$2:$I$998=$B$4) )*(Data!$J$2:$J$998&lt;=$B$5)*(Data!$J$2:$J$998&gt;=$B$6)*(Data!$H$2:$H$998) )=0,"N/A",SUMPRODUCT( (Data!$A$2:$A$998=$A72)*(Data!$B$2:$B$998=$B72)*(Data!$C$2:$C$998=$B$1)*(Data!$D$2:$D$998=DE$9)*( (Data!$I$2:$I$998=$B$2)+(Data!$I$2:$I$998=$B$3)+(Data!$I$2:$I$998=$B$4) )*(Data!$J$2:$J$998&lt;=$B$5)*(Data!$J$2:$J$998&gt;=$B$6)*(Data!$H$2:$H$998&lt;=DE$11) ) ),"N/A")</f>
        <v>N/A</v>
      </c>
      <c r="DF72" s="6" t="str">
        <f>IF(DF$10="x",IF( SUMPRODUCT( (Data!$A$2:$A$998=$A72)*(Data!$B$2:$B$998=$B72)*(Data!$C$2:$C$998=$B$1)*(Data!$D$2:$D$998=DF$9)*( (Data!$I$2:$I$998=$B$2)+(Data!$I$2:$I$998=$B$3)+(Data!$I$2:$I$998=$B$4) )*(Data!$J$2:$J$998&lt;=$B$5)*(Data!$J$2:$J$998&gt;=$B$6)*(Data!$H$2:$H$998) )=0,"N/A",SUMPRODUCT( (Data!$A$2:$A$998=$A72)*(Data!$B$2:$B$998=$B72)*(Data!$C$2:$C$998=$B$1)*(Data!$D$2:$D$998=DF$9)*( (Data!$I$2:$I$998=$B$2)+(Data!$I$2:$I$998=$B$3)+(Data!$I$2:$I$998=$B$4) )*(Data!$J$2:$J$998&lt;=$B$5)*(Data!$J$2:$J$998&gt;=$B$6)*(Data!$H$2:$H$998&lt;=DF$11) ) ),"N/A")</f>
        <v>N/A</v>
      </c>
      <c r="DG72" s="6" t="str">
        <f>IF(DG$10="x",IF( SUMPRODUCT( (Data!$A$2:$A$998=$A72)*(Data!$B$2:$B$998=$B72)*(Data!$C$2:$C$998=$B$1)*(Data!$D$2:$D$998=DG$9)*( (Data!$I$2:$I$998=$B$2)+(Data!$I$2:$I$998=$B$3)+(Data!$I$2:$I$998=$B$4) )*(Data!$J$2:$J$998&lt;=$B$5)*(Data!$J$2:$J$998&gt;=$B$6)*(Data!$H$2:$H$998) )=0,"N/A",SUMPRODUCT( (Data!$A$2:$A$998=$A72)*(Data!$B$2:$B$998=$B72)*(Data!$C$2:$C$998=$B$1)*(Data!$D$2:$D$998=DG$9)*( (Data!$I$2:$I$998=$B$2)+(Data!$I$2:$I$998=$B$3)+(Data!$I$2:$I$998=$B$4) )*(Data!$J$2:$J$998&lt;=$B$5)*(Data!$J$2:$J$998&gt;=$B$6)*(Data!$H$2:$H$998&lt;=DG$11) ) ),"N/A")</f>
        <v>N/A</v>
      </c>
      <c r="DH72" s="6" t="str">
        <f>IF(DH$10="x",IF( SUMPRODUCT( (Data!$A$2:$A$998=$A72)*(Data!$B$2:$B$998=$B72)*(Data!$C$2:$C$998=$B$1)*(Data!$D$2:$D$998=DH$9)*( (Data!$I$2:$I$998=$B$2)+(Data!$I$2:$I$998=$B$3)+(Data!$I$2:$I$998=$B$4) )*(Data!$J$2:$J$998&lt;=$B$5)*(Data!$J$2:$J$998&gt;=$B$6)*(Data!$H$2:$H$998) )=0,"N/A",SUMPRODUCT( (Data!$A$2:$A$998=$A72)*(Data!$B$2:$B$998=$B72)*(Data!$C$2:$C$998=$B$1)*(Data!$D$2:$D$998=DH$9)*( (Data!$I$2:$I$998=$B$2)+(Data!$I$2:$I$998=$B$3)+(Data!$I$2:$I$998=$B$4) )*(Data!$J$2:$J$998&lt;=$B$5)*(Data!$J$2:$J$998&gt;=$B$6)*(Data!$H$2:$H$998&lt;=DH$11) ) ),"N/A")</f>
        <v>N/A</v>
      </c>
      <c r="DI72" s="6" t="str">
        <f>IF(DI$10="x",IF( SUMPRODUCT( (Data!$A$2:$A$998=$A72)*(Data!$B$2:$B$998=$B72)*(Data!$C$2:$C$998=$B$1)*(Data!$D$2:$D$998=DI$9)*( (Data!$I$2:$I$998=$B$2)+(Data!$I$2:$I$998=$B$3)+(Data!$I$2:$I$998=$B$4) )*(Data!$J$2:$J$998&lt;=$B$5)*(Data!$J$2:$J$998&gt;=$B$6)*(Data!$H$2:$H$998) )=0,"N/A",SUMPRODUCT( (Data!$A$2:$A$998=$A72)*(Data!$B$2:$B$998=$B72)*(Data!$C$2:$C$998=$B$1)*(Data!$D$2:$D$998=DI$9)*( (Data!$I$2:$I$998=$B$2)+(Data!$I$2:$I$998=$B$3)+(Data!$I$2:$I$998=$B$4) )*(Data!$J$2:$J$998&lt;=$B$5)*(Data!$J$2:$J$998&gt;=$B$6)*(Data!$H$2:$H$998&lt;=DI$11) ) ),"N/A")</f>
        <v>N/A</v>
      </c>
      <c r="DJ72" s="6" t="str">
        <f>IF(DJ$10="x",IF( SUMPRODUCT( (Data!$A$2:$A$998=$A72)*(Data!$B$2:$B$998=$B72)*(Data!$C$2:$C$998=$B$1)*(Data!$D$2:$D$998=DJ$9)*( (Data!$I$2:$I$998=$B$2)+(Data!$I$2:$I$998=$B$3)+(Data!$I$2:$I$998=$B$4) )*(Data!$J$2:$J$998&lt;=$B$5)*(Data!$J$2:$J$998&gt;=$B$6)*(Data!$H$2:$H$998) )=0,"N/A",SUMPRODUCT( (Data!$A$2:$A$998=$A72)*(Data!$B$2:$B$998=$B72)*(Data!$C$2:$C$998=$B$1)*(Data!$D$2:$D$998=DJ$9)*( (Data!$I$2:$I$998=$B$2)+(Data!$I$2:$I$998=$B$3)+(Data!$I$2:$I$998=$B$4) )*(Data!$J$2:$J$998&lt;=$B$5)*(Data!$J$2:$J$998&gt;=$B$6)*(Data!$H$2:$H$998&lt;=DJ$11) ) ),"N/A")</f>
        <v>N/A</v>
      </c>
      <c r="DK72" s="6" t="str">
        <f t="shared" si="15"/>
        <v>N/A</v>
      </c>
      <c r="DO72" s="6" t="str">
        <f t="shared" si="89"/>
        <v>N/A</v>
      </c>
      <c r="DP72" s="6" t="str">
        <f t="shared" si="82"/>
        <v>N/A</v>
      </c>
      <c r="DQ72" s="6" t="str">
        <f t="shared" si="83"/>
        <v>N/A</v>
      </c>
      <c r="DR72" s="6" t="str">
        <f t="shared" si="84"/>
        <v>N/A</v>
      </c>
      <c r="DS72" s="6" t="str">
        <f t="shared" si="49"/>
        <v>N/A</v>
      </c>
      <c r="DT72" s="6" t="str">
        <f t="shared" si="50"/>
        <v>N/A</v>
      </c>
      <c r="DU72" s="6" t="str">
        <f t="shared" si="51"/>
        <v>N/A</v>
      </c>
      <c r="DV72" s="6" t="str">
        <f t="shared" si="52"/>
        <v>N/A</v>
      </c>
      <c r="DW72" s="6" t="str">
        <f t="shared" si="53"/>
        <v>N/A</v>
      </c>
      <c r="DX72" s="6" t="str">
        <f t="shared" si="54"/>
        <v>N/A</v>
      </c>
      <c r="DY72" s="6" t="str">
        <f t="shared" si="55"/>
        <v>N/A</v>
      </c>
      <c r="DZ72" s="6" t="str">
        <f t="shared" si="56"/>
        <v>N/A</v>
      </c>
      <c r="EA72" s="6" t="str">
        <f t="shared" si="57"/>
        <v>N/A</v>
      </c>
      <c r="EB72" s="6" t="str">
        <f t="shared" si="58"/>
        <v>N/A</v>
      </c>
      <c r="EC72" s="6" t="str">
        <f t="shared" si="59"/>
        <v>N/A</v>
      </c>
      <c r="ED72" s="6" t="str">
        <f t="shared" si="60"/>
        <v>N/A</v>
      </c>
      <c r="EE72" s="6" t="str">
        <f t="shared" si="61"/>
        <v>N/A</v>
      </c>
      <c r="EF72" s="6" t="str">
        <f t="shared" si="62"/>
        <v>N/A</v>
      </c>
      <c r="EG72" s="6" t="str">
        <f t="shared" si="63"/>
        <v>N/A</v>
      </c>
      <c r="EH72" s="6" t="str">
        <f t="shared" si="17"/>
        <v>N/A</v>
      </c>
      <c r="EL72" s="6" t="str">
        <f t="shared" si="90"/>
        <v>N/A</v>
      </c>
      <c r="EM72" s="6" t="str">
        <f t="shared" si="85"/>
        <v>N/A</v>
      </c>
      <c r="EN72" s="6" t="str">
        <f t="shared" si="86"/>
        <v>N/A</v>
      </c>
      <c r="EO72" s="6" t="str">
        <f t="shared" si="87"/>
        <v>N/A</v>
      </c>
      <c r="EP72" s="6" t="str">
        <f t="shared" si="64"/>
        <v>N/A</v>
      </c>
      <c r="EQ72" s="6" t="str">
        <f t="shared" si="65"/>
        <v>N/A</v>
      </c>
      <c r="ER72" s="6" t="str">
        <f t="shared" si="66"/>
        <v>N/A</v>
      </c>
      <c r="ES72" s="6" t="str">
        <f t="shared" si="67"/>
        <v>N/A</v>
      </c>
      <c r="ET72" s="6" t="str">
        <f t="shared" si="68"/>
        <v>N/A</v>
      </c>
      <c r="EU72" s="6" t="str">
        <f t="shared" si="69"/>
        <v>N/A</v>
      </c>
      <c r="EV72" s="6" t="str">
        <f t="shared" si="70"/>
        <v>N/A</v>
      </c>
      <c r="EW72" s="6" t="str">
        <f t="shared" si="71"/>
        <v>N/A</v>
      </c>
      <c r="EX72" s="6" t="str">
        <f t="shared" si="72"/>
        <v>N/A</v>
      </c>
      <c r="EY72" s="6" t="str">
        <f t="shared" si="73"/>
        <v>N/A</v>
      </c>
      <c r="EZ72" s="6" t="str">
        <f t="shared" si="74"/>
        <v>N/A</v>
      </c>
      <c r="FA72" s="6" t="str">
        <f t="shared" si="75"/>
        <v>N/A</v>
      </c>
      <c r="FB72" s="6" t="str">
        <f t="shared" si="76"/>
        <v>N/A</v>
      </c>
      <c r="FC72" s="6" t="str">
        <f t="shared" si="77"/>
        <v>N/A</v>
      </c>
      <c r="FD72" s="6" t="str">
        <f t="shared" si="78"/>
        <v>N/A</v>
      </c>
      <c r="FE72" s="6" t="str">
        <f t="shared" si="19"/>
        <v>N/A</v>
      </c>
      <c r="FI72" s="6">
        <f>SUMPRODUCT( (Data!$A$2:$A$1768=$A72)*(Data!$B$2:$B$1768=$B72)*(Data!$J$2:$J$1768) ) / (SUMPRODUCT( (Data!$A$2:$A$1768=$A72)*(Data!$B$2:$B$1768=$B72)*1 ))</f>
        <v>3</v>
      </c>
      <c r="FJ72" s="6">
        <f>IF(SUMPRODUCT( (Data!$A$2:$A$1768=$A72)*(Data!$B$2:$B$1768=$B72)*(Data!$I$2:$I$1768="YES") )&gt;0,1,0)</f>
        <v>0</v>
      </c>
      <c r="FK72" s="6">
        <f>IF(SUMPRODUCT( (Data!$A$2:$A$1768=$A72)*(Data!$B$2:$B$1768=$B72)*(Data!$I$2:$I$1768="NO") )&gt;0,1,0)</f>
        <v>1</v>
      </c>
      <c r="FL72" s="6">
        <f t="shared" si="20"/>
        <v>0</v>
      </c>
    </row>
    <row r="73" spans="1:168" x14ac:dyDescent="0.25">
      <c r="A73" s="23" t="s">
        <v>87</v>
      </c>
      <c r="B73" s="7" t="s">
        <v>56</v>
      </c>
      <c r="C73" s="30"/>
      <c r="D73" s="6" t="str">
        <f>IF(D$10="x",IF( SUMPRODUCT( (Data!$A$2:$A$998=$A73)*(Data!$B$2:$B$998=$B73)*(Data!$C$2:$C$998=$B$1)*(Data!$D$2:$D$998=D$9)*( (Data!$I$2:$I$998=$B$2)+(Data!$I$2:$I$998=$B$3)+(Data!$I$2:$I$998=$B$4) )*(Data!$J$2:$J$998&lt;=$B$5)*(Data!$J$2:$J$998&gt;=$B$6)*(Data!$E$2:$E$998) )=0,"N/A",SUMPRODUCT( (Data!$A$2:$A$998=$A73)*(Data!$B$2:$B$998=$B73)*(Data!$C$2:$C$998=$B$1)*(Data!$D$2:$D$998=D$9)*( (Data!$I$2:$I$998=$B$2)+(Data!$I$2:$I$998=$B$3)+(Data!$I$2:$I$998=$B$4) )*(Data!$J$2:$J$998&lt;=$B$5)*(Data!$J$2:$J$998&gt;=$B$6)*(Data!$E$2:$E$998&gt;=D$11) ) ),"N/A")</f>
        <v>N/A</v>
      </c>
      <c r="E73" s="6" t="str">
        <f>IF(E$10="x",IF( SUMPRODUCT( (Data!$A$2:$A$998=$A73)*(Data!$B$2:$B$998=$B73)*(Data!$C$2:$C$998=$B$1)*(Data!$D$2:$D$998=E$9)*( (Data!$I$2:$I$998=$B$2)+(Data!$I$2:$I$998=$B$3)+(Data!$I$2:$I$998=$B$4) )*(Data!$J$2:$J$998&lt;=$B$5)*(Data!$J$2:$J$998&gt;=$B$6)*(Data!$E$2:$E$998) )=0,"N/A",SUMPRODUCT( (Data!$A$2:$A$998=$A73)*(Data!$B$2:$B$998=$B73)*(Data!$C$2:$C$998=$B$1)*(Data!$D$2:$D$998=E$9)*( (Data!$I$2:$I$998=$B$2)+(Data!$I$2:$I$998=$B$3)+(Data!$I$2:$I$998=$B$4) )*(Data!$J$2:$J$998&lt;=$B$5)*(Data!$J$2:$J$998&gt;=$B$6)*(Data!$E$2:$E$998&gt;=E$11) ) ),"N/A")</f>
        <v>N/A</v>
      </c>
      <c r="F73" s="6" t="str">
        <f>IF(F$10="x",IF( SUMPRODUCT( (Data!$A$2:$A$998=$A73)*(Data!$B$2:$B$998=$B73)*(Data!$C$2:$C$998=$B$1)*(Data!$D$2:$D$998=F$9)*( (Data!$I$2:$I$998=$B$2)+(Data!$I$2:$I$998=$B$3)+(Data!$I$2:$I$998=$B$4) )*(Data!$J$2:$J$998&lt;=$B$5)*(Data!$J$2:$J$998&gt;=$B$6)*(Data!$E$2:$E$998) )=0,"N/A",SUMPRODUCT( (Data!$A$2:$A$998=$A73)*(Data!$B$2:$B$998=$B73)*(Data!$C$2:$C$998=$B$1)*(Data!$D$2:$D$998=F$9)*( (Data!$I$2:$I$998=$B$2)+(Data!$I$2:$I$998=$B$3)+(Data!$I$2:$I$998=$B$4) )*(Data!$J$2:$J$998&lt;=$B$5)*(Data!$J$2:$J$998&gt;=$B$6)*(Data!$E$2:$E$998&gt;=F$11) ) ),"N/A")</f>
        <v>N/A</v>
      </c>
      <c r="G73" s="6" t="str">
        <f>IF(G$10="x",IF( SUMPRODUCT( (Data!$A$2:$A$998=$A73)*(Data!$B$2:$B$998=$B73)*(Data!$C$2:$C$998=$B$1)*(Data!$D$2:$D$998=G$9)*( (Data!$I$2:$I$998=$B$2)+(Data!$I$2:$I$998=$B$3)+(Data!$I$2:$I$998=$B$4) )*(Data!$J$2:$J$998&lt;=$B$5)*(Data!$J$2:$J$998&gt;=$B$6)*(Data!$E$2:$E$998) )=0,"N/A",SUMPRODUCT( (Data!$A$2:$A$998=$A73)*(Data!$B$2:$B$998=$B73)*(Data!$C$2:$C$998=$B$1)*(Data!$D$2:$D$998=G$9)*( (Data!$I$2:$I$998=$B$2)+(Data!$I$2:$I$998=$B$3)+(Data!$I$2:$I$998=$B$4) )*(Data!$J$2:$J$998&lt;=$B$5)*(Data!$J$2:$J$998&gt;=$B$6)*(Data!$E$2:$E$998&gt;=G$11) ) ),"N/A")</f>
        <v>N/A</v>
      </c>
      <c r="H73" s="6" t="str">
        <f>IF(H$10="x",IF( SUMPRODUCT( (Data!$A$2:$A$998=$A73)*(Data!$B$2:$B$998=$B73)*(Data!$C$2:$C$998=$B$1)*(Data!$D$2:$D$998=H$9)*( (Data!$I$2:$I$998=$B$2)+(Data!$I$2:$I$998=$B$3)+(Data!$I$2:$I$998=$B$4) )*(Data!$J$2:$J$998&lt;=$B$5)*(Data!$J$2:$J$998&gt;=$B$6)*(Data!$E$2:$E$998) )=0,"N/A",SUMPRODUCT( (Data!$A$2:$A$998=$A73)*(Data!$B$2:$B$998=$B73)*(Data!$C$2:$C$998=$B$1)*(Data!$D$2:$D$998=H$9)*( (Data!$I$2:$I$998=$B$2)+(Data!$I$2:$I$998=$B$3)+(Data!$I$2:$I$998=$B$4) )*(Data!$J$2:$J$998&lt;=$B$5)*(Data!$J$2:$J$998&gt;=$B$6)*(Data!$E$2:$E$998&gt;=H$11) ) ),"N/A")</f>
        <v>N/A</v>
      </c>
      <c r="I73" s="6" t="str">
        <f>IF(I$10="x",IF( SUMPRODUCT( (Data!$A$2:$A$998=$A73)*(Data!$B$2:$B$998=$B73)*(Data!$C$2:$C$998=$B$1)*(Data!$D$2:$D$998=I$9)*( (Data!$I$2:$I$998=$B$2)+(Data!$I$2:$I$998=$B$3)+(Data!$I$2:$I$998=$B$4) )*(Data!$J$2:$J$998&lt;=$B$5)*(Data!$J$2:$J$998&gt;=$B$6)*(Data!$E$2:$E$998) )=0,"N/A",SUMPRODUCT( (Data!$A$2:$A$998=$A73)*(Data!$B$2:$B$998=$B73)*(Data!$C$2:$C$998=$B$1)*(Data!$D$2:$D$998=I$9)*( (Data!$I$2:$I$998=$B$2)+(Data!$I$2:$I$998=$B$3)+(Data!$I$2:$I$998=$B$4) )*(Data!$J$2:$J$998&lt;=$B$5)*(Data!$J$2:$J$998&gt;=$B$6)*(Data!$E$2:$E$998&gt;=I$11) ) ),"N/A")</f>
        <v>N/A</v>
      </c>
      <c r="J73" s="6" t="str">
        <f>IF(J$10="x",IF( SUMPRODUCT( (Data!$A$2:$A$998=$A73)*(Data!$B$2:$B$998=$B73)*(Data!$C$2:$C$998=$B$1)*(Data!$D$2:$D$998=J$9)*( (Data!$I$2:$I$998=$B$2)+(Data!$I$2:$I$998=$B$3)+(Data!$I$2:$I$998=$B$4) )*(Data!$J$2:$J$998&lt;=$B$5)*(Data!$J$2:$J$998&gt;=$B$6)*(Data!$E$2:$E$998) )=0,"N/A",SUMPRODUCT( (Data!$A$2:$A$998=$A73)*(Data!$B$2:$B$998=$B73)*(Data!$C$2:$C$998=$B$1)*(Data!$D$2:$D$998=J$9)*( (Data!$I$2:$I$998=$B$2)+(Data!$I$2:$I$998=$B$3)+(Data!$I$2:$I$998=$B$4) )*(Data!$J$2:$J$998&lt;=$B$5)*(Data!$J$2:$J$998&gt;=$B$6)*(Data!$E$2:$E$998&gt;=J$11) ) ),"N/A")</f>
        <v>N/A</v>
      </c>
      <c r="K73" s="6" t="str">
        <f>IF(K$10="x",IF( SUMPRODUCT( (Data!$A$2:$A$998=$A73)*(Data!$B$2:$B$998=$B73)*(Data!$C$2:$C$998=$B$1)*(Data!$D$2:$D$998=K$9)*( (Data!$I$2:$I$998=$B$2)+(Data!$I$2:$I$998=$B$3)+(Data!$I$2:$I$998=$B$4) )*(Data!$J$2:$J$998&lt;=$B$5)*(Data!$J$2:$J$998&gt;=$B$6)*(Data!$E$2:$E$998) )=0,"N/A",SUMPRODUCT( (Data!$A$2:$A$998=$A73)*(Data!$B$2:$B$998=$B73)*(Data!$C$2:$C$998=$B$1)*(Data!$D$2:$D$998=K$9)*( (Data!$I$2:$I$998=$B$2)+(Data!$I$2:$I$998=$B$3)+(Data!$I$2:$I$998=$B$4) )*(Data!$J$2:$J$998&lt;=$B$5)*(Data!$J$2:$J$998&gt;=$B$6)*(Data!$E$2:$E$998&gt;=K$11) ) ),"N/A")</f>
        <v>N/A</v>
      </c>
      <c r="L73" s="6" t="str">
        <f>IF(L$10="x",IF( SUMPRODUCT( (Data!$A$2:$A$998=$A73)*(Data!$B$2:$B$998=$B73)*(Data!$C$2:$C$998=$B$1)*(Data!$D$2:$D$998=L$9)*( (Data!$I$2:$I$998=$B$2)+(Data!$I$2:$I$998=$B$3)+(Data!$I$2:$I$998=$B$4) )*(Data!$J$2:$J$998&lt;=$B$5)*(Data!$J$2:$J$998&gt;=$B$6)*(Data!$E$2:$E$998) )=0,"N/A",SUMPRODUCT( (Data!$A$2:$A$998=$A73)*(Data!$B$2:$B$998=$B73)*(Data!$C$2:$C$998=$B$1)*(Data!$D$2:$D$998=L$9)*( (Data!$I$2:$I$998=$B$2)+(Data!$I$2:$I$998=$B$3)+(Data!$I$2:$I$998=$B$4) )*(Data!$J$2:$J$998&lt;=$B$5)*(Data!$J$2:$J$998&gt;=$B$6)*(Data!$E$2:$E$998&gt;=L$11) ) ),"N/A")</f>
        <v>N/A</v>
      </c>
      <c r="M73" s="6" t="str">
        <f>IF(M$10="x",IF( SUMPRODUCT( (Data!$A$2:$A$998=$A73)*(Data!$B$2:$B$998=$B73)*(Data!$C$2:$C$998=$B$1)*(Data!$D$2:$D$998=M$9)*( (Data!$I$2:$I$998=$B$2)+(Data!$I$2:$I$998=$B$3)+(Data!$I$2:$I$998=$B$4) )*(Data!$J$2:$J$998&lt;=$B$5)*(Data!$J$2:$J$998&gt;=$B$6)*(Data!$E$2:$E$998) )=0,"N/A",SUMPRODUCT( (Data!$A$2:$A$998=$A73)*(Data!$B$2:$B$998=$B73)*(Data!$C$2:$C$998=$B$1)*(Data!$D$2:$D$998=M$9)*( (Data!$I$2:$I$998=$B$2)+(Data!$I$2:$I$998=$B$3)+(Data!$I$2:$I$998=$B$4) )*(Data!$J$2:$J$998&lt;=$B$5)*(Data!$J$2:$J$998&gt;=$B$6)*(Data!$E$2:$E$998&gt;=M$11) ) ),"N/A")</f>
        <v>N/A</v>
      </c>
      <c r="N73" s="6" t="str">
        <f>IF(N$10="x",IF( SUMPRODUCT( (Data!$A$2:$A$998=$A73)*(Data!$B$2:$B$998=$B73)*(Data!$C$2:$C$998=$B$1)*(Data!$D$2:$D$998=N$9)*( (Data!$I$2:$I$998=$B$2)+(Data!$I$2:$I$998=$B$3)+(Data!$I$2:$I$998=$B$4) )*(Data!$J$2:$J$998&lt;=$B$5)*(Data!$J$2:$J$998&gt;=$B$6)*(Data!$E$2:$E$998) )=0,"N/A",SUMPRODUCT( (Data!$A$2:$A$998=$A73)*(Data!$B$2:$B$998=$B73)*(Data!$C$2:$C$998=$B$1)*(Data!$D$2:$D$998=N$9)*( (Data!$I$2:$I$998=$B$2)+(Data!$I$2:$I$998=$B$3)+(Data!$I$2:$I$998=$B$4) )*(Data!$J$2:$J$998&lt;=$B$5)*(Data!$J$2:$J$998&gt;=$B$6)*(Data!$E$2:$E$998&gt;=N$11) ) ),"N/A")</f>
        <v>N/A</v>
      </c>
      <c r="O73" s="6" t="str">
        <f>IF(O$10="x",IF( SUMPRODUCT( (Data!$A$2:$A$998=$A73)*(Data!$B$2:$B$998=$B73)*(Data!$C$2:$C$998=$B$1)*(Data!$D$2:$D$998=O$9)*( (Data!$I$2:$I$998=$B$2)+(Data!$I$2:$I$998=$B$3)+(Data!$I$2:$I$998=$B$4) )*(Data!$J$2:$J$998&lt;=$B$5)*(Data!$J$2:$J$998&gt;=$B$6)*(Data!$E$2:$E$998) )=0,"N/A",SUMPRODUCT( (Data!$A$2:$A$998=$A73)*(Data!$B$2:$B$998=$B73)*(Data!$C$2:$C$998=$B$1)*(Data!$D$2:$D$998=O$9)*( (Data!$I$2:$I$998=$B$2)+(Data!$I$2:$I$998=$B$3)+(Data!$I$2:$I$998=$B$4) )*(Data!$J$2:$J$998&lt;=$B$5)*(Data!$J$2:$J$998&gt;=$B$6)*(Data!$E$2:$E$998&gt;=O$11) ) ),"N/A")</f>
        <v>N/A</v>
      </c>
      <c r="P73" s="6" t="str">
        <f>IF(P$10="x",IF( SUMPRODUCT( (Data!$A$2:$A$998=$A73)*(Data!$B$2:$B$998=$B73)*(Data!$C$2:$C$998=$B$1)*(Data!$D$2:$D$998=P$9)*( (Data!$I$2:$I$998=$B$2)+(Data!$I$2:$I$998=$B$3)+(Data!$I$2:$I$998=$B$4) )*(Data!$J$2:$J$998&lt;=$B$5)*(Data!$J$2:$J$998&gt;=$B$6)*(Data!$E$2:$E$998) )=0,"N/A",SUMPRODUCT( (Data!$A$2:$A$998=$A73)*(Data!$B$2:$B$998=$B73)*(Data!$C$2:$C$998=$B$1)*(Data!$D$2:$D$998=P$9)*( (Data!$I$2:$I$998=$B$2)+(Data!$I$2:$I$998=$B$3)+(Data!$I$2:$I$998=$B$4) )*(Data!$J$2:$J$998&lt;=$B$5)*(Data!$J$2:$J$998&gt;=$B$6)*(Data!$E$2:$E$998&gt;=P$11) ) ),"N/A")</f>
        <v>N/A</v>
      </c>
      <c r="Q73" s="6" t="str">
        <f>IF(Q$10="x",IF( SUMPRODUCT( (Data!$A$2:$A$998=$A73)*(Data!$B$2:$B$998=$B73)*(Data!$C$2:$C$998=$B$1)*(Data!$D$2:$D$998=Q$9)*( (Data!$I$2:$I$998=$B$2)+(Data!$I$2:$I$998=$B$3)+(Data!$I$2:$I$998=$B$4) )*(Data!$J$2:$J$998&lt;=$B$5)*(Data!$J$2:$J$998&gt;=$B$6)*(Data!$E$2:$E$998) )=0,"N/A",SUMPRODUCT( (Data!$A$2:$A$998=$A73)*(Data!$B$2:$B$998=$B73)*(Data!$C$2:$C$998=$B$1)*(Data!$D$2:$D$998=Q$9)*( (Data!$I$2:$I$998=$B$2)+(Data!$I$2:$I$998=$B$3)+(Data!$I$2:$I$998=$B$4) )*(Data!$J$2:$J$998&lt;=$B$5)*(Data!$J$2:$J$998&gt;=$B$6)*(Data!$E$2:$E$998&gt;=Q$11) ) ),"N/A")</f>
        <v>N/A</v>
      </c>
      <c r="R73" s="6" t="str">
        <f>IF(R$10="x",IF( SUMPRODUCT( (Data!$A$2:$A$998=$A73)*(Data!$B$2:$B$998=$B73)*(Data!$C$2:$C$998=$B$1)*(Data!$D$2:$D$998=R$9)*( (Data!$I$2:$I$998=$B$2)+(Data!$I$2:$I$998=$B$3)+(Data!$I$2:$I$998=$B$4) )*(Data!$J$2:$J$998&lt;=$B$5)*(Data!$J$2:$J$998&gt;=$B$6)*(Data!$E$2:$E$998) )=0,"N/A",SUMPRODUCT( (Data!$A$2:$A$998=$A73)*(Data!$B$2:$B$998=$B73)*(Data!$C$2:$C$998=$B$1)*(Data!$D$2:$D$998=R$9)*( (Data!$I$2:$I$998=$B$2)+(Data!$I$2:$I$998=$B$3)+(Data!$I$2:$I$998=$B$4) )*(Data!$J$2:$J$998&lt;=$B$5)*(Data!$J$2:$J$998&gt;=$B$6)*(Data!$E$2:$E$998&gt;=R$11) ) ),"N/A")</f>
        <v>N/A</v>
      </c>
      <c r="S73" s="6" t="str">
        <f>IF(S$10="x",IF( SUMPRODUCT( (Data!$A$2:$A$998=$A73)*(Data!$B$2:$B$998=$B73)*(Data!$C$2:$C$998=$B$1)*(Data!$D$2:$D$998=S$9)*( (Data!$I$2:$I$998=$B$2)+(Data!$I$2:$I$998=$B$3)+(Data!$I$2:$I$998=$B$4) )*(Data!$J$2:$J$998&lt;=$B$5)*(Data!$J$2:$J$998&gt;=$B$6)*(Data!$E$2:$E$998) )=0,"N/A",SUMPRODUCT( (Data!$A$2:$A$998=$A73)*(Data!$B$2:$B$998=$B73)*(Data!$C$2:$C$998=$B$1)*(Data!$D$2:$D$998=S$9)*( (Data!$I$2:$I$998=$B$2)+(Data!$I$2:$I$998=$B$3)+(Data!$I$2:$I$998=$B$4) )*(Data!$J$2:$J$998&lt;=$B$5)*(Data!$J$2:$J$998&gt;=$B$6)*(Data!$E$2:$E$998&gt;=S$11) ) ),"N/A")</f>
        <v>N/A</v>
      </c>
      <c r="T73" s="6" t="str">
        <f>IF(T$10="x",IF( SUMPRODUCT( (Data!$A$2:$A$998=$A73)*(Data!$B$2:$B$998=$B73)*(Data!$C$2:$C$998=$B$1)*(Data!$D$2:$D$998=T$9)*( (Data!$I$2:$I$998=$B$2)+(Data!$I$2:$I$998=$B$3)+(Data!$I$2:$I$998=$B$4) )*(Data!$J$2:$J$998&lt;=$B$5)*(Data!$J$2:$J$998&gt;=$B$6)*(Data!$E$2:$E$998) )=0,"N/A",SUMPRODUCT( (Data!$A$2:$A$998=$A73)*(Data!$B$2:$B$998=$B73)*(Data!$C$2:$C$998=$B$1)*(Data!$D$2:$D$998=T$9)*( (Data!$I$2:$I$998=$B$2)+(Data!$I$2:$I$998=$B$3)+(Data!$I$2:$I$998=$B$4) )*(Data!$J$2:$J$998&lt;=$B$5)*(Data!$J$2:$J$998&gt;=$B$6)*(Data!$E$2:$E$998&gt;=T$11) ) ),"N/A")</f>
        <v>N/A</v>
      </c>
      <c r="U73" s="6" t="str">
        <f>IF(U$10="x",IF( SUMPRODUCT( (Data!$A$2:$A$998=$A73)*(Data!$B$2:$B$998=$B73)*(Data!$C$2:$C$998=$B$1)*(Data!$D$2:$D$998=U$9)*( (Data!$I$2:$I$998=$B$2)+(Data!$I$2:$I$998=$B$3)+(Data!$I$2:$I$998=$B$4) )*(Data!$J$2:$J$998&lt;=$B$5)*(Data!$J$2:$J$998&gt;=$B$6)*(Data!$E$2:$E$998) )=0,"N/A",SUMPRODUCT( (Data!$A$2:$A$998=$A73)*(Data!$B$2:$B$998=$B73)*(Data!$C$2:$C$998=$B$1)*(Data!$D$2:$D$998=U$9)*( (Data!$I$2:$I$998=$B$2)+(Data!$I$2:$I$998=$B$3)+(Data!$I$2:$I$998=$B$4) )*(Data!$J$2:$J$998&lt;=$B$5)*(Data!$J$2:$J$998&gt;=$B$6)*(Data!$E$2:$E$998&gt;=U$11) ) ),"N/A")</f>
        <v>N/A</v>
      </c>
      <c r="V73" s="6" t="str">
        <f>IF(V$10="x",IF( SUMPRODUCT( (Data!$A$2:$A$998=$A73)*(Data!$B$2:$B$998=$B73)*(Data!$C$2:$C$998=$B$1)*(Data!$D$2:$D$998=V$9)*( (Data!$I$2:$I$998=$B$2)+(Data!$I$2:$I$998=$B$3)+(Data!$I$2:$I$998=$B$4) )*(Data!$J$2:$J$998&lt;=$B$5)*(Data!$J$2:$J$998&gt;=$B$6)*(Data!$E$2:$E$998) )=0,"N/A",SUMPRODUCT( (Data!$A$2:$A$998=$A73)*(Data!$B$2:$B$998=$B73)*(Data!$C$2:$C$998=$B$1)*(Data!$D$2:$D$998=V$9)*( (Data!$I$2:$I$998=$B$2)+(Data!$I$2:$I$998=$B$3)+(Data!$I$2:$I$998=$B$4) )*(Data!$J$2:$J$998&lt;=$B$5)*(Data!$J$2:$J$998&gt;=$B$6)*(Data!$E$2:$E$998&gt;=V$11) ) ),"N/A")</f>
        <v>N/A</v>
      </c>
      <c r="W73" s="6" t="str">
        <f t="shared" si="10"/>
        <v>N/A</v>
      </c>
      <c r="AA73" s="6" t="str">
        <f>IF(AA$10="x",IF( SUMPRODUCT( (Data!$A$2:$A$998=$A73)*(Data!$B$2:$B$998=$B73)*(Data!$C$2:$C$998=$B$1)*(Data!$D$2:$D$998=AA$9)*( (Data!$I$2:$I$998=$B$2)+(Data!$I$2:$I$998=$B$3)+(Data!$I$2:$I$998=$B$4) )*(Data!$J$2:$J$998&lt;=$B$5)*(Data!$J$2:$J$998&gt;=$B$6)*(Data!$G$2:$G$998) )=0,"N/A",SUMPRODUCT( (Data!$A$2:$A$998=$A73)*(Data!$B$2:$B$998=$B73)*(Data!$C$2:$C$998=$B$1)*(Data!$D$2:$D$998=AA$9)*( (Data!$I$2:$I$998=$B$2)+(Data!$I$2:$I$998=$B$3)+(Data!$I$2:$I$998=$B$4) )*(Data!$J$2:$J$998&lt;=$B$5)*(Data!$J$2:$J$998&gt;=$B$6)*(Data!$G$2:$G$998&lt;=AA$11) ) ),"N/A")</f>
        <v>N/A</v>
      </c>
      <c r="AB73" s="6" t="str">
        <f>IF(AB$10="x",IF( SUMPRODUCT( (Data!$A$2:$A$998=$A73)*(Data!$B$2:$B$998=$B73)*(Data!$C$2:$C$998=$B$1)*(Data!$D$2:$D$998=AB$9)*( (Data!$I$2:$I$998=$B$2)+(Data!$I$2:$I$998=$B$3)+(Data!$I$2:$I$998=$B$4) )*(Data!$J$2:$J$998&lt;=$B$5)*(Data!$J$2:$J$998&gt;=$B$6)*(Data!$G$2:$G$998) )=0,"N/A",SUMPRODUCT( (Data!$A$2:$A$998=$A73)*(Data!$B$2:$B$998=$B73)*(Data!$C$2:$C$998=$B$1)*(Data!$D$2:$D$998=AB$9)*( (Data!$I$2:$I$998=$B$2)+(Data!$I$2:$I$998=$B$3)+(Data!$I$2:$I$998=$B$4) )*(Data!$J$2:$J$998&lt;=$B$5)*(Data!$J$2:$J$998&gt;=$B$6)*(Data!$G$2:$G$998&lt;=AB$11) ) ),"N/A")</f>
        <v>N/A</v>
      </c>
      <c r="AC73" s="6" t="str">
        <f>IF(AC$10="x",IF( SUMPRODUCT( (Data!$A$2:$A$998=$A73)*(Data!$B$2:$B$998=$B73)*(Data!$C$2:$C$998=$B$1)*(Data!$D$2:$D$998=AC$9)*( (Data!$I$2:$I$998=$B$2)+(Data!$I$2:$I$998=$B$3)+(Data!$I$2:$I$998=$B$4) )*(Data!$J$2:$J$998&lt;=$B$5)*(Data!$J$2:$J$998&gt;=$B$6)*(Data!$G$2:$G$998) )=0,"N/A",SUMPRODUCT( (Data!$A$2:$A$998=$A73)*(Data!$B$2:$B$998=$B73)*(Data!$C$2:$C$998=$B$1)*(Data!$D$2:$D$998=AC$9)*( (Data!$I$2:$I$998=$B$2)+(Data!$I$2:$I$998=$B$3)+(Data!$I$2:$I$998=$B$4) )*(Data!$J$2:$J$998&lt;=$B$5)*(Data!$J$2:$J$998&gt;=$B$6)*(Data!$G$2:$G$998&lt;=AC$11) ) ),"N/A")</f>
        <v>N/A</v>
      </c>
      <c r="AD73" s="6" t="str">
        <f>IF(AD$10="x",IF( SUMPRODUCT( (Data!$A$2:$A$998=$A73)*(Data!$B$2:$B$998=$B73)*(Data!$C$2:$C$998=$B$1)*(Data!$D$2:$D$998=AD$9)*( (Data!$I$2:$I$998=$B$2)+(Data!$I$2:$I$998=$B$3)+(Data!$I$2:$I$998=$B$4) )*(Data!$J$2:$J$998&lt;=$B$5)*(Data!$J$2:$J$998&gt;=$B$6)*(Data!$G$2:$G$998) )=0,"N/A",SUMPRODUCT( (Data!$A$2:$A$998=$A73)*(Data!$B$2:$B$998=$B73)*(Data!$C$2:$C$998=$B$1)*(Data!$D$2:$D$998=AD$9)*( (Data!$I$2:$I$998=$B$2)+(Data!$I$2:$I$998=$B$3)+(Data!$I$2:$I$998=$B$4) )*(Data!$J$2:$J$998&lt;=$B$5)*(Data!$J$2:$J$998&gt;=$B$6)*(Data!$G$2:$G$998&lt;=AD$11) ) ),"N/A")</f>
        <v>N/A</v>
      </c>
      <c r="AE73" s="6" t="str">
        <f>IF(AE$10="x",IF( SUMPRODUCT( (Data!$A$2:$A$998=$A73)*(Data!$B$2:$B$998=$B73)*(Data!$C$2:$C$998=$B$1)*(Data!$D$2:$D$998=AE$9)*( (Data!$I$2:$I$998=$B$2)+(Data!$I$2:$I$998=$B$3)+(Data!$I$2:$I$998=$B$4) )*(Data!$J$2:$J$998&lt;=$B$5)*(Data!$J$2:$J$998&gt;=$B$6)*(Data!$G$2:$G$998) )=0,"N/A",SUMPRODUCT( (Data!$A$2:$A$998=$A73)*(Data!$B$2:$B$998=$B73)*(Data!$C$2:$C$998=$B$1)*(Data!$D$2:$D$998=AE$9)*( (Data!$I$2:$I$998=$B$2)+(Data!$I$2:$I$998=$B$3)+(Data!$I$2:$I$998=$B$4) )*(Data!$J$2:$J$998&lt;=$B$5)*(Data!$J$2:$J$998&gt;=$B$6)*(Data!$G$2:$G$998&lt;=AE$11) ) ),"N/A")</f>
        <v>N/A</v>
      </c>
      <c r="AF73" s="6" t="str">
        <f>IF(AF$10="x",IF( SUMPRODUCT( (Data!$A$2:$A$998=$A73)*(Data!$B$2:$B$998=$B73)*(Data!$C$2:$C$998=$B$1)*(Data!$D$2:$D$998=AF$9)*( (Data!$I$2:$I$998=$B$2)+(Data!$I$2:$I$998=$B$3)+(Data!$I$2:$I$998=$B$4) )*(Data!$J$2:$J$998&lt;=$B$5)*(Data!$J$2:$J$998&gt;=$B$6)*(Data!$G$2:$G$998) )=0,"N/A",SUMPRODUCT( (Data!$A$2:$A$998=$A73)*(Data!$B$2:$B$998=$B73)*(Data!$C$2:$C$998=$B$1)*(Data!$D$2:$D$998=AF$9)*( (Data!$I$2:$I$998=$B$2)+(Data!$I$2:$I$998=$B$3)+(Data!$I$2:$I$998=$B$4) )*(Data!$J$2:$J$998&lt;=$B$5)*(Data!$J$2:$J$998&gt;=$B$6)*(Data!$G$2:$G$998&lt;=AF$11) ) ),"N/A")</f>
        <v>N/A</v>
      </c>
      <c r="AG73" s="6" t="str">
        <f>IF(AG$10="x",IF( SUMPRODUCT( (Data!$A$2:$A$998=$A73)*(Data!$B$2:$B$998=$B73)*(Data!$C$2:$C$998=$B$1)*(Data!$D$2:$D$998=AG$9)*( (Data!$I$2:$I$998=$B$2)+(Data!$I$2:$I$998=$B$3)+(Data!$I$2:$I$998=$B$4) )*(Data!$J$2:$J$998&lt;=$B$5)*(Data!$J$2:$J$998&gt;=$B$6)*(Data!$G$2:$G$998) )=0,"N/A",SUMPRODUCT( (Data!$A$2:$A$998=$A73)*(Data!$B$2:$B$998=$B73)*(Data!$C$2:$C$998=$B$1)*(Data!$D$2:$D$998=AG$9)*( (Data!$I$2:$I$998=$B$2)+(Data!$I$2:$I$998=$B$3)+(Data!$I$2:$I$998=$B$4) )*(Data!$J$2:$J$998&lt;=$B$5)*(Data!$J$2:$J$998&gt;=$B$6)*(Data!$G$2:$G$998&lt;=AG$11) ) ),"N/A")</f>
        <v>N/A</v>
      </c>
      <c r="AH73" s="6" t="str">
        <f>IF(AH$10="x",IF( SUMPRODUCT( (Data!$A$2:$A$998=$A73)*(Data!$B$2:$B$998=$B73)*(Data!$C$2:$C$998=$B$1)*(Data!$D$2:$D$998=AH$9)*( (Data!$I$2:$I$998=$B$2)+(Data!$I$2:$I$998=$B$3)+(Data!$I$2:$I$998=$B$4) )*(Data!$J$2:$J$998&lt;=$B$5)*(Data!$J$2:$J$998&gt;=$B$6)*(Data!$G$2:$G$998) )=0,"N/A",SUMPRODUCT( (Data!$A$2:$A$998=$A73)*(Data!$B$2:$B$998=$B73)*(Data!$C$2:$C$998=$B$1)*(Data!$D$2:$D$998=AH$9)*( (Data!$I$2:$I$998=$B$2)+(Data!$I$2:$I$998=$B$3)+(Data!$I$2:$I$998=$B$4) )*(Data!$J$2:$J$998&lt;=$B$5)*(Data!$J$2:$J$998&gt;=$B$6)*(Data!$G$2:$G$998&lt;=AH$11) ) ),"N/A")</f>
        <v>N/A</v>
      </c>
      <c r="AI73" s="6" t="str">
        <f>IF(AI$10="x",IF( SUMPRODUCT( (Data!$A$2:$A$998=$A73)*(Data!$B$2:$B$998=$B73)*(Data!$C$2:$C$998=$B$1)*(Data!$D$2:$D$998=AI$9)*( (Data!$I$2:$I$998=$B$2)+(Data!$I$2:$I$998=$B$3)+(Data!$I$2:$I$998=$B$4) )*(Data!$J$2:$J$998&lt;=$B$5)*(Data!$J$2:$J$998&gt;=$B$6)*(Data!$G$2:$G$998) )=0,"N/A",SUMPRODUCT( (Data!$A$2:$A$998=$A73)*(Data!$B$2:$B$998=$B73)*(Data!$C$2:$C$998=$B$1)*(Data!$D$2:$D$998=AI$9)*( (Data!$I$2:$I$998=$B$2)+(Data!$I$2:$I$998=$B$3)+(Data!$I$2:$I$998=$B$4) )*(Data!$J$2:$J$998&lt;=$B$5)*(Data!$J$2:$J$998&gt;=$B$6)*(Data!$G$2:$G$998&lt;=AI$11) ) ),"N/A")</f>
        <v>N/A</v>
      </c>
      <c r="AJ73" s="6" t="str">
        <f>IF(AJ$10="x",IF( SUMPRODUCT( (Data!$A$2:$A$998=$A73)*(Data!$B$2:$B$998=$B73)*(Data!$C$2:$C$998=$B$1)*(Data!$D$2:$D$998=AJ$9)*( (Data!$I$2:$I$998=$B$2)+(Data!$I$2:$I$998=$B$3)+(Data!$I$2:$I$998=$B$4) )*(Data!$J$2:$J$998&lt;=$B$5)*(Data!$J$2:$J$998&gt;=$B$6)*(Data!$G$2:$G$998) )=0,"N/A",SUMPRODUCT( (Data!$A$2:$A$998=$A73)*(Data!$B$2:$B$998=$B73)*(Data!$C$2:$C$998=$B$1)*(Data!$D$2:$D$998=AJ$9)*( (Data!$I$2:$I$998=$B$2)+(Data!$I$2:$I$998=$B$3)+(Data!$I$2:$I$998=$B$4) )*(Data!$J$2:$J$998&lt;=$B$5)*(Data!$J$2:$J$998&gt;=$B$6)*(Data!$G$2:$G$998&lt;=AJ$11) ) ),"N/A")</f>
        <v>N/A</v>
      </c>
      <c r="AK73" s="6" t="str">
        <f>IF(AK$10="x",IF( SUMPRODUCT( (Data!$A$2:$A$998=$A73)*(Data!$B$2:$B$998=$B73)*(Data!$C$2:$C$998=$B$1)*(Data!$D$2:$D$998=AK$9)*( (Data!$I$2:$I$998=$B$2)+(Data!$I$2:$I$998=$B$3)+(Data!$I$2:$I$998=$B$4) )*(Data!$J$2:$J$998&lt;=$B$5)*(Data!$J$2:$J$998&gt;=$B$6)*(Data!$G$2:$G$998) )=0,"N/A",SUMPRODUCT( (Data!$A$2:$A$998=$A73)*(Data!$B$2:$B$998=$B73)*(Data!$C$2:$C$998=$B$1)*(Data!$D$2:$D$998=AK$9)*( (Data!$I$2:$I$998=$B$2)+(Data!$I$2:$I$998=$B$3)+(Data!$I$2:$I$998=$B$4) )*(Data!$J$2:$J$998&lt;=$B$5)*(Data!$J$2:$J$998&gt;=$B$6)*(Data!$G$2:$G$998&lt;=AK$11) ) ),"N/A")</f>
        <v>N/A</v>
      </c>
      <c r="AL73" s="6" t="str">
        <f>IF(AL$10="x",IF( SUMPRODUCT( (Data!$A$2:$A$998=$A73)*(Data!$B$2:$B$998=$B73)*(Data!$C$2:$C$998=$B$1)*(Data!$D$2:$D$998=AL$9)*( (Data!$I$2:$I$998=$B$2)+(Data!$I$2:$I$998=$B$3)+(Data!$I$2:$I$998=$B$4) )*(Data!$J$2:$J$998&lt;=$B$5)*(Data!$J$2:$J$998&gt;=$B$6)*(Data!$G$2:$G$998) )=0,"N/A",SUMPRODUCT( (Data!$A$2:$A$998=$A73)*(Data!$B$2:$B$998=$B73)*(Data!$C$2:$C$998=$B$1)*(Data!$D$2:$D$998=AL$9)*( (Data!$I$2:$I$998=$B$2)+(Data!$I$2:$I$998=$B$3)+(Data!$I$2:$I$998=$B$4) )*(Data!$J$2:$J$998&lt;=$B$5)*(Data!$J$2:$J$998&gt;=$B$6)*(Data!$G$2:$G$998&lt;=AL$11) ) ),"N/A")</f>
        <v>N/A</v>
      </c>
      <c r="AM73" s="6" t="str">
        <f>IF(AM$10="x",IF( SUMPRODUCT( (Data!$A$2:$A$998=$A73)*(Data!$B$2:$B$998=$B73)*(Data!$C$2:$C$998=$B$1)*(Data!$D$2:$D$998=AM$9)*( (Data!$I$2:$I$998=$B$2)+(Data!$I$2:$I$998=$B$3)+(Data!$I$2:$I$998=$B$4) )*(Data!$J$2:$J$998&lt;=$B$5)*(Data!$J$2:$J$998&gt;=$B$6)*(Data!$G$2:$G$998) )=0,"N/A",SUMPRODUCT( (Data!$A$2:$A$998=$A73)*(Data!$B$2:$B$998=$B73)*(Data!$C$2:$C$998=$B$1)*(Data!$D$2:$D$998=AM$9)*( (Data!$I$2:$I$998=$B$2)+(Data!$I$2:$I$998=$B$3)+(Data!$I$2:$I$998=$B$4) )*(Data!$J$2:$J$998&lt;=$B$5)*(Data!$J$2:$J$998&gt;=$B$6)*(Data!$G$2:$G$998&lt;=AM$11) ) ),"N/A")</f>
        <v>N/A</v>
      </c>
      <c r="AN73" s="6" t="str">
        <f>IF(AN$10="x",IF( SUMPRODUCT( (Data!$A$2:$A$998=$A73)*(Data!$B$2:$B$998=$B73)*(Data!$C$2:$C$998=$B$1)*(Data!$D$2:$D$998=AN$9)*( (Data!$I$2:$I$998=$B$2)+(Data!$I$2:$I$998=$B$3)+(Data!$I$2:$I$998=$B$4) )*(Data!$J$2:$J$998&lt;=$B$5)*(Data!$J$2:$J$998&gt;=$B$6)*(Data!$G$2:$G$998) )=0,"N/A",SUMPRODUCT( (Data!$A$2:$A$998=$A73)*(Data!$B$2:$B$998=$B73)*(Data!$C$2:$C$998=$B$1)*(Data!$D$2:$D$998=AN$9)*( (Data!$I$2:$I$998=$B$2)+(Data!$I$2:$I$998=$B$3)+(Data!$I$2:$I$998=$B$4) )*(Data!$J$2:$J$998&lt;=$B$5)*(Data!$J$2:$J$998&gt;=$B$6)*(Data!$G$2:$G$998&lt;=AN$11) ) ),"N/A")</f>
        <v>N/A</v>
      </c>
      <c r="AO73" s="6" t="str">
        <f>IF(AO$10="x",IF( SUMPRODUCT( (Data!$A$2:$A$998=$A73)*(Data!$B$2:$B$998=$B73)*(Data!$C$2:$C$998=$B$1)*(Data!$D$2:$D$998=AO$9)*( (Data!$I$2:$I$998=$B$2)+(Data!$I$2:$I$998=$B$3)+(Data!$I$2:$I$998=$B$4) )*(Data!$J$2:$J$998&lt;=$B$5)*(Data!$J$2:$J$998&gt;=$B$6)*(Data!$G$2:$G$998) )=0,"N/A",SUMPRODUCT( (Data!$A$2:$A$998=$A73)*(Data!$B$2:$B$998=$B73)*(Data!$C$2:$C$998=$B$1)*(Data!$D$2:$D$998=AO$9)*( (Data!$I$2:$I$998=$B$2)+(Data!$I$2:$I$998=$B$3)+(Data!$I$2:$I$998=$B$4) )*(Data!$J$2:$J$998&lt;=$B$5)*(Data!$J$2:$J$998&gt;=$B$6)*(Data!$G$2:$G$998&lt;=AO$11) ) ),"N/A")</f>
        <v>N/A</v>
      </c>
      <c r="AP73" s="6" t="str">
        <f>IF(AP$10="x",IF( SUMPRODUCT( (Data!$A$2:$A$998=$A73)*(Data!$B$2:$B$998=$B73)*(Data!$C$2:$C$998=$B$1)*(Data!$D$2:$D$998=AP$9)*( (Data!$I$2:$I$998=$B$2)+(Data!$I$2:$I$998=$B$3)+(Data!$I$2:$I$998=$B$4) )*(Data!$J$2:$J$998&lt;=$B$5)*(Data!$J$2:$J$998&gt;=$B$6)*(Data!$G$2:$G$998) )=0,"N/A",SUMPRODUCT( (Data!$A$2:$A$998=$A73)*(Data!$B$2:$B$998=$B73)*(Data!$C$2:$C$998=$B$1)*(Data!$D$2:$D$998=AP$9)*( (Data!$I$2:$I$998=$B$2)+(Data!$I$2:$I$998=$B$3)+(Data!$I$2:$I$998=$B$4) )*(Data!$J$2:$J$998&lt;=$B$5)*(Data!$J$2:$J$998&gt;=$B$6)*(Data!$G$2:$G$998&lt;=AP$11) ) ),"N/A")</f>
        <v>N/A</v>
      </c>
      <c r="AQ73" s="6" t="str">
        <f>IF(AQ$10="x",IF( SUMPRODUCT( (Data!$A$2:$A$998=$A73)*(Data!$B$2:$B$998=$B73)*(Data!$C$2:$C$998=$B$1)*(Data!$D$2:$D$998=AQ$9)*( (Data!$I$2:$I$998=$B$2)+(Data!$I$2:$I$998=$B$3)+(Data!$I$2:$I$998=$B$4) )*(Data!$J$2:$J$998&lt;=$B$5)*(Data!$J$2:$J$998&gt;=$B$6)*(Data!$G$2:$G$998) )=0,"N/A",SUMPRODUCT( (Data!$A$2:$A$998=$A73)*(Data!$B$2:$B$998=$B73)*(Data!$C$2:$C$998=$B$1)*(Data!$D$2:$D$998=AQ$9)*( (Data!$I$2:$I$998=$B$2)+(Data!$I$2:$I$998=$B$3)+(Data!$I$2:$I$998=$B$4) )*(Data!$J$2:$J$998&lt;=$B$5)*(Data!$J$2:$J$998&gt;=$B$6)*(Data!$G$2:$G$998&lt;=AQ$11) ) ),"N/A")</f>
        <v>N/A</v>
      </c>
      <c r="AR73" s="6" t="str">
        <f>IF(AR$10="x",IF( SUMPRODUCT( (Data!$A$2:$A$998=$A73)*(Data!$B$2:$B$998=$B73)*(Data!$C$2:$C$998=$B$1)*(Data!$D$2:$D$998=AR$9)*( (Data!$I$2:$I$998=$B$2)+(Data!$I$2:$I$998=$B$3)+(Data!$I$2:$I$998=$B$4) )*(Data!$J$2:$J$998&lt;=$B$5)*(Data!$J$2:$J$998&gt;=$B$6)*(Data!$G$2:$G$998) )=0,"N/A",SUMPRODUCT( (Data!$A$2:$A$998=$A73)*(Data!$B$2:$B$998=$B73)*(Data!$C$2:$C$998=$B$1)*(Data!$D$2:$D$998=AR$9)*( (Data!$I$2:$I$998=$B$2)+(Data!$I$2:$I$998=$B$3)+(Data!$I$2:$I$998=$B$4) )*(Data!$J$2:$J$998&lt;=$B$5)*(Data!$J$2:$J$998&gt;=$B$6)*(Data!$G$2:$G$998&lt;=AR$11) ) ),"N/A")</f>
        <v>N/A</v>
      </c>
      <c r="AS73" s="6" t="str">
        <f>IF(AS$10="x",IF( SUMPRODUCT( (Data!$A$2:$A$998=$A73)*(Data!$B$2:$B$998=$B73)*(Data!$C$2:$C$998=$B$1)*(Data!$D$2:$D$998=AS$9)*( (Data!$I$2:$I$998=$B$2)+(Data!$I$2:$I$998=$B$3)+(Data!$I$2:$I$998=$B$4) )*(Data!$J$2:$J$998&lt;=$B$5)*(Data!$J$2:$J$998&gt;=$B$6)*(Data!$G$2:$G$998) )=0,"N/A",SUMPRODUCT( (Data!$A$2:$A$998=$A73)*(Data!$B$2:$B$998=$B73)*(Data!$C$2:$C$998=$B$1)*(Data!$D$2:$D$998=AS$9)*( (Data!$I$2:$I$998=$B$2)+(Data!$I$2:$I$998=$B$3)+(Data!$I$2:$I$998=$B$4) )*(Data!$J$2:$J$998&lt;=$B$5)*(Data!$J$2:$J$998&gt;=$B$6)*(Data!$G$2:$G$998&lt;=AS$11) ) ),"N/A")</f>
        <v>N/A</v>
      </c>
      <c r="AT73" s="6" t="str">
        <f t="shared" si="11"/>
        <v>N/A</v>
      </c>
      <c r="AX73" s="6" t="str">
        <f t="shared" si="88"/>
        <v>N/A</v>
      </c>
      <c r="AY73" s="6" t="str">
        <f t="shared" si="79"/>
        <v>N/A</v>
      </c>
      <c r="AZ73" s="6" t="str">
        <f t="shared" si="80"/>
        <v>N/A</v>
      </c>
      <c r="BA73" s="6" t="str">
        <f t="shared" si="81"/>
        <v>N/A</v>
      </c>
      <c r="BB73" s="6" t="str">
        <f t="shared" si="34"/>
        <v>N/A</v>
      </c>
      <c r="BC73" s="6" t="str">
        <f t="shared" si="35"/>
        <v>N/A</v>
      </c>
      <c r="BD73" s="6" t="str">
        <f t="shared" si="36"/>
        <v>N/A</v>
      </c>
      <c r="BE73" s="6" t="str">
        <f t="shared" si="37"/>
        <v>N/A</v>
      </c>
      <c r="BF73" s="6" t="str">
        <f t="shared" si="38"/>
        <v>N/A</v>
      </c>
      <c r="BG73" s="6" t="str">
        <f t="shared" si="39"/>
        <v>N/A</v>
      </c>
      <c r="BH73" s="6" t="str">
        <f t="shared" si="40"/>
        <v>N/A</v>
      </c>
      <c r="BI73" s="6" t="str">
        <f t="shared" si="41"/>
        <v>N/A</v>
      </c>
      <c r="BJ73" s="6" t="str">
        <f t="shared" si="42"/>
        <v>N/A</v>
      </c>
      <c r="BK73" s="6" t="str">
        <f t="shared" si="43"/>
        <v>N/A</v>
      </c>
      <c r="BL73" s="6" t="str">
        <f t="shared" si="44"/>
        <v>N/A</v>
      </c>
      <c r="BM73" s="6" t="str">
        <f t="shared" si="45"/>
        <v>N/A</v>
      </c>
      <c r="BN73" s="6" t="str">
        <f t="shared" si="46"/>
        <v>N/A</v>
      </c>
      <c r="BO73" s="6" t="str">
        <f t="shared" si="47"/>
        <v>N/A</v>
      </c>
      <c r="BP73" s="6" t="str">
        <f t="shared" si="48"/>
        <v>N/A</v>
      </c>
      <c r="BQ73" s="6" t="str">
        <f t="shared" si="13"/>
        <v>N/A</v>
      </c>
      <c r="BU73" s="6" t="str">
        <f>IF(BU$10="x",IF( SUMPRODUCT( (Data!$A$2:$A$998=$A73)*(Data!$B$2:$B$998=$B73)*(Data!$C$2:$C$998=$B$1)*(Data!$D$2:$D$998=BU$9)*( (Data!$I$2:$I$998=$B$2)+(Data!$I$2:$I$998=$B$3)+(Data!$I$2:$I$998=$B$4) )*(Data!$J$2:$J$998&lt;=$B$5)*(Data!$J$2:$J$998&gt;=$B$6)*(Data!$F$2:$F$998) )=0,"N/A",SUMPRODUCT( (Data!$A$2:$A$998=$A73)*(Data!$B$2:$B$998=$B73)*(Data!$C$2:$C$998=$B$1)*(Data!$D$2:$D$998=BU$9)*( (Data!$I$2:$I$998=$B$2)+(Data!$I$2:$I$998=$B$3)+(Data!$I$2:$I$998=$B$4) )*(Data!$J$2:$J$998&lt;=$B$5)*(Data!$J$2:$J$998&gt;=$B$6)*(Data!$F$2:$F$998&gt;=BU$11) ) ),"N/A")</f>
        <v>N/A</v>
      </c>
      <c r="BV73" s="6" t="str">
        <f>IF(BV$10="x",IF( SUMPRODUCT( (Data!$A$2:$A$998=$A73)*(Data!$B$2:$B$998=$B73)*(Data!$C$2:$C$998=$B$1)*(Data!$D$2:$D$998=BV$9)*( (Data!$I$2:$I$998=$B$2)+(Data!$I$2:$I$998=$B$3)+(Data!$I$2:$I$998=$B$4) )*(Data!$J$2:$J$998&lt;=$B$5)*(Data!$J$2:$J$998&gt;=$B$6)*(Data!$F$2:$F$998) )=0,"N/A",SUMPRODUCT( (Data!$A$2:$A$998=$A73)*(Data!$B$2:$B$998=$B73)*(Data!$C$2:$C$998=$B$1)*(Data!$D$2:$D$998=BV$9)*( (Data!$I$2:$I$998=$B$2)+(Data!$I$2:$I$998=$B$3)+(Data!$I$2:$I$998=$B$4) )*(Data!$J$2:$J$998&lt;=$B$5)*(Data!$J$2:$J$998&gt;=$B$6)*(Data!$F$2:$F$998&gt;=BV$11) ) ),"N/A")</f>
        <v>N/A</v>
      </c>
      <c r="BW73" s="6" t="str">
        <f>IF(BW$10="x",IF( SUMPRODUCT( (Data!$A$2:$A$998=$A73)*(Data!$B$2:$B$998=$B73)*(Data!$C$2:$C$998=$B$1)*(Data!$D$2:$D$998=BW$9)*( (Data!$I$2:$I$998=$B$2)+(Data!$I$2:$I$998=$B$3)+(Data!$I$2:$I$998=$B$4) )*(Data!$J$2:$J$998&lt;=$B$5)*(Data!$J$2:$J$998&gt;=$B$6)*(Data!$F$2:$F$998) )=0,"N/A",SUMPRODUCT( (Data!$A$2:$A$998=$A73)*(Data!$B$2:$B$998=$B73)*(Data!$C$2:$C$998=$B$1)*(Data!$D$2:$D$998=BW$9)*( (Data!$I$2:$I$998=$B$2)+(Data!$I$2:$I$998=$B$3)+(Data!$I$2:$I$998=$B$4) )*(Data!$J$2:$J$998&lt;=$B$5)*(Data!$J$2:$J$998&gt;=$B$6)*(Data!$F$2:$F$998&gt;=BW$11) ) ),"N/A")</f>
        <v>N/A</v>
      </c>
      <c r="BX73" s="6" t="str">
        <f>IF(BX$10="x",IF( SUMPRODUCT( (Data!$A$2:$A$998=$A73)*(Data!$B$2:$B$998=$B73)*(Data!$C$2:$C$998=$B$1)*(Data!$D$2:$D$998=BX$9)*( (Data!$I$2:$I$998=$B$2)+(Data!$I$2:$I$998=$B$3)+(Data!$I$2:$I$998=$B$4) )*(Data!$J$2:$J$998&lt;=$B$5)*(Data!$J$2:$J$998&gt;=$B$6)*(Data!$F$2:$F$998) )=0,"N/A",SUMPRODUCT( (Data!$A$2:$A$998=$A73)*(Data!$B$2:$B$998=$B73)*(Data!$C$2:$C$998=$B$1)*(Data!$D$2:$D$998=BX$9)*( (Data!$I$2:$I$998=$B$2)+(Data!$I$2:$I$998=$B$3)+(Data!$I$2:$I$998=$B$4) )*(Data!$J$2:$J$998&lt;=$B$5)*(Data!$J$2:$J$998&gt;=$B$6)*(Data!$F$2:$F$998&gt;=BX$11) ) ),"N/A")</f>
        <v>N/A</v>
      </c>
      <c r="BY73" s="6" t="str">
        <f>IF(BY$10="x",IF( SUMPRODUCT( (Data!$A$2:$A$998=$A73)*(Data!$B$2:$B$998=$B73)*(Data!$C$2:$C$998=$B$1)*(Data!$D$2:$D$998=BY$9)*( (Data!$I$2:$I$998=$B$2)+(Data!$I$2:$I$998=$B$3)+(Data!$I$2:$I$998=$B$4) )*(Data!$J$2:$J$998&lt;=$B$5)*(Data!$J$2:$J$998&gt;=$B$6)*(Data!$F$2:$F$998) )=0,"N/A",SUMPRODUCT( (Data!$A$2:$A$998=$A73)*(Data!$B$2:$B$998=$B73)*(Data!$C$2:$C$998=$B$1)*(Data!$D$2:$D$998=BY$9)*( (Data!$I$2:$I$998=$B$2)+(Data!$I$2:$I$998=$B$3)+(Data!$I$2:$I$998=$B$4) )*(Data!$J$2:$J$998&lt;=$B$5)*(Data!$J$2:$J$998&gt;=$B$6)*(Data!$F$2:$F$998&gt;=BY$11) ) ),"N/A")</f>
        <v>N/A</v>
      </c>
      <c r="BZ73" s="6" t="str">
        <f>IF(BZ$10="x",IF( SUMPRODUCT( (Data!$A$2:$A$998=$A73)*(Data!$B$2:$B$998=$B73)*(Data!$C$2:$C$998=$B$1)*(Data!$D$2:$D$998=BZ$9)*( (Data!$I$2:$I$998=$B$2)+(Data!$I$2:$I$998=$B$3)+(Data!$I$2:$I$998=$B$4) )*(Data!$J$2:$J$998&lt;=$B$5)*(Data!$J$2:$J$998&gt;=$B$6)*(Data!$F$2:$F$998) )=0,"N/A",SUMPRODUCT( (Data!$A$2:$A$998=$A73)*(Data!$B$2:$B$998=$B73)*(Data!$C$2:$C$998=$B$1)*(Data!$D$2:$D$998=BZ$9)*( (Data!$I$2:$I$998=$B$2)+(Data!$I$2:$I$998=$B$3)+(Data!$I$2:$I$998=$B$4) )*(Data!$J$2:$J$998&lt;=$B$5)*(Data!$J$2:$J$998&gt;=$B$6)*(Data!$F$2:$F$998&gt;=BZ$11) ) ),"N/A")</f>
        <v>N/A</v>
      </c>
      <c r="CA73" s="6" t="str">
        <f>IF(CA$10="x",IF( SUMPRODUCT( (Data!$A$2:$A$998=$A73)*(Data!$B$2:$B$998=$B73)*(Data!$C$2:$C$998=$B$1)*(Data!$D$2:$D$998=CA$9)*( (Data!$I$2:$I$998=$B$2)+(Data!$I$2:$I$998=$B$3)+(Data!$I$2:$I$998=$B$4) )*(Data!$J$2:$J$998&lt;=$B$5)*(Data!$J$2:$J$998&gt;=$B$6)*(Data!$F$2:$F$998) )=0,"N/A",SUMPRODUCT( (Data!$A$2:$A$998=$A73)*(Data!$B$2:$B$998=$B73)*(Data!$C$2:$C$998=$B$1)*(Data!$D$2:$D$998=CA$9)*( (Data!$I$2:$I$998=$B$2)+(Data!$I$2:$I$998=$B$3)+(Data!$I$2:$I$998=$B$4) )*(Data!$J$2:$J$998&lt;=$B$5)*(Data!$J$2:$J$998&gt;=$B$6)*(Data!$F$2:$F$998&gt;=CA$11) ) ),"N/A")</f>
        <v>N/A</v>
      </c>
      <c r="CB73" s="6" t="str">
        <f>IF(CB$10="x",IF( SUMPRODUCT( (Data!$A$2:$A$998=$A73)*(Data!$B$2:$B$998=$B73)*(Data!$C$2:$C$998=$B$1)*(Data!$D$2:$D$998=CB$9)*( (Data!$I$2:$I$998=$B$2)+(Data!$I$2:$I$998=$B$3)+(Data!$I$2:$I$998=$B$4) )*(Data!$J$2:$J$998&lt;=$B$5)*(Data!$J$2:$J$998&gt;=$B$6)*(Data!$F$2:$F$998) )=0,"N/A",SUMPRODUCT( (Data!$A$2:$A$998=$A73)*(Data!$B$2:$B$998=$B73)*(Data!$C$2:$C$998=$B$1)*(Data!$D$2:$D$998=CB$9)*( (Data!$I$2:$I$998=$B$2)+(Data!$I$2:$I$998=$B$3)+(Data!$I$2:$I$998=$B$4) )*(Data!$J$2:$J$998&lt;=$B$5)*(Data!$J$2:$J$998&gt;=$B$6)*(Data!$F$2:$F$998&gt;=CB$11) ) ),"N/A")</f>
        <v>N/A</v>
      </c>
      <c r="CC73" s="6" t="str">
        <f>IF(CC$10="x",IF( SUMPRODUCT( (Data!$A$2:$A$998=$A73)*(Data!$B$2:$B$998=$B73)*(Data!$C$2:$C$998=$B$1)*(Data!$D$2:$D$998=CC$9)*( (Data!$I$2:$I$998=$B$2)+(Data!$I$2:$I$998=$B$3)+(Data!$I$2:$I$998=$B$4) )*(Data!$J$2:$J$998&lt;=$B$5)*(Data!$J$2:$J$998&gt;=$B$6)*(Data!$F$2:$F$998) )=0,"N/A",SUMPRODUCT( (Data!$A$2:$A$998=$A73)*(Data!$B$2:$B$998=$B73)*(Data!$C$2:$C$998=$B$1)*(Data!$D$2:$D$998=CC$9)*( (Data!$I$2:$I$998=$B$2)+(Data!$I$2:$I$998=$B$3)+(Data!$I$2:$I$998=$B$4) )*(Data!$J$2:$J$998&lt;=$B$5)*(Data!$J$2:$J$998&gt;=$B$6)*(Data!$F$2:$F$998&gt;=CC$11) ) ),"N/A")</f>
        <v>N/A</v>
      </c>
      <c r="CD73" s="6" t="str">
        <f>IF(CD$10="x",IF( SUMPRODUCT( (Data!$A$2:$A$998=$A73)*(Data!$B$2:$B$998=$B73)*(Data!$C$2:$C$998=$B$1)*(Data!$D$2:$D$998=CD$9)*( (Data!$I$2:$I$998=$B$2)+(Data!$I$2:$I$998=$B$3)+(Data!$I$2:$I$998=$B$4) )*(Data!$J$2:$J$998&lt;=$B$5)*(Data!$J$2:$J$998&gt;=$B$6)*(Data!$F$2:$F$998) )=0,"N/A",SUMPRODUCT( (Data!$A$2:$A$998=$A73)*(Data!$B$2:$B$998=$B73)*(Data!$C$2:$C$998=$B$1)*(Data!$D$2:$D$998=CD$9)*( (Data!$I$2:$I$998=$B$2)+(Data!$I$2:$I$998=$B$3)+(Data!$I$2:$I$998=$B$4) )*(Data!$J$2:$J$998&lt;=$B$5)*(Data!$J$2:$J$998&gt;=$B$6)*(Data!$F$2:$F$998&gt;=CD$11) ) ),"N/A")</f>
        <v>N/A</v>
      </c>
      <c r="CE73" s="6" t="str">
        <f>IF(CE$10="x",IF( SUMPRODUCT( (Data!$A$2:$A$998=$A73)*(Data!$B$2:$B$998=$B73)*(Data!$C$2:$C$998=$B$1)*(Data!$D$2:$D$998=CE$9)*( (Data!$I$2:$I$998=$B$2)+(Data!$I$2:$I$998=$B$3)+(Data!$I$2:$I$998=$B$4) )*(Data!$J$2:$J$998&lt;=$B$5)*(Data!$J$2:$J$998&gt;=$B$6)*(Data!$F$2:$F$998) )=0,"N/A",SUMPRODUCT( (Data!$A$2:$A$998=$A73)*(Data!$B$2:$B$998=$B73)*(Data!$C$2:$C$998=$B$1)*(Data!$D$2:$D$998=CE$9)*( (Data!$I$2:$I$998=$B$2)+(Data!$I$2:$I$998=$B$3)+(Data!$I$2:$I$998=$B$4) )*(Data!$J$2:$J$998&lt;=$B$5)*(Data!$J$2:$J$998&gt;=$B$6)*(Data!$F$2:$F$998&gt;=CE$11) ) ),"N/A")</f>
        <v>N/A</v>
      </c>
      <c r="CF73" s="6" t="str">
        <f>IF(CF$10="x",IF( SUMPRODUCT( (Data!$A$2:$A$998=$A73)*(Data!$B$2:$B$998=$B73)*(Data!$C$2:$C$998=$B$1)*(Data!$D$2:$D$998=CF$9)*( (Data!$I$2:$I$998=$B$2)+(Data!$I$2:$I$998=$B$3)+(Data!$I$2:$I$998=$B$4) )*(Data!$J$2:$J$998&lt;=$B$5)*(Data!$J$2:$J$998&gt;=$B$6)*(Data!$F$2:$F$998) )=0,"N/A",SUMPRODUCT( (Data!$A$2:$A$998=$A73)*(Data!$B$2:$B$998=$B73)*(Data!$C$2:$C$998=$B$1)*(Data!$D$2:$D$998=CF$9)*( (Data!$I$2:$I$998=$B$2)+(Data!$I$2:$I$998=$B$3)+(Data!$I$2:$I$998=$B$4) )*(Data!$J$2:$J$998&lt;=$B$5)*(Data!$J$2:$J$998&gt;=$B$6)*(Data!$F$2:$F$998&gt;=CF$11) ) ),"N/A")</f>
        <v>N/A</v>
      </c>
      <c r="CG73" s="6" t="str">
        <f>IF(CG$10="x",IF( SUMPRODUCT( (Data!$A$2:$A$998=$A73)*(Data!$B$2:$B$998=$B73)*(Data!$C$2:$C$998=$B$1)*(Data!$D$2:$D$998=CG$9)*( (Data!$I$2:$I$998=$B$2)+(Data!$I$2:$I$998=$B$3)+(Data!$I$2:$I$998=$B$4) )*(Data!$J$2:$J$998&lt;=$B$5)*(Data!$J$2:$J$998&gt;=$B$6)*(Data!$F$2:$F$998) )=0,"N/A",SUMPRODUCT( (Data!$A$2:$A$998=$A73)*(Data!$B$2:$B$998=$B73)*(Data!$C$2:$C$998=$B$1)*(Data!$D$2:$D$998=CG$9)*( (Data!$I$2:$I$998=$B$2)+(Data!$I$2:$I$998=$B$3)+(Data!$I$2:$I$998=$B$4) )*(Data!$J$2:$J$998&lt;=$B$5)*(Data!$J$2:$J$998&gt;=$B$6)*(Data!$F$2:$F$998&gt;=CG$11) ) ),"N/A")</f>
        <v>N/A</v>
      </c>
      <c r="CH73" s="6" t="str">
        <f>IF(CH$10="x",IF( SUMPRODUCT( (Data!$A$2:$A$998=$A73)*(Data!$B$2:$B$998=$B73)*(Data!$C$2:$C$998=$B$1)*(Data!$D$2:$D$998=CH$9)*( (Data!$I$2:$I$998=$B$2)+(Data!$I$2:$I$998=$B$3)+(Data!$I$2:$I$998=$B$4) )*(Data!$J$2:$J$998&lt;=$B$5)*(Data!$J$2:$J$998&gt;=$B$6)*(Data!$F$2:$F$998) )=0,"N/A",SUMPRODUCT( (Data!$A$2:$A$998=$A73)*(Data!$B$2:$B$998=$B73)*(Data!$C$2:$C$998=$B$1)*(Data!$D$2:$D$998=CH$9)*( (Data!$I$2:$I$998=$B$2)+(Data!$I$2:$I$998=$B$3)+(Data!$I$2:$I$998=$B$4) )*(Data!$J$2:$J$998&lt;=$B$5)*(Data!$J$2:$J$998&gt;=$B$6)*(Data!$F$2:$F$998&gt;=CH$11) ) ),"N/A")</f>
        <v>N/A</v>
      </c>
      <c r="CI73" s="6" t="str">
        <f>IF(CI$10="x",IF( SUMPRODUCT( (Data!$A$2:$A$998=$A73)*(Data!$B$2:$B$998=$B73)*(Data!$C$2:$C$998=$B$1)*(Data!$D$2:$D$998=CI$9)*( (Data!$I$2:$I$998=$B$2)+(Data!$I$2:$I$998=$B$3)+(Data!$I$2:$I$998=$B$4) )*(Data!$J$2:$J$998&lt;=$B$5)*(Data!$J$2:$J$998&gt;=$B$6)*(Data!$F$2:$F$998) )=0,"N/A",SUMPRODUCT( (Data!$A$2:$A$998=$A73)*(Data!$B$2:$B$998=$B73)*(Data!$C$2:$C$998=$B$1)*(Data!$D$2:$D$998=CI$9)*( (Data!$I$2:$I$998=$B$2)+(Data!$I$2:$I$998=$B$3)+(Data!$I$2:$I$998=$B$4) )*(Data!$J$2:$J$998&lt;=$B$5)*(Data!$J$2:$J$998&gt;=$B$6)*(Data!$F$2:$F$998&gt;=CI$11) ) ),"N/A")</f>
        <v>N/A</v>
      </c>
      <c r="CJ73" s="6" t="str">
        <f>IF(CJ$10="x",IF( SUMPRODUCT( (Data!$A$2:$A$998=$A73)*(Data!$B$2:$B$998=$B73)*(Data!$C$2:$C$998=$B$1)*(Data!$D$2:$D$998=CJ$9)*( (Data!$I$2:$I$998=$B$2)+(Data!$I$2:$I$998=$B$3)+(Data!$I$2:$I$998=$B$4) )*(Data!$J$2:$J$998&lt;=$B$5)*(Data!$J$2:$J$998&gt;=$B$6)*(Data!$F$2:$F$998) )=0,"N/A",SUMPRODUCT( (Data!$A$2:$A$998=$A73)*(Data!$B$2:$B$998=$B73)*(Data!$C$2:$C$998=$B$1)*(Data!$D$2:$D$998=CJ$9)*( (Data!$I$2:$I$998=$B$2)+(Data!$I$2:$I$998=$B$3)+(Data!$I$2:$I$998=$B$4) )*(Data!$J$2:$J$998&lt;=$B$5)*(Data!$J$2:$J$998&gt;=$B$6)*(Data!$F$2:$F$998&gt;=CJ$11) ) ),"N/A")</f>
        <v>N/A</v>
      </c>
      <c r="CK73" s="6" t="str">
        <f>IF(CK$10="x",IF( SUMPRODUCT( (Data!$A$2:$A$998=$A73)*(Data!$B$2:$B$998=$B73)*(Data!$C$2:$C$998=$B$1)*(Data!$D$2:$D$998=CK$9)*( (Data!$I$2:$I$998=$B$2)+(Data!$I$2:$I$998=$B$3)+(Data!$I$2:$I$998=$B$4) )*(Data!$J$2:$J$998&lt;=$B$5)*(Data!$J$2:$J$998&gt;=$B$6)*(Data!$F$2:$F$998) )=0,"N/A",SUMPRODUCT( (Data!$A$2:$A$998=$A73)*(Data!$B$2:$B$998=$B73)*(Data!$C$2:$C$998=$B$1)*(Data!$D$2:$D$998=CK$9)*( (Data!$I$2:$I$998=$B$2)+(Data!$I$2:$I$998=$B$3)+(Data!$I$2:$I$998=$B$4) )*(Data!$J$2:$J$998&lt;=$B$5)*(Data!$J$2:$J$998&gt;=$B$6)*(Data!$F$2:$F$998&gt;=CK$11) ) ),"N/A")</f>
        <v>N/A</v>
      </c>
      <c r="CL73" s="6" t="str">
        <f>IF(CL$10="x",IF( SUMPRODUCT( (Data!$A$2:$A$998=$A73)*(Data!$B$2:$B$998=$B73)*(Data!$C$2:$C$998=$B$1)*(Data!$D$2:$D$998=CL$9)*( (Data!$I$2:$I$998=$B$2)+(Data!$I$2:$I$998=$B$3)+(Data!$I$2:$I$998=$B$4) )*(Data!$J$2:$J$998&lt;=$B$5)*(Data!$J$2:$J$998&gt;=$B$6)*(Data!$F$2:$F$998) )=0,"N/A",SUMPRODUCT( (Data!$A$2:$A$998=$A73)*(Data!$B$2:$B$998=$B73)*(Data!$C$2:$C$998=$B$1)*(Data!$D$2:$D$998=CL$9)*( (Data!$I$2:$I$998=$B$2)+(Data!$I$2:$I$998=$B$3)+(Data!$I$2:$I$998=$B$4) )*(Data!$J$2:$J$998&lt;=$B$5)*(Data!$J$2:$J$998&gt;=$B$6)*(Data!$F$2:$F$998&gt;=CL$11) ) ),"N/A")</f>
        <v>N/A</v>
      </c>
      <c r="CM73" s="6" t="str">
        <f>IF(CM$10="x",IF( SUMPRODUCT( (Data!$A$2:$A$998=$A73)*(Data!$B$2:$B$998=$B73)*(Data!$C$2:$C$998=$B$1)*(Data!$D$2:$D$998=CM$9)*( (Data!$I$2:$I$998=$B$2)+(Data!$I$2:$I$998=$B$3)+(Data!$I$2:$I$998=$B$4) )*(Data!$J$2:$J$998&lt;=$B$5)*(Data!$J$2:$J$998&gt;=$B$6)*(Data!$F$2:$F$998) )=0,"N/A",SUMPRODUCT( (Data!$A$2:$A$998=$A73)*(Data!$B$2:$B$998=$B73)*(Data!$C$2:$C$998=$B$1)*(Data!$D$2:$D$998=CM$9)*( (Data!$I$2:$I$998=$B$2)+(Data!$I$2:$I$998=$B$3)+(Data!$I$2:$I$998=$B$4) )*(Data!$J$2:$J$998&lt;=$B$5)*(Data!$J$2:$J$998&gt;=$B$6)*(Data!$F$2:$F$998&gt;=CM$11) ) ),"N/A")</f>
        <v>N/A</v>
      </c>
      <c r="CN73" s="6" t="str">
        <f t="shared" si="14"/>
        <v>N/A</v>
      </c>
      <c r="CR73" s="6" t="str">
        <f>IF(CR$10="x",IF( SUMPRODUCT( (Data!$A$2:$A$998=$A73)*(Data!$B$2:$B$998=$B73)*(Data!$C$2:$C$998=$B$1)*(Data!$D$2:$D$998=CR$9)*( (Data!$I$2:$I$998=$B$2)+(Data!$I$2:$I$998=$B$3)+(Data!$I$2:$I$998=$B$4) )*(Data!$J$2:$J$998&lt;=$B$5)*(Data!$J$2:$J$998&gt;=$B$6)*(Data!$H$2:$H$998) )=0,"N/A",SUMPRODUCT( (Data!$A$2:$A$998=$A73)*(Data!$B$2:$B$998=$B73)*(Data!$C$2:$C$998=$B$1)*(Data!$D$2:$D$998=CR$9)*( (Data!$I$2:$I$998=$B$2)+(Data!$I$2:$I$998=$B$3)+(Data!$I$2:$I$998=$B$4) )*(Data!$J$2:$J$998&lt;=$B$5)*(Data!$J$2:$J$998&gt;=$B$6)*(Data!$H$2:$H$998&lt;=CR$11) ) ),"N/A")</f>
        <v>N/A</v>
      </c>
      <c r="CS73" s="6" t="str">
        <f>IF(CS$10="x",IF( SUMPRODUCT( (Data!$A$2:$A$998=$A73)*(Data!$B$2:$B$998=$B73)*(Data!$C$2:$C$998=$B$1)*(Data!$D$2:$D$998=CS$9)*( (Data!$I$2:$I$998=$B$2)+(Data!$I$2:$I$998=$B$3)+(Data!$I$2:$I$998=$B$4) )*(Data!$J$2:$J$998&lt;=$B$5)*(Data!$J$2:$J$998&gt;=$B$6)*(Data!$H$2:$H$998) )=0,"N/A",SUMPRODUCT( (Data!$A$2:$A$998=$A73)*(Data!$B$2:$B$998=$B73)*(Data!$C$2:$C$998=$B$1)*(Data!$D$2:$D$998=CS$9)*( (Data!$I$2:$I$998=$B$2)+(Data!$I$2:$I$998=$B$3)+(Data!$I$2:$I$998=$B$4) )*(Data!$J$2:$J$998&lt;=$B$5)*(Data!$J$2:$J$998&gt;=$B$6)*(Data!$H$2:$H$998&lt;=CS$11) ) ),"N/A")</f>
        <v>N/A</v>
      </c>
      <c r="CT73" s="6" t="str">
        <f>IF(CT$10="x",IF( SUMPRODUCT( (Data!$A$2:$A$998=$A73)*(Data!$B$2:$B$998=$B73)*(Data!$C$2:$C$998=$B$1)*(Data!$D$2:$D$998=CT$9)*( (Data!$I$2:$I$998=$B$2)+(Data!$I$2:$I$998=$B$3)+(Data!$I$2:$I$998=$B$4) )*(Data!$J$2:$J$998&lt;=$B$5)*(Data!$J$2:$J$998&gt;=$B$6)*(Data!$H$2:$H$998) )=0,"N/A",SUMPRODUCT( (Data!$A$2:$A$998=$A73)*(Data!$B$2:$B$998=$B73)*(Data!$C$2:$C$998=$B$1)*(Data!$D$2:$D$998=CT$9)*( (Data!$I$2:$I$998=$B$2)+(Data!$I$2:$I$998=$B$3)+(Data!$I$2:$I$998=$B$4) )*(Data!$J$2:$J$998&lt;=$B$5)*(Data!$J$2:$J$998&gt;=$B$6)*(Data!$H$2:$H$998&lt;=CT$11) ) ),"N/A")</f>
        <v>N/A</v>
      </c>
      <c r="CU73" s="6" t="str">
        <f>IF(CU$10="x",IF( SUMPRODUCT( (Data!$A$2:$A$998=$A73)*(Data!$B$2:$B$998=$B73)*(Data!$C$2:$C$998=$B$1)*(Data!$D$2:$D$998=CU$9)*( (Data!$I$2:$I$998=$B$2)+(Data!$I$2:$I$998=$B$3)+(Data!$I$2:$I$998=$B$4) )*(Data!$J$2:$J$998&lt;=$B$5)*(Data!$J$2:$J$998&gt;=$B$6)*(Data!$H$2:$H$998) )=0,"N/A",SUMPRODUCT( (Data!$A$2:$A$998=$A73)*(Data!$B$2:$B$998=$B73)*(Data!$C$2:$C$998=$B$1)*(Data!$D$2:$D$998=CU$9)*( (Data!$I$2:$I$998=$B$2)+(Data!$I$2:$I$998=$B$3)+(Data!$I$2:$I$998=$B$4) )*(Data!$J$2:$J$998&lt;=$B$5)*(Data!$J$2:$J$998&gt;=$B$6)*(Data!$H$2:$H$998&lt;=CU$11) ) ),"N/A")</f>
        <v>N/A</v>
      </c>
      <c r="CV73" s="6" t="str">
        <f>IF(CV$10="x",IF( SUMPRODUCT( (Data!$A$2:$A$998=$A73)*(Data!$B$2:$B$998=$B73)*(Data!$C$2:$C$998=$B$1)*(Data!$D$2:$D$998=CV$9)*( (Data!$I$2:$I$998=$B$2)+(Data!$I$2:$I$998=$B$3)+(Data!$I$2:$I$998=$B$4) )*(Data!$J$2:$J$998&lt;=$B$5)*(Data!$J$2:$J$998&gt;=$B$6)*(Data!$H$2:$H$998) )=0,"N/A",SUMPRODUCT( (Data!$A$2:$A$998=$A73)*(Data!$B$2:$B$998=$B73)*(Data!$C$2:$C$998=$B$1)*(Data!$D$2:$D$998=CV$9)*( (Data!$I$2:$I$998=$B$2)+(Data!$I$2:$I$998=$B$3)+(Data!$I$2:$I$998=$B$4) )*(Data!$J$2:$J$998&lt;=$B$5)*(Data!$J$2:$J$998&gt;=$B$6)*(Data!$H$2:$H$998&lt;=CV$11) ) ),"N/A")</f>
        <v>N/A</v>
      </c>
      <c r="CW73" s="6" t="str">
        <f>IF(CW$10="x",IF( SUMPRODUCT( (Data!$A$2:$A$998=$A73)*(Data!$B$2:$B$998=$B73)*(Data!$C$2:$C$998=$B$1)*(Data!$D$2:$D$998=CW$9)*( (Data!$I$2:$I$998=$B$2)+(Data!$I$2:$I$998=$B$3)+(Data!$I$2:$I$998=$B$4) )*(Data!$J$2:$J$998&lt;=$B$5)*(Data!$J$2:$J$998&gt;=$B$6)*(Data!$H$2:$H$998) )=0,"N/A",SUMPRODUCT( (Data!$A$2:$A$998=$A73)*(Data!$B$2:$B$998=$B73)*(Data!$C$2:$C$998=$B$1)*(Data!$D$2:$D$998=CW$9)*( (Data!$I$2:$I$998=$B$2)+(Data!$I$2:$I$998=$B$3)+(Data!$I$2:$I$998=$B$4) )*(Data!$J$2:$J$998&lt;=$B$5)*(Data!$J$2:$J$998&gt;=$B$6)*(Data!$H$2:$H$998&lt;=CW$11) ) ),"N/A")</f>
        <v>N/A</v>
      </c>
      <c r="CX73" s="6" t="str">
        <f>IF(CX$10="x",IF( SUMPRODUCT( (Data!$A$2:$A$998=$A73)*(Data!$B$2:$B$998=$B73)*(Data!$C$2:$C$998=$B$1)*(Data!$D$2:$D$998=CX$9)*( (Data!$I$2:$I$998=$B$2)+(Data!$I$2:$I$998=$B$3)+(Data!$I$2:$I$998=$B$4) )*(Data!$J$2:$J$998&lt;=$B$5)*(Data!$J$2:$J$998&gt;=$B$6)*(Data!$H$2:$H$998) )=0,"N/A",SUMPRODUCT( (Data!$A$2:$A$998=$A73)*(Data!$B$2:$B$998=$B73)*(Data!$C$2:$C$998=$B$1)*(Data!$D$2:$D$998=CX$9)*( (Data!$I$2:$I$998=$B$2)+(Data!$I$2:$I$998=$B$3)+(Data!$I$2:$I$998=$B$4) )*(Data!$J$2:$J$998&lt;=$B$5)*(Data!$J$2:$J$998&gt;=$B$6)*(Data!$H$2:$H$998&lt;=CX$11) ) ),"N/A")</f>
        <v>N/A</v>
      </c>
      <c r="CY73" s="6" t="str">
        <f>IF(CY$10="x",IF( SUMPRODUCT( (Data!$A$2:$A$998=$A73)*(Data!$B$2:$B$998=$B73)*(Data!$C$2:$C$998=$B$1)*(Data!$D$2:$D$998=CY$9)*( (Data!$I$2:$I$998=$B$2)+(Data!$I$2:$I$998=$B$3)+(Data!$I$2:$I$998=$B$4) )*(Data!$J$2:$J$998&lt;=$B$5)*(Data!$J$2:$J$998&gt;=$B$6)*(Data!$H$2:$H$998) )=0,"N/A",SUMPRODUCT( (Data!$A$2:$A$998=$A73)*(Data!$B$2:$B$998=$B73)*(Data!$C$2:$C$998=$B$1)*(Data!$D$2:$D$998=CY$9)*( (Data!$I$2:$I$998=$B$2)+(Data!$I$2:$I$998=$B$3)+(Data!$I$2:$I$998=$B$4) )*(Data!$J$2:$J$998&lt;=$B$5)*(Data!$J$2:$J$998&gt;=$B$6)*(Data!$H$2:$H$998&lt;=CY$11) ) ),"N/A")</f>
        <v>N/A</v>
      </c>
      <c r="CZ73" s="6" t="str">
        <f>IF(CZ$10="x",IF( SUMPRODUCT( (Data!$A$2:$A$998=$A73)*(Data!$B$2:$B$998=$B73)*(Data!$C$2:$C$998=$B$1)*(Data!$D$2:$D$998=CZ$9)*( (Data!$I$2:$I$998=$B$2)+(Data!$I$2:$I$998=$B$3)+(Data!$I$2:$I$998=$B$4) )*(Data!$J$2:$J$998&lt;=$B$5)*(Data!$J$2:$J$998&gt;=$B$6)*(Data!$H$2:$H$998) )=0,"N/A",SUMPRODUCT( (Data!$A$2:$A$998=$A73)*(Data!$B$2:$B$998=$B73)*(Data!$C$2:$C$998=$B$1)*(Data!$D$2:$D$998=CZ$9)*( (Data!$I$2:$I$998=$B$2)+(Data!$I$2:$I$998=$B$3)+(Data!$I$2:$I$998=$B$4) )*(Data!$J$2:$J$998&lt;=$B$5)*(Data!$J$2:$J$998&gt;=$B$6)*(Data!$H$2:$H$998&lt;=CZ$11) ) ),"N/A")</f>
        <v>N/A</v>
      </c>
      <c r="DA73" s="6" t="str">
        <f>IF(DA$10="x",IF( SUMPRODUCT( (Data!$A$2:$A$998=$A73)*(Data!$B$2:$B$998=$B73)*(Data!$C$2:$C$998=$B$1)*(Data!$D$2:$D$998=DA$9)*( (Data!$I$2:$I$998=$B$2)+(Data!$I$2:$I$998=$B$3)+(Data!$I$2:$I$998=$B$4) )*(Data!$J$2:$J$998&lt;=$B$5)*(Data!$J$2:$J$998&gt;=$B$6)*(Data!$H$2:$H$998) )=0,"N/A",SUMPRODUCT( (Data!$A$2:$A$998=$A73)*(Data!$B$2:$B$998=$B73)*(Data!$C$2:$C$998=$B$1)*(Data!$D$2:$D$998=DA$9)*( (Data!$I$2:$I$998=$B$2)+(Data!$I$2:$I$998=$B$3)+(Data!$I$2:$I$998=$B$4) )*(Data!$J$2:$J$998&lt;=$B$5)*(Data!$J$2:$J$998&gt;=$B$6)*(Data!$H$2:$H$998&lt;=DA$11) ) ),"N/A")</f>
        <v>N/A</v>
      </c>
      <c r="DB73" s="6" t="str">
        <f>IF(DB$10="x",IF( SUMPRODUCT( (Data!$A$2:$A$998=$A73)*(Data!$B$2:$B$998=$B73)*(Data!$C$2:$C$998=$B$1)*(Data!$D$2:$D$998=DB$9)*( (Data!$I$2:$I$998=$B$2)+(Data!$I$2:$I$998=$B$3)+(Data!$I$2:$I$998=$B$4) )*(Data!$J$2:$J$998&lt;=$B$5)*(Data!$J$2:$J$998&gt;=$B$6)*(Data!$H$2:$H$998) )=0,"N/A",SUMPRODUCT( (Data!$A$2:$A$998=$A73)*(Data!$B$2:$B$998=$B73)*(Data!$C$2:$C$998=$B$1)*(Data!$D$2:$D$998=DB$9)*( (Data!$I$2:$I$998=$B$2)+(Data!$I$2:$I$998=$B$3)+(Data!$I$2:$I$998=$B$4) )*(Data!$J$2:$J$998&lt;=$B$5)*(Data!$J$2:$J$998&gt;=$B$6)*(Data!$H$2:$H$998&lt;=DB$11) ) ),"N/A")</f>
        <v>N/A</v>
      </c>
      <c r="DC73" s="6" t="str">
        <f>IF(DC$10="x",IF( SUMPRODUCT( (Data!$A$2:$A$998=$A73)*(Data!$B$2:$B$998=$B73)*(Data!$C$2:$C$998=$B$1)*(Data!$D$2:$D$998=DC$9)*( (Data!$I$2:$I$998=$B$2)+(Data!$I$2:$I$998=$B$3)+(Data!$I$2:$I$998=$B$4) )*(Data!$J$2:$J$998&lt;=$B$5)*(Data!$J$2:$J$998&gt;=$B$6)*(Data!$H$2:$H$998) )=0,"N/A",SUMPRODUCT( (Data!$A$2:$A$998=$A73)*(Data!$B$2:$B$998=$B73)*(Data!$C$2:$C$998=$B$1)*(Data!$D$2:$D$998=DC$9)*( (Data!$I$2:$I$998=$B$2)+(Data!$I$2:$I$998=$B$3)+(Data!$I$2:$I$998=$B$4) )*(Data!$J$2:$J$998&lt;=$B$5)*(Data!$J$2:$J$998&gt;=$B$6)*(Data!$H$2:$H$998&lt;=DC$11) ) ),"N/A")</f>
        <v>N/A</v>
      </c>
      <c r="DD73" s="6" t="str">
        <f>IF(DD$10="x",IF( SUMPRODUCT( (Data!$A$2:$A$998=$A73)*(Data!$B$2:$B$998=$B73)*(Data!$C$2:$C$998=$B$1)*(Data!$D$2:$D$998=DD$9)*( (Data!$I$2:$I$998=$B$2)+(Data!$I$2:$I$998=$B$3)+(Data!$I$2:$I$998=$B$4) )*(Data!$J$2:$J$998&lt;=$B$5)*(Data!$J$2:$J$998&gt;=$B$6)*(Data!$H$2:$H$998) )=0,"N/A",SUMPRODUCT( (Data!$A$2:$A$998=$A73)*(Data!$B$2:$B$998=$B73)*(Data!$C$2:$C$998=$B$1)*(Data!$D$2:$D$998=DD$9)*( (Data!$I$2:$I$998=$B$2)+(Data!$I$2:$I$998=$B$3)+(Data!$I$2:$I$998=$B$4) )*(Data!$J$2:$J$998&lt;=$B$5)*(Data!$J$2:$J$998&gt;=$B$6)*(Data!$H$2:$H$998&lt;=DD$11) ) ),"N/A")</f>
        <v>N/A</v>
      </c>
      <c r="DE73" s="6" t="str">
        <f>IF(DE$10="x",IF( SUMPRODUCT( (Data!$A$2:$A$998=$A73)*(Data!$B$2:$B$998=$B73)*(Data!$C$2:$C$998=$B$1)*(Data!$D$2:$D$998=DE$9)*( (Data!$I$2:$I$998=$B$2)+(Data!$I$2:$I$998=$B$3)+(Data!$I$2:$I$998=$B$4) )*(Data!$J$2:$J$998&lt;=$B$5)*(Data!$J$2:$J$998&gt;=$B$6)*(Data!$H$2:$H$998) )=0,"N/A",SUMPRODUCT( (Data!$A$2:$A$998=$A73)*(Data!$B$2:$B$998=$B73)*(Data!$C$2:$C$998=$B$1)*(Data!$D$2:$D$998=DE$9)*( (Data!$I$2:$I$998=$B$2)+(Data!$I$2:$I$998=$B$3)+(Data!$I$2:$I$998=$B$4) )*(Data!$J$2:$J$998&lt;=$B$5)*(Data!$J$2:$J$998&gt;=$B$6)*(Data!$H$2:$H$998&lt;=DE$11) ) ),"N/A")</f>
        <v>N/A</v>
      </c>
      <c r="DF73" s="6" t="str">
        <f>IF(DF$10="x",IF( SUMPRODUCT( (Data!$A$2:$A$998=$A73)*(Data!$B$2:$B$998=$B73)*(Data!$C$2:$C$998=$B$1)*(Data!$D$2:$D$998=DF$9)*( (Data!$I$2:$I$998=$B$2)+(Data!$I$2:$I$998=$B$3)+(Data!$I$2:$I$998=$B$4) )*(Data!$J$2:$J$998&lt;=$B$5)*(Data!$J$2:$J$998&gt;=$B$6)*(Data!$H$2:$H$998) )=0,"N/A",SUMPRODUCT( (Data!$A$2:$A$998=$A73)*(Data!$B$2:$B$998=$B73)*(Data!$C$2:$C$998=$B$1)*(Data!$D$2:$D$998=DF$9)*( (Data!$I$2:$I$998=$B$2)+(Data!$I$2:$I$998=$B$3)+(Data!$I$2:$I$998=$B$4) )*(Data!$J$2:$J$998&lt;=$B$5)*(Data!$J$2:$J$998&gt;=$B$6)*(Data!$H$2:$H$998&lt;=DF$11) ) ),"N/A")</f>
        <v>N/A</v>
      </c>
      <c r="DG73" s="6" t="str">
        <f>IF(DG$10="x",IF( SUMPRODUCT( (Data!$A$2:$A$998=$A73)*(Data!$B$2:$B$998=$B73)*(Data!$C$2:$C$998=$B$1)*(Data!$D$2:$D$998=DG$9)*( (Data!$I$2:$I$998=$B$2)+(Data!$I$2:$I$998=$B$3)+(Data!$I$2:$I$998=$B$4) )*(Data!$J$2:$J$998&lt;=$B$5)*(Data!$J$2:$J$998&gt;=$B$6)*(Data!$H$2:$H$998) )=0,"N/A",SUMPRODUCT( (Data!$A$2:$A$998=$A73)*(Data!$B$2:$B$998=$B73)*(Data!$C$2:$C$998=$B$1)*(Data!$D$2:$D$998=DG$9)*( (Data!$I$2:$I$998=$B$2)+(Data!$I$2:$I$998=$B$3)+(Data!$I$2:$I$998=$B$4) )*(Data!$J$2:$J$998&lt;=$B$5)*(Data!$J$2:$J$998&gt;=$B$6)*(Data!$H$2:$H$998&lt;=DG$11) ) ),"N/A")</f>
        <v>N/A</v>
      </c>
      <c r="DH73" s="6" t="str">
        <f>IF(DH$10="x",IF( SUMPRODUCT( (Data!$A$2:$A$998=$A73)*(Data!$B$2:$B$998=$B73)*(Data!$C$2:$C$998=$B$1)*(Data!$D$2:$D$998=DH$9)*( (Data!$I$2:$I$998=$B$2)+(Data!$I$2:$I$998=$B$3)+(Data!$I$2:$I$998=$B$4) )*(Data!$J$2:$J$998&lt;=$B$5)*(Data!$J$2:$J$998&gt;=$B$6)*(Data!$H$2:$H$998) )=0,"N/A",SUMPRODUCT( (Data!$A$2:$A$998=$A73)*(Data!$B$2:$B$998=$B73)*(Data!$C$2:$C$998=$B$1)*(Data!$D$2:$D$998=DH$9)*( (Data!$I$2:$I$998=$B$2)+(Data!$I$2:$I$998=$B$3)+(Data!$I$2:$I$998=$B$4) )*(Data!$J$2:$J$998&lt;=$B$5)*(Data!$J$2:$J$998&gt;=$B$6)*(Data!$H$2:$H$998&lt;=DH$11) ) ),"N/A")</f>
        <v>N/A</v>
      </c>
      <c r="DI73" s="6" t="str">
        <f>IF(DI$10="x",IF( SUMPRODUCT( (Data!$A$2:$A$998=$A73)*(Data!$B$2:$B$998=$B73)*(Data!$C$2:$C$998=$B$1)*(Data!$D$2:$D$998=DI$9)*( (Data!$I$2:$I$998=$B$2)+(Data!$I$2:$I$998=$B$3)+(Data!$I$2:$I$998=$B$4) )*(Data!$J$2:$J$998&lt;=$B$5)*(Data!$J$2:$J$998&gt;=$B$6)*(Data!$H$2:$H$998) )=0,"N/A",SUMPRODUCT( (Data!$A$2:$A$998=$A73)*(Data!$B$2:$B$998=$B73)*(Data!$C$2:$C$998=$B$1)*(Data!$D$2:$D$998=DI$9)*( (Data!$I$2:$I$998=$B$2)+(Data!$I$2:$I$998=$B$3)+(Data!$I$2:$I$998=$B$4) )*(Data!$J$2:$J$998&lt;=$B$5)*(Data!$J$2:$J$998&gt;=$B$6)*(Data!$H$2:$H$998&lt;=DI$11) ) ),"N/A")</f>
        <v>N/A</v>
      </c>
      <c r="DJ73" s="6" t="str">
        <f>IF(DJ$10="x",IF( SUMPRODUCT( (Data!$A$2:$A$998=$A73)*(Data!$B$2:$B$998=$B73)*(Data!$C$2:$C$998=$B$1)*(Data!$D$2:$D$998=DJ$9)*( (Data!$I$2:$I$998=$B$2)+(Data!$I$2:$I$998=$B$3)+(Data!$I$2:$I$998=$B$4) )*(Data!$J$2:$J$998&lt;=$B$5)*(Data!$J$2:$J$998&gt;=$B$6)*(Data!$H$2:$H$998) )=0,"N/A",SUMPRODUCT( (Data!$A$2:$A$998=$A73)*(Data!$B$2:$B$998=$B73)*(Data!$C$2:$C$998=$B$1)*(Data!$D$2:$D$998=DJ$9)*( (Data!$I$2:$I$998=$B$2)+(Data!$I$2:$I$998=$B$3)+(Data!$I$2:$I$998=$B$4) )*(Data!$J$2:$J$998&lt;=$B$5)*(Data!$J$2:$J$998&gt;=$B$6)*(Data!$H$2:$H$998&lt;=DJ$11) ) ),"N/A")</f>
        <v>N/A</v>
      </c>
      <c r="DK73" s="6" t="str">
        <f t="shared" si="15"/>
        <v>N/A</v>
      </c>
      <c r="DO73" s="6" t="str">
        <f t="shared" si="89"/>
        <v>N/A</v>
      </c>
      <c r="DP73" s="6" t="str">
        <f t="shared" si="82"/>
        <v>N/A</v>
      </c>
      <c r="DQ73" s="6" t="str">
        <f t="shared" si="83"/>
        <v>N/A</v>
      </c>
      <c r="DR73" s="6" t="str">
        <f t="shared" si="84"/>
        <v>N/A</v>
      </c>
      <c r="DS73" s="6" t="str">
        <f t="shared" si="49"/>
        <v>N/A</v>
      </c>
      <c r="DT73" s="6" t="str">
        <f t="shared" si="50"/>
        <v>N/A</v>
      </c>
      <c r="DU73" s="6" t="str">
        <f t="shared" si="51"/>
        <v>N/A</v>
      </c>
      <c r="DV73" s="6" t="str">
        <f t="shared" si="52"/>
        <v>N/A</v>
      </c>
      <c r="DW73" s="6" t="str">
        <f t="shared" si="53"/>
        <v>N/A</v>
      </c>
      <c r="DX73" s="6" t="str">
        <f t="shared" si="54"/>
        <v>N/A</v>
      </c>
      <c r="DY73" s="6" t="str">
        <f t="shared" si="55"/>
        <v>N/A</v>
      </c>
      <c r="DZ73" s="6" t="str">
        <f t="shared" si="56"/>
        <v>N/A</v>
      </c>
      <c r="EA73" s="6" t="str">
        <f t="shared" si="57"/>
        <v>N/A</v>
      </c>
      <c r="EB73" s="6" t="str">
        <f t="shared" si="58"/>
        <v>N/A</v>
      </c>
      <c r="EC73" s="6" t="str">
        <f t="shared" si="59"/>
        <v>N/A</v>
      </c>
      <c r="ED73" s="6" t="str">
        <f t="shared" si="60"/>
        <v>N/A</v>
      </c>
      <c r="EE73" s="6" t="str">
        <f t="shared" si="61"/>
        <v>N/A</v>
      </c>
      <c r="EF73" s="6" t="str">
        <f t="shared" si="62"/>
        <v>N/A</v>
      </c>
      <c r="EG73" s="6" t="str">
        <f t="shared" si="63"/>
        <v>N/A</v>
      </c>
      <c r="EH73" s="6" t="str">
        <f t="shared" si="17"/>
        <v>N/A</v>
      </c>
      <c r="EL73" s="6" t="str">
        <f t="shared" si="90"/>
        <v>N/A</v>
      </c>
      <c r="EM73" s="6" t="str">
        <f t="shared" si="85"/>
        <v>N/A</v>
      </c>
      <c r="EN73" s="6" t="str">
        <f t="shared" si="86"/>
        <v>N/A</v>
      </c>
      <c r="EO73" s="6" t="str">
        <f t="shared" si="87"/>
        <v>N/A</v>
      </c>
      <c r="EP73" s="6" t="str">
        <f t="shared" si="64"/>
        <v>N/A</v>
      </c>
      <c r="EQ73" s="6" t="str">
        <f t="shared" si="65"/>
        <v>N/A</v>
      </c>
      <c r="ER73" s="6" t="str">
        <f t="shared" si="66"/>
        <v>N/A</v>
      </c>
      <c r="ES73" s="6" t="str">
        <f t="shared" si="67"/>
        <v>N/A</v>
      </c>
      <c r="ET73" s="6" t="str">
        <f t="shared" si="68"/>
        <v>N/A</v>
      </c>
      <c r="EU73" s="6" t="str">
        <f t="shared" si="69"/>
        <v>N/A</v>
      </c>
      <c r="EV73" s="6" t="str">
        <f t="shared" si="70"/>
        <v>N/A</v>
      </c>
      <c r="EW73" s="6" t="str">
        <f t="shared" si="71"/>
        <v>N/A</v>
      </c>
      <c r="EX73" s="6" t="str">
        <f t="shared" si="72"/>
        <v>N/A</v>
      </c>
      <c r="EY73" s="6" t="str">
        <f t="shared" si="73"/>
        <v>N/A</v>
      </c>
      <c r="EZ73" s="6" t="str">
        <f t="shared" si="74"/>
        <v>N/A</v>
      </c>
      <c r="FA73" s="6" t="str">
        <f t="shared" si="75"/>
        <v>N/A</v>
      </c>
      <c r="FB73" s="6" t="str">
        <f t="shared" si="76"/>
        <v>N/A</v>
      </c>
      <c r="FC73" s="6" t="str">
        <f t="shared" si="77"/>
        <v>N/A</v>
      </c>
      <c r="FD73" s="6" t="str">
        <f t="shared" si="78"/>
        <v>N/A</v>
      </c>
      <c r="FE73" s="6" t="str">
        <f t="shared" si="19"/>
        <v>N/A</v>
      </c>
      <c r="FI73" s="6">
        <f>SUMPRODUCT( (Data!$A$2:$A$1768=$A73)*(Data!$B$2:$B$1768=$B73)*(Data!$J$2:$J$1768) ) / (SUMPRODUCT( (Data!$A$2:$A$1768=$A73)*(Data!$B$2:$B$1768=$B73)*1 ))</f>
        <v>10</v>
      </c>
      <c r="FJ73" s="6">
        <f>IF(SUMPRODUCT( (Data!$A$2:$A$1768=$A73)*(Data!$B$2:$B$1768=$B73)*(Data!$I$2:$I$1768="YES") )&gt;0,1,0)</f>
        <v>0</v>
      </c>
      <c r="FK73" s="6">
        <f>IF(SUMPRODUCT( (Data!$A$2:$A$1768=$A73)*(Data!$B$2:$B$1768=$B73)*(Data!$I$2:$I$1768="NO") )&gt;0,1,0)</f>
        <v>1</v>
      </c>
      <c r="FL73" s="6">
        <f t="shared" si="20"/>
        <v>0</v>
      </c>
    </row>
    <row r="74" spans="1:168" x14ac:dyDescent="0.25">
      <c r="A74" s="23" t="s">
        <v>88</v>
      </c>
      <c r="B74" s="7" t="s">
        <v>56</v>
      </c>
      <c r="C74" s="30"/>
      <c r="D74" s="6" t="str">
        <f>IF(D$10="x",IF( SUMPRODUCT( (Data!$A$2:$A$998=$A74)*(Data!$B$2:$B$998=$B74)*(Data!$C$2:$C$998=$B$1)*(Data!$D$2:$D$998=D$9)*( (Data!$I$2:$I$998=$B$2)+(Data!$I$2:$I$998=$B$3)+(Data!$I$2:$I$998=$B$4) )*(Data!$J$2:$J$998&lt;=$B$5)*(Data!$J$2:$J$998&gt;=$B$6)*(Data!$E$2:$E$998) )=0,"N/A",SUMPRODUCT( (Data!$A$2:$A$998=$A74)*(Data!$B$2:$B$998=$B74)*(Data!$C$2:$C$998=$B$1)*(Data!$D$2:$D$998=D$9)*( (Data!$I$2:$I$998=$B$2)+(Data!$I$2:$I$998=$B$3)+(Data!$I$2:$I$998=$B$4) )*(Data!$J$2:$J$998&lt;=$B$5)*(Data!$J$2:$J$998&gt;=$B$6)*(Data!$E$2:$E$998&gt;=D$11) ) ),"N/A")</f>
        <v>N/A</v>
      </c>
      <c r="E74" s="6" t="str">
        <f>IF(E$10="x",IF( SUMPRODUCT( (Data!$A$2:$A$998=$A74)*(Data!$B$2:$B$998=$B74)*(Data!$C$2:$C$998=$B$1)*(Data!$D$2:$D$998=E$9)*( (Data!$I$2:$I$998=$B$2)+(Data!$I$2:$I$998=$B$3)+(Data!$I$2:$I$998=$B$4) )*(Data!$J$2:$J$998&lt;=$B$5)*(Data!$J$2:$J$998&gt;=$B$6)*(Data!$E$2:$E$998) )=0,"N/A",SUMPRODUCT( (Data!$A$2:$A$998=$A74)*(Data!$B$2:$B$998=$B74)*(Data!$C$2:$C$998=$B$1)*(Data!$D$2:$D$998=E$9)*( (Data!$I$2:$I$998=$B$2)+(Data!$I$2:$I$998=$B$3)+(Data!$I$2:$I$998=$B$4) )*(Data!$J$2:$J$998&lt;=$B$5)*(Data!$J$2:$J$998&gt;=$B$6)*(Data!$E$2:$E$998&gt;=E$11) ) ),"N/A")</f>
        <v>N/A</v>
      </c>
      <c r="F74" s="6" t="str">
        <f>IF(F$10="x",IF( SUMPRODUCT( (Data!$A$2:$A$998=$A74)*(Data!$B$2:$B$998=$B74)*(Data!$C$2:$C$998=$B$1)*(Data!$D$2:$D$998=F$9)*( (Data!$I$2:$I$998=$B$2)+(Data!$I$2:$I$998=$B$3)+(Data!$I$2:$I$998=$B$4) )*(Data!$J$2:$J$998&lt;=$B$5)*(Data!$J$2:$J$998&gt;=$B$6)*(Data!$E$2:$E$998) )=0,"N/A",SUMPRODUCT( (Data!$A$2:$A$998=$A74)*(Data!$B$2:$B$998=$B74)*(Data!$C$2:$C$998=$B$1)*(Data!$D$2:$D$998=F$9)*( (Data!$I$2:$I$998=$B$2)+(Data!$I$2:$I$998=$B$3)+(Data!$I$2:$I$998=$B$4) )*(Data!$J$2:$J$998&lt;=$B$5)*(Data!$J$2:$J$998&gt;=$B$6)*(Data!$E$2:$E$998&gt;=F$11) ) ),"N/A")</f>
        <v>N/A</v>
      </c>
      <c r="G74" s="6" t="str">
        <f>IF(G$10="x",IF( SUMPRODUCT( (Data!$A$2:$A$998=$A74)*(Data!$B$2:$B$998=$B74)*(Data!$C$2:$C$998=$B$1)*(Data!$D$2:$D$998=G$9)*( (Data!$I$2:$I$998=$B$2)+(Data!$I$2:$I$998=$B$3)+(Data!$I$2:$I$998=$B$4) )*(Data!$J$2:$J$998&lt;=$B$5)*(Data!$J$2:$J$998&gt;=$B$6)*(Data!$E$2:$E$998) )=0,"N/A",SUMPRODUCT( (Data!$A$2:$A$998=$A74)*(Data!$B$2:$B$998=$B74)*(Data!$C$2:$C$998=$B$1)*(Data!$D$2:$D$998=G$9)*( (Data!$I$2:$I$998=$B$2)+(Data!$I$2:$I$998=$B$3)+(Data!$I$2:$I$998=$B$4) )*(Data!$J$2:$J$998&lt;=$B$5)*(Data!$J$2:$J$998&gt;=$B$6)*(Data!$E$2:$E$998&gt;=G$11) ) ),"N/A")</f>
        <v>N/A</v>
      </c>
      <c r="H74" s="6" t="str">
        <f>IF(H$10="x",IF( SUMPRODUCT( (Data!$A$2:$A$998=$A74)*(Data!$B$2:$B$998=$B74)*(Data!$C$2:$C$998=$B$1)*(Data!$D$2:$D$998=H$9)*( (Data!$I$2:$I$998=$B$2)+(Data!$I$2:$I$998=$B$3)+(Data!$I$2:$I$998=$B$4) )*(Data!$J$2:$J$998&lt;=$B$5)*(Data!$J$2:$J$998&gt;=$B$6)*(Data!$E$2:$E$998) )=0,"N/A",SUMPRODUCT( (Data!$A$2:$A$998=$A74)*(Data!$B$2:$B$998=$B74)*(Data!$C$2:$C$998=$B$1)*(Data!$D$2:$D$998=H$9)*( (Data!$I$2:$I$998=$B$2)+(Data!$I$2:$I$998=$B$3)+(Data!$I$2:$I$998=$B$4) )*(Data!$J$2:$J$998&lt;=$B$5)*(Data!$J$2:$J$998&gt;=$B$6)*(Data!$E$2:$E$998&gt;=H$11) ) ),"N/A")</f>
        <v>N/A</v>
      </c>
      <c r="I74" s="6" t="str">
        <f>IF(I$10="x",IF( SUMPRODUCT( (Data!$A$2:$A$998=$A74)*(Data!$B$2:$B$998=$B74)*(Data!$C$2:$C$998=$B$1)*(Data!$D$2:$D$998=I$9)*( (Data!$I$2:$I$998=$B$2)+(Data!$I$2:$I$998=$B$3)+(Data!$I$2:$I$998=$B$4) )*(Data!$J$2:$J$998&lt;=$B$5)*(Data!$J$2:$J$998&gt;=$B$6)*(Data!$E$2:$E$998) )=0,"N/A",SUMPRODUCT( (Data!$A$2:$A$998=$A74)*(Data!$B$2:$B$998=$B74)*(Data!$C$2:$C$998=$B$1)*(Data!$D$2:$D$998=I$9)*( (Data!$I$2:$I$998=$B$2)+(Data!$I$2:$I$998=$B$3)+(Data!$I$2:$I$998=$B$4) )*(Data!$J$2:$J$998&lt;=$B$5)*(Data!$J$2:$J$998&gt;=$B$6)*(Data!$E$2:$E$998&gt;=I$11) ) ),"N/A")</f>
        <v>N/A</v>
      </c>
      <c r="J74" s="6" t="str">
        <f>IF(J$10="x",IF( SUMPRODUCT( (Data!$A$2:$A$998=$A74)*(Data!$B$2:$B$998=$B74)*(Data!$C$2:$C$998=$B$1)*(Data!$D$2:$D$998=J$9)*( (Data!$I$2:$I$998=$B$2)+(Data!$I$2:$I$998=$B$3)+(Data!$I$2:$I$998=$B$4) )*(Data!$J$2:$J$998&lt;=$B$5)*(Data!$J$2:$J$998&gt;=$B$6)*(Data!$E$2:$E$998) )=0,"N/A",SUMPRODUCT( (Data!$A$2:$A$998=$A74)*(Data!$B$2:$B$998=$B74)*(Data!$C$2:$C$998=$B$1)*(Data!$D$2:$D$998=J$9)*( (Data!$I$2:$I$998=$B$2)+(Data!$I$2:$I$998=$B$3)+(Data!$I$2:$I$998=$B$4) )*(Data!$J$2:$J$998&lt;=$B$5)*(Data!$J$2:$J$998&gt;=$B$6)*(Data!$E$2:$E$998&gt;=J$11) ) ),"N/A")</f>
        <v>N/A</v>
      </c>
      <c r="K74" s="6" t="str">
        <f>IF(K$10="x",IF( SUMPRODUCT( (Data!$A$2:$A$998=$A74)*(Data!$B$2:$B$998=$B74)*(Data!$C$2:$C$998=$B$1)*(Data!$D$2:$D$998=K$9)*( (Data!$I$2:$I$998=$B$2)+(Data!$I$2:$I$998=$B$3)+(Data!$I$2:$I$998=$B$4) )*(Data!$J$2:$J$998&lt;=$B$5)*(Data!$J$2:$J$998&gt;=$B$6)*(Data!$E$2:$E$998) )=0,"N/A",SUMPRODUCT( (Data!$A$2:$A$998=$A74)*(Data!$B$2:$B$998=$B74)*(Data!$C$2:$C$998=$B$1)*(Data!$D$2:$D$998=K$9)*( (Data!$I$2:$I$998=$B$2)+(Data!$I$2:$I$998=$B$3)+(Data!$I$2:$I$998=$B$4) )*(Data!$J$2:$J$998&lt;=$B$5)*(Data!$J$2:$J$998&gt;=$B$6)*(Data!$E$2:$E$998&gt;=K$11) ) ),"N/A")</f>
        <v>N/A</v>
      </c>
      <c r="L74" s="6" t="str">
        <f>IF(L$10="x",IF( SUMPRODUCT( (Data!$A$2:$A$998=$A74)*(Data!$B$2:$B$998=$B74)*(Data!$C$2:$C$998=$B$1)*(Data!$D$2:$D$998=L$9)*( (Data!$I$2:$I$998=$B$2)+(Data!$I$2:$I$998=$B$3)+(Data!$I$2:$I$998=$B$4) )*(Data!$J$2:$J$998&lt;=$B$5)*(Data!$J$2:$J$998&gt;=$B$6)*(Data!$E$2:$E$998) )=0,"N/A",SUMPRODUCT( (Data!$A$2:$A$998=$A74)*(Data!$B$2:$B$998=$B74)*(Data!$C$2:$C$998=$B$1)*(Data!$D$2:$D$998=L$9)*( (Data!$I$2:$I$998=$B$2)+(Data!$I$2:$I$998=$B$3)+(Data!$I$2:$I$998=$B$4) )*(Data!$J$2:$J$998&lt;=$B$5)*(Data!$J$2:$J$998&gt;=$B$6)*(Data!$E$2:$E$998&gt;=L$11) ) ),"N/A")</f>
        <v>N/A</v>
      </c>
      <c r="M74" s="6" t="str">
        <f>IF(M$10="x",IF( SUMPRODUCT( (Data!$A$2:$A$998=$A74)*(Data!$B$2:$B$998=$B74)*(Data!$C$2:$C$998=$B$1)*(Data!$D$2:$D$998=M$9)*( (Data!$I$2:$I$998=$B$2)+(Data!$I$2:$I$998=$B$3)+(Data!$I$2:$I$998=$B$4) )*(Data!$J$2:$J$998&lt;=$B$5)*(Data!$J$2:$J$998&gt;=$B$6)*(Data!$E$2:$E$998) )=0,"N/A",SUMPRODUCT( (Data!$A$2:$A$998=$A74)*(Data!$B$2:$B$998=$B74)*(Data!$C$2:$C$998=$B$1)*(Data!$D$2:$D$998=M$9)*( (Data!$I$2:$I$998=$B$2)+(Data!$I$2:$I$998=$B$3)+(Data!$I$2:$I$998=$B$4) )*(Data!$J$2:$J$998&lt;=$B$5)*(Data!$J$2:$J$998&gt;=$B$6)*(Data!$E$2:$E$998&gt;=M$11) ) ),"N/A")</f>
        <v>N/A</v>
      </c>
      <c r="N74" s="6" t="str">
        <f>IF(N$10="x",IF( SUMPRODUCT( (Data!$A$2:$A$998=$A74)*(Data!$B$2:$B$998=$B74)*(Data!$C$2:$C$998=$B$1)*(Data!$D$2:$D$998=N$9)*( (Data!$I$2:$I$998=$B$2)+(Data!$I$2:$I$998=$B$3)+(Data!$I$2:$I$998=$B$4) )*(Data!$J$2:$J$998&lt;=$B$5)*(Data!$J$2:$J$998&gt;=$B$6)*(Data!$E$2:$E$998) )=0,"N/A",SUMPRODUCT( (Data!$A$2:$A$998=$A74)*(Data!$B$2:$B$998=$B74)*(Data!$C$2:$C$998=$B$1)*(Data!$D$2:$D$998=N$9)*( (Data!$I$2:$I$998=$B$2)+(Data!$I$2:$I$998=$B$3)+(Data!$I$2:$I$998=$B$4) )*(Data!$J$2:$J$998&lt;=$B$5)*(Data!$J$2:$J$998&gt;=$B$6)*(Data!$E$2:$E$998&gt;=N$11) ) ),"N/A")</f>
        <v>N/A</v>
      </c>
      <c r="O74" s="6" t="str">
        <f>IF(O$10="x",IF( SUMPRODUCT( (Data!$A$2:$A$998=$A74)*(Data!$B$2:$B$998=$B74)*(Data!$C$2:$C$998=$B$1)*(Data!$D$2:$D$998=O$9)*( (Data!$I$2:$I$998=$B$2)+(Data!$I$2:$I$998=$B$3)+(Data!$I$2:$I$998=$B$4) )*(Data!$J$2:$J$998&lt;=$B$5)*(Data!$J$2:$J$998&gt;=$B$6)*(Data!$E$2:$E$998) )=0,"N/A",SUMPRODUCT( (Data!$A$2:$A$998=$A74)*(Data!$B$2:$B$998=$B74)*(Data!$C$2:$C$998=$B$1)*(Data!$D$2:$D$998=O$9)*( (Data!$I$2:$I$998=$B$2)+(Data!$I$2:$I$998=$B$3)+(Data!$I$2:$I$998=$B$4) )*(Data!$J$2:$J$998&lt;=$B$5)*(Data!$J$2:$J$998&gt;=$B$6)*(Data!$E$2:$E$998&gt;=O$11) ) ),"N/A")</f>
        <v>N/A</v>
      </c>
      <c r="P74" s="6" t="str">
        <f>IF(P$10="x",IF( SUMPRODUCT( (Data!$A$2:$A$998=$A74)*(Data!$B$2:$B$998=$B74)*(Data!$C$2:$C$998=$B$1)*(Data!$D$2:$D$998=P$9)*( (Data!$I$2:$I$998=$B$2)+(Data!$I$2:$I$998=$B$3)+(Data!$I$2:$I$998=$B$4) )*(Data!$J$2:$J$998&lt;=$B$5)*(Data!$J$2:$J$998&gt;=$B$6)*(Data!$E$2:$E$998) )=0,"N/A",SUMPRODUCT( (Data!$A$2:$A$998=$A74)*(Data!$B$2:$B$998=$B74)*(Data!$C$2:$C$998=$B$1)*(Data!$D$2:$D$998=P$9)*( (Data!$I$2:$I$998=$B$2)+(Data!$I$2:$I$998=$B$3)+(Data!$I$2:$I$998=$B$4) )*(Data!$J$2:$J$998&lt;=$B$5)*(Data!$J$2:$J$998&gt;=$B$6)*(Data!$E$2:$E$998&gt;=P$11) ) ),"N/A")</f>
        <v>N/A</v>
      </c>
      <c r="Q74" s="6" t="str">
        <f>IF(Q$10="x",IF( SUMPRODUCT( (Data!$A$2:$A$998=$A74)*(Data!$B$2:$B$998=$B74)*(Data!$C$2:$C$998=$B$1)*(Data!$D$2:$D$998=Q$9)*( (Data!$I$2:$I$998=$B$2)+(Data!$I$2:$I$998=$B$3)+(Data!$I$2:$I$998=$B$4) )*(Data!$J$2:$J$998&lt;=$B$5)*(Data!$J$2:$J$998&gt;=$B$6)*(Data!$E$2:$E$998) )=0,"N/A",SUMPRODUCT( (Data!$A$2:$A$998=$A74)*(Data!$B$2:$B$998=$B74)*(Data!$C$2:$C$998=$B$1)*(Data!$D$2:$D$998=Q$9)*( (Data!$I$2:$I$998=$B$2)+(Data!$I$2:$I$998=$B$3)+(Data!$I$2:$I$998=$B$4) )*(Data!$J$2:$J$998&lt;=$B$5)*(Data!$J$2:$J$998&gt;=$B$6)*(Data!$E$2:$E$998&gt;=Q$11) ) ),"N/A")</f>
        <v>N/A</v>
      </c>
      <c r="R74" s="6" t="str">
        <f>IF(R$10="x",IF( SUMPRODUCT( (Data!$A$2:$A$998=$A74)*(Data!$B$2:$B$998=$B74)*(Data!$C$2:$C$998=$B$1)*(Data!$D$2:$D$998=R$9)*( (Data!$I$2:$I$998=$B$2)+(Data!$I$2:$I$998=$B$3)+(Data!$I$2:$I$998=$B$4) )*(Data!$J$2:$J$998&lt;=$B$5)*(Data!$J$2:$J$998&gt;=$B$6)*(Data!$E$2:$E$998) )=0,"N/A",SUMPRODUCT( (Data!$A$2:$A$998=$A74)*(Data!$B$2:$B$998=$B74)*(Data!$C$2:$C$998=$B$1)*(Data!$D$2:$D$998=R$9)*( (Data!$I$2:$I$998=$B$2)+(Data!$I$2:$I$998=$B$3)+(Data!$I$2:$I$998=$B$4) )*(Data!$J$2:$J$998&lt;=$B$5)*(Data!$J$2:$J$998&gt;=$B$6)*(Data!$E$2:$E$998&gt;=R$11) ) ),"N/A")</f>
        <v>N/A</v>
      </c>
      <c r="S74" s="6" t="str">
        <f>IF(S$10="x",IF( SUMPRODUCT( (Data!$A$2:$A$998=$A74)*(Data!$B$2:$B$998=$B74)*(Data!$C$2:$C$998=$B$1)*(Data!$D$2:$D$998=S$9)*( (Data!$I$2:$I$998=$B$2)+(Data!$I$2:$I$998=$B$3)+(Data!$I$2:$I$998=$B$4) )*(Data!$J$2:$J$998&lt;=$B$5)*(Data!$J$2:$J$998&gt;=$B$6)*(Data!$E$2:$E$998) )=0,"N/A",SUMPRODUCT( (Data!$A$2:$A$998=$A74)*(Data!$B$2:$B$998=$B74)*(Data!$C$2:$C$998=$B$1)*(Data!$D$2:$D$998=S$9)*( (Data!$I$2:$I$998=$B$2)+(Data!$I$2:$I$998=$B$3)+(Data!$I$2:$I$998=$B$4) )*(Data!$J$2:$J$998&lt;=$B$5)*(Data!$J$2:$J$998&gt;=$B$6)*(Data!$E$2:$E$998&gt;=S$11) ) ),"N/A")</f>
        <v>N/A</v>
      </c>
      <c r="T74" s="6" t="str">
        <f>IF(T$10="x",IF( SUMPRODUCT( (Data!$A$2:$A$998=$A74)*(Data!$B$2:$B$998=$B74)*(Data!$C$2:$C$998=$B$1)*(Data!$D$2:$D$998=T$9)*( (Data!$I$2:$I$998=$B$2)+(Data!$I$2:$I$998=$B$3)+(Data!$I$2:$I$998=$B$4) )*(Data!$J$2:$J$998&lt;=$B$5)*(Data!$J$2:$J$998&gt;=$B$6)*(Data!$E$2:$E$998) )=0,"N/A",SUMPRODUCT( (Data!$A$2:$A$998=$A74)*(Data!$B$2:$B$998=$B74)*(Data!$C$2:$C$998=$B$1)*(Data!$D$2:$D$998=T$9)*( (Data!$I$2:$I$998=$B$2)+(Data!$I$2:$I$998=$B$3)+(Data!$I$2:$I$998=$B$4) )*(Data!$J$2:$J$998&lt;=$B$5)*(Data!$J$2:$J$998&gt;=$B$6)*(Data!$E$2:$E$998&gt;=T$11) ) ),"N/A")</f>
        <v>N/A</v>
      </c>
      <c r="U74" s="6" t="str">
        <f>IF(U$10="x",IF( SUMPRODUCT( (Data!$A$2:$A$998=$A74)*(Data!$B$2:$B$998=$B74)*(Data!$C$2:$C$998=$B$1)*(Data!$D$2:$D$998=U$9)*( (Data!$I$2:$I$998=$B$2)+(Data!$I$2:$I$998=$B$3)+(Data!$I$2:$I$998=$B$4) )*(Data!$J$2:$J$998&lt;=$B$5)*(Data!$J$2:$J$998&gt;=$B$6)*(Data!$E$2:$E$998) )=0,"N/A",SUMPRODUCT( (Data!$A$2:$A$998=$A74)*(Data!$B$2:$B$998=$B74)*(Data!$C$2:$C$998=$B$1)*(Data!$D$2:$D$998=U$9)*( (Data!$I$2:$I$998=$B$2)+(Data!$I$2:$I$998=$B$3)+(Data!$I$2:$I$998=$B$4) )*(Data!$J$2:$J$998&lt;=$B$5)*(Data!$J$2:$J$998&gt;=$B$6)*(Data!$E$2:$E$998&gt;=U$11) ) ),"N/A")</f>
        <v>N/A</v>
      </c>
      <c r="V74" s="6" t="str">
        <f>IF(V$10="x",IF( SUMPRODUCT( (Data!$A$2:$A$998=$A74)*(Data!$B$2:$B$998=$B74)*(Data!$C$2:$C$998=$B$1)*(Data!$D$2:$D$998=V$9)*( (Data!$I$2:$I$998=$B$2)+(Data!$I$2:$I$998=$B$3)+(Data!$I$2:$I$998=$B$4) )*(Data!$J$2:$J$998&lt;=$B$5)*(Data!$J$2:$J$998&gt;=$B$6)*(Data!$E$2:$E$998) )=0,"N/A",SUMPRODUCT( (Data!$A$2:$A$998=$A74)*(Data!$B$2:$B$998=$B74)*(Data!$C$2:$C$998=$B$1)*(Data!$D$2:$D$998=V$9)*( (Data!$I$2:$I$998=$B$2)+(Data!$I$2:$I$998=$B$3)+(Data!$I$2:$I$998=$B$4) )*(Data!$J$2:$J$998&lt;=$B$5)*(Data!$J$2:$J$998&gt;=$B$6)*(Data!$E$2:$E$998&gt;=V$11) ) ),"N/A")</f>
        <v>N/A</v>
      </c>
      <c r="W74" s="6" t="str">
        <f t="shared" si="10"/>
        <v>N/A</v>
      </c>
      <c r="AA74" s="6" t="str">
        <f>IF(AA$10="x",IF( SUMPRODUCT( (Data!$A$2:$A$998=$A74)*(Data!$B$2:$B$998=$B74)*(Data!$C$2:$C$998=$B$1)*(Data!$D$2:$D$998=AA$9)*( (Data!$I$2:$I$998=$B$2)+(Data!$I$2:$I$998=$B$3)+(Data!$I$2:$I$998=$B$4) )*(Data!$J$2:$J$998&lt;=$B$5)*(Data!$J$2:$J$998&gt;=$B$6)*(Data!$G$2:$G$998) )=0,"N/A",SUMPRODUCT( (Data!$A$2:$A$998=$A74)*(Data!$B$2:$B$998=$B74)*(Data!$C$2:$C$998=$B$1)*(Data!$D$2:$D$998=AA$9)*( (Data!$I$2:$I$998=$B$2)+(Data!$I$2:$I$998=$B$3)+(Data!$I$2:$I$998=$B$4) )*(Data!$J$2:$J$998&lt;=$B$5)*(Data!$J$2:$J$998&gt;=$B$6)*(Data!$G$2:$G$998&lt;=AA$11) ) ),"N/A")</f>
        <v>N/A</v>
      </c>
      <c r="AB74" s="6" t="str">
        <f>IF(AB$10="x",IF( SUMPRODUCT( (Data!$A$2:$A$998=$A74)*(Data!$B$2:$B$998=$B74)*(Data!$C$2:$C$998=$B$1)*(Data!$D$2:$D$998=AB$9)*( (Data!$I$2:$I$998=$B$2)+(Data!$I$2:$I$998=$B$3)+(Data!$I$2:$I$998=$B$4) )*(Data!$J$2:$J$998&lt;=$B$5)*(Data!$J$2:$J$998&gt;=$B$6)*(Data!$G$2:$G$998) )=0,"N/A",SUMPRODUCT( (Data!$A$2:$A$998=$A74)*(Data!$B$2:$B$998=$B74)*(Data!$C$2:$C$998=$B$1)*(Data!$D$2:$D$998=AB$9)*( (Data!$I$2:$I$998=$B$2)+(Data!$I$2:$I$998=$B$3)+(Data!$I$2:$I$998=$B$4) )*(Data!$J$2:$J$998&lt;=$B$5)*(Data!$J$2:$J$998&gt;=$B$6)*(Data!$G$2:$G$998&lt;=AB$11) ) ),"N/A")</f>
        <v>N/A</v>
      </c>
      <c r="AC74" s="6" t="str">
        <f>IF(AC$10="x",IF( SUMPRODUCT( (Data!$A$2:$A$998=$A74)*(Data!$B$2:$B$998=$B74)*(Data!$C$2:$C$998=$B$1)*(Data!$D$2:$D$998=AC$9)*( (Data!$I$2:$I$998=$B$2)+(Data!$I$2:$I$998=$B$3)+(Data!$I$2:$I$998=$B$4) )*(Data!$J$2:$J$998&lt;=$B$5)*(Data!$J$2:$J$998&gt;=$B$6)*(Data!$G$2:$G$998) )=0,"N/A",SUMPRODUCT( (Data!$A$2:$A$998=$A74)*(Data!$B$2:$B$998=$B74)*(Data!$C$2:$C$998=$B$1)*(Data!$D$2:$D$998=AC$9)*( (Data!$I$2:$I$998=$B$2)+(Data!$I$2:$I$998=$B$3)+(Data!$I$2:$I$998=$B$4) )*(Data!$J$2:$J$998&lt;=$B$5)*(Data!$J$2:$J$998&gt;=$B$6)*(Data!$G$2:$G$998&lt;=AC$11) ) ),"N/A")</f>
        <v>N/A</v>
      </c>
      <c r="AD74" s="6" t="str">
        <f>IF(AD$10="x",IF( SUMPRODUCT( (Data!$A$2:$A$998=$A74)*(Data!$B$2:$B$998=$B74)*(Data!$C$2:$C$998=$B$1)*(Data!$D$2:$D$998=AD$9)*( (Data!$I$2:$I$998=$B$2)+(Data!$I$2:$I$998=$B$3)+(Data!$I$2:$I$998=$B$4) )*(Data!$J$2:$J$998&lt;=$B$5)*(Data!$J$2:$J$998&gt;=$B$6)*(Data!$G$2:$G$998) )=0,"N/A",SUMPRODUCT( (Data!$A$2:$A$998=$A74)*(Data!$B$2:$B$998=$B74)*(Data!$C$2:$C$998=$B$1)*(Data!$D$2:$D$998=AD$9)*( (Data!$I$2:$I$998=$B$2)+(Data!$I$2:$I$998=$B$3)+(Data!$I$2:$I$998=$B$4) )*(Data!$J$2:$J$998&lt;=$B$5)*(Data!$J$2:$J$998&gt;=$B$6)*(Data!$G$2:$G$998&lt;=AD$11) ) ),"N/A")</f>
        <v>N/A</v>
      </c>
      <c r="AE74" s="6" t="str">
        <f>IF(AE$10="x",IF( SUMPRODUCT( (Data!$A$2:$A$998=$A74)*(Data!$B$2:$B$998=$B74)*(Data!$C$2:$C$998=$B$1)*(Data!$D$2:$D$998=AE$9)*( (Data!$I$2:$I$998=$B$2)+(Data!$I$2:$I$998=$B$3)+(Data!$I$2:$I$998=$B$4) )*(Data!$J$2:$J$998&lt;=$B$5)*(Data!$J$2:$J$998&gt;=$B$6)*(Data!$G$2:$G$998) )=0,"N/A",SUMPRODUCT( (Data!$A$2:$A$998=$A74)*(Data!$B$2:$B$998=$B74)*(Data!$C$2:$C$998=$B$1)*(Data!$D$2:$D$998=AE$9)*( (Data!$I$2:$I$998=$B$2)+(Data!$I$2:$I$998=$B$3)+(Data!$I$2:$I$998=$B$4) )*(Data!$J$2:$J$998&lt;=$B$5)*(Data!$J$2:$J$998&gt;=$B$6)*(Data!$G$2:$G$998&lt;=AE$11) ) ),"N/A")</f>
        <v>N/A</v>
      </c>
      <c r="AF74" s="6" t="str">
        <f>IF(AF$10="x",IF( SUMPRODUCT( (Data!$A$2:$A$998=$A74)*(Data!$B$2:$B$998=$B74)*(Data!$C$2:$C$998=$B$1)*(Data!$D$2:$D$998=AF$9)*( (Data!$I$2:$I$998=$B$2)+(Data!$I$2:$I$998=$B$3)+(Data!$I$2:$I$998=$B$4) )*(Data!$J$2:$J$998&lt;=$B$5)*(Data!$J$2:$J$998&gt;=$B$6)*(Data!$G$2:$G$998) )=0,"N/A",SUMPRODUCT( (Data!$A$2:$A$998=$A74)*(Data!$B$2:$B$998=$B74)*(Data!$C$2:$C$998=$B$1)*(Data!$D$2:$D$998=AF$9)*( (Data!$I$2:$I$998=$B$2)+(Data!$I$2:$I$998=$B$3)+(Data!$I$2:$I$998=$B$4) )*(Data!$J$2:$J$998&lt;=$B$5)*(Data!$J$2:$J$998&gt;=$B$6)*(Data!$G$2:$G$998&lt;=AF$11) ) ),"N/A")</f>
        <v>N/A</v>
      </c>
      <c r="AG74" s="6" t="str">
        <f>IF(AG$10="x",IF( SUMPRODUCT( (Data!$A$2:$A$998=$A74)*(Data!$B$2:$B$998=$B74)*(Data!$C$2:$C$998=$B$1)*(Data!$D$2:$D$998=AG$9)*( (Data!$I$2:$I$998=$B$2)+(Data!$I$2:$I$998=$B$3)+(Data!$I$2:$I$998=$B$4) )*(Data!$J$2:$J$998&lt;=$B$5)*(Data!$J$2:$J$998&gt;=$B$6)*(Data!$G$2:$G$998) )=0,"N/A",SUMPRODUCT( (Data!$A$2:$A$998=$A74)*(Data!$B$2:$B$998=$B74)*(Data!$C$2:$C$998=$B$1)*(Data!$D$2:$D$998=AG$9)*( (Data!$I$2:$I$998=$B$2)+(Data!$I$2:$I$998=$B$3)+(Data!$I$2:$I$998=$B$4) )*(Data!$J$2:$J$998&lt;=$B$5)*(Data!$J$2:$J$998&gt;=$B$6)*(Data!$G$2:$G$998&lt;=AG$11) ) ),"N/A")</f>
        <v>N/A</v>
      </c>
      <c r="AH74" s="6" t="str">
        <f>IF(AH$10="x",IF( SUMPRODUCT( (Data!$A$2:$A$998=$A74)*(Data!$B$2:$B$998=$B74)*(Data!$C$2:$C$998=$B$1)*(Data!$D$2:$D$998=AH$9)*( (Data!$I$2:$I$998=$B$2)+(Data!$I$2:$I$998=$B$3)+(Data!$I$2:$I$998=$B$4) )*(Data!$J$2:$J$998&lt;=$B$5)*(Data!$J$2:$J$998&gt;=$B$6)*(Data!$G$2:$G$998) )=0,"N/A",SUMPRODUCT( (Data!$A$2:$A$998=$A74)*(Data!$B$2:$B$998=$B74)*(Data!$C$2:$C$998=$B$1)*(Data!$D$2:$D$998=AH$9)*( (Data!$I$2:$I$998=$B$2)+(Data!$I$2:$I$998=$B$3)+(Data!$I$2:$I$998=$B$4) )*(Data!$J$2:$J$998&lt;=$B$5)*(Data!$J$2:$J$998&gt;=$B$6)*(Data!$G$2:$G$998&lt;=AH$11) ) ),"N/A")</f>
        <v>N/A</v>
      </c>
      <c r="AI74" s="6" t="str">
        <f>IF(AI$10="x",IF( SUMPRODUCT( (Data!$A$2:$A$998=$A74)*(Data!$B$2:$B$998=$B74)*(Data!$C$2:$C$998=$B$1)*(Data!$D$2:$D$998=AI$9)*( (Data!$I$2:$I$998=$B$2)+(Data!$I$2:$I$998=$B$3)+(Data!$I$2:$I$998=$B$4) )*(Data!$J$2:$J$998&lt;=$B$5)*(Data!$J$2:$J$998&gt;=$B$6)*(Data!$G$2:$G$998) )=0,"N/A",SUMPRODUCT( (Data!$A$2:$A$998=$A74)*(Data!$B$2:$B$998=$B74)*(Data!$C$2:$C$998=$B$1)*(Data!$D$2:$D$998=AI$9)*( (Data!$I$2:$I$998=$B$2)+(Data!$I$2:$I$998=$B$3)+(Data!$I$2:$I$998=$B$4) )*(Data!$J$2:$J$998&lt;=$B$5)*(Data!$J$2:$J$998&gt;=$B$6)*(Data!$G$2:$G$998&lt;=AI$11) ) ),"N/A")</f>
        <v>N/A</v>
      </c>
      <c r="AJ74" s="6" t="str">
        <f>IF(AJ$10="x",IF( SUMPRODUCT( (Data!$A$2:$A$998=$A74)*(Data!$B$2:$B$998=$B74)*(Data!$C$2:$C$998=$B$1)*(Data!$D$2:$D$998=AJ$9)*( (Data!$I$2:$I$998=$B$2)+(Data!$I$2:$I$998=$B$3)+(Data!$I$2:$I$998=$B$4) )*(Data!$J$2:$J$998&lt;=$B$5)*(Data!$J$2:$J$998&gt;=$B$6)*(Data!$G$2:$G$998) )=0,"N/A",SUMPRODUCT( (Data!$A$2:$A$998=$A74)*(Data!$B$2:$B$998=$B74)*(Data!$C$2:$C$998=$B$1)*(Data!$D$2:$D$998=AJ$9)*( (Data!$I$2:$I$998=$B$2)+(Data!$I$2:$I$998=$B$3)+(Data!$I$2:$I$998=$B$4) )*(Data!$J$2:$J$998&lt;=$B$5)*(Data!$J$2:$J$998&gt;=$B$6)*(Data!$G$2:$G$998&lt;=AJ$11) ) ),"N/A")</f>
        <v>N/A</v>
      </c>
      <c r="AK74" s="6" t="str">
        <f>IF(AK$10="x",IF( SUMPRODUCT( (Data!$A$2:$A$998=$A74)*(Data!$B$2:$B$998=$B74)*(Data!$C$2:$C$998=$B$1)*(Data!$D$2:$D$998=AK$9)*( (Data!$I$2:$I$998=$B$2)+(Data!$I$2:$I$998=$B$3)+(Data!$I$2:$I$998=$B$4) )*(Data!$J$2:$J$998&lt;=$B$5)*(Data!$J$2:$J$998&gt;=$B$6)*(Data!$G$2:$G$998) )=0,"N/A",SUMPRODUCT( (Data!$A$2:$A$998=$A74)*(Data!$B$2:$B$998=$B74)*(Data!$C$2:$C$998=$B$1)*(Data!$D$2:$D$998=AK$9)*( (Data!$I$2:$I$998=$B$2)+(Data!$I$2:$I$998=$B$3)+(Data!$I$2:$I$998=$B$4) )*(Data!$J$2:$J$998&lt;=$B$5)*(Data!$J$2:$J$998&gt;=$B$6)*(Data!$G$2:$G$998&lt;=AK$11) ) ),"N/A")</f>
        <v>N/A</v>
      </c>
      <c r="AL74" s="6" t="str">
        <f>IF(AL$10="x",IF( SUMPRODUCT( (Data!$A$2:$A$998=$A74)*(Data!$B$2:$B$998=$B74)*(Data!$C$2:$C$998=$B$1)*(Data!$D$2:$D$998=AL$9)*( (Data!$I$2:$I$998=$B$2)+(Data!$I$2:$I$998=$B$3)+(Data!$I$2:$I$998=$B$4) )*(Data!$J$2:$J$998&lt;=$B$5)*(Data!$J$2:$J$998&gt;=$B$6)*(Data!$G$2:$G$998) )=0,"N/A",SUMPRODUCT( (Data!$A$2:$A$998=$A74)*(Data!$B$2:$B$998=$B74)*(Data!$C$2:$C$998=$B$1)*(Data!$D$2:$D$998=AL$9)*( (Data!$I$2:$I$998=$B$2)+(Data!$I$2:$I$998=$B$3)+(Data!$I$2:$I$998=$B$4) )*(Data!$J$2:$J$998&lt;=$B$5)*(Data!$J$2:$J$998&gt;=$B$6)*(Data!$G$2:$G$998&lt;=AL$11) ) ),"N/A")</f>
        <v>N/A</v>
      </c>
      <c r="AM74" s="6" t="str">
        <f>IF(AM$10="x",IF( SUMPRODUCT( (Data!$A$2:$A$998=$A74)*(Data!$B$2:$B$998=$B74)*(Data!$C$2:$C$998=$B$1)*(Data!$D$2:$D$998=AM$9)*( (Data!$I$2:$I$998=$B$2)+(Data!$I$2:$I$998=$B$3)+(Data!$I$2:$I$998=$B$4) )*(Data!$J$2:$J$998&lt;=$B$5)*(Data!$J$2:$J$998&gt;=$B$6)*(Data!$G$2:$G$998) )=0,"N/A",SUMPRODUCT( (Data!$A$2:$A$998=$A74)*(Data!$B$2:$B$998=$B74)*(Data!$C$2:$C$998=$B$1)*(Data!$D$2:$D$998=AM$9)*( (Data!$I$2:$I$998=$B$2)+(Data!$I$2:$I$998=$B$3)+(Data!$I$2:$I$998=$B$4) )*(Data!$J$2:$J$998&lt;=$B$5)*(Data!$J$2:$J$998&gt;=$B$6)*(Data!$G$2:$G$998&lt;=AM$11) ) ),"N/A")</f>
        <v>N/A</v>
      </c>
      <c r="AN74" s="6" t="str">
        <f>IF(AN$10="x",IF( SUMPRODUCT( (Data!$A$2:$A$998=$A74)*(Data!$B$2:$B$998=$B74)*(Data!$C$2:$C$998=$B$1)*(Data!$D$2:$D$998=AN$9)*( (Data!$I$2:$I$998=$B$2)+(Data!$I$2:$I$998=$B$3)+(Data!$I$2:$I$998=$B$4) )*(Data!$J$2:$J$998&lt;=$B$5)*(Data!$J$2:$J$998&gt;=$B$6)*(Data!$G$2:$G$998) )=0,"N/A",SUMPRODUCT( (Data!$A$2:$A$998=$A74)*(Data!$B$2:$B$998=$B74)*(Data!$C$2:$C$998=$B$1)*(Data!$D$2:$D$998=AN$9)*( (Data!$I$2:$I$998=$B$2)+(Data!$I$2:$I$998=$B$3)+(Data!$I$2:$I$998=$B$4) )*(Data!$J$2:$J$998&lt;=$B$5)*(Data!$J$2:$J$998&gt;=$B$6)*(Data!$G$2:$G$998&lt;=AN$11) ) ),"N/A")</f>
        <v>N/A</v>
      </c>
      <c r="AO74" s="6" t="str">
        <f>IF(AO$10="x",IF( SUMPRODUCT( (Data!$A$2:$A$998=$A74)*(Data!$B$2:$B$998=$B74)*(Data!$C$2:$C$998=$B$1)*(Data!$D$2:$D$998=AO$9)*( (Data!$I$2:$I$998=$B$2)+(Data!$I$2:$I$998=$B$3)+(Data!$I$2:$I$998=$B$4) )*(Data!$J$2:$J$998&lt;=$B$5)*(Data!$J$2:$J$998&gt;=$B$6)*(Data!$G$2:$G$998) )=0,"N/A",SUMPRODUCT( (Data!$A$2:$A$998=$A74)*(Data!$B$2:$B$998=$B74)*(Data!$C$2:$C$998=$B$1)*(Data!$D$2:$D$998=AO$9)*( (Data!$I$2:$I$998=$B$2)+(Data!$I$2:$I$998=$B$3)+(Data!$I$2:$I$998=$B$4) )*(Data!$J$2:$J$998&lt;=$B$5)*(Data!$J$2:$J$998&gt;=$B$6)*(Data!$G$2:$G$998&lt;=AO$11) ) ),"N/A")</f>
        <v>N/A</v>
      </c>
      <c r="AP74" s="6" t="str">
        <f>IF(AP$10="x",IF( SUMPRODUCT( (Data!$A$2:$A$998=$A74)*(Data!$B$2:$B$998=$B74)*(Data!$C$2:$C$998=$B$1)*(Data!$D$2:$D$998=AP$9)*( (Data!$I$2:$I$998=$B$2)+(Data!$I$2:$I$998=$B$3)+(Data!$I$2:$I$998=$B$4) )*(Data!$J$2:$J$998&lt;=$B$5)*(Data!$J$2:$J$998&gt;=$B$6)*(Data!$G$2:$G$998) )=0,"N/A",SUMPRODUCT( (Data!$A$2:$A$998=$A74)*(Data!$B$2:$B$998=$B74)*(Data!$C$2:$C$998=$B$1)*(Data!$D$2:$D$998=AP$9)*( (Data!$I$2:$I$998=$B$2)+(Data!$I$2:$I$998=$B$3)+(Data!$I$2:$I$998=$B$4) )*(Data!$J$2:$J$998&lt;=$B$5)*(Data!$J$2:$J$998&gt;=$B$6)*(Data!$G$2:$G$998&lt;=AP$11) ) ),"N/A")</f>
        <v>N/A</v>
      </c>
      <c r="AQ74" s="6" t="str">
        <f>IF(AQ$10="x",IF( SUMPRODUCT( (Data!$A$2:$A$998=$A74)*(Data!$B$2:$B$998=$B74)*(Data!$C$2:$C$998=$B$1)*(Data!$D$2:$D$998=AQ$9)*( (Data!$I$2:$I$998=$B$2)+(Data!$I$2:$I$998=$B$3)+(Data!$I$2:$I$998=$B$4) )*(Data!$J$2:$J$998&lt;=$B$5)*(Data!$J$2:$J$998&gt;=$B$6)*(Data!$G$2:$G$998) )=0,"N/A",SUMPRODUCT( (Data!$A$2:$A$998=$A74)*(Data!$B$2:$B$998=$B74)*(Data!$C$2:$C$998=$B$1)*(Data!$D$2:$D$998=AQ$9)*( (Data!$I$2:$I$998=$B$2)+(Data!$I$2:$I$998=$B$3)+(Data!$I$2:$I$998=$B$4) )*(Data!$J$2:$J$998&lt;=$B$5)*(Data!$J$2:$J$998&gt;=$B$6)*(Data!$G$2:$G$998&lt;=AQ$11) ) ),"N/A")</f>
        <v>N/A</v>
      </c>
      <c r="AR74" s="6" t="str">
        <f>IF(AR$10="x",IF( SUMPRODUCT( (Data!$A$2:$A$998=$A74)*(Data!$B$2:$B$998=$B74)*(Data!$C$2:$C$998=$B$1)*(Data!$D$2:$D$998=AR$9)*( (Data!$I$2:$I$998=$B$2)+(Data!$I$2:$I$998=$B$3)+(Data!$I$2:$I$998=$B$4) )*(Data!$J$2:$J$998&lt;=$B$5)*(Data!$J$2:$J$998&gt;=$B$6)*(Data!$G$2:$G$998) )=0,"N/A",SUMPRODUCT( (Data!$A$2:$A$998=$A74)*(Data!$B$2:$B$998=$B74)*(Data!$C$2:$C$998=$B$1)*(Data!$D$2:$D$998=AR$9)*( (Data!$I$2:$I$998=$B$2)+(Data!$I$2:$I$998=$B$3)+(Data!$I$2:$I$998=$B$4) )*(Data!$J$2:$J$998&lt;=$B$5)*(Data!$J$2:$J$998&gt;=$B$6)*(Data!$G$2:$G$998&lt;=AR$11) ) ),"N/A")</f>
        <v>N/A</v>
      </c>
      <c r="AS74" s="6" t="str">
        <f>IF(AS$10="x",IF( SUMPRODUCT( (Data!$A$2:$A$998=$A74)*(Data!$B$2:$B$998=$B74)*(Data!$C$2:$C$998=$B$1)*(Data!$D$2:$D$998=AS$9)*( (Data!$I$2:$I$998=$B$2)+(Data!$I$2:$I$998=$B$3)+(Data!$I$2:$I$998=$B$4) )*(Data!$J$2:$J$998&lt;=$B$5)*(Data!$J$2:$J$998&gt;=$B$6)*(Data!$G$2:$G$998) )=0,"N/A",SUMPRODUCT( (Data!$A$2:$A$998=$A74)*(Data!$B$2:$B$998=$B74)*(Data!$C$2:$C$998=$B$1)*(Data!$D$2:$D$998=AS$9)*( (Data!$I$2:$I$998=$B$2)+(Data!$I$2:$I$998=$B$3)+(Data!$I$2:$I$998=$B$4) )*(Data!$J$2:$J$998&lt;=$B$5)*(Data!$J$2:$J$998&gt;=$B$6)*(Data!$G$2:$G$998&lt;=AS$11) ) ),"N/A")</f>
        <v>N/A</v>
      </c>
      <c r="AT74" s="6" t="str">
        <f t="shared" si="11"/>
        <v>N/A</v>
      </c>
      <c r="AX74" s="6" t="str">
        <f t="shared" si="88"/>
        <v>N/A</v>
      </c>
      <c r="AY74" s="6" t="str">
        <f t="shared" si="79"/>
        <v>N/A</v>
      </c>
      <c r="AZ74" s="6" t="str">
        <f t="shared" si="80"/>
        <v>N/A</v>
      </c>
      <c r="BA74" s="6" t="str">
        <f t="shared" si="81"/>
        <v>N/A</v>
      </c>
      <c r="BB74" s="6" t="str">
        <f t="shared" si="34"/>
        <v>N/A</v>
      </c>
      <c r="BC74" s="6" t="str">
        <f t="shared" si="35"/>
        <v>N/A</v>
      </c>
      <c r="BD74" s="6" t="str">
        <f t="shared" si="36"/>
        <v>N/A</v>
      </c>
      <c r="BE74" s="6" t="str">
        <f t="shared" si="37"/>
        <v>N/A</v>
      </c>
      <c r="BF74" s="6" t="str">
        <f t="shared" si="38"/>
        <v>N/A</v>
      </c>
      <c r="BG74" s="6" t="str">
        <f t="shared" si="39"/>
        <v>N/A</v>
      </c>
      <c r="BH74" s="6" t="str">
        <f t="shared" si="40"/>
        <v>N/A</v>
      </c>
      <c r="BI74" s="6" t="str">
        <f t="shared" si="41"/>
        <v>N/A</v>
      </c>
      <c r="BJ74" s="6" t="str">
        <f t="shared" si="42"/>
        <v>N/A</v>
      </c>
      <c r="BK74" s="6" t="str">
        <f t="shared" si="43"/>
        <v>N/A</v>
      </c>
      <c r="BL74" s="6" t="str">
        <f t="shared" si="44"/>
        <v>N/A</v>
      </c>
      <c r="BM74" s="6" t="str">
        <f t="shared" si="45"/>
        <v>N/A</v>
      </c>
      <c r="BN74" s="6" t="str">
        <f t="shared" si="46"/>
        <v>N/A</v>
      </c>
      <c r="BO74" s="6" t="str">
        <f t="shared" si="47"/>
        <v>N/A</v>
      </c>
      <c r="BP74" s="6" t="str">
        <f t="shared" si="48"/>
        <v>N/A</v>
      </c>
      <c r="BQ74" s="6" t="str">
        <f t="shared" si="13"/>
        <v>N/A</v>
      </c>
      <c r="BU74" s="6" t="str">
        <f>IF(BU$10="x",IF( SUMPRODUCT( (Data!$A$2:$A$998=$A74)*(Data!$B$2:$B$998=$B74)*(Data!$C$2:$C$998=$B$1)*(Data!$D$2:$D$998=BU$9)*( (Data!$I$2:$I$998=$B$2)+(Data!$I$2:$I$998=$B$3)+(Data!$I$2:$I$998=$B$4) )*(Data!$J$2:$J$998&lt;=$B$5)*(Data!$J$2:$J$998&gt;=$B$6)*(Data!$F$2:$F$998) )=0,"N/A",SUMPRODUCT( (Data!$A$2:$A$998=$A74)*(Data!$B$2:$B$998=$B74)*(Data!$C$2:$C$998=$B$1)*(Data!$D$2:$D$998=BU$9)*( (Data!$I$2:$I$998=$B$2)+(Data!$I$2:$I$998=$B$3)+(Data!$I$2:$I$998=$B$4) )*(Data!$J$2:$J$998&lt;=$B$5)*(Data!$J$2:$J$998&gt;=$B$6)*(Data!$F$2:$F$998&gt;=BU$11) ) ),"N/A")</f>
        <v>N/A</v>
      </c>
      <c r="BV74" s="6" t="str">
        <f>IF(BV$10="x",IF( SUMPRODUCT( (Data!$A$2:$A$998=$A74)*(Data!$B$2:$B$998=$B74)*(Data!$C$2:$C$998=$B$1)*(Data!$D$2:$D$998=BV$9)*( (Data!$I$2:$I$998=$B$2)+(Data!$I$2:$I$998=$B$3)+(Data!$I$2:$I$998=$B$4) )*(Data!$J$2:$J$998&lt;=$B$5)*(Data!$J$2:$J$998&gt;=$B$6)*(Data!$F$2:$F$998) )=0,"N/A",SUMPRODUCT( (Data!$A$2:$A$998=$A74)*(Data!$B$2:$B$998=$B74)*(Data!$C$2:$C$998=$B$1)*(Data!$D$2:$D$998=BV$9)*( (Data!$I$2:$I$998=$B$2)+(Data!$I$2:$I$998=$B$3)+(Data!$I$2:$I$998=$B$4) )*(Data!$J$2:$J$998&lt;=$B$5)*(Data!$J$2:$J$998&gt;=$B$6)*(Data!$F$2:$F$998&gt;=BV$11) ) ),"N/A")</f>
        <v>N/A</v>
      </c>
      <c r="BW74" s="6" t="str">
        <f>IF(BW$10="x",IF( SUMPRODUCT( (Data!$A$2:$A$998=$A74)*(Data!$B$2:$B$998=$B74)*(Data!$C$2:$C$998=$B$1)*(Data!$D$2:$D$998=BW$9)*( (Data!$I$2:$I$998=$B$2)+(Data!$I$2:$I$998=$B$3)+(Data!$I$2:$I$998=$B$4) )*(Data!$J$2:$J$998&lt;=$B$5)*(Data!$J$2:$J$998&gt;=$B$6)*(Data!$F$2:$F$998) )=0,"N/A",SUMPRODUCT( (Data!$A$2:$A$998=$A74)*(Data!$B$2:$B$998=$B74)*(Data!$C$2:$C$998=$B$1)*(Data!$D$2:$D$998=BW$9)*( (Data!$I$2:$I$998=$B$2)+(Data!$I$2:$I$998=$B$3)+(Data!$I$2:$I$998=$B$4) )*(Data!$J$2:$J$998&lt;=$B$5)*(Data!$J$2:$J$998&gt;=$B$6)*(Data!$F$2:$F$998&gt;=BW$11) ) ),"N/A")</f>
        <v>N/A</v>
      </c>
      <c r="BX74" s="6" t="str">
        <f>IF(BX$10="x",IF( SUMPRODUCT( (Data!$A$2:$A$998=$A74)*(Data!$B$2:$B$998=$B74)*(Data!$C$2:$C$998=$B$1)*(Data!$D$2:$D$998=BX$9)*( (Data!$I$2:$I$998=$B$2)+(Data!$I$2:$I$998=$B$3)+(Data!$I$2:$I$998=$B$4) )*(Data!$J$2:$J$998&lt;=$B$5)*(Data!$J$2:$J$998&gt;=$B$6)*(Data!$F$2:$F$998) )=0,"N/A",SUMPRODUCT( (Data!$A$2:$A$998=$A74)*(Data!$B$2:$B$998=$B74)*(Data!$C$2:$C$998=$B$1)*(Data!$D$2:$D$998=BX$9)*( (Data!$I$2:$I$998=$B$2)+(Data!$I$2:$I$998=$B$3)+(Data!$I$2:$I$998=$B$4) )*(Data!$J$2:$J$998&lt;=$B$5)*(Data!$J$2:$J$998&gt;=$B$6)*(Data!$F$2:$F$998&gt;=BX$11) ) ),"N/A")</f>
        <v>N/A</v>
      </c>
      <c r="BY74" s="6" t="str">
        <f>IF(BY$10="x",IF( SUMPRODUCT( (Data!$A$2:$A$998=$A74)*(Data!$B$2:$B$998=$B74)*(Data!$C$2:$C$998=$B$1)*(Data!$D$2:$D$998=BY$9)*( (Data!$I$2:$I$998=$B$2)+(Data!$I$2:$I$998=$B$3)+(Data!$I$2:$I$998=$B$4) )*(Data!$J$2:$J$998&lt;=$B$5)*(Data!$J$2:$J$998&gt;=$B$6)*(Data!$F$2:$F$998) )=0,"N/A",SUMPRODUCT( (Data!$A$2:$A$998=$A74)*(Data!$B$2:$B$998=$B74)*(Data!$C$2:$C$998=$B$1)*(Data!$D$2:$D$998=BY$9)*( (Data!$I$2:$I$998=$B$2)+(Data!$I$2:$I$998=$B$3)+(Data!$I$2:$I$998=$B$4) )*(Data!$J$2:$J$998&lt;=$B$5)*(Data!$J$2:$J$998&gt;=$B$6)*(Data!$F$2:$F$998&gt;=BY$11) ) ),"N/A")</f>
        <v>N/A</v>
      </c>
      <c r="BZ74" s="6" t="str">
        <f>IF(BZ$10="x",IF( SUMPRODUCT( (Data!$A$2:$A$998=$A74)*(Data!$B$2:$B$998=$B74)*(Data!$C$2:$C$998=$B$1)*(Data!$D$2:$D$998=BZ$9)*( (Data!$I$2:$I$998=$B$2)+(Data!$I$2:$I$998=$B$3)+(Data!$I$2:$I$998=$B$4) )*(Data!$J$2:$J$998&lt;=$B$5)*(Data!$J$2:$J$998&gt;=$B$6)*(Data!$F$2:$F$998) )=0,"N/A",SUMPRODUCT( (Data!$A$2:$A$998=$A74)*(Data!$B$2:$B$998=$B74)*(Data!$C$2:$C$998=$B$1)*(Data!$D$2:$D$998=BZ$9)*( (Data!$I$2:$I$998=$B$2)+(Data!$I$2:$I$998=$B$3)+(Data!$I$2:$I$998=$B$4) )*(Data!$J$2:$J$998&lt;=$B$5)*(Data!$J$2:$J$998&gt;=$B$6)*(Data!$F$2:$F$998&gt;=BZ$11) ) ),"N/A")</f>
        <v>N/A</v>
      </c>
      <c r="CA74" s="6" t="str">
        <f>IF(CA$10="x",IF( SUMPRODUCT( (Data!$A$2:$A$998=$A74)*(Data!$B$2:$B$998=$B74)*(Data!$C$2:$C$998=$B$1)*(Data!$D$2:$D$998=CA$9)*( (Data!$I$2:$I$998=$B$2)+(Data!$I$2:$I$998=$B$3)+(Data!$I$2:$I$998=$B$4) )*(Data!$J$2:$J$998&lt;=$B$5)*(Data!$J$2:$J$998&gt;=$B$6)*(Data!$F$2:$F$998) )=0,"N/A",SUMPRODUCT( (Data!$A$2:$A$998=$A74)*(Data!$B$2:$B$998=$B74)*(Data!$C$2:$C$998=$B$1)*(Data!$D$2:$D$998=CA$9)*( (Data!$I$2:$I$998=$B$2)+(Data!$I$2:$I$998=$B$3)+(Data!$I$2:$I$998=$B$4) )*(Data!$J$2:$J$998&lt;=$B$5)*(Data!$J$2:$J$998&gt;=$B$6)*(Data!$F$2:$F$998&gt;=CA$11) ) ),"N/A")</f>
        <v>N/A</v>
      </c>
      <c r="CB74" s="6" t="str">
        <f>IF(CB$10="x",IF( SUMPRODUCT( (Data!$A$2:$A$998=$A74)*(Data!$B$2:$B$998=$B74)*(Data!$C$2:$C$998=$B$1)*(Data!$D$2:$D$998=CB$9)*( (Data!$I$2:$I$998=$B$2)+(Data!$I$2:$I$998=$B$3)+(Data!$I$2:$I$998=$B$4) )*(Data!$J$2:$J$998&lt;=$B$5)*(Data!$J$2:$J$998&gt;=$B$6)*(Data!$F$2:$F$998) )=0,"N/A",SUMPRODUCT( (Data!$A$2:$A$998=$A74)*(Data!$B$2:$B$998=$B74)*(Data!$C$2:$C$998=$B$1)*(Data!$D$2:$D$998=CB$9)*( (Data!$I$2:$I$998=$B$2)+(Data!$I$2:$I$998=$B$3)+(Data!$I$2:$I$998=$B$4) )*(Data!$J$2:$J$998&lt;=$B$5)*(Data!$J$2:$J$998&gt;=$B$6)*(Data!$F$2:$F$998&gt;=CB$11) ) ),"N/A")</f>
        <v>N/A</v>
      </c>
      <c r="CC74" s="6" t="str">
        <f>IF(CC$10="x",IF( SUMPRODUCT( (Data!$A$2:$A$998=$A74)*(Data!$B$2:$B$998=$B74)*(Data!$C$2:$C$998=$B$1)*(Data!$D$2:$D$998=CC$9)*( (Data!$I$2:$I$998=$B$2)+(Data!$I$2:$I$998=$B$3)+(Data!$I$2:$I$998=$B$4) )*(Data!$J$2:$J$998&lt;=$B$5)*(Data!$J$2:$J$998&gt;=$B$6)*(Data!$F$2:$F$998) )=0,"N/A",SUMPRODUCT( (Data!$A$2:$A$998=$A74)*(Data!$B$2:$B$998=$B74)*(Data!$C$2:$C$998=$B$1)*(Data!$D$2:$D$998=CC$9)*( (Data!$I$2:$I$998=$B$2)+(Data!$I$2:$I$998=$B$3)+(Data!$I$2:$I$998=$B$4) )*(Data!$J$2:$J$998&lt;=$B$5)*(Data!$J$2:$J$998&gt;=$B$6)*(Data!$F$2:$F$998&gt;=CC$11) ) ),"N/A")</f>
        <v>N/A</v>
      </c>
      <c r="CD74" s="6" t="str">
        <f>IF(CD$10="x",IF( SUMPRODUCT( (Data!$A$2:$A$998=$A74)*(Data!$B$2:$B$998=$B74)*(Data!$C$2:$C$998=$B$1)*(Data!$D$2:$D$998=CD$9)*( (Data!$I$2:$I$998=$B$2)+(Data!$I$2:$I$998=$B$3)+(Data!$I$2:$I$998=$B$4) )*(Data!$J$2:$J$998&lt;=$B$5)*(Data!$J$2:$J$998&gt;=$B$6)*(Data!$F$2:$F$998) )=0,"N/A",SUMPRODUCT( (Data!$A$2:$A$998=$A74)*(Data!$B$2:$B$998=$B74)*(Data!$C$2:$C$998=$B$1)*(Data!$D$2:$D$998=CD$9)*( (Data!$I$2:$I$998=$B$2)+(Data!$I$2:$I$998=$B$3)+(Data!$I$2:$I$998=$B$4) )*(Data!$J$2:$J$998&lt;=$B$5)*(Data!$J$2:$J$998&gt;=$B$6)*(Data!$F$2:$F$998&gt;=CD$11) ) ),"N/A")</f>
        <v>N/A</v>
      </c>
      <c r="CE74" s="6" t="str">
        <f>IF(CE$10="x",IF( SUMPRODUCT( (Data!$A$2:$A$998=$A74)*(Data!$B$2:$B$998=$B74)*(Data!$C$2:$C$998=$B$1)*(Data!$D$2:$D$998=CE$9)*( (Data!$I$2:$I$998=$B$2)+(Data!$I$2:$I$998=$B$3)+(Data!$I$2:$I$998=$B$4) )*(Data!$J$2:$J$998&lt;=$B$5)*(Data!$J$2:$J$998&gt;=$B$6)*(Data!$F$2:$F$998) )=0,"N/A",SUMPRODUCT( (Data!$A$2:$A$998=$A74)*(Data!$B$2:$B$998=$B74)*(Data!$C$2:$C$998=$B$1)*(Data!$D$2:$D$998=CE$9)*( (Data!$I$2:$I$998=$B$2)+(Data!$I$2:$I$998=$B$3)+(Data!$I$2:$I$998=$B$4) )*(Data!$J$2:$J$998&lt;=$B$5)*(Data!$J$2:$J$998&gt;=$B$6)*(Data!$F$2:$F$998&gt;=CE$11) ) ),"N/A")</f>
        <v>N/A</v>
      </c>
      <c r="CF74" s="6" t="str">
        <f>IF(CF$10="x",IF( SUMPRODUCT( (Data!$A$2:$A$998=$A74)*(Data!$B$2:$B$998=$B74)*(Data!$C$2:$C$998=$B$1)*(Data!$D$2:$D$998=CF$9)*( (Data!$I$2:$I$998=$B$2)+(Data!$I$2:$I$998=$B$3)+(Data!$I$2:$I$998=$B$4) )*(Data!$J$2:$J$998&lt;=$B$5)*(Data!$J$2:$J$998&gt;=$B$6)*(Data!$F$2:$F$998) )=0,"N/A",SUMPRODUCT( (Data!$A$2:$A$998=$A74)*(Data!$B$2:$B$998=$B74)*(Data!$C$2:$C$998=$B$1)*(Data!$D$2:$D$998=CF$9)*( (Data!$I$2:$I$998=$B$2)+(Data!$I$2:$I$998=$B$3)+(Data!$I$2:$I$998=$B$4) )*(Data!$J$2:$J$998&lt;=$B$5)*(Data!$J$2:$J$998&gt;=$B$6)*(Data!$F$2:$F$998&gt;=CF$11) ) ),"N/A")</f>
        <v>N/A</v>
      </c>
      <c r="CG74" s="6" t="str">
        <f>IF(CG$10="x",IF( SUMPRODUCT( (Data!$A$2:$A$998=$A74)*(Data!$B$2:$B$998=$B74)*(Data!$C$2:$C$998=$B$1)*(Data!$D$2:$D$998=CG$9)*( (Data!$I$2:$I$998=$B$2)+(Data!$I$2:$I$998=$B$3)+(Data!$I$2:$I$998=$B$4) )*(Data!$J$2:$J$998&lt;=$B$5)*(Data!$J$2:$J$998&gt;=$B$6)*(Data!$F$2:$F$998) )=0,"N/A",SUMPRODUCT( (Data!$A$2:$A$998=$A74)*(Data!$B$2:$B$998=$B74)*(Data!$C$2:$C$998=$B$1)*(Data!$D$2:$D$998=CG$9)*( (Data!$I$2:$I$998=$B$2)+(Data!$I$2:$I$998=$B$3)+(Data!$I$2:$I$998=$B$4) )*(Data!$J$2:$J$998&lt;=$B$5)*(Data!$J$2:$J$998&gt;=$B$6)*(Data!$F$2:$F$998&gt;=CG$11) ) ),"N/A")</f>
        <v>N/A</v>
      </c>
      <c r="CH74" s="6" t="str">
        <f>IF(CH$10="x",IF( SUMPRODUCT( (Data!$A$2:$A$998=$A74)*(Data!$B$2:$B$998=$B74)*(Data!$C$2:$C$998=$B$1)*(Data!$D$2:$D$998=CH$9)*( (Data!$I$2:$I$998=$B$2)+(Data!$I$2:$I$998=$B$3)+(Data!$I$2:$I$998=$B$4) )*(Data!$J$2:$J$998&lt;=$B$5)*(Data!$J$2:$J$998&gt;=$B$6)*(Data!$F$2:$F$998) )=0,"N/A",SUMPRODUCT( (Data!$A$2:$A$998=$A74)*(Data!$B$2:$B$998=$B74)*(Data!$C$2:$C$998=$B$1)*(Data!$D$2:$D$998=CH$9)*( (Data!$I$2:$I$998=$B$2)+(Data!$I$2:$I$998=$B$3)+(Data!$I$2:$I$998=$B$4) )*(Data!$J$2:$J$998&lt;=$B$5)*(Data!$J$2:$J$998&gt;=$B$6)*(Data!$F$2:$F$998&gt;=CH$11) ) ),"N/A")</f>
        <v>N/A</v>
      </c>
      <c r="CI74" s="6" t="str">
        <f>IF(CI$10="x",IF( SUMPRODUCT( (Data!$A$2:$A$998=$A74)*(Data!$B$2:$B$998=$B74)*(Data!$C$2:$C$998=$B$1)*(Data!$D$2:$D$998=CI$9)*( (Data!$I$2:$I$998=$B$2)+(Data!$I$2:$I$998=$B$3)+(Data!$I$2:$I$998=$B$4) )*(Data!$J$2:$J$998&lt;=$B$5)*(Data!$J$2:$J$998&gt;=$B$6)*(Data!$F$2:$F$998) )=0,"N/A",SUMPRODUCT( (Data!$A$2:$A$998=$A74)*(Data!$B$2:$B$998=$B74)*(Data!$C$2:$C$998=$B$1)*(Data!$D$2:$D$998=CI$9)*( (Data!$I$2:$I$998=$B$2)+(Data!$I$2:$I$998=$B$3)+(Data!$I$2:$I$998=$B$4) )*(Data!$J$2:$J$998&lt;=$B$5)*(Data!$J$2:$J$998&gt;=$B$6)*(Data!$F$2:$F$998&gt;=CI$11) ) ),"N/A")</f>
        <v>N/A</v>
      </c>
      <c r="CJ74" s="6" t="str">
        <f>IF(CJ$10="x",IF( SUMPRODUCT( (Data!$A$2:$A$998=$A74)*(Data!$B$2:$B$998=$B74)*(Data!$C$2:$C$998=$B$1)*(Data!$D$2:$D$998=CJ$9)*( (Data!$I$2:$I$998=$B$2)+(Data!$I$2:$I$998=$B$3)+(Data!$I$2:$I$998=$B$4) )*(Data!$J$2:$J$998&lt;=$B$5)*(Data!$J$2:$J$998&gt;=$B$6)*(Data!$F$2:$F$998) )=0,"N/A",SUMPRODUCT( (Data!$A$2:$A$998=$A74)*(Data!$B$2:$B$998=$B74)*(Data!$C$2:$C$998=$B$1)*(Data!$D$2:$D$998=CJ$9)*( (Data!$I$2:$I$998=$B$2)+(Data!$I$2:$I$998=$B$3)+(Data!$I$2:$I$998=$B$4) )*(Data!$J$2:$J$998&lt;=$B$5)*(Data!$J$2:$J$998&gt;=$B$6)*(Data!$F$2:$F$998&gt;=CJ$11) ) ),"N/A")</f>
        <v>N/A</v>
      </c>
      <c r="CK74" s="6" t="str">
        <f>IF(CK$10="x",IF( SUMPRODUCT( (Data!$A$2:$A$998=$A74)*(Data!$B$2:$B$998=$B74)*(Data!$C$2:$C$998=$B$1)*(Data!$D$2:$D$998=CK$9)*( (Data!$I$2:$I$998=$B$2)+(Data!$I$2:$I$998=$B$3)+(Data!$I$2:$I$998=$B$4) )*(Data!$J$2:$J$998&lt;=$B$5)*(Data!$J$2:$J$998&gt;=$B$6)*(Data!$F$2:$F$998) )=0,"N/A",SUMPRODUCT( (Data!$A$2:$A$998=$A74)*(Data!$B$2:$B$998=$B74)*(Data!$C$2:$C$998=$B$1)*(Data!$D$2:$D$998=CK$9)*( (Data!$I$2:$I$998=$B$2)+(Data!$I$2:$I$998=$B$3)+(Data!$I$2:$I$998=$B$4) )*(Data!$J$2:$J$998&lt;=$B$5)*(Data!$J$2:$J$998&gt;=$B$6)*(Data!$F$2:$F$998&gt;=CK$11) ) ),"N/A")</f>
        <v>N/A</v>
      </c>
      <c r="CL74" s="6" t="str">
        <f>IF(CL$10="x",IF( SUMPRODUCT( (Data!$A$2:$A$998=$A74)*(Data!$B$2:$B$998=$B74)*(Data!$C$2:$C$998=$B$1)*(Data!$D$2:$D$998=CL$9)*( (Data!$I$2:$I$998=$B$2)+(Data!$I$2:$I$998=$B$3)+(Data!$I$2:$I$998=$B$4) )*(Data!$J$2:$J$998&lt;=$B$5)*(Data!$J$2:$J$998&gt;=$B$6)*(Data!$F$2:$F$998) )=0,"N/A",SUMPRODUCT( (Data!$A$2:$A$998=$A74)*(Data!$B$2:$B$998=$B74)*(Data!$C$2:$C$998=$B$1)*(Data!$D$2:$D$998=CL$9)*( (Data!$I$2:$I$998=$B$2)+(Data!$I$2:$I$998=$B$3)+(Data!$I$2:$I$998=$B$4) )*(Data!$J$2:$J$998&lt;=$B$5)*(Data!$J$2:$J$998&gt;=$B$6)*(Data!$F$2:$F$998&gt;=CL$11) ) ),"N/A")</f>
        <v>N/A</v>
      </c>
      <c r="CM74" s="6" t="str">
        <f>IF(CM$10="x",IF( SUMPRODUCT( (Data!$A$2:$A$998=$A74)*(Data!$B$2:$B$998=$B74)*(Data!$C$2:$C$998=$B$1)*(Data!$D$2:$D$998=CM$9)*( (Data!$I$2:$I$998=$B$2)+(Data!$I$2:$I$998=$B$3)+(Data!$I$2:$I$998=$B$4) )*(Data!$J$2:$J$998&lt;=$B$5)*(Data!$J$2:$J$998&gt;=$B$6)*(Data!$F$2:$F$998) )=0,"N/A",SUMPRODUCT( (Data!$A$2:$A$998=$A74)*(Data!$B$2:$B$998=$B74)*(Data!$C$2:$C$998=$B$1)*(Data!$D$2:$D$998=CM$9)*( (Data!$I$2:$I$998=$B$2)+(Data!$I$2:$I$998=$B$3)+(Data!$I$2:$I$998=$B$4) )*(Data!$J$2:$J$998&lt;=$B$5)*(Data!$J$2:$J$998&gt;=$B$6)*(Data!$F$2:$F$998&gt;=CM$11) ) ),"N/A")</f>
        <v>N/A</v>
      </c>
      <c r="CN74" s="6" t="str">
        <f t="shared" si="14"/>
        <v>N/A</v>
      </c>
      <c r="CR74" s="6" t="str">
        <f>IF(CR$10="x",IF( SUMPRODUCT( (Data!$A$2:$A$998=$A74)*(Data!$B$2:$B$998=$B74)*(Data!$C$2:$C$998=$B$1)*(Data!$D$2:$D$998=CR$9)*( (Data!$I$2:$I$998=$B$2)+(Data!$I$2:$I$998=$B$3)+(Data!$I$2:$I$998=$B$4) )*(Data!$J$2:$J$998&lt;=$B$5)*(Data!$J$2:$J$998&gt;=$B$6)*(Data!$H$2:$H$998) )=0,"N/A",SUMPRODUCT( (Data!$A$2:$A$998=$A74)*(Data!$B$2:$B$998=$B74)*(Data!$C$2:$C$998=$B$1)*(Data!$D$2:$D$998=CR$9)*( (Data!$I$2:$I$998=$B$2)+(Data!$I$2:$I$998=$B$3)+(Data!$I$2:$I$998=$B$4) )*(Data!$J$2:$J$998&lt;=$B$5)*(Data!$J$2:$J$998&gt;=$B$6)*(Data!$H$2:$H$998&lt;=CR$11) ) ),"N/A")</f>
        <v>N/A</v>
      </c>
      <c r="CS74" s="6" t="str">
        <f>IF(CS$10="x",IF( SUMPRODUCT( (Data!$A$2:$A$998=$A74)*(Data!$B$2:$B$998=$B74)*(Data!$C$2:$C$998=$B$1)*(Data!$D$2:$D$998=CS$9)*( (Data!$I$2:$I$998=$B$2)+(Data!$I$2:$I$998=$B$3)+(Data!$I$2:$I$998=$B$4) )*(Data!$J$2:$J$998&lt;=$B$5)*(Data!$J$2:$J$998&gt;=$B$6)*(Data!$H$2:$H$998) )=0,"N/A",SUMPRODUCT( (Data!$A$2:$A$998=$A74)*(Data!$B$2:$B$998=$B74)*(Data!$C$2:$C$998=$B$1)*(Data!$D$2:$D$998=CS$9)*( (Data!$I$2:$I$998=$B$2)+(Data!$I$2:$I$998=$B$3)+(Data!$I$2:$I$998=$B$4) )*(Data!$J$2:$J$998&lt;=$B$5)*(Data!$J$2:$J$998&gt;=$B$6)*(Data!$H$2:$H$998&lt;=CS$11) ) ),"N/A")</f>
        <v>N/A</v>
      </c>
      <c r="CT74" s="6" t="str">
        <f>IF(CT$10="x",IF( SUMPRODUCT( (Data!$A$2:$A$998=$A74)*(Data!$B$2:$B$998=$B74)*(Data!$C$2:$C$998=$B$1)*(Data!$D$2:$D$998=CT$9)*( (Data!$I$2:$I$998=$B$2)+(Data!$I$2:$I$998=$B$3)+(Data!$I$2:$I$998=$B$4) )*(Data!$J$2:$J$998&lt;=$B$5)*(Data!$J$2:$J$998&gt;=$B$6)*(Data!$H$2:$H$998) )=0,"N/A",SUMPRODUCT( (Data!$A$2:$A$998=$A74)*(Data!$B$2:$B$998=$B74)*(Data!$C$2:$C$998=$B$1)*(Data!$D$2:$D$998=CT$9)*( (Data!$I$2:$I$998=$B$2)+(Data!$I$2:$I$998=$B$3)+(Data!$I$2:$I$998=$B$4) )*(Data!$J$2:$J$998&lt;=$B$5)*(Data!$J$2:$J$998&gt;=$B$6)*(Data!$H$2:$H$998&lt;=CT$11) ) ),"N/A")</f>
        <v>N/A</v>
      </c>
      <c r="CU74" s="6" t="str">
        <f>IF(CU$10="x",IF( SUMPRODUCT( (Data!$A$2:$A$998=$A74)*(Data!$B$2:$B$998=$B74)*(Data!$C$2:$C$998=$B$1)*(Data!$D$2:$D$998=CU$9)*( (Data!$I$2:$I$998=$B$2)+(Data!$I$2:$I$998=$B$3)+(Data!$I$2:$I$998=$B$4) )*(Data!$J$2:$J$998&lt;=$B$5)*(Data!$J$2:$J$998&gt;=$B$6)*(Data!$H$2:$H$998) )=0,"N/A",SUMPRODUCT( (Data!$A$2:$A$998=$A74)*(Data!$B$2:$B$998=$B74)*(Data!$C$2:$C$998=$B$1)*(Data!$D$2:$D$998=CU$9)*( (Data!$I$2:$I$998=$B$2)+(Data!$I$2:$I$998=$B$3)+(Data!$I$2:$I$998=$B$4) )*(Data!$J$2:$J$998&lt;=$B$5)*(Data!$J$2:$J$998&gt;=$B$6)*(Data!$H$2:$H$998&lt;=CU$11) ) ),"N/A")</f>
        <v>N/A</v>
      </c>
      <c r="CV74" s="6" t="str">
        <f>IF(CV$10="x",IF( SUMPRODUCT( (Data!$A$2:$A$998=$A74)*(Data!$B$2:$B$998=$B74)*(Data!$C$2:$C$998=$B$1)*(Data!$D$2:$D$998=CV$9)*( (Data!$I$2:$I$998=$B$2)+(Data!$I$2:$I$998=$B$3)+(Data!$I$2:$I$998=$B$4) )*(Data!$J$2:$J$998&lt;=$B$5)*(Data!$J$2:$J$998&gt;=$B$6)*(Data!$H$2:$H$998) )=0,"N/A",SUMPRODUCT( (Data!$A$2:$A$998=$A74)*(Data!$B$2:$B$998=$B74)*(Data!$C$2:$C$998=$B$1)*(Data!$D$2:$D$998=CV$9)*( (Data!$I$2:$I$998=$B$2)+(Data!$I$2:$I$998=$B$3)+(Data!$I$2:$I$998=$B$4) )*(Data!$J$2:$J$998&lt;=$B$5)*(Data!$J$2:$J$998&gt;=$B$6)*(Data!$H$2:$H$998&lt;=CV$11) ) ),"N/A")</f>
        <v>N/A</v>
      </c>
      <c r="CW74" s="6" t="str">
        <f>IF(CW$10="x",IF( SUMPRODUCT( (Data!$A$2:$A$998=$A74)*(Data!$B$2:$B$998=$B74)*(Data!$C$2:$C$998=$B$1)*(Data!$D$2:$D$998=CW$9)*( (Data!$I$2:$I$998=$B$2)+(Data!$I$2:$I$998=$B$3)+(Data!$I$2:$I$998=$B$4) )*(Data!$J$2:$J$998&lt;=$B$5)*(Data!$J$2:$J$998&gt;=$B$6)*(Data!$H$2:$H$998) )=0,"N/A",SUMPRODUCT( (Data!$A$2:$A$998=$A74)*(Data!$B$2:$B$998=$B74)*(Data!$C$2:$C$998=$B$1)*(Data!$D$2:$D$998=CW$9)*( (Data!$I$2:$I$998=$B$2)+(Data!$I$2:$I$998=$B$3)+(Data!$I$2:$I$998=$B$4) )*(Data!$J$2:$J$998&lt;=$B$5)*(Data!$J$2:$J$998&gt;=$B$6)*(Data!$H$2:$H$998&lt;=CW$11) ) ),"N/A")</f>
        <v>N/A</v>
      </c>
      <c r="CX74" s="6" t="str">
        <f>IF(CX$10="x",IF( SUMPRODUCT( (Data!$A$2:$A$998=$A74)*(Data!$B$2:$B$998=$B74)*(Data!$C$2:$C$998=$B$1)*(Data!$D$2:$D$998=CX$9)*( (Data!$I$2:$I$998=$B$2)+(Data!$I$2:$I$998=$B$3)+(Data!$I$2:$I$998=$B$4) )*(Data!$J$2:$J$998&lt;=$B$5)*(Data!$J$2:$J$998&gt;=$B$6)*(Data!$H$2:$H$998) )=0,"N/A",SUMPRODUCT( (Data!$A$2:$A$998=$A74)*(Data!$B$2:$B$998=$B74)*(Data!$C$2:$C$998=$B$1)*(Data!$D$2:$D$998=CX$9)*( (Data!$I$2:$I$998=$B$2)+(Data!$I$2:$I$998=$B$3)+(Data!$I$2:$I$998=$B$4) )*(Data!$J$2:$J$998&lt;=$B$5)*(Data!$J$2:$J$998&gt;=$B$6)*(Data!$H$2:$H$998&lt;=CX$11) ) ),"N/A")</f>
        <v>N/A</v>
      </c>
      <c r="CY74" s="6" t="str">
        <f>IF(CY$10="x",IF( SUMPRODUCT( (Data!$A$2:$A$998=$A74)*(Data!$B$2:$B$998=$B74)*(Data!$C$2:$C$998=$B$1)*(Data!$D$2:$D$998=CY$9)*( (Data!$I$2:$I$998=$B$2)+(Data!$I$2:$I$998=$B$3)+(Data!$I$2:$I$998=$B$4) )*(Data!$J$2:$J$998&lt;=$B$5)*(Data!$J$2:$J$998&gt;=$B$6)*(Data!$H$2:$H$998) )=0,"N/A",SUMPRODUCT( (Data!$A$2:$A$998=$A74)*(Data!$B$2:$B$998=$B74)*(Data!$C$2:$C$998=$B$1)*(Data!$D$2:$D$998=CY$9)*( (Data!$I$2:$I$998=$B$2)+(Data!$I$2:$I$998=$B$3)+(Data!$I$2:$I$998=$B$4) )*(Data!$J$2:$J$998&lt;=$B$5)*(Data!$J$2:$J$998&gt;=$B$6)*(Data!$H$2:$H$998&lt;=CY$11) ) ),"N/A")</f>
        <v>N/A</v>
      </c>
      <c r="CZ74" s="6" t="str">
        <f>IF(CZ$10="x",IF( SUMPRODUCT( (Data!$A$2:$A$998=$A74)*(Data!$B$2:$B$998=$B74)*(Data!$C$2:$C$998=$B$1)*(Data!$D$2:$D$998=CZ$9)*( (Data!$I$2:$I$998=$B$2)+(Data!$I$2:$I$998=$B$3)+(Data!$I$2:$I$998=$B$4) )*(Data!$J$2:$J$998&lt;=$B$5)*(Data!$J$2:$J$998&gt;=$B$6)*(Data!$H$2:$H$998) )=0,"N/A",SUMPRODUCT( (Data!$A$2:$A$998=$A74)*(Data!$B$2:$B$998=$B74)*(Data!$C$2:$C$998=$B$1)*(Data!$D$2:$D$998=CZ$9)*( (Data!$I$2:$I$998=$B$2)+(Data!$I$2:$I$998=$B$3)+(Data!$I$2:$I$998=$B$4) )*(Data!$J$2:$J$998&lt;=$B$5)*(Data!$J$2:$J$998&gt;=$B$6)*(Data!$H$2:$H$998&lt;=CZ$11) ) ),"N/A")</f>
        <v>N/A</v>
      </c>
      <c r="DA74" s="6" t="str">
        <f>IF(DA$10="x",IF( SUMPRODUCT( (Data!$A$2:$A$998=$A74)*(Data!$B$2:$B$998=$B74)*(Data!$C$2:$C$998=$B$1)*(Data!$D$2:$D$998=DA$9)*( (Data!$I$2:$I$998=$B$2)+(Data!$I$2:$I$998=$B$3)+(Data!$I$2:$I$998=$B$4) )*(Data!$J$2:$J$998&lt;=$B$5)*(Data!$J$2:$J$998&gt;=$B$6)*(Data!$H$2:$H$998) )=0,"N/A",SUMPRODUCT( (Data!$A$2:$A$998=$A74)*(Data!$B$2:$B$998=$B74)*(Data!$C$2:$C$998=$B$1)*(Data!$D$2:$D$998=DA$9)*( (Data!$I$2:$I$998=$B$2)+(Data!$I$2:$I$998=$B$3)+(Data!$I$2:$I$998=$B$4) )*(Data!$J$2:$J$998&lt;=$B$5)*(Data!$J$2:$J$998&gt;=$B$6)*(Data!$H$2:$H$998&lt;=DA$11) ) ),"N/A")</f>
        <v>N/A</v>
      </c>
      <c r="DB74" s="6" t="str">
        <f>IF(DB$10="x",IF( SUMPRODUCT( (Data!$A$2:$A$998=$A74)*(Data!$B$2:$B$998=$B74)*(Data!$C$2:$C$998=$B$1)*(Data!$D$2:$D$998=DB$9)*( (Data!$I$2:$I$998=$B$2)+(Data!$I$2:$I$998=$B$3)+(Data!$I$2:$I$998=$B$4) )*(Data!$J$2:$J$998&lt;=$B$5)*(Data!$J$2:$J$998&gt;=$B$6)*(Data!$H$2:$H$998) )=0,"N/A",SUMPRODUCT( (Data!$A$2:$A$998=$A74)*(Data!$B$2:$B$998=$B74)*(Data!$C$2:$C$998=$B$1)*(Data!$D$2:$D$998=DB$9)*( (Data!$I$2:$I$998=$B$2)+(Data!$I$2:$I$998=$B$3)+(Data!$I$2:$I$998=$B$4) )*(Data!$J$2:$J$998&lt;=$B$5)*(Data!$J$2:$J$998&gt;=$B$6)*(Data!$H$2:$H$998&lt;=DB$11) ) ),"N/A")</f>
        <v>N/A</v>
      </c>
      <c r="DC74" s="6" t="str">
        <f>IF(DC$10="x",IF( SUMPRODUCT( (Data!$A$2:$A$998=$A74)*(Data!$B$2:$B$998=$B74)*(Data!$C$2:$C$998=$B$1)*(Data!$D$2:$D$998=DC$9)*( (Data!$I$2:$I$998=$B$2)+(Data!$I$2:$I$998=$B$3)+(Data!$I$2:$I$998=$B$4) )*(Data!$J$2:$J$998&lt;=$B$5)*(Data!$J$2:$J$998&gt;=$B$6)*(Data!$H$2:$H$998) )=0,"N/A",SUMPRODUCT( (Data!$A$2:$A$998=$A74)*(Data!$B$2:$B$998=$B74)*(Data!$C$2:$C$998=$B$1)*(Data!$D$2:$D$998=DC$9)*( (Data!$I$2:$I$998=$B$2)+(Data!$I$2:$I$998=$B$3)+(Data!$I$2:$I$998=$B$4) )*(Data!$J$2:$J$998&lt;=$B$5)*(Data!$J$2:$J$998&gt;=$B$6)*(Data!$H$2:$H$998&lt;=DC$11) ) ),"N/A")</f>
        <v>N/A</v>
      </c>
      <c r="DD74" s="6" t="str">
        <f>IF(DD$10="x",IF( SUMPRODUCT( (Data!$A$2:$A$998=$A74)*(Data!$B$2:$B$998=$B74)*(Data!$C$2:$C$998=$B$1)*(Data!$D$2:$D$998=DD$9)*( (Data!$I$2:$I$998=$B$2)+(Data!$I$2:$I$998=$B$3)+(Data!$I$2:$I$998=$B$4) )*(Data!$J$2:$J$998&lt;=$B$5)*(Data!$J$2:$J$998&gt;=$B$6)*(Data!$H$2:$H$998) )=0,"N/A",SUMPRODUCT( (Data!$A$2:$A$998=$A74)*(Data!$B$2:$B$998=$B74)*(Data!$C$2:$C$998=$B$1)*(Data!$D$2:$D$998=DD$9)*( (Data!$I$2:$I$998=$B$2)+(Data!$I$2:$I$998=$B$3)+(Data!$I$2:$I$998=$B$4) )*(Data!$J$2:$J$998&lt;=$B$5)*(Data!$J$2:$J$998&gt;=$B$6)*(Data!$H$2:$H$998&lt;=DD$11) ) ),"N/A")</f>
        <v>N/A</v>
      </c>
      <c r="DE74" s="6" t="str">
        <f>IF(DE$10="x",IF( SUMPRODUCT( (Data!$A$2:$A$998=$A74)*(Data!$B$2:$B$998=$B74)*(Data!$C$2:$C$998=$B$1)*(Data!$D$2:$D$998=DE$9)*( (Data!$I$2:$I$998=$B$2)+(Data!$I$2:$I$998=$B$3)+(Data!$I$2:$I$998=$B$4) )*(Data!$J$2:$J$998&lt;=$B$5)*(Data!$J$2:$J$998&gt;=$B$6)*(Data!$H$2:$H$998) )=0,"N/A",SUMPRODUCT( (Data!$A$2:$A$998=$A74)*(Data!$B$2:$B$998=$B74)*(Data!$C$2:$C$998=$B$1)*(Data!$D$2:$D$998=DE$9)*( (Data!$I$2:$I$998=$B$2)+(Data!$I$2:$I$998=$B$3)+(Data!$I$2:$I$998=$B$4) )*(Data!$J$2:$J$998&lt;=$B$5)*(Data!$J$2:$J$998&gt;=$B$6)*(Data!$H$2:$H$998&lt;=DE$11) ) ),"N/A")</f>
        <v>N/A</v>
      </c>
      <c r="DF74" s="6" t="str">
        <f>IF(DF$10="x",IF( SUMPRODUCT( (Data!$A$2:$A$998=$A74)*(Data!$B$2:$B$998=$B74)*(Data!$C$2:$C$998=$B$1)*(Data!$D$2:$D$998=DF$9)*( (Data!$I$2:$I$998=$B$2)+(Data!$I$2:$I$998=$B$3)+(Data!$I$2:$I$998=$B$4) )*(Data!$J$2:$J$998&lt;=$B$5)*(Data!$J$2:$J$998&gt;=$B$6)*(Data!$H$2:$H$998) )=0,"N/A",SUMPRODUCT( (Data!$A$2:$A$998=$A74)*(Data!$B$2:$B$998=$B74)*(Data!$C$2:$C$998=$B$1)*(Data!$D$2:$D$998=DF$9)*( (Data!$I$2:$I$998=$B$2)+(Data!$I$2:$I$998=$B$3)+(Data!$I$2:$I$998=$B$4) )*(Data!$J$2:$J$998&lt;=$B$5)*(Data!$J$2:$J$998&gt;=$B$6)*(Data!$H$2:$H$998&lt;=DF$11) ) ),"N/A")</f>
        <v>N/A</v>
      </c>
      <c r="DG74" s="6" t="str">
        <f>IF(DG$10="x",IF( SUMPRODUCT( (Data!$A$2:$A$998=$A74)*(Data!$B$2:$B$998=$B74)*(Data!$C$2:$C$998=$B$1)*(Data!$D$2:$D$998=DG$9)*( (Data!$I$2:$I$998=$B$2)+(Data!$I$2:$I$998=$B$3)+(Data!$I$2:$I$998=$B$4) )*(Data!$J$2:$J$998&lt;=$B$5)*(Data!$J$2:$J$998&gt;=$B$6)*(Data!$H$2:$H$998) )=0,"N/A",SUMPRODUCT( (Data!$A$2:$A$998=$A74)*(Data!$B$2:$B$998=$B74)*(Data!$C$2:$C$998=$B$1)*(Data!$D$2:$D$998=DG$9)*( (Data!$I$2:$I$998=$B$2)+(Data!$I$2:$I$998=$B$3)+(Data!$I$2:$I$998=$B$4) )*(Data!$J$2:$J$998&lt;=$B$5)*(Data!$J$2:$J$998&gt;=$B$6)*(Data!$H$2:$H$998&lt;=DG$11) ) ),"N/A")</f>
        <v>N/A</v>
      </c>
      <c r="DH74" s="6" t="str">
        <f>IF(DH$10="x",IF( SUMPRODUCT( (Data!$A$2:$A$998=$A74)*(Data!$B$2:$B$998=$B74)*(Data!$C$2:$C$998=$B$1)*(Data!$D$2:$D$998=DH$9)*( (Data!$I$2:$I$998=$B$2)+(Data!$I$2:$I$998=$B$3)+(Data!$I$2:$I$998=$B$4) )*(Data!$J$2:$J$998&lt;=$B$5)*(Data!$J$2:$J$998&gt;=$B$6)*(Data!$H$2:$H$998) )=0,"N/A",SUMPRODUCT( (Data!$A$2:$A$998=$A74)*(Data!$B$2:$B$998=$B74)*(Data!$C$2:$C$998=$B$1)*(Data!$D$2:$D$998=DH$9)*( (Data!$I$2:$I$998=$B$2)+(Data!$I$2:$I$998=$B$3)+(Data!$I$2:$I$998=$B$4) )*(Data!$J$2:$J$998&lt;=$B$5)*(Data!$J$2:$J$998&gt;=$B$6)*(Data!$H$2:$H$998&lt;=DH$11) ) ),"N/A")</f>
        <v>N/A</v>
      </c>
      <c r="DI74" s="6" t="str">
        <f>IF(DI$10="x",IF( SUMPRODUCT( (Data!$A$2:$A$998=$A74)*(Data!$B$2:$B$998=$B74)*(Data!$C$2:$C$998=$B$1)*(Data!$D$2:$D$998=DI$9)*( (Data!$I$2:$I$998=$B$2)+(Data!$I$2:$I$998=$B$3)+(Data!$I$2:$I$998=$B$4) )*(Data!$J$2:$J$998&lt;=$B$5)*(Data!$J$2:$J$998&gt;=$B$6)*(Data!$H$2:$H$998) )=0,"N/A",SUMPRODUCT( (Data!$A$2:$A$998=$A74)*(Data!$B$2:$B$998=$B74)*(Data!$C$2:$C$998=$B$1)*(Data!$D$2:$D$998=DI$9)*( (Data!$I$2:$I$998=$B$2)+(Data!$I$2:$I$998=$B$3)+(Data!$I$2:$I$998=$B$4) )*(Data!$J$2:$J$998&lt;=$B$5)*(Data!$J$2:$J$998&gt;=$B$6)*(Data!$H$2:$H$998&lt;=DI$11) ) ),"N/A")</f>
        <v>N/A</v>
      </c>
      <c r="DJ74" s="6" t="str">
        <f>IF(DJ$10="x",IF( SUMPRODUCT( (Data!$A$2:$A$998=$A74)*(Data!$B$2:$B$998=$B74)*(Data!$C$2:$C$998=$B$1)*(Data!$D$2:$D$998=DJ$9)*( (Data!$I$2:$I$998=$B$2)+(Data!$I$2:$I$998=$B$3)+(Data!$I$2:$I$998=$B$4) )*(Data!$J$2:$J$998&lt;=$B$5)*(Data!$J$2:$J$998&gt;=$B$6)*(Data!$H$2:$H$998) )=0,"N/A",SUMPRODUCT( (Data!$A$2:$A$998=$A74)*(Data!$B$2:$B$998=$B74)*(Data!$C$2:$C$998=$B$1)*(Data!$D$2:$D$998=DJ$9)*( (Data!$I$2:$I$998=$B$2)+(Data!$I$2:$I$998=$B$3)+(Data!$I$2:$I$998=$B$4) )*(Data!$J$2:$J$998&lt;=$B$5)*(Data!$J$2:$J$998&gt;=$B$6)*(Data!$H$2:$H$998&lt;=DJ$11) ) ),"N/A")</f>
        <v>N/A</v>
      </c>
      <c r="DK74" s="6" t="str">
        <f t="shared" si="15"/>
        <v>N/A</v>
      </c>
      <c r="DO74" s="6" t="str">
        <f t="shared" si="89"/>
        <v>N/A</v>
      </c>
      <c r="DP74" s="6" t="str">
        <f t="shared" si="82"/>
        <v>N/A</v>
      </c>
      <c r="DQ74" s="6" t="str">
        <f t="shared" si="83"/>
        <v>N/A</v>
      </c>
      <c r="DR74" s="6" t="str">
        <f t="shared" si="84"/>
        <v>N/A</v>
      </c>
      <c r="DS74" s="6" t="str">
        <f t="shared" si="49"/>
        <v>N/A</v>
      </c>
      <c r="DT74" s="6" t="str">
        <f t="shared" si="50"/>
        <v>N/A</v>
      </c>
      <c r="DU74" s="6" t="str">
        <f t="shared" si="51"/>
        <v>N/A</v>
      </c>
      <c r="DV74" s="6" t="str">
        <f t="shared" si="52"/>
        <v>N/A</v>
      </c>
      <c r="DW74" s="6" t="str">
        <f t="shared" si="53"/>
        <v>N/A</v>
      </c>
      <c r="DX74" s="6" t="str">
        <f t="shared" si="54"/>
        <v>N/A</v>
      </c>
      <c r="DY74" s="6" t="str">
        <f t="shared" si="55"/>
        <v>N/A</v>
      </c>
      <c r="DZ74" s="6" t="str">
        <f t="shared" si="56"/>
        <v>N/A</v>
      </c>
      <c r="EA74" s="6" t="str">
        <f t="shared" si="57"/>
        <v>N/A</v>
      </c>
      <c r="EB74" s="6" t="str">
        <f t="shared" si="58"/>
        <v>N/A</v>
      </c>
      <c r="EC74" s="6" t="str">
        <f t="shared" si="59"/>
        <v>N/A</v>
      </c>
      <c r="ED74" s="6" t="str">
        <f t="shared" si="60"/>
        <v>N/A</v>
      </c>
      <c r="EE74" s="6" t="str">
        <f t="shared" si="61"/>
        <v>N/A</v>
      </c>
      <c r="EF74" s="6" t="str">
        <f t="shared" si="62"/>
        <v>N/A</v>
      </c>
      <c r="EG74" s="6" t="str">
        <f t="shared" si="63"/>
        <v>N/A</v>
      </c>
      <c r="EH74" s="6" t="str">
        <f t="shared" si="17"/>
        <v>N/A</v>
      </c>
      <c r="EL74" s="6" t="str">
        <f t="shared" si="90"/>
        <v>N/A</v>
      </c>
      <c r="EM74" s="6" t="str">
        <f t="shared" si="85"/>
        <v>N/A</v>
      </c>
      <c r="EN74" s="6" t="str">
        <f t="shared" si="86"/>
        <v>N/A</v>
      </c>
      <c r="EO74" s="6" t="str">
        <f t="shared" si="87"/>
        <v>N/A</v>
      </c>
      <c r="EP74" s="6" t="str">
        <f t="shared" si="64"/>
        <v>N/A</v>
      </c>
      <c r="EQ74" s="6" t="str">
        <f t="shared" si="65"/>
        <v>N/A</v>
      </c>
      <c r="ER74" s="6" t="str">
        <f t="shared" si="66"/>
        <v>N/A</v>
      </c>
      <c r="ES74" s="6" t="str">
        <f t="shared" si="67"/>
        <v>N/A</v>
      </c>
      <c r="ET74" s="6" t="str">
        <f t="shared" si="68"/>
        <v>N/A</v>
      </c>
      <c r="EU74" s="6" t="str">
        <f t="shared" si="69"/>
        <v>N/A</v>
      </c>
      <c r="EV74" s="6" t="str">
        <f t="shared" si="70"/>
        <v>N/A</v>
      </c>
      <c r="EW74" s="6" t="str">
        <f t="shared" si="71"/>
        <v>N/A</v>
      </c>
      <c r="EX74" s="6" t="str">
        <f t="shared" si="72"/>
        <v>N/A</v>
      </c>
      <c r="EY74" s="6" t="str">
        <f t="shared" si="73"/>
        <v>N/A</v>
      </c>
      <c r="EZ74" s="6" t="str">
        <f t="shared" si="74"/>
        <v>N/A</v>
      </c>
      <c r="FA74" s="6" t="str">
        <f t="shared" si="75"/>
        <v>N/A</v>
      </c>
      <c r="FB74" s="6" t="str">
        <f t="shared" si="76"/>
        <v>N/A</v>
      </c>
      <c r="FC74" s="6" t="str">
        <f t="shared" si="77"/>
        <v>N/A</v>
      </c>
      <c r="FD74" s="6" t="str">
        <f t="shared" si="78"/>
        <v>N/A</v>
      </c>
      <c r="FE74" s="6" t="str">
        <f t="shared" si="19"/>
        <v>N/A</v>
      </c>
      <c r="FI74" s="6">
        <f>SUMPRODUCT( (Data!$A$2:$A$1768=$A74)*(Data!$B$2:$B$1768=$B74)*(Data!$J$2:$J$1768) ) / (SUMPRODUCT( (Data!$A$2:$A$1768=$A74)*(Data!$B$2:$B$1768=$B74)*1 ))</f>
        <v>11</v>
      </c>
      <c r="FJ74" s="6">
        <f>IF(SUMPRODUCT( (Data!$A$2:$A$1768=$A74)*(Data!$B$2:$B$1768=$B74)*(Data!$I$2:$I$1768="YES") )&gt;0,1,0)</f>
        <v>0</v>
      </c>
      <c r="FK74" s="6">
        <f>IF(SUMPRODUCT( (Data!$A$2:$A$1768=$A74)*(Data!$B$2:$B$1768=$B74)*(Data!$I$2:$I$1768="NO") )&gt;0,1,0)</f>
        <v>1</v>
      </c>
      <c r="FL74" s="6">
        <f t="shared" si="20"/>
        <v>0</v>
      </c>
    </row>
    <row r="75" spans="1:168" x14ac:dyDescent="0.25">
      <c r="A75" s="23" t="s">
        <v>89</v>
      </c>
      <c r="B75" s="7" t="s">
        <v>56</v>
      </c>
      <c r="C75" s="30"/>
      <c r="D75" s="6" t="str">
        <f>IF(D$10="x",IF( SUMPRODUCT( (Data!$A$2:$A$998=$A75)*(Data!$B$2:$B$998=$B75)*(Data!$C$2:$C$998=$B$1)*(Data!$D$2:$D$998=D$9)*( (Data!$I$2:$I$998=$B$2)+(Data!$I$2:$I$998=$B$3)+(Data!$I$2:$I$998=$B$4) )*(Data!$J$2:$J$998&lt;=$B$5)*(Data!$J$2:$J$998&gt;=$B$6)*(Data!$E$2:$E$998) )=0,"N/A",SUMPRODUCT( (Data!$A$2:$A$998=$A75)*(Data!$B$2:$B$998=$B75)*(Data!$C$2:$C$998=$B$1)*(Data!$D$2:$D$998=D$9)*( (Data!$I$2:$I$998=$B$2)+(Data!$I$2:$I$998=$B$3)+(Data!$I$2:$I$998=$B$4) )*(Data!$J$2:$J$998&lt;=$B$5)*(Data!$J$2:$J$998&gt;=$B$6)*(Data!$E$2:$E$998&gt;=D$11) ) ),"N/A")</f>
        <v>N/A</v>
      </c>
      <c r="E75" s="6" t="str">
        <f>IF(E$10="x",IF( SUMPRODUCT( (Data!$A$2:$A$998=$A75)*(Data!$B$2:$B$998=$B75)*(Data!$C$2:$C$998=$B$1)*(Data!$D$2:$D$998=E$9)*( (Data!$I$2:$I$998=$B$2)+(Data!$I$2:$I$998=$B$3)+(Data!$I$2:$I$998=$B$4) )*(Data!$J$2:$J$998&lt;=$B$5)*(Data!$J$2:$J$998&gt;=$B$6)*(Data!$E$2:$E$998) )=0,"N/A",SUMPRODUCT( (Data!$A$2:$A$998=$A75)*(Data!$B$2:$B$998=$B75)*(Data!$C$2:$C$998=$B$1)*(Data!$D$2:$D$998=E$9)*( (Data!$I$2:$I$998=$B$2)+(Data!$I$2:$I$998=$B$3)+(Data!$I$2:$I$998=$B$4) )*(Data!$J$2:$J$998&lt;=$B$5)*(Data!$J$2:$J$998&gt;=$B$6)*(Data!$E$2:$E$998&gt;=E$11) ) ),"N/A")</f>
        <v>N/A</v>
      </c>
      <c r="F75" s="6" t="str">
        <f>IF(F$10="x",IF( SUMPRODUCT( (Data!$A$2:$A$998=$A75)*(Data!$B$2:$B$998=$B75)*(Data!$C$2:$C$998=$B$1)*(Data!$D$2:$D$998=F$9)*( (Data!$I$2:$I$998=$B$2)+(Data!$I$2:$I$998=$B$3)+(Data!$I$2:$I$998=$B$4) )*(Data!$J$2:$J$998&lt;=$B$5)*(Data!$J$2:$J$998&gt;=$B$6)*(Data!$E$2:$E$998) )=0,"N/A",SUMPRODUCT( (Data!$A$2:$A$998=$A75)*(Data!$B$2:$B$998=$B75)*(Data!$C$2:$C$998=$B$1)*(Data!$D$2:$D$998=F$9)*( (Data!$I$2:$I$998=$B$2)+(Data!$I$2:$I$998=$B$3)+(Data!$I$2:$I$998=$B$4) )*(Data!$J$2:$J$998&lt;=$B$5)*(Data!$J$2:$J$998&gt;=$B$6)*(Data!$E$2:$E$998&gt;=F$11) ) ),"N/A")</f>
        <v>N/A</v>
      </c>
      <c r="G75" s="6" t="str">
        <f>IF(G$10="x",IF( SUMPRODUCT( (Data!$A$2:$A$998=$A75)*(Data!$B$2:$B$998=$B75)*(Data!$C$2:$C$998=$B$1)*(Data!$D$2:$D$998=G$9)*( (Data!$I$2:$I$998=$B$2)+(Data!$I$2:$I$998=$B$3)+(Data!$I$2:$I$998=$B$4) )*(Data!$J$2:$J$998&lt;=$B$5)*(Data!$J$2:$J$998&gt;=$B$6)*(Data!$E$2:$E$998) )=0,"N/A",SUMPRODUCT( (Data!$A$2:$A$998=$A75)*(Data!$B$2:$B$998=$B75)*(Data!$C$2:$C$998=$B$1)*(Data!$D$2:$D$998=G$9)*( (Data!$I$2:$I$998=$B$2)+(Data!$I$2:$I$998=$B$3)+(Data!$I$2:$I$998=$B$4) )*(Data!$J$2:$J$998&lt;=$B$5)*(Data!$J$2:$J$998&gt;=$B$6)*(Data!$E$2:$E$998&gt;=G$11) ) ),"N/A")</f>
        <v>N/A</v>
      </c>
      <c r="H75" s="6" t="str">
        <f>IF(H$10="x",IF( SUMPRODUCT( (Data!$A$2:$A$998=$A75)*(Data!$B$2:$B$998=$B75)*(Data!$C$2:$C$998=$B$1)*(Data!$D$2:$D$998=H$9)*( (Data!$I$2:$I$998=$B$2)+(Data!$I$2:$I$998=$B$3)+(Data!$I$2:$I$998=$B$4) )*(Data!$J$2:$J$998&lt;=$B$5)*(Data!$J$2:$J$998&gt;=$B$6)*(Data!$E$2:$E$998) )=0,"N/A",SUMPRODUCT( (Data!$A$2:$A$998=$A75)*(Data!$B$2:$B$998=$B75)*(Data!$C$2:$C$998=$B$1)*(Data!$D$2:$D$998=H$9)*( (Data!$I$2:$I$998=$B$2)+(Data!$I$2:$I$998=$B$3)+(Data!$I$2:$I$998=$B$4) )*(Data!$J$2:$J$998&lt;=$B$5)*(Data!$J$2:$J$998&gt;=$B$6)*(Data!$E$2:$E$998&gt;=H$11) ) ),"N/A")</f>
        <v>N/A</v>
      </c>
      <c r="I75" s="6" t="str">
        <f>IF(I$10="x",IF( SUMPRODUCT( (Data!$A$2:$A$998=$A75)*(Data!$B$2:$B$998=$B75)*(Data!$C$2:$C$998=$B$1)*(Data!$D$2:$D$998=I$9)*( (Data!$I$2:$I$998=$B$2)+(Data!$I$2:$I$998=$B$3)+(Data!$I$2:$I$998=$B$4) )*(Data!$J$2:$J$998&lt;=$B$5)*(Data!$J$2:$J$998&gt;=$B$6)*(Data!$E$2:$E$998) )=0,"N/A",SUMPRODUCT( (Data!$A$2:$A$998=$A75)*(Data!$B$2:$B$998=$B75)*(Data!$C$2:$C$998=$B$1)*(Data!$D$2:$D$998=I$9)*( (Data!$I$2:$I$998=$B$2)+(Data!$I$2:$I$998=$B$3)+(Data!$I$2:$I$998=$B$4) )*(Data!$J$2:$J$998&lt;=$B$5)*(Data!$J$2:$J$998&gt;=$B$6)*(Data!$E$2:$E$998&gt;=I$11) ) ),"N/A")</f>
        <v>N/A</v>
      </c>
      <c r="J75" s="6" t="str">
        <f>IF(J$10="x",IF( SUMPRODUCT( (Data!$A$2:$A$998=$A75)*(Data!$B$2:$B$998=$B75)*(Data!$C$2:$C$998=$B$1)*(Data!$D$2:$D$998=J$9)*( (Data!$I$2:$I$998=$B$2)+(Data!$I$2:$I$998=$B$3)+(Data!$I$2:$I$998=$B$4) )*(Data!$J$2:$J$998&lt;=$B$5)*(Data!$J$2:$J$998&gt;=$B$6)*(Data!$E$2:$E$998) )=0,"N/A",SUMPRODUCT( (Data!$A$2:$A$998=$A75)*(Data!$B$2:$B$998=$B75)*(Data!$C$2:$C$998=$B$1)*(Data!$D$2:$D$998=J$9)*( (Data!$I$2:$I$998=$B$2)+(Data!$I$2:$I$998=$B$3)+(Data!$I$2:$I$998=$B$4) )*(Data!$J$2:$J$998&lt;=$B$5)*(Data!$J$2:$J$998&gt;=$B$6)*(Data!$E$2:$E$998&gt;=J$11) ) ),"N/A")</f>
        <v>N/A</v>
      </c>
      <c r="K75" s="6" t="str">
        <f>IF(K$10="x",IF( SUMPRODUCT( (Data!$A$2:$A$998=$A75)*(Data!$B$2:$B$998=$B75)*(Data!$C$2:$C$998=$B$1)*(Data!$D$2:$D$998=K$9)*( (Data!$I$2:$I$998=$B$2)+(Data!$I$2:$I$998=$B$3)+(Data!$I$2:$I$998=$B$4) )*(Data!$J$2:$J$998&lt;=$B$5)*(Data!$J$2:$J$998&gt;=$B$6)*(Data!$E$2:$E$998) )=0,"N/A",SUMPRODUCT( (Data!$A$2:$A$998=$A75)*(Data!$B$2:$B$998=$B75)*(Data!$C$2:$C$998=$B$1)*(Data!$D$2:$D$998=K$9)*( (Data!$I$2:$I$998=$B$2)+(Data!$I$2:$I$998=$B$3)+(Data!$I$2:$I$998=$B$4) )*(Data!$J$2:$J$998&lt;=$B$5)*(Data!$J$2:$J$998&gt;=$B$6)*(Data!$E$2:$E$998&gt;=K$11) ) ),"N/A")</f>
        <v>N/A</v>
      </c>
      <c r="L75" s="6" t="str">
        <f>IF(L$10="x",IF( SUMPRODUCT( (Data!$A$2:$A$998=$A75)*(Data!$B$2:$B$998=$B75)*(Data!$C$2:$C$998=$B$1)*(Data!$D$2:$D$998=L$9)*( (Data!$I$2:$I$998=$B$2)+(Data!$I$2:$I$998=$B$3)+(Data!$I$2:$I$998=$B$4) )*(Data!$J$2:$J$998&lt;=$B$5)*(Data!$J$2:$J$998&gt;=$B$6)*(Data!$E$2:$E$998) )=0,"N/A",SUMPRODUCT( (Data!$A$2:$A$998=$A75)*(Data!$B$2:$B$998=$B75)*(Data!$C$2:$C$998=$B$1)*(Data!$D$2:$D$998=L$9)*( (Data!$I$2:$I$998=$B$2)+(Data!$I$2:$I$998=$B$3)+(Data!$I$2:$I$998=$B$4) )*(Data!$J$2:$J$998&lt;=$B$5)*(Data!$J$2:$J$998&gt;=$B$6)*(Data!$E$2:$E$998&gt;=L$11) ) ),"N/A")</f>
        <v>N/A</v>
      </c>
      <c r="M75" s="6" t="str">
        <f>IF(M$10="x",IF( SUMPRODUCT( (Data!$A$2:$A$998=$A75)*(Data!$B$2:$B$998=$B75)*(Data!$C$2:$C$998=$B$1)*(Data!$D$2:$D$998=M$9)*( (Data!$I$2:$I$998=$B$2)+(Data!$I$2:$I$998=$B$3)+(Data!$I$2:$I$998=$B$4) )*(Data!$J$2:$J$998&lt;=$B$5)*(Data!$J$2:$J$998&gt;=$B$6)*(Data!$E$2:$E$998) )=0,"N/A",SUMPRODUCT( (Data!$A$2:$A$998=$A75)*(Data!$B$2:$B$998=$B75)*(Data!$C$2:$C$998=$B$1)*(Data!$D$2:$D$998=M$9)*( (Data!$I$2:$I$998=$B$2)+(Data!$I$2:$I$998=$B$3)+(Data!$I$2:$I$998=$B$4) )*(Data!$J$2:$J$998&lt;=$B$5)*(Data!$J$2:$J$998&gt;=$B$6)*(Data!$E$2:$E$998&gt;=M$11) ) ),"N/A")</f>
        <v>N/A</v>
      </c>
      <c r="N75" s="6" t="str">
        <f>IF(N$10="x",IF( SUMPRODUCT( (Data!$A$2:$A$998=$A75)*(Data!$B$2:$B$998=$B75)*(Data!$C$2:$C$998=$B$1)*(Data!$D$2:$D$998=N$9)*( (Data!$I$2:$I$998=$B$2)+(Data!$I$2:$I$998=$B$3)+(Data!$I$2:$I$998=$B$4) )*(Data!$J$2:$J$998&lt;=$B$5)*(Data!$J$2:$J$998&gt;=$B$6)*(Data!$E$2:$E$998) )=0,"N/A",SUMPRODUCT( (Data!$A$2:$A$998=$A75)*(Data!$B$2:$B$998=$B75)*(Data!$C$2:$C$998=$B$1)*(Data!$D$2:$D$998=N$9)*( (Data!$I$2:$I$998=$B$2)+(Data!$I$2:$I$998=$B$3)+(Data!$I$2:$I$998=$B$4) )*(Data!$J$2:$J$998&lt;=$B$5)*(Data!$J$2:$J$998&gt;=$B$6)*(Data!$E$2:$E$998&gt;=N$11) ) ),"N/A")</f>
        <v>N/A</v>
      </c>
      <c r="O75" s="6" t="str">
        <f>IF(O$10="x",IF( SUMPRODUCT( (Data!$A$2:$A$998=$A75)*(Data!$B$2:$B$998=$B75)*(Data!$C$2:$C$998=$B$1)*(Data!$D$2:$D$998=O$9)*( (Data!$I$2:$I$998=$B$2)+(Data!$I$2:$I$998=$B$3)+(Data!$I$2:$I$998=$B$4) )*(Data!$J$2:$J$998&lt;=$B$5)*(Data!$J$2:$J$998&gt;=$B$6)*(Data!$E$2:$E$998) )=0,"N/A",SUMPRODUCT( (Data!$A$2:$A$998=$A75)*(Data!$B$2:$B$998=$B75)*(Data!$C$2:$C$998=$B$1)*(Data!$D$2:$D$998=O$9)*( (Data!$I$2:$I$998=$B$2)+(Data!$I$2:$I$998=$B$3)+(Data!$I$2:$I$998=$B$4) )*(Data!$J$2:$J$998&lt;=$B$5)*(Data!$J$2:$J$998&gt;=$B$6)*(Data!$E$2:$E$998&gt;=O$11) ) ),"N/A")</f>
        <v>N/A</v>
      </c>
      <c r="P75" s="6" t="str">
        <f>IF(P$10="x",IF( SUMPRODUCT( (Data!$A$2:$A$998=$A75)*(Data!$B$2:$B$998=$B75)*(Data!$C$2:$C$998=$B$1)*(Data!$D$2:$D$998=P$9)*( (Data!$I$2:$I$998=$B$2)+(Data!$I$2:$I$998=$B$3)+(Data!$I$2:$I$998=$B$4) )*(Data!$J$2:$J$998&lt;=$B$5)*(Data!$J$2:$J$998&gt;=$B$6)*(Data!$E$2:$E$998) )=0,"N/A",SUMPRODUCT( (Data!$A$2:$A$998=$A75)*(Data!$B$2:$B$998=$B75)*(Data!$C$2:$C$998=$B$1)*(Data!$D$2:$D$998=P$9)*( (Data!$I$2:$I$998=$B$2)+(Data!$I$2:$I$998=$B$3)+(Data!$I$2:$I$998=$B$4) )*(Data!$J$2:$J$998&lt;=$B$5)*(Data!$J$2:$J$998&gt;=$B$6)*(Data!$E$2:$E$998&gt;=P$11) ) ),"N/A")</f>
        <v>N/A</v>
      </c>
      <c r="Q75" s="6" t="str">
        <f>IF(Q$10="x",IF( SUMPRODUCT( (Data!$A$2:$A$998=$A75)*(Data!$B$2:$B$998=$B75)*(Data!$C$2:$C$998=$B$1)*(Data!$D$2:$D$998=Q$9)*( (Data!$I$2:$I$998=$B$2)+(Data!$I$2:$I$998=$B$3)+(Data!$I$2:$I$998=$B$4) )*(Data!$J$2:$J$998&lt;=$B$5)*(Data!$J$2:$J$998&gt;=$B$6)*(Data!$E$2:$E$998) )=0,"N/A",SUMPRODUCT( (Data!$A$2:$A$998=$A75)*(Data!$B$2:$B$998=$B75)*(Data!$C$2:$C$998=$B$1)*(Data!$D$2:$D$998=Q$9)*( (Data!$I$2:$I$998=$B$2)+(Data!$I$2:$I$998=$B$3)+(Data!$I$2:$I$998=$B$4) )*(Data!$J$2:$J$998&lt;=$B$5)*(Data!$J$2:$J$998&gt;=$B$6)*(Data!$E$2:$E$998&gt;=Q$11) ) ),"N/A")</f>
        <v>N/A</v>
      </c>
      <c r="R75" s="6" t="str">
        <f>IF(R$10="x",IF( SUMPRODUCT( (Data!$A$2:$A$998=$A75)*(Data!$B$2:$B$998=$B75)*(Data!$C$2:$C$998=$B$1)*(Data!$D$2:$D$998=R$9)*( (Data!$I$2:$I$998=$B$2)+(Data!$I$2:$I$998=$B$3)+(Data!$I$2:$I$998=$B$4) )*(Data!$J$2:$J$998&lt;=$B$5)*(Data!$J$2:$J$998&gt;=$B$6)*(Data!$E$2:$E$998) )=0,"N/A",SUMPRODUCT( (Data!$A$2:$A$998=$A75)*(Data!$B$2:$B$998=$B75)*(Data!$C$2:$C$998=$B$1)*(Data!$D$2:$D$998=R$9)*( (Data!$I$2:$I$998=$B$2)+(Data!$I$2:$I$998=$B$3)+(Data!$I$2:$I$998=$B$4) )*(Data!$J$2:$J$998&lt;=$B$5)*(Data!$J$2:$J$998&gt;=$B$6)*(Data!$E$2:$E$998&gt;=R$11) ) ),"N/A")</f>
        <v>N/A</v>
      </c>
      <c r="S75" s="6" t="str">
        <f>IF(S$10="x",IF( SUMPRODUCT( (Data!$A$2:$A$998=$A75)*(Data!$B$2:$B$998=$B75)*(Data!$C$2:$C$998=$B$1)*(Data!$D$2:$D$998=S$9)*( (Data!$I$2:$I$998=$B$2)+(Data!$I$2:$I$998=$B$3)+(Data!$I$2:$I$998=$B$4) )*(Data!$J$2:$J$998&lt;=$B$5)*(Data!$J$2:$J$998&gt;=$B$6)*(Data!$E$2:$E$998) )=0,"N/A",SUMPRODUCT( (Data!$A$2:$A$998=$A75)*(Data!$B$2:$B$998=$B75)*(Data!$C$2:$C$998=$B$1)*(Data!$D$2:$D$998=S$9)*( (Data!$I$2:$I$998=$B$2)+(Data!$I$2:$I$998=$B$3)+(Data!$I$2:$I$998=$B$4) )*(Data!$J$2:$J$998&lt;=$B$5)*(Data!$J$2:$J$998&gt;=$B$6)*(Data!$E$2:$E$998&gt;=S$11) ) ),"N/A")</f>
        <v>N/A</v>
      </c>
      <c r="T75" s="6" t="str">
        <f>IF(T$10="x",IF( SUMPRODUCT( (Data!$A$2:$A$998=$A75)*(Data!$B$2:$B$998=$B75)*(Data!$C$2:$C$998=$B$1)*(Data!$D$2:$D$998=T$9)*( (Data!$I$2:$I$998=$B$2)+(Data!$I$2:$I$998=$B$3)+(Data!$I$2:$I$998=$B$4) )*(Data!$J$2:$J$998&lt;=$B$5)*(Data!$J$2:$J$998&gt;=$B$6)*(Data!$E$2:$E$998) )=0,"N/A",SUMPRODUCT( (Data!$A$2:$A$998=$A75)*(Data!$B$2:$B$998=$B75)*(Data!$C$2:$C$998=$B$1)*(Data!$D$2:$D$998=T$9)*( (Data!$I$2:$I$998=$B$2)+(Data!$I$2:$I$998=$B$3)+(Data!$I$2:$I$998=$B$4) )*(Data!$J$2:$J$998&lt;=$B$5)*(Data!$J$2:$J$998&gt;=$B$6)*(Data!$E$2:$E$998&gt;=T$11) ) ),"N/A")</f>
        <v>N/A</v>
      </c>
      <c r="U75" s="6" t="str">
        <f>IF(U$10="x",IF( SUMPRODUCT( (Data!$A$2:$A$998=$A75)*(Data!$B$2:$B$998=$B75)*(Data!$C$2:$C$998=$B$1)*(Data!$D$2:$D$998=U$9)*( (Data!$I$2:$I$998=$B$2)+(Data!$I$2:$I$998=$B$3)+(Data!$I$2:$I$998=$B$4) )*(Data!$J$2:$J$998&lt;=$B$5)*(Data!$J$2:$J$998&gt;=$B$6)*(Data!$E$2:$E$998) )=0,"N/A",SUMPRODUCT( (Data!$A$2:$A$998=$A75)*(Data!$B$2:$B$998=$B75)*(Data!$C$2:$C$998=$B$1)*(Data!$D$2:$D$998=U$9)*( (Data!$I$2:$I$998=$B$2)+(Data!$I$2:$I$998=$B$3)+(Data!$I$2:$I$998=$B$4) )*(Data!$J$2:$J$998&lt;=$B$5)*(Data!$J$2:$J$998&gt;=$B$6)*(Data!$E$2:$E$998&gt;=U$11) ) ),"N/A")</f>
        <v>N/A</v>
      </c>
      <c r="V75" s="6" t="str">
        <f>IF(V$10="x",IF( SUMPRODUCT( (Data!$A$2:$A$998=$A75)*(Data!$B$2:$B$998=$B75)*(Data!$C$2:$C$998=$B$1)*(Data!$D$2:$D$998=V$9)*( (Data!$I$2:$I$998=$B$2)+(Data!$I$2:$I$998=$B$3)+(Data!$I$2:$I$998=$B$4) )*(Data!$J$2:$J$998&lt;=$B$5)*(Data!$J$2:$J$998&gt;=$B$6)*(Data!$E$2:$E$998) )=0,"N/A",SUMPRODUCT( (Data!$A$2:$A$998=$A75)*(Data!$B$2:$B$998=$B75)*(Data!$C$2:$C$998=$B$1)*(Data!$D$2:$D$998=V$9)*( (Data!$I$2:$I$998=$B$2)+(Data!$I$2:$I$998=$B$3)+(Data!$I$2:$I$998=$B$4) )*(Data!$J$2:$J$998&lt;=$B$5)*(Data!$J$2:$J$998&gt;=$B$6)*(Data!$E$2:$E$998&gt;=V$11) ) ),"N/A")</f>
        <v>N/A</v>
      </c>
      <c r="W75" s="6" t="str">
        <f t="shared" si="10"/>
        <v>N/A</v>
      </c>
      <c r="AA75" s="6" t="str">
        <f>IF(AA$10="x",IF( SUMPRODUCT( (Data!$A$2:$A$998=$A75)*(Data!$B$2:$B$998=$B75)*(Data!$C$2:$C$998=$B$1)*(Data!$D$2:$D$998=AA$9)*( (Data!$I$2:$I$998=$B$2)+(Data!$I$2:$I$998=$B$3)+(Data!$I$2:$I$998=$B$4) )*(Data!$J$2:$J$998&lt;=$B$5)*(Data!$J$2:$J$998&gt;=$B$6)*(Data!$G$2:$G$998) )=0,"N/A",SUMPRODUCT( (Data!$A$2:$A$998=$A75)*(Data!$B$2:$B$998=$B75)*(Data!$C$2:$C$998=$B$1)*(Data!$D$2:$D$998=AA$9)*( (Data!$I$2:$I$998=$B$2)+(Data!$I$2:$I$998=$B$3)+(Data!$I$2:$I$998=$B$4) )*(Data!$J$2:$J$998&lt;=$B$5)*(Data!$J$2:$J$998&gt;=$B$6)*(Data!$G$2:$G$998&lt;=AA$11) ) ),"N/A")</f>
        <v>N/A</v>
      </c>
      <c r="AB75" s="6" t="str">
        <f>IF(AB$10="x",IF( SUMPRODUCT( (Data!$A$2:$A$998=$A75)*(Data!$B$2:$B$998=$B75)*(Data!$C$2:$C$998=$B$1)*(Data!$D$2:$D$998=AB$9)*( (Data!$I$2:$I$998=$B$2)+(Data!$I$2:$I$998=$B$3)+(Data!$I$2:$I$998=$B$4) )*(Data!$J$2:$J$998&lt;=$B$5)*(Data!$J$2:$J$998&gt;=$B$6)*(Data!$G$2:$G$998) )=0,"N/A",SUMPRODUCT( (Data!$A$2:$A$998=$A75)*(Data!$B$2:$B$998=$B75)*(Data!$C$2:$C$998=$B$1)*(Data!$D$2:$D$998=AB$9)*( (Data!$I$2:$I$998=$B$2)+(Data!$I$2:$I$998=$B$3)+(Data!$I$2:$I$998=$B$4) )*(Data!$J$2:$J$998&lt;=$B$5)*(Data!$J$2:$J$998&gt;=$B$6)*(Data!$G$2:$G$998&lt;=AB$11) ) ),"N/A")</f>
        <v>N/A</v>
      </c>
      <c r="AC75" s="6" t="str">
        <f>IF(AC$10="x",IF( SUMPRODUCT( (Data!$A$2:$A$998=$A75)*(Data!$B$2:$B$998=$B75)*(Data!$C$2:$C$998=$B$1)*(Data!$D$2:$D$998=AC$9)*( (Data!$I$2:$I$998=$B$2)+(Data!$I$2:$I$998=$B$3)+(Data!$I$2:$I$998=$B$4) )*(Data!$J$2:$J$998&lt;=$B$5)*(Data!$J$2:$J$998&gt;=$B$6)*(Data!$G$2:$G$998) )=0,"N/A",SUMPRODUCT( (Data!$A$2:$A$998=$A75)*(Data!$B$2:$B$998=$B75)*(Data!$C$2:$C$998=$B$1)*(Data!$D$2:$D$998=AC$9)*( (Data!$I$2:$I$998=$B$2)+(Data!$I$2:$I$998=$B$3)+(Data!$I$2:$I$998=$B$4) )*(Data!$J$2:$J$998&lt;=$B$5)*(Data!$J$2:$J$998&gt;=$B$6)*(Data!$G$2:$G$998&lt;=AC$11) ) ),"N/A")</f>
        <v>N/A</v>
      </c>
      <c r="AD75" s="6" t="str">
        <f>IF(AD$10="x",IF( SUMPRODUCT( (Data!$A$2:$A$998=$A75)*(Data!$B$2:$B$998=$B75)*(Data!$C$2:$C$998=$B$1)*(Data!$D$2:$D$998=AD$9)*( (Data!$I$2:$I$998=$B$2)+(Data!$I$2:$I$998=$B$3)+(Data!$I$2:$I$998=$B$4) )*(Data!$J$2:$J$998&lt;=$B$5)*(Data!$J$2:$J$998&gt;=$B$6)*(Data!$G$2:$G$998) )=0,"N/A",SUMPRODUCT( (Data!$A$2:$A$998=$A75)*(Data!$B$2:$B$998=$B75)*(Data!$C$2:$C$998=$B$1)*(Data!$D$2:$D$998=AD$9)*( (Data!$I$2:$I$998=$B$2)+(Data!$I$2:$I$998=$B$3)+(Data!$I$2:$I$998=$B$4) )*(Data!$J$2:$J$998&lt;=$B$5)*(Data!$J$2:$J$998&gt;=$B$6)*(Data!$G$2:$G$998&lt;=AD$11) ) ),"N/A")</f>
        <v>N/A</v>
      </c>
      <c r="AE75" s="6" t="str">
        <f>IF(AE$10="x",IF( SUMPRODUCT( (Data!$A$2:$A$998=$A75)*(Data!$B$2:$B$998=$B75)*(Data!$C$2:$C$998=$B$1)*(Data!$D$2:$D$998=AE$9)*( (Data!$I$2:$I$998=$B$2)+(Data!$I$2:$I$998=$B$3)+(Data!$I$2:$I$998=$B$4) )*(Data!$J$2:$J$998&lt;=$B$5)*(Data!$J$2:$J$998&gt;=$B$6)*(Data!$G$2:$G$998) )=0,"N/A",SUMPRODUCT( (Data!$A$2:$A$998=$A75)*(Data!$B$2:$B$998=$B75)*(Data!$C$2:$C$998=$B$1)*(Data!$D$2:$D$998=AE$9)*( (Data!$I$2:$I$998=$B$2)+(Data!$I$2:$I$998=$B$3)+(Data!$I$2:$I$998=$B$4) )*(Data!$J$2:$J$998&lt;=$B$5)*(Data!$J$2:$J$998&gt;=$B$6)*(Data!$G$2:$G$998&lt;=AE$11) ) ),"N/A")</f>
        <v>N/A</v>
      </c>
      <c r="AF75" s="6" t="str">
        <f>IF(AF$10="x",IF( SUMPRODUCT( (Data!$A$2:$A$998=$A75)*(Data!$B$2:$B$998=$B75)*(Data!$C$2:$C$998=$B$1)*(Data!$D$2:$D$998=AF$9)*( (Data!$I$2:$I$998=$B$2)+(Data!$I$2:$I$998=$B$3)+(Data!$I$2:$I$998=$B$4) )*(Data!$J$2:$J$998&lt;=$B$5)*(Data!$J$2:$J$998&gt;=$B$6)*(Data!$G$2:$G$998) )=0,"N/A",SUMPRODUCT( (Data!$A$2:$A$998=$A75)*(Data!$B$2:$B$998=$B75)*(Data!$C$2:$C$998=$B$1)*(Data!$D$2:$D$998=AF$9)*( (Data!$I$2:$I$998=$B$2)+(Data!$I$2:$I$998=$B$3)+(Data!$I$2:$I$998=$B$4) )*(Data!$J$2:$J$998&lt;=$B$5)*(Data!$J$2:$J$998&gt;=$B$6)*(Data!$G$2:$G$998&lt;=AF$11) ) ),"N/A")</f>
        <v>N/A</v>
      </c>
      <c r="AG75" s="6" t="str">
        <f>IF(AG$10="x",IF( SUMPRODUCT( (Data!$A$2:$A$998=$A75)*(Data!$B$2:$B$998=$B75)*(Data!$C$2:$C$998=$B$1)*(Data!$D$2:$D$998=AG$9)*( (Data!$I$2:$I$998=$B$2)+(Data!$I$2:$I$998=$B$3)+(Data!$I$2:$I$998=$B$4) )*(Data!$J$2:$J$998&lt;=$B$5)*(Data!$J$2:$J$998&gt;=$B$6)*(Data!$G$2:$G$998) )=0,"N/A",SUMPRODUCT( (Data!$A$2:$A$998=$A75)*(Data!$B$2:$B$998=$B75)*(Data!$C$2:$C$998=$B$1)*(Data!$D$2:$D$998=AG$9)*( (Data!$I$2:$I$998=$B$2)+(Data!$I$2:$I$998=$B$3)+(Data!$I$2:$I$998=$B$4) )*(Data!$J$2:$J$998&lt;=$B$5)*(Data!$J$2:$J$998&gt;=$B$6)*(Data!$G$2:$G$998&lt;=AG$11) ) ),"N/A")</f>
        <v>N/A</v>
      </c>
      <c r="AH75" s="6" t="str">
        <f>IF(AH$10="x",IF( SUMPRODUCT( (Data!$A$2:$A$998=$A75)*(Data!$B$2:$B$998=$B75)*(Data!$C$2:$C$998=$B$1)*(Data!$D$2:$D$998=AH$9)*( (Data!$I$2:$I$998=$B$2)+(Data!$I$2:$I$998=$B$3)+(Data!$I$2:$I$998=$B$4) )*(Data!$J$2:$J$998&lt;=$B$5)*(Data!$J$2:$J$998&gt;=$B$6)*(Data!$G$2:$G$998) )=0,"N/A",SUMPRODUCT( (Data!$A$2:$A$998=$A75)*(Data!$B$2:$B$998=$B75)*(Data!$C$2:$C$998=$B$1)*(Data!$D$2:$D$998=AH$9)*( (Data!$I$2:$I$998=$B$2)+(Data!$I$2:$I$998=$B$3)+(Data!$I$2:$I$998=$B$4) )*(Data!$J$2:$J$998&lt;=$B$5)*(Data!$J$2:$J$998&gt;=$B$6)*(Data!$G$2:$G$998&lt;=AH$11) ) ),"N/A")</f>
        <v>N/A</v>
      </c>
      <c r="AI75" s="6" t="str">
        <f>IF(AI$10="x",IF( SUMPRODUCT( (Data!$A$2:$A$998=$A75)*(Data!$B$2:$B$998=$B75)*(Data!$C$2:$C$998=$B$1)*(Data!$D$2:$D$998=AI$9)*( (Data!$I$2:$I$998=$B$2)+(Data!$I$2:$I$998=$B$3)+(Data!$I$2:$I$998=$B$4) )*(Data!$J$2:$J$998&lt;=$B$5)*(Data!$J$2:$J$998&gt;=$B$6)*(Data!$G$2:$G$998) )=0,"N/A",SUMPRODUCT( (Data!$A$2:$A$998=$A75)*(Data!$B$2:$B$998=$B75)*(Data!$C$2:$C$998=$B$1)*(Data!$D$2:$D$998=AI$9)*( (Data!$I$2:$I$998=$B$2)+(Data!$I$2:$I$998=$B$3)+(Data!$I$2:$I$998=$B$4) )*(Data!$J$2:$J$998&lt;=$B$5)*(Data!$J$2:$J$998&gt;=$B$6)*(Data!$G$2:$G$998&lt;=AI$11) ) ),"N/A")</f>
        <v>N/A</v>
      </c>
      <c r="AJ75" s="6" t="str">
        <f>IF(AJ$10="x",IF( SUMPRODUCT( (Data!$A$2:$A$998=$A75)*(Data!$B$2:$B$998=$B75)*(Data!$C$2:$C$998=$B$1)*(Data!$D$2:$D$998=AJ$9)*( (Data!$I$2:$I$998=$B$2)+(Data!$I$2:$I$998=$B$3)+(Data!$I$2:$I$998=$B$4) )*(Data!$J$2:$J$998&lt;=$B$5)*(Data!$J$2:$J$998&gt;=$B$6)*(Data!$G$2:$G$998) )=0,"N/A",SUMPRODUCT( (Data!$A$2:$A$998=$A75)*(Data!$B$2:$B$998=$B75)*(Data!$C$2:$C$998=$B$1)*(Data!$D$2:$D$998=AJ$9)*( (Data!$I$2:$I$998=$B$2)+(Data!$I$2:$I$998=$B$3)+(Data!$I$2:$I$998=$B$4) )*(Data!$J$2:$J$998&lt;=$B$5)*(Data!$J$2:$J$998&gt;=$B$6)*(Data!$G$2:$G$998&lt;=AJ$11) ) ),"N/A")</f>
        <v>N/A</v>
      </c>
      <c r="AK75" s="6" t="str">
        <f>IF(AK$10="x",IF( SUMPRODUCT( (Data!$A$2:$A$998=$A75)*(Data!$B$2:$B$998=$B75)*(Data!$C$2:$C$998=$B$1)*(Data!$D$2:$D$998=AK$9)*( (Data!$I$2:$I$998=$B$2)+(Data!$I$2:$I$998=$B$3)+(Data!$I$2:$I$998=$B$4) )*(Data!$J$2:$J$998&lt;=$B$5)*(Data!$J$2:$J$998&gt;=$B$6)*(Data!$G$2:$G$998) )=0,"N/A",SUMPRODUCT( (Data!$A$2:$A$998=$A75)*(Data!$B$2:$B$998=$B75)*(Data!$C$2:$C$998=$B$1)*(Data!$D$2:$D$998=AK$9)*( (Data!$I$2:$I$998=$B$2)+(Data!$I$2:$I$998=$B$3)+(Data!$I$2:$I$998=$B$4) )*(Data!$J$2:$J$998&lt;=$B$5)*(Data!$J$2:$J$998&gt;=$B$6)*(Data!$G$2:$G$998&lt;=AK$11) ) ),"N/A")</f>
        <v>N/A</v>
      </c>
      <c r="AL75" s="6" t="str">
        <f>IF(AL$10="x",IF( SUMPRODUCT( (Data!$A$2:$A$998=$A75)*(Data!$B$2:$B$998=$B75)*(Data!$C$2:$C$998=$B$1)*(Data!$D$2:$D$998=AL$9)*( (Data!$I$2:$I$998=$B$2)+(Data!$I$2:$I$998=$B$3)+(Data!$I$2:$I$998=$B$4) )*(Data!$J$2:$J$998&lt;=$B$5)*(Data!$J$2:$J$998&gt;=$B$6)*(Data!$G$2:$G$998) )=0,"N/A",SUMPRODUCT( (Data!$A$2:$A$998=$A75)*(Data!$B$2:$B$998=$B75)*(Data!$C$2:$C$998=$B$1)*(Data!$D$2:$D$998=AL$9)*( (Data!$I$2:$I$998=$B$2)+(Data!$I$2:$I$998=$B$3)+(Data!$I$2:$I$998=$B$4) )*(Data!$J$2:$J$998&lt;=$B$5)*(Data!$J$2:$J$998&gt;=$B$6)*(Data!$G$2:$G$998&lt;=AL$11) ) ),"N/A")</f>
        <v>N/A</v>
      </c>
      <c r="AM75" s="6" t="str">
        <f>IF(AM$10="x",IF( SUMPRODUCT( (Data!$A$2:$A$998=$A75)*(Data!$B$2:$B$998=$B75)*(Data!$C$2:$C$998=$B$1)*(Data!$D$2:$D$998=AM$9)*( (Data!$I$2:$I$998=$B$2)+(Data!$I$2:$I$998=$B$3)+(Data!$I$2:$I$998=$B$4) )*(Data!$J$2:$J$998&lt;=$B$5)*(Data!$J$2:$J$998&gt;=$B$6)*(Data!$G$2:$G$998) )=0,"N/A",SUMPRODUCT( (Data!$A$2:$A$998=$A75)*(Data!$B$2:$B$998=$B75)*(Data!$C$2:$C$998=$B$1)*(Data!$D$2:$D$998=AM$9)*( (Data!$I$2:$I$998=$B$2)+(Data!$I$2:$I$998=$B$3)+(Data!$I$2:$I$998=$B$4) )*(Data!$J$2:$J$998&lt;=$B$5)*(Data!$J$2:$J$998&gt;=$B$6)*(Data!$G$2:$G$998&lt;=AM$11) ) ),"N/A")</f>
        <v>N/A</v>
      </c>
      <c r="AN75" s="6" t="str">
        <f>IF(AN$10="x",IF( SUMPRODUCT( (Data!$A$2:$A$998=$A75)*(Data!$B$2:$B$998=$B75)*(Data!$C$2:$C$998=$B$1)*(Data!$D$2:$D$998=AN$9)*( (Data!$I$2:$I$998=$B$2)+(Data!$I$2:$I$998=$B$3)+(Data!$I$2:$I$998=$B$4) )*(Data!$J$2:$J$998&lt;=$B$5)*(Data!$J$2:$J$998&gt;=$B$6)*(Data!$G$2:$G$998) )=0,"N/A",SUMPRODUCT( (Data!$A$2:$A$998=$A75)*(Data!$B$2:$B$998=$B75)*(Data!$C$2:$C$998=$B$1)*(Data!$D$2:$D$998=AN$9)*( (Data!$I$2:$I$998=$B$2)+(Data!$I$2:$I$998=$B$3)+(Data!$I$2:$I$998=$B$4) )*(Data!$J$2:$J$998&lt;=$B$5)*(Data!$J$2:$J$998&gt;=$B$6)*(Data!$G$2:$G$998&lt;=AN$11) ) ),"N/A")</f>
        <v>N/A</v>
      </c>
      <c r="AO75" s="6" t="str">
        <f>IF(AO$10="x",IF( SUMPRODUCT( (Data!$A$2:$A$998=$A75)*(Data!$B$2:$B$998=$B75)*(Data!$C$2:$C$998=$B$1)*(Data!$D$2:$D$998=AO$9)*( (Data!$I$2:$I$998=$B$2)+(Data!$I$2:$I$998=$B$3)+(Data!$I$2:$I$998=$B$4) )*(Data!$J$2:$J$998&lt;=$B$5)*(Data!$J$2:$J$998&gt;=$B$6)*(Data!$G$2:$G$998) )=0,"N/A",SUMPRODUCT( (Data!$A$2:$A$998=$A75)*(Data!$B$2:$B$998=$B75)*(Data!$C$2:$C$998=$B$1)*(Data!$D$2:$D$998=AO$9)*( (Data!$I$2:$I$998=$B$2)+(Data!$I$2:$I$998=$B$3)+(Data!$I$2:$I$998=$B$4) )*(Data!$J$2:$J$998&lt;=$B$5)*(Data!$J$2:$J$998&gt;=$B$6)*(Data!$G$2:$G$998&lt;=AO$11) ) ),"N/A")</f>
        <v>N/A</v>
      </c>
      <c r="AP75" s="6" t="str">
        <f>IF(AP$10="x",IF( SUMPRODUCT( (Data!$A$2:$A$998=$A75)*(Data!$B$2:$B$998=$B75)*(Data!$C$2:$C$998=$B$1)*(Data!$D$2:$D$998=AP$9)*( (Data!$I$2:$I$998=$B$2)+(Data!$I$2:$I$998=$B$3)+(Data!$I$2:$I$998=$B$4) )*(Data!$J$2:$J$998&lt;=$B$5)*(Data!$J$2:$J$998&gt;=$B$6)*(Data!$G$2:$G$998) )=0,"N/A",SUMPRODUCT( (Data!$A$2:$A$998=$A75)*(Data!$B$2:$B$998=$B75)*(Data!$C$2:$C$998=$B$1)*(Data!$D$2:$D$998=AP$9)*( (Data!$I$2:$I$998=$B$2)+(Data!$I$2:$I$998=$B$3)+(Data!$I$2:$I$998=$B$4) )*(Data!$J$2:$J$998&lt;=$B$5)*(Data!$J$2:$J$998&gt;=$B$6)*(Data!$G$2:$G$998&lt;=AP$11) ) ),"N/A")</f>
        <v>N/A</v>
      </c>
      <c r="AQ75" s="6" t="str">
        <f>IF(AQ$10="x",IF( SUMPRODUCT( (Data!$A$2:$A$998=$A75)*(Data!$B$2:$B$998=$B75)*(Data!$C$2:$C$998=$B$1)*(Data!$D$2:$D$998=AQ$9)*( (Data!$I$2:$I$998=$B$2)+(Data!$I$2:$I$998=$B$3)+(Data!$I$2:$I$998=$B$4) )*(Data!$J$2:$J$998&lt;=$B$5)*(Data!$J$2:$J$998&gt;=$B$6)*(Data!$G$2:$G$998) )=0,"N/A",SUMPRODUCT( (Data!$A$2:$A$998=$A75)*(Data!$B$2:$B$998=$B75)*(Data!$C$2:$C$998=$B$1)*(Data!$D$2:$D$998=AQ$9)*( (Data!$I$2:$I$998=$B$2)+(Data!$I$2:$I$998=$B$3)+(Data!$I$2:$I$998=$B$4) )*(Data!$J$2:$J$998&lt;=$B$5)*(Data!$J$2:$J$998&gt;=$B$6)*(Data!$G$2:$G$998&lt;=AQ$11) ) ),"N/A")</f>
        <v>N/A</v>
      </c>
      <c r="AR75" s="6" t="str">
        <f>IF(AR$10="x",IF( SUMPRODUCT( (Data!$A$2:$A$998=$A75)*(Data!$B$2:$B$998=$B75)*(Data!$C$2:$C$998=$B$1)*(Data!$D$2:$D$998=AR$9)*( (Data!$I$2:$I$998=$B$2)+(Data!$I$2:$I$998=$B$3)+(Data!$I$2:$I$998=$B$4) )*(Data!$J$2:$J$998&lt;=$B$5)*(Data!$J$2:$J$998&gt;=$B$6)*(Data!$G$2:$G$998) )=0,"N/A",SUMPRODUCT( (Data!$A$2:$A$998=$A75)*(Data!$B$2:$B$998=$B75)*(Data!$C$2:$C$998=$B$1)*(Data!$D$2:$D$998=AR$9)*( (Data!$I$2:$I$998=$B$2)+(Data!$I$2:$I$998=$B$3)+(Data!$I$2:$I$998=$B$4) )*(Data!$J$2:$J$998&lt;=$B$5)*(Data!$J$2:$J$998&gt;=$B$6)*(Data!$G$2:$G$998&lt;=AR$11) ) ),"N/A")</f>
        <v>N/A</v>
      </c>
      <c r="AS75" s="6" t="str">
        <f>IF(AS$10="x",IF( SUMPRODUCT( (Data!$A$2:$A$998=$A75)*(Data!$B$2:$B$998=$B75)*(Data!$C$2:$C$998=$B$1)*(Data!$D$2:$D$998=AS$9)*( (Data!$I$2:$I$998=$B$2)+(Data!$I$2:$I$998=$B$3)+(Data!$I$2:$I$998=$B$4) )*(Data!$J$2:$J$998&lt;=$B$5)*(Data!$J$2:$J$998&gt;=$B$6)*(Data!$G$2:$G$998) )=0,"N/A",SUMPRODUCT( (Data!$A$2:$A$998=$A75)*(Data!$B$2:$B$998=$B75)*(Data!$C$2:$C$998=$B$1)*(Data!$D$2:$D$998=AS$9)*( (Data!$I$2:$I$998=$B$2)+(Data!$I$2:$I$998=$B$3)+(Data!$I$2:$I$998=$B$4) )*(Data!$J$2:$J$998&lt;=$B$5)*(Data!$J$2:$J$998&gt;=$B$6)*(Data!$G$2:$G$998&lt;=AS$11) ) ),"N/A")</f>
        <v>N/A</v>
      </c>
      <c r="AT75" s="6" t="str">
        <f t="shared" si="11"/>
        <v>N/A</v>
      </c>
      <c r="AX75" s="6" t="str">
        <f t="shared" si="88"/>
        <v>N/A</v>
      </c>
      <c r="AY75" s="6" t="str">
        <f t="shared" si="79"/>
        <v>N/A</v>
      </c>
      <c r="AZ75" s="6" t="str">
        <f t="shared" si="80"/>
        <v>N/A</v>
      </c>
      <c r="BA75" s="6" t="str">
        <f t="shared" si="81"/>
        <v>N/A</v>
      </c>
      <c r="BB75" s="6" t="str">
        <f t="shared" si="34"/>
        <v>N/A</v>
      </c>
      <c r="BC75" s="6" t="str">
        <f t="shared" si="35"/>
        <v>N/A</v>
      </c>
      <c r="BD75" s="6" t="str">
        <f t="shared" si="36"/>
        <v>N/A</v>
      </c>
      <c r="BE75" s="6" t="str">
        <f t="shared" si="37"/>
        <v>N/A</v>
      </c>
      <c r="BF75" s="6" t="str">
        <f t="shared" si="38"/>
        <v>N/A</v>
      </c>
      <c r="BG75" s="6" t="str">
        <f t="shared" si="39"/>
        <v>N/A</v>
      </c>
      <c r="BH75" s="6" t="str">
        <f t="shared" si="40"/>
        <v>N/A</v>
      </c>
      <c r="BI75" s="6" t="str">
        <f t="shared" si="41"/>
        <v>N/A</v>
      </c>
      <c r="BJ75" s="6" t="str">
        <f t="shared" si="42"/>
        <v>N/A</v>
      </c>
      <c r="BK75" s="6" t="str">
        <f t="shared" si="43"/>
        <v>N/A</v>
      </c>
      <c r="BL75" s="6" t="str">
        <f t="shared" si="44"/>
        <v>N/A</v>
      </c>
      <c r="BM75" s="6" t="str">
        <f t="shared" si="45"/>
        <v>N/A</v>
      </c>
      <c r="BN75" s="6" t="str">
        <f t="shared" si="46"/>
        <v>N/A</v>
      </c>
      <c r="BO75" s="6" t="str">
        <f t="shared" si="47"/>
        <v>N/A</v>
      </c>
      <c r="BP75" s="6" t="str">
        <f t="shared" si="48"/>
        <v>N/A</v>
      </c>
      <c r="BQ75" s="6" t="str">
        <f t="shared" si="13"/>
        <v>N/A</v>
      </c>
      <c r="BU75" s="6" t="str">
        <f>IF(BU$10="x",IF( SUMPRODUCT( (Data!$A$2:$A$998=$A75)*(Data!$B$2:$B$998=$B75)*(Data!$C$2:$C$998=$B$1)*(Data!$D$2:$D$998=BU$9)*( (Data!$I$2:$I$998=$B$2)+(Data!$I$2:$I$998=$B$3)+(Data!$I$2:$I$998=$B$4) )*(Data!$J$2:$J$998&lt;=$B$5)*(Data!$J$2:$J$998&gt;=$B$6)*(Data!$F$2:$F$998) )=0,"N/A",SUMPRODUCT( (Data!$A$2:$A$998=$A75)*(Data!$B$2:$B$998=$B75)*(Data!$C$2:$C$998=$B$1)*(Data!$D$2:$D$998=BU$9)*( (Data!$I$2:$I$998=$B$2)+(Data!$I$2:$I$998=$B$3)+(Data!$I$2:$I$998=$B$4) )*(Data!$J$2:$J$998&lt;=$B$5)*(Data!$J$2:$J$998&gt;=$B$6)*(Data!$F$2:$F$998&gt;=BU$11) ) ),"N/A")</f>
        <v>N/A</v>
      </c>
      <c r="BV75" s="6" t="str">
        <f>IF(BV$10="x",IF( SUMPRODUCT( (Data!$A$2:$A$998=$A75)*(Data!$B$2:$B$998=$B75)*(Data!$C$2:$C$998=$B$1)*(Data!$D$2:$D$998=BV$9)*( (Data!$I$2:$I$998=$B$2)+(Data!$I$2:$I$998=$B$3)+(Data!$I$2:$I$998=$B$4) )*(Data!$J$2:$J$998&lt;=$B$5)*(Data!$J$2:$J$998&gt;=$B$6)*(Data!$F$2:$F$998) )=0,"N/A",SUMPRODUCT( (Data!$A$2:$A$998=$A75)*(Data!$B$2:$B$998=$B75)*(Data!$C$2:$C$998=$B$1)*(Data!$D$2:$D$998=BV$9)*( (Data!$I$2:$I$998=$B$2)+(Data!$I$2:$I$998=$B$3)+(Data!$I$2:$I$998=$B$4) )*(Data!$J$2:$J$998&lt;=$B$5)*(Data!$J$2:$J$998&gt;=$B$6)*(Data!$F$2:$F$998&gt;=BV$11) ) ),"N/A")</f>
        <v>N/A</v>
      </c>
      <c r="BW75" s="6" t="str">
        <f>IF(BW$10="x",IF( SUMPRODUCT( (Data!$A$2:$A$998=$A75)*(Data!$B$2:$B$998=$B75)*(Data!$C$2:$C$998=$B$1)*(Data!$D$2:$D$998=BW$9)*( (Data!$I$2:$I$998=$B$2)+(Data!$I$2:$I$998=$B$3)+(Data!$I$2:$I$998=$B$4) )*(Data!$J$2:$J$998&lt;=$B$5)*(Data!$J$2:$J$998&gt;=$B$6)*(Data!$F$2:$F$998) )=0,"N/A",SUMPRODUCT( (Data!$A$2:$A$998=$A75)*(Data!$B$2:$B$998=$B75)*(Data!$C$2:$C$998=$B$1)*(Data!$D$2:$D$998=BW$9)*( (Data!$I$2:$I$998=$B$2)+(Data!$I$2:$I$998=$B$3)+(Data!$I$2:$I$998=$B$4) )*(Data!$J$2:$J$998&lt;=$B$5)*(Data!$J$2:$J$998&gt;=$B$6)*(Data!$F$2:$F$998&gt;=BW$11) ) ),"N/A")</f>
        <v>N/A</v>
      </c>
      <c r="BX75" s="6" t="str">
        <f>IF(BX$10="x",IF( SUMPRODUCT( (Data!$A$2:$A$998=$A75)*(Data!$B$2:$B$998=$B75)*(Data!$C$2:$C$998=$B$1)*(Data!$D$2:$D$998=BX$9)*( (Data!$I$2:$I$998=$B$2)+(Data!$I$2:$I$998=$B$3)+(Data!$I$2:$I$998=$B$4) )*(Data!$J$2:$J$998&lt;=$B$5)*(Data!$J$2:$J$998&gt;=$B$6)*(Data!$F$2:$F$998) )=0,"N/A",SUMPRODUCT( (Data!$A$2:$A$998=$A75)*(Data!$B$2:$B$998=$B75)*(Data!$C$2:$C$998=$B$1)*(Data!$D$2:$D$998=BX$9)*( (Data!$I$2:$I$998=$B$2)+(Data!$I$2:$I$998=$B$3)+(Data!$I$2:$I$998=$B$4) )*(Data!$J$2:$J$998&lt;=$B$5)*(Data!$J$2:$J$998&gt;=$B$6)*(Data!$F$2:$F$998&gt;=BX$11) ) ),"N/A")</f>
        <v>N/A</v>
      </c>
      <c r="BY75" s="6" t="str">
        <f>IF(BY$10="x",IF( SUMPRODUCT( (Data!$A$2:$A$998=$A75)*(Data!$B$2:$B$998=$B75)*(Data!$C$2:$C$998=$B$1)*(Data!$D$2:$D$998=BY$9)*( (Data!$I$2:$I$998=$B$2)+(Data!$I$2:$I$998=$B$3)+(Data!$I$2:$I$998=$B$4) )*(Data!$J$2:$J$998&lt;=$B$5)*(Data!$J$2:$J$998&gt;=$B$6)*(Data!$F$2:$F$998) )=0,"N/A",SUMPRODUCT( (Data!$A$2:$A$998=$A75)*(Data!$B$2:$B$998=$B75)*(Data!$C$2:$C$998=$B$1)*(Data!$D$2:$D$998=BY$9)*( (Data!$I$2:$I$998=$B$2)+(Data!$I$2:$I$998=$B$3)+(Data!$I$2:$I$998=$B$4) )*(Data!$J$2:$J$998&lt;=$B$5)*(Data!$J$2:$J$998&gt;=$B$6)*(Data!$F$2:$F$998&gt;=BY$11) ) ),"N/A")</f>
        <v>N/A</v>
      </c>
      <c r="BZ75" s="6" t="str">
        <f>IF(BZ$10="x",IF( SUMPRODUCT( (Data!$A$2:$A$998=$A75)*(Data!$B$2:$B$998=$B75)*(Data!$C$2:$C$998=$B$1)*(Data!$D$2:$D$998=BZ$9)*( (Data!$I$2:$I$998=$B$2)+(Data!$I$2:$I$998=$B$3)+(Data!$I$2:$I$998=$B$4) )*(Data!$J$2:$J$998&lt;=$B$5)*(Data!$J$2:$J$998&gt;=$B$6)*(Data!$F$2:$F$998) )=0,"N/A",SUMPRODUCT( (Data!$A$2:$A$998=$A75)*(Data!$B$2:$B$998=$B75)*(Data!$C$2:$C$998=$B$1)*(Data!$D$2:$D$998=BZ$9)*( (Data!$I$2:$I$998=$B$2)+(Data!$I$2:$I$998=$B$3)+(Data!$I$2:$I$998=$B$4) )*(Data!$J$2:$J$998&lt;=$B$5)*(Data!$J$2:$J$998&gt;=$B$6)*(Data!$F$2:$F$998&gt;=BZ$11) ) ),"N/A")</f>
        <v>N/A</v>
      </c>
      <c r="CA75" s="6" t="str">
        <f>IF(CA$10="x",IF( SUMPRODUCT( (Data!$A$2:$A$998=$A75)*(Data!$B$2:$B$998=$B75)*(Data!$C$2:$C$998=$B$1)*(Data!$D$2:$D$998=CA$9)*( (Data!$I$2:$I$998=$B$2)+(Data!$I$2:$I$998=$B$3)+(Data!$I$2:$I$998=$B$4) )*(Data!$J$2:$J$998&lt;=$B$5)*(Data!$J$2:$J$998&gt;=$B$6)*(Data!$F$2:$F$998) )=0,"N/A",SUMPRODUCT( (Data!$A$2:$A$998=$A75)*(Data!$B$2:$B$998=$B75)*(Data!$C$2:$C$998=$B$1)*(Data!$D$2:$D$998=CA$9)*( (Data!$I$2:$I$998=$B$2)+(Data!$I$2:$I$998=$B$3)+(Data!$I$2:$I$998=$B$4) )*(Data!$J$2:$J$998&lt;=$B$5)*(Data!$J$2:$J$998&gt;=$B$6)*(Data!$F$2:$F$998&gt;=CA$11) ) ),"N/A")</f>
        <v>N/A</v>
      </c>
      <c r="CB75" s="6" t="str">
        <f>IF(CB$10="x",IF( SUMPRODUCT( (Data!$A$2:$A$998=$A75)*(Data!$B$2:$B$998=$B75)*(Data!$C$2:$C$998=$B$1)*(Data!$D$2:$D$998=CB$9)*( (Data!$I$2:$I$998=$B$2)+(Data!$I$2:$I$998=$B$3)+(Data!$I$2:$I$998=$B$4) )*(Data!$J$2:$J$998&lt;=$B$5)*(Data!$J$2:$J$998&gt;=$B$6)*(Data!$F$2:$F$998) )=0,"N/A",SUMPRODUCT( (Data!$A$2:$A$998=$A75)*(Data!$B$2:$B$998=$B75)*(Data!$C$2:$C$998=$B$1)*(Data!$D$2:$D$998=CB$9)*( (Data!$I$2:$I$998=$B$2)+(Data!$I$2:$I$998=$B$3)+(Data!$I$2:$I$998=$B$4) )*(Data!$J$2:$J$998&lt;=$B$5)*(Data!$J$2:$J$998&gt;=$B$6)*(Data!$F$2:$F$998&gt;=CB$11) ) ),"N/A")</f>
        <v>N/A</v>
      </c>
      <c r="CC75" s="6" t="str">
        <f>IF(CC$10="x",IF( SUMPRODUCT( (Data!$A$2:$A$998=$A75)*(Data!$B$2:$B$998=$B75)*(Data!$C$2:$C$998=$B$1)*(Data!$D$2:$D$998=CC$9)*( (Data!$I$2:$I$998=$B$2)+(Data!$I$2:$I$998=$B$3)+(Data!$I$2:$I$998=$B$4) )*(Data!$J$2:$J$998&lt;=$B$5)*(Data!$J$2:$J$998&gt;=$B$6)*(Data!$F$2:$F$998) )=0,"N/A",SUMPRODUCT( (Data!$A$2:$A$998=$A75)*(Data!$B$2:$B$998=$B75)*(Data!$C$2:$C$998=$B$1)*(Data!$D$2:$D$998=CC$9)*( (Data!$I$2:$I$998=$B$2)+(Data!$I$2:$I$998=$B$3)+(Data!$I$2:$I$998=$B$4) )*(Data!$J$2:$J$998&lt;=$B$5)*(Data!$J$2:$J$998&gt;=$B$6)*(Data!$F$2:$F$998&gt;=CC$11) ) ),"N/A")</f>
        <v>N/A</v>
      </c>
      <c r="CD75" s="6" t="str">
        <f>IF(CD$10="x",IF( SUMPRODUCT( (Data!$A$2:$A$998=$A75)*(Data!$B$2:$B$998=$B75)*(Data!$C$2:$C$998=$B$1)*(Data!$D$2:$D$998=CD$9)*( (Data!$I$2:$I$998=$B$2)+(Data!$I$2:$I$998=$B$3)+(Data!$I$2:$I$998=$B$4) )*(Data!$J$2:$J$998&lt;=$B$5)*(Data!$J$2:$J$998&gt;=$B$6)*(Data!$F$2:$F$998) )=0,"N/A",SUMPRODUCT( (Data!$A$2:$A$998=$A75)*(Data!$B$2:$B$998=$B75)*(Data!$C$2:$C$998=$B$1)*(Data!$D$2:$D$998=CD$9)*( (Data!$I$2:$I$998=$B$2)+(Data!$I$2:$I$998=$B$3)+(Data!$I$2:$I$998=$B$4) )*(Data!$J$2:$J$998&lt;=$B$5)*(Data!$J$2:$J$998&gt;=$B$6)*(Data!$F$2:$F$998&gt;=CD$11) ) ),"N/A")</f>
        <v>N/A</v>
      </c>
      <c r="CE75" s="6" t="str">
        <f>IF(CE$10="x",IF( SUMPRODUCT( (Data!$A$2:$A$998=$A75)*(Data!$B$2:$B$998=$B75)*(Data!$C$2:$C$998=$B$1)*(Data!$D$2:$D$998=CE$9)*( (Data!$I$2:$I$998=$B$2)+(Data!$I$2:$I$998=$B$3)+(Data!$I$2:$I$998=$B$4) )*(Data!$J$2:$J$998&lt;=$B$5)*(Data!$J$2:$J$998&gt;=$B$6)*(Data!$F$2:$F$998) )=0,"N/A",SUMPRODUCT( (Data!$A$2:$A$998=$A75)*(Data!$B$2:$B$998=$B75)*(Data!$C$2:$C$998=$B$1)*(Data!$D$2:$D$998=CE$9)*( (Data!$I$2:$I$998=$B$2)+(Data!$I$2:$I$998=$B$3)+(Data!$I$2:$I$998=$B$4) )*(Data!$J$2:$J$998&lt;=$B$5)*(Data!$J$2:$J$998&gt;=$B$6)*(Data!$F$2:$F$998&gt;=CE$11) ) ),"N/A")</f>
        <v>N/A</v>
      </c>
      <c r="CF75" s="6" t="str">
        <f>IF(CF$10="x",IF( SUMPRODUCT( (Data!$A$2:$A$998=$A75)*(Data!$B$2:$B$998=$B75)*(Data!$C$2:$C$998=$B$1)*(Data!$D$2:$D$998=CF$9)*( (Data!$I$2:$I$998=$B$2)+(Data!$I$2:$I$998=$B$3)+(Data!$I$2:$I$998=$B$4) )*(Data!$J$2:$J$998&lt;=$B$5)*(Data!$J$2:$J$998&gt;=$B$6)*(Data!$F$2:$F$998) )=0,"N/A",SUMPRODUCT( (Data!$A$2:$A$998=$A75)*(Data!$B$2:$B$998=$B75)*(Data!$C$2:$C$998=$B$1)*(Data!$D$2:$D$998=CF$9)*( (Data!$I$2:$I$998=$B$2)+(Data!$I$2:$I$998=$B$3)+(Data!$I$2:$I$998=$B$4) )*(Data!$J$2:$J$998&lt;=$B$5)*(Data!$J$2:$J$998&gt;=$B$6)*(Data!$F$2:$F$998&gt;=CF$11) ) ),"N/A")</f>
        <v>N/A</v>
      </c>
      <c r="CG75" s="6" t="str">
        <f>IF(CG$10="x",IF( SUMPRODUCT( (Data!$A$2:$A$998=$A75)*(Data!$B$2:$B$998=$B75)*(Data!$C$2:$C$998=$B$1)*(Data!$D$2:$D$998=CG$9)*( (Data!$I$2:$I$998=$B$2)+(Data!$I$2:$I$998=$B$3)+(Data!$I$2:$I$998=$B$4) )*(Data!$J$2:$J$998&lt;=$B$5)*(Data!$J$2:$J$998&gt;=$B$6)*(Data!$F$2:$F$998) )=0,"N/A",SUMPRODUCT( (Data!$A$2:$A$998=$A75)*(Data!$B$2:$B$998=$B75)*(Data!$C$2:$C$998=$B$1)*(Data!$D$2:$D$998=CG$9)*( (Data!$I$2:$I$998=$B$2)+(Data!$I$2:$I$998=$B$3)+(Data!$I$2:$I$998=$B$4) )*(Data!$J$2:$J$998&lt;=$B$5)*(Data!$J$2:$J$998&gt;=$B$6)*(Data!$F$2:$F$998&gt;=CG$11) ) ),"N/A")</f>
        <v>N/A</v>
      </c>
      <c r="CH75" s="6" t="str">
        <f>IF(CH$10="x",IF( SUMPRODUCT( (Data!$A$2:$A$998=$A75)*(Data!$B$2:$B$998=$B75)*(Data!$C$2:$C$998=$B$1)*(Data!$D$2:$D$998=CH$9)*( (Data!$I$2:$I$998=$B$2)+(Data!$I$2:$I$998=$B$3)+(Data!$I$2:$I$998=$B$4) )*(Data!$J$2:$J$998&lt;=$B$5)*(Data!$J$2:$J$998&gt;=$B$6)*(Data!$F$2:$F$998) )=0,"N/A",SUMPRODUCT( (Data!$A$2:$A$998=$A75)*(Data!$B$2:$B$998=$B75)*(Data!$C$2:$C$998=$B$1)*(Data!$D$2:$D$998=CH$9)*( (Data!$I$2:$I$998=$B$2)+(Data!$I$2:$I$998=$B$3)+(Data!$I$2:$I$998=$B$4) )*(Data!$J$2:$J$998&lt;=$B$5)*(Data!$J$2:$J$998&gt;=$B$6)*(Data!$F$2:$F$998&gt;=CH$11) ) ),"N/A")</f>
        <v>N/A</v>
      </c>
      <c r="CI75" s="6" t="str">
        <f>IF(CI$10="x",IF( SUMPRODUCT( (Data!$A$2:$A$998=$A75)*(Data!$B$2:$B$998=$B75)*(Data!$C$2:$C$998=$B$1)*(Data!$D$2:$D$998=CI$9)*( (Data!$I$2:$I$998=$B$2)+(Data!$I$2:$I$998=$B$3)+(Data!$I$2:$I$998=$B$4) )*(Data!$J$2:$J$998&lt;=$B$5)*(Data!$J$2:$J$998&gt;=$B$6)*(Data!$F$2:$F$998) )=0,"N/A",SUMPRODUCT( (Data!$A$2:$A$998=$A75)*(Data!$B$2:$B$998=$B75)*(Data!$C$2:$C$998=$B$1)*(Data!$D$2:$D$998=CI$9)*( (Data!$I$2:$I$998=$B$2)+(Data!$I$2:$I$998=$B$3)+(Data!$I$2:$I$998=$B$4) )*(Data!$J$2:$J$998&lt;=$B$5)*(Data!$J$2:$J$998&gt;=$B$6)*(Data!$F$2:$F$998&gt;=CI$11) ) ),"N/A")</f>
        <v>N/A</v>
      </c>
      <c r="CJ75" s="6" t="str">
        <f>IF(CJ$10="x",IF( SUMPRODUCT( (Data!$A$2:$A$998=$A75)*(Data!$B$2:$B$998=$B75)*(Data!$C$2:$C$998=$B$1)*(Data!$D$2:$D$998=CJ$9)*( (Data!$I$2:$I$998=$B$2)+(Data!$I$2:$I$998=$B$3)+(Data!$I$2:$I$998=$B$4) )*(Data!$J$2:$J$998&lt;=$B$5)*(Data!$J$2:$J$998&gt;=$B$6)*(Data!$F$2:$F$998) )=0,"N/A",SUMPRODUCT( (Data!$A$2:$A$998=$A75)*(Data!$B$2:$B$998=$B75)*(Data!$C$2:$C$998=$B$1)*(Data!$D$2:$D$998=CJ$9)*( (Data!$I$2:$I$998=$B$2)+(Data!$I$2:$I$998=$B$3)+(Data!$I$2:$I$998=$B$4) )*(Data!$J$2:$J$998&lt;=$B$5)*(Data!$J$2:$J$998&gt;=$B$6)*(Data!$F$2:$F$998&gt;=CJ$11) ) ),"N/A")</f>
        <v>N/A</v>
      </c>
      <c r="CK75" s="6" t="str">
        <f>IF(CK$10="x",IF( SUMPRODUCT( (Data!$A$2:$A$998=$A75)*(Data!$B$2:$B$998=$B75)*(Data!$C$2:$C$998=$B$1)*(Data!$D$2:$D$998=CK$9)*( (Data!$I$2:$I$998=$B$2)+(Data!$I$2:$I$998=$B$3)+(Data!$I$2:$I$998=$B$4) )*(Data!$J$2:$J$998&lt;=$B$5)*(Data!$J$2:$J$998&gt;=$B$6)*(Data!$F$2:$F$998) )=0,"N/A",SUMPRODUCT( (Data!$A$2:$A$998=$A75)*(Data!$B$2:$B$998=$B75)*(Data!$C$2:$C$998=$B$1)*(Data!$D$2:$D$998=CK$9)*( (Data!$I$2:$I$998=$B$2)+(Data!$I$2:$I$998=$B$3)+(Data!$I$2:$I$998=$B$4) )*(Data!$J$2:$J$998&lt;=$B$5)*(Data!$J$2:$J$998&gt;=$B$6)*(Data!$F$2:$F$998&gt;=CK$11) ) ),"N/A")</f>
        <v>N/A</v>
      </c>
      <c r="CL75" s="6" t="str">
        <f>IF(CL$10="x",IF( SUMPRODUCT( (Data!$A$2:$A$998=$A75)*(Data!$B$2:$B$998=$B75)*(Data!$C$2:$C$998=$B$1)*(Data!$D$2:$D$998=CL$9)*( (Data!$I$2:$I$998=$B$2)+(Data!$I$2:$I$998=$B$3)+(Data!$I$2:$I$998=$B$4) )*(Data!$J$2:$J$998&lt;=$B$5)*(Data!$J$2:$J$998&gt;=$B$6)*(Data!$F$2:$F$998) )=0,"N/A",SUMPRODUCT( (Data!$A$2:$A$998=$A75)*(Data!$B$2:$B$998=$B75)*(Data!$C$2:$C$998=$B$1)*(Data!$D$2:$D$998=CL$9)*( (Data!$I$2:$I$998=$B$2)+(Data!$I$2:$I$998=$B$3)+(Data!$I$2:$I$998=$B$4) )*(Data!$J$2:$J$998&lt;=$B$5)*(Data!$J$2:$J$998&gt;=$B$6)*(Data!$F$2:$F$998&gt;=CL$11) ) ),"N/A")</f>
        <v>N/A</v>
      </c>
      <c r="CM75" s="6" t="str">
        <f>IF(CM$10="x",IF( SUMPRODUCT( (Data!$A$2:$A$998=$A75)*(Data!$B$2:$B$998=$B75)*(Data!$C$2:$C$998=$B$1)*(Data!$D$2:$D$998=CM$9)*( (Data!$I$2:$I$998=$B$2)+(Data!$I$2:$I$998=$B$3)+(Data!$I$2:$I$998=$B$4) )*(Data!$J$2:$J$998&lt;=$B$5)*(Data!$J$2:$J$998&gt;=$B$6)*(Data!$F$2:$F$998) )=0,"N/A",SUMPRODUCT( (Data!$A$2:$A$998=$A75)*(Data!$B$2:$B$998=$B75)*(Data!$C$2:$C$998=$B$1)*(Data!$D$2:$D$998=CM$9)*( (Data!$I$2:$I$998=$B$2)+(Data!$I$2:$I$998=$B$3)+(Data!$I$2:$I$998=$B$4) )*(Data!$J$2:$J$998&lt;=$B$5)*(Data!$J$2:$J$998&gt;=$B$6)*(Data!$F$2:$F$998&gt;=CM$11) ) ),"N/A")</f>
        <v>N/A</v>
      </c>
      <c r="CN75" s="6" t="str">
        <f t="shared" si="14"/>
        <v>N/A</v>
      </c>
      <c r="CR75" s="6" t="str">
        <f>IF(CR$10="x",IF( SUMPRODUCT( (Data!$A$2:$A$998=$A75)*(Data!$B$2:$B$998=$B75)*(Data!$C$2:$C$998=$B$1)*(Data!$D$2:$D$998=CR$9)*( (Data!$I$2:$I$998=$B$2)+(Data!$I$2:$I$998=$B$3)+(Data!$I$2:$I$998=$B$4) )*(Data!$J$2:$J$998&lt;=$B$5)*(Data!$J$2:$J$998&gt;=$B$6)*(Data!$H$2:$H$998) )=0,"N/A",SUMPRODUCT( (Data!$A$2:$A$998=$A75)*(Data!$B$2:$B$998=$B75)*(Data!$C$2:$C$998=$B$1)*(Data!$D$2:$D$998=CR$9)*( (Data!$I$2:$I$998=$B$2)+(Data!$I$2:$I$998=$B$3)+(Data!$I$2:$I$998=$B$4) )*(Data!$J$2:$J$998&lt;=$B$5)*(Data!$J$2:$J$998&gt;=$B$6)*(Data!$H$2:$H$998&lt;=CR$11) ) ),"N/A")</f>
        <v>N/A</v>
      </c>
      <c r="CS75" s="6" t="str">
        <f>IF(CS$10="x",IF( SUMPRODUCT( (Data!$A$2:$A$998=$A75)*(Data!$B$2:$B$998=$B75)*(Data!$C$2:$C$998=$B$1)*(Data!$D$2:$D$998=CS$9)*( (Data!$I$2:$I$998=$B$2)+(Data!$I$2:$I$998=$B$3)+(Data!$I$2:$I$998=$B$4) )*(Data!$J$2:$J$998&lt;=$B$5)*(Data!$J$2:$J$998&gt;=$B$6)*(Data!$H$2:$H$998) )=0,"N/A",SUMPRODUCT( (Data!$A$2:$A$998=$A75)*(Data!$B$2:$B$998=$B75)*(Data!$C$2:$C$998=$B$1)*(Data!$D$2:$D$998=CS$9)*( (Data!$I$2:$I$998=$B$2)+(Data!$I$2:$I$998=$B$3)+(Data!$I$2:$I$998=$B$4) )*(Data!$J$2:$J$998&lt;=$B$5)*(Data!$J$2:$J$998&gt;=$B$6)*(Data!$H$2:$H$998&lt;=CS$11) ) ),"N/A")</f>
        <v>N/A</v>
      </c>
      <c r="CT75" s="6" t="str">
        <f>IF(CT$10="x",IF( SUMPRODUCT( (Data!$A$2:$A$998=$A75)*(Data!$B$2:$B$998=$B75)*(Data!$C$2:$C$998=$B$1)*(Data!$D$2:$D$998=CT$9)*( (Data!$I$2:$I$998=$B$2)+(Data!$I$2:$I$998=$B$3)+(Data!$I$2:$I$998=$B$4) )*(Data!$J$2:$J$998&lt;=$B$5)*(Data!$J$2:$J$998&gt;=$B$6)*(Data!$H$2:$H$998) )=0,"N/A",SUMPRODUCT( (Data!$A$2:$A$998=$A75)*(Data!$B$2:$B$998=$B75)*(Data!$C$2:$C$998=$B$1)*(Data!$D$2:$D$998=CT$9)*( (Data!$I$2:$I$998=$B$2)+(Data!$I$2:$I$998=$B$3)+(Data!$I$2:$I$998=$B$4) )*(Data!$J$2:$J$998&lt;=$B$5)*(Data!$J$2:$J$998&gt;=$B$6)*(Data!$H$2:$H$998&lt;=CT$11) ) ),"N/A")</f>
        <v>N/A</v>
      </c>
      <c r="CU75" s="6" t="str">
        <f>IF(CU$10="x",IF( SUMPRODUCT( (Data!$A$2:$A$998=$A75)*(Data!$B$2:$B$998=$B75)*(Data!$C$2:$C$998=$B$1)*(Data!$D$2:$D$998=CU$9)*( (Data!$I$2:$I$998=$B$2)+(Data!$I$2:$I$998=$B$3)+(Data!$I$2:$I$998=$B$4) )*(Data!$J$2:$J$998&lt;=$B$5)*(Data!$J$2:$J$998&gt;=$B$6)*(Data!$H$2:$H$998) )=0,"N/A",SUMPRODUCT( (Data!$A$2:$A$998=$A75)*(Data!$B$2:$B$998=$B75)*(Data!$C$2:$C$998=$B$1)*(Data!$D$2:$D$998=CU$9)*( (Data!$I$2:$I$998=$B$2)+(Data!$I$2:$I$998=$B$3)+(Data!$I$2:$I$998=$B$4) )*(Data!$J$2:$J$998&lt;=$B$5)*(Data!$J$2:$J$998&gt;=$B$6)*(Data!$H$2:$H$998&lt;=CU$11) ) ),"N/A")</f>
        <v>N/A</v>
      </c>
      <c r="CV75" s="6" t="str">
        <f>IF(CV$10="x",IF( SUMPRODUCT( (Data!$A$2:$A$998=$A75)*(Data!$B$2:$B$998=$B75)*(Data!$C$2:$C$998=$B$1)*(Data!$D$2:$D$998=CV$9)*( (Data!$I$2:$I$998=$B$2)+(Data!$I$2:$I$998=$B$3)+(Data!$I$2:$I$998=$B$4) )*(Data!$J$2:$J$998&lt;=$B$5)*(Data!$J$2:$J$998&gt;=$B$6)*(Data!$H$2:$H$998) )=0,"N/A",SUMPRODUCT( (Data!$A$2:$A$998=$A75)*(Data!$B$2:$B$998=$B75)*(Data!$C$2:$C$998=$B$1)*(Data!$D$2:$D$998=CV$9)*( (Data!$I$2:$I$998=$B$2)+(Data!$I$2:$I$998=$B$3)+(Data!$I$2:$I$998=$B$4) )*(Data!$J$2:$J$998&lt;=$B$5)*(Data!$J$2:$J$998&gt;=$B$6)*(Data!$H$2:$H$998&lt;=CV$11) ) ),"N/A")</f>
        <v>N/A</v>
      </c>
      <c r="CW75" s="6" t="str">
        <f>IF(CW$10="x",IF( SUMPRODUCT( (Data!$A$2:$A$998=$A75)*(Data!$B$2:$B$998=$B75)*(Data!$C$2:$C$998=$B$1)*(Data!$D$2:$D$998=CW$9)*( (Data!$I$2:$I$998=$B$2)+(Data!$I$2:$I$998=$B$3)+(Data!$I$2:$I$998=$B$4) )*(Data!$J$2:$J$998&lt;=$B$5)*(Data!$J$2:$J$998&gt;=$B$6)*(Data!$H$2:$H$998) )=0,"N/A",SUMPRODUCT( (Data!$A$2:$A$998=$A75)*(Data!$B$2:$B$998=$B75)*(Data!$C$2:$C$998=$B$1)*(Data!$D$2:$D$998=CW$9)*( (Data!$I$2:$I$998=$B$2)+(Data!$I$2:$I$998=$B$3)+(Data!$I$2:$I$998=$B$4) )*(Data!$J$2:$J$998&lt;=$B$5)*(Data!$J$2:$J$998&gt;=$B$6)*(Data!$H$2:$H$998&lt;=CW$11) ) ),"N/A")</f>
        <v>N/A</v>
      </c>
      <c r="CX75" s="6" t="str">
        <f>IF(CX$10="x",IF( SUMPRODUCT( (Data!$A$2:$A$998=$A75)*(Data!$B$2:$B$998=$B75)*(Data!$C$2:$C$998=$B$1)*(Data!$D$2:$D$998=CX$9)*( (Data!$I$2:$I$998=$B$2)+(Data!$I$2:$I$998=$B$3)+(Data!$I$2:$I$998=$B$4) )*(Data!$J$2:$J$998&lt;=$B$5)*(Data!$J$2:$J$998&gt;=$B$6)*(Data!$H$2:$H$998) )=0,"N/A",SUMPRODUCT( (Data!$A$2:$A$998=$A75)*(Data!$B$2:$B$998=$B75)*(Data!$C$2:$C$998=$B$1)*(Data!$D$2:$D$998=CX$9)*( (Data!$I$2:$I$998=$B$2)+(Data!$I$2:$I$998=$B$3)+(Data!$I$2:$I$998=$B$4) )*(Data!$J$2:$J$998&lt;=$B$5)*(Data!$J$2:$J$998&gt;=$B$6)*(Data!$H$2:$H$998&lt;=CX$11) ) ),"N/A")</f>
        <v>N/A</v>
      </c>
      <c r="CY75" s="6" t="str">
        <f>IF(CY$10="x",IF( SUMPRODUCT( (Data!$A$2:$A$998=$A75)*(Data!$B$2:$B$998=$B75)*(Data!$C$2:$C$998=$B$1)*(Data!$D$2:$D$998=CY$9)*( (Data!$I$2:$I$998=$B$2)+(Data!$I$2:$I$998=$B$3)+(Data!$I$2:$I$998=$B$4) )*(Data!$J$2:$J$998&lt;=$B$5)*(Data!$J$2:$J$998&gt;=$B$6)*(Data!$H$2:$H$998) )=0,"N/A",SUMPRODUCT( (Data!$A$2:$A$998=$A75)*(Data!$B$2:$B$998=$B75)*(Data!$C$2:$C$998=$B$1)*(Data!$D$2:$D$998=CY$9)*( (Data!$I$2:$I$998=$B$2)+(Data!$I$2:$I$998=$B$3)+(Data!$I$2:$I$998=$B$4) )*(Data!$J$2:$J$998&lt;=$B$5)*(Data!$J$2:$J$998&gt;=$B$6)*(Data!$H$2:$H$998&lt;=CY$11) ) ),"N/A")</f>
        <v>N/A</v>
      </c>
      <c r="CZ75" s="6" t="str">
        <f>IF(CZ$10="x",IF( SUMPRODUCT( (Data!$A$2:$A$998=$A75)*(Data!$B$2:$B$998=$B75)*(Data!$C$2:$C$998=$B$1)*(Data!$D$2:$D$998=CZ$9)*( (Data!$I$2:$I$998=$B$2)+(Data!$I$2:$I$998=$B$3)+(Data!$I$2:$I$998=$B$4) )*(Data!$J$2:$J$998&lt;=$B$5)*(Data!$J$2:$J$998&gt;=$B$6)*(Data!$H$2:$H$998) )=0,"N/A",SUMPRODUCT( (Data!$A$2:$A$998=$A75)*(Data!$B$2:$B$998=$B75)*(Data!$C$2:$C$998=$B$1)*(Data!$D$2:$D$998=CZ$9)*( (Data!$I$2:$I$998=$B$2)+(Data!$I$2:$I$998=$B$3)+(Data!$I$2:$I$998=$B$4) )*(Data!$J$2:$J$998&lt;=$B$5)*(Data!$J$2:$J$998&gt;=$B$6)*(Data!$H$2:$H$998&lt;=CZ$11) ) ),"N/A")</f>
        <v>N/A</v>
      </c>
      <c r="DA75" s="6" t="str">
        <f>IF(DA$10="x",IF( SUMPRODUCT( (Data!$A$2:$A$998=$A75)*(Data!$B$2:$B$998=$B75)*(Data!$C$2:$C$998=$B$1)*(Data!$D$2:$D$998=DA$9)*( (Data!$I$2:$I$998=$B$2)+(Data!$I$2:$I$998=$B$3)+(Data!$I$2:$I$998=$B$4) )*(Data!$J$2:$J$998&lt;=$B$5)*(Data!$J$2:$J$998&gt;=$B$6)*(Data!$H$2:$H$998) )=0,"N/A",SUMPRODUCT( (Data!$A$2:$A$998=$A75)*(Data!$B$2:$B$998=$B75)*(Data!$C$2:$C$998=$B$1)*(Data!$D$2:$D$998=DA$9)*( (Data!$I$2:$I$998=$B$2)+(Data!$I$2:$I$998=$B$3)+(Data!$I$2:$I$998=$B$4) )*(Data!$J$2:$J$998&lt;=$B$5)*(Data!$J$2:$J$998&gt;=$B$6)*(Data!$H$2:$H$998&lt;=DA$11) ) ),"N/A")</f>
        <v>N/A</v>
      </c>
      <c r="DB75" s="6" t="str">
        <f>IF(DB$10="x",IF( SUMPRODUCT( (Data!$A$2:$A$998=$A75)*(Data!$B$2:$B$998=$B75)*(Data!$C$2:$C$998=$B$1)*(Data!$D$2:$D$998=DB$9)*( (Data!$I$2:$I$998=$B$2)+(Data!$I$2:$I$998=$B$3)+(Data!$I$2:$I$998=$B$4) )*(Data!$J$2:$J$998&lt;=$B$5)*(Data!$J$2:$J$998&gt;=$B$6)*(Data!$H$2:$H$998) )=0,"N/A",SUMPRODUCT( (Data!$A$2:$A$998=$A75)*(Data!$B$2:$B$998=$B75)*(Data!$C$2:$C$998=$B$1)*(Data!$D$2:$D$998=DB$9)*( (Data!$I$2:$I$998=$B$2)+(Data!$I$2:$I$998=$B$3)+(Data!$I$2:$I$998=$B$4) )*(Data!$J$2:$J$998&lt;=$B$5)*(Data!$J$2:$J$998&gt;=$B$6)*(Data!$H$2:$H$998&lt;=DB$11) ) ),"N/A")</f>
        <v>N/A</v>
      </c>
      <c r="DC75" s="6" t="str">
        <f>IF(DC$10="x",IF( SUMPRODUCT( (Data!$A$2:$A$998=$A75)*(Data!$B$2:$B$998=$B75)*(Data!$C$2:$C$998=$B$1)*(Data!$D$2:$D$998=DC$9)*( (Data!$I$2:$I$998=$B$2)+(Data!$I$2:$I$998=$B$3)+(Data!$I$2:$I$998=$B$4) )*(Data!$J$2:$J$998&lt;=$B$5)*(Data!$J$2:$J$998&gt;=$B$6)*(Data!$H$2:$H$998) )=0,"N/A",SUMPRODUCT( (Data!$A$2:$A$998=$A75)*(Data!$B$2:$B$998=$B75)*(Data!$C$2:$C$998=$B$1)*(Data!$D$2:$D$998=DC$9)*( (Data!$I$2:$I$998=$B$2)+(Data!$I$2:$I$998=$B$3)+(Data!$I$2:$I$998=$B$4) )*(Data!$J$2:$J$998&lt;=$B$5)*(Data!$J$2:$J$998&gt;=$B$6)*(Data!$H$2:$H$998&lt;=DC$11) ) ),"N/A")</f>
        <v>N/A</v>
      </c>
      <c r="DD75" s="6" t="str">
        <f>IF(DD$10="x",IF( SUMPRODUCT( (Data!$A$2:$A$998=$A75)*(Data!$B$2:$B$998=$B75)*(Data!$C$2:$C$998=$B$1)*(Data!$D$2:$D$998=DD$9)*( (Data!$I$2:$I$998=$B$2)+(Data!$I$2:$I$998=$B$3)+(Data!$I$2:$I$998=$B$4) )*(Data!$J$2:$J$998&lt;=$B$5)*(Data!$J$2:$J$998&gt;=$B$6)*(Data!$H$2:$H$998) )=0,"N/A",SUMPRODUCT( (Data!$A$2:$A$998=$A75)*(Data!$B$2:$B$998=$B75)*(Data!$C$2:$C$998=$B$1)*(Data!$D$2:$D$998=DD$9)*( (Data!$I$2:$I$998=$B$2)+(Data!$I$2:$I$998=$B$3)+(Data!$I$2:$I$998=$B$4) )*(Data!$J$2:$J$998&lt;=$B$5)*(Data!$J$2:$J$998&gt;=$B$6)*(Data!$H$2:$H$998&lt;=DD$11) ) ),"N/A")</f>
        <v>N/A</v>
      </c>
      <c r="DE75" s="6" t="str">
        <f>IF(DE$10="x",IF( SUMPRODUCT( (Data!$A$2:$A$998=$A75)*(Data!$B$2:$B$998=$B75)*(Data!$C$2:$C$998=$B$1)*(Data!$D$2:$D$998=DE$9)*( (Data!$I$2:$I$998=$B$2)+(Data!$I$2:$I$998=$B$3)+(Data!$I$2:$I$998=$B$4) )*(Data!$J$2:$J$998&lt;=$B$5)*(Data!$J$2:$J$998&gt;=$B$6)*(Data!$H$2:$H$998) )=0,"N/A",SUMPRODUCT( (Data!$A$2:$A$998=$A75)*(Data!$B$2:$B$998=$B75)*(Data!$C$2:$C$998=$B$1)*(Data!$D$2:$D$998=DE$9)*( (Data!$I$2:$I$998=$B$2)+(Data!$I$2:$I$998=$B$3)+(Data!$I$2:$I$998=$B$4) )*(Data!$J$2:$J$998&lt;=$B$5)*(Data!$J$2:$J$998&gt;=$B$6)*(Data!$H$2:$H$998&lt;=DE$11) ) ),"N/A")</f>
        <v>N/A</v>
      </c>
      <c r="DF75" s="6" t="str">
        <f>IF(DF$10="x",IF( SUMPRODUCT( (Data!$A$2:$A$998=$A75)*(Data!$B$2:$B$998=$B75)*(Data!$C$2:$C$998=$B$1)*(Data!$D$2:$D$998=DF$9)*( (Data!$I$2:$I$998=$B$2)+(Data!$I$2:$I$998=$B$3)+(Data!$I$2:$I$998=$B$4) )*(Data!$J$2:$J$998&lt;=$B$5)*(Data!$J$2:$J$998&gt;=$B$6)*(Data!$H$2:$H$998) )=0,"N/A",SUMPRODUCT( (Data!$A$2:$A$998=$A75)*(Data!$B$2:$B$998=$B75)*(Data!$C$2:$C$998=$B$1)*(Data!$D$2:$D$998=DF$9)*( (Data!$I$2:$I$998=$B$2)+(Data!$I$2:$I$998=$B$3)+(Data!$I$2:$I$998=$B$4) )*(Data!$J$2:$J$998&lt;=$B$5)*(Data!$J$2:$J$998&gt;=$B$6)*(Data!$H$2:$H$998&lt;=DF$11) ) ),"N/A")</f>
        <v>N/A</v>
      </c>
      <c r="DG75" s="6" t="str">
        <f>IF(DG$10="x",IF( SUMPRODUCT( (Data!$A$2:$A$998=$A75)*(Data!$B$2:$B$998=$B75)*(Data!$C$2:$C$998=$B$1)*(Data!$D$2:$D$998=DG$9)*( (Data!$I$2:$I$998=$B$2)+(Data!$I$2:$I$998=$B$3)+(Data!$I$2:$I$998=$B$4) )*(Data!$J$2:$J$998&lt;=$B$5)*(Data!$J$2:$J$998&gt;=$B$6)*(Data!$H$2:$H$998) )=0,"N/A",SUMPRODUCT( (Data!$A$2:$A$998=$A75)*(Data!$B$2:$B$998=$B75)*(Data!$C$2:$C$998=$B$1)*(Data!$D$2:$D$998=DG$9)*( (Data!$I$2:$I$998=$B$2)+(Data!$I$2:$I$998=$B$3)+(Data!$I$2:$I$998=$B$4) )*(Data!$J$2:$J$998&lt;=$B$5)*(Data!$J$2:$J$998&gt;=$B$6)*(Data!$H$2:$H$998&lt;=DG$11) ) ),"N/A")</f>
        <v>N/A</v>
      </c>
      <c r="DH75" s="6" t="str">
        <f>IF(DH$10="x",IF( SUMPRODUCT( (Data!$A$2:$A$998=$A75)*(Data!$B$2:$B$998=$B75)*(Data!$C$2:$C$998=$B$1)*(Data!$D$2:$D$998=DH$9)*( (Data!$I$2:$I$998=$B$2)+(Data!$I$2:$I$998=$B$3)+(Data!$I$2:$I$998=$B$4) )*(Data!$J$2:$J$998&lt;=$B$5)*(Data!$J$2:$J$998&gt;=$B$6)*(Data!$H$2:$H$998) )=0,"N/A",SUMPRODUCT( (Data!$A$2:$A$998=$A75)*(Data!$B$2:$B$998=$B75)*(Data!$C$2:$C$998=$B$1)*(Data!$D$2:$D$998=DH$9)*( (Data!$I$2:$I$998=$B$2)+(Data!$I$2:$I$998=$B$3)+(Data!$I$2:$I$998=$B$4) )*(Data!$J$2:$J$998&lt;=$B$5)*(Data!$J$2:$J$998&gt;=$B$6)*(Data!$H$2:$H$998&lt;=DH$11) ) ),"N/A")</f>
        <v>N/A</v>
      </c>
      <c r="DI75" s="6" t="str">
        <f>IF(DI$10="x",IF( SUMPRODUCT( (Data!$A$2:$A$998=$A75)*(Data!$B$2:$B$998=$B75)*(Data!$C$2:$C$998=$B$1)*(Data!$D$2:$D$998=DI$9)*( (Data!$I$2:$I$998=$B$2)+(Data!$I$2:$I$998=$B$3)+(Data!$I$2:$I$998=$B$4) )*(Data!$J$2:$J$998&lt;=$B$5)*(Data!$J$2:$J$998&gt;=$B$6)*(Data!$H$2:$H$998) )=0,"N/A",SUMPRODUCT( (Data!$A$2:$A$998=$A75)*(Data!$B$2:$B$998=$B75)*(Data!$C$2:$C$998=$B$1)*(Data!$D$2:$D$998=DI$9)*( (Data!$I$2:$I$998=$B$2)+(Data!$I$2:$I$998=$B$3)+(Data!$I$2:$I$998=$B$4) )*(Data!$J$2:$J$998&lt;=$B$5)*(Data!$J$2:$J$998&gt;=$B$6)*(Data!$H$2:$H$998&lt;=DI$11) ) ),"N/A")</f>
        <v>N/A</v>
      </c>
      <c r="DJ75" s="6" t="str">
        <f>IF(DJ$10="x",IF( SUMPRODUCT( (Data!$A$2:$A$998=$A75)*(Data!$B$2:$B$998=$B75)*(Data!$C$2:$C$998=$B$1)*(Data!$D$2:$D$998=DJ$9)*( (Data!$I$2:$I$998=$B$2)+(Data!$I$2:$I$998=$B$3)+(Data!$I$2:$I$998=$B$4) )*(Data!$J$2:$J$998&lt;=$B$5)*(Data!$J$2:$J$998&gt;=$B$6)*(Data!$H$2:$H$998) )=0,"N/A",SUMPRODUCT( (Data!$A$2:$A$998=$A75)*(Data!$B$2:$B$998=$B75)*(Data!$C$2:$C$998=$B$1)*(Data!$D$2:$D$998=DJ$9)*( (Data!$I$2:$I$998=$B$2)+(Data!$I$2:$I$998=$B$3)+(Data!$I$2:$I$998=$B$4) )*(Data!$J$2:$J$998&lt;=$B$5)*(Data!$J$2:$J$998&gt;=$B$6)*(Data!$H$2:$H$998&lt;=DJ$11) ) ),"N/A")</f>
        <v>N/A</v>
      </c>
      <c r="DK75" s="6" t="str">
        <f t="shared" si="15"/>
        <v>N/A</v>
      </c>
      <c r="DO75" s="6" t="str">
        <f t="shared" si="89"/>
        <v>N/A</v>
      </c>
      <c r="DP75" s="6" t="str">
        <f t="shared" si="82"/>
        <v>N/A</v>
      </c>
      <c r="DQ75" s="6" t="str">
        <f t="shared" si="83"/>
        <v>N/A</v>
      </c>
      <c r="DR75" s="6" t="str">
        <f t="shared" si="84"/>
        <v>N/A</v>
      </c>
      <c r="DS75" s="6" t="str">
        <f t="shared" si="49"/>
        <v>N/A</v>
      </c>
      <c r="DT75" s="6" t="str">
        <f t="shared" si="50"/>
        <v>N/A</v>
      </c>
      <c r="DU75" s="6" t="str">
        <f t="shared" si="51"/>
        <v>N/A</v>
      </c>
      <c r="DV75" s="6" t="str">
        <f t="shared" si="52"/>
        <v>N/A</v>
      </c>
      <c r="DW75" s="6" t="str">
        <f t="shared" si="53"/>
        <v>N/A</v>
      </c>
      <c r="DX75" s="6" t="str">
        <f t="shared" si="54"/>
        <v>N/A</v>
      </c>
      <c r="DY75" s="6" t="str">
        <f t="shared" si="55"/>
        <v>N/A</v>
      </c>
      <c r="DZ75" s="6" t="str">
        <f t="shared" si="56"/>
        <v>N/A</v>
      </c>
      <c r="EA75" s="6" t="str">
        <f t="shared" si="57"/>
        <v>N/A</v>
      </c>
      <c r="EB75" s="6" t="str">
        <f t="shared" si="58"/>
        <v>N/A</v>
      </c>
      <c r="EC75" s="6" t="str">
        <f t="shared" si="59"/>
        <v>N/A</v>
      </c>
      <c r="ED75" s="6" t="str">
        <f t="shared" si="60"/>
        <v>N/A</v>
      </c>
      <c r="EE75" s="6" t="str">
        <f t="shared" si="61"/>
        <v>N/A</v>
      </c>
      <c r="EF75" s="6" t="str">
        <f t="shared" si="62"/>
        <v>N/A</v>
      </c>
      <c r="EG75" s="6" t="str">
        <f t="shared" si="63"/>
        <v>N/A</v>
      </c>
      <c r="EH75" s="6" t="str">
        <f t="shared" si="17"/>
        <v>N/A</v>
      </c>
      <c r="EL75" s="6" t="str">
        <f t="shared" si="90"/>
        <v>N/A</v>
      </c>
      <c r="EM75" s="6" t="str">
        <f t="shared" si="85"/>
        <v>N/A</v>
      </c>
      <c r="EN75" s="6" t="str">
        <f t="shared" si="86"/>
        <v>N/A</v>
      </c>
      <c r="EO75" s="6" t="str">
        <f t="shared" si="87"/>
        <v>N/A</v>
      </c>
      <c r="EP75" s="6" t="str">
        <f t="shared" si="64"/>
        <v>N/A</v>
      </c>
      <c r="EQ75" s="6" t="str">
        <f t="shared" si="65"/>
        <v>N/A</v>
      </c>
      <c r="ER75" s="6" t="str">
        <f t="shared" si="66"/>
        <v>N/A</v>
      </c>
      <c r="ES75" s="6" t="str">
        <f t="shared" si="67"/>
        <v>N/A</v>
      </c>
      <c r="ET75" s="6" t="str">
        <f t="shared" si="68"/>
        <v>N/A</v>
      </c>
      <c r="EU75" s="6" t="str">
        <f t="shared" si="69"/>
        <v>N/A</v>
      </c>
      <c r="EV75" s="6" t="str">
        <f t="shared" si="70"/>
        <v>N/A</v>
      </c>
      <c r="EW75" s="6" t="str">
        <f t="shared" si="71"/>
        <v>N/A</v>
      </c>
      <c r="EX75" s="6" t="str">
        <f t="shared" si="72"/>
        <v>N/A</v>
      </c>
      <c r="EY75" s="6" t="str">
        <f t="shared" si="73"/>
        <v>N/A</v>
      </c>
      <c r="EZ75" s="6" t="str">
        <f t="shared" si="74"/>
        <v>N/A</v>
      </c>
      <c r="FA75" s="6" t="str">
        <f t="shared" si="75"/>
        <v>N/A</v>
      </c>
      <c r="FB75" s="6" t="str">
        <f t="shared" si="76"/>
        <v>N/A</v>
      </c>
      <c r="FC75" s="6" t="str">
        <f t="shared" si="77"/>
        <v>N/A</v>
      </c>
      <c r="FD75" s="6" t="str">
        <f t="shared" si="78"/>
        <v>N/A</v>
      </c>
      <c r="FE75" s="6" t="str">
        <f t="shared" si="19"/>
        <v>N/A</v>
      </c>
      <c r="FI75" s="6">
        <f>SUMPRODUCT( (Data!$A$2:$A$1768=$A75)*(Data!$B$2:$B$1768=$B75)*(Data!$J$2:$J$1768) ) / (SUMPRODUCT( (Data!$A$2:$A$1768=$A75)*(Data!$B$2:$B$1768=$B75)*1 ))</f>
        <v>3</v>
      </c>
      <c r="FJ75" s="6">
        <f>IF(SUMPRODUCT( (Data!$A$2:$A$1768=$A75)*(Data!$B$2:$B$1768=$B75)*(Data!$I$2:$I$1768="YES") )&gt;0,1,0)</f>
        <v>0</v>
      </c>
      <c r="FK75" s="6">
        <f>IF(SUMPRODUCT( (Data!$A$2:$A$1768=$A75)*(Data!$B$2:$B$1768=$B75)*(Data!$I$2:$I$1768="NO") )&gt;0,1,0)</f>
        <v>1</v>
      </c>
      <c r="FL75" s="6">
        <f t="shared" si="20"/>
        <v>0</v>
      </c>
    </row>
    <row r="76" spans="1:168" x14ac:dyDescent="0.25">
      <c r="A76" s="23" t="s">
        <v>90</v>
      </c>
      <c r="B76" s="7" t="s">
        <v>56</v>
      </c>
      <c r="C76" s="30"/>
      <c r="D76" s="6" t="str">
        <f>IF(D$10="x",IF( SUMPRODUCT( (Data!$A$2:$A$998=$A76)*(Data!$B$2:$B$998=$B76)*(Data!$C$2:$C$998=$B$1)*(Data!$D$2:$D$998=D$9)*( (Data!$I$2:$I$998=$B$2)+(Data!$I$2:$I$998=$B$3)+(Data!$I$2:$I$998=$B$4) )*(Data!$J$2:$J$998&lt;=$B$5)*(Data!$J$2:$J$998&gt;=$B$6)*(Data!$E$2:$E$998) )=0,"N/A",SUMPRODUCT( (Data!$A$2:$A$998=$A76)*(Data!$B$2:$B$998=$B76)*(Data!$C$2:$C$998=$B$1)*(Data!$D$2:$D$998=D$9)*( (Data!$I$2:$I$998=$B$2)+(Data!$I$2:$I$998=$B$3)+(Data!$I$2:$I$998=$B$4) )*(Data!$J$2:$J$998&lt;=$B$5)*(Data!$J$2:$J$998&gt;=$B$6)*(Data!$E$2:$E$998&gt;=D$11) ) ),"N/A")</f>
        <v>N/A</v>
      </c>
      <c r="E76" s="6" t="str">
        <f>IF(E$10="x",IF( SUMPRODUCT( (Data!$A$2:$A$998=$A76)*(Data!$B$2:$B$998=$B76)*(Data!$C$2:$C$998=$B$1)*(Data!$D$2:$D$998=E$9)*( (Data!$I$2:$I$998=$B$2)+(Data!$I$2:$I$998=$B$3)+(Data!$I$2:$I$998=$B$4) )*(Data!$J$2:$J$998&lt;=$B$5)*(Data!$J$2:$J$998&gt;=$B$6)*(Data!$E$2:$E$998) )=0,"N/A",SUMPRODUCT( (Data!$A$2:$A$998=$A76)*(Data!$B$2:$B$998=$B76)*(Data!$C$2:$C$998=$B$1)*(Data!$D$2:$D$998=E$9)*( (Data!$I$2:$I$998=$B$2)+(Data!$I$2:$I$998=$B$3)+(Data!$I$2:$I$998=$B$4) )*(Data!$J$2:$J$998&lt;=$B$5)*(Data!$J$2:$J$998&gt;=$B$6)*(Data!$E$2:$E$998&gt;=E$11) ) ),"N/A")</f>
        <v>N/A</v>
      </c>
      <c r="F76" s="6" t="str">
        <f>IF(F$10="x",IF( SUMPRODUCT( (Data!$A$2:$A$998=$A76)*(Data!$B$2:$B$998=$B76)*(Data!$C$2:$C$998=$B$1)*(Data!$D$2:$D$998=F$9)*( (Data!$I$2:$I$998=$B$2)+(Data!$I$2:$I$998=$B$3)+(Data!$I$2:$I$998=$B$4) )*(Data!$J$2:$J$998&lt;=$B$5)*(Data!$J$2:$J$998&gt;=$B$6)*(Data!$E$2:$E$998) )=0,"N/A",SUMPRODUCT( (Data!$A$2:$A$998=$A76)*(Data!$B$2:$B$998=$B76)*(Data!$C$2:$C$998=$B$1)*(Data!$D$2:$D$998=F$9)*( (Data!$I$2:$I$998=$B$2)+(Data!$I$2:$I$998=$B$3)+(Data!$I$2:$I$998=$B$4) )*(Data!$J$2:$J$998&lt;=$B$5)*(Data!$J$2:$J$998&gt;=$B$6)*(Data!$E$2:$E$998&gt;=F$11) ) ),"N/A")</f>
        <v>N/A</v>
      </c>
      <c r="G76" s="6" t="str">
        <f>IF(G$10="x",IF( SUMPRODUCT( (Data!$A$2:$A$998=$A76)*(Data!$B$2:$B$998=$B76)*(Data!$C$2:$C$998=$B$1)*(Data!$D$2:$D$998=G$9)*( (Data!$I$2:$I$998=$B$2)+(Data!$I$2:$I$998=$B$3)+(Data!$I$2:$I$998=$B$4) )*(Data!$J$2:$J$998&lt;=$B$5)*(Data!$J$2:$J$998&gt;=$B$6)*(Data!$E$2:$E$998) )=0,"N/A",SUMPRODUCT( (Data!$A$2:$A$998=$A76)*(Data!$B$2:$B$998=$B76)*(Data!$C$2:$C$998=$B$1)*(Data!$D$2:$D$998=G$9)*( (Data!$I$2:$I$998=$B$2)+(Data!$I$2:$I$998=$B$3)+(Data!$I$2:$I$998=$B$4) )*(Data!$J$2:$J$998&lt;=$B$5)*(Data!$J$2:$J$998&gt;=$B$6)*(Data!$E$2:$E$998&gt;=G$11) ) ),"N/A")</f>
        <v>N/A</v>
      </c>
      <c r="H76" s="6">
        <f>IF(H$10="x",IF( SUMPRODUCT( (Data!$A$2:$A$998=$A76)*(Data!$B$2:$B$998=$B76)*(Data!$C$2:$C$998=$B$1)*(Data!$D$2:$D$998=H$9)*( (Data!$I$2:$I$998=$B$2)+(Data!$I$2:$I$998=$B$3)+(Data!$I$2:$I$998=$B$4) )*(Data!$J$2:$J$998&lt;=$B$5)*(Data!$J$2:$J$998&gt;=$B$6)*(Data!$E$2:$E$998) )=0,"N/A",SUMPRODUCT( (Data!$A$2:$A$998=$A76)*(Data!$B$2:$B$998=$B76)*(Data!$C$2:$C$998=$B$1)*(Data!$D$2:$D$998=H$9)*( (Data!$I$2:$I$998=$B$2)+(Data!$I$2:$I$998=$B$3)+(Data!$I$2:$I$998=$B$4) )*(Data!$J$2:$J$998&lt;=$B$5)*(Data!$J$2:$J$998&gt;=$B$6)*(Data!$E$2:$E$998&gt;=H$11) ) ),"N/A")</f>
        <v>1</v>
      </c>
      <c r="I76" s="6" t="str">
        <f>IF(I$10="x",IF( SUMPRODUCT( (Data!$A$2:$A$998=$A76)*(Data!$B$2:$B$998=$B76)*(Data!$C$2:$C$998=$B$1)*(Data!$D$2:$D$998=I$9)*( (Data!$I$2:$I$998=$B$2)+(Data!$I$2:$I$998=$B$3)+(Data!$I$2:$I$998=$B$4) )*(Data!$J$2:$J$998&lt;=$B$5)*(Data!$J$2:$J$998&gt;=$B$6)*(Data!$E$2:$E$998) )=0,"N/A",SUMPRODUCT( (Data!$A$2:$A$998=$A76)*(Data!$B$2:$B$998=$B76)*(Data!$C$2:$C$998=$B$1)*(Data!$D$2:$D$998=I$9)*( (Data!$I$2:$I$998=$B$2)+(Data!$I$2:$I$998=$B$3)+(Data!$I$2:$I$998=$B$4) )*(Data!$J$2:$J$998&lt;=$B$5)*(Data!$J$2:$J$998&gt;=$B$6)*(Data!$E$2:$E$998&gt;=I$11) ) ),"N/A")</f>
        <v>N/A</v>
      </c>
      <c r="J76" s="6" t="str">
        <f>IF(J$10="x",IF( SUMPRODUCT( (Data!$A$2:$A$998=$A76)*(Data!$B$2:$B$998=$B76)*(Data!$C$2:$C$998=$B$1)*(Data!$D$2:$D$998=J$9)*( (Data!$I$2:$I$998=$B$2)+(Data!$I$2:$I$998=$B$3)+(Data!$I$2:$I$998=$B$4) )*(Data!$J$2:$J$998&lt;=$B$5)*(Data!$J$2:$J$998&gt;=$B$6)*(Data!$E$2:$E$998) )=0,"N/A",SUMPRODUCT( (Data!$A$2:$A$998=$A76)*(Data!$B$2:$B$998=$B76)*(Data!$C$2:$C$998=$B$1)*(Data!$D$2:$D$998=J$9)*( (Data!$I$2:$I$998=$B$2)+(Data!$I$2:$I$998=$B$3)+(Data!$I$2:$I$998=$B$4) )*(Data!$J$2:$J$998&lt;=$B$5)*(Data!$J$2:$J$998&gt;=$B$6)*(Data!$E$2:$E$998&gt;=J$11) ) ),"N/A")</f>
        <v>N/A</v>
      </c>
      <c r="K76" s="6" t="str">
        <f>IF(K$10="x",IF( SUMPRODUCT( (Data!$A$2:$A$998=$A76)*(Data!$B$2:$B$998=$B76)*(Data!$C$2:$C$998=$B$1)*(Data!$D$2:$D$998=K$9)*( (Data!$I$2:$I$998=$B$2)+(Data!$I$2:$I$998=$B$3)+(Data!$I$2:$I$998=$B$4) )*(Data!$J$2:$J$998&lt;=$B$5)*(Data!$J$2:$J$998&gt;=$B$6)*(Data!$E$2:$E$998) )=0,"N/A",SUMPRODUCT( (Data!$A$2:$A$998=$A76)*(Data!$B$2:$B$998=$B76)*(Data!$C$2:$C$998=$B$1)*(Data!$D$2:$D$998=K$9)*( (Data!$I$2:$I$998=$B$2)+(Data!$I$2:$I$998=$B$3)+(Data!$I$2:$I$998=$B$4) )*(Data!$J$2:$J$998&lt;=$B$5)*(Data!$J$2:$J$998&gt;=$B$6)*(Data!$E$2:$E$998&gt;=K$11) ) ),"N/A")</f>
        <v>N/A</v>
      </c>
      <c r="L76" s="6" t="str">
        <f>IF(L$10="x",IF( SUMPRODUCT( (Data!$A$2:$A$998=$A76)*(Data!$B$2:$B$998=$B76)*(Data!$C$2:$C$998=$B$1)*(Data!$D$2:$D$998=L$9)*( (Data!$I$2:$I$998=$B$2)+(Data!$I$2:$I$998=$B$3)+(Data!$I$2:$I$998=$B$4) )*(Data!$J$2:$J$998&lt;=$B$5)*(Data!$J$2:$J$998&gt;=$B$6)*(Data!$E$2:$E$998) )=0,"N/A",SUMPRODUCT( (Data!$A$2:$A$998=$A76)*(Data!$B$2:$B$998=$B76)*(Data!$C$2:$C$998=$B$1)*(Data!$D$2:$D$998=L$9)*( (Data!$I$2:$I$998=$B$2)+(Data!$I$2:$I$998=$B$3)+(Data!$I$2:$I$998=$B$4) )*(Data!$J$2:$J$998&lt;=$B$5)*(Data!$J$2:$J$998&gt;=$B$6)*(Data!$E$2:$E$998&gt;=L$11) ) ),"N/A")</f>
        <v>N/A</v>
      </c>
      <c r="M76" s="6" t="str">
        <f>IF(M$10="x",IF( SUMPRODUCT( (Data!$A$2:$A$998=$A76)*(Data!$B$2:$B$998=$B76)*(Data!$C$2:$C$998=$B$1)*(Data!$D$2:$D$998=M$9)*( (Data!$I$2:$I$998=$B$2)+(Data!$I$2:$I$998=$B$3)+(Data!$I$2:$I$998=$B$4) )*(Data!$J$2:$J$998&lt;=$B$5)*(Data!$J$2:$J$998&gt;=$B$6)*(Data!$E$2:$E$998) )=0,"N/A",SUMPRODUCT( (Data!$A$2:$A$998=$A76)*(Data!$B$2:$B$998=$B76)*(Data!$C$2:$C$998=$B$1)*(Data!$D$2:$D$998=M$9)*( (Data!$I$2:$I$998=$B$2)+(Data!$I$2:$I$998=$B$3)+(Data!$I$2:$I$998=$B$4) )*(Data!$J$2:$J$998&lt;=$B$5)*(Data!$J$2:$J$998&gt;=$B$6)*(Data!$E$2:$E$998&gt;=M$11) ) ),"N/A")</f>
        <v>N/A</v>
      </c>
      <c r="N76" s="6" t="str">
        <f>IF(N$10="x",IF( SUMPRODUCT( (Data!$A$2:$A$998=$A76)*(Data!$B$2:$B$998=$B76)*(Data!$C$2:$C$998=$B$1)*(Data!$D$2:$D$998=N$9)*( (Data!$I$2:$I$998=$B$2)+(Data!$I$2:$I$998=$B$3)+(Data!$I$2:$I$998=$B$4) )*(Data!$J$2:$J$998&lt;=$B$5)*(Data!$J$2:$J$998&gt;=$B$6)*(Data!$E$2:$E$998) )=0,"N/A",SUMPRODUCT( (Data!$A$2:$A$998=$A76)*(Data!$B$2:$B$998=$B76)*(Data!$C$2:$C$998=$B$1)*(Data!$D$2:$D$998=N$9)*( (Data!$I$2:$I$998=$B$2)+(Data!$I$2:$I$998=$B$3)+(Data!$I$2:$I$998=$B$4) )*(Data!$J$2:$J$998&lt;=$B$5)*(Data!$J$2:$J$998&gt;=$B$6)*(Data!$E$2:$E$998&gt;=N$11) ) ),"N/A")</f>
        <v>N/A</v>
      </c>
      <c r="O76" s="6" t="str">
        <f>IF(O$10="x",IF( SUMPRODUCT( (Data!$A$2:$A$998=$A76)*(Data!$B$2:$B$998=$B76)*(Data!$C$2:$C$998=$B$1)*(Data!$D$2:$D$998=O$9)*( (Data!$I$2:$I$998=$B$2)+(Data!$I$2:$I$998=$B$3)+(Data!$I$2:$I$998=$B$4) )*(Data!$J$2:$J$998&lt;=$B$5)*(Data!$J$2:$J$998&gt;=$B$6)*(Data!$E$2:$E$998) )=0,"N/A",SUMPRODUCT( (Data!$A$2:$A$998=$A76)*(Data!$B$2:$B$998=$B76)*(Data!$C$2:$C$998=$B$1)*(Data!$D$2:$D$998=O$9)*( (Data!$I$2:$I$998=$B$2)+(Data!$I$2:$I$998=$B$3)+(Data!$I$2:$I$998=$B$4) )*(Data!$J$2:$J$998&lt;=$B$5)*(Data!$J$2:$J$998&gt;=$B$6)*(Data!$E$2:$E$998&gt;=O$11) ) ),"N/A")</f>
        <v>N/A</v>
      </c>
      <c r="P76" s="6" t="str">
        <f>IF(P$10="x",IF( SUMPRODUCT( (Data!$A$2:$A$998=$A76)*(Data!$B$2:$B$998=$B76)*(Data!$C$2:$C$998=$B$1)*(Data!$D$2:$D$998=P$9)*( (Data!$I$2:$I$998=$B$2)+(Data!$I$2:$I$998=$B$3)+(Data!$I$2:$I$998=$B$4) )*(Data!$J$2:$J$998&lt;=$B$5)*(Data!$J$2:$J$998&gt;=$B$6)*(Data!$E$2:$E$998) )=0,"N/A",SUMPRODUCT( (Data!$A$2:$A$998=$A76)*(Data!$B$2:$B$998=$B76)*(Data!$C$2:$C$998=$B$1)*(Data!$D$2:$D$998=P$9)*( (Data!$I$2:$I$998=$B$2)+(Data!$I$2:$I$998=$B$3)+(Data!$I$2:$I$998=$B$4) )*(Data!$J$2:$J$998&lt;=$B$5)*(Data!$J$2:$J$998&gt;=$B$6)*(Data!$E$2:$E$998&gt;=P$11) ) ),"N/A")</f>
        <v>N/A</v>
      </c>
      <c r="Q76" s="6" t="str">
        <f>IF(Q$10="x",IF( SUMPRODUCT( (Data!$A$2:$A$998=$A76)*(Data!$B$2:$B$998=$B76)*(Data!$C$2:$C$998=$B$1)*(Data!$D$2:$D$998=Q$9)*( (Data!$I$2:$I$998=$B$2)+(Data!$I$2:$I$998=$B$3)+(Data!$I$2:$I$998=$B$4) )*(Data!$J$2:$J$998&lt;=$B$5)*(Data!$J$2:$J$998&gt;=$B$6)*(Data!$E$2:$E$998) )=0,"N/A",SUMPRODUCT( (Data!$A$2:$A$998=$A76)*(Data!$B$2:$B$998=$B76)*(Data!$C$2:$C$998=$B$1)*(Data!$D$2:$D$998=Q$9)*( (Data!$I$2:$I$998=$B$2)+(Data!$I$2:$I$998=$B$3)+(Data!$I$2:$I$998=$B$4) )*(Data!$J$2:$J$998&lt;=$B$5)*(Data!$J$2:$J$998&gt;=$B$6)*(Data!$E$2:$E$998&gt;=Q$11) ) ),"N/A")</f>
        <v>N/A</v>
      </c>
      <c r="R76" s="6" t="str">
        <f>IF(R$10="x",IF( SUMPRODUCT( (Data!$A$2:$A$998=$A76)*(Data!$B$2:$B$998=$B76)*(Data!$C$2:$C$998=$B$1)*(Data!$D$2:$D$998=R$9)*( (Data!$I$2:$I$998=$B$2)+(Data!$I$2:$I$998=$B$3)+(Data!$I$2:$I$998=$B$4) )*(Data!$J$2:$J$998&lt;=$B$5)*(Data!$J$2:$J$998&gt;=$B$6)*(Data!$E$2:$E$998) )=0,"N/A",SUMPRODUCT( (Data!$A$2:$A$998=$A76)*(Data!$B$2:$B$998=$B76)*(Data!$C$2:$C$998=$B$1)*(Data!$D$2:$D$998=R$9)*( (Data!$I$2:$I$998=$B$2)+(Data!$I$2:$I$998=$B$3)+(Data!$I$2:$I$998=$B$4) )*(Data!$J$2:$J$998&lt;=$B$5)*(Data!$J$2:$J$998&gt;=$B$6)*(Data!$E$2:$E$998&gt;=R$11) ) ),"N/A")</f>
        <v>N/A</v>
      </c>
      <c r="S76" s="6" t="str">
        <f>IF(S$10="x",IF( SUMPRODUCT( (Data!$A$2:$A$998=$A76)*(Data!$B$2:$B$998=$B76)*(Data!$C$2:$C$998=$B$1)*(Data!$D$2:$D$998=S$9)*( (Data!$I$2:$I$998=$B$2)+(Data!$I$2:$I$998=$B$3)+(Data!$I$2:$I$998=$B$4) )*(Data!$J$2:$J$998&lt;=$B$5)*(Data!$J$2:$J$998&gt;=$B$6)*(Data!$E$2:$E$998) )=0,"N/A",SUMPRODUCT( (Data!$A$2:$A$998=$A76)*(Data!$B$2:$B$998=$B76)*(Data!$C$2:$C$998=$B$1)*(Data!$D$2:$D$998=S$9)*( (Data!$I$2:$I$998=$B$2)+(Data!$I$2:$I$998=$B$3)+(Data!$I$2:$I$998=$B$4) )*(Data!$J$2:$J$998&lt;=$B$5)*(Data!$J$2:$J$998&gt;=$B$6)*(Data!$E$2:$E$998&gt;=S$11) ) ),"N/A")</f>
        <v>N/A</v>
      </c>
      <c r="T76" s="6" t="str">
        <f>IF(T$10="x",IF( SUMPRODUCT( (Data!$A$2:$A$998=$A76)*(Data!$B$2:$B$998=$B76)*(Data!$C$2:$C$998=$B$1)*(Data!$D$2:$D$998=T$9)*( (Data!$I$2:$I$998=$B$2)+(Data!$I$2:$I$998=$B$3)+(Data!$I$2:$I$998=$B$4) )*(Data!$J$2:$J$998&lt;=$B$5)*(Data!$J$2:$J$998&gt;=$B$6)*(Data!$E$2:$E$998) )=0,"N/A",SUMPRODUCT( (Data!$A$2:$A$998=$A76)*(Data!$B$2:$B$998=$B76)*(Data!$C$2:$C$998=$B$1)*(Data!$D$2:$D$998=T$9)*( (Data!$I$2:$I$998=$B$2)+(Data!$I$2:$I$998=$B$3)+(Data!$I$2:$I$998=$B$4) )*(Data!$J$2:$J$998&lt;=$B$5)*(Data!$J$2:$J$998&gt;=$B$6)*(Data!$E$2:$E$998&gt;=T$11) ) ),"N/A")</f>
        <v>N/A</v>
      </c>
      <c r="U76" s="6" t="str">
        <f>IF(U$10="x",IF( SUMPRODUCT( (Data!$A$2:$A$998=$A76)*(Data!$B$2:$B$998=$B76)*(Data!$C$2:$C$998=$B$1)*(Data!$D$2:$D$998=U$9)*( (Data!$I$2:$I$998=$B$2)+(Data!$I$2:$I$998=$B$3)+(Data!$I$2:$I$998=$B$4) )*(Data!$J$2:$J$998&lt;=$B$5)*(Data!$J$2:$J$998&gt;=$B$6)*(Data!$E$2:$E$998) )=0,"N/A",SUMPRODUCT( (Data!$A$2:$A$998=$A76)*(Data!$B$2:$B$998=$B76)*(Data!$C$2:$C$998=$B$1)*(Data!$D$2:$D$998=U$9)*( (Data!$I$2:$I$998=$B$2)+(Data!$I$2:$I$998=$B$3)+(Data!$I$2:$I$998=$B$4) )*(Data!$J$2:$J$998&lt;=$B$5)*(Data!$J$2:$J$998&gt;=$B$6)*(Data!$E$2:$E$998&gt;=U$11) ) ),"N/A")</f>
        <v>N/A</v>
      </c>
      <c r="V76" s="6" t="str">
        <f>IF(V$10="x",IF( SUMPRODUCT( (Data!$A$2:$A$998=$A76)*(Data!$B$2:$B$998=$B76)*(Data!$C$2:$C$998=$B$1)*(Data!$D$2:$D$998=V$9)*( (Data!$I$2:$I$998=$B$2)+(Data!$I$2:$I$998=$B$3)+(Data!$I$2:$I$998=$B$4) )*(Data!$J$2:$J$998&lt;=$B$5)*(Data!$J$2:$J$998&gt;=$B$6)*(Data!$E$2:$E$998) )=0,"N/A",SUMPRODUCT( (Data!$A$2:$A$998=$A76)*(Data!$B$2:$B$998=$B76)*(Data!$C$2:$C$998=$B$1)*(Data!$D$2:$D$998=V$9)*( (Data!$I$2:$I$998=$B$2)+(Data!$I$2:$I$998=$B$3)+(Data!$I$2:$I$998=$B$4) )*(Data!$J$2:$J$998&lt;=$B$5)*(Data!$J$2:$J$998&gt;=$B$6)*(Data!$E$2:$E$998&gt;=V$11) ) ),"N/A")</f>
        <v>N/A</v>
      </c>
      <c r="W76" s="6">
        <f t="shared" si="10"/>
        <v>1</v>
      </c>
      <c r="AA76" s="6" t="str">
        <f>IF(AA$10="x",IF( SUMPRODUCT( (Data!$A$2:$A$998=$A76)*(Data!$B$2:$B$998=$B76)*(Data!$C$2:$C$998=$B$1)*(Data!$D$2:$D$998=AA$9)*( (Data!$I$2:$I$998=$B$2)+(Data!$I$2:$I$998=$B$3)+(Data!$I$2:$I$998=$B$4) )*(Data!$J$2:$J$998&lt;=$B$5)*(Data!$J$2:$J$998&gt;=$B$6)*(Data!$G$2:$G$998) )=0,"N/A",SUMPRODUCT( (Data!$A$2:$A$998=$A76)*(Data!$B$2:$B$998=$B76)*(Data!$C$2:$C$998=$B$1)*(Data!$D$2:$D$998=AA$9)*( (Data!$I$2:$I$998=$B$2)+(Data!$I$2:$I$998=$B$3)+(Data!$I$2:$I$998=$B$4) )*(Data!$J$2:$J$998&lt;=$B$5)*(Data!$J$2:$J$998&gt;=$B$6)*(Data!$G$2:$G$998&lt;=AA$11) ) ),"N/A")</f>
        <v>N/A</v>
      </c>
      <c r="AB76" s="6" t="str">
        <f>IF(AB$10="x",IF( SUMPRODUCT( (Data!$A$2:$A$998=$A76)*(Data!$B$2:$B$998=$B76)*(Data!$C$2:$C$998=$B$1)*(Data!$D$2:$D$998=AB$9)*( (Data!$I$2:$I$998=$B$2)+(Data!$I$2:$I$998=$B$3)+(Data!$I$2:$I$998=$B$4) )*(Data!$J$2:$J$998&lt;=$B$5)*(Data!$J$2:$J$998&gt;=$B$6)*(Data!$G$2:$G$998) )=0,"N/A",SUMPRODUCT( (Data!$A$2:$A$998=$A76)*(Data!$B$2:$B$998=$B76)*(Data!$C$2:$C$998=$B$1)*(Data!$D$2:$D$998=AB$9)*( (Data!$I$2:$I$998=$B$2)+(Data!$I$2:$I$998=$B$3)+(Data!$I$2:$I$998=$B$4) )*(Data!$J$2:$J$998&lt;=$B$5)*(Data!$J$2:$J$998&gt;=$B$6)*(Data!$G$2:$G$998&lt;=AB$11) ) ),"N/A")</f>
        <v>N/A</v>
      </c>
      <c r="AC76" s="6" t="str">
        <f>IF(AC$10="x",IF( SUMPRODUCT( (Data!$A$2:$A$998=$A76)*(Data!$B$2:$B$998=$B76)*(Data!$C$2:$C$998=$B$1)*(Data!$D$2:$D$998=AC$9)*( (Data!$I$2:$I$998=$B$2)+(Data!$I$2:$I$998=$B$3)+(Data!$I$2:$I$998=$B$4) )*(Data!$J$2:$J$998&lt;=$B$5)*(Data!$J$2:$J$998&gt;=$B$6)*(Data!$G$2:$G$998) )=0,"N/A",SUMPRODUCT( (Data!$A$2:$A$998=$A76)*(Data!$B$2:$B$998=$B76)*(Data!$C$2:$C$998=$B$1)*(Data!$D$2:$D$998=AC$9)*( (Data!$I$2:$I$998=$B$2)+(Data!$I$2:$I$998=$B$3)+(Data!$I$2:$I$998=$B$4) )*(Data!$J$2:$J$998&lt;=$B$5)*(Data!$J$2:$J$998&gt;=$B$6)*(Data!$G$2:$G$998&lt;=AC$11) ) ),"N/A")</f>
        <v>N/A</v>
      </c>
      <c r="AD76" s="6" t="str">
        <f>IF(AD$10="x",IF( SUMPRODUCT( (Data!$A$2:$A$998=$A76)*(Data!$B$2:$B$998=$B76)*(Data!$C$2:$C$998=$B$1)*(Data!$D$2:$D$998=AD$9)*( (Data!$I$2:$I$998=$B$2)+(Data!$I$2:$I$998=$B$3)+(Data!$I$2:$I$998=$B$4) )*(Data!$J$2:$J$998&lt;=$B$5)*(Data!$J$2:$J$998&gt;=$B$6)*(Data!$G$2:$G$998) )=0,"N/A",SUMPRODUCT( (Data!$A$2:$A$998=$A76)*(Data!$B$2:$B$998=$B76)*(Data!$C$2:$C$998=$B$1)*(Data!$D$2:$D$998=AD$9)*( (Data!$I$2:$I$998=$B$2)+(Data!$I$2:$I$998=$B$3)+(Data!$I$2:$I$998=$B$4) )*(Data!$J$2:$J$998&lt;=$B$5)*(Data!$J$2:$J$998&gt;=$B$6)*(Data!$G$2:$G$998&lt;=AD$11) ) ),"N/A")</f>
        <v>N/A</v>
      </c>
      <c r="AE76" s="6">
        <f>IF(AE$10="x",IF( SUMPRODUCT( (Data!$A$2:$A$998=$A76)*(Data!$B$2:$B$998=$B76)*(Data!$C$2:$C$998=$B$1)*(Data!$D$2:$D$998=AE$9)*( (Data!$I$2:$I$998=$B$2)+(Data!$I$2:$I$998=$B$3)+(Data!$I$2:$I$998=$B$4) )*(Data!$J$2:$J$998&lt;=$B$5)*(Data!$J$2:$J$998&gt;=$B$6)*(Data!$G$2:$G$998) )=0,"N/A",SUMPRODUCT( (Data!$A$2:$A$998=$A76)*(Data!$B$2:$B$998=$B76)*(Data!$C$2:$C$998=$B$1)*(Data!$D$2:$D$998=AE$9)*( (Data!$I$2:$I$998=$B$2)+(Data!$I$2:$I$998=$B$3)+(Data!$I$2:$I$998=$B$4) )*(Data!$J$2:$J$998&lt;=$B$5)*(Data!$J$2:$J$998&gt;=$B$6)*(Data!$G$2:$G$998&lt;=AE$11) ) ),"N/A")</f>
        <v>1</v>
      </c>
      <c r="AF76" s="6" t="str">
        <f>IF(AF$10="x",IF( SUMPRODUCT( (Data!$A$2:$A$998=$A76)*(Data!$B$2:$B$998=$B76)*(Data!$C$2:$C$998=$B$1)*(Data!$D$2:$D$998=AF$9)*( (Data!$I$2:$I$998=$B$2)+(Data!$I$2:$I$998=$B$3)+(Data!$I$2:$I$998=$B$4) )*(Data!$J$2:$J$998&lt;=$B$5)*(Data!$J$2:$J$998&gt;=$B$6)*(Data!$G$2:$G$998) )=0,"N/A",SUMPRODUCT( (Data!$A$2:$A$998=$A76)*(Data!$B$2:$B$998=$B76)*(Data!$C$2:$C$998=$B$1)*(Data!$D$2:$D$998=AF$9)*( (Data!$I$2:$I$998=$B$2)+(Data!$I$2:$I$998=$B$3)+(Data!$I$2:$I$998=$B$4) )*(Data!$J$2:$J$998&lt;=$B$5)*(Data!$J$2:$J$998&gt;=$B$6)*(Data!$G$2:$G$998&lt;=AF$11) ) ),"N/A")</f>
        <v>N/A</v>
      </c>
      <c r="AG76" s="6" t="str">
        <f>IF(AG$10="x",IF( SUMPRODUCT( (Data!$A$2:$A$998=$A76)*(Data!$B$2:$B$998=$B76)*(Data!$C$2:$C$998=$B$1)*(Data!$D$2:$D$998=AG$9)*( (Data!$I$2:$I$998=$B$2)+(Data!$I$2:$I$998=$B$3)+(Data!$I$2:$I$998=$B$4) )*(Data!$J$2:$J$998&lt;=$B$5)*(Data!$J$2:$J$998&gt;=$B$6)*(Data!$G$2:$G$998) )=0,"N/A",SUMPRODUCT( (Data!$A$2:$A$998=$A76)*(Data!$B$2:$B$998=$B76)*(Data!$C$2:$C$998=$B$1)*(Data!$D$2:$D$998=AG$9)*( (Data!$I$2:$I$998=$B$2)+(Data!$I$2:$I$998=$B$3)+(Data!$I$2:$I$998=$B$4) )*(Data!$J$2:$J$998&lt;=$B$5)*(Data!$J$2:$J$998&gt;=$B$6)*(Data!$G$2:$G$998&lt;=AG$11) ) ),"N/A")</f>
        <v>N/A</v>
      </c>
      <c r="AH76" s="6" t="str">
        <f>IF(AH$10="x",IF( SUMPRODUCT( (Data!$A$2:$A$998=$A76)*(Data!$B$2:$B$998=$B76)*(Data!$C$2:$C$998=$B$1)*(Data!$D$2:$D$998=AH$9)*( (Data!$I$2:$I$998=$B$2)+(Data!$I$2:$I$998=$B$3)+(Data!$I$2:$I$998=$B$4) )*(Data!$J$2:$J$998&lt;=$B$5)*(Data!$J$2:$J$998&gt;=$B$6)*(Data!$G$2:$G$998) )=0,"N/A",SUMPRODUCT( (Data!$A$2:$A$998=$A76)*(Data!$B$2:$B$998=$B76)*(Data!$C$2:$C$998=$B$1)*(Data!$D$2:$D$998=AH$9)*( (Data!$I$2:$I$998=$B$2)+(Data!$I$2:$I$998=$B$3)+(Data!$I$2:$I$998=$B$4) )*(Data!$J$2:$J$998&lt;=$B$5)*(Data!$J$2:$J$998&gt;=$B$6)*(Data!$G$2:$G$998&lt;=AH$11) ) ),"N/A")</f>
        <v>N/A</v>
      </c>
      <c r="AI76" s="6" t="str">
        <f>IF(AI$10="x",IF( SUMPRODUCT( (Data!$A$2:$A$998=$A76)*(Data!$B$2:$B$998=$B76)*(Data!$C$2:$C$998=$B$1)*(Data!$D$2:$D$998=AI$9)*( (Data!$I$2:$I$998=$B$2)+(Data!$I$2:$I$998=$B$3)+(Data!$I$2:$I$998=$B$4) )*(Data!$J$2:$J$998&lt;=$B$5)*(Data!$J$2:$J$998&gt;=$B$6)*(Data!$G$2:$G$998) )=0,"N/A",SUMPRODUCT( (Data!$A$2:$A$998=$A76)*(Data!$B$2:$B$998=$B76)*(Data!$C$2:$C$998=$B$1)*(Data!$D$2:$D$998=AI$9)*( (Data!$I$2:$I$998=$B$2)+(Data!$I$2:$I$998=$B$3)+(Data!$I$2:$I$998=$B$4) )*(Data!$J$2:$J$998&lt;=$B$5)*(Data!$J$2:$J$998&gt;=$B$6)*(Data!$G$2:$G$998&lt;=AI$11) ) ),"N/A")</f>
        <v>N/A</v>
      </c>
      <c r="AJ76" s="6" t="str">
        <f>IF(AJ$10="x",IF( SUMPRODUCT( (Data!$A$2:$A$998=$A76)*(Data!$B$2:$B$998=$B76)*(Data!$C$2:$C$998=$B$1)*(Data!$D$2:$D$998=AJ$9)*( (Data!$I$2:$I$998=$B$2)+(Data!$I$2:$I$998=$B$3)+(Data!$I$2:$I$998=$B$4) )*(Data!$J$2:$J$998&lt;=$B$5)*(Data!$J$2:$J$998&gt;=$B$6)*(Data!$G$2:$G$998) )=0,"N/A",SUMPRODUCT( (Data!$A$2:$A$998=$A76)*(Data!$B$2:$B$998=$B76)*(Data!$C$2:$C$998=$B$1)*(Data!$D$2:$D$998=AJ$9)*( (Data!$I$2:$I$998=$B$2)+(Data!$I$2:$I$998=$B$3)+(Data!$I$2:$I$998=$B$4) )*(Data!$J$2:$J$998&lt;=$B$5)*(Data!$J$2:$J$998&gt;=$B$6)*(Data!$G$2:$G$998&lt;=AJ$11) ) ),"N/A")</f>
        <v>N/A</v>
      </c>
      <c r="AK76" s="6" t="str">
        <f>IF(AK$10="x",IF( SUMPRODUCT( (Data!$A$2:$A$998=$A76)*(Data!$B$2:$B$998=$B76)*(Data!$C$2:$C$998=$B$1)*(Data!$D$2:$D$998=AK$9)*( (Data!$I$2:$I$998=$B$2)+(Data!$I$2:$I$998=$B$3)+(Data!$I$2:$I$998=$B$4) )*(Data!$J$2:$J$998&lt;=$B$5)*(Data!$J$2:$J$998&gt;=$B$6)*(Data!$G$2:$G$998) )=0,"N/A",SUMPRODUCT( (Data!$A$2:$A$998=$A76)*(Data!$B$2:$B$998=$B76)*(Data!$C$2:$C$998=$B$1)*(Data!$D$2:$D$998=AK$9)*( (Data!$I$2:$I$998=$B$2)+(Data!$I$2:$I$998=$B$3)+(Data!$I$2:$I$998=$B$4) )*(Data!$J$2:$J$998&lt;=$B$5)*(Data!$J$2:$J$998&gt;=$B$6)*(Data!$G$2:$G$998&lt;=AK$11) ) ),"N/A")</f>
        <v>N/A</v>
      </c>
      <c r="AL76" s="6" t="str">
        <f>IF(AL$10="x",IF( SUMPRODUCT( (Data!$A$2:$A$998=$A76)*(Data!$B$2:$B$998=$B76)*(Data!$C$2:$C$998=$B$1)*(Data!$D$2:$D$998=AL$9)*( (Data!$I$2:$I$998=$B$2)+(Data!$I$2:$I$998=$B$3)+(Data!$I$2:$I$998=$B$4) )*(Data!$J$2:$J$998&lt;=$B$5)*(Data!$J$2:$J$998&gt;=$B$6)*(Data!$G$2:$G$998) )=0,"N/A",SUMPRODUCT( (Data!$A$2:$A$998=$A76)*(Data!$B$2:$B$998=$B76)*(Data!$C$2:$C$998=$B$1)*(Data!$D$2:$D$998=AL$9)*( (Data!$I$2:$I$998=$B$2)+(Data!$I$2:$I$998=$B$3)+(Data!$I$2:$I$998=$B$4) )*(Data!$J$2:$J$998&lt;=$B$5)*(Data!$J$2:$J$998&gt;=$B$6)*(Data!$G$2:$G$998&lt;=AL$11) ) ),"N/A")</f>
        <v>N/A</v>
      </c>
      <c r="AM76" s="6" t="str">
        <f>IF(AM$10="x",IF( SUMPRODUCT( (Data!$A$2:$A$998=$A76)*(Data!$B$2:$B$998=$B76)*(Data!$C$2:$C$998=$B$1)*(Data!$D$2:$D$998=AM$9)*( (Data!$I$2:$I$998=$B$2)+(Data!$I$2:$I$998=$B$3)+(Data!$I$2:$I$998=$B$4) )*(Data!$J$2:$J$998&lt;=$B$5)*(Data!$J$2:$J$998&gt;=$B$6)*(Data!$G$2:$G$998) )=0,"N/A",SUMPRODUCT( (Data!$A$2:$A$998=$A76)*(Data!$B$2:$B$998=$B76)*(Data!$C$2:$C$998=$B$1)*(Data!$D$2:$D$998=AM$9)*( (Data!$I$2:$I$998=$B$2)+(Data!$I$2:$I$998=$B$3)+(Data!$I$2:$I$998=$B$4) )*(Data!$J$2:$J$998&lt;=$B$5)*(Data!$J$2:$J$998&gt;=$B$6)*(Data!$G$2:$G$998&lt;=AM$11) ) ),"N/A")</f>
        <v>N/A</v>
      </c>
      <c r="AN76" s="6" t="str">
        <f>IF(AN$10="x",IF( SUMPRODUCT( (Data!$A$2:$A$998=$A76)*(Data!$B$2:$B$998=$B76)*(Data!$C$2:$C$998=$B$1)*(Data!$D$2:$D$998=AN$9)*( (Data!$I$2:$I$998=$B$2)+(Data!$I$2:$I$998=$B$3)+(Data!$I$2:$I$998=$B$4) )*(Data!$J$2:$J$998&lt;=$B$5)*(Data!$J$2:$J$998&gt;=$B$6)*(Data!$G$2:$G$998) )=0,"N/A",SUMPRODUCT( (Data!$A$2:$A$998=$A76)*(Data!$B$2:$B$998=$B76)*(Data!$C$2:$C$998=$B$1)*(Data!$D$2:$D$998=AN$9)*( (Data!$I$2:$I$998=$B$2)+(Data!$I$2:$I$998=$B$3)+(Data!$I$2:$I$998=$B$4) )*(Data!$J$2:$J$998&lt;=$B$5)*(Data!$J$2:$J$998&gt;=$B$6)*(Data!$G$2:$G$998&lt;=AN$11) ) ),"N/A")</f>
        <v>N/A</v>
      </c>
      <c r="AO76" s="6" t="str">
        <f>IF(AO$10="x",IF( SUMPRODUCT( (Data!$A$2:$A$998=$A76)*(Data!$B$2:$B$998=$B76)*(Data!$C$2:$C$998=$B$1)*(Data!$D$2:$D$998=AO$9)*( (Data!$I$2:$I$998=$B$2)+(Data!$I$2:$I$998=$B$3)+(Data!$I$2:$I$998=$B$4) )*(Data!$J$2:$J$998&lt;=$B$5)*(Data!$J$2:$J$998&gt;=$B$6)*(Data!$G$2:$G$998) )=0,"N/A",SUMPRODUCT( (Data!$A$2:$A$998=$A76)*(Data!$B$2:$B$998=$B76)*(Data!$C$2:$C$998=$B$1)*(Data!$D$2:$D$998=AO$9)*( (Data!$I$2:$I$998=$B$2)+(Data!$I$2:$I$998=$B$3)+(Data!$I$2:$I$998=$B$4) )*(Data!$J$2:$J$998&lt;=$B$5)*(Data!$J$2:$J$998&gt;=$B$6)*(Data!$G$2:$G$998&lt;=AO$11) ) ),"N/A")</f>
        <v>N/A</v>
      </c>
      <c r="AP76" s="6" t="str">
        <f>IF(AP$10="x",IF( SUMPRODUCT( (Data!$A$2:$A$998=$A76)*(Data!$B$2:$B$998=$B76)*(Data!$C$2:$C$998=$B$1)*(Data!$D$2:$D$998=AP$9)*( (Data!$I$2:$I$998=$B$2)+(Data!$I$2:$I$998=$B$3)+(Data!$I$2:$I$998=$B$4) )*(Data!$J$2:$J$998&lt;=$B$5)*(Data!$J$2:$J$998&gt;=$B$6)*(Data!$G$2:$G$998) )=0,"N/A",SUMPRODUCT( (Data!$A$2:$A$998=$A76)*(Data!$B$2:$B$998=$B76)*(Data!$C$2:$C$998=$B$1)*(Data!$D$2:$D$998=AP$9)*( (Data!$I$2:$I$998=$B$2)+(Data!$I$2:$I$998=$B$3)+(Data!$I$2:$I$998=$B$4) )*(Data!$J$2:$J$998&lt;=$B$5)*(Data!$J$2:$J$998&gt;=$B$6)*(Data!$G$2:$G$998&lt;=AP$11) ) ),"N/A")</f>
        <v>N/A</v>
      </c>
      <c r="AQ76" s="6" t="str">
        <f>IF(AQ$10="x",IF( SUMPRODUCT( (Data!$A$2:$A$998=$A76)*(Data!$B$2:$B$998=$B76)*(Data!$C$2:$C$998=$B$1)*(Data!$D$2:$D$998=AQ$9)*( (Data!$I$2:$I$998=$B$2)+(Data!$I$2:$I$998=$B$3)+(Data!$I$2:$I$998=$B$4) )*(Data!$J$2:$J$998&lt;=$B$5)*(Data!$J$2:$J$998&gt;=$B$6)*(Data!$G$2:$G$998) )=0,"N/A",SUMPRODUCT( (Data!$A$2:$A$998=$A76)*(Data!$B$2:$B$998=$B76)*(Data!$C$2:$C$998=$B$1)*(Data!$D$2:$D$998=AQ$9)*( (Data!$I$2:$I$998=$B$2)+(Data!$I$2:$I$998=$B$3)+(Data!$I$2:$I$998=$B$4) )*(Data!$J$2:$J$998&lt;=$B$5)*(Data!$J$2:$J$998&gt;=$B$6)*(Data!$G$2:$G$998&lt;=AQ$11) ) ),"N/A")</f>
        <v>N/A</v>
      </c>
      <c r="AR76" s="6" t="str">
        <f>IF(AR$10="x",IF( SUMPRODUCT( (Data!$A$2:$A$998=$A76)*(Data!$B$2:$B$998=$B76)*(Data!$C$2:$C$998=$B$1)*(Data!$D$2:$D$998=AR$9)*( (Data!$I$2:$I$998=$B$2)+(Data!$I$2:$I$998=$B$3)+(Data!$I$2:$I$998=$B$4) )*(Data!$J$2:$J$998&lt;=$B$5)*(Data!$J$2:$J$998&gt;=$B$6)*(Data!$G$2:$G$998) )=0,"N/A",SUMPRODUCT( (Data!$A$2:$A$998=$A76)*(Data!$B$2:$B$998=$B76)*(Data!$C$2:$C$998=$B$1)*(Data!$D$2:$D$998=AR$9)*( (Data!$I$2:$I$998=$B$2)+(Data!$I$2:$I$998=$B$3)+(Data!$I$2:$I$998=$B$4) )*(Data!$J$2:$J$998&lt;=$B$5)*(Data!$J$2:$J$998&gt;=$B$6)*(Data!$G$2:$G$998&lt;=AR$11) ) ),"N/A")</f>
        <v>N/A</v>
      </c>
      <c r="AS76" s="6" t="str">
        <f>IF(AS$10="x",IF( SUMPRODUCT( (Data!$A$2:$A$998=$A76)*(Data!$B$2:$B$998=$B76)*(Data!$C$2:$C$998=$B$1)*(Data!$D$2:$D$998=AS$9)*( (Data!$I$2:$I$998=$B$2)+(Data!$I$2:$I$998=$B$3)+(Data!$I$2:$I$998=$B$4) )*(Data!$J$2:$J$998&lt;=$B$5)*(Data!$J$2:$J$998&gt;=$B$6)*(Data!$G$2:$G$998) )=0,"N/A",SUMPRODUCT( (Data!$A$2:$A$998=$A76)*(Data!$B$2:$B$998=$B76)*(Data!$C$2:$C$998=$B$1)*(Data!$D$2:$D$998=AS$9)*( (Data!$I$2:$I$998=$B$2)+(Data!$I$2:$I$998=$B$3)+(Data!$I$2:$I$998=$B$4) )*(Data!$J$2:$J$998&lt;=$B$5)*(Data!$J$2:$J$998&gt;=$B$6)*(Data!$G$2:$G$998&lt;=AS$11) ) ),"N/A")</f>
        <v>N/A</v>
      </c>
      <c r="AT76" s="6">
        <f t="shared" si="11"/>
        <v>1</v>
      </c>
      <c r="AX76" s="6" t="str">
        <f t="shared" si="88"/>
        <v>N/A</v>
      </c>
      <c r="AY76" s="6" t="str">
        <f t="shared" si="79"/>
        <v>N/A</v>
      </c>
      <c r="AZ76" s="6" t="str">
        <f t="shared" si="80"/>
        <v>N/A</v>
      </c>
      <c r="BA76" s="6" t="str">
        <f t="shared" si="81"/>
        <v>N/A</v>
      </c>
      <c r="BB76" s="6">
        <f t="shared" si="34"/>
        <v>1</v>
      </c>
      <c r="BC76" s="6" t="str">
        <f t="shared" si="35"/>
        <v>N/A</v>
      </c>
      <c r="BD76" s="6" t="str">
        <f t="shared" si="36"/>
        <v>N/A</v>
      </c>
      <c r="BE76" s="6" t="str">
        <f t="shared" si="37"/>
        <v>N/A</v>
      </c>
      <c r="BF76" s="6" t="str">
        <f t="shared" si="38"/>
        <v>N/A</v>
      </c>
      <c r="BG76" s="6" t="str">
        <f t="shared" si="39"/>
        <v>N/A</v>
      </c>
      <c r="BH76" s="6" t="str">
        <f t="shared" si="40"/>
        <v>N/A</v>
      </c>
      <c r="BI76" s="6" t="str">
        <f t="shared" si="41"/>
        <v>N/A</v>
      </c>
      <c r="BJ76" s="6" t="str">
        <f t="shared" si="42"/>
        <v>N/A</v>
      </c>
      <c r="BK76" s="6" t="str">
        <f t="shared" si="43"/>
        <v>N/A</v>
      </c>
      <c r="BL76" s="6" t="str">
        <f t="shared" si="44"/>
        <v>N/A</v>
      </c>
      <c r="BM76" s="6" t="str">
        <f t="shared" si="45"/>
        <v>N/A</v>
      </c>
      <c r="BN76" s="6" t="str">
        <f t="shared" si="46"/>
        <v>N/A</v>
      </c>
      <c r="BO76" s="6" t="str">
        <f t="shared" si="47"/>
        <v>N/A</v>
      </c>
      <c r="BP76" s="6" t="str">
        <f t="shared" si="48"/>
        <v>N/A</v>
      </c>
      <c r="BQ76" s="6">
        <f t="shared" si="13"/>
        <v>1</v>
      </c>
      <c r="BU76" s="6" t="str">
        <f>IF(BU$10="x",IF( SUMPRODUCT( (Data!$A$2:$A$998=$A76)*(Data!$B$2:$B$998=$B76)*(Data!$C$2:$C$998=$B$1)*(Data!$D$2:$D$998=BU$9)*( (Data!$I$2:$I$998=$B$2)+(Data!$I$2:$I$998=$B$3)+(Data!$I$2:$I$998=$B$4) )*(Data!$J$2:$J$998&lt;=$B$5)*(Data!$J$2:$J$998&gt;=$B$6)*(Data!$F$2:$F$998) )=0,"N/A",SUMPRODUCT( (Data!$A$2:$A$998=$A76)*(Data!$B$2:$B$998=$B76)*(Data!$C$2:$C$998=$B$1)*(Data!$D$2:$D$998=BU$9)*( (Data!$I$2:$I$998=$B$2)+(Data!$I$2:$I$998=$B$3)+(Data!$I$2:$I$998=$B$4) )*(Data!$J$2:$J$998&lt;=$B$5)*(Data!$J$2:$J$998&gt;=$B$6)*(Data!$F$2:$F$998&gt;=BU$11) ) ),"N/A")</f>
        <v>N/A</v>
      </c>
      <c r="BV76" s="6" t="str">
        <f>IF(BV$10="x",IF( SUMPRODUCT( (Data!$A$2:$A$998=$A76)*(Data!$B$2:$B$998=$B76)*(Data!$C$2:$C$998=$B$1)*(Data!$D$2:$D$998=BV$9)*( (Data!$I$2:$I$998=$B$2)+(Data!$I$2:$I$998=$B$3)+(Data!$I$2:$I$998=$B$4) )*(Data!$J$2:$J$998&lt;=$B$5)*(Data!$J$2:$J$998&gt;=$B$6)*(Data!$F$2:$F$998) )=0,"N/A",SUMPRODUCT( (Data!$A$2:$A$998=$A76)*(Data!$B$2:$B$998=$B76)*(Data!$C$2:$C$998=$B$1)*(Data!$D$2:$D$998=BV$9)*( (Data!$I$2:$I$998=$B$2)+(Data!$I$2:$I$998=$B$3)+(Data!$I$2:$I$998=$B$4) )*(Data!$J$2:$J$998&lt;=$B$5)*(Data!$J$2:$J$998&gt;=$B$6)*(Data!$F$2:$F$998&gt;=BV$11) ) ),"N/A")</f>
        <v>N/A</v>
      </c>
      <c r="BW76" s="6" t="str">
        <f>IF(BW$10="x",IF( SUMPRODUCT( (Data!$A$2:$A$998=$A76)*(Data!$B$2:$B$998=$B76)*(Data!$C$2:$C$998=$B$1)*(Data!$D$2:$D$998=BW$9)*( (Data!$I$2:$I$998=$B$2)+(Data!$I$2:$I$998=$B$3)+(Data!$I$2:$I$998=$B$4) )*(Data!$J$2:$J$998&lt;=$B$5)*(Data!$J$2:$J$998&gt;=$B$6)*(Data!$F$2:$F$998) )=0,"N/A",SUMPRODUCT( (Data!$A$2:$A$998=$A76)*(Data!$B$2:$B$998=$B76)*(Data!$C$2:$C$998=$B$1)*(Data!$D$2:$D$998=BW$9)*( (Data!$I$2:$I$998=$B$2)+(Data!$I$2:$I$998=$B$3)+(Data!$I$2:$I$998=$B$4) )*(Data!$J$2:$J$998&lt;=$B$5)*(Data!$J$2:$J$998&gt;=$B$6)*(Data!$F$2:$F$998&gt;=BW$11) ) ),"N/A")</f>
        <v>N/A</v>
      </c>
      <c r="BX76" s="6" t="str">
        <f>IF(BX$10="x",IF( SUMPRODUCT( (Data!$A$2:$A$998=$A76)*(Data!$B$2:$B$998=$B76)*(Data!$C$2:$C$998=$B$1)*(Data!$D$2:$D$998=BX$9)*( (Data!$I$2:$I$998=$B$2)+(Data!$I$2:$I$998=$B$3)+(Data!$I$2:$I$998=$B$4) )*(Data!$J$2:$J$998&lt;=$B$5)*(Data!$J$2:$J$998&gt;=$B$6)*(Data!$F$2:$F$998) )=0,"N/A",SUMPRODUCT( (Data!$A$2:$A$998=$A76)*(Data!$B$2:$B$998=$B76)*(Data!$C$2:$C$998=$B$1)*(Data!$D$2:$D$998=BX$9)*( (Data!$I$2:$I$998=$B$2)+(Data!$I$2:$I$998=$B$3)+(Data!$I$2:$I$998=$B$4) )*(Data!$J$2:$J$998&lt;=$B$5)*(Data!$J$2:$J$998&gt;=$B$6)*(Data!$F$2:$F$998&gt;=BX$11) ) ),"N/A")</f>
        <v>N/A</v>
      </c>
      <c r="BY76" s="6" t="str">
        <f>IF(BY$10="x",IF( SUMPRODUCT( (Data!$A$2:$A$998=$A76)*(Data!$B$2:$B$998=$B76)*(Data!$C$2:$C$998=$B$1)*(Data!$D$2:$D$998=BY$9)*( (Data!$I$2:$I$998=$B$2)+(Data!$I$2:$I$998=$B$3)+(Data!$I$2:$I$998=$B$4) )*(Data!$J$2:$J$998&lt;=$B$5)*(Data!$J$2:$J$998&gt;=$B$6)*(Data!$F$2:$F$998) )=0,"N/A",SUMPRODUCT( (Data!$A$2:$A$998=$A76)*(Data!$B$2:$B$998=$B76)*(Data!$C$2:$C$998=$B$1)*(Data!$D$2:$D$998=BY$9)*( (Data!$I$2:$I$998=$B$2)+(Data!$I$2:$I$998=$B$3)+(Data!$I$2:$I$998=$B$4) )*(Data!$J$2:$J$998&lt;=$B$5)*(Data!$J$2:$J$998&gt;=$B$6)*(Data!$F$2:$F$998&gt;=BY$11) ) ),"N/A")</f>
        <v>N/A</v>
      </c>
      <c r="BZ76" s="6" t="str">
        <f>IF(BZ$10="x",IF( SUMPRODUCT( (Data!$A$2:$A$998=$A76)*(Data!$B$2:$B$998=$B76)*(Data!$C$2:$C$998=$B$1)*(Data!$D$2:$D$998=BZ$9)*( (Data!$I$2:$I$998=$B$2)+(Data!$I$2:$I$998=$B$3)+(Data!$I$2:$I$998=$B$4) )*(Data!$J$2:$J$998&lt;=$B$5)*(Data!$J$2:$J$998&gt;=$B$6)*(Data!$F$2:$F$998) )=0,"N/A",SUMPRODUCT( (Data!$A$2:$A$998=$A76)*(Data!$B$2:$B$998=$B76)*(Data!$C$2:$C$998=$B$1)*(Data!$D$2:$D$998=BZ$9)*( (Data!$I$2:$I$998=$B$2)+(Data!$I$2:$I$998=$B$3)+(Data!$I$2:$I$998=$B$4) )*(Data!$J$2:$J$998&lt;=$B$5)*(Data!$J$2:$J$998&gt;=$B$6)*(Data!$F$2:$F$998&gt;=BZ$11) ) ),"N/A")</f>
        <v>N/A</v>
      </c>
      <c r="CA76" s="6" t="str">
        <f>IF(CA$10="x",IF( SUMPRODUCT( (Data!$A$2:$A$998=$A76)*(Data!$B$2:$B$998=$B76)*(Data!$C$2:$C$998=$B$1)*(Data!$D$2:$D$998=CA$9)*( (Data!$I$2:$I$998=$B$2)+(Data!$I$2:$I$998=$B$3)+(Data!$I$2:$I$998=$B$4) )*(Data!$J$2:$J$998&lt;=$B$5)*(Data!$J$2:$J$998&gt;=$B$6)*(Data!$F$2:$F$998) )=0,"N/A",SUMPRODUCT( (Data!$A$2:$A$998=$A76)*(Data!$B$2:$B$998=$B76)*(Data!$C$2:$C$998=$B$1)*(Data!$D$2:$D$998=CA$9)*( (Data!$I$2:$I$998=$B$2)+(Data!$I$2:$I$998=$B$3)+(Data!$I$2:$I$998=$B$4) )*(Data!$J$2:$J$998&lt;=$B$5)*(Data!$J$2:$J$998&gt;=$B$6)*(Data!$F$2:$F$998&gt;=CA$11) ) ),"N/A")</f>
        <v>N/A</v>
      </c>
      <c r="CB76" s="6" t="str">
        <f>IF(CB$10="x",IF( SUMPRODUCT( (Data!$A$2:$A$998=$A76)*(Data!$B$2:$B$998=$B76)*(Data!$C$2:$C$998=$B$1)*(Data!$D$2:$D$998=CB$9)*( (Data!$I$2:$I$998=$B$2)+(Data!$I$2:$I$998=$B$3)+(Data!$I$2:$I$998=$B$4) )*(Data!$J$2:$J$998&lt;=$B$5)*(Data!$J$2:$J$998&gt;=$B$6)*(Data!$F$2:$F$998) )=0,"N/A",SUMPRODUCT( (Data!$A$2:$A$998=$A76)*(Data!$B$2:$B$998=$B76)*(Data!$C$2:$C$998=$B$1)*(Data!$D$2:$D$998=CB$9)*( (Data!$I$2:$I$998=$B$2)+(Data!$I$2:$I$998=$B$3)+(Data!$I$2:$I$998=$B$4) )*(Data!$J$2:$J$998&lt;=$B$5)*(Data!$J$2:$J$998&gt;=$B$6)*(Data!$F$2:$F$998&gt;=CB$11) ) ),"N/A")</f>
        <v>N/A</v>
      </c>
      <c r="CC76" s="6" t="str">
        <f>IF(CC$10="x",IF( SUMPRODUCT( (Data!$A$2:$A$998=$A76)*(Data!$B$2:$B$998=$B76)*(Data!$C$2:$C$998=$B$1)*(Data!$D$2:$D$998=CC$9)*( (Data!$I$2:$I$998=$B$2)+(Data!$I$2:$I$998=$B$3)+(Data!$I$2:$I$998=$B$4) )*(Data!$J$2:$J$998&lt;=$B$5)*(Data!$J$2:$J$998&gt;=$B$6)*(Data!$F$2:$F$998) )=0,"N/A",SUMPRODUCT( (Data!$A$2:$A$998=$A76)*(Data!$B$2:$B$998=$B76)*(Data!$C$2:$C$998=$B$1)*(Data!$D$2:$D$998=CC$9)*( (Data!$I$2:$I$998=$B$2)+(Data!$I$2:$I$998=$B$3)+(Data!$I$2:$I$998=$B$4) )*(Data!$J$2:$J$998&lt;=$B$5)*(Data!$J$2:$J$998&gt;=$B$6)*(Data!$F$2:$F$998&gt;=CC$11) ) ),"N/A")</f>
        <v>N/A</v>
      </c>
      <c r="CD76" s="6" t="str">
        <f>IF(CD$10="x",IF( SUMPRODUCT( (Data!$A$2:$A$998=$A76)*(Data!$B$2:$B$998=$B76)*(Data!$C$2:$C$998=$B$1)*(Data!$D$2:$D$998=CD$9)*( (Data!$I$2:$I$998=$B$2)+(Data!$I$2:$I$998=$B$3)+(Data!$I$2:$I$998=$B$4) )*(Data!$J$2:$J$998&lt;=$B$5)*(Data!$J$2:$J$998&gt;=$B$6)*(Data!$F$2:$F$998) )=0,"N/A",SUMPRODUCT( (Data!$A$2:$A$998=$A76)*(Data!$B$2:$B$998=$B76)*(Data!$C$2:$C$998=$B$1)*(Data!$D$2:$D$998=CD$9)*( (Data!$I$2:$I$998=$B$2)+(Data!$I$2:$I$998=$B$3)+(Data!$I$2:$I$998=$B$4) )*(Data!$J$2:$J$998&lt;=$B$5)*(Data!$J$2:$J$998&gt;=$B$6)*(Data!$F$2:$F$998&gt;=CD$11) ) ),"N/A")</f>
        <v>N/A</v>
      </c>
      <c r="CE76" s="6" t="str">
        <f>IF(CE$10="x",IF( SUMPRODUCT( (Data!$A$2:$A$998=$A76)*(Data!$B$2:$B$998=$B76)*(Data!$C$2:$C$998=$B$1)*(Data!$D$2:$D$998=CE$9)*( (Data!$I$2:$I$998=$B$2)+(Data!$I$2:$I$998=$B$3)+(Data!$I$2:$I$998=$B$4) )*(Data!$J$2:$J$998&lt;=$B$5)*(Data!$J$2:$J$998&gt;=$B$6)*(Data!$F$2:$F$998) )=0,"N/A",SUMPRODUCT( (Data!$A$2:$A$998=$A76)*(Data!$B$2:$B$998=$B76)*(Data!$C$2:$C$998=$B$1)*(Data!$D$2:$D$998=CE$9)*( (Data!$I$2:$I$998=$B$2)+(Data!$I$2:$I$998=$B$3)+(Data!$I$2:$I$998=$B$4) )*(Data!$J$2:$J$998&lt;=$B$5)*(Data!$J$2:$J$998&gt;=$B$6)*(Data!$F$2:$F$998&gt;=CE$11) ) ),"N/A")</f>
        <v>N/A</v>
      </c>
      <c r="CF76" s="6" t="str">
        <f>IF(CF$10="x",IF( SUMPRODUCT( (Data!$A$2:$A$998=$A76)*(Data!$B$2:$B$998=$B76)*(Data!$C$2:$C$998=$B$1)*(Data!$D$2:$D$998=CF$9)*( (Data!$I$2:$I$998=$B$2)+(Data!$I$2:$I$998=$B$3)+(Data!$I$2:$I$998=$B$4) )*(Data!$J$2:$J$998&lt;=$B$5)*(Data!$J$2:$J$998&gt;=$B$6)*(Data!$F$2:$F$998) )=0,"N/A",SUMPRODUCT( (Data!$A$2:$A$998=$A76)*(Data!$B$2:$B$998=$B76)*(Data!$C$2:$C$998=$B$1)*(Data!$D$2:$D$998=CF$9)*( (Data!$I$2:$I$998=$B$2)+(Data!$I$2:$I$998=$B$3)+(Data!$I$2:$I$998=$B$4) )*(Data!$J$2:$J$998&lt;=$B$5)*(Data!$J$2:$J$998&gt;=$B$6)*(Data!$F$2:$F$998&gt;=CF$11) ) ),"N/A")</f>
        <v>N/A</v>
      </c>
      <c r="CG76" s="6" t="str">
        <f>IF(CG$10="x",IF( SUMPRODUCT( (Data!$A$2:$A$998=$A76)*(Data!$B$2:$B$998=$B76)*(Data!$C$2:$C$998=$B$1)*(Data!$D$2:$D$998=CG$9)*( (Data!$I$2:$I$998=$B$2)+(Data!$I$2:$I$998=$B$3)+(Data!$I$2:$I$998=$B$4) )*(Data!$J$2:$J$998&lt;=$B$5)*(Data!$J$2:$J$998&gt;=$B$6)*(Data!$F$2:$F$998) )=0,"N/A",SUMPRODUCT( (Data!$A$2:$A$998=$A76)*(Data!$B$2:$B$998=$B76)*(Data!$C$2:$C$998=$B$1)*(Data!$D$2:$D$998=CG$9)*( (Data!$I$2:$I$998=$B$2)+(Data!$I$2:$I$998=$B$3)+(Data!$I$2:$I$998=$B$4) )*(Data!$J$2:$J$998&lt;=$B$5)*(Data!$J$2:$J$998&gt;=$B$6)*(Data!$F$2:$F$998&gt;=CG$11) ) ),"N/A")</f>
        <v>N/A</v>
      </c>
      <c r="CH76" s="6" t="str">
        <f>IF(CH$10="x",IF( SUMPRODUCT( (Data!$A$2:$A$998=$A76)*(Data!$B$2:$B$998=$B76)*(Data!$C$2:$C$998=$B$1)*(Data!$D$2:$D$998=CH$9)*( (Data!$I$2:$I$998=$B$2)+(Data!$I$2:$I$998=$B$3)+(Data!$I$2:$I$998=$B$4) )*(Data!$J$2:$J$998&lt;=$B$5)*(Data!$J$2:$J$998&gt;=$B$6)*(Data!$F$2:$F$998) )=0,"N/A",SUMPRODUCT( (Data!$A$2:$A$998=$A76)*(Data!$B$2:$B$998=$B76)*(Data!$C$2:$C$998=$B$1)*(Data!$D$2:$D$998=CH$9)*( (Data!$I$2:$I$998=$B$2)+(Data!$I$2:$I$998=$B$3)+(Data!$I$2:$I$998=$B$4) )*(Data!$J$2:$J$998&lt;=$B$5)*(Data!$J$2:$J$998&gt;=$B$6)*(Data!$F$2:$F$998&gt;=CH$11) ) ),"N/A")</f>
        <v>N/A</v>
      </c>
      <c r="CI76" s="6" t="str">
        <f>IF(CI$10="x",IF( SUMPRODUCT( (Data!$A$2:$A$998=$A76)*(Data!$B$2:$B$998=$B76)*(Data!$C$2:$C$998=$B$1)*(Data!$D$2:$D$998=CI$9)*( (Data!$I$2:$I$998=$B$2)+(Data!$I$2:$I$998=$B$3)+(Data!$I$2:$I$998=$B$4) )*(Data!$J$2:$J$998&lt;=$B$5)*(Data!$J$2:$J$998&gt;=$B$6)*(Data!$F$2:$F$998) )=0,"N/A",SUMPRODUCT( (Data!$A$2:$A$998=$A76)*(Data!$B$2:$B$998=$B76)*(Data!$C$2:$C$998=$B$1)*(Data!$D$2:$D$998=CI$9)*( (Data!$I$2:$I$998=$B$2)+(Data!$I$2:$I$998=$B$3)+(Data!$I$2:$I$998=$B$4) )*(Data!$J$2:$J$998&lt;=$B$5)*(Data!$J$2:$J$998&gt;=$B$6)*(Data!$F$2:$F$998&gt;=CI$11) ) ),"N/A")</f>
        <v>N/A</v>
      </c>
      <c r="CJ76" s="6" t="str">
        <f>IF(CJ$10="x",IF( SUMPRODUCT( (Data!$A$2:$A$998=$A76)*(Data!$B$2:$B$998=$B76)*(Data!$C$2:$C$998=$B$1)*(Data!$D$2:$D$998=CJ$9)*( (Data!$I$2:$I$998=$B$2)+(Data!$I$2:$I$998=$B$3)+(Data!$I$2:$I$998=$B$4) )*(Data!$J$2:$J$998&lt;=$B$5)*(Data!$J$2:$J$998&gt;=$B$6)*(Data!$F$2:$F$998) )=0,"N/A",SUMPRODUCT( (Data!$A$2:$A$998=$A76)*(Data!$B$2:$B$998=$B76)*(Data!$C$2:$C$998=$B$1)*(Data!$D$2:$D$998=CJ$9)*( (Data!$I$2:$I$998=$B$2)+(Data!$I$2:$I$998=$B$3)+(Data!$I$2:$I$998=$B$4) )*(Data!$J$2:$J$998&lt;=$B$5)*(Data!$J$2:$J$998&gt;=$B$6)*(Data!$F$2:$F$998&gt;=CJ$11) ) ),"N/A")</f>
        <v>N/A</v>
      </c>
      <c r="CK76" s="6" t="str">
        <f>IF(CK$10="x",IF( SUMPRODUCT( (Data!$A$2:$A$998=$A76)*(Data!$B$2:$B$998=$B76)*(Data!$C$2:$C$998=$B$1)*(Data!$D$2:$D$998=CK$9)*( (Data!$I$2:$I$998=$B$2)+(Data!$I$2:$I$998=$B$3)+(Data!$I$2:$I$998=$B$4) )*(Data!$J$2:$J$998&lt;=$B$5)*(Data!$J$2:$J$998&gt;=$B$6)*(Data!$F$2:$F$998) )=0,"N/A",SUMPRODUCT( (Data!$A$2:$A$998=$A76)*(Data!$B$2:$B$998=$B76)*(Data!$C$2:$C$998=$B$1)*(Data!$D$2:$D$998=CK$9)*( (Data!$I$2:$I$998=$B$2)+(Data!$I$2:$I$998=$B$3)+(Data!$I$2:$I$998=$B$4) )*(Data!$J$2:$J$998&lt;=$B$5)*(Data!$J$2:$J$998&gt;=$B$6)*(Data!$F$2:$F$998&gt;=CK$11) ) ),"N/A")</f>
        <v>N/A</v>
      </c>
      <c r="CL76" s="6" t="str">
        <f>IF(CL$10="x",IF( SUMPRODUCT( (Data!$A$2:$A$998=$A76)*(Data!$B$2:$B$998=$B76)*(Data!$C$2:$C$998=$B$1)*(Data!$D$2:$D$998=CL$9)*( (Data!$I$2:$I$998=$B$2)+(Data!$I$2:$I$998=$B$3)+(Data!$I$2:$I$998=$B$4) )*(Data!$J$2:$J$998&lt;=$B$5)*(Data!$J$2:$J$998&gt;=$B$6)*(Data!$F$2:$F$998) )=0,"N/A",SUMPRODUCT( (Data!$A$2:$A$998=$A76)*(Data!$B$2:$B$998=$B76)*(Data!$C$2:$C$998=$B$1)*(Data!$D$2:$D$998=CL$9)*( (Data!$I$2:$I$998=$B$2)+(Data!$I$2:$I$998=$B$3)+(Data!$I$2:$I$998=$B$4) )*(Data!$J$2:$J$998&lt;=$B$5)*(Data!$J$2:$J$998&gt;=$B$6)*(Data!$F$2:$F$998&gt;=CL$11) ) ),"N/A")</f>
        <v>N/A</v>
      </c>
      <c r="CM76" s="6" t="str">
        <f>IF(CM$10="x",IF( SUMPRODUCT( (Data!$A$2:$A$998=$A76)*(Data!$B$2:$B$998=$B76)*(Data!$C$2:$C$998=$B$1)*(Data!$D$2:$D$998=CM$9)*( (Data!$I$2:$I$998=$B$2)+(Data!$I$2:$I$998=$B$3)+(Data!$I$2:$I$998=$B$4) )*(Data!$J$2:$J$998&lt;=$B$5)*(Data!$J$2:$J$998&gt;=$B$6)*(Data!$F$2:$F$998) )=0,"N/A",SUMPRODUCT( (Data!$A$2:$A$998=$A76)*(Data!$B$2:$B$998=$B76)*(Data!$C$2:$C$998=$B$1)*(Data!$D$2:$D$998=CM$9)*( (Data!$I$2:$I$998=$B$2)+(Data!$I$2:$I$998=$B$3)+(Data!$I$2:$I$998=$B$4) )*(Data!$J$2:$J$998&lt;=$B$5)*(Data!$J$2:$J$998&gt;=$B$6)*(Data!$F$2:$F$998&gt;=CM$11) ) ),"N/A")</f>
        <v>N/A</v>
      </c>
      <c r="CN76" s="6" t="str">
        <f t="shared" si="14"/>
        <v>N/A</v>
      </c>
      <c r="CR76" s="6" t="str">
        <f>IF(CR$10="x",IF( SUMPRODUCT( (Data!$A$2:$A$998=$A76)*(Data!$B$2:$B$998=$B76)*(Data!$C$2:$C$998=$B$1)*(Data!$D$2:$D$998=CR$9)*( (Data!$I$2:$I$998=$B$2)+(Data!$I$2:$I$998=$B$3)+(Data!$I$2:$I$998=$B$4) )*(Data!$J$2:$J$998&lt;=$B$5)*(Data!$J$2:$J$998&gt;=$B$6)*(Data!$H$2:$H$998) )=0,"N/A",SUMPRODUCT( (Data!$A$2:$A$998=$A76)*(Data!$B$2:$B$998=$B76)*(Data!$C$2:$C$998=$B$1)*(Data!$D$2:$D$998=CR$9)*( (Data!$I$2:$I$998=$B$2)+(Data!$I$2:$I$998=$B$3)+(Data!$I$2:$I$998=$B$4) )*(Data!$J$2:$J$998&lt;=$B$5)*(Data!$J$2:$J$998&gt;=$B$6)*(Data!$H$2:$H$998&lt;=CR$11) ) ),"N/A")</f>
        <v>N/A</v>
      </c>
      <c r="CS76" s="6" t="str">
        <f>IF(CS$10="x",IF( SUMPRODUCT( (Data!$A$2:$A$998=$A76)*(Data!$B$2:$B$998=$B76)*(Data!$C$2:$C$998=$B$1)*(Data!$D$2:$D$998=CS$9)*( (Data!$I$2:$I$998=$B$2)+(Data!$I$2:$I$998=$B$3)+(Data!$I$2:$I$998=$B$4) )*(Data!$J$2:$J$998&lt;=$B$5)*(Data!$J$2:$J$998&gt;=$B$6)*(Data!$H$2:$H$998) )=0,"N/A",SUMPRODUCT( (Data!$A$2:$A$998=$A76)*(Data!$B$2:$B$998=$B76)*(Data!$C$2:$C$998=$B$1)*(Data!$D$2:$D$998=CS$9)*( (Data!$I$2:$I$998=$B$2)+(Data!$I$2:$I$998=$B$3)+(Data!$I$2:$I$998=$B$4) )*(Data!$J$2:$J$998&lt;=$B$5)*(Data!$J$2:$J$998&gt;=$B$6)*(Data!$H$2:$H$998&lt;=CS$11) ) ),"N/A")</f>
        <v>N/A</v>
      </c>
      <c r="CT76" s="6" t="str">
        <f>IF(CT$10="x",IF( SUMPRODUCT( (Data!$A$2:$A$998=$A76)*(Data!$B$2:$B$998=$B76)*(Data!$C$2:$C$998=$B$1)*(Data!$D$2:$D$998=CT$9)*( (Data!$I$2:$I$998=$B$2)+(Data!$I$2:$I$998=$B$3)+(Data!$I$2:$I$998=$B$4) )*(Data!$J$2:$J$998&lt;=$B$5)*(Data!$J$2:$J$998&gt;=$B$6)*(Data!$H$2:$H$998) )=0,"N/A",SUMPRODUCT( (Data!$A$2:$A$998=$A76)*(Data!$B$2:$B$998=$B76)*(Data!$C$2:$C$998=$B$1)*(Data!$D$2:$D$998=CT$9)*( (Data!$I$2:$I$998=$B$2)+(Data!$I$2:$I$998=$B$3)+(Data!$I$2:$I$998=$B$4) )*(Data!$J$2:$J$998&lt;=$B$5)*(Data!$J$2:$J$998&gt;=$B$6)*(Data!$H$2:$H$998&lt;=CT$11) ) ),"N/A")</f>
        <v>N/A</v>
      </c>
      <c r="CU76" s="6" t="str">
        <f>IF(CU$10="x",IF( SUMPRODUCT( (Data!$A$2:$A$998=$A76)*(Data!$B$2:$B$998=$B76)*(Data!$C$2:$C$998=$B$1)*(Data!$D$2:$D$998=CU$9)*( (Data!$I$2:$I$998=$B$2)+(Data!$I$2:$I$998=$B$3)+(Data!$I$2:$I$998=$B$4) )*(Data!$J$2:$J$998&lt;=$B$5)*(Data!$J$2:$J$998&gt;=$B$6)*(Data!$H$2:$H$998) )=0,"N/A",SUMPRODUCT( (Data!$A$2:$A$998=$A76)*(Data!$B$2:$B$998=$B76)*(Data!$C$2:$C$998=$B$1)*(Data!$D$2:$D$998=CU$9)*( (Data!$I$2:$I$998=$B$2)+(Data!$I$2:$I$998=$B$3)+(Data!$I$2:$I$998=$B$4) )*(Data!$J$2:$J$998&lt;=$B$5)*(Data!$J$2:$J$998&gt;=$B$6)*(Data!$H$2:$H$998&lt;=CU$11) ) ),"N/A")</f>
        <v>N/A</v>
      </c>
      <c r="CV76" s="6" t="str">
        <f>IF(CV$10="x",IF( SUMPRODUCT( (Data!$A$2:$A$998=$A76)*(Data!$B$2:$B$998=$B76)*(Data!$C$2:$C$998=$B$1)*(Data!$D$2:$D$998=CV$9)*( (Data!$I$2:$I$998=$B$2)+(Data!$I$2:$I$998=$B$3)+(Data!$I$2:$I$998=$B$4) )*(Data!$J$2:$J$998&lt;=$B$5)*(Data!$J$2:$J$998&gt;=$B$6)*(Data!$H$2:$H$998) )=0,"N/A",SUMPRODUCT( (Data!$A$2:$A$998=$A76)*(Data!$B$2:$B$998=$B76)*(Data!$C$2:$C$998=$B$1)*(Data!$D$2:$D$998=CV$9)*( (Data!$I$2:$I$998=$B$2)+(Data!$I$2:$I$998=$B$3)+(Data!$I$2:$I$998=$B$4) )*(Data!$J$2:$J$998&lt;=$B$5)*(Data!$J$2:$J$998&gt;=$B$6)*(Data!$H$2:$H$998&lt;=CV$11) ) ),"N/A")</f>
        <v>N/A</v>
      </c>
      <c r="CW76" s="6" t="str">
        <f>IF(CW$10="x",IF( SUMPRODUCT( (Data!$A$2:$A$998=$A76)*(Data!$B$2:$B$998=$B76)*(Data!$C$2:$C$998=$B$1)*(Data!$D$2:$D$998=CW$9)*( (Data!$I$2:$I$998=$B$2)+(Data!$I$2:$I$998=$B$3)+(Data!$I$2:$I$998=$B$4) )*(Data!$J$2:$J$998&lt;=$B$5)*(Data!$J$2:$J$998&gt;=$B$6)*(Data!$H$2:$H$998) )=0,"N/A",SUMPRODUCT( (Data!$A$2:$A$998=$A76)*(Data!$B$2:$B$998=$B76)*(Data!$C$2:$C$998=$B$1)*(Data!$D$2:$D$998=CW$9)*( (Data!$I$2:$I$998=$B$2)+(Data!$I$2:$I$998=$B$3)+(Data!$I$2:$I$998=$B$4) )*(Data!$J$2:$J$998&lt;=$B$5)*(Data!$J$2:$J$998&gt;=$B$6)*(Data!$H$2:$H$998&lt;=CW$11) ) ),"N/A")</f>
        <v>N/A</v>
      </c>
      <c r="CX76" s="6" t="str">
        <f>IF(CX$10="x",IF( SUMPRODUCT( (Data!$A$2:$A$998=$A76)*(Data!$B$2:$B$998=$B76)*(Data!$C$2:$C$998=$B$1)*(Data!$D$2:$D$998=CX$9)*( (Data!$I$2:$I$998=$B$2)+(Data!$I$2:$I$998=$B$3)+(Data!$I$2:$I$998=$B$4) )*(Data!$J$2:$J$998&lt;=$B$5)*(Data!$J$2:$J$998&gt;=$B$6)*(Data!$H$2:$H$998) )=0,"N/A",SUMPRODUCT( (Data!$A$2:$A$998=$A76)*(Data!$B$2:$B$998=$B76)*(Data!$C$2:$C$998=$B$1)*(Data!$D$2:$D$998=CX$9)*( (Data!$I$2:$I$998=$B$2)+(Data!$I$2:$I$998=$B$3)+(Data!$I$2:$I$998=$B$4) )*(Data!$J$2:$J$998&lt;=$B$5)*(Data!$J$2:$J$998&gt;=$B$6)*(Data!$H$2:$H$998&lt;=CX$11) ) ),"N/A")</f>
        <v>N/A</v>
      </c>
      <c r="CY76" s="6" t="str">
        <f>IF(CY$10="x",IF( SUMPRODUCT( (Data!$A$2:$A$998=$A76)*(Data!$B$2:$B$998=$B76)*(Data!$C$2:$C$998=$B$1)*(Data!$D$2:$D$998=CY$9)*( (Data!$I$2:$I$998=$B$2)+(Data!$I$2:$I$998=$B$3)+(Data!$I$2:$I$998=$B$4) )*(Data!$J$2:$J$998&lt;=$B$5)*(Data!$J$2:$J$998&gt;=$B$6)*(Data!$H$2:$H$998) )=0,"N/A",SUMPRODUCT( (Data!$A$2:$A$998=$A76)*(Data!$B$2:$B$998=$B76)*(Data!$C$2:$C$998=$B$1)*(Data!$D$2:$D$998=CY$9)*( (Data!$I$2:$I$998=$B$2)+(Data!$I$2:$I$998=$B$3)+(Data!$I$2:$I$998=$B$4) )*(Data!$J$2:$J$998&lt;=$B$5)*(Data!$J$2:$J$998&gt;=$B$6)*(Data!$H$2:$H$998&lt;=CY$11) ) ),"N/A")</f>
        <v>N/A</v>
      </c>
      <c r="CZ76" s="6" t="str">
        <f>IF(CZ$10="x",IF( SUMPRODUCT( (Data!$A$2:$A$998=$A76)*(Data!$B$2:$B$998=$B76)*(Data!$C$2:$C$998=$B$1)*(Data!$D$2:$D$998=CZ$9)*( (Data!$I$2:$I$998=$B$2)+(Data!$I$2:$I$998=$B$3)+(Data!$I$2:$I$998=$B$4) )*(Data!$J$2:$J$998&lt;=$B$5)*(Data!$J$2:$J$998&gt;=$B$6)*(Data!$H$2:$H$998) )=0,"N/A",SUMPRODUCT( (Data!$A$2:$A$998=$A76)*(Data!$B$2:$B$998=$B76)*(Data!$C$2:$C$998=$B$1)*(Data!$D$2:$D$998=CZ$9)*( (Data!$I$2:$I$998=$B$2)+(Data!$I$2:$I$998=$B$3)+(Data!$I$2:$I$998=$B$4) )*(Data!$J$2:$J$998&lt;=$B$5)*(Data!$J$2:$J$998&gt;=$B$6)*(Data!$H$2:$H$998&lt;=CZ$11) ) ),"N/A")</f>
        <v>N/A</v>
      </c>
      <c r="DA76" s="6" t="str">
        <f>IF(DA$10="x",IF( SUMPRODUCT( (Data!$A$2:$A$998=$A76)*(Data!$B$2:$B$998=$B76)*(Data!$C$2:$C$998=$B$1)*(Data!$D$2:$D$998=DA$9)*( (Data!$I$2:$I$998=$B$2)+(Data!$I$2:$I$998=$B$3)+(Data!$I$2:$I$998=$B$4) )*(Data!$J$2:$J$998&lt;=$B$5)*(Data!$J$2:$J$998&gt;=$B$6)*(Data!$H$2:$H$998) )=0,"N/A",SUMPRODUCT( (Data!$A$2:$A$998=$A76)*(Data!$B$2:$B$998=$B76)*(Data!$C$2:$C$998=$B$1)*(Data!$D$2:$D$998=DA$9)*( (Data!$I$2:$I$998=$B$2)+(Data!$I$2:$I$998=$B$3)+(Data!$I$2:$I$998=$B$4) )*(Data!$J$2:$J$998&lt;=$B$5)*(Data!$J$2:$J$998&gt;=$B$6)*(Data!$H$2:$H$998&lt;=DA$11) ) ),"N/A")</f>
        <v>N/A</v>
      </c>
      <c r="DB76" s="6" t="str">
        <f>IF(DB$10="x",IF( SUMPRODUCT( (Data!$A$2:$A$998=$A76)*(Data!$B$2:$B$998=$B76)*(Data!$C$2:$C$998=$B$1)*(Data!$D$2:$D$998=DB$9)*( (Data!$I$2:$I$998=$B$2)+(Data!$I$2:$I$998=$B$3)+(Data!$I$2:$I$998=$B$4) )*(Data!$J$2:$J$998&lt;=$B$5)*(Data!$J$2:$J$998&gt;=$B$6)*(Data!$H$2:$H$998) )=0,"N/A",SUMPRODUCT( (Data!$A$2:$A$998=$A76)*(Data!$B$2:$B$998=$B76)*(Data!$C$2:$C$998=$B$1)*(Data!$D$2:$D$998=DB$9)*( (Data!$I$2:$I$998=$B$2)+(Data!$I$2:$I$998=$B$3)+(Data!$I$2:$I$998=$B$4) )*(Data!$J$2:$J$998&lt;=$B$5)*(Data!$J$2:$J$998&gt;=$B$6)*(Data!$H$2:$H$998&lt;=DB$11) ) ),"N/A")</f>
        <v>N/A</v>
      </c>
      <c r="DC76" s="6" t="str">
        <f>IF(DC$10="x",IF( SUMPRODUCT( (Data!$A$2:$A$998=$A76)*(Data!$B$2:$B$998=$B76)*(Data!$C$2:$C$998=$B$1)*(Data!$D$2:$D$998=DC$9)*( (Data!$I$2:$I$998=$B$2)+(Data!$I$2:$I$998=$B$3)+(Data!$I$2:$I$998=$B$4) )*(Data!$J$2:$J$998&lt;=$B$5)*(Data!$J$2:$J$998&gt;=$B$6)*(Data!$H$2:$H$998) )=0,"N/A",SUMPRODUCT( (Data!$A$2:$A$998=$A76)*(Data!$B$2:$B$998=$B76)*(Data!$C$2:$C$998=$B$1)*(Data!$D$2:$D$998=DC$9)*( (Data!$I$2:$I$998=$B$2)+(Data!$I$2:$I$998=$B$3)+(Data!$I$2:$I$998=$B$4) )*(Data!$J$2:$J$998&lt;=$B$5)*(Data!$J$2:$J$998&gt;=$B$6)*(Data!$H$2:$H$998&lt;=DC$11) ) ),"N/A")</f>
        <v>N/A</v>
      </c>
      <c r="DD76" s="6" t="str">
        <f>IF(DD$10="x",IF( SUMPRODUCT( (Data!$A$2:$A$998=$A76)*(Data!$B$2:$B$998=$B76)*(Data!$C$2:$C$998=$B$1)*(Data!$D$2:$D$998=DD$9)*( (Data!$I$2:$I$998=$B$2)+(Data!$I$2:$I$998=$B$3)+(Data!$I$2:$I$998=$B$4) )*(Data!$J$2:$J$998&lt;=$B$5)*(Data!$J$2:$J$998&gt;=$B$6)*(Data!$H$2:$H$998) )=0,"N/A",SUMPRODUCT( (Data!$A$2:$A$998=$A76)*(Data!$B$2:$B$998=$B76)*(Data!$C$2:$C$998=$B$1)*(Data!$D$2:$D$998=DD$9)*( (Data!$I$2:$I$998=$B$2)+(Data!$I$2:$I$998=$B$3)+(Data!$I$2:$I$998=$B$4) )*(Data!$J$2:$J$998&lt;=$B$5)*(Data!$J$2:$J$998&gt;=$B$6)*(Data!$H$2:$H$998&lt;=DD$11) ) ),"N/A")</f>
        <v>N/A</v>
      </c>
      <c r="DE76" s="6" t="str">
        <f>IF(DE$10="x",IF( SUMPRODUCT( (Data!$A$2:$A$998=$A76)*(Data!$B$2:$B$998=$B76)*(Data!$C$2:$C$998=$B$1)*(Data!$D$2:$D$998=DE$9)*( (Data!$I$2:$I$998=$B$2)+(Data!$I$2:$I$998=$B$3)+(Data!$I$2:$I$998=$B$4) )*(Data!$J$2:$J$998&lt;=$B$5)*(Data!$J$2:$J$998&gt;=$B$6)*(Data!$H$2:$H$998) )=0,"N/A",SUMPRODUCT( (Data!$A$2:$A$998=$A76)*(Data!$B$2:$B$998=$B76)*(Data!$C$2:$C$998=$B$1)*(Data!$D$2:$D$998=DE$9)*( (Data!$I$2:$I$998=$B$2)+(Data!$I$2:$I$998=$B$3)+(Data!$I$2:$I$998=$B$4) )*(Data!$J$2:$J$998&lt;=$B$5)*(Data!$J$2:$J$998&gt;=$B$6)*(Data!$H$2:$H$998&lt;=DE$11) ) ),"N/A")</f>
        <v>N/A</v>
      </c>
      <c r="DF76" s="6" t="str">
        <f>IF(DF$10="x",IF( SUMPRODUCT( (Data!$A$2:$A$998=$A76)*(Data!$B$2:$B$998=$B76)*(Data!$C$2:$C$998=$B$1)*(Data!$D$2:$D$998=DF$9)*( (Data!$I$2:$I$998=$B$2)+(Data!$I$2:$I$998=$B$3)+(Data!$I$2:$I$998=$B$4) )*(Data!$J$2:$J$998&lt;=$B$5)*(Data!$J$2:$J$998&gt;=$B$6)*(Data!$H$2:$H$998) )=0,"N/A",SUMPRODUCT( (Data!$A$2:$A$998=$A76)*(Data!$B$2:$B$998=$B76)*(Data!$C$2:$C$998=$B$1)*(Data!$D$2:$D$998=DF$9)*( (Data!$I$2:$I$998=$B$2)+(Data!$I$2:$I$998=$B$3)+(Data!$I$2:$I$998=$B$4) )*(Data!$J$2:$J$998&lt;=$B$5)*(Data!$J$2:$J$998&gt;=$B$6)*(Data!$H$2:$H$998&lt;=DF$11) ) ),"N/A")</f>
        <v>N/A</v>
      </c>
      <c r="DG76" s="6" t="str">
        <f>IF(DG$10="x",IF( SUMPRODUCT( (Data!$A$2:$A$998=$A76)*(Data!$B$2:$B$998=$B76)*(Data!$C$2:$C$998=$B$1)*(Data!$D$2:$D$998=DG$9)*( (Data!$I$2:$I$998=$B$2)+(Data!$I$2:$I$998=$B$3)+(Data!$I$2:$I$998=$B$4) )*(Data!$J$2:$J$998&lt;=$B$5)*(Data!$J$2:$J$998&gt;=$B$6)*(Data!$H$2:$H$998) )=0,"N/A",SUMPRODUCT( (Data!$A$2:$A$998=$A76)*(Data!$B$2:$B$998=$B76)*(Data!$C$2:$C$998=$B$1)*(Data!$D$2:$D$998=DG$9)*( (Data!$I$2:$I$998=$B$2)+(Data!$I$2:$I$998=$B$3)+(Data!$I$2:$I$998=$B$4) )*(Data!$J$2:$J$998&lt;=$B$5)*(Data!$J$2:$J$998&gt;=$B$6)*(Data!$H$2:$H$998&lt;=DG$11) ) ),"N/A")</f>
        <v>N/A</v>
      </c>
      <c r="DH76" s="6" t="str">
        <f>IF(DH$10="x",IF( SUMPRODUCT( (Data!$A$2:$A$998=$A76)*(Data!$B$2:$B$998=$B76)*(Data!$C$2:$C$998=$B$1)*(Data!$D$2:$D$998=DH$9)*( (Data!$I$2:$I$998=$B$2)+(Data!$I$2:$I$998=$B$3)+(Data!$I$2:$I$998=$B$4) )*(Data!$J$2:$J$998&lt;=$B$5)*(Data!$J$2:$J$998&gt;=$B$6)*(Data!$H$2:$H$998) )=0,"N/A",SUMPRODUCT( (Data!$A$2:$A$998=$A76)*(Data!$B$2:$B$998=$B76)*(Data!$C$2:$C$998=$B$1)*(Data!$D$2:$D$998=DH$9)*( (Data!$I$2:$I$998=$B$2)+(Data!$I$2:$I$998=$B$3)+(Data!$I$2:$I$998=$B$4) )*(Data!$J$2:$J$998&lt;=$B$5)*(Data!$J$2:$J$998&gt;=$B$6)*(Data!$H$2:$H$998&lt;=DH$11) ) ),"N/A")</f>
        <v>N/A</v>
      </c>
      <c r="DI76" s="6" t="str">
        <f>IF(DI$10="x",IF( SUMPRODUCT( (Data!$A$2:$A$998=$A76)*(Data!$B$2:$B$998=$B76)*(Data!$C$2:$C$998=$B$1)*(Data!$D$2:$D$998=DI$9)*( (Data!$I$2:$I$998=$B$2)+(Data!$I$2:$I$998=$B$3)+(Data!$I$2:$I$998=$B$4) )*(Data!$J$2:$J$998&lt;=$B$5)*(Data!$J$2:$J$998&gt;=$B$6)*(Data!$H$2:$H$998) )=0,"N/A",SUMPRODUCT( (Data!$A$2:$A$998=$A76)*(Data!$B$2:$B$998=$B76)*(Data!$C$2:$C$998=$B$1)*(Data!$D$2:$D$998=DI$9)*( (Data!$I$2:$I$998=$B$2)+(Data!$I$2:$I$998=$B$3)+(Data!$I$2:$I$998=$B$4) )*(Data!$J$2:$J$998&lt;=$B$5)*(Data!$J$2:$J$998&gt;=$B$6)*(Data!$H$2:$H$998&lt;=DI$11) ) ),"N/A")</f>
        <v>N/A</v>
      </c>
      <c r="DJ76" s="6" t="str">
        <f>IF(DJ$10="x",IF( SUMPRODUCT( (Data!$A$2:$A$998=$A76)*(Data!$B$2:$B$998=$B76)*(Data!$C$2:$C$998=$B$1)*(Data!$D$2:$D$998=DJ$9)*( (Data!$I$2:$I$998=$B$2)+(Data!$I$2:$I$998=$B$3)+(Data!$I$2:$I$998=$B$4) )*(Data!$J$2:$J$998&lt;=$B$5)*(Data!$J$2:$J$998&gt;=$B$6)*(Data!$H$2:$H$998) )=0,"N/A",SUMPRODUCT( (Data!$A$2:$A$998=$A76)*(Data!$B$2:$B$998=$B76)*(Data!$C$2:$C$998=$B$1)*(Data!$D$2:$D$998=DJ$9)*( (Data!$I$2:$I$998=$B$2)+(Data!$I$2:$I$998=$B$3)+(Data!$I$2:$I$998=$B$4) )*(Data!$J$2:$J$998&lt;=$B$5)*(Data!$J$2:$J$998&gt;=$B$6)*(Data!$H$2:$H$998&lt;=DJ$11) ) ),"N/A")</f>
        <v>N/A</v>
      </c>
      <c r="DK76" s="6" t="str">
        <f t="shared" si="15"/>
        <v>N/A</v>
      </c>
      <c r="DO76" s="6" t="str">
        <f t="shared" si="89"/>
        <v>N/A</v>
      </c>
      <c r="DP76" s="6" t="str">
        <f t="shared" si="82"/>
        <v>N/A</v>
      </c>
      <c r="DQ76" s="6" t="str">
        <f t="shared" si="83"/>
        <v>N/A</v>
      </c>
      <c r="DR76" s="6" t="str">
        <f t="shared" si="84"/>
        <v>N/A</v>
      </c>
      <c r="DS76" s="6" t="str">
        <f t="shared" si="49"/>
        <v>N/A</v>
      </c>
      <c r="DT76" s="6" t="str">
        <f t="shared" si="50"/>
        <v>N/A</v>
      </c>
      <c r="DU76" s="6" t="str">
        <f t="shared" si="51"/>
        <v>N/A</v>
      </c>
      <c r="DV76" s="6" t="str">
        <f t="shared" si="52"/>
        <v>N/A</v>
      </c>
      <c r="DW76" s="6" t="str">
        <f t="shared" si="53"/>
        <v>N/A</v>
      </c>
      <c r="DX76" s="6" t="str">
        <f t="shared" si="54"/>
        <v>N/A</v>
      </c>
      <c r="DY76" s="6" t="str">
        <f t="shared" si="55"/>
        <v>N/A</v>
      </c>
      <c r="DZ76" s="6" t="str">
        <f t="shared" si="56"/>
        <v>N/A</v>
      </c>
      <c r="EA76" s="6" t="str">
        <f t="shared" si="57"/>
        <v>N/A</v>
      </c>
      <c r="EB76" s="6" t="str">
        <f t="shared" si="58"/>
        <v>N/A</v>
      </c>
      <c r="EC76" s="6" t="str">
        <f t="shared" si="59"/>
        <v>N/A</v>
      </c>
      <c r="ED76" s="6" t="str">
        <f t="shared" si="60"/>
        <v>N/A</v>
      </c>
      <c r="EE76" s="6" t="str">
        <f t="shared" si="61"/>
        <v>N/A</v>
      </c>
      <c r="EF76" s="6" t="str">
        <f t="shared" si="62"/>
        <v>N/A</v>
      </c>
      <c r="EG76" s="6" t="str">
        <f t="shared" si="63"/>
        <v>N/A</v>
      </c>
      <c r="EH76" s="6" t="str">
        <f t="shared" si="17"/>
        <v>N/A</v>
      </c>
      <c r="EL76" s="6" t="str">
        <f t="shared" si="90"/>
        <v>N/A</v>
      </c>
      <c r="EM76" s="6" t="str">
        <f t="shared" si="85"/>
        <v>N/A</v>
      </c>
      <c r="EN76" s="6" t="str">
        <f t="shared" si="86"/>
        <v>N/A</v>
      </c>
      <c r="EO76" s="6" t="str">
        <f t="shared" si="87"/>
        <v>N/A</v>
      </c>
      <c r="EP76" s="6" t="str">
        <f t="shared" si="64"/>
        <v>N/A</v>
      </c>
      <c r="EQ76" s="6" t="str">
        <f t="shared" si="65"/>
        <v>N/A</v>
      </c>
      <c r="ER76" s="6" t="str">
        <f t="shared" si="66"/>
        <v>N/A</v>
      </c>
      <c r="ES76" s="6" t="str">
        <f t="shared" si="67"/>
        <v>N/A</v>
      </c>
      <c r="ET76" s="6" t="str">
        <f t="shared" si="68"/>
        <v>N/A</v>
      </c>
      <c r="EU76" s="6" t="str">
        <f t="shared" si="69"/>
        <v>N/A</v>
      </c>
      <c r="EV76" s="6" t="str">
        <f t="shared" si="70"/>
        <v>N/A</v>
      </c>
      <c r="EW76" s="6" t="str">
        <f t="shared" si="71"/>
        <v>N/A</v>
      </c>
      <c r="EX76" s="6" t="str">
        <f t="shared" si="72"/>
        <v>N/A</v>
      </c>
      <c r="EY76" s="6" t="str">
        <f t="shared" si="73"/>
        <v>N/A</v>
      </c>
      <c r="EZ76" s="6" t="str">
        <f t="shared" si="74"/>
        <v>N/A</v>
      </c>
      <c r="FA76" s="6" t="str">
        <f t="shared" si="75"/>
        <v>N/A</v>
      </c>
      <c r="FB76" s="6" t="str">
        <f t="shared" si="76"/>
        <v>N/A</v>
      </c>
      <c r="FC76" s="6" t="str">
        <f t="shared" si="77"/>
        <v>N/A</v>
      </c>
      <c r="FD76" s="6" t="str">
        <f t="shared" si="78"/>
        <v>N/A</v>
      </c>
      <c r="FE76" s="6" t="str">
        <f t="shared" si="19"/>
        <v>N/A</v>
      </c>
      <c r="FI76" s="6">
        <f>SUMPRODUCT( (Data!$A$2:$A$1768=$A76)*(Data!$B$2:$B$1768=$B76)*(Data!$J$2:$J$1768) ) / (SUMPRODUCT( (Data!$A$2:$A$1768=$A76)*(Data!$B$2:$B$1768=$B76)*1 ))</f>
        <v>19</v>
      </c>
      <c r="FJ76" s="6">
        <f>IF(SUMPRODUCT( (Data!$A$2:$A$1768=$A76)*(Data!$B$2:$B$1768=$B76)*(Data!$I$2:$I$1768="YES") )&gt;0,1,0)</f>
        <v>1</v>
      </c>
      <c r="FK76" s="6">
        <f>IF(SUMPRODUCT( (Data!$A$2:$A$1768=$A76)*(Data!$B$2:$B$1768=$B76)*(Data!$I$2:$I$1768="NO") )&gt;0,1,0)</f>
        <v>1</v>
      </c>
      <c r="FL76" s="6">
        <f t="shared" si="20"/>
        <v>0</v>
      </c>
    </row>
    <row r="77" spans="1:168" x14ac:dyDescent="0.25">
      <c r="A77" s="23" t="s">
        <v>91</v>
      </c>
      <c r="B77" s="7" t="s">
        <v>56</v>
      </c>
      <c r="C77" s="30"/>
      <c r="D77" s="6" t="str">
        <f>IF(D$10="x",IF( SUMPRODUCT( (Data!$A$2:$A$998=$A77)*(Data!$B$2:$B$998=$B77)*(Data!$C$2:$C$998=$B$1)*(Data!$D$2:$D$998=D$9)*( (Data!$I$2:$I$998=$B$2)+(Data!$I$2:$I$998=$B$3)+(Data!$I$2:$I$998=$B$4) )*(Data!$J$2:$J$998&lt;=$B$5)*(Data!$J$2:$J$998&gt;=$B$6)*(Data!$E$2:$E$998) )=0,"N/A",SUMPRODUCT( (Data!$A$2:$A$998=$A77)*(Data!$B$2:$B$998=$B77)*(Data!$C$2:$C$998=$B$1)*(Data!$D$2:$D$998=D$9)*( (Data!$I$2:$I$998=$B$2)+(Data!$I$2:$I$998=$B$3)+(Data!$I$2:$I$998=$B$4) )*(Data!$J$2:$J$998&lt;=$B$5)*(Data!$J$2:$J$998&gt;=$B$6)*(Data!$E$2:$E$998&gt;=D$11) ) ),"N/A")</f>
        <v>N/A</v>
      </c>
      <c r="E77" s="6" t="str">
        <f>IF(E$10="x",IF( SUMPRODUCT( (Data!$A$2:$A$998=$A77)*(Data!$B$2:$B$998=$B77)*(Data!$C$2:$C$998=$B$1)*(Data!$D$2:$D$998=E$9)*( (Data!$I$2:$I$998=$B$2)+(Data!$I$2:$I$998=$B$3)+(Data!$I$2:$I$998=$B$4) )*(Data!$J$2:$J$998&lt;=$B$5)*(Data!$J$2:$J$998&gt;=$B$6)*(Data!$E$2:$E$998) )=0,"N/A",SUMPRODUCT( (Data!$A$2:$A$998=$A77)*(Data!$B$2:$B$998=$B77)*(Data!$C$2:$C$998=$B$1)*(Data!$D$2:$D$998=E$9)*( (Data!$I$2:$I$998=$B$2)+(Data!$I$2:$I$998=$B$3)+(Data!$I$2:$I$998=$B$4) )*(Data!$J$2:$J$998&lt;=$B$5)*(Data!$J$2:$J$998&gt;=$B$6)*(Data!$E$2:$E$998&gt;=E$11) ) ),"N/A")</f>
        <v>N/A</v>
      </c>
      <c r="F77" s="6" t="str">
        <f>IF(F$10="x",IF( SUMPRODUCT( (Data!$A$2:$A$998=$A77)*(Data!$B$2:$B$998=$B77)*(Data!$C$2:$C$998=$B$1)*(Data!$D$2:$D$998=F$9)*( (Data!$I$2:$I$998=$B$2)+(Data!$I$2:$I$998=$B$3)+(Data!$I$2:$I$998=$B$4) )*(Data!$J$2:$J$998&lt;=$B$5)*(Data!$J$2:$J$998&gt;=$B$6)*(Data!$E$2:$E$998) )=0,"N/A",SUMPRODUCT( (Data!$A$2:$A$998=$A77)*(Data!$B$2:$B$998=$B77)*(Data!$C$2:$C$998=$B$1)*(Data!$D$2:$D$998=F$9)*( (Data!$I$2:$I$998=$B$2)+(Data!$I$2:$I$998=$B$3)+(Data!$I$2:$I$998=$B$4) )*(Data!$J$2:$J$998&lt;=$B$5)*(Data!$J$2:$J$998&gt;=$B$6)*(Data!$E$2:$E$998&gt;=F$11) ) ),"N/A")</f>
        <v>N/A</v>
      </c>
      <c r="G77" s="6" t="str">
        <f>IF(G$10="x",IF( SUMPRODUCT( (Data!$A$2:$A$998=$A77)*(Data!$B$2:$B$998=$B77)*(Data!$C$2:$C$998=$B$1)*(Data!$D$2:$D$998=G$9)*( (Data!$I$2:$I$998=$B$2)+(Data!$I$2:$I$998=$B$3)+(Data!$I$2:$I$998=$B$4) )*(Data!$J$2:$J$998&lt;=$B$5)*(Data!$J$2:$J$998&gt;=$B$6)*(Data!$E$2:$E$998) )=0,"N/A",SUMPRODUCT( (Data!$A$2:$A$998=$A77)*(Data!$B$2:$B$998=$B77)*(Data!$C$2:$C$998=$B$1)*(Data!$D$2:$D$998=G$9)*( (Data!$I$2:$I$998=$B$2)+(Data!$I$2:$I$998=$B$3)+(Data!$I$2:$I$998=$B$4) )*(Data!$J$2:$J$998&lt;=$B$5)*(Data!$J$2:$J$998&gt;=$B$6)*(Data!$E$2:$E$998&gt;=G$11) ) ),"N/A")</f>
        <v>N/A</v>
      </c>
      <c r="H77" s="6" t="str">
        <f>IF(H$10="x",IF( SUMPRODUCT( (Data!$A$2:$A$998=$A77)*(Data!$B$2:$B$998=$B77)*(Data!$C$2:$C$998=$B$1)*(Data!$D$2:$D$998=H$9)*( (Data!$I$2:$I$998=$B$2)+(Data!$I$2:$I$998=$B$3)+(Data!$I$2:$I$998=$B$4) )*(Data!$J$2:$J$998&lt;=$B$5)*(Data!$J$2:$J$998&gt;=$B$6)*(Data!$E$2:$E$998) )=0,"N/A",SUMPRODUCT( (Data!$A$2:$A$998=$A77)*(Data!$B$2:$B$998=$B77)*(Data!$C$2:$C$998=$B$1)*(Data!$D$2:$D$998=H$9)*( (Data!$I$2:$I$998=$B$2)+(Data!$I$2:$I$998=$B$3)+(Data!$I$2:$I$998=$B$4) )*(Data!$J$2:$J$998&lt;=$B$5)*(Data!$J$2:$J$998&gt;=$B$6)*(Data!$E$2:$E$998&gt;=H$11) ) ),"N/A")</f>
        <v>N/A</v>
      </c>
      <c r="I77" s="6" t="str">
        <f>IF(I$10="x",IF( SUMPRODUCT( (Data!$A$2:$A$998=$A77)*(Data!$B$2:$B$998=$B77)*(Data!$C$2:$C$998=$B$1)*(Data!$D$2:$D$998=I$9)*( (Data!$I$2:$I$998=$B$2)+(Data!$I$2:$I$998=$B$3)+(Data!$I$2:$I$998=$B$4) )*(Data!$J$2:$J$998&lt;=$B$5)*(Data!$J$2:$J$998&gt;=$B$6)*(Data!$E$2:$E$998) )=0,"N/A",SUMPRODUCT( (Data!$A$2:$A$998=$A77)*(Data!$B$2:$B$998=$B77)*(Data!$C$2:$C$998=$B$1)*(Data!$D$2:$D$998=I$9)*( (Data!$I$2:$I$998=$B$2)+(Data!$I$2:$I$998=$B$3)+(Data!$I$2:$I$998=$B$4) )*(Data!$J$2:$J$998&lt;=$B$5)*(Data!$J$2:$J$998&gt;=$B$6)*(Data!$E$2:$E$998&gt;=I$11) ) ),"N/A")</f>
        <v>N/A</v>
      </c>
      <c r="J77" s="6" t="str">
        <f>IF(J$10="x",IF( SUMPRODUCT( (Data!$A$2:$A$998=$A77)*(Data!$B$2:$B$998=$B77)*(Data!$C$2:$C$998=$B$1)*(Data!$D$2:$D$998=J$9)*( (Data!$I$2:$I$998=$B$2)+(Data!$I$2:$I$998=$B$3)+(Data!$I$2:$I$998=$B$4) )*(Data!$J$2:$J$998&lt;=$B$5)*(Data!$J$2:$J$998&gt;=$B$6)*(Data!$E$2:$E$998) )=0,"N/A",SUMPRODUCT( (Data!$A$2:$A$998=$A77)*(Data!$B$2:$B$998=$B77)*(Data!$C$2:$C$998=$B$1)*(Data!$D$2:$D$998=J$9)*( (Data!$I$2:$I$998=$B$2)+(Data!$I$2:$I$998=$B$3)+(Data!$I$2:$I$998=$B$4) )*(Data!$J$2:$J$998&lt;=$B$5)*(Data!$J$2:$J$998&gt;=$B$6)*(Data!$E$2:$E$998&gt;=J$11) ) ),"N/A")</f>
        <v>N/A</v>
      </c>
      <c r="K77" s="6" t="str">
        <f>IF(K$10="x",IF( SUMPRODUCT( (Data!$A$2:$A$998=$A77)*(Data!$B$2:$B$998=$B77)*(Data!$C$2:$C$998=$B$1)*(Data!$D$2:$D$998=K$9)*( (Data!$I$2:$I$998=$B$2)+(Data!$I$2:$I$998=$B$3)+(Data!$I$2:$I$998=$B$4) )*(Data!$J$2:$J$998&lt;=$B$5)*(Data!$J$2:$J$998&gt;=$B$6)*(Data!$E$2:$E$998) )=0,"N/A",SUMPRODUCT( (Data!$A$2:$A$998=$A77)*(Data!$B$2:$B$998=$B77)*(Data!$C$2:$C$998=$B$1)*(Data!$D$2:$D$998=K$9)*( (Data!$I$2:$I$998=$B$2)+(Data!$I$2:$I$998=$B$3)+(Data!$I$2:$I$998=$B$4) )*(Data!$J$2:$J$998&lt;=$B$5)*(Data!$J$2:$J$998&gt;=$B$6)*(Data!$E$2:$E$998&gt;=K$11) ) ),"N/A")</f>
        <v>N/A</v>
      </c>
      <c r="L77" s="6" t="str">
        <f>IF(L$10="x",IF( SUMPRODUCT( (Data!$A$2:$A$998=$A77)*(Data!$B$2:$B$998=$B77)*(Data!$C$2:$C$998=$B$1)*(Data!$D$2:$D$998=L$9)*( (Data!$I$2:$I$998=$B$2)+(Data!$I$2:$I$998=$B$3)+(Data!$I$2:$I$998=$B$4) )*(Data!$J$2:$J$998&lt;=$B$5)*(Data!$J$2:$J$998&gt;=$B$6)*(Data!$E$2:$E$998) )=0,"N/A",SUMPRODUCT( (Data!$A$2:$A$998=$A77)*(Data!$B$2:$B$998=$B77)*(Data!$C$2:$C$998=$B$1)*(Data!$D$2:$D$998=L$9)*( (Data!$I$2:$I$998=$B$2)+(Data!$I$2:$I$998=$B$3)+(Data!$I$2:$I$998=$B$4) )*(Data!$J$2:$J$998&lt;=$B$5)*(Data!$J$2:$J$998&gt;=$B$6)*(Data!$E$2:$E$998&gt;=L$11) ) ),"N/A")</f>
        <v>N/A</v>
      </c>
      <c r="M77" s="6" t="str">
        <f>IF(M$10="x",IF( SUMPRODUCT( (Data!$A$2:$A$998=$A77)*(Data!$B$2:$B$998=$B77)*(Data!$C$2:$C$998=$B$1)*(Data!$D$2:$D$998=M$9)*( (Data!$I$2:$I$998=$B$2)+(Data!$I$2:$I$998=$B$3)+(Data!$I$2:$I$998=$B$4) )*(Data!$J$2:$J$998&lt;=$B$5)*(Data!$J$2:$J$998&gt;=$B$6)*(Data!$E$2:$E$998) )=0,"N/A",SUMPRODUCT( (Data!$A$2:$A$998=$A77)*(Data!$B$2:$B$998=$B77)*(Data!$C$2:$C$998=$B$1)*(Data!$D$2:$D$998=M$9)*( (Data!$I$2:$I$998=$B$2)+(Data!$I$2:$I$998=$B$3)+(Data!$I$2:$I$998=$B$4) )*(Data!$J$2:$J$998&lt;=$B$5)*(Data!$J$2:$J$998&gt;=$B$6)*(Data!$E$2:$E$998&gt;=M$11) ) ),"N/A")</f>
        <v>N/A</v>
      </c>
      <c r="N77" s="6">
        <f>IF(N$10="x",IF( SUMPRODUCT( (Data!$A$2:$A$998=$A77)*(Data!$B$2:$B$998=$B77)*(Data!$C$2:$C$998=$B$1)*(Data!$D$2:$D$998=N$9)*( (Data!$I$2:$I$998=$B$2)+(Data!$I$2:$I$998=$B$3)+(Data!$I$2:$I$998=$B$4) )*(Data!$J$2:$J$998&lt;=$B$5)*(Data!$J$2:$J$998&gt;=$B$6)*(Data!$E$2:$E$998) )=0,"N/A",SUMPRODUCT( (Data!$A$2:$A$998=$A77)*(Data!$B$2:$B$998=$B77)*(Data!$C$2:$C$998=$B$1)*(Data!$D$2:$D$998=N$9)*( (Data!$I$2:$I$998=$B$2)+(Data!$I$2:$I$998=$B$3)+(Data!$I$2:$I$998=$B$4) )*(Data!$J$2:$J$998&lt;=$B$5)*(Data!$J$2:$J$998&gt;=$B$6)*(Data!$E$2:$E$998&gt;=N$11) ) ),"N/A")</f>
        <v>1</v>
      </c>
      <c r="O77" s="6" t="str">
        <f>IF(O$10="x",IF( SUMPRODUCT( (Data!$A$2:$A$998=$A77)*(Data!$B$2:$B$998=$B77)*(Data!$C$2:$C$998=$B$1)*(Data!$D$2:$D$998=O$9)*( (Data!$I$2:$I$998=$B$2)+(Data!$I$2:$I$998=$B$3)+(Data!$I$2:$I$998=$B$4) )*(Data!$J$2:$J$998&lt;=$B$5)*(Data!$J$2:$J$998&gt;=$B$6)*(Data!$E$2:$E$998) )=0,"N/A",SUMPRODUCT( (Data!$A$2:$A$998=$A77)*(Data!$B$2:$B$998=$B77)*(Data!$C$2:$C$998=$B$1)*(Data!$D$2:$D$998=O$9)*( (Data!$I$2:$I$998=$B$2)+(Data!$I$2:$I$998=$B$3)+(Data!$I$2:$I$998=$B$4) )*(Data!$J$2:$J$998&lt;=$B$5)*(Data!$J$2:$J$998&gt;=$B$6)*(Data!$E$2:$E$998&gt;=O$11) ) ),"N/A")</f>
        <v>N/A</v>
      </c>
      <c r="P77" s="6" t="str">
        <f>IF(P$10="x",IF( SUMPRODUCT( (Data!$A$2:$A$998=$A77)*(Data!$B$2:$B$998=$B77)*(Data!$C$2:$C$998=$B$1)*(Data!$D$2:$D$998=P$9)*( (Data!$I$2:$I$998=$B$2)+(Data!$I$2:$I$998=$B$3)+(Data!$I$2:$I$998=$B$4) )*(Data!$J$2:$J$998&lt;=$B$5)*(Data!$J$2:$J$998&gt;=$B$6)*(Data!$E$2:$E$998) )=0,"N/A",SUMPRODUCT( (Data!$A$2:$A$998=$A77)*(Data!$B$2:$B$998=$B77)*(Data!$C$2:$C$998=$B$1)*(Data!$D$2:$D$998=P$9)*( (Data!$I$2:$I$998=$B$2)+(Data!$I$2:$I$998=$B$3)+(Data!$I$2:$I$998=$B$4) )*(Data!$J$2:$J$998&lt;=$B$5)*(Data!$J$2:$J$998&gt;=$B$6)*(Data!$E$2:$E$998&gt;=P$11) ) ),"N/A")</f>
        <v>N/A</v>
      </c>
      <c r="Q77" s="6" t="str">
        <f>IF(Q$10="x",IF( SUMPRODUCT( (Data!$A$2:$A$998=$A77)*(Data!$B$2:$B$998=$B77)*(Data!$C$2:$C$998=$B$1)*(Data!$D$2:$D$998=Q$9)*( (Data!$I$2:$I$998=$B$2)+(Data!$I$2:$I$998=$B$3)+(Data!$I$2:$I$998=$B$4) )*(Data!$J$2:$J$998&lt;=$B$5)*(Data!$J$2:$J$998&gt;=$B$6)*(Data!$E$2:$E$998) )=0,"N/A",SUMPRODUCT( (Data!$A$2:$A$998=$A77)*(Data!$B$2:$B$998=$B77)*(Data!$C$2:$C$998=$B$1)*(Data!$D$2:$D$998=Q$9)*( (Data!$I$2:$I$998=$B$2)+(Data!$I$2:$I$998=$B$3)+(Data!$I$2:$I$998=$B$4) )*(Data!$J$2:$J$998&lt;=$B$5)*(Data!$J$2:$J$998&gt;=$B$6)*(Data!$E$2:$E$998&gt;=Q$11) ) ),"N/A")</f>
        <v>N/A</v>
      </c>
      <c r="R77" s="6">
        <f>IF(R$10="x",IF( SUMPRODUCT( (Data!$A$2:$A$998=$A77)*(Data!$B$2:$B$998=$B77)*(Data!$C$2:$C$998=$B$1)*(Data!$D$2:$D$998=R$9)*( (Data!$I$2:$I$998=$B$2)+(Data!$I$2:$I$998=$B$3)+(Data!$I$2:$I$998=$B$4) )*(Data!$J$2:$J$998&lt;=$B$5)*(Data!$J$2:$J$998&gt;=$B$6)*(Data!$E$2:$E$998) )=0,"N/A",SUMPRODUCT( (Data!$A$2:$A$998=$A77)*(Data!$B$2:$B$998=$B77)*(Data!$C$2:$C$998=$B$1)*(Data!$D$2:$D$998=R$9)*( (Data!$I$2:$I$998=$B$2)+(Data!$I$2:$I$998=$B$3)+(Data!$I$2:$I$998=$B$4) )*(Data!$J$2:$J$998&lt;=$B$5)*(Data!$J$2:$J$998&gt;=$B$6)*(Data!$E$2:$E$998&gt;=R$11) ) ),"N/A")</f>
        <v>1</v>
      </c>
      <c r="S77" s="6" t="str">
        <f>IF(S$10="x",IF( SUMPRODUCT( (Data!$A$2:$A$998=$A77)*(Data!$B$2:$B$998=$B77)*(Data!$C$2:$C$998=$B$1)*(Data!$D$2:$D$998=S$9)*( (Data!$I$2:$I$998=$B$2)+(Data!$I$2:$I$998=$B$3)+(Data!$I$2:$I$998=$B$4) )*(Data!$J$2:$J$998&lt;=$B$5)*(Data!$J$2:$J$998&gt;=$B$6)*(Data!$E$2:$E$998) )=0,"N/A",SUMPRODUCT( (Data!$A$2:$A$998=$A77)*(Data!$B$2:$B$998=$B77)*(Data!$C$2:$C$998=$B$1)*(Data!$D$2:$D$998=S$9)*( (Data!$I$2:$I$998=$B$2)+(Data!$I$2:$I$998=$B$3)+(Data!$I$2:$I$998=$B$4) )*(Data!$J$2:$J$998&lt;=$B$5)*(Data!$J$2:$J$998&gt;=$B$6)*(Data!$E$2:$E$998&gt;=S$11) ) ),"N/A")</f>
        <v>N/A</v>
      </c>
      <c r="T77" s="6" t="str">
        <f>IF(T$10="x",IF( SUMPRODUCT( (Data!$A$2:$A$998=$A77)*(Data!$B$2:$B$998=$B77)*(Data!$C$2:$C$998=$B$1)*(Data!$D$2:$D$998=T$9)*( (Data!$I$2:$I$998=$B$2)+(Data!$I$2:$I$998=$B$3)+(Data!$I$2:$I$998=$B$4) )*(Data!$J$2:$J$998&lt;=$B$5)*(Data!$J$2:$J$998&gt;=$B$6)*(Data!$E$2:$E$998) )=0,"N/A",SUMPRODUCT( (Data!$A$2:$A$998=$A77)*(Data!$B$2:$B$998=$B77)*(Data!$C$2:$C$998=$B$1)*(Data!$D$2:$D$998=T$9)*( (Data!$I$2:$I$998=$B$2)+(Data!$I$2:$I$998=$B$3)+(Data!$I$2:$I$998=$B$4) )*(Data!$J$2:$J$998&lt;=$B$5)*(Data!$J$2:$J$998&gt;=$B$6)*(Data!$E$2:$E$998&gt;=T$11) ) ),"N/A")</f>
        <v>N/A</v>
      </c>
      <c r="U77" s="6" t="str">
        <f>IF(U$10="x",IF( SUMPRODUCT( (Data!$A$2:$A$998=$A77)*(Data!$B$2:$B$998=$B77)*(Data!$C$2:$C$998=$B$1)*(Data!$D$2:$D$998=U$9)*( (Data!$I$2:$I$998=$B$2)+(Data!$I$2:$I$998=$B$3)+(Data!$I$2:$I$998=$B$4) )*(Data!$J$2:$J$998&lt;=$B$5)*(Data!$J$2:$J$998&gt;=$B$6)*(Data!$E$2:$E$998) )=0,"N/A",SUMPRODUCT( (Data!$A$2:$A$998=$A77)*(Data!$B$2:$B$998=$B77)*(Data!$C$2:$C$998=$B$1)*(Data!$D$2:$D$998=U$9)*( (Data!$I$2:$I$998=$B$2)+(Data!$I$2:$I$998=$B$3)+(Data!$I$2:$I$998=$B$4) )*(Data!$J$2:$J$998&lt;=$B$5)*(Data!$J$2:$J$998&gt;=$B$6)*(Data!$E$2:$E$998&gt;=U$11) ) ),"N/A")</f>
        <v>N/A</v>
      </c>
      <c r="V77" s="6" t="str">
        <f>IF(V$10="x",IF( SUMPRODUCT( (Data!$A$2:$A$998=$A77)*(Data!$B$2:$B$998=$B77)*(Data!$C$2:$C$998=$B$1)*(Data!$D$2:$D$998=V$9)*( (Data!$I$2:$I$998=$B$2)+(Data!$I$2:$I$998=$B$3)+(Data!$I$2:$I$998=$B$4) )*(Data!$J$2:$J$998&lt;=$B$5)*(Data!$J$2:$J$998&gt;=$B$6)*(Data!$E$2:$E$998) )=0,"N/A",SUMPRODUCT( (Data!$A$2:$A$998=$A77)*(Data!$B$2:$B$998=$B77)*(Data!$C$2:$C$998=$B$1)*(Data!$D$2:$D$998=V$9)*( (Data!$I$2:$I$998=$B$2)+(Data!$I$2:$I$998=$B$3)+(Data!$I$2:$I$998=$B$4) )*(Data!$J$2:$J$998&lt;=$B$5)*(Data!$J$2:$J$998&gt;=$B$6)*(Data!$E$2:$E$998&gt;=V$11) ) ),"N/A")</f>
        <v>N/A</v>
      </c>
      <c r="W77" s="6">
        <f t="shared" si="10"/>
        <v>1</v>
      </c>
      <c r="AA77" s="6" t="str">
        <f>IF(AA$10="x",IF( SUMPRODUCT( (Data!$A$2:$A$998=$A77)*(Data!$B$2:$B$998=$B77)*(Data!$C$2:$C$998=$B$1)*(Data!$D$2:$D$998=AA$9)*( (Data!$I$2:$I$998=$B$2)+(Data!$I$2:$I$998=$B$3)+(Data!$I$2:$I$998=$B$4) )*(Data!$J$2:$J$998&lt;=$B$5)*(Data!$J$2:$J$998&gt;=$B$6)*(Data!$G$2:$G$998) )=0,"N/A",SUMPRODUCT( (Data!$A$2:$A$998=$A77)*(Data!$B$2:$B$998=$B77)*(Data!$C$2:$C$998=$B$1)*(Data!$D$2:$D$998=AA$9)*( (Data!$I$2:$I$998=$B$2)+(Data!$I$2:$I$998=$B$3)+(Data!$I$2:$I$998=$B$4) )*(Data!$J$2:$J$998&lt;=$B$5)*(Data!$J$2:$J$998&gt;=$B$6)*(Data!$G$2:$G$998&lt;=AA$11) ) ),"N/A")</f>
        <v>N/A</v>
      </c>
      <c r="AB77" s="6" t="str">
        <f>IF(AB$10="x",IF( SUMPRODUCT( (Data!$A$2:$A$998=$A77)*(Data!$B$2:$B$998=$B77)*(Data!$C$2:$C$998=$B$1)*(Data!$D$2:$D$998=AB$9)*( (Data!$I$2:$I$998=$B$2)+(Data!$I$2:$I$998=$B$3)+(Data!$I$2:$I$998=$B$4) )*(Data!$J$2:$J$998&lt;=$B$5)*(Data!$J$2:$J$998&gt;=$B$6)*(Data!$G$2:$G$998) )=0,"N/A",SUMPRODUCT( (Data!$A$2:$A$998=$A77)*(Data!$B$2:$B$998=$B77)*(Data!$C$2:$C$998=$B$1)*(Data!$D$2:$D$998=AB$9)*( (Data!$I$2:$I$998=$B$2)+(Data!$I$2:$I$998=$B$3)+(Data!$I$2:$I$998=$B$4) )*(Data!$J$2:$J$998&lt;=$B$5)*(Data!$J$2:$J$998&gt;=$B$6)*(Data!$G$2:$G$998&lt;=AB$11) ) ),"N/A")</f>
        <v>N/A</v>
      </c>
      <c r="AC77" s="6" t="str">
        <f>IF(AC$10="x",IF( SUMPRODUCT( (Data!$A$2:$A$998=$A77)*(Data!$B$2:$B$998=$B77)*(Data!$C$2:$C$998=$B$1)*(Data!$D$2:$D$998=AC$9)*( (Data!$I$2:$I$998=$B$2)+(Data!$I$2:$I$998=$B$3)+(Data!$I$2:$I$998=$B$4) )*(Data!$J$2:$J$998&lt;=$B$5)*(Data!$J$2:$J$998&gt;=$B$6)*(Data!$G$2:$G$998) )=0,"N/A",SUMPRODUCT( (Data!$A$2:$A$998=$A77)*(Data!$B$2:$B$998=$B77)*(Data!$C$2:$C$998=$B$1)*(Data!$D$2:$D$998=AC$9)*( (Data!$I$2:$I$998=$B$2)+(Data!$I$2:$I$998=$B$3)+(Data!$I$2:$I$998=$B$4) )*(Data!$J$2:$J$998&lt;=$B$5)*(Data!$J$2:$J$998&gt;=$B$6)*(Data!$G$2:$G$998&lt;=AC$11) ) ),"N/A")</f>
        <v>N/A</v>
      </c>
      <c r="AD77" s="6" t="str">
        <f>IF(AD$10="x",IF( SUMPRODUCT( (Data!$A$2:$A$998=$A77)*(Data!$B$2:$B$998=$B77)*(Data!$C$2:$C$998=$B$1)*(Data!$D$2:$D$998=AD$9)*( (Data!$I$2:$I$998=$B$2)+(Data!$I$2:$I$998=$B$3)+(Data!$I$2:$I$998=$B$4) )*(Data!$J$2:$J$998&lt;=$B$5)*(Data!$J$2:$J$998&gt;=$B$6)*(Data!$G$2:$G$998) )=0,"N/A",SUMPRODUCT( (Data!$A$2:$A$998=$A77)*(Data!$B$2:$B$998=$B77)*(Data!$C$2:$C$998=$B$1)*(Data!$D$2:$D$998=AD$9)*( (Data!$I$2:$I$998=$B$2)+(Data!$I$2:$I$998=$B$3)+(Data!$I$2:$I$998=$B$4) )*(Data!$J$2:$J$998&lt;=$B$5)*(Data!$J$2:$J$998&gt;=$B$6)*(Data!$G$2:$G$998&lt;=AD$11) ) ),"N/A")</f>
        <v>N/A</v>
      </c>
      <c r="AE77" s="6" t="str">
        <f>IF(AE$10="x",IF( SUMPRODUCT( (Data!$A$2:$A$998=$A77)*(Data!$B$2:$B$998=$B77)*(Data!$C$2:$C$998=$B$1)*(Data!$D$2:$D$998=AE$9)*( (Data!$I$2:$I$998=$B$2)+(Data!$I$2:$I$998=$B$3)+(Data!$I$2:$I$998=$B$4) )*(Data!$J$2:$J$998&lt;=$B$5)*(Data!$J$2:$J$998&gt;=$B$6)*(Data!$G$2:$G$998) )=0,"N/A",SUMPRODUCT( (Data!$A$2:$A$998=$A77)*(Data!$B$2:$B$998=$B77)*(Data!$C$2:$C$998=$B$1)*(Data!$D$2:$D$998=AE$9)*( (Data!$I$2:$I$998=$B$2)+(Data!$I$2:$I$998=$B$3)+(Data!$I$2:$I$998=$B$4) )*(Data!$J$2:$J$998&lt;=$B$5)*(Data!$J$2:$J$998&gt;=$B$6)*(Data!$G$2:$G$998&lt;=AE$11) ) ),"N/A")</f>
        <v>N/A</v>
      </c>
      <c r="AF77" s="6" t="str">
        <f>IF(AF$10="x",IF( SUMPRODUCT( (Data!$A$2:$A$998=$A77)*(Data!$B$2:$B$998=$B77)*(Data!$C$2:$C$998=$B$1)*(Data!$D$2:$D$998=AF$9)*( (Data!$I$2:$I$998=$B$2)+(Data!$I$2:$I$998=$B$3)+(Data!$I$2:$I$998=$B$4) )*(Data!$J$2:$J$998&lt;=$B$5)*(Data!$J$2:$J$998&gt;=$B$6)*(Data!$G$2:$G$998) )=0,"N/A",SUMPRODUCT( (Data!$A$2:$A$998=$A77)*(Data!$B$2:$B$998=$B77)*(Data!$C$2:$C$998=$B$1)*(Data!$D$2:$D$998=AF$9)*( (Data!$I$2:$I$998=$B$2)+(Data!$I$2:$I$998=$B$3)+(Data!$I$2:$I$998=$B$4) )*(Data!$J$2:$J$998&lt;=$B$5)*(Data!$J$2:$J$998&gt;=$B$6)*(Data!$G$2:$G$998&lt;=AF$11) ) ),"N/A")</f>
        <v>N/A</v>
      </c>
      <c r="AG77" s="6" t="str">
        <f>IF(AG$10="x",IF( SUMPRODUCT( (Data!$A$2:$A$998=$A77)*(Data!$B$2:$B$998=$B77)*(Data!$C$2:$C$998=$B$1)*(Data!$D$2:$D$998=AG$9)*( (Data!$I$2:$I$998=$B$2)+(Data!$I$2:$I$998=$B$3)+(Data!$I$2:$I$998=$B$4) )*(Data!$J$2:$J$998&lt;=$B$5)*(Data!$J$2:$J$998&gt;=$B$6)*(Data!$G$2:$G$998) )=0,"N/A",SUMPRODUCT( (Data!$A$2:$A$998=$A77)*(Data!$B$2:$B$998=$B77)*(Data!$C$2:$C$998=$B$1)*(Data!$D$2:$D$998=AG$9)*( (Data!$I$2:$I$998=$B$2)+(Data!$I$2:$I$998=$B$3)+(Data!$I$2:$I$998=$B$4) )*(Data!$J$2:$J$998&lt;=$B$5)*(Data!$J$2:$J$998&gt;=$B$6)*(Data!$G$2:$G$998&lt;=AG$11) ) ),"N/A")</f>
        <v>N/A</v>
      </c>
      <c r="AH77" s="6" t="str">
        <f>IF(AH$10="x",IF( SUMPRODUCT( (Data!$A$2:$A$998=$A77)*(Data!$B$2:$B$998=$B77)*(Data!$C$2:$C$998=$B$1)*(Data!$D$2:$D$998=AH$9)*( (Data!$I$2:$I$998=$B$2)+(Data!$I$2:$I$998=$B$3)+(Data!$I$2:$I$998=$B$4) )*(Data!$J$2:$J$998&lt;=$B$5)*(Data!$J$2:$J$998&gt;=$B$6)*(Data!$G$2:$G$998) )=0,"N/A",SUMPRODUCT( (Data!$A$2:$A$998=$A77)*(Data!$B$2:$B$998=$B77)*(Data!$C$2:$C$998=$B$1)*(Data!$D$2:$D$998=AH$9)*( (Data!$I$2:$I$998=$B$2)+(Data!$I$2:$I$998=$B$3)+(Data!$I$2:$I$998=$B$4) )*(Data!$J$2:$J$998&lt;=$B$5)*(Data!$J$2:$J$998&gt;=$B$6)*(Data!$G$2:$G$998&lt;=AH$11) ) ),"N/A")</f>
        <v>N/A</v>
      </c>
      <c r="AI77" s="6" t="str">
        <f>IF(AI$10="x",IF( SUMPRODUCT( (Data!$A$2:$A$998=$A77)*(Data!$B$2:$B$998=$B77)*(Data!$C$2:$C$998=$B$1)*(Data!$D$2:$D$998=AI$9)*( (Data!$I$2:$I$998=$B$2)+(Data!$I$2:$I$998=$B$3)+(Data!$I$2:$I$998=$B$4) )*(Data!$J$2:$J$998&lt;=$B$5)*(Data!$J$2:$J$998&gt;=$B$6)*(Data!$G$2:$G$998) )=0,"N/A",SUMPRODUCT( (Data!$A$2:$A$998=$A77)*(Data!$B$2:$B$998=$B77)*(Data!$C$2:$C$998=$B$1)*(Data!$D$2:$D$998=AI$9)*( (Data!$I$2:$I$998=$B$2)+(Data!$I$2:$I$998=$B$3)+(Data!$I$2:$I$998=$B$4) )*(Data!$J$2:$J$998&lt;=$B$5)*(Data!$J$2:$J$998&gt;=$B$6)*(Data!$G$2:$G$998&lt;=AI$11) ) ),"N/A")</f>
        <v>N/A</v>
      </c>
      <c r="AJ77" s="6" t="str">
        <f>IF(AJ$10="x",IF( SUMPRODUCT( (Data!$A$2:$A$998=$A77)*(Data!$B$2:$B$998=$B77)*(Data!$C$2:$C$998=$B$1)*(Data!$D$2:$D$998=AJ$9)*( (Data!$I$2:$I$998=$B$2)+(Data!$I$2:$I$998=$B$3)+(Data!$I$2:$I$998=$B$4) )*(Data!$J$2:$J$998&lt;=$B$5)*(Data!$J$2:$J$998&gt;=$B$6)*(Data!$G$2:$G$998) )=0,"N/A",SUMPRODUCT( (Data!$A$2:$A$998=$A77)*(Data!$B$2:$B$998=$B77)*(Data!$C$2:$C$998=$B$1)*(Data!$D$2:$D$998=AJ$9)*( (Data!$I$2:$I$998=$B$2)+(Data!$I$2:$I$998=$B$3)+(Data!$I$2:$I$998=$B$4) )*(Data!$J$2:$J$998&lt;=$B$5)*(Data!$J$2:$J$998&gt;=$B$6)*(Data!$G$2:$G$998&lt;=AJ$11) ) ),"N/A")</f>
        <v>N/A</v>
      </c>
      <c r="AK77" s="6">
        <f>IF(AK$10="x",IF( SUMPRODUCT( (Data!$A$2:$A$998=$A77)*(Data!$B$2:$B$998=$B77)*(Data!$C$2:$C$998=$B$1)*(Data!$D$2:$D$998=AK$9)*( (Data!$I$2:$I$998=$B$2)+(Data!$I$2:$I$998=$B$3)+(Data!$I$2:$I$998=$B$4) )*(Data!$J$2:$J$998&lt;=$B$5)*(Data!$J$2:$J$998&gt;=$B$6)*(Data!$G$2:$G$998) )=0,"N/A",SUMPRODUCT( (Data!$A$2:$A$998=$A77)*(Data!$B$2:$B$998=$B77)*(Data!$C$2:$C$998=$B$1)*(Data!$D$2:$D$998=AK$9)*( (Data!$I$2:$I$998=$B$2)+(Data!$I$2:$I$998=$B$3)+(Data!$I$2:$I$998=$B$4) )*(Data!$J$2:$J$998&lt;=$B$5)*(Data!$J$2:$J$998&gt;=$B$6)*(Data!$G$2:$G$998&lt;=AK$11) ) ),"N/A")</f>
        <v>1</v>
      </c>
      <c r="AL77" s="6" t="str">
        <f>IF(AL$10="x",IF( SUMPRODUCT( (Data!$A$2:$A$998=$A77)*(Data!$B$2:$B$998=$B77)*(Data!$C$2:$C$998=$B$1)*(Data!$D$2:$D$998=AL$9)*( (Data!$I$2:$I$998=$B$2)+(Data!$I$2:$I$998=$B$3)+(Data!$I$2:$I$998=$B$4) )*(Data!$J$2:$J$998&lt;=$B$5)*(Data!$J$2:$J$998&gt;=$B$6)*(Data!$G$2:$G$998) )=0,"N/A",SUMPRODUCT( (Data!$A$2:$A$998=$A77)*(Data!$B$2:$B$998=$B77)*(Data!$C$2:$C$998=$B$1)*(Data!$D$2:$D$998=AL$9)*( (Data!$I$2:$I$998=$B$2)+(Data!$I$2:$I$998=$B$3)+(Data!$I$2:$I$998=$B$4) )*(Data!$J$2:$J$998&lt;=$B$5)*(Data!$J$2:$J$998&gt;=$B$6)*(Data!$G$2:$G$998&lt;=AL$11) ) ),"N/A")</f>
        <v>N/A</v>
      </c>
      <c r="AM77" s="6" t="str">
        <f>IF(AM$10="x",IF( SUMPRODUCT( (Data!$A$2:$A$998=$A77)*(Data!$B$2:$B$998=$B77)*(Data!$C$2:$C$998=$B$1)*(Data!$D$2:$D$998=AM$9)*( (Data!$I$2:$I$998=$B$2)+(Data!$I$2:$I$998=$B$3)+(Data!$I$2:$I$998=$B$4) )*(Data!$J$2:$J$998&lt;=$B$5)*(Data!$J$2:$J$998&gt;=$B$6)*(Data!$G$2:$G$998) )=0,"N/A",SUMPRODUCT( (Data!$A$2:$A$998=$A77)*(Data!$B$2:$B$998=$B77)*(Data!$C$2:$C$998=$B$1)*(Data!$D$2:$D$998=AM$9)*( (Data!$I$2:$I$998=$B$2)+(Data!$I$2:$I$998=$B$3)+(Data!$I$2:$I$998=$B$4) )*(Data!$J$2:$J$998&lt;=$B$5)*(Data!$J$2:$J$998&gt;=$B$6)*(Data!$G$2:$G$998&lt;=AM$11) ) ),"N/A")</f>
        <v>N/A</v>
      </c>
      <c r="AN77" s="6" t="str">
        <f>IF(AN$10="x",IF( SUMPRODUCT( (Data!$A$2:$A$998=$A77)*(Data!$B$2:$B$998=$B77)*(Data!$C$2:$C$998=$B$1)*(Data!$D$2:$D$998=AN$9)*( (Data!$I$2:$I$998=$B$2)+(Data!$I$2:$I$998=$B$3)+(Data!$I$2:$I$998=$B$4) )*(Data!$J$2:$J$998&lt;=$B$5)*(Data!$J$2:$J$998&gt;=$B$6)*(Data!$G$2:$G$998) )=0,"N/A",SUMPRODUCT( (Data!$A$2:$A$998=$A77)*(Data!$B$2:$B$998=$B77)*(Data!$C$2:$C$998=$B$1)*(Data!$D$2:$D$998=AN$9)*( (Data!$I$2:$I$998=$B$2)+(Data!$I$2:$I$998=$B$3)+(Data!$I$2:$I$998=$B$4) )*(Data!$J$2:$J$998&lt;=$B$5)*(Data!$J$2:$J$998&gt;=$B$6)*(Data!$G$2:$G$998&lt;=AN$11) ) ),"N/A")</f>
        <v>N/A</v>
      </c>
      <c r="AO77" s="6">
        <f>IF(AO$10="x",IF( SUMPRODUCT( (Data!$A$2:$A$998=$A77)*(Data!$B$2:$B$998=$B77)*(Data!$C$2:$C$998=$B$1)*(Data!$D$2:$D$998=AO$9)*( (Data!$I$2:$I$998=$B$2)+(Data!$I$2:$I$998=$B$3)+(Data!$I$2:$I$998=$B$4) )*(Data!$J$2:$J$998&lt;=$B$5)*(Data!$J$2:$J$998&gt;=$B$6)*(Data!$G$2:$G$998) )=0,"N/A",SUMPRODUCT( (Data!$A$2:$A$998=$A77)*(Data!$B$2:$B$998=$B77)*(Data!$C$2:$C$998=$B$1)*(Data!$D$2:$D$998=AO$9)*( (Data!$I$2:$I$998=$B$2)+(Data!$I$2:$I$998=$B$3)+(Data!$I$2:$I$998=$B$4) )*(Data!$J$2:$J$998&lt;=$B$5)*(Data!$J$2:$J$998&gt;=$B$6)*(Data!$G$2:$G$998&lt;=AO$11) ) ),"N/A")</f>
        <v>1</v>
      </c>
      <c r="AP77" s="6" t="str">
        <f>IF(AP$10="x",IF( SUMPRODUCT( (Data!$A$2:$A$998=$A77)*(Data!$B$2:$B$998=$B77)*(Data!$C$2:$C$998=$B$1)*(Data!$D$2:$D$998=AP$9)*( (Data!$I$2:$I$998=$B$2)+(Data!$I$2:$I$998=$B$3)+(Data!$I$2:$I$998=$B$4) )*(Data!$J$2:$J$998&lt;=$B$5)*(Data!$J$2:$J$998&gt;=$B$6)*(Data!$G$2:$G$998) )=0,"N/A",SUMPRODUCT( (Data!$A$2:$A$998=$A77)*(Data!$B$2:$B$998=$B77)*(Data!$C$2:$C$998=$B$1)*(Data!$D$2:$D$998=AP$9)*( (Data!$I$2:$I$998=$B$2)+(Data!$I$2:$I$998=$B$3)+(Data!$I$2:$I$998=$B$4) )*(Data!$J$2:$J$998&lt;=$B$5)*(Data!$J$2:$J$998&gt;=$B$6)*(Data!$G$2:$G$998&lt;=AP$11) ) ),"N/A")</f>
        <v>N/A</v>
      </c>
      <c r="AQ77" s="6" t="str">
        <f>IF(AQ$10="x",IF( SUMPRODUCT( (Data!$A$2:$A$998=$A77)*(Data!$B$2:$B$998=$B77)*(Data!$C$2:$C$998=$B$1)*(Data!$D$2:$D$998=AQ$9)*( (Data!$I$2:$I$998=$B$2)+(Data!$I$2:$I$998=$B$3)+(Data!$I$2:$I$998=$B$4) )*(Data!$J$2:$J$998&lt;=$B$5)*(Data!$J$2:$J$998&gt;=$B$6)*(Data!$G$2:$G$998) )=0,"N/A",SUMPRODUCT( (Data!$A$2:$A$998=$A77)*(Data!$B$2:$B$998=$B77)*(Data!$C$2:$C$998=$B$1)*(Data!$D$2:$D$998=AQ$9)*( (Data!$I$2:$I$998=$B$2)+(Data!$I$2:$I$998=$B$3)+(Data!$I$2:$I$998=$B$4) )*(Data!$J$2:$J$998&lt;=$B$5)*(Data!$J$2:$J$998&gt;=$B$6)*(Data!$G$2:$G$998&lt;=AQ$11) ) ),"N/A")</f>
        <v>N/A</v>
      </c>
      <c r="AR77" s="6" t="str">
        <f>IF(AR$10="x",IF( SUMPRODUCT( (Data!$A$2:$A$998=$A77)*(Data!$B$2:$B$998=$B77)*(Data!$C$2:$C$998=$B$1)*(Data!$D$2:$D$998=AR$9)*( (Data!$I$2:$I$998=$B$2)+(Data!$I$2:$I$998=$B$3)+(Data!$I$2:$I$998=$B$4) )*(Data!$J$2:$J$998&lt;=$B$5)*(Data!$J$2:$J$998&gt;=$B$6)*(Data!$G$2:$G$998) )=0,"N/A",SUMPRODUCT( (Data!$A$2:$A$998=$A77)*(Data!$B$2:$B$998=$B77)*(Data!$C$2:$C$998=$B$1)*(Data!$D$2:$D$998=AR$9)*( (Data!$I$2:$I$998=$B$2)+(Data!$I$2:$I$998=$B$3)+(Data!$I$2:$I$998=$B$4) )*(Data!$J$2:$J$998&lt;=$B$5)*(Data!$J$2:$J$998&gt;=$B$6)*(Data!$G$2:$G$998&lt;=AR$11) ) ),"N/A")</f>
        <v>N/A</v>
      </c>
      <c r="AS77" s="6" t="str">
        <f>IF(AS$10="x",IF( SUMPRODUCT( (Data!$A$2:$A$998=$A77)*(Data!$B$2:$B$998=$B77)*(Data!$C$2:$C$998=$B$1)*(Data!$D$2:$D$998=AS$9)*( (Data!$I$2:$I$998=$B$2)+(Data!$I$2:$I$998=$B$3)+(Data!$I$2:$I$998=$B$4) )*(Data!$J$2:$J$998&lt;=$B$5)*(Data!$J$2:$J$998&gt;=$B$6)*(Data!$G$2:$G$998) )=0,"N/A",SUMPRODUCT( (Data!$A$2:$A$998=$A77)*(Data!$B$2:$B$998=$B77)*(Data!$C$2:$C$998=$B$1)*(Data!$D$2:$D$998=AS$9)*( (Data!$I$2:$I$998=$B$2)+(Data!$I$2:$I$998=$B$3)+(Data!$I$2:$I$998=$B$4) )*(Data!$J$2:$J$998&lt;=$B$5)*(Data!$J$2:$J$998&gt;=$B$6)*(Data!$G$2:$G$998&lt;=AS$11) ) ),"N/A")</f>
        <v>N/A</v>
      </c>
      <c r="AT77" s="6">
        <f t="shared" si="11"/>
        <v>1</v>
      </c>
      <c r="AX77" s="6" t="str">
        <f t="shared" si="88"/>
        <v>N/A</v>
      </c>
      <c r="AY77" s="6" t="str">
        <f t="shared" si="79"/>
        <v>N/A</v>
      </c>
      <c r="AZ77" s="6" t="str">
        <f t="shared" si="80"/>
        <v>N/A</v>
      </c>
      <c r="BA77" s="6" t="str">
        <f t="shared" si="81"/>
        <v>N/A</v>
      </c>
      <c r="BB77" s="6" t="str">
        <f t="shared" si="34"/>
        <v>N/A</v>
      </c>
      <c r="BC77" s="6" t="str">
        <f t="shared" si="35"/>
        <v>N/A</v>
      </c>
      <c r="BD77" s="6" t="str">
        <f t="shared" si="36"/>
        <v>N/A</v>
      </c>
      <c r="BE77" s="6" t="str">
        <f t="shared" si="37"/>
        <v>N/A</v>
      </c>
      <c r="BF77" s="6" t="str">
        <f t="shared" si="38"/>
        <v>N/A</v>
      </c>
      <c r="BG77" s="6" t="str">
        <f t="shared" si="39"/>
        <v>N/A</v>
      </c>
      <c r="BH77" s="6">
        <f t="shared" si="40"/>
        <v>1</v>
      </c>
      <c r="BI77" s="6" t="str">
        <f t="shared" si="41"/>
        <v>N/A</v>
      </c>
      <c r="BJ77" s="6" t="str">
        <f t="shared" si="42"/>
        <v>N/A</v>
      </c>
      <c r="BK77" s="6" t="str">
        <f t="shared" si="43"/>
        <v>N/A</v>
      </c>
      <c r="BL77" s="6">
        <f t="shared" si="44"/>
        <v>1</v>
      </c>
      <c r="BM77" s="6" t="str">
        <f t="shared" si="45"/>
        <v>N/A</v>
      </c>
      <c r="BN77" s="6" t="str">
        <f t="shared" si="46"/>
        <v>N/A</v>
      </c>
      <c r="BO77" s="6" t="str">
        <f t="shared" si="47"/>
        <v>N/A</v>
      </c>
      <c r="BP77" s="6" t="str">
        <f t="shared" si="48"/>
        <v>N/A</v>
      </c>
      <c r="BQ77" s="6">
        <f t="shared" si="13"/>
        <v>1</v>
      </c>
      <c r="BU77" s="6" t="str">
        <f>IF(BU$10="x",IF( SUMPRODUCT( (Data!$A$2:$A$998=$A77)*(Data!$B$2:$B$998=$B77)*(Data!$C$2:$C$998=$B$1)*(Data!$D$2:$D$998=BU$9)*( (Data!$I$2:$I$998=$B$2)+(Data!$I$2:$I$998=$B$3)+(Data!$I$2:$I$998=$B$4) )*(Data!$J$2:$J$998&lt;=$B$5)*(Data!$J$2:$J$998&gt;=$B$6)*(Data!$F$2:$F$998) )=0,"N/A",SUMPRODUCT( (Data!$A$2:$A$998=$A77)*(Data!$B$2:$B$998=$B77)*(Data!$C$2:$C$998=$B$1)*(Data!$D$2:$D$998=BU$9)*( (Data!$I$2:$I$998=$B$2)+(Data!$I$2:$I$998=$B$3)+(Data!$I$2:$I$998=$B$4) )*(Data!$J$2:$J$998&lt;=$B$5)*(Data!$J$2:$J$998&gt;=$B$6)*(Data!$F$2:$F$998&gt;=BU$11) ) ),"N/A")</f>
        <v>N/A</v>
      </c>
      <c r="BV77" s="6" t="str">
        <f>IF(BV$10="x",IF( SUMPRODUCT( (Data!$A$2:$A$998=$A77)*(Data!$B$2:$B$998=$B77)*(Data!$C$2:$C$998=$B$1)*(Data!$D$2:$D$998=BV$9)*( (Data!$I$2:$I$998=$B$2)+(Data!$I$2:$I$998=$B$3)+(Data!$I$2:$I$998=$B$4) )*(Data!$J$2:$J$998&lt;=$B$5)*(Data!$J$2:$J$998&gt;=$B$6)*(Data!$F$2:$F$998) )=0,"N/A",SUMPRODUCT( (Data!$A$2:$A$998=$A77)*(Data!$B$2:$B$998=$B77)*(Data!$C$2:$C$998=$B$1)*(Data!$D$2:$D$998=BV$9)*( (Data!$I$2:$I$998=$B$2)+(Data!$I$2:$I$998=$B$3)+(Data!$I$2:$I$998=$B$4) )*(Data!$J$2:$J$998&lt;=$B$5)*(Data!$J$2:$J$998&gt;=$B$6)*(Data!$F$2:$F$998&gt;=BV$11) ) ),"N/A")</f>
        <v>N/A</v>
      </c>
      <c r="BW77" s="6" t="str">
        <f>IF(BW$10="x",IF( SUMPRODUCT( (Data!$A$2:$A$998=$A77)*(Data!$B$2:$B$998=$B77)*(Data!$C$2:$C$998=$B$1)*(Data!$D$2:$D$998=BW$9)*( (Data!$I$2:$I$998=$B$2)+(Data!$I$2:$I$998=$B$3)+(Data!$I$2:$I$998=$B$4) )*(Data!$J$2:$J$998&lt;=$B$5)*(Data!$J$2:$J$998&gt;=$B$6)*(Data!$F$2:$F$998) )=0,"N/A",SUMPRODUCT( (Data!$A$2:$A$998=$A77)*(Data!$B$2:$B$998=$B77)*(Data!$C$2:$C$998=$B$1)*(Data!$D$2:$D$998=BW$9)*( (Data!$I$2:$I$998=$B$2)+(Data!$I$2:$I$998=$B$3)+(Data!$I$2:$I$998=$B$4) )*(Data!$J$2:$J$998&lt;=$B$5)*(Data!$J$2:$J$998&gt;=$B$6)*(Data!$F$2:$F$998&gt;=BW$11) ) ),"N/A")</f>
        <v>N/A</v>
      </c>
      <c r="BX77" s="6" t="str">
        <f>IF(BX$10="x",IF( SUMPRODUCT( (Data!$A$2:$A$998=$A77)*(Data!$B$2:$B$998=$B77)*(Data!$C$2:$C$998=$B$1)*(Data!$D$2:$D$998=BX$9)*( (Data!$I$2:$I$998=$B$2)+(Data!$I$2:$I$998=$B$3)+(Data!$I$2:$I$998=$B$4) )*(Data!$J$2:$J$998&lt;=$B$5)*(Data!$J$2:$J$998&gt;=$B$6)*(Data!$F$2:$F$998) )=0,"N/A",SUMPRODUCT( (Data!$A$2:$A$998=$A77)*(Data!$B$2:$B$998=$B77)*(Data!$C$2:$C$998=$B$1)*(Data!$D$2:$D$998=BX$9)*( (Data!$I$2:$I$998=$B$2)+(Data!$I$2:$I$998=$B$3)+(Data!$I$2:$I$998=$B$4) )*(Data!$J$2:$J$998&lt;=$B$5)*(Data!$J$2:$J$998&gt;=$B$6)*(Data!$F$2:$F$998&gt;=BX$11) ) ),"N/A")</f>
        <v>N/A</v>
      </c>
      <c r="BY77" s="6" t="str">
        <f>IF(BY$10="x",IF( SUMPRODUCT( (Data!$A$2:$A$998=$A77)*(Data!$B$2:$B$998=$B77)*(Data!$C$2:$C$998=$B$1)*(Data!$D$2:$D$998=BY$9)*( (Data!$I$2:$I$998=$B$2)+(Data!$I$2:$I$998=$B$3)+(Data!$I$2:$I$998=$B$4) )*(Data!$J$2:$J$998&lt;=$B$5)*(Data!$J$2:$J$998&gt;=$B$6)*(Data!$F$2:$F$998) )=0,"N/A",SUMPRODUCT( (Data!$A$2:$A$998=$A77)*(Data!$B$2:$B$998=$B77)*(Data!$C$2:$C$998=$B$1)*(Data!$D$2:$D$998=BY$9)*( (Data!$I$2:$I$998=$B$2)+(Data!$I$2:$I$998=$B$3)+(Data!$I$2:$I$998=$B$4) )*(Data!$J$2:$J$998&lt;=$B$5)*(Data!$J$2:$J$998&gt;=$B$6)*(Data!$F$2:$F$998&gt;=BY$11) ) ),"N/A")</f>
        <v>N/A</v>
      </c>
      <c r="BZ77" s="6" t="str">
        <f>IF(BZ$10="x",IF( SUMPRODUCT( (Data!$A$2:$A$998=$A77)*(Data!$B$2:$B$998=$B77)*(Data!$C$2:$C$998=$B$1)*(Data!$D$2:$D$998=BZ$9)*( (Data!$I$2:$I$998=$B$2)+(Data!$I$2:$I$998=$B$3)+(Data!$I$2:$I$998=$B$4) )*(Data!$J$2:$J$998&lt;=$B$5)*(Data!$J$2:$J$998&gt;=$B$6)*(Data!$F$2:$F$998) )=0,"N/A",SUMPRODUCT( (Data!$A$2:$A$998=$A77)*(Data!$B$2:$B$998=$B77)*(Data!$C$2:$C$998=$B$1)*(Data!$D$2:$D$998=BZ$9)*( (Data!$I$2:$I$998=$B$2)+(Data!$I$2:$I$998=$B$3)+(Data!$I$2:$I$998=$B$4) )*(Data!$J$2:$J$998&lt;=$B$5)*(Data!$J$2:$J$998&gt;=$B$6)*(Data!$F$2:$F$998&gt;=BZ$11) ) ),"N/A")</f>
        <v>N/A</v>
      </c>
      <c r="CA77" s="6" t="str">
        <f>IF(CA$10="x",IF( SUMPRODUCT( (Data!$A$2:$A$998=$A77)*(Data!$B$2:$B$998=$B77)*(Data!$C$2:$C$998=$B$1)*(Data!$D$2:$D$998=CA$9)*( (Data!$I$2:$I$998=$B$2)+(Data!$I$2:$I$998=$B$3)+(Data!$I$2:$I$998=$B$4) )*(Data!$J$2:$J$998&lt;=$B$5)*(Data!$J$2:$J$998&gt;=$B$6)*(Data!$F$2:$F$998) )=0,"N/A",SUMPRODUCT( (Data!$A$2:$A$998=$A77)*(Data!$B$2:$B$998=$B77)*(Data!$C$2:$C$998=$B$1)*(Data!$D$2:$D$998=CA$9)*( (Data!$I$2:$I$998=$B$2)+(Data!$I$2:$I$998=$B$3)+(Data!$I$2:$I$998=$B$4) )*(Data!$J$2:$J$998&lt;=$B$5)*(Data!$J$2:$J$998&gt;=$B$6)*(Data!$F$2:$F$998&gt;=CA$11) ) ),"N/A")</f>
        <v>N/A</v>
      </c>
      <c r="CB77" s="6" t="str">
        <f>IF(CB$10="x",IF( SUMPRODUCT( (Data!$A$2:$A$998=$A77)*(Data!$B$2:$B$998=$B77)*(Data!$C$2:$C$998=$B$1)*(Data!$D$2:$D$998=CB$9)*( (Data!$I$2:$I$998=$B$2)+(Data!$I$2:$I$998=$B$3)+(Data!$I$2:$I$998=$B$4) )*(Data!$J$2:$J$998&lt;=$B$5)*(Data!$J$2:$J$998&gt;=$B$6)*(Data!$F$2:$F$998) )=0,"N/A",SUMPRODUCT( (Data!$A$2:$A$998=$A77)*(Data!$B$2:$B$998=$B77)*(Data!$C$2:$C$998=$B$1)*(Data!$D$2:$D$998=CB$9)*( (Data!$I$2:$I$998=$B$2)+(Data!$I$2:$I$998=$B$3)+(Data!$I$2:$I$998=$B$4) )*(Data!$J$2:$J$998&lt;=$B$5)*(Data!$J$2:$J$998&gt;=$B$6)*(Data!$F$2:$F$998&gt;=CB$11) ) ),"N/A")</f>
        <v>N/A</v>
      </c>
      <c r="CC77" s="6" t="str">
        <f>IF(CC$10="x",IF( SUMPRODUCT( (Data!$A$2:$A$998=$A77)*(Data!$B$2:$B$998=$B77)*(Data!$C$2:$C$998=$B$1)*(Data!$D$2:$D$998=CC$9)*( (Data!$I$2:$I$998=$B$2)+(Data!$I$2:$I$998=$B$3)+(Data!$I$2:$I$998=$B$4) )*(Data!$J$2:$J$998&lt;=$B$5)*(Data!$J$2:$J$998&gt;=$B$6)*(Data!$F$2:$F$998) )=0,"N/A",SUMPRODUCT( (Data!$A$2:$A$998=$A77)*(Data!$B$2:$B$998=$B77)*(Data!$C$2:$C$998=$B$1)*(Data!$D$2:$D$998=CC$9)*( (Data!$I$2:$I$998=$B$2)+(Data!$I$2:$I$998=$B$3)+(Data!$I$2:$I$998=$B$4) )*(Data!$J$2:$J$998&lt;=$B$5)*(Data!$J$2:$J$998&gt;=$B$6)*(Data!$F$2:$F$998&gt;=CC$11) ) ),"N/A")</f>
        <v>N/A</v>
      </c>
      <c r="CD77" s="6" t="str">
        <f>IF(CD$10="x",IF( SUMPRODUCT( (Data!$A$2:$A$998=$A77)*(Data!$B$2:$B$998=$B77)*(Data!$C$2:$C$998=$B$1)*(Data!$D$2:$D$998=CD$9)*( (Data!$I$2:$I$998=$B$2)+(Data!$I$2:$I$998=$B$3)+(Data!$I$2:$I$998=$B$4) )*(Data!$J$2:$J$998&lt;=$B$5)*(Data!$J$2:$J$998&gt;=$B$6)*(Data!$F$2:$F$998) )=0,"N/A",SUMPRODUCT( (Data!$A$2:$A$998=$A77)*(Data!$B$2:$B$998=$B77)*(Data!$C$2:$C$998=$B$1)*(Data!$D$2:$D$998=CD$9)*( (Data!$I$2:$I$998=$B$2)+(Data!$I$2:$I$998=$B$3)+(Data!$I$2:$I$998=$B$4) )*(Data!$J$2:$J$998&lt;=$B$5)*(Data!$J$2:$J$998&gt;=$B$6)*(Data!$F$2:$F$998&gt;=CD$11) ) ),"N/A")</f>
        <v>N/A</v>
      </c>
      <c r="CE77" s="6" t="str">
        <f>IF(CE$10="x",IF( SUMPRODUCT( (Data!$A$2:$A$998=$A77)*(Data!$B$2:$B$998=$B77)*(Data!$C$2:$C$998=$B$1)*(Data!$D$2:$D$998=CE$9)*( (Data!$I$2:$I$998=$B$2)+(Data!$I$2:$I$998=$B$3)+(Data!$I$2:$I$998=$B$4) )*(Data!$J$2:$J$998&lt;=$B$5)*(Data!$J$2:$J$998&gt;=$B$6)*(Data!$F$2:$F$998) )=0,"N/A",SUMPRODUCT( (Data!$A$2:$A$998=$A77)*(Data!$B$2:$B$998=$B77)*(Data!$C$2:$C$998=$B$1)*(Data!$D$2:$D$998=CE$9)*( (Data!$I$2:$I$998=$B$2)+(Data!$I$2:$I$998=$B$3)+(Data!$I$2:$I$998=$B$4) )*(Data!$J$2:$J$998&lt;=$B$5)*(Data!$J$2:$J$998&gt;=$B$6)*(Data!$F$2:$F$998&gt;=CE$11) ) ),"N/A")</f>
        <v>N/A</v>
      </c>
      <c r="CF77" s="6" t="str">
        <f>IF(CF$10="x",IF( SUMPRODUCT( (Data!$A$2:$A$998=$A77)*(Data!$B$2:$B$998=$B77)*(Data!$C$2:$C$998=$B$1)*(Data!$D$2:$D$998=CF$9)*( (Data!$I$2:$I$998=$B$2)+(Data!$I$2:$I$998=$B$3)+(Data!$I$2:$I$998=$B$4) )*(Data!$J$2:$J$998&lt;=$B$5)*(Data!$J$2:$J$998&gt;=$B$6)*(Data!$F$2:$F$998) )=0,"N/A",SUMPRODUCT( (Data!$A$2:$A$998=$A77)*(Data!$B$2:$B$998=$B77)*(Data!$C$2:$C$998=$B$1)*(Data!$D$2:$D$998=CF$9)*( (Data!$I$2:$I$998=$B$2)+(Data!$I$2:$I$998=$B$3)+(Data!$I$2:$I$998=$B$4) )*(Data!$J$2:$J$998&lt;=$B$5)*(Data!$J$2:$J$998&gt;=$B$6)*(Data!$F$2:$F$998&gt;=CF$11) ) ),"N/A")</f>
        <v>N/A</v>
      </c>
      <c r="CG77" s="6" t="str">
        <f>IF(CG$10="x",IF( SUMPRODUCT( (Data!$A$2:$A$998=$A77)*(Data!$B$2:$B$998=$B77)*(Data!$C$2:$C$998=$B$1)*(Data!$D$2:$D$998=CG$9)*( (Data!$I$2:$I$998=$B$2)+(Data!$I$2:$I$998=$B$3)+(Data!$I$2:$I$998=$B$4) )*(Data!$J$2:$J$998&lt;=$B$5)*(Data!$J$2:$J$998&gt;=$B$6)*(Data!$F$2:$F$998) )=0,"N/A",SUMPRODUCT( (Data!$A$2:$A$998=$A77)*(Data!$B$2:$B$998=$B77)*(Data!$C$2:$C$998=$B$1)*(Data!$D$2:$D$998=CG$9)*( (Data!$I$2:$I$998=$B$2)+(Data!$I$2:$I$998=$B$3)+(Data!$I$2:$I$998=$B$4) )*(Data!$J$2:$J$998&lt;=$B$5)*(Data!$J$2:$J$998&gt;=$B$6)*(Data!$F$2:$F$998&gt;=CG$11) ) ),"N/A")</f>
        <v>N/A</v>
      </c>
      <c r="CH77" s="6" t="str">
        <f>IF(CH$10="x",IF( SUMPRODUCT( (Data!$A$2:$A$998=$A77)*(Data!$B$2:$B$998=$B77)*(Data!$C$2:$C$998=$B$1)*(Data!$D$2:$D$998=CH$9)*( (Data!$I$2:$I$998=$B$2)+(Data!$I$2:$I$998=$B$3)+(Data!$I$2:$I$998=$B$4) )*(Data!$J$2:$J$998&lt;=$B$5)*(Data!$J$2:$J$998&gt;=$B$6)*(Data!$F$2:$F$998) )=0,"N/A",SUMPRODUCT( (Data!$A$2:$A$998=$A77)*(Data!$B$2:$B$998=$B77)*(Data!$C$2:$C$998=$B$1)*(Data!$D$2:$D$998=CH$9)*( (Data!$I$2:$I$998=$B$2)+(Data!$I$2:$I$998=$B$3)+(Data!$I$2:$I$998=$B$4) )*(Data!$J$2:$J$998&lt;=$B$5)*(Data!$J$2:$J$998&gt;=$B$6)*(Data!$F$2:$F$998&gt;=CH$11) ) ),"N/A")</f>
        <v>N/A</v>
      </c>
      <c r="CI77" s="6" t="str">
        <f>IF(CI$10="x",IF( SUMPRODUCT( (Data!$A$2:$A$998=$A77)*(Data!$B$2:$B$998=$B77)*(Data!$C$2:$C$998=$B$1)*(Data!$D$2:$D$998=CI$9)*( (Data!$I$2:$I$998=$B$2)+(Data!$I$2:$I$998=$B$3)+(Data!$I$2:$I$998=$B$4) )*(Data!$J$2:$J$998&lt;=$B$5)*(Data!$J$2:$J$998&gt;=$B$6)*(Data!$F$2:$F$998) )=0,"N/A",SUMPRODUCT( (Data!$A$2:$A$998=$A77)*(Data!$B$2:$B$998=$B77)*(Data!$C$2:$C$998=$B$1)*(Data!$D$2:$D$998=CI$9)*( (Data!$I$2:$I$998=$B$2)+(Data!$I$2:$I$998=$B$3)+(Data!$I$2:$I$998=$B$4) )*(Data!$J$2:$J$998&lt;=$B$5)*(Data!$J$2:$J$998&gt;=$B$6)*(Data!$F$2:$F$998&gt;=CI$11) ) ),"N/A")</f>
        <v>N/A</v>
      </c>
      <c r="CJ77" s="6" t="str">
        <f>IF(CJ$10="x",IF( SUMPRODUCT( (Data!$A$2:$A$998=$A77)*(Data!$B$2:$B$998=$B77)*(Data!$C$2:$C$998=$B$1)*(Data!$D$2:$D$998=CJ$9)*( (Data!$I$2:$I$998=$B$2)+(Data!$I$2:$I$998=$B$3)+(Data!$I$2:$I$998=$B$4) )*(Data!$J$2:$J$998&lt;=$B$5)*(Data!$J$2:$J$998&gt;=$B$6)*(Data!$F$2:$F$998) )=0,"N/A",SUMPRODUCT( (Data!$A$2:$A$998=$A77)*(Data!$B$2:$B$998=$B77)*(Data!$C$2:$C$998=$B$1)*(Data!$D$2:$D$998=CJ$9)*( (Data!$I$2:$I$998=$B$2)+(Data!$I$2:$I$998=$B$3)+(Data!$I$2:$I$998=$B$4) )*(Data!$J$2:$J$998&lt;=$B$5)*(Data!$J$2:$J$998&gt;=$B$6)*(Data!$F$2:$F$998&gt;=CJ$11) ) ),"N/A")</f>
        <v>N/A</v>
      </c>
      <c r="CK77" s="6" t="str">
        <f>IF(CK$10="x",IF( SUMPRODUCT( (Data!$A$2:$A$998=$A77)*(Data!$B$2:$B$998=$B77)*(Data!$C$2:$C$998=$B$1)*(Data!$D$2:$D$998=CK$9)*( (Data!$I$2:$I$998=$B$2)+(Data!$I$2:$I$998=$B$3)+(Data!$I$2:$I$998=$B$4) )*(Data!$J$2:$J$998&lt;=$B$5)*(Data!$J$2:$J$998&gt;=$B$6)*(Data!$F$2:$F$998) )=0,"N/A",SUMPRODUCT( (Data!$A$2:$A$998=$A77)*(Data!$B$2:$B$998=$B77)*(Data!$C$2:$C$998=$B$1)*(Data!$D$2:$D$998=CK$9)*( (Data!$I$2:$I$998=$B$2)+(Data!$I$2:$I$998=$B$3)+(Data!$I$2:$I$998=$B$4) )*(Data!$J$2:$J$998&lt;=$B$5)*(Data!$J$2:$J$998&gt;=$B$6)*(Data!$F$2:$F$998&gt;=CK$11) ) ),"N/A")</f>
        <v>N/A</v>
      </c>
      <c r="CL77" s="6" t="str">
        <f>IF(CL$10="x",IF( SUMPRODUCT( (Data!$A$2:$A$998=$A77)*(Data!$B$2:$B$998=$B77)*(Data!$C$2:$C$998=$B$1)*(Data!$D$2:$D$998=CL$9)*( (Data!$I$2:$I$998=$B$2)+(Data!$I$2:$I$998=$B$3)+(Data!$I$2:$I$998=$B$4) )*(Data!$J$2:$J$998&lt;=$B$5)*(Data!$J$2:$J$998&gt;=$B$6)*(Data!$F$2:$F$998) )=0,"N/A",SUMPRODUCT( (Data!$A$2:$A$998=$A77)*(Data!$B$2:$B$998=$B77)*(Data!$C$2:$C$998=$B$1)*(Data!$D$2:$D$998=CL$9)*( (Data!$I$2:$I$998=$B$2)+(Data!$I$2:$I$998=$B$3)+(Data!$I$2:$I$998=$B$4) )*(Data!$J$2:$J$998&lt;=$B$5)*(Data!$J$2:$J$998&gt;=$B$6)*(Data!$F$2:$F$998&gt;=CL$11) ) ),"N/A")</f>
        <v>N/A</v>
      </c>
      <c r="CM77" s="6" t="str">
        <f>IF(CM$10="x",IF( SUMPRODUCT( (Data!$A$2:$A$998=$A77)*(Data!$B$2:$B$998=$B77)*(Data!$C$2:$C$998=$B$1)*(Data!$D$2:$D$998=CM$9)*( (Data!$I$2:$I$998=$B$2)+(Data!$I$2:$I$998=$B$3)+(Data!$I$2:$I$998=$B$4) )*(Data!$J$2:$J$998&lt;=$B$5)*(Data!$J$2:$J$998&gt;=$B$6)*(Data!$F$2:$F$998) )=0,"N/A",SUMPRODUCT( (Data!$A$2:$A$998=$A77)*(Data!$B$2:$B$998=$B77)*(Data!$C$2:$C$998=$B$1)*(Data!$D$2:$D$998=CM$9)*( (Data!$I$2:$I$998=$B$2)+(Data!$I$2:$I$998=$B$3)+(Data!$I$2:$I$998=$B$4) )*(Data!$J$2:$J$998&lt;=$B$5)*(Data!$J$2:$J$998&gt;=$B$6)*(Data!$F$2:$F$998&gt;=CM$11) ) ),"N/A")</f>
        <v>N/A</v>
      </c>
      <c r="CN77" s="6" t="str">
        <f t="shared" si="14"/>
        <v>N/A</v>
      </c>
      <c r="CR77" s="6" t="str">
        <f>IF(CR$10="x",IF( SUMPRODUCT( (Data!$A$2:$A$998=$A77)*(Data!$B$2:$B$998=$B77)*(Data!$C$2:$C$998=$B$1)*(Data!$D$2:$D$998=CR$9)*( (Data!$I$2:$I$998=$B$2)+(Data!$I$2:$I$998=$B$3)+(Data!$I$2:$I$998=$B$4) )*(Data!$J$2:$J$998&lt;=$B$5)*(Data!$J$2:$J$998&gt;=$B$6)*(Data!$H$2:$H$998) )=0,"N/A",SUMPRODUCT( (Data!$A$2:$A$998=$A77)*(Data!$B$2:$B$998=$B77)*(Data!$C$2:$C$998=$B$1)*(Data!$D$2:$D$998=CR$9)*( (Data!$I$2:$I$998=$B$2)+(Data!$I$2:$I$998=$B$3)+(Data!$I$2:$I$998=$B$4) )*(Data!$J$2:$J$998&lt;=$B$5)*(Data!$J$2:$J$998&gt;=$B$6)*(Data!$H$2:$H$998&lt;=CR$11) ) ),"N/A")</f>
        <v>N/A</v>
      </c>
      <c r="CS77" s="6" t="str">
        <f>IF(CS$10="x",IF( SUMPRODUCT( (Data!$A$2:$A$998=$A77)*(Data!$B$2:$B$998=$B77)*(Data!$C$2:$C$998=$B$1)*(Data!$D$2:$D$998=CS$9)*( (Data!$I$2:$I$998=$B$2)+(Data!$I$2:$I$998=$B$3)+(Data!$I$2:$I$998=$B$4) )*(Data!$J$2:$J$998&lt;=$B$5)*(Data!$J$2:$J$998&gt;=$B$6)*(Data!$H$2:$H$998) )=0,"N/A",SUMPRODUCT( (Data!$A$2:$A$998=$A77)*(Data!$B$2:$B$998=$B77)*(Data!$C$2:$C$998=$B$1)*(Data!$D$2:$D$998=CS$9)*( (Data!$I$2:$I$998=$B$2)+(Data!$I$2:$I$998=$B$3)+(Data!$I$2:$I$998=$B$4) )*(Data!$J$2:$J$998&lt;=$B$5)*(Data!$J$2:$J$998&gt;=$B$6)*(Data!$H$2:$H$998&lt;=CS$11) ) ),"N/A")</f>
        <v>N/A</v>
      </c>
      <c r="CT77" s="6" t="str">
        <f>IF(CT$10="x",IF( SUMPRODUCT( (Data!$A$2:$A$998=$A77)*(Data!$B$2:$B$998=$B77)*(Data!$C$2:$C$998=$B$1)*(Data!$D$2:$D$998=CT$9)*( (Data!$I$2:$I$998=$B$2)+(Data!$I$2:$I$998=$B$3)+(Data!$I$2:$I$998=$B$4) )*(Data!$J$2:$J$998&lt;=$B$5)*(Data!$J$2:$J$998&gt;=$B$6)*(Data!$H$2:$H$998) )=0,"N/A",SUMPRODUCT( (Data!$A$2:$A$998=$A77)*(Data!$B$2:$B$998=$B77)*(Data!$C$2:$C$998=$B$1)*(Data!$D$2:$D$998=CT$9)*( (Data!$I$2:$I$998=$B$2)+(Data!$I$2:$I$998=$B$3)+(Data!$I$2:$I$998=$B$4) )*(Data!$J$2:$J$998&lt;=$B$5)*(Data!$J$2:$J$998&gt;=$B$6)*(Data!$H$2:$H$998&lt;=CT$11) ) ),"N/A")</f>
        <v>N/A</v>
      </c>
      <c r="CU77" s="6" t="str">
        <f>IF(CU$10="x",IF( SUMPRODUCT( (Data!$A$2:$A$998=$A77)*(Data!$B$2:$B$998=$B77)*(Data!$C$2:$C$998=$B$1)*(Data!$D$2:$D$998=CU$9)*( (Data!$I$2:$I$998=$B$2)+(Data!$I$2:$I$998=$B$3)+(Data!$I$2:$I$998=$B$4) )*(Data!$J$2:$J$998&lt;=$B$5)*(Data!$J$2:$J$998&gt;=$B$6)*(Data!$H$2:$H$998) )=0,"N/A",SUMPRODUCT( (Data!$A$2:$A$998=$A77)*(Data!$B$2:$B$998=$B77)*(Data!$C$2:$C$998=$B$1)*(Data!$D$2:$D$998=CU$9)*( (Data!$I$2:$I$998=$B$2)+(Data!$I$2:$I$998=$B$3)+(Data!$I$2:$I$998=$B$4) )*(Data!$J$2:$J$998&lt;=$B$5)*(Data!$J$2:$J$998&gt;=$B$6)*(Data!$H$2:$H$998&lt;=CU$11) ) ),"N/A")</f>
        <v>N/A</v>
      </c>
      <c r="CV77" s="6" t="str">
        <f>IF(CV$10="x",IF( SUMPRODUCT( (Data!$A$2:$A$998=$A77)*(Data!$B$2:$B$998=$B77)*(Data!$C$2:$C$998=$B$1)*(Data!$D$2:$D$998=CV$9)*( (Data!$I$2:$I$998=$B$2)+(Data!$I$2:$I$998=$B$3)+(Data!$I$2:$I$998=$B$4) )*(Data!$J$2:$J$998&lt;=$B$5)*(Data!$J$2:$J$998&gt;=$B$6)*(Data!$H$2:$H$998) )=0,"N/A",SUMPRODUCT( (Data!$A$2:$A$998=$A77)*(Data!$B$2:$B$998=$B77)*(Data!$C$2:$C$998=$B$1)*(Data!$D$2:$D$998=CV$9)*( (Data!$I$2:$I$998=$B$2)+(Data!$I$2:$I$998=$B$3)+(Data!$I$2:$I$998=$B$4) )*(Data!$J$2:$J$998&lt;=$B$5)*(Data!$J$2:$J$998&gt;=$B$6)*(Data!$H$2:$H$998&lt;=CV$11) ) ),"N/A")</f>
        <v>N/A</v>
      </c>
      <c r="CW77" s="6" t="str">
        <f>IF(CW$10="x",IF( SUMPRODUCT( (Data!$A$2:$A$998=$A77)*(Data!$B$2:$B$998=$B77)*(Data!$C$2:$C$998=$B$1)*(Data!$D$2:$D$998=CW$9)*( (Data!$I$2:$I$998=$B$2)+(Data!$I$2:$I$998=$B$3)+(Data!$I$2:$I$998=$B$4) )*(Data!$J$2:$J$998&lt;=$B$5)*(Data!$J$2:$J$998&gt;=$B$6)*(Data!$H$2:$H$998) )=0,"N/A",SUMPRODUCT( (Data!$A$2:$A$998=$A77)*(Data!$B$2:$B$998=$B77)*(Data!$C$2:$C$998=$B$1)*(Data!$D$2:$D$998=CW$9)*( (Data!$I$2:$I$998=$B$2)+(Data!$I$2:$I$998=$B$3)+(Data!$I$2:$I$998=$B$4) )*(Data!$J$2:$J$998&lt;=$B$5)*(Data!$J$2:$J$998&gt;=$B$6)*(Data!$H$2:$H$998&lt;=CW$11) ) ),"N/A")</f>
        <v>N/A</v>
      </c>
      <c r="CX77" s="6" t="str">
        <f>IF(CX$10="x",IF( SUMPRODUCT( (Data!$A$2:$A$998=$A77)*(Data!$B$2:$B$998=$B77)*(Data!$C$2:$C$998=$B$1)*(Data!$D$2:$D$998=CX$9)*( (Data!$I$2:$I$998=$B$2)+(Data!$I$2:$I$998=$B$3)+(Data!$I$2:$I$998=$B$4) )*(Data!$J$2:$J$998&lt;=$B$5)*(Data!$J$2:$J$998&gt;=$B$6)*(Data!$H$2:$H$998) )=0,"N/A",SUMPRODUCT( (Data!$A$2:$A$998=$A77)*(Data!$B$2:$B$998=$B77)*(Data!$C$2:$C$998=$B$1)*(Data!$D$2:$D$998=CX$9)*( (Data!$I$2:$I$998=$B$2)+(Data!$I$2:$I$998=$B$3)+(Data!$I$2:$I$998=$B$4) )*(Data!$J$2:$J$998&lt;=$B$5)*(Data!$J$2:$J$998&gt;=$B$6)*(Data!$H$2:$H$998&lt;=CX$11) ) ),"N/A")</f>
        <v>N/A</v>
      </c>
      <c r="CY77" s="6" t="str">
        <f>IF(CY$10="x",IF( SUMPRODUCT( (Data!$A$2:$A$998=$A77)*(Data!$B$2:$B$998=$B77)*(Data!$C$2:$C$998=$B$1)*(Data!$D$2:$D$998=CY$9)*( (Data!$I$2:$I$998=$B$2)+(Data!$I$2:$I$998=$B$3)+(Data!$I$2:$I$998=$B$4) )*(Data!$J$2:$J$998&lt;=$B$5)*(Data!$J$2:$J$998&gt;=$B$6)*(Data!$H$2:$H$998) )=0,"N/A",SUMPRODUCT( (Data!$A$2:$A$998=$A77)*(Data!$B$2:$B$998=$B77)*(Data!$C$2:$C$998=$B$1)*(Data!$D$2:$D$998=CY$9)*( (Data!$I$2:$I$998=$B$2)+(Data!$I$2:$I$998=$B$3)+(Data!$I$2:$I$998=$B$4) )*(Data!$J$2:$J$998&lt;=$B$5)*(Data!$J$2:$J$998&gt;=$B$6)*(Data!$H$2:$H$998&lt;=CY$11) ) ),"N/A")</f>
        <v>N/A</v>
      </c>
      <c r="CZ77" s="6" t="str">
        <f>IF(CZ$10="x",IF( SUMPRODUCT( (Data!$A$2:$A$998=$A77)*(Data!$B$2:$B$998=$B77)*(Data!$C$2:$C$998=$B$1)*(Data!$D$2:$D$998=CZ$9)*( (Data!$I$2:$I$998=$B$2)+(Data!$I$2:$I$998=$B$3)+(Data!$I$2:$I$998=$B$4) )*(Data!$J$2:$J$998&lt;=$B$5)*(Data!$J$2:$J$998&gt;=$B$6)*(Data!$H$2:$H$998) )=0,"N/A",SUMPRODUCT( (Data!$A$2:$A$998=$A77)*(Data!$B$2:$B$998=$B77)*(Data!$C$2:$C$998=$B$1)*(Data!$D$2:$D$998=CZ$9)*( (Data!$I$2:$I$998=$B$2)+(Data!$I$2:$I$998=$B$3)+(Data!$I$2:$I$998=$B$4) )*(Data!$J$2:$J$998&lt;=$B$5)*(Data!$J$2:$J$998&gt;=$B$6)*(Data!$H$2:$H$998&lt;=CZ$11) ) ),"N/A")</f>
        <v>N/A</v>
      </c>
      <c r="DA77" s="6" t="str">
        <f>IF(DA$10="x",IF( SUMPRODUCT( (Data!$A$2:$A$998=$A77)*(Data!$B$2:$B$998=$B77)*(Data!$C$2:$C$998=$B$1)*(Data!$D$2:$D$998=DA$9)*( (Data!$I$2:$I$998=$B$2)+(Data!$I$2:$I$998=$B$3)+(Data!$I$2:$I$998=$B$4) )*(Data!$J$2:$J$998&lt;=$B$5)*(Data!$J$2:$J$998&gt;=$B$6)*(Data!$H$2:$H$998) )=0,"N/A",SUMPRODUCT( (Data!$A$2:$A$998=$A77)*(Data!$B$2:$B$998=$B77)*(Data!$C$2:$C$998=$B$1)*(Data!$D$2:$D$998=DA$9)*( (Data!$I$2:$I$998=$B$2)+(Data!$I$2:$I$998=$B$3)+(Data!$I$2:$I$998=$B$4) )*(Data!$J$2:$J$998&lt;=$B$5)*(Data!$J$2:$J$998&gt;=$B$6)*(Data!$H$2:$H$998&lt;=DA$11) ) ),"N/A")</f>
        <v>N/A</v>
      </c>
      <c r="DB77" s="6" t="str">
        <f>IF(DB$10="x",IF( SUMPRODUCT( (Data!$A$2:$A$998=$A77)*(Data!$B$2:$B$998=$B77)*(Data!$C$2:$C$998=$B$1)*(Data!$D$2:$D$998=DB$9)*( (Data!$I$2:$I$998=$B$2)+(Data!$I$2:$I$998=$B$3)+(Data!$I$2:$I$998=$B$4) )*(Data!$J$2:$J$998&lt;=$B$5)*(Data!$J$2:$J$998&gt;=$B$6)*(Data!$H$2:$H$998) )=0,"N/A",SUMPRODUCT( (Data!$A$2:$A$998=$A77)*(Data!$B$2:$B$998=$B77)*(Data!$C$2:$C$998=$B$1)*(Data!$D$2:$D$998=DB$9)*( (Data!$I$2:$I$998=$B$2)+(Data!$I$2:$I$998=$B$3)+(Data!$I$2:$I$998=$B$4) )*(Data!$J$2:$J$998&lt;=$B$5)*(Data!$J$2:$J$998&gt;=$B$6)*(Data!$H$2:$H$998&lt;=DB$11) ) ),"N/A")</f>
        <v>N/A</v>
      </c>
      <c r="DC77" s="6" t="str">
        <f>IF(DC$10="x",IF( SUMPRODUCT( (Data!$A$2:$A$998=$A77)*(Data!$B$2:$B$998=$B77)*(Data!$C$2:$C$998=$B$1)*(Data!$D$2:$D$998=DC$9)*( (Data!$I$2:$I$998=$B$2)+(Data!$I$2:$I$998=$B$3)+(Data!$I$2:$I$998=$B$4) )*(Data!$J$2:$J$998&lt;=$B$5)*(Data!$J$2:$J$998&gt;=$B$6)*(Data!$H$2:$H$998) )=0,"N/A",SUMPRODUCT( (Data!$A$2:$A$998=$A77)*(Data!$B$2:$B$998=$B77)*(Data!$C$2:$C$998=$B$1)*(Data!$D$2:$D$998=DC$9)*( (Data!$I$2:$I$998=$B$2)+(Data!$I$2:$I$998=$B$3)+(Data!$I$2:$I$998=$B$4) )*(Data!$J$2:$J$998&lt;=$B$5)*(Data!$J$2:$J$998&gt;=$B$6)*(Data!$H$2:$H$998&lt;=DC$11) ) ),"N/A")</f>
        <v>N/A</v>
      </c>
      <c r="DD77" s="6" t="str">
        <f>IF(DD$10="x",IF( SUMPRODUCT( (Data!$A$2:$A$998=$A77)*(Data!$B$2:$B$998=$B77)*(Data!$C$2:$C$998=$B$1)*(Data!$D$2:$D$998=DD$9)*( (Data!$I$2:$I$998=$B$2)+(Data!$I$2:$I$998=$B$3)+(Data!$I$2:$I$998=$B$4) )*(Data!$J$2:$J$998&lt;=$B$5)*(Data!$J$2:$J$998&gt;=$B$6)*(Data!$H$2:$H$998) )=0,"N/A",SUMPRODUCT( (Data!$A$2:$A$998=$A77)*(Data!$B$2:$B$998=$B77)*(Data!$C$2:$C$998=$B$1)*(Data!$D$2:$D$998=DD$9)*( (Data!$I$2:$I$998=$B$2)+(Data!$I$2:$I$998=$B$3)+(Data!$I$2:$I$998=$B$4) )*(Data!$J$2:$J$998&lt;=$B$5)*(Data!$J$2:$J$998&gt;=$B$6)*(Data!$H$2:$H$998&lt;=DD$11) ) ),"N/A")</f>
        <v>N/A</v>
      </c>
      <c r="DE77" s="6" t="str">
        <f>IF(DE$10="x",IF( SUMPRODUCT( (Data!$A$2:$A$998=$A77)*(Data!$B$2:$B$998=$B77)*(Data!$C$2:$C$998=$B$1)*(Data!$D$2:$D$998=DE$9)*( (Data!$I$2:$I$998=$B$2)+(Data!$I$2:$I$998=$B$3)+(Data!$I$2:$I$998=$B$4) )*(Data!$J$2:$J$998&lt;=$B$5)*(Data!$J$2:$J$998&gt;=$B$6)*(Data!$H$2:$H$998) )=0,"N/A",SUMPRODUCT( (Data!$A$2:$A$998=$A77)*(Data!$B$2:$B$998=$B77)*(Data!$C$2:$C$998=$B$1)*(Data!$D$2:$D$998=DE$9)*( (Data!$I$2:$I$998=$B$2)+(Data!$I$2:$I$998=$B$3)+(Data!$I$2:$I$998=$B$4) )*(Data!$J$2:$J$998&lt;=$B$5)*(Data!$J$2:$J$998&gt;=$B$6)*(Data!$H$2:$H$998&lt;=DE$11) ) ),"N/A")</f>
        <v>N/A</v>
      </c>
      <c r="DF77" s="6" t="str">
        <f>IF(DF$10="x",IF( SUMPRODUCT( (Data!$A$2:$A$998=$A77)*(Data!$B$2:$B$998=$B77)*(Data!$C$2:$C$998=$B$1)*(Data!$D$2:$D$998=DF$9)*( (Data!$I$2:$I$998=$B$2)+(Data!$I$2:$I$998=$B$3)+(Data!$I$2:$I$998=$B$4) )*(Data!$J$2:$J$998&lt;=$B$5)*(Data!$J$2:$J$998&gt;=$B$6)*(Data!$H$2:$H$998) )=0,"N/A",SUMPRODUCT( (Data!$A$2:$A$998=$A77)*(Data!$B$2:$B$998=$B77)*(Data!$C$2:$C$998=$B$1)*(Data!$D$2:$D$998=DF$9)*( (Data!$I$2:$I$998=$B$2)+(Data!$I$2:$I$998=$B$3)+(Data!$I$2:$I$998=$B$4) )*(Data!$J$2:$J$998&lt;=$B$5)*(Data!$J$2:$J$998&gt;=$B$6)*(Data!$H$2:$H$998&lt;=DF$11) ) ),"N/A")</f>
        <v>N/A</v>
      </c>
      <c r="DG77" s="6" t="str">
        <f>IF(DG$10="x",IF( SUMPRODUCT( (Data!$A$2:$A$998=$A77)*(Data!$B$2:$B$998=$B77)*(Data!$C$2:$C$998=$B$1)*(Data!$D$2:$D$998=DG$9)*( (Data!$I$2:$I$998=$B$2)+(Data!$I$2:$I$998=$B$3)+(Data!$I$2:$I$998=$B$4) )*(Data!$J$2:$J$998&lt;=$B$5)*(Data!$J$2:$J$998&gt;=$B$6)*(Data!$H$2:$H$998) )=0,"N/A",SUMPRODUCT( (Data!$A$2:$A$998=$A77)*(Data!$B$2:$B$998=$B77)*(Data!$C$2:$C$998=$B$1)*(Data!$D$2:$D$998=DG$9)*( (Data!$I$2:$I$998=$B$2)+(Data!$I$2:$I$998=$B$3)+(Data!$I$2:$I$998=$B$4) )*(Data!$J$2:$J$998&lt;=$B$5)*(Data!$J$2:$J$998&gt;=$B$6)*(Data!$H$2:$H$998&lt;=DG$11) ) ),"N/A")</f>
        <v>N/A</v>
      </c>
      <c r="DH77" s="6" t="str">
        <f>IF(DH$10="x",IF( SUMPRODUCT( (Data!$A$2:$A$998=$A77)*(Data!$B$2:$B$998=$B77)*(Data!$C$2:$C$998=$B$1)*(Data!$D$2:$D$998=DH$9)*( (Data!$I$2:$I$998=$B$2)+(Data!$I$2:$I$998=$B$3)+(Data!$I$2:$I$998=$B$4) )*(Data!$J$2:$J$998&lt;=$B$5)*(Data!$J$2:$J$998&gt;=$B$6)*(Data!$H$2:$H$998) )=0,"N/A",SUMPRODUCT( (Data!$A$2:$A$998=$A77)*(Data!$B$2:$B$998=$B77)*(Data!$C$2:$C$998=$B$1)*(Data!$D$2:$D$998=DH$9)*( (Data!$I$2:$I$998=$B$2)+(Data!$I$2:$I$998=$B$3)+(Data!$I$2:$I$998=$B$4) )*(Data!$J$2:$J$998&lt;=$B$5)*(Data!$J$2:$J$998&gt;=$B$6)*(Data!$H$2:$H$998&lt;=DH$11) ) ),"N/A")</f>
        <v>N/A</v>
      </c>
      <c r="DI77" s="6" t="str">
        <f>IF(DI$10="x",IF( SUMPRODUCT( (Data!$A$2:$A$998=$A77)*(Data!$B$2:$B$998=$B77)*(Data!$C$2:$C$998=$B$1)*(Data!$D$2:$D$998=DI$9)*( (Data!$I$2:$I$998=$B$2)+(Data!$I$2:$I$998=$B$3)+(Data!$I$2:$I$998=$B$4) )*(Data!$J$2:$J$998&lt;=$B$5)*(Data!$J$2:$J$998&gt;=$B$6)*(Data!$H$2:$H$998) )=0,"N/A",SUMPRODUCT( (Data!$A$2:$A$998=$A77)*(Data!$B$2:$B$998=$B77)*(Data!$C$2:$C$998=$B$1)*(Data!$D$2:$D$998=DI$9)*( (Data!$I$2:$I$998=$B$2)+(Data!$I$2:$I$998=$B$3)+(Data!$I$2:$I$998=$B$4) )*(Data!$J$2:$J$998&lt;=$B$5)*(Data!$J$2:$J$998&gt;=$B$6)*(Data!$H$2:$H$998&lt;=DI$11) ) ),"N/A")</f>
        <v>N/A</v>
      </c>
      <c r="DJ77" s="6" t="str">
        <f>IF(DJ$10="x",IF( SUMPRODUCT( (Data!$A$2:$A$998=$A77)*(Data!$B$2:$B$998=$B77)*(Data!$C$2:$C$998=$B$1)*(Data!$D$2:$D$998=DJ$9)*( (Data!$I$2:$I$998=$B$2)+(Data!$I$2:$I$998=$B$3)+(Data!$I$2:$I$998=$B$4) )*(Data!$J$2:$J$998&lt;=$B$5)*(Data!$J$2:$J$998&gt;=$B$6)*(Data!$H$2:$H$998) )=0,"N/A",SUMPRODUCT( (Data!$A$2:$A$998=$A77)*(Data!$B$2:$B$998=$B77)*(Data!$C$2:$C$998=$B$1)*(Data!$D$2:$D$998=DJ$9)*( (Data!$I$2:$I$998=$B$2)+(Data!$I$2:$I$998=$B$3)+(Data!$I$2:$I$998=$B$4) )*(Data!$J$2:$J$998&lt;=$B$5)*(Data!$J$2:$J$998&gt;=$B$6)*(Data!$H$2:$H$998&lt;=DJ$11) ) ),"N/A")</f>
        <v>N/A</v>
      </c>
      <c r="DK77" s="6" t="str">
        <f t="shared" si="15"/>
        <v>N/A</v>
      </c>
      <c r="DO77" s="6" t="str">
        <f t="shared" si="89"/>
        <v>N/A</v>
      </c>
      <c r="DP77" s="6" t="str">
        <f t="shared" si="82"/>
        <v>N/A</v>
      </c>
      <c r="DQ77" s="6" t="str">
        <f t="shared" si="83"/>
        <v>N/A</v>
      </c>
      <c r="DR77" s="6" t="str">
        <f t="shared" si="84"/>
        <v>N/A</v>
      </c>
      <c r="DS77" s="6" t="str">
        <f t="shared" si="49"/>
        <v>N/A</v>
      </c>
      <c r="DT77" s="6" t="str">
        <f t="shared" si="50"/>
        <v>N/A</v>
      </c>
      <c r="DU77" s="6" t="str">
        <f t="shared" si="51"/>
        <v>N/A</v>
      </c>
      <c r="DV77" s="6" t="str">
        <f t="shared" si="52"/>
        <v>N/A</v>
      </c>
      <c r="DW77" s="6" t="str">
        <f t="shared" si="53"/>
        <v>N/A</v>
      </c>
      <c r="DX77" s="6" t="str">
        <f t="shared" si="54"/>
        <v>N/A</v>
      </c>
      <c r="DY77" s="6" t="str">
        <f t="shared" si="55"/>
        <v>N/A</v>
      </c>
      <c r="DZ77" s="6" t="str">
        <f t="shared" si="56"/>
        <v>N/A</v>
      </c>
      <c r="EA77" s="6" t="str">
        <f t="shared" si="57"/>
        <v>N/A</v>
      </c>
      <c r="EB77" s="6" t="str">
        <f t="shared" si="58"/>
        <v>N/A</v>
      </c>
      <c r="EC77" s="6" t="str">
        <f t="shared" si="59"/>
        <v>N/A</v>
      </c>
      <c r="ED77" s="6" t="str">
        <f t="shared" si="60"/>
        <v>N/A</v>
      </c>
      <c r="EE77" s="6" t="str">
        <f t="shared" si="61"/>
        <v>N/A</v>
      </c>
      <c r="EF77" s="6" t="str">
        <f t="shared" si="62"/>
        <v>N/A</v>
      </c>
      <c r="EG77" s="6" t="str">
        <f t="shared" si="63"/>
        <v>N/A</v>
      </c>
      <c r="EH77" s="6" t="str">
        <f t="shared" si="17"/>
        <v>N/A</v>
      </c>
      <c r="EL77" s="6" t="str">
        <f t="shared" si="90"/>
        <v>N/A</v>
      </c>
      <c r="EM77" s="6" t="str">
        <f t="shared" si="85"/>
        <v>N/A</v>
      </c>
      <c r="EN77" s="6" t="str">
        <f t="shared" si="86"/>
        <v>N/A</v>
      </c>
      <c r="EO77" s="6" t="str">
        <f t="shared" si="87"/>
        <v>N/A</v>
      </c>
      <c r="EP77" s="6" t="str">
        <f t="shared" si="64"/>
        <v>N/A</v>
      </c>
      <c r="EQ77" s="6" t="str">
        <f t="shared" si="65"/>
        <v>N/A</v>
      </c>
      <c r="ER77" s="6" t="str">
        <f t="shared" si="66"/>
        <v>N/A</v>
      </c>
      <c r="ES77" s="6" t="str">
        <f t="shared" si="67"/>
        <v>N/A</v>
      </c>
      <c r="ET77" s="6" t="str">
        <f t="shared" si="68"/>
        <v>N/A</v>
      </c>
      <c r="EU77" s="6" t="str">
        <f t="shared" si="69"/>
        <v>N/A</v>
      </c>
      <c r="EV77" s="6" t="str">
        <f t="shared" si="70"/>
        <v>N/A</v>
      </c>
      <c r="EW77" s="6" t="str">
        <f t="shared" si="71"/>
        <v>N/A</v>
      </c>
      <c r="EX77" s="6" t="str">
        <f t="shared" si="72"/>
        <v>N/A</v>
      </c>
      <c r="EY77" s="6" t="str">
        <f t="shared" si="73"/>
        <v>N/A</v>
      </c>
      <c r="EZ77" s="6" t="str">
        <f t="shared" si="74"/>
        <v>N/A</v>
      </c>
      <c r="FA77" s="6" t="str">
        <f t="shared" si="75"/>
        <v>N/A</v>
      </c>
      <c r="FB77" s="6" t="str">
        <f t="shared" si="76"/>
        <v>N/A</v>
      </c>
      <c r="FC77" s="6" t="str">
        <f t="shared" si="77"/>
        <v>N/A</v>
      </c>
      <c r="FD77" s="6" t="str">
        <f t="shared" si="78"/>
        <v>N/A</v>
      </c>
      <c r="FE77" s="6" t="str">
        <f t="shared" si="19"/>
        <v>N/A</v>
      </c>
      <c r="FI77" s="6">
        <f>SUMPRODUCT( (Data!$A$2:$A$1768=$A77)*(Data!$B$2:$B$1768=$B77)*(Data!$J$2:$J$1768) ) / (SUMPRODUCT( (Data!$A$2:$A$1768=$A77)*(Data!$B$2:$B$1768=$B77)*1 ))</f>
        <v>13</v>
      </c>
      <c r="FJ77" s="6">
        <f>IF(SUMPRODUCT( (Data!$A$2:$A$1768=$A77)*(Data!$B$2:$B$1768=$B77)*(Data!$I$2:$I$1768="YES") )&gt;0,1,0)</f>
        <v>1</v>
      </c>
      <c r="FK77" s="6">
        <f>IF(SUMPRODUCT( (Data!$A$2:$A$1768=$A77)*(Data!$B$2:$B$1768=$B77)*(Data!$I$2:$I$1768="NO") )&gt;0,1,0)</f>
        <v>1</v>
      </c>
      <c r="FL77" s="6">
        <f t="shared" si="20"/>
        <v>0</v>
      </c>
    </row>
    <row r="78" spans="1:168" x14ac:dyDescent="0.25">
      <c r="A78" s="23" t="s">
        <v>92</v>
      </c>
      <c r="B78" s="7" t="s">
        <v>56</v>
      </c>
      <c r="C78" s="30"/>
      <c r="D78" s="6" t="str">
        <f>IF(D$10="x",IF( SUMPRODUCT( (Data!$A$2:$A$998=$A78)*(Data!$B$2:$B$998=$B78)*(Data!$C$2:$C$998=$B$1)*(Data!$D$2:$D$998=D$9)*( (Data!$I$2:$I$998=$B$2)+(Data!$I$2:$I$998=$B$3)+(Data!$I$2:$I$998=$B$4) )*(Data!$J$2:$J$998&lt;=$B$5)*(Data!$J$2:$J$998&gt;=$B$6)*(Data!$E$2:$E$998) )=0,"N/A",SUMPRODUCT( (Data!$A$2:$A$998=$A78)*(Data!$B$2:$B$998=$B78)*(Data!$C$2:$C$998=$B$1)*(Data!$D$2:$D$998=D$9)*( (Data!$I$2:$I$998=$B$2)+(Data!$I$2:$I$998=$B$3)+(Data!$I$2:$I$998=$B$4) )*(Data!$J$2:$J$998&lt;=$B$5)*(Data!$J$2:$J$998&gt;=$B$6)*(Data!$E$2:$E$998&gt;=D$11) ) ),"N/A")</f>
        <v>N/A</v>
      </c>
      <c r="E78" s="6" t="str">
        <f>IF(E$10="x",IF( SUMPRODUCT( (Data!$A$2:$A$998=$A78)*(Data!$B$2:$B$998=$B78)*(Data!$C$2:$C$998=$B$1)*(Data!$D$2:$D$998=E$9)*( (Data!$I$2:$I$998=$B$2)+(Data!$I$2:$I$998=$B$3)+(Data!$I$2:$I$998=$B$4) )*(Data!$J$2:$J$998&lt;=$B$5)*(Data!$J$2:$J$998&gt;=$B$6)*(Data!$E$2:$E$998) )=0,"N/A",SUMPRODUCT( (Data!$A$2:$A$998=$A78)*(Data!$B$2:$B$998=$B78)*(Data!$C$2:$C$998=$B$1)*(Data!$D$2:$D$998=E$9)*( (Data!$I$2:$I$998=$B$2)+(Data!$I$2:$I$998=$B$3)+(Data!$I$2:$I$998=$B$4) )*(Data!$J$2:$J$998&lt;=$B$5)*(Data!$J$2:$J$998&gt;=$B$6)*(Data!$E$2:$E$998&gt;=E$11) ) ),"N/A")</f>
        <v>N/A</v>
      </c>
      <c r="F78" s="6" t="str">
        <f>IF(F$10="x",IF( SUMPRODUCT( (Data!$A$2:$A$998=$A78)*(Data!$B$2:$B$998=$B78)*(Data!$C$2:$C$998=$B$1)*(Data!$D$2:$D$998=F$9)*( (Data!$I$2:$I$998=$B$2)+(Data!$I$2:$I$998=$B$3)+(Data!$I$2:$I$998=$B$4) )*(Data!$J$2:$J$998&lt;=$B$5)*(Data!$J$2:$J$998&gt;=$B$6)*(Data!$E$2:$E$998) )=0,"N/A",SUMPRODUCT( (Data!$A$2:$A$998=$A78)*(Data!$B$2:$B$998=$B78)*(Data!$C$2:$C$998=$B$1)*(Data!$D$2:$D$998=F$9)*( (Data!$I$2:$I$998=$B$2)+(Data!$I$2:$I$998=$B$3)+(Data!$I$2:$I$998=$B$4) )*(Data!$J$2:$J$998&lt;=$B$5)*(Data!$J$2:$J$998&gt;=$B$6)*(Data!$E$2:$E$998&gt;=F$11) ) ),"N/A")</f>
        <v>N/A</v>
      </c>
      <c r="G78" s="6" t="str">
        <f>IF(G$10="x",IF( SUMPRODUCT( (Data!$A$2:$A$998=$A78)*(Data!$B$2:$B$998=$B78)*(Data!$C$2:$C$998=$B$1)*(Data!$D$2:$D$998=G$9)*( (Data!$I$2:$I$998=$B$2)+(Data!$I$2:$I$998=$B$3)+(Data!$I$2:$I$998=$B$4) )*(Data!$J$2:$J$998&lt;=$B$5)*(Data!$J$2:$J$998&gt;=$B$6)*(Data!$E$2:$E$998) )=0,"N/A",SUMPRODUCT( (Data!$A$2:$A$998=$A78)*(Data!$B$2:$B$998=$B78)*(Data!$C$2:$C$998=$B$1)*(Data!$D$2:$D$998=G$9)*( (Data!$I$2:$I$998=$B$2)+(Data!$I$2:$I$998=$B$3)+(Data!$I$2:$I$998=$B$4) )*(Data!$J$2:$J$998&lt;=$B$5)*(Data!$J$2:$J$998&gt;=$B$6)*(Data!$E$2:$E$998&gt;=G$11) ) ),"N/A")</f>
        <v>N/A</v>
      </c>
      <c r="H78" s="6" t="str">
        <f>IF(H$10="x",IF( SUMPRODUCT( (Data!$A$2:$A$998=$A78)*(Data!$B$2:$B$998=$B78)*(Data!$C$2:$C$998=$B$1)*(Data!$D$2:$D$998=H$9)*( (Data!$I$2:$I$998=$B$2)+(Data!$I$2:$I$998=$B$3)+(Data!$I$2:$I$998=$B$4) )*(Data!$J$2:$J$998&lt;=$B$5)*(Data!$J$2:$J$998&gt;=$B$6)*(Data!$E$2:$E$998) )=0,"N/A",SUMPRODUCT( (Data!$A$2:$A$998=$A78)*(Data!$B$2:$B$998=$B78)*(Data!$C$2:$C$998=$B$1)*(Data!$D$2:$D$998=H$9)*( (Data!$I$2:$I$998=$B$2)+(Data!$I$2:$I$998=$B$3)+(Data!$I$2:$I$998=$B$4) )*(Data!$J$2:$J$998&lt;=$B$5)*(Data!$J$2:$J$998&gt;=$B$6)*(Data!$E$2:$E$998&gt;=H$11) ) ),"N/A")</f>
        <v>N/A</v>
      </c>
      <c r="I78" s="6" t="str">
        <f>IF(I$10="x",IF( SUMPRODUCT( (Data!$A$2:$A$998=$A78)*(Data!$B$2:$B$998=$B78)*(Data!$C$2:$C$998=$B$1)*(Data!$D$2:$D$998=I$9)*( (Data!$I$2:$I$998=$B$2)+(Data!$I$2:$I$998=$B$3)+(Data!$I$2:$I$998=$B$4) )*(Data!$J$2:$J$998&lt;=$B$5)*(Data!$J$2:$J$998&gt;=$B$6)*(Data!$E$2:$E$998) )=0,"N/A",SUMPRODUCT( (Data!$A$2:$A$998=$A78)*(Data!$B$2:$B$998=$B78)*(Data!$C$2:$C$998=$B$1)*(Data!$D$2:$D$998=I$9)*( (Data!$I$2:$I$998=$B$2)+(Data!$I$2:$I$998=$B$3)+(Data!$I$2:$I$998=$B$4) )*(Data!$J$2:$J$998&lt;=$B$5)*(Data!$J$2:$J$998&gt;=$B$6)*(Data!$E$2:$E$998&gt;=I$11) ) ),"N/A")</f>
        <v>N/A</v>
      </c>
      <c r="J78" s="6" t="str">
        <f>IF(J$10="x",IF( SUMPRODUCT( (Data!$A$2:$A$998=$A78)*(Data!$B$2:$B$998=$B78)*(Data!$C$2:$C$998=$B$1)*(Data!$D$2:$D$998=J$9)*( (Data!$I$2:$I$998=$B$2)+(Data!$I$2:$I$998=$B$3)+(Data!$I$2:$I$998=$B$4) )*(Data!$J$2:$J$998&lt;=$B$5)*(Data!$J$2:$J$998&gt;=$B$6)*(Data!$E$2:$E$998) )=0,"N/A",SUMPRODUCT( (Data!$A$2:$A$998=$A78)*(Data!$B$2:$B$998=$B78)*(Data!$C$2:$C$998=$B$1)*(Data!$D$2:$D$998=J$9)*( (Data!$I$2:$I$998=$B$2)+(Data!$I$2:$I$998=$B$3)+(Data!$I$2:$I$998=$B$4) )*(Data!$J$2:$J$998&lt;=$B$5)*(Data!$J$2:$J$998&gt;=$B$6)*(Data!$E$2:$E$998&gt;=J$11) ) ),"N/A")</f>
        <v>N/A</v>
      </c>
      <c r="K78" s="6" t="str">
        <f>IF(K$10="x",IF( SUMPRODUCT( (Data!$A$2:$A$998=$A78)*(Data!$B$2:$B$998=$B78)*(Data!$C$2:$C$998=$B$1)*(Data!$D$2:$D$998=K$9)*( (Data!$I$2:$I$998=$B$2)+(Data!$I$2:$I$998=$B$3)+(Data!$I$2:$I$998=$B$4) )*(Data!$J$2:$J$998&lt;=$B$5)*(Data!$J$2:$J$998&gt;=$B$6)*(Data!$E$2:$E$998) )=0,"N/A",SUMPRODUCT( (Data!$A$2:$A$998=$A78)*(Data!$B$2:$B$998=$B78)*(Data!$C$2:$C$998=$B$1)*(Data!$D$2:$D$998=K$9)*( (Data!$I$2:$I$998=$B$2)+(Data!$I$2:$I$998=$B$3)+(Data!$I$2:$I$998=$B$4) )*(Data!$J$2:$J$998&lt;=$B$5)*(Data!$J$2:$J$998&gt;=$B$6)*(Data!$E$2:$E$998&gt;=K$11) ) ),"N/A")</f>
        <v>N/A</v>
      </c>
      <c r="L78" s="6" t="str">
        <f>IF(L$10="x",IF( SUMPRODUCT( (Data!$A$2:$A$998=$A78)*(Data!$B$2:$B$998=$B78)*(Data!$C$2:$C$998=$B$1)*(Data!$D$2:$D$998=L$9)*( (Data!$I$2:$I$998=$B$2)+(Data!$I$2:$I$998=$B$3)+(Data!$I$2:$I$998=$B$4) )*(Data!$J$2:$J$998&lt;=$B$5)*(Data!$J$2:$J$998&gt;=$B$6)*(Data!$E$2:$E$998) )=0,"N/A",SUMPRODUCT( (Data!$A$2:$A$998=$A78)*(Data!$B$2:$B$998=$B78)*(Data!$C$2:$C$998=$B$1)*(Data!$D$2:$D$998=L$9)*( (Data!$I$2:$I$998=$B$2)+(Data!$I$2:$I$998=$B$3)+(Data!$I$2:$I$998=$B$4) )*(Data!$J$2:$J$998&lt;=$B$5)*(Data!$J$2:$J$998&gt;=$B$6)*(Data!$E$2:$E$998&gt;=L$11) ) ),"N/A")</f>
        <v>N/A</v>
      </c>
      <c r="M78" s="6" t="str">
        <f>IF(M$10="x",IF( SUMPRODUCT( (Data!$A$2:$A$998=$A78)*(Data!$B$2:$B$998=$B78)*(Data!$C$2:$C$998=$B$1)*(Data!$D$2:$D$998=M$9)*( (Data!$I$2:$I$998=$B$2)+(Data!$I$2:$I$998=$B$3)+(Data!$I$2:$I$998=$B$4) )*(Data!$J$2:$J$998&lt;=$B$5)*(Data!$J$2:$J$998&gt;=$B$6)*(Data!$E$2:$E$998) )=0,"N/A",SUMPRODUCT( (Data!$A$2:$A$998=$A78)*(Data!$B$2:$B$998=$B78)*(Data!$C$2:$C$998=$B$1)*(Data!$D$2:$D$998=M$9)*( (Data!$I$2:$I$998=$B$2)+(Data!$I$2:$I$998=$B$3)+(Data!$I$2:$I$998=$B$4) )*(Data!$J$2:$J$998&lt;=$B$5)*(Data!$J$2:$J$998&gt;=$B$6)*(Data!$E$2:$E$998&gt;=M$11) ) ),"N/A")</f>
        <v>N/A</v>
      </c>
      <c r="N78" s="6" t="str">
        <f>IF(N$10="x",IF( SUMPRODUCT( (Data!$A$2:$A$998=$A78)*(Data!$B$2:$B$998=$B78)*(Data!$C$2:$C$998=$B$1)*(Data!$D$2:$D$998=N$9)*( (Data!$I$2:$I$998=$B$2)+(Data!$I$2:$I$998=$B$3)+(Data!$I$2:$I$998=$B$4) )*(Data!$J$2:$J$998&lt;=$B$5)*(Data!$J$2:$J$998&gt;=$B$6)*(Data!$E$2:$E$998) )=0,"N/A",SUMPRODUCT( (Data!$A$2:$A$998=$A78)*(Data!$B$2:$B$998=$B78)*(Data!$C$2:$C$998=$B$1)*(Data!$D$2:$D$998=N$9)*( (Data!$I$2:$I$998=$B$2)+(Data!$I$2:$I$998=$B$3)+(Data!$I$2:$I$998=$B$4) )*(Data!$J$2:$J$998&lt;=$B$5)*(Data!$J$2:$J$998&gt;=$B$6)*(Data!$E$2:$E$998&gt;=N$11) ) ),"N/A")</f>
        <v>N/A</v>
      </c>
      <c r="O78" s="6" t="str">
        <f>IF(O$10="x",IF( SUMPRODUCT( (Data!$A$2:$A$998=$A78)*(Data!$B$2:$B$998=$B78)*(Data!$C$2:$C$998=$B$1)*(Data!$D$2:$D$998=O$9)*( (Data!$I$2:$I$998=$B$2)+(Data!$I$2:$I$998=$B$3)+(Data!$I$2:$I$998=$B$4) )*(Data!$J$2:$J$998&lt;=$B$5)*(Data!$J$2:$J$998&gt;=$B$6)*(Data!$E$2:$E$998) )=0,"N/A",SUMPRODUCT( (Data!$A$2:$A$998=$A78)*(Data!$B$2:$B$998=$B78)*(Data!$C$2:$C$998=$B$1)*(Data!$D$2:$D$998=O$9)*( (Data!$I$2:$I$998=$B$2)+(Data!$I$2:$I$998=$B$3)+(Data!$I$2:$I$998=$B$4) )*(Data!$J$2:$J$998&lt;=$B$5)*(Data!$J$2:$J$998&gt;=$B$6)*(Data!$E$2:$E$998&gt;=O$11) ) ),"N/A")</f>
        <v>N/A</v>
      </c>
      <c r="P78" s="6" t="str">
        <f>IF(P$10="x",IF( SUMPRODUCT( (Data!$A$2:$A$998=$A78)*(Data!$B$2:$B$998=$B78)*(Data!$C$2:$C$998=$B$1)*(Data!$D$2:$D$998=P$9)*( (Data!$I$2:$I$998=$B$2)+(Data!$I$2:$I$998=$B$3)+(Data!$I$2:$I$998=$B$4) )*(Data!$J$2:$J$998&lt;=$B$5)*(Data!$J$2:$J$998&gt;=$B$6)*(Data!$E$2:$E$998) )=0,"N/A",SUMPRODUCT( (Data!$A$2:$A$998=$A78)*(Data!$B$2:$B$998=$B78)*(Data!$C$2:$C$998=$B$1)*(Data!$D$2:$D$998=P$9)*( (Data!$I$2:$I$998=$B$2)+(Data!$I$2:$I$998=$B$3)+(Data!$I$2:$I$998=$B$4) )*(Data!$J$2:$J$998&lt;=$B$5)*(Data!$J$2:$J$998&gt;=$B$6)*(Data!$E$2:$E$998&gt;=P$11) ) ),"N/A")</f>
        <v>N/A</v>
      </c>
      <c r="Q78" s="6" t="str">
        <f>IF(Q$10="x",IF( SUMPRODUCT( (Data!$A$2:$A$998=$A78)*(Data!$B$2:$B$998=$B78)*(Data!$C$2:$C$998=$B$1)*(Data!$D$2:$D$998=Q$9)*( (Data!$I$2:$I$998=$B$2)+(Data!$I$2:$I$998=$B$3)+(Data!$I$2:$I$998=$B$4) )*(Data!$J$2:$J$998&lt;=$B$5)*(Data!$J$2:$J$998&gt;=$B$6)*(Data!$E$2:$E$998) )=0,"N/A",SUMPRODUCT( (Data!$A$2:$A$998=$A78)*(Data!$B$2:$B$998=$B78)*(Data!$C$2:$C$998=$B$1)*(Data!$D$2:$D$998=Q$9)*( (Data!$I$2:$I$998=$B$2)+(Data!$I$2:$I$998=$B$3)+(Data!$I$2:$I$998=$B$4) )*(Data!$J$2:$J$998&lt;=$B$5)*(Data!$J$2:$J$998&gt;=$B$6)*(Data!$E$2:$E$998&gt;=Q$11) ) ),"N/A")</f>
        <v>N/A</v>
      </c>
      <c r="R78" s="6" t="str">
        <f>IF(R$10="x",IF( SUMPRODUCT( (Data!$A$2:$A$998=$A78)*(Data!$B$2:$B$998=$B78)*(Data!$C$2:$C$998=$B$1)*(Data!$D$2:$D$998=R$9)*( (Data!$I$2:$I$998=$B$2)+(Data!$I$2:$I$998=$B$3)+(Data!$I$2:$I$998=$B$4) )*(Data!$J$2:$J$998&lt;=$B$5)*(Data!$J$2:$J$998&gt;=$B$6)*(Data!$E$2:$E$998) )=0,"N/A",SUMPRODUCT( (Data!$A$2:$A$998=$A78)*(Data!$B$2:$B$998=$B78)*(Data!$C$2:$C$998=$B$1)*(Data!$D$2:$D$998=R$9)*( (Data!$I$2:$I$998=$B$2)+(Data!$I$2:$I$998=$B$3)+(Data!$I$2:$I$998=$B$4) )*(Data!$J$2:$J$998&lt;=$B$5)*(Data!$J$2:$J$998&gt;=$B$6)*(Data!$E$2:$E$998&gt;=R$11) ) ),"N/A")</f>
        <v>N/A</v>
      </c>
      <c r="S78" s="6" t="str">
        <f>IF(S$10="x",IF( SUMPRODUCT( (Data!$A$2:$A$998=$A78)*(Data!$B$2:$B$998=$B78)*(Data!$C$2:$C$998=$B$1)*(Data!$D$2:$D$998=S$9)*( (Data!$I$2:$I$998=$B$2)+(Data!$I$2:$I$998=$B$3)+(Data!$I$2:$I$998=$B$4) )*(Data!$J$2:$J$998&lt;=$B$5)*(Data!$J$2:$J$998&gt;=$B$6)*(Data!$E$2:$E$998) )=0,"N/A",SUMPRODUCT( (Data!$A$2:$A$998=$A78)*(Data!$B$2:$B$998=$B78)*(Data!$C$2:$C$998=$B$1)*(Data!$D$2:$D$998=S$9)*( (Data!$I$2:$I$998=$B$2)+(Data!$I$2:$I$998=$B$3)+(Data!$I$2:$I$998=$B$4) )*(Data!$J$2:$J$998&lt;=$B$5)*(Data!$J$2:$J$998&gt;=$B$6)*(Data!$E$2:$E$998&gt;=S$11) ) ),"N/A")</f>
        <v>N/A</v>
      </c>
      <c r="T78" s="6" t="str">
        <f>IF(T$10="x",IF( SUMPRODUCT( (Data!$A$2:$A$998=$A78)*(Data!$B$2:$B$998=$B78)*(Data!$C$2:$C$998=$B$1)*(Data!$D$2:$D$998=T$9)*( (Data!$I$2:$I$998=$B$2)+(Data!$I$2:$I$998=$B$3)+(Data!$I$2:$I$998=$B$4) )*(Data!$J$2:$J$998&lt;=$B$5)*(Data!$J$2:$J$998&gt;=$B$6)*(Data!$E$2:$E$998) )=0,"N/A",SUMPRODUCT( (Data!$A$2:$A$998=$A78)*(Data!$B$2:$B$998=$B78)*(Data!$C$2:$C$998=$B$1)*(Data!$D$2:$D$998=T$9)*( (Data!$I$2:$I$998=$B$2)+(Data!$I$2:$I$998=$B$3)+(Data!$I$2:$I$998=$B$4) )*(Data!$J$2:$J$998&lt;=$B$5)*(Data!$J$2:$J$998&gt;=$B$6)*(Data!$E$2:$E$998&gt;=T$11) ) ),"N/A")</f>
        <v>N/A</v>
      </c>
      <c r="U78" s="6" t="str">
        <f>IF(U$10="x",IF( SUMPRODUCT( (Data!$A$2:$A$998=$A78)*(Data!$B$2:$B$998=$B78)*(Data!$C$2:$C$998=$B$1)*(Data!$D$2:$D$998=U$9)*( (Data!$I$2:$I$998=$B$2)+(Data!$I$2:$I$998=$B$3)+(Data!$I$2:$I$998=$B$4) )*(Data!$J$2:$J$998&lt;=$B$5)*(Data!$J$2:$J$998&gt;=$B$6)*(Data!$E$2:$E$998) )=0,"N/A",SUMPRODUCT( (Data!$A$2:$A$998=$A78)*(Data!$B$2:$B$998=$B78)*(Data!$C$2:$C$998=$B$1)*(Data!$D$2:$D$998=U$9)*( (Data!$I$2:$I$998=$B$2)+(Data!$I$2:$I$998=$B$3)+(Data!$I$2:$I$998=$B$4) )*(Data!$J$2:$J$998&lt;=$B$5)*(Data!$J$2:$J$998&gt;=$B$6)*(Data!$E$2:$E$998&gt;=U$11) ) ),"N/A")</f>
        <v>N/A</v>
      </c>
      <c r="V78" s="6" t="str">
        <f>IF(V$10="x",IF( SUMPRODUCT( (Data!$A$2:$A$998=$A78)*(Data!$B$2:$B$998=$B78)*(Data!$C$2:$C$998=$B$1)*(Data!$D$2:$D$998=V$9)*( (Data!$I$2:$I$998=$B$2)+(Data!$I$2:$I$998=$B$3)+(Data!$I$2:$I$998=$B$4) )*(Data!$J$2:$J$998&lt;=$B$5)*(Data!$J$2:$J$998&gt;=$B$6)*(Data!$E$2:$E$998) )=0,"N/A",SUMPRODUCT( (Data!$A$2:$A$998=$A78)*(Data!$B$2:$B$998=$B78)*(Data!$C$2:$C$998=$B$1)*(Data!$D$2:$D$998=V$9)*( (Data!$I$2:$I$998=$B$2)+(Data!$I$2:$I$998=$B$3)+(Data!$I$2:$I$998=$B$4) )*(Data!$J$2:$J$998&lt;=$B$5)*(Data!$J$2:$J$998&gt;=$B$6)*(Data!$E$2:$E$998&gt;=V$11) ) ),"N/A")</f>
        <v>N/A</v>
      </c>
      <c r="W78" s="6" t="str">
        <f t="shared" si="10"/>
        <v>N/A</v>
      </c>
      <c r="AA78" s="6" t="str">
        <f>IF(AA$10="x",IF( SUMPRODUCT( (Data!$A$2:$A$998=$A78)*(Data!$B$2:$B$998=$B78)*(Data!$C$2:$C$998=$B$1)*(Data!$D$2:$D$998=AA$9)*( (Data!$I$2:$I$998=$B$2)+(Data!$I$2:$I$998=$B$3)+(Data!$I$2:$I$998=$B$4) )*(Data!$J$2:$J$998&lt;=$B$5)*(Data!$J$2:$J$998&gt;=$B$6)*(Data!$G$2:$G$998) )=0,"N/A",SUMPRODUCT( (Data!$A$2:$A$998=$A78)*(Data!$B$2:$B$998=$B78)*(Data!$C$2:$C$998=$B$1)*(Data!$D$2:$D$998=AA$9)*( (Data!$I$2:$I$998=$B$2)+(Data!$I$2:$I$998=$B$3)+(Data!$I$2:$I$998=$B$4) )*(Data!$J$2:$J$998&lt;=$B$5)*(Data!$J$2:$J$998&gt;=$B$6)*(Data!$G$2:$G$998&lt;=AA$11) ) ),"N/A")</f>
        <v>N/A</v>
      </c>
      <c r="AB78" s="6" t="str">
        <f>IF(AB$10="x",IF( SUMPRODUCT( (Data!$A$2:$A$998=$A78)*(Data!$B$2:$B$998=$B78)*(Data!$C$2:$C$998=$B$1)*(Data!$D$2:$D$998=AB$9)*( (Data!$I$2:$I$998=$B$2)+(Data!$I$2:$I$998=$B$3)+(Data!$I$2:$I$998=$B$4) )*(Data!$J$2:$J$998&lt;=$B$5)*(Data!$J$2:$J$998&gt;=$B$6)*(Data!$G$2:$G$998) )=0,"N/A",SUMPRODUCT( (Data!$A$2:$A$998=$A78)*(Data!$B$2:$B$998=$B78)*(Data!$C$2:$C$998=$B$1)*(Data!$D$2:$D$998=AB$9)*( (Data!$I$2:$I$998=$B$2)+(Data!$I$2:$I$998=$B$3)+(Data!$I$2:$I$998=$B$4) )*(Data!$J$2:$J$998&lt;=$B$5)*(Data!$J$2:$J$998&gt;=$B$6)*(Data!$G$2:$G$998&lt;=AB$11) ) ),"N/A")</f>
        <v>N/A</v>
      </c>
      <c r="AC78" s="6" t="str">
        <f>IF(AC$10="x",IF( SUMPRODUCT( (Data!$A$2:$A$998=$A78)*(Data!$B$2:$B$998=$B78)*(Data!$C$2:$C$998=$B$1)*(Data!$D$2:$D$998=AC$9)*( (Data!$I$2:$I$998=$B$2)+(Data!$I$2:$I$998=$B$3)+(Data!$I$2:$I$998=$B$4) )*(Data!$J$2:$J$998&lt;=$B$5)*(Data!$J$2:$J$998&gt;=$B$6)*(Data!$G$2:$G$998) )=0,"N/A",SUMPRODUCT( (Data!$A$2:$A$998=$A78)*(Data!$B$2:$B$998=$B78)*(Data!$C$2:$C$998=$B$1)*(Data!$D$2:$D$998=AC$9)*( (Data!$I$2:$I$998=$B$2)+(Data!$I$2:$I$998=$B$3)+(Data!$I$2:$I$998=$B$4) )*(Data!$J$2:$J$998&lt;=$B$5)*(Data!$J$2:$J$998&gt;=$B$6)*(Data!$G$2:$G$998&lt;=AC$11) ) ),"N/A")</f>
        <v>N/A</v>
      </c>
      <c r="AD78" s="6" t="str">
        <f>IF(AD$10="x",IF( SUMPRODUCT( (Data!$A$2:$A$998=$A78)*(Data!$B$2:$B$998=$B78)*(Data!$C$2:$C$998=$B$1)*(Data!$D$2:$D$998=AD$9)*( (Data!$I$2:$I$998=$B$2)+(Data!$I$2:$I$998=$B$3)+(Data!$I$2:$I$998=$B$4) )*(Data!$J$2:$J$998&lt;=$B$5)*(Data!$J$2:$J$998&gt;=$B$6)*(Data!$G$2:$G$998) )=0,"N/A",SUMPRODUCT( (Data!$A$2:$A$998=$A78)*(Data!$B$2:$B$998=$B78)*(Data!$C$2:$C$998=$B$1)*(Data!$D$2:$D$998=AD$9)*( (Data!$I$2:$I$998=$B$2)+(Data!$I$2:$I$998=$B$3)+(Data!$I$2:$I$998=$B$4) )*(Data!$J$2:$J$998&lt;=$B$5)*(Data!$J$2:$J$998&gt;=$B$6)*(Data!$G$2:$G$998&lt;=AD$11) ) ),"N/A")</f>
        <v>N/A</v>
      </c>
      <c r="AE78" s="6" t="str">
        <f>IF(AE$10="x",IF( SUMPRODUCT( (Data!$A$2:$A$998=$A78)*(Data!$B$2:$B$998=$B78)*(Data!$C$2:$C$998=$B$1)*(Data!$D$2:$D$998=AE$9)*( (Data!$I$2:$I$998=$B$2)+(Data!$I$2:$I$998=$B$3)+(Data!$I$2:$I$998=$B$4) )*(Data!$J$2:$J$998&lt;=$B$5)*(Data!$J$2:$J$998&gt;=$B$6)*(Data!$G$2:$G$998) )=0,"N/A",SUMPRODUCT( (Data!$A$2:$A$998=$A78)*(Data!$B$2:$B$998=$B78)*(Data!$C$2:$C$998=$B$1)*(Data!$D$2:$D$998=AE$9)*( (Data!$I$2:$I$998=$B$2)+(Data!$I$2:$I$998=$B$3)+(Data!$I$2:$I$998=$B$4) )*(Data!$J$2:$J$998&lt;=$B$5)*(Data!$J$2:$J$998&gt;=$B$6)*(Data!$G$2:$G$998&lt;=AE$11) ) ),"N/A")</f>
        <v>N/A</v>
      </c>
      <c r="AF78" s="6" t="str">
        <f>IF(AF$10="x",IF( SUMPRODUCT( (Data!$A$2:$A$998=$A78)*(Data!$B$2:$B$998=$B78)*(Data!$C$2:$C$998=$B$1)*(Data!$D$2:$D$998=AF$9)*( (Data!$I$2:$I$998=$B$2)+(Data!$I$2:$I$998=$B$3)+(Data!$I$2:$I$998=$B$4) )*(Data!$J$2:$J$998&lt;=$B$5)*(Data!$J$2:$J$998&gt;=$B$6)*(Data!$G$2:$G$998) )=0,"N/A",SUMPRODUCT( (Data!$A$2:$A$998=$A78)*(Data!$B$2:$B$998=$B78)*(Data!$C$2:$C$998=$B$1)*(Data!$D$2:$D$998=AF$9)*( (Data!$I$2:$I$998=$B$2)+(Data!$I$2:$I$998=$B$3)+(Data!$I$2:$I$998=$B$4) )*(Data!$J$2:$J$998&lt;=$B$5)*(Data!$J$2:$J$998&gt;=$B$6)*(Data!$G$2:$G$998&lt;=AF$11) ) ),"N/A")</f>
        <v>N/A</v>
      </c>
      <c r="AG78" s="6" t="str">
        <f>IF(AG$10="x",IF( SUMPRODUCT( (Data!$A$2:$A$998=$A78)*(Data!$B$2:$B$998=$B78)*(Data!$C$2:$C$998=$B$1)*(Data!$D$2:$D$998=AG$9)*( (Data!$I$2:$I$998=$B$2)+(Data!$I$2:$I$998=$B$3)+(Data!$I$2:$I$998=$B$4) )*(Data!$J$2:$J$998&lt;=$B$5)*(Data!$J$2:$J$998&gt;=$B$6)*(Data!$G$2:$G$998) )=0,"N/A",SUMPRODUCT( (Data!$A$2:$A$998=$A78)*(Data!$B$2:$B$998=$B78)*(Data!$C$2:$C$998=$B$1)*(Data!$D$2:$D$998=AG$9)*( (Data!$I$2:$I$998=$B$2)+(Data!$I$2:$I$998=$B$3)+(Data!$I$2:$I$998=$B$4) )*(Data!$J$2:$J$998&lt;=$B$5)*(Data!$J$2:$J$998&gt;=$B$6)*(Data!$G$2:$G$998&lt;=AG$11) ) ),"N/A")</f>
        <v>N/A</v>
      </c>
      <c r="AH78" s="6" t="str">
        <f>IF(AH$10="x",IF( SUMPRODUCT( (Data!$A$2:$A$998=$A78)*(Data!$B$2:$B$998=$B78)*(Data!$C$2:$C$998=$B$1)*(Data!$D$2:$D$998=AH$9)*( (Data!$I$2:$I$998=$B$2)+(Data!$I$2:$I$998=$B$3)+(Data!$I$2:$I$998=$B$4) )*(Data!$J$2:$J$998&lt;=$B$5)*(Data!$J$2:$J$998&gt;=$B$6)*(Data!$G$2:$G$998) )=0,"N/A",SUMPRODUCT( (Data!$A$2:$A$998=$A78)*(Data!$B$2:$B$998=$B78)*(Data!$C$2:$C$998=$B$1)*(Data!$D$2:$D$998=AH$9)*( (Data!$I$2:$I$998=$B$2)+(Data!$I$2:$I$998=$B$3)+(Data!$I$2:$I$998=$B$4) )*(Data!$J$2:$J$998&lt;=$B$5)*(Data!$J$2:$J$998&gt;=$B$6)*(Data!$G$2:$G$998&lt;=AH$11) ) ),"N/A")</f>
        <v>N/A</v>
      </c>
      <c r="AI78" s="6" t="str">
        <f>IF(AI$10="x",IF( SUMPRODUCT( (Data!$A$2:$A$998=$A78)*(Data!$B$2:$B$998=$B78)*(Data!$C$2:$C$998=$B$1)*(Data!$D$2:$D$998=AI$9)*( (Data!$I$2:$I$998=$B$2)+(Data!$I$2:$I$998=$B$3)+(Data!$I$2:$I$998=$B$4) )*(Data!$J$2:$J$998&lt;=$B$5)*(Data!$J$2:$J$998&gt;=$B$6)*(Data!$G$2:$G$998) )=0,"N/A",SUMPRODUCT( (Data!$A$2:$A$998=$A78)*(Data!$B$2:$B$998=$B78)*(Data!$C$2:$C$998=$B$1)*(Data!$D$2:$D$998=AI$9)*( (Data!$I$2:$I$998=$B$2)+(Data!$I$2:$I$998=$B$3)+(Data!$I$2:$I$998=$B$4) )*(Data!$J$2:$J$998&lt;=$B$5)*(Data!$J$2:$J$998&gt;=$B$6)*(Data!$G$2:$G$998&lt;=AI$11) ) ),"N/A")</f>
        <v>N/A</v>
      </c>
      <c r="AJ78" s="6" t="str">
        <f>IF(AJ$10="x",IF( SUMPRODUCT( (Data!$A$2:$A$998=$A78)*(Data!$B$2:$B$998=$B78)*(Data!$C$2:$C$998=$B$1)*(Data!$D$2:$D$998=AJ$9)*( (Data!$I$2:$I$998=$B$2)+(Data!$I$2:$I$998=$B$3)+(Data!$I$2:$I$998=$B$4) )*(Data!$J$2:$J$998&lt;=$B$5)*(Data!$J$2:$J$998&gt;=$B$6)*(Data!$G$2:$G$998) )=0,"N/A",SUMPRODUCT( (Data!$A$2:$A$998=$A78)*(Data!$B$2:$B$998=$B78)*(Data!$C$2:$C$998=$B$1)*(Data!$D$2:$D$998=AJ$9)*( (Data!$I$2:$I$998=$B$2)+(Data!$I$2:$I$998=$B$3)+(Data!$I$2:$I$998=$B$4) )*(Data!$J$2:$J$998&lt;=$B$5)*(Data!$J$2:$J$998&gt;=$B$6)*(Data!$G$2:$G$998&lt;=AJ$11) ) ),"N/A")</f>
        <v>N/A</v>
      </c>
      <c r="AK78" s="6" t="str">
        <f>IF(AK$10="x",IF( SUMPRODUCT( (Data!$A$2:$A$998=$A78)*(Data!$B$2:$B$998=$B78)*(Data!$C$2:$C$998=$B$1)*(Data!$D$2:$D$998=AK$9)*( (Data!$I$2:$I$998=$B$2)+(Data!$I$2:$I$998=$B$3)+(Data!$I$2:$I$998=$B$4) )*(Data!$J$2:$J$998&lt;=$B$5)*(Data!$J$2:$J$998&gt;=$B$6)*(Data!$G$2:$G$998) )=0,"N/A",SUMPRODUCT( (Data!$A$2:$A$998=$A78)*(Data!$B$2:$B$998=$B78)*(Data!$C$2:$C$998=$B$1)*(Data!$D$2:$D$998=AK$9)*( (Data!$I$2:$I$998=$B$2)+(Data!$I$2:$I$998=$B$3)+(Data!$I$2:$I$998=$B$4) )*(Data!$J$2:$J$998&lt;=$B$5)*(Data!$J$2:$J$998&gt;=$B$6)*(Data!$G$2:$G$998&lt;=AK$11) ) ),"N/A")</f>
        <v>N/A</v>
      </c>
      <c r="AL78" s="6" t="str">
        <f>IF(AL$10="x",IF( SUMPRODUCT( (Data!$A$2:$A$998=$A78)*(Data!$B$2:$B$998=$B78)*(Data!$C$2:$C$998=$B$1)*(Data!$D$2:$D$998=AL$9)*( (Data!$I$2:$I$998=$B$2)+(Data!$I$2:$I$998=$B$3)+(Data!$I$2:$I$998=$B$4) )*(Data!$J$2:$J$998&lt;=$B$5)*(Data!$J$2:$J$998&gt;=$B$6)*(Data!$G$2:$G$998) )=0,"N/A",SUMPRODUCT( (Data!$A$2:$A$998=$A78)*(Data!$B$2:$B$998=$B78)*(Data!$C$2:$C$998=$B$1)*(Data!$D$2:$D$998=AL$9)*( (Data!$I$2:$I$998=$B$2)+(Data!$I$2:$I$998=$B$3)+(Data!$I$2:$I$998=$B$4) )*(Data!$J$2:$J$998&lt;=$B$5)*(Data!$J$2:$J$998&gt;=$B$6)*(Data!$G$2:$G$998&lt;=AL$11) ) ),"N/A")</f>
        <v>N/A</v>
      </c>
      <c r="AM78" s="6" t="str">
        <f>IF(AM$10="x",IF( SUMPRODUCT( (Data!$A$2:$A$998=$A78)*(Data!$B$2:$B$998=$B78)*(Data!$C$2:$C$998=$B$1)*(Data!$D$2:$D$998=AM$9)*( (Data!$I$2:$I$998=$B$2)+(Data!$I$2:$I$998=$B$3)+(Data!$I$2:$I$998=$B$4) )*(Data!$J$2:$J$998&lt;=$B$5)*(Data!$J$2:$J$998&gt;=$B$6)*(Data!$G$2:$G$998) )=0,"N/A",SUMPRODUCT( (Data!$A$2:$A$998=$A78)*(Data!$B$2:$B$998=$B78)*(Data!$C$2:$C$998=$B$1)*(Data!$D$2:$D$998=AM$9)*( (Data!$I$2:$I$998=$B$2)+(Data!$I$2:$I$998=$B$3)+(Data!$I$2:$I$998=$B$4) )*(Data!$J$2:$J$998&lt;=$B$5)*(Data!$J$2:$J$998&gt;=$B$6)*(Data!$G$2:$G$998&lt;=AM$11) ) ),"N/A")</f>
        <v>N/A</v>
      </c>
      <c r="AN78" s="6" t="str">
        <f>IF(AN$10="x",IF( SUMPRODUCT( (Data!$A$2:$A$998=$A78)*(Data!$B$2:$B$998=$B78)*(Data!$C$2:$C$998=$B$1)*(Data!$D$2:$D$998=AN$9)*( (Data!$I$2:$I$998=$B$2)+(Data!$I$2:$I$998=$B$3)+(Data!$I$2:$I$998=$B$4) )*(Data!$J$2:$J$998&lt;=$B$5)*(Data!$J$2:$J$998&gt;=$B$6)*(Data!$G$2:$G$998) )=0,"N/A",SUMPRODUCT( (Data!$A$2:$A$998=$A78)*(Data!$B$2:$B$998=$B78)*(Data!$C$2:$C$998=$B$1)*(Data!$D$2:$D$998=AN$9)*( (Data!$I$2:$I$998=$B$2)+(Data!$I$2:$I$998=$B$3)+(Data!$I$2:$I$998=$B$4) )*(Data!$J$2:$J$998&lt;=$B$5)*(Data!$J$2:$J$998&gt;=$B$6)*(Data!$G$2:$G$998&lt;=AN$11) ) ),"N/A")</f>
        <v>N/A</v>
      </c>
      <c r="AO78" s="6" t="str">
        <f>IF(AO$10="x",IF( SUMPRODUCT( (Data!$A$2:$A$998=$A78)*(Data!$B$2:$B$998=$B78)*(Data!$C$2:$C$998=$B$1)*(Data!$D$2:$D$998=AO$9)*( (Data!$I$2:$I$998=$B$2)+(Data!$I$2:$I$998=$B$3)+(Data!$I$2:$I$998=$B$4) )*(Data!$J$2:$J$998&lt;=$B$5)*(Data!$J$2:$J$998&gt;=$B$6)*(Data!$G$2:$G$998) )=0,"N/A",SUMPRODUCT( (Data!$A$2:$A$998=$A78)*(Data!$B$2:$B$998=$B78)*(Data!$C$2:$C$998=$B$1)*(Data!$D$2:$D$998=AO$9)*( (Data!$I$2:$I$998=$B$2)+(Data!$I$2:$I$998=$B$3)+(Data!$I$2:$I$998=$B$4) )*(Data!$J$2:$J$998&lt;=$B$5)*(Data!$J$2:$J$998&gt;=$B$6)*(Data!$G$2:$G$998&lt;=AO$11) ) ),"N/A")</f>
        <v>N/A</v>
      </c>
      <c r="AP78" s="6" t="str">
        <f>IF(AP$10="x",IF( SUMPRODUCT( (Data!$A$2:$A$998=$A78)*(Data!$B$2:$B$998=$B78)*(Data!$C$2:$C$998=$B$1)*(Data!$D$2:$D$998=AP$9)*( (Data!$I$2:$I$998=$B$2)+(Data!$I$2:$I$998=$B$3)+(Data!$I$2:$I$998=$B$4) )*(Data!$J$2:$J$998&lt;=$B$5)*(Data!$J$2:$J$998&gt;=$B$6)*(Data!$G$2:$G$998) )=0,"N/A",SUMPRODUCT( (Data!$A$2:$A$998=$A78)*(Data!$B$2:$B$998=$B78)*(Data!$C$2:$C$998=$B$1)*(Data!$D$2:$D$998=AP$9)*( (Data!$I$2:$I$998=$B$2)+(Data!$I$2:$I$998=$B$3)+(Data!$I$2:$I$998=$B$4) )*(Data!$J$2:$J$998&lt;=$B$5)*(Data!$J$2:$J$998&gt;=$B$6)*(Data!$G$2:$G$998&lt;=AP$11) ) ),"N/A")</f>
        <v>N/A</v>
      </c>
      <c r="AQ78" s="6" t="str">
        <f>IF(AQ$10="x",IF( SUMPRODUCT( (Data!$A$2:$A$998=$A78)*(Data!$B$2:$B$998=$B78)*(Data!$C$2:$C$998=$B$1)*(Data!$D$2:$D$998=AQ$9)*( (Data!$I$2:$I$998=$B$2)+(Data!$I$2:$I$998=$B$3)+(Data!$I$2:$I$998=$B$4) )*(Data!$J$2:$J$998&lt;=$B$5)*(Data!$J$2:$J$998&gt;=$B$6)*(Data!$G$2:$G$998) )=0,"N/A",SUMPRODUCT( (Data!$A$2:$A$998=$A78)*(Data!$B$2:$B$998=$B78)*(Data!$C$2:$C$998=$B$1)*(Data!$D$2:$D$998=AQ$9)*( (Data!$I$2:$I$998=$B$2)+(Data!$I$2:$I$998=$B$3)+(Data!$I$2:$I$998=$B$4) )*(Data!$J$2:$J$998&lt;=$B$5)*(Data!$J$2:$J$998&gt;=$B$6)*(Data!$G$2:$G$998&lt;=AQ$11) ) ),"N/A")</f>
        <v>N/A</v>
      </c>
      <c r="AR78" s="6" t="str">
        <f>IF(AR$10="x",IF( SUMPRODUCT( (Data!$A$2:$A$998=$A78)*(Data!$B$2:$B$998=$B78)*(Data!$C$2:$C$998=$B$1)*(Data!$D$2:$D$998=AR$9)*( (Data!$I$2:$I$998=$B$2)+(Data!$I$2:$I$998=$B$3)+(Data!$I$2:$I$998=$B$4) )*(Data!$J$2:$J$998&lt;=$B$5)*(Data!$J$2:$J$998&gt;=$B$6)*(Data!$G$2:$G$998) )=0,"N/A",SUMPRODUCT( (Data!$A$2:$A$998=$A78)*(Data!$B$2:$B$998=$B78)*(Data!$C$2:$C$998=$B$1)*(Data!$D$2:$D$998=AR$9)*( (Data!$I$2:$I$998=$B$2)+(Data!$I$2:$I$998=$B$3)+(Data!$I$2:$I$998=$B$4) )*(Data!$J$2:$J$998&lt;=$B$5)*(Data!$J$2:$J$998&gt;=$B$6)*(Data!$G$2:$G$998&lt;=AR$11) ) ),"N/A")</f>
        <v>N/A</v>
      </c>
      <c r="AS78" s="6" t="str">
        <f>IF(AS$10="x",IF( SUMPRODUCT( (Data!$A$2:$A$998=$A78)*(Data!$B$2:$B$998=$B78)*(Data!$C$2:$C$998=$B$1)*(Data!$D$2:$D$998=AS$9)*( (Data!$I$2:$I$998=$B$2)+(Data!$I$2:$I$998=$B$3)+(Data!$I$2:$I$998=$B$4) )*(Data!$J$2:$J$998&lt;=$B$5)*(Data!$J$2:$J$998&gt;=$B$6)*(Data!$G$2:$G$998) )=0,"N/A",SUMPRODUCT( (Data!$A$2:$A$998=$A78)*(Data!$B$2:$B$998=$B78)*(Data!$C$2:$C$998=$B$1)*(Data!$D$2:$D$998=AS$9)*( (Data!$I$2:$I$998=$B$2)+(Data!$I$2:$I$998=$B$3)+(Data!$I$2:$I$998=$B$4) )*(Data!$J$2:$J$998&lt;=$B$5)*(Data!$J$2:$J$998&gt;=$B$6)*(Data!$G$2:$G$998&lt;=AS$11) ) ),"N/A")</f>
        <v>N/A</v>
      </c>
      <c r="AT78" s="6" t="str">
        <f t="shared" si="11"/>
        <v>N/A</v>
      </c>
      <c r="AX78" s="6" t="str">
        <f t="shared" si="88"/>
        <v>N/A</v>
      </c>
      <c r="AY78" s="6" t="str">
        <f t="shared" si="79"/>
        <v>N/A</v>
      </c>
      <c r="AZ78" s="6" t="str">
        <f t="shared" si="80"/>
        <v>N/A</v>
      </c>
      <c r="BA78" s="6" t="str">
        <f t="shared" si="81"/>
        <v>N/A</v>
      </c>
      <c r="BB78" s="6" t="str">
        <f t="shared" si="34"/>
        <v>N/A</v>
      </c>
      <c r="BC78" s="6" t="str">
        <f t="shared" si="35"/>
        <v>N/A</v>
      </c>
      <c r="BD78" s="6" t="str">
        <f t="shared" si="36"/>
        <v>N/A</v>
      </c>
      <c r="BE78" s="6" t="str">
        <f t="shared" si="37"/>
        <v>N/A</v>
      </c>
      <c r="BF78" s="6" t="str">
        <f t="shared" si="38"/>
        <v>N/A</v>
      </c>
      <c r="BG78" s="6" t="str">
        <f t="shared" si="39"/>
        <v>N/A</v>
      </c>
      <c r="BH78" s="6" t="str">
        <f t="shared" si="40"/>
        <v>N/A</v>
      </c>
      <c r="BI78" s="6" t="str">
        <f t="shared" si="41"/>
        <v>N/A</v>
      </c>
      <c r="BJ78" s="6" t="str">
        <f t="shared" si="42"/>
        <v>N/A</v>
      </c>
      <c r="BK78" s="6" t="str">
        <f t="shared" si="43"/>
        <v>N/A</v>
      </c>
      <c r="BL78" s="6" t="str">
        <f t="shared" si="44"/>
        <v>N/A</v>
      </c>
      <c r="BM78" s="6" t="str">
        <f t="shared" si="45"/>
        <v>N/A</v>
      </c>
      <c r="BN78" s="6" t="str">
        <f t="shared" si="46"/>
        <v>N/A</v>
      </c>
      <c r="BO78" s="6" t="str">
        <f t="shared" si="47"/>
        <v>N/A</v>
      </c>
      <c r="BP78" s="6" t="str">
        <f t="shared" si="48"/>
        <v>N/A</v>
      </c>
      <c r="BQ78" s="6" t="str">
        <f t="shared" si="13"/>
        <v>N/A</v>
      </c>
      <c r="BU78" s="6" t="str">
        <f>IF(BU$10="x",IF( SUMPRODUCT( (Data!$A$2:$A$998=$A78)*(Data!$B$2:$B$998=$B78)*(Data!$C$2:$C$998=$B$1)*(Data!$D$2:$D$998=BU$9)*( (Data!$I$2:$I$998=$B$2)+(Data!$I$2:$I$998=$B$3)+(Data!$I$2:$I$998=$B$4) )*(Data!$J$2:$J$998&lt;=$B$5)*(Data!$J$2:$J$998&gt;=$B$6)*(Data!$F$2:$F$998) )=0,"N/A",SUMPRODUCT( (Data!$A$2:$A$998=$A78)*(Data!$B$2:$B$998=$B78)*(Data!$C$2:$C$998=$B$1)*(Data!$D$2:$D$998=BU$9)*( (Data!$I$2:$I$998=$B$2)+(Data!$I$2:$I$998=$B$3)+(Data!$I$2:$I$998=$B$4) )*(Data!$J$2:$J$998&lt;=$B$5)*(Data!$J$2:$J$998&gt;=$B$6)*(Data!$F$2:$F$998&gt;=BU$11) ) ),"N/A")</f>
        <v>N/A</v>
      </c>
      <c r="BV78" s="6" t="str">
        <f>IF(BV$10="x",IF( SUMPRODUCT( (Data!$A$2:$A$998=$A78)*(Data!$B$2:$B$998=$B78)*(Data!$C$2:$C$998=$B$1)*(Data!$D$2:$D$998=BV$9)*( (Data!$I$2:$I$998=$B$2)+(Data!$I$2:$I$998=$B$3)+(Data!$I$2:$I$998=$B$4) )*(Data!$J$2:$J$998&lt;=$B$5)*(Data!$J$2:$J$998&gt;=$B$6)*(Data!$F$2:$F$998) )=0,"N/A",SUMPRODUCT( (Data!$A$2:$A$998=$A78)*(Data!$B$2:$B$998=$B78)*(Data!$C$2:$C$998=$B$1)*(Data!$D$2:$D$998=BV$9)*( (Data!$I$2:$I$998=$B$2)+(Data!$I$2:$I$998=$B$3)+(Data!$I$2:$I$998=$B$4) )*(Data!$J$2:$J$998&lt;=$B$5)*(Data!$J$2:$J$998&gt;=$B$6)*(Data!$F$2:$F$998&gt;=BV$11) ) ),"N/A")</f>
        <v>N/A</v>
      </c>
      <c r="BW78" s="6" t="str">
        <f>IF(BW$10="x",IF( SUMPRODUCT( (Data!$A$2:$A$998=$A78)*(Data!$B$2:$B$998=$B78)*(Data!$C$2:$C$998=$B$1)*(Data!$D$2:$D$998=BW$9)*( (Data!$I$2:$I$998=$B$2)+(Data!$I$2:$I$998=$B$3)+(Data!$I$2:$I$998=$B$4) )*(Data!$J$2:$J$998&lt;=$B$5)*(Data!$J$2:$J$998&gt;=$B$6)*(Data!$F$2:$F$998) )=0,"N/A",SUMPRODUCT( (Data!$A$2:$A$998=$A78)*(Data!$B$2:$B$998=$B78)*(Data!$C$2:$C$998=$B$1)*(Data!$D$2:$D$998=BW$9)*( (Data!$I$2:$I$998=$B$2)+(Data!$I$2:$I$998=$B$3)+(Data!$I$2:$I$998=$B$4) )*(Data!$J$2:$J$998&lt;=$B$5)*(Data!$J$2:$J$998&gt;=$B$6)*(Data!$F$2:$F$998&gt;=BW$11) ) ),"N/A")</f>
        <v>N/A</v>
      </c>
      <c r="BX78" s="6" t="str">
        <f>IF(BX$10="x",IF( SUMPRODUCT( (Data!$A$2:$A$998=$A78)*(Data!$B$2:$B$998=$B78)*(Data!$C$2:$C$998=$B$1)*(Data!$D$2:$D$998=BX$9)*( (Data!$I$2:$I$998=$B$2)+(Data!$I$2:$I$998=$B$3)+(Data!$I$2:$I$998=$B$4) )*(Data!$J$2:$J$998&lt;=$B$5)*(Data!$J$2:$J$998&gt;=$B$6)*(Data!$F$2:$F$998) )=0,"N/A",SUMPRODUCT( (Data!$A$2:$A$998=$A78)*(Data!$B$2:$B$998=$B78)*(Data!$C$2:$C$998=$B$1)*(Data!$D$2:$D$998=BX$9)*( (Data!$I$2:$I$998=$B$2)+(Data!$I$2:$I$998=$B$3)+(Data!$I$2:$I$998=$B$4) )*(Data!$J$2:$J$998&lt;=$B$5)*(Data!$J$2:$J$998&gt;=$B$6)*(Data!$F$2:$F$998&gt;=BX$11) ) ),"N/A")</f>
        <v>N/A</v>
      </c>
      <c r="BY78" s="6" t="str">
        <f>IF(BY$10="x",IF( SUMPRODUCT( (Data!$A$2:$A$998=$A78)*(Data!$B$2:$B$998=$B78)*(Data!$C$2:$C$998=$B$1)*(Data!$D$2:$D$998=BY$9)*( (Data!$I$2:$I$998=$B$2)+(Data!$I$2:$I$998=$B$3)+(Data!$I$2:$I$998=$B$4) )*(Data!$J$2:$J$998&lt;=$B$5)*(Data!$J$2:$J$998&gt;=$B$6)*(Data!$F$2:$F$998) )=0,"N/A",SUMPRODUCT( (Data!$A$2:$A$998=$A78)*(Data!$B$2:$B$998=$B78)*(Data!$C$2:$C$998=$B$1)*(Data!$D$2:$D$998=BY$9)*( (Data!$I$2:$I$998=$B$2)+(Data!$I$2:$I$998=$B$3)+(Data!$I$2:$I$998=$B$4) )*(Data!$J$2:$J$998&lt;=$B$5)*(Data!$J$2:$J$998&gt;=$B$6)*(Data!$F$2:$F$998&gt;=BY$11) ) ),"N/A")</f>
        <v>N/A</v>
      </c>
      <c r="BZ78" s="6" t="str">
        <f>IF(BZ$10="x",IF( SUMPRODUCT( (Data!$A$2:$A$998=$A78)*(Data!$B$2:$B$998=$B78)*(Data!$C$2:$C$998=$B$1)*(Data!$D$2:$D$998=BZ$9)*( (Data!$I$2:$I$998=$B$2)+(Data!$I$2:$I$998=$B$3)+(Data!$I$2:$I$998=$B$4) )*(Data!$J$2:$J$998&lt;=$B$5)*(Data!$J$2:$J$998&gt;=$B$6)*(Data!$F$2:$F$998) )=0,"N/A",SUMPRODUCT( (Data!$A$2:$A$998=$A78)*(Data!$B$2:$B$998=$B78)*(Data!$C$2:$C$998=$B$1)*(Data!$D$2:$D$998=BZ$9)*( (Data!$I$2:$I$998=$B$2)+(Data!$I$2:$I$998=$B$3)+(Data!$I$2:$I$998=$B$4) )*(Data!$J$2:$J$998&lt;=$B$5)*(Data!$J$2:$J$998&gt;=$B$6)*(Data!$F$2:$F$998&gt;=BZ$11) ) ),"N/A")</f>
        <v>N/A</v>
      </c>
      <c r="CA78" s="6" t="str">
        <f>IF(CA$10="x",IF( SUMPRODUCT( (Data!$A$2:$A$998=$A78)*(Data!$B$2:$B$998=$B78)*(Data!$C$2:$C$998=$B$1)*(Data!$D$2:$D$998=CA$9)*( (Data!$I$2:$I$998=$B$2)+(Data!$I$2:$I$998=$B$3)+(Data!$I$2:$I$998=$B$4) )*(Data!$J$2:$J$998&lt;=$B$5)*(Data!$J$2:$J$998&gt;=$B$6)*(Data!$F$2:$F$998) )=0,"N/A",SUMPRODUCT( (Data!$A$2:$A$998=$A78)*(Data!$B$2:$B$998=$B78)*(Data!$C$2:$C$998=$B$1)*(Data!$D$2:$D$998=CA$9)*( (Data!$I$2:$I$998=$B$2)+(Data!$I$2:$I$998=$B$3)+(Data!$I$2:$I$998=$B$4) )*(Data!$J$2:$J$998&lt;=$B$5)*(Data!$J$2:$J$998&gt;=$B$6)*(Data!$F$2:$F$998&gt;=CA$11) ) ),"N/A")</f>
        <v>N/A</v>
      </c>
      <c r="CB78" s="6" t="str">
        <f>IF(CB$10="x",IF( SUMPRODUCT( (Data!$A$2:$A$998=$A78)*(Data!$B$2:$B$998=$B78)*(Data!$C$2:$C$998=$B$1)*(Data!$D$2:$D$998=CB$9)*( (Data!$I$2:$I$998=$B$2)+(Data!$I$2:$I$998=$B$3)+(Data!$I$2:$I$998=$B$4) )*(Data!$J$2:$J$998&lt;=$B$5)*(Data!$J$2:$J$998&gt;=$B$6)*(Data!$F$2:$F$998) )=0,"N/A",SUMPRODUCT( (Data!$A$2:$A$998=$A78)*(Data!$B$2:$B$998=$B78)*(Data!$C$2:$C$998=$B$1)*(Data!$D$2:$D$998=CB$9)*( (Data!$I$2:$I$998=$B$2)+(Data!$I$2:$I$998=$B$3)+(Data!$I$2:$I$998=$B$4) )*(Data!$J$2:$J$998&lt;=$B$5)*(Data!$J$2:$J$998&gt;=$B$6)*(Data!$F$2:$F$998&gt;=CB$11) ) ),"N/A")</f>
        <v>N/A</v>
      </c>
      <c r="CC78" s="6" t="str">
        <f>IF(CC$10="x",IF( SUMPRODUCT( (Data!$A$2:$A$998=$A78)*(Data!$B$2:$B$998=$B78)*(Data!$C$2:$C$998=$B$1)*(Data!$D$2:$D$998=CC$9)*( (Data!$I$2:$I$998=$B$2)+(Data!$I$2:$I$998=$B$3)+(Data!$I$2:$I$998=$B$4) )*(Data!$J$2:$J$998&lt;=$B$5)*(Data!$J$2:$J$998&gt;=$B$6)*(Data!$F$2:$F$998) )=0,"N/A",SUMPRODUCT( (Data!$A$2:$A$998=$A78)*(Data!$B$2:$B$998=$B78)*(Data!$C$2:$C$998=$B$1)*(Data!$D$2:$D$998=CC$9)*( (Data!$I$2:$I$998=$B$2)+(Data!$I$2:$I$998=$B$3)+(Data!$I$2:$I$998=$B$4) )*(Data!$J$2:$J$998&lt;=$B$5)*(Data!$J$2:$J$998&gt;=$B$6)*(Data!$F$2:$F$998&gt;=CC$11) ) ),"N/A")</f>
        <v>N/A</v>
      </c>
      <c r="CD78" s="6" t="str">
        <f>IF(CD$10="x",IF( SUMPRODUCT( (Data!$A$2:$A$998=$A78)*(Data!$B$2:$B$998=$B78)*(Data!$C$2:$C$998=$B$1)*(Data!$D$2:$D$998=CD$9)*( (Data!$I$2:$I$998=$B$2)+(Data!$I$2:$I$998=$B$3)+(Data!$I$2:$I$998=$B$4) )*(Data!$J$2:$J$998&lt;=$B$5)*(Data!$J$2:$J$998&gt;=$B$6)*(Data!$F$2:$F$998) )=0,"N/A",SUMPRODUCT( (Data!$A$2:$A$998=$A78)*(Data!$B$2:$B$998=$B78)*(Data!$C$2:$C$998=$B$1)*(Data!$D$2:$D$998=CD$9)*( (Data!$I$2:$I$998=$B$2)+(Data!$I$2:$I$998=$B$3)+(Data!$I$2:$I$998=$B$4) )*(Data!$J$2:$J$998&lt;=$B$5)*(Data!$J$2:$J$998&gt;=$B$6)*(Data!$F$2:$F$998&gt;=CD$11) ) ),"N/A")</f>
        <v>N/A</v>
      </c>
      <c r="CE78" s="6" t="str">
        <f>IF(CE$10="x",IF( SUMPRODUCT( (Data!$A$2:$A$998=$A78)*(Data!$B$2:$B$998=$B78)*(Data!$C$2:$C$998=$B$1)*(Data!$D$2:$D$998=CE$9)*( (Data!$I$2:$I$998=$B$2)+(Data!$I$2:$I$998=$B$3)+(Data!$I$2:$I$998=$B$4) )*(Data!$J$2:$J$998&lt;=$B$5)*(Data!$J$2:$J$998&gt;=$B$6)*(Data!$F$2:$F$998) )=0,"N/A",SUMPRODUCT( (Data!$A$2:$A$998=$A78)*(Data!$B$2:$B$998=$B78)*(Data!$C$2:$C$998=$B$1)*(Data!$D$2:$D$998=CE$9)*( (Data!$I$2:$I$998=$B$2)+(Data!$I$2:$I$998=$B$3)+(Data!$I$2:$I$998=$B$4) )*(Data!$J$2:$J$998&lt;=$B$5)*(Data!$J$2:$J$998&gt;=$B$6)*(Data!$F$2:$F$998&gt;=CE$11) ) ),"N/A")</f>
        <v>N/A</v>
      </c>
      <c r="CF78" s="6" t="str">
        <f>IF(CF$10="x",IF( SUMPRODUCT( (Data!$A$2:$A$998=$A78)*(Data!$B$2:$B$998=$B78)*(Data!$C$2:$C$998=$B$1)*(Data!$D$2:$D$998=CF$9)*( (Data!$I$2:$I$998=$B$2)+(Data!$I$2:$I$998=$B$3)+(Data!$I$2:$I$998=$B$4) )*(Data!$J$2:$J$998&lt;=$B$5)*(Data!$J$2:$J$998&gt;=$B$6)*(Data!$F$2:$F$998) )=0,"N/A",SUMPRODUCT( (Data!$A$2:$A$998=$A78)*(Data!$B$2:$B$998=$B78)*(Data!$C$2:$C$998=$B$1)*(Data!$D$2:$D$998=CF$9)*( (Data!$I$2:$I$998=$B$2)+(Data!$I$2:$I$998=$B$3)+(Data!$I$2:$I$998=$B$4) )*(Data!$J$2:$J$998&lt;=$B$5)*(Data!$J$2:$J$998&gt;=$B$6)*(Data!$F$2:$F$998&gt;=CF$11) ) ),"N/A")</f>
        <v>N/A</v>
      </c>
      <c r="CG78" s="6" t="str">
        <f>IF(CG$10="x",IF( SUMPRODUCT( (Data!$A$2:$A$998=$A78)*(Data!$B$2:$B$998=$B78)*(Data!$C$2:$C$998=$B$1)*(Data!$D$2:$D$998=CG$9)*( (Data!$I$2:$I$998=$B$2)+(Data!$I$2:$I$998=$B$3)+(Data!$I$2:$I$998=$B$4) )*(Data!$J$2:$J$998&lt;=$B$5)*(Data!$J$2:$J$998&gt;=$B$6)*(Data!$F$2:$F$998) )=0,"N/A",SUMPRODUCT( (Data!$A$2:$A$998=$A78)*(Data!$B$2:$B$998=$B78)*(Data!$C$2:$C$998=$B$1)*(Data!$D$2:$D$998=CG$9)*( (Data!$I$2:$I$998=$B$2)+(Data!$I$2:$I$998=$B$3)+(Data!$I$2:$I$998=$B$4) )*(Data!$J$2:$J$998&lt;=$B$5)*(Data!$J$2:$J$998&gt;=$B$6)*(Data!$F$2:$F$998&gt;=CG$11) ) ),"N/A")</f>
        <v>N/A</v>
      </c>
      <c r="CH78" s="6" t="str">
        <f>IF(CH$10="x",IF( SUMPRODUCT( (Data!$A$2:$A$998=$A78)*(Data!$B$2:$B$998=$B78)*(Data!$C$2:$C$998=$B$1)*(Data!$D$2:$D$998=CH$9)*( (Data!$I$2:$I$998=$B$2)+(Data!$I$2:$I$998=$B$3)+(Data!$I$2:$I$998=$B$4) )*(Data!$J$2:$J$998&lt;=$B$5)*(Data!$J$2:$J$998&gt;=$B$6)*(Data!$F$2:$F$998) )=0,"N/A",SUMPRODUCT( (Data!$A$2:$A$998=$A78)*(Data!$B$2:$B$998=$B78)*(Data!$C$2:$C$998=$B$1)*(Data!$D$2:$D$998=CH$9)*( (Data!$I$2:$I$998=$B$2)+(Data!$I$2:$I$998=$B$3)+(Data!$I$2:$I$998=$B$4) )*(Data!$J$2:$J$998&lt;=$B$5)*(Data!$J$2:$J$998&gt;=$B$6)*(Data!$F$2:$F$998&gt;=CH$11) ) ),"N/A")</f>
        <v>N/A</v>
      </c>
      <c r="CI78" s="6" t="str">
        <f>IF(CI$10="x",IF( SUMPRODUCT( (Data!$A$2:$A$998=$A78)*(Data!$B$2:$B$998=$B78)*(Data!$C$2:$C$998=$B$1)*(Data!$D$2:$D$998=CI$9)*( (Data!$I$2:$I$998=$B$2)+(Data!$I$2:$I$998=$B$3)+(Data!$I$2:$I$998=$B$4) )*(Data!$J$2:$J$998&lt;=$B$5)*(Data!$J$2:$J$998&gt;=$B$6)*(Data!$F$2:$F$998) )=0,"N/A",SUMPRODUCT( (Data!$A$2:$A$998=$A78)*(Data!$B$2:$B$998=$B78)*(Data!$C$2:$C$998=$B$1)*(Data!$D$2:$D$998=CI$9)*( (Data!$I$2:$I$998=$B$2)+(Data!$I$2:$I$998=$B$3)+(Data!$I$2:$I$998=$B$4) )*(Data!$J$2:$J$998&lt;=$B$5)*(Data!$J$2:$J$998&gt;=$B$6)*(Data!$F$2:$F$998&gt;=CI$11) ) ),"N/A")</f>
        <v>N/A</v>
      </c>
      <c r="CJ78" s="6" t="str">
        <f>IF(CJ$10="x",IF( SUMPRODUCT( (Data!$A$2:$A$998=$A78)*(Data!$B$2:$B$998=$B78)*(Data!$C$2:$C$998=$B$1)*(Data!$D$2:$D$998=CJ$9)*( (Data!$I$2:$I$998=$B$2)+(Data!$I$2:$I$998=$B$3)+(Data!$I$2:$I$998=$B$4) )*(Data!$J$2:$J$998&lt;=$B$5)*(Data!$J$2:$J$998&gt;=$B$6)*(Data!$F$2:$F$998) )=0,"N/A",SUMPRODUCT( (Data!$A$2:$A$998=$A78)*(Data!$B$2:$B$998=$B78)*(Data!$C$2:$C$998=$B$1)*(Data!$D$2:$D$998=CJ$9)*( (Data!$I$2:$I$998=$B$2)+(Data!$I$2:$I$998=$B$3)+(Data!$I$2:$I$998=$B$4) )*(Data!$J$2:$J$998&lt;=$B$5)*(Data!$J$2:$J$998&gt;=$B$6)*(Data!$F$2:$F$998&gt;=CJ$11) ) ),"N/A")</f>
        <v>N/A</v>
      </c>
      <c r="CK78" s="6" t="str">
        <f>IF(CK$10="x",IF( SUMPRODUCT( (Data!$A$2:$A$998=$A78)*(Data!$B$2:$B$998=$B78)*(Data!$C$2:$C$998=$B$1)*(Data!$D$2:$D$998=CK$9)*( (Data!$I$2:$I$998=$B$2)+(Data!$I$2:$I$998=$B$3)+(Data!$I$2:$I$998=$B$4) )*(Data!$J$2:$J$998&lt;=$B$5)*(Data!$J$2:$J$998&gt;=$B$6)*(Data!$F$2:$F$998) )=0,"N/A",SUMPRODUCT( (Data!$A$2:$A$998=$A78)*(Data!$B$2:$B$998=$B78)*(Data!$C$2:$C$998=$B$1)*(Data!$D$2:$D$998=CK$9)*( (Data!$I$2:$I$998=$B$2)+(Data!$I$2:$I$998=$B$3)+(Data!$I$2:$I$998=$B$4) )*(Data!$J$2:$J$998&lt;=$B$5)*(Data!$J$2:$J$998&gt;=$B$6)*(Data!$F$2:$F$998&gt;=CK$11) ) ),"N/A")</f>
        <v>N/A</v>
      </c>
      <c r="CL78" s="6" t="str">
        <f>IF(CL$10="x",IF( SUMPRODUCT( (Data!$A$2:$A$998=$A78)*(Data!$B$2:$B$998=$B78)*(Data!$C$2:$C$998=$B$1)*(Data!$D$2:$D$998=CL$9)*( (Data!$I$2:$I$998=$B$2)+(Data!$I$2:$I$998=$B$3)+(Data!$I$2:$I$998=$B$4) )*(Data!$J$2:$J$998&lt;=$B$5)*(Data!$J$2:$J$998&gt;=$B$6)*(Data!$F$2:$F$998) )=0,"N/A",SUMPRODUCT( (Data!$A$2:$A$998=$A78)*(Data!$B$2:$B$998=$B78)*(Data!$C$2:$C$998=$B$1)*(Data!$D$2:$D$998=CL$9)*( (Data!$I$2:$I$998=$B$2)+(Data!$I$2:$I$998=$B$3)+(Data!$I$2:$I$998=$B$4) )*(Data!$J$2:$J$998&lt;=$B$5)*(Data!$J$2:$J$998&gt;=$B$6)*(Data!$F$2:$F$998&gt;=CL$11) ) ),"N/A")</f>
        <v>N/A</v>
      </c>
      <c r="CM78" s="6" t="str">
        <f>IF(CM$10="x",IF( SUMPRODUCT( (Data!$A$2:$A$998=$A78)*(Data!$B$2:$B$998=$B78)*(Data!$C$2:$C$998=$B$1)*(Data!$D$2:$D$998=CM$9)*( (Data!$I$2:$I$998=$B$2)+(Data!$I$2:$I$998=$B$3)+(Data!$I$2:$I$998=$B$4) )*(Data!$J$2:$J$998&lt;=$B$5)*(Data!$J$2:$J$998&gt;=$B$6)*(Data!$F$2:$F$998) )=0,"N/A",SUMPRODUCT( (Data!$A$2:$A$998=$A78)*(Data!$B$2:$B$998=$B78)*(Data!$C$2:$C$998=$B$1)*(Data!$D$2:$D$998=CM$9)*( (Data!$I$2:$I$998=$B$2)+(Data!$I$2:$I$998=$B$3)+(Data!$I$2:$I$998=$B$4) )*(Data!$J$2:$J$998&lt;=$B$5)*(Data!$J$2:$J$998&gt;=$B$6)*(Data!$F$2:$F$998&gt;=CM$11) ) ),"N/A")</f>
        <v>N/A</v>
      </c>
      <c r="CN78" s="6" t="str">
        <f t="shared" si="14"/>
        <v>N/A</v>
      </c>
      <c r="CR78" s="6" t="str">
        <f>IF(CR$10="x",IF( SUMPRODUCT( (Data!$A$2:$A$998=$A78)*(Data!$B$2:$B$998=$B78)*(Data!$C$2:$C$998=$B$1)*(Data!$D$2:$D$998=CR$9)*( (Data!$I$2:$I$998=$B$2)+(Data!$I$2:$I$998=$B$3)+(Data!$I$2:$I$998=$B$4) )*(Data!$J$2:$J$998&lt;=$B$5)*(Data!$J$2:$J$998&gt;=$B$6)*(Data!$H$2:$H$998) )=0,"N/A",SUMPRODUCT( (Data!$A$2:$A$998=$A78)*(Data!$B$2:$B$998=$B78)*(Data!$C$2:$C$998=$B$1)*(Data!$D$2:$D$998=CR$9)*( (Data!$I$2:$I$998=$B$2)+(Data!$I$2:$I$998=$B$3)+(Data!$I$2:$I$998=$B$4) )*(Data!$J$2:$J$998&lt;=$B$5)*(Data!$J$2:$J$998&gt;=$B$6)*(Data!$H$2:$H$998&lt;=CR$11) ) ),"N/A")</f>
        <v>N/A</v>
      </c>
      <c r="CS78" s="6" t="str">
        <f>IF(CS$10="x",IF( SUMPRODUCT( (Data!$A$2:$A$998=$A78)*(Data!$B$2:$B$998=$B78)*(Data!$C$2:$C$998=$B$1)*(Data!$D$2:$D$998=CS$9)*( (Data!$I$2:$I$998=$B$2)+(Data!$I$2:$I$998=$B$3)+(Data!$I$2:$I$998=$B$4) )*(Data!$J$2:$J$998&lt;=$B$5)*(Data!$J$2:$J$998&gt;=$B$6)*(Data!$H$2:$H$998) )=0,"N/A",SUMPRODUCT( (Data!$A$2:$A$998=$A78)*(Data!$B$2:$B$998=$B78)*(Data!$C$2:$C$998=$B$1)*(Data!$D$2:$D$998=CS$9)*( (Data!$I$2:$I$998=$B$2)+(Data!$I$2:$I$998=$B$3)+(Data!$I$2:$I$998=$B$4) )*(Data!$J$2:$J$998&lt;=$B$5)*(Data!$J$2:$J$998&gt;=$B$6)*(Data!$H$2:$H$998&lt;=CS$11) ) ),"N/A")</f>
        <v>N/A</v>
      </c>
      <c r="CT78" s="6" t="str">
        <f>IF(CT$10="x",IF( SUMPRODUCT( (Data!$A$2:$A$998=$A78)*(Data!$B$2:$B$998=$B78)*(Data!$C$2:$C$998=$B$1)*(Data!$D$2:$D$998=CT$9)*( (Data!$I$2:$I$998=$B$2)+(Data!$I$2:$I$998=$B$3)+(Data!$I$2:$I$998=$B$4) )*(Data!$J$2:$J$998&lt;=$B$5)*(Data!$J$2:$J$998&gt;=$B$6)*(Data!$H$2:$H$998) )=0,"N/A",SUMPRODUCT( (Data!$A$2:$A$998=$A78)*(Data!$B$2:$B$998=$B78)*(Data!$C$2:$C$998=$B$1)*(Data!$D$2:$D$998=CT$9)*( (Data!$I$2:$I$998=$B$2)+(Data!$I$2:$I$998=$B$3)+(Data!$I$2:$I$998=$B$4) )*(Data!$J$2:$J$998&lt;=$B$5)*(Data!$J$2:$J$998&gt;=$B$6)*(Data!$H$2:$H$998&lt;=CT$11) ) ),"N/A")</f>
        <v>N/A</v>
      </c>
      <c r="CU78" s="6" t="str">
        <f>IF(CU$10="x",IF( SUMPRODUCT( (Data!$A$2:$A$998=$A78)*(Data!$B$2:$B$998=$B78)*(Data!$C$2:$C$998=$B$1)*(Data!$D$2:$D$998=CU$9)*( (Data!$I$2:$I$998=$B$2)+(Data!$I$2:$I$998=$B$3)+(Data!$I$2:$I$998=$B$4) )*(Data!$J$2:$J$998&lt;=$B$5)*(Data!$J$2:$J$998&gt;=$B$6)*(Data!$H$2:$H$998) )=0,"N/A",SUMPRODUCT( (Data!$A$2:$A$998=$A78)*(Data!$B$2:$B$998=$B78)*(Data!$C$2:$C$998=$B$1)*(Data!$D$2:$D$998=CU$9)*( (Data!$I$2:$I$998=$B$2)+(Data!$I$2:$I$998=$B$3)+(Data!$I$2:$I$998=$B$4) )*(Data!$J$2:$J$998&lt;=$B$5)*(Data!$J$2:$J$998&gt;=$B$6)*(Data!$H$2:$H$998&lt;=CU$11) ) ),"N/A")</f>
        <v>N/A</v>
      </c>
      <c r="CV78" s="6" t="str">
        <f>IF(CV$10="x",IF( SUMPRODUCT( (Data!$A$2:$A$998=$A78)*(Data!$B$2:$B$998=$B78)*(Data!$C$2:$C$998=$B$1)*(Data!$D$2:$D$998=CV$9)*( (Data!$I$2:$I$998=$B$2)+(Data!$I$2:$I$998=$B$3)+(Data!$I$2:$I$998=$B$4) )*(Data!$J$2:$J$998&lt;=$B$5)*(Data!$J$2:$J$998&gt;=$B$6)*(Data!$H$2:$H$998) )=0,"N/A",SUMPRODUCT( (Data!$A$2:$A$998=$A78)*(Data!$B$2:$B$998=$B78)*(Data!$C$2:$C$998=$B$1)*(Data!$D$2:$D$998=CV$9)*( (Data!$I$2:$I$998=$B$2)+(Data!$I$2:$I$998=$B$3)+(Data!$I$2:$I$998=$B$4) )*(Data!$J$2:$J$998&lt;=$B$5)*(Data!$J$2:$J$998&gt;=$B$6)*(Data!$H$2:$H$998&lt;=CV$11) ) ),"N/A")</f>
        <v>N/A</v>
      </c>
      <c r="CW78" s="6" t="str">
        <f>IF(CW$10="x",IF( SUMPRODUCT( (Data!$A$2:$A$998=$A78)*(Data!$B$2:$B$998=$B78)*(Data!$C$2:$C$998=$B$1)*(Data!$D$2:$D$998=CW$9)*( (Data!$I$2:$I$998=$B$2)+(Data!$I$2:$I$998=$B$3)+(Data!$I$2:$I$998=$B$4) )*(Data!$J$2:$J$998&lt;=$B$5)*(Data!$J$2:$J$998&gt;=$B$6)*(Data!$H$2:$H$998) )=0,"N/A",SUMPRODUCT( (Data!$A$2:$A$998=$A78)*(Data!$B$2:$B$998=$B78)*(Data!$C$2:$C$998=$B$1)*(Data!$D$2:$D$998=CW$9)*( (Data!$I$2:$I$998=$B$2)+(Data!$I$2:$I$998=$B$3)+(Data!$I$2:$I$998=$B$4) )*(Data!$J$2:$J$998&lt;=$B$5)*(Data!$J$2:$J$998&gt;=$B$6)*(Data!$H$2:$H$998&lt;=CW$11) ) ),"N/A")</f>
        <v>N/A</v>
      </c>
      <c r="CX78" s="6" t="str">
        <f>IF(CX$10="x",IF( SUMPRODUCT( (Data!$A$2:$A$998=$A78)*(Data!$B$2:$B$998=$B78)*(Data!$C$2:$C$998=$B$1)*(Data!$D$2:$D$998=CX$9)*( (Data!$I$2:$I$998=$B$2)+(Data!$I$2:$I$998=$B$3)+(Data!$I$2:$I$998=$B$4) )*(Data!$J$2:$J$998&lt;=$B$5)*(Data!$J$2:$J$998&gt;=$B$6)*(Data!$H$2:$H$998) )=0,"N/A",SUMPRODUCT( (Data!$A$2:$A$998=$A78)*(Data!$B$2:$B$998=$B78)*(Data!$C$2:$C$998=$B$1)*(Data!$D$2:$D$998=CX$9)*( (Data!$I$2:$I$998=$B$2)+(Data!$I$2:$I$998=$B$3)+(Data!$I$2:$I$998=$B$4) )*(Data!$J$2:$J$998&lt;=$B$5)*(Data!$J$2:$J$998&gt;=$B$6)*(Data!$H$2:$H$998&lt;=CX$11) ) ),"N/A")</f>
        <v>N/A</v>
      </c>
      <c r="CY78" s="6" t="str">
        <f>IF(CY$10="x",IF( SUMPRODUCT( (Data!$A$2:$A$998=$A78)*(Data!$B$2:$B$998=$B78)*(Data!$C$2:$C$998=$B$1)*(Data!$D$2:$D$998=CY$9)*( (Data!$I$2:$I$998=$B$2)+(Data!$I$2:$I$998=$B$3)+(Data!$I$2:$I$998=$B$4) )*(Data!$J$2:$J$998&lt;=$B$5)*(Data!$J$2:$J$998&gt;=$B$6)*(Data!$H$2:$H$998) )=0,"N/A",SUMPRODUCT( (Data!$A$2:$A$998=$A78)*(Data!$B$2:$B$998=$B78)*(Data!$C$2:$C$998=$B$1)*(Data!$D$2:$D$998=CY$9)*( (Data!$I$2:$I$998=$B$2)+(Data!$I$2:$I$998=$B$3)+(Data!$I$2:$I$998=$B$4) )*(Data!$J$2:$J$998&lt;=$B$5)*(Data!$J$2:$J$998&gt;=$B$6)*(Data!$H$2:$H$998&lt;=CY$11) ) ),"N/A")</f>
        <v>N/A</v>
      </c>
      <c r="CZ78" s="6" t="str">
        <f>IF(CZ$10="x",IF( SUMPRODUCT( (Data!$A$2:$A$998=$A78)*(Data!$B$2:$B$998=$B78)*(Data!$C$2:$C$998=$B$1)*(Data!$D$2:$D$998=CZ$9)*( (Data!$I$2:$I$998=$B$2)+(Data!$I$2:$I$998=$B$3)+(Data!$I$2:$I$998=$B$4) )*(Data!$J$2:$J$998&lt;=$B$5)*(Data!$J$2:$J$998&gt;=$B$6)*(Data!$H$2:$H$998) )=0,"N/A",SUMPRODUCT( (Data!$A$2:$A$998=$A78)*(Data!$B$2:$B$998=$B78)*(Data!$C$2:$C$998=$B$1)*(Data!$D$2:$D$998=CZ$9)*( (Data!$I$2:$I$998=$B$2)+(Data!$I$2:$I$998=$B$3)+(Data!$I$2:$I$998=$B$4) )*(Data!$J$2:$J$998&lt;=$B$5)*(Data!$J$2:$J$998&gt;=$B$6)*(Data!$H$2:$H$998&lt;=CZ$11) ) ),"N/A")</f>
        <v>N/A</v>
      </c>
      <c r="DA78" s="6" t="str">
        <f>IF(DA$10="x",IF( SUMPRODUCT( (Data!$A$2:$A$998=$A78)*(Data!$B$2:$B$998=$B78)*(Data!$C$2:$C$998=$B$1)*(Data!$D$2:$D$998=DA$9)*( (Data!$I$2:$I$998=$B$2)+(Data!$I$2:$I$998=$B$3)+(Data!$I$2:$I$998=$B$4) )*(Data!$J$2:$J$998&lt;=$B$5)*(Data!$J$2:$J$998&gt;=$B$6)*(Data!$H$2:$H$998) )=0,"N/A",SUMPRODUCT( (Data!$A$2:$A$998=$A78)*(Data!$B$2:$B$998=$B78)*(Data!$C$2:$C$998=$B$1)*(Data!$D$2:$D$998=DA$9)*( (Data!$I$2:$I$998=$B$2)+(Data!$I$2:$I$998=$B$3)+(Data!$I$2:$I$998=$B$4) )*(Data!$J$2:$J$998&lt;=$B$5)*(Data!$J$2:$J$998&gt;=$B$6)*(Data!$H$2:$H$998&lt;=DA$11) ) ),"N/A")</f>
        <v>N/A</v>
      </c>
      <c r="DB78" s="6" t="str">
        <f>IF(DB$10="x",IF( SUMPRODUCT( (Data!$A$2:$A$998=$A78)*(Data!$B$2:$B$998=$B78)*(Data!$C$2:$C$998=$B$1)*(Data!$D$2:$D$998=DB$9)*( (Data!$I$2:$I$998=$B$2)+(Data!$I$2:$I$998=$B$3)+(Data!$I$2:$I$998=$B$4) )*(Data!$J$2:$J$998&lt;=$B$5)*(Data!$J$2:$J$998&gt;=$B$6)*(Data!$H$2:$H$998) )=0,"N/A",SUMPRODUCT( (Data!$A$2:$A$998=$A78)*(Data!$B$2:$B$998=$B78)*(Data!$C$2:$C$998=$B$1)*(Data!$D$2:$D$998=DB$9)*( (Data!$I$2:$I$998=$B$2)+(Data!$I$2:$I$998=$B$3)+(Data!$I$2:$I$998=$B$4) )*(Data!$J$2:$J$998&lt;=$B$5)*(Data!$J$2:$J$998&gt;=$B$6)*(Data!$H$2:$H$998&lt;=DB$11) ) ),"N/A")</f>
        <v>N/A</v>
      </c>
      <c r="DC78" s="6" t="str">
        <f>IF(DC$10="x",IF( SUMPRODUCT( (Data!$A$2:$A$998=$A78)*(Data!$B$2:$B$998=$B78)*(Data!$C$2:$C$998=$B$1)*(Data!$D$2:$D$998=DC$9)*( (Data!$I$2:$I$998=$B$2)+(Data!$I$2:$I$998=$B$3)+(Data!$I$2:$I$998=$B$4) )*(Data!$J$2:$J$998&lt;=$B$5)*(Data!$J$2:$J$998&gt;=$B$6)*(Data!$H$2:$H$998) )=0,"N/A",SUMPRODUCT( (Data!$A$2:$A$998=$A78)*(Data!$B$2:$B$998=$B78)*(Data!$C$2:$C$998=$B$1)*(Data!$D$2:$D$998=DC$9)*( (Data!$I$2:$I$998=$B$2)+(Data!$I$2:$I$998=$B$3)+(Data!$I$2:$I$998=$B$4) )*(Data!$J$2:$J$998&lt;=$B$5)*(Data!$J$2:$J$998&gt;=$B$6)*(Data!$H$2:$H$998&lt;=DC$11) ) ),"N/A")</f>
        <v>N/A</v>
      </c>
      <c r="DD78" s="6" t="str">
        <f>IF(DD$10="x",IF( SUMPRODUCT( (Data!$A$2:$A$998=$A78)*(Data!$B$2:$B$998=$B78)*(Data!$C$2:$C$998=$B$1)*(Data!$D$2:$D$998=DD$9)*( (Data!$I$2:$I$998=$B$2)+(Data!$I$2:$I$998=$B$3)+(Data!$I$2:$I$998=$B$4) )*(Data!$J$2:$J$998&lt;=$B$5)*(Data!$J$2:$J$998&gt;=$B$6)*(Data!$H$2:$H$998) )=0,"N/A",SUMPRODUCT( (Data!$A$2:$A$998=$A78)*(Data!$B$2:$B$998=$B78)*(Data!$C$2:$C$998=$B$1)*(Data!$D$2:$D$998=DD$9)*( (Data!$I$2:$I$998=$B$2)+(Data!$I$2:$I$998=$B$3)+(Data!$I$2:$I$998=$B$4) )*(Data!$J$2:$J$998&lt;=$B$5)*(Data!$J$2:$J$998&gt;=$B$6)*(Data!$H$2:$H$998&lt;=DD$11) ) ),"N/A")</f>
        <v>N/A</v>
      </c>
      <c r="DE78" s="6" t="str">
        <f>IF(DE$10="x",IF( SUMPRODUCT( (Data!$A$2:$A$998=$A78)*(Data!$B$2:$B$998=$B78)*(Data!$C$2:$C$998=$B$1)*(Data!$D$2:$D$998=DE$9)*( (Data!$I$2:$I$998=$B$2)+(Data!$I$2:$I$998=$B$3)+(Data!$I$2:$I$998=$B$4) )*(Data!$J$2:$J$998&lt;=$B$5)*(Data!$J$2:$J$998&gt;=$B$6)*(Data!$H$2:$H$998) )=0,"N/A",SUMPRODUCT( (Data!$A$2:$A$998=$A78)*(Data!$B$2:$B$998=$B78)*(Data!$C$2:$C$998=$B$1)*(Data!$D$2:$D$998=DE$9)*( (Data!$I$2:$I$998=$B$2)+(Data!$I$2:$I$998=$B$3)+(Data!$I$2:$I$998=$B$4) )*(Data!$J$2:$J$998&lt;=$B$5)*(Data!$J$2:$J$998&gt;=$B$6)*(Data!$H$2:$H$998&lt;=DE$11) ) ),"N/A")</f>
        <v>N/A</v>
      </c>
      <c r="DF78" s="6" t="str">
        <f>IF(DF$10="x",IF( SUMPRODUCT( (Data!$A$2:$A$998=$A78)*(Data!$B$2:$B$998=$B78)*(Data!$C$2:$C$998=$B$1)*(Data!$D$2:$D$998=DF$9)*( (Data!$I$2:$I$998=$B$2)+(Data!$I$2:$I$998=$B$3)+(Data!$I$2:$I$998=$B$4) )*(Data!$J$2:$J$998&lt;=$B$5)*(Data!$J$2:$J$998&gt;=$B$6)*(Data!$H$2:$H$998) )=0,"N/A",SUMPRODUCT( (Data!$A$2:$A$998=$A78)*(Data!$B$2:$B$998=$B78)*(Data!$C$2:$C$998=$B$1)*(Data!$D$2:$D$998=DF$9)*( (Data!$I$2:$I$998=$B$2)+(Data!$I$2:$I$998=$B$3)+(Data!$I$2:$I$998=$B$4) )*(Data!$J$2:$J$998&lt;=$B$5)*(Data!$J$2:$J$998&gt;=$B$6)*(Data!$H$2:$H$998&lt;=DF$11) ) ),"N/A")</f>
        <v>N/A</v>
      </c>
      <c r="DG78" s="6" t="str">
        <f>IF(DG$10="x",IF( SUMPRODUCT( (Data!$A$2:$A$998=$A78)*(Data!$B$2:$B$998=$B78)*(Data!$C$2:$C$998=$B$1)*(Data!$D$2:$D$998=DG$9)*( (Data!$I$2:$I$998=$B$2)+(Data!$I$2:$I$998=$B$3)+(Data!$I$2:$I$998=$B$4) )*(Data!$J$2:$J$998&lt;=$B$5)*(Data!$J$2:$J$998&gt;=$B$6)*(Data!$H$2:$H$998) )=0,"N/A",SUMPRODUCT( (Data!$A$2:$A$998=$A78)*(Data!$B$2:$B$998=$B78)*(Data!$C$2:$C$998=$B$1)*(Data!$D$2:$D$998=DG$9)*( (Data!$I$2:$I$998=$B$2)+(Data!$I$2:$I$998=$B$3)+(Data!$I$2:$I$998=$B$4) )*(Data!$J$2:$J$998&lt;=$B$5)*(Data!$J$2:$J$998&gt;=$B$6)*(Data!$H$2:$H$998&lt;=DG$11) ) ),"N/A")</f>
        <v>N/A</v>
      </c>
      <c r="DH78" s="6" t="str">
        <f>IF(DH$10="x",IF( SUMPRODUCT( (Data!$A$2:$A$998=$A78)*(Data!$B$2:$B$998=$B78)*(Data!$C$2:$C$998=$B$1)*(Data!$D$2:$D$998=DH$9)*( (Data!$I$2:$I$998=$B$2)+(Data!$I$2:$I$998=$B$3)+(Data!$I$2:$I$998=$B$4) )*(Data!$J$2:$J$998&lt;=$B$5)*(Data!$J$2:$J$998&gt;=$B$6)*(Data!$H$2:$H$998) )=0,"N/A",SUMPRODUCT( (Data!$A$2:$A$998=$A78)*(Data!$B$2:$B$998=$B78)*(Data!$C$2:$C$998=$B$1)*(Data!$D$2:$D$998=DH$9)*( (Data!$I$2:$I$998=$B$2)+(Data!$I$2:$I$998=$B$3)+(Data!$I$2:$I$998=$B$4) )*(Data!$J$2:$J$998&lt;=$B$5)*(Data!$J$2:$J$998&gt;=$B$6)*(Data!$H$2:$H$998&lt;=DH$11) ) ),"N/A")</f>
        <v>N/A</v>
      </c>
      <c r="DI78" s="6" t="str">
        <f>IF(DI$10="x",IF( SUMPRODUCT( (Data!$A$2:$A$998=$A78)*(Data!$B$2:$B$998=$B78)*(Data!$C$2:$C$998=$B$1)*(Data!$D$2:$D$998=DI$9)*( (Data!$I$2:$I$998=$B$2)+(Data!$I$2:$I$998=$B$3)+(Data!$I$2:$I$998=$B$4) )*(Data!$J$2:$J$998&lt;=$B$5)*(Data!$J$2:$J$998&gt;=$B$6)*(Data!$H$2:$H$998) )=0,"N/A",SUMPRODUCT( (Data!$A$2:$A$998=$A78)*(Data!$B$2:$B$998=$B78)*(Data!$C$2:$C$998=$B$1)*(Data!$D$2:$D$998=DI$9)*( (Data!$I$2:$I$998=$B$2)+(Data!$I$2:$I$998=$B$3)+(Data!$I$2:$I$998=$B$4) )*(Data!$J$2:$J$998&lt;=$B$5)*(Data!$J$2:$J$998&gt;=$B$6)*(Data!$H$2:$H$998&lt;=DI$11) ) ),"N/A")</f>
        <v>N/A</v>
      </c>
      <c r="DJ78" s="6" t="str">
        <f>IF(DJ$10="x",IF( SUMPRODUCT( (Data!$A$2:$A$998=$A78)*(Data!$B$2:$B$998=$B78)*(Data!$C$2:$C$998=$B$1)*(Data!$D$2:$D$998=DJ$9)*( (Data!$I$2:$I$998=$B$2)+(Data!$I$2:$I$998=$B$3)+(Data!$I$2:$I$998=$B$4) )*(Data!$J$2:$J$998&lt;=$B$5)*(Data!$J$2:$J$998&gt;=$B$6)*(Data!$H$2:$H$998) )=0,"N/A",SUMPRODUCT( (Data!$A$2:$A$998=$A78)*(Data!$B$2:$B$998=$B78)*(Data!$C$2:$C$998=$B$1)*(Data!$D$2:$D$998=DJ$9)*( (Data!$I$2:$I$998=$B$2)+(Data!$I$2:$I$998=$B$3)+(Data!$I$2:$I$998=$B$4) )*(Data!$J$2:$J$998&lt;=$B$5)*(Data!$J$2:$J$998&gt;=$B$6)*(Data!$H$2:$H$998&lt;=DJ$11) ) ),"N/A")</f>
        <v>N/A</v>
      </c>
      <c r="DK78" s="6" t="str">
        <f t="shared" si="15"/>
        <v>N/A</v>
      </c>
      <c r="DO78" s="6" t="str">
        <f t="shared" si="89"/>
        <v>N/A</v>
      </c>
      <c r="DP78" s="6" t="str">
        <f t="shared" si="82"/>
        <v>N/A</v>
      </c>
      <c r="DQ78" s="6" t="str">
        <f t="shared" si="83"/>
        <v>N/A</v>
      </c>
      <c r="DR78" s="6" t="str">
        <f t="shared" si="84"/>
        <v>N/A</v>
      </c>
      <c r="DS78" s="6" t="str">
        <f t="shared" si="49"/>
        <v>N/A</v>
      </c>
      <c r="DT78" s="6" t="str">
        <f t="shared" si="50"/>
        <v>N/A</v>
      </c>
      <c r="DU78" s="6" t="str">
        <f t="shared" si="51"/>
        <v>N/A</v>
      </c>
      <c r="DV78" s="6" t="str">
        <f t="shared" si="52"/>
        <v>N/A</v>
      </c>
      <c r="DW78" s="6" t="str">
        <f t="shared" si="53"/>
        <v>N/A</v>
      </c>
      <c r="DX78" s="6" t="str">
        <f t="shared" si="54"/>
        <v>N/A</v>
      </c>
      <c r="DY78" s="6" t="str">
        <f t="shared" si="55"/>
        <v>N/A</v>
      </c>
      <c r="DZ78" s="6" t="str">
        <f t="shared" si="56"/>
        <v>N/A</v>
      </c>
      <c r="EA78" s="6" t="str">
        <f t="shared" si="57"/>
        <v>N/A</v>
      </c>
      <c r="EB78" s="6" t="str">
        <f t="shared" si="58"/>
        <v>N/A</v>
      </c>
      <c r="EC78" s="6" t="str">
        <f t="shared" si="59"/>
        <v>N/A</v>
      </c>
      <c r="ED78" s="6" t="str">
        <f t="shared" si="60"/>
        <v>N/A</v>
      </c>
      <c r="EE78" s="6" t="str">
        <f t="shared" si="61"/>
        <v>N/A</v>
      </c>
      <c r="EF78" s="6" t="str">
        <f t="shared" si="62"/>
        <v>N/A</v>
      </c>
      <c r="EG78" s="6" t="str">
        <f t="shared" si="63"/>
        <v>N/A</v>
      </c>
      <c r="EH78" s="6" t="str">
        <f t="shared" si="17"/>
        <v>N/A</v>
      </c>
      <c r="EL78" s="6" t="str">
        <f t="shared" si="90"/>
        <v>N/A</v>
      </c>
      <c r="EM78" s="6" t="str">
        <f t="shared" si="85"/>
        <v>N/A</v>
      </c>
      <c r="EN78" s="6" t="str">
        <f t="shared" si="86"/>
        <v>N/A</v>
      </c>
      <c r="EO78" s="6" t="str">
        <f t="shared" si="87"/>
        <v>N/A</v>
      </c>
      <c r="EP78" s="6" t="str">
        <f t="shared" si="64"/>
        <v>N/A</v>
      </c>
      <c r="EQ78" s="6" t="str">
        <f t="shared" si="65"/>
        <v>N/A</v>
      </c>
      <c r="ER78" s="6" t="str">
        <f t="shared" si="66"/>
        <v>N/A</v>
      </c>
      <c r="ES78" s="6" t="str">
        <f t="shared" si="67"/>
        <v>N/A</v>
      </c>
      <c r="ET78" s="6" t="str">
        <f t="shared" si="68"/>
        <v>N/A</v>
      </c>
      <c r="EU78" s="6" t="str">
        <f t="shared" si="69"/>
        <v>N/A</v>
      </c>
      <c r="EV78" s="6" t="str">
        <f t="shared" si="70"/>
        <v>N/A</v>
      </c>
      <c r="EW78" s="6" t="str">
        <f t="shared" si="71"/>
        <v>N/A</v>
      </c>
      <c r="EX78" s="6" t="str">
        <f t="shared" si="72"/>
        <v>N/A</v>
      </c>
      <c r="EY78" s="6" t="str">
        <f t="shared" si="73"/>
        <v>N/A</v>
      </c>
      <c r="EZ78" s="6" t="str">
        <f t="shared" si="74"/>
        <v>N/A</v>
      </c>
      <c r="FA78" s="6" t="str">
        <f t="shared" si="75"/>
        <v>N/A</v>
      </c>
      <c r="FB78" s="6" t="str">
        <f t="shared" si="76"/>
        <v>N/A</v>
      </c>
      <c r="FC78" s="6" t="str">
        <f t="shared" si="77"/>
        <v>N/A</v>
      </c>
      <c r="FD78" s="6" t="str">
        <f t="shared" si="78"/>
        <v>N/A</v>
      </c>
      <c r="FE78" s="6" t="str">
        <f t="shared" si="19"/>
        <v>N/A</v>
      </c>
      <c r="FI78" s="6">
        <f>SUMPRODUCT( (Data!$A$2:$A$1768=$A78)*(Data!$B$2:$B$1768=$B78)*(Data!$J$2:$J$1768) ) / (SUMPRODUCT( (Data!$A$2:$A$1768=$A78)*(Data!$B$2:$B$1768=$B78)*1 ))</f>
        <v>10</v>
      </c>
      <c r="FJ78" s="6">
        <f>IF(SUMPRODUCT( (Data!$A$2:$A$1768=$A78)*(Data!$B$2:$B$1768=$B78)*(Data!$I$2:$I$1768="YES") )&gt;0,1,0)</f>
        <v>0</v>
      </c>
      <c r="FK78" s="6">
        <f>IF(SUMPRODUCT( (Data!$A$2:$A$1768=$A78)*(Data!$B$2:$B$1768=$B78)*(Data!$I$2:$I$1768="NO") )&gt;0,1,0)</f>
        <v>1</v>
      </c>
      <c r="FL78" s="6">
        <f t="shared" si="20"/>
        <v>0</v>
      </c>
    </row>
    <row r="79" spans="1:168" x14ac:dyDescent="0.25">
      <c r="A79" s="23" t="s">
        <v>93</v>
      </c>
      <c r="B79" s="7" t="s">
        <v>56</v>
      </c>
      <c r="C79" s="30"/>
      <c r="D79" s="6" t="str">
        <f>IF(D$10="x",IF( SUMPRODUCT( (Data!$A$2:$A$998=$A79)*(Data!$B$2:$B$998=$B79)*(Data!$C$2:$C$998=$B$1)*(Data!$D$2:$D$998=D$9)*( (Data!$I$2:$I$998=$B$2)+(Data!$I$2:$I$998=$B$3)+(Data!$I$2:$I$998=$B$4) )*(Data!$J$2:$J$998&lt;=$B$5)*(Data!$J$2:$J$998&gt;=$B$6)*(Data!$E$2:$E$998) )=0,"N/A",SUMPRODUCT( (Data!$A$2:$A$998=$A79)*(Data!$B$2:$B$998=$B79)*(Data!$C$2:$C$998=$B$1)*(Data!$D$2:$D$998=D$9)*( (Data!$I$2:$I$998=$B$2)+(Data!$I$2:$I$998=$B$3)+(Data!$I$2:$I$998=$B$4) )*(Data!$J$2:$J$998&lt;=$B$5)*(Data!$J$2:$J$998&gt;=$B$6)*(Data!$E$2:$E$998&gt;=D$11) ) ),"N/A")</f>
        <v>N/A</v>
      </c>
      <c r="E79" s="6" t="str">
        <f>IF(E$10="x",IF( SUMPRODUCT( (Data!$A$2:$A$998=$A79)*(Data!$B$2:$B$998=$B79)*(Data!$C$2:$C$998=$B$1)*(Data!$D$2:$D$998=E$9)*( (Data!$I$2:$I$998=$B$2)+(Data!$I$2:$I$998=$B$3)+(Data!$I$2:$I$998=$B$4) )*(Data!$J$2:$J$998&lt;=$B$5)*(Data!$J$2:$J$998&gt;=$B$6)*(Data!$E$2:$E$998) )=0,"N/A",SUMPRODUCT( (Data!$A$2:$A$998=$A79)*(Data!$B$2:$B$998=$B79)*(Data!$C$2:$C$998=$B$1)*(Data!$D$2:$D$998=E$9)*( (Data!$I$2:$I$998=$B$2)+(Data!$I$2:$I$998=$B$3)+(Data!$I$2:$I$998=$B$4) )*(Data!$J$2:$J$998&lt;=$B$5)*(Data!$J$2:$J$998&gt;=$B$6)*(Data!$E$2:$E$998&gt;=E$11) ) ),"N/A")</f>
        <v>N/A</v>
      </c>
      <c r="F79" s="6" t="str">
        <f>IF(F$10="x",IF( SUMPRODUCT( (Data!$A$2:$A$998=$A79)*(Data!$B$2:$B$998=$B79)*(Data!$C$2:$C$998=$B$1)*(Data!$D$2:$D$998=F$9)*( (Data!$I$2:$I$998=$B$2)+(Data!$I$2:$I$998=$B$3)+(Data!$I$2:$I$998=$B$4) )*(Data!$J$2:$J$998&lt;=$B$5)*(Data!$J$2:$J$998&gt;=$B$6)*(Data!$E$2:$E$998) )=0,"N/A",SUMPRODUCT( (Data!$A$2:$A$998=$A79)*(Data!$B$2:$B$998=$B79)*(Data!$C$2:$C$998=$B$1)*(Data!$D$2:$D$998=F$9)*( (Data!$I$2:$I$998=$B$2)+(Data!$I$2:$I$998=$B$3)+(Data!$I$2:$I$998=$B$4) )*(Data!$J$2:$J$998&lt;=$B$5)*(Data!$J$2:$J$998&gt;=$B$6)*(Data!$E$2:$E$998&gt;=F$11) ) ),"N/A")</f>
        <v>N/A</v>
      </c>
      <c r="G79" s="6" t="str">
        <f>IF(G$10="x",IF( SUMPRODUCT( (Data!$A$2:$A$998=$A79)*(Data!$B$2:$B$998=$B79)*(Data!$C$2:$C$998=$B$1)*(Data!$D$2:$D$998=G$9)*( (Data!$I$2:$I$998=$B$2)+(Data!$I$2:$I$998=$B$3)+(Data!$I$2:$I$998=$B$4) )*(Data!$J$2:$J$998&lt;=$B$5)*(Data!$J$2:$J$998&gt;=$B$6)*(Data!$E$2:$E$998) )=0,"N/A",SUMPRODUCT( (Data!$A$2:$A$998=$A79)*(Data!$B$2:$B$998=$B79)*(Data!$C$2:$C$998=$B$1)*(Data!$D$2:$D$998=G$9)*( (Data!$I$2:$I$998=$B$2)+(Data!$I$2:$I$998=$B$3)+(Data!$I$2:$I$998=$B$4) )*(Data!$J$2:$J$998&lt;=$B$5)*(Data!$J$2:$J$998&gt;=$B$6)*(Data!$E$2:$E$998&gt;=G$11) ) ),"N/A")</f>
        <v>N/A</v>
      </c>
      <c r="H79" s="6" t="str">
        <f>IF(H$10="x",IF( SUMPRODUCT( (Data!$A$2:$A$998=$A79)*(Data!$B$2:$B$998=$B79)*(Data!$C$2:$C$998=$B$1)*(Data!$D$2:$D$998=H$9)*( (Data!$I$2:$I$998=$B$2)+(Data!$I$2:$I$998=$B$3)+(Data!$I$2:$I$998=$B$4) )*(Data!$J$2:$J$998&lt;=$B$5)*(Data!$J$2:$J$998&gt;=$B$6)*(Data!$E$2:$E$998) )=0,"N/A",SUMPRODUCT( (Data!$A$2:$A$998=$A79)*(Data!$B$2:$B$998=$B79)*(Data!$C$2:$C$998=$B$1)*(Data!$D$2:$D$998=H$9)*( (Data!$I$2:$I$998=$B$2)+(Data!$I$2:$I$998=$B$3)+(Data!$I$2:$I$998=$B$4) )*(Data!$J$2:$J$998&lt;=$B$5)*(Data!$J$2:$J$998&gt;=$B$6)*(Data!$E$2:$E$998&gt;=H$11) ) ),"N/A")</f>
        <v>N/A</v>
      </c>
      <c r="I79" s="6" t="str">
        <f>IF(I$10="x",IF( SUMPRODUCT( (Data!$A$2:$A$998=$A79)*(Data!$B$2:$B$998=$B79)*(Data!$C$2:$C$998=$B$1)*(Data!$D$2:$D$998=I$9)*( (Data!$I$2:$I$998=$B$2)+(Data!$I$2:$I$998=$B$3)+(Data!$I$2:$I$998=$B$4) )*(Data!$J$2:$J$998&lt;=$B$5)*(Data!$J$2:$J$998&gt;=$B$6)*(Data!$E$2:$E$998) )=0,"N/A",SUMPRODUCT( (Data!$A$2:$A$998=$A79)*(Data!$B$2:$B$998=$B79)*(Data!$C$2:$C$998=$B$1)*(Data!$D$2:$D$998=I$9)*( (Data!$I$2:$I$998=$B$2)+(Data!$I$2:$I$998=$B$3)+(Data!$I$2:$I$998=$B$4) )*(Data!$J$2:$J$998&lt;=$B$5)*(Data!$J$2:$J$998&gt;=$B$6)*(Data!$E$2:$E$998&gt;=I$11) ) ),"N/A")</f>
        <v>N/A</v>
      </c>
      <c r="J79" s="6" t="str">
        <f>IF(J$10="x",IF( SUMPRODUCT( (Data!$A$2:$A$998=$A79)*(Data!$B$2:$B$998=$B79)*(Data!$C$2:$C$998=$B$1)*(Data!$D$2:$D$998=J$9)*( (Data!$I$2:$I$998=$B$2)+(Data!$I$2:$I$998=$B$3)+(Data!$I$2:$I$998=$B$4) )*(Data!$J$2:$J$998&lt;=$B$5)*(Data!$J$2:$J$998&gt;=$B$6)*(Data!$E$2:$E$998) )=0,"N/A",SUMPRODUCT( (Data!$A$2:$A$998=$A79)*(Data!$B$2:$B$998=$B79)*(Data!$C$2:$C$998=$B$1)*(Data!$D$2:$D$998=J$9)*( (Data!$I$2:$I$998=$B$2)+(Data!$I$2:$I$998=$B$3)+(Data!$I$2:$I$998=$B$4) )*(Data!$J$2:$J$998&lt;=$B$5)*(Data!$J$2:$J$998&gt;=$B$6)*(Data!$E$2:$E$998&gt;=J$11) ) ),"N/A")</f>
        <v>N/A</v>
      </c>
      <c r="K79" s="6" t="str">
        <f>IF(K$10="x",IF( SUMPRODUCT( (Data!$A$2:$A$998=$A79)*(Data!$B$2:$B$998=$B79)*(Data!$C$2:$C$998=$B$1)*(Data!$D$2:$D$998=K$9)*( (Data!$I$2:$I$998=$B$2)+(Data!$I$2:$I$998=$B$3)+(Data!$I$2:$I$998=$B$4) )*(Data!$J$2:$J$998&lt;=$B$5)*(Data!$J$2:$J$998&gt;=$B$6)*(Data!$E$2:$E$998) )=0,"N/A",SUMPRODUCT( (Data!$A$2:$A$998=$A79)*(Data!$B$2:$B$998=$B79)*(Data!$C$2:$C$998=$B$1)*(Data!$D$2:$D$998=K$9)*( (Data!$I$2:$I$998=$B$2)+(Data!$I$2:$I$998=$B$3)+(Data!$I$2:$I$998=$B$4) )*(Data!$J$2:$J$998&lt;=$B$5)*(Data!$J$2:$J$998&gt;=$B$6)*(Data!$E$2:$E$998&gt;=K$11) ) ),"N/A")</f>
        <v>N/A</v>
      </c>
      <c r="L79" s="6" t="str">
        <f>IF(L$10="x",IF( SUMPRODUCT( (Data!$A$2:$A$998=$A79)*(Data!$B$2:$B$998=$B79)*(Data!$C$2:$C$998=$B$1)*(Data!$D$2:$D$998=L$9)*( (Data!$I$2:$I$998=$B$2)+(Data!$I$2:$I$998=$B$3)+(Data!$I$2:$I$998=$B$4) )*(Data!$J$2:$J$998&lt;=$B$5)*(Data!$J$2:$J$998&gt;=$B$6)*(Data!$E$2:$E$998) )=0,"N/A",SUMPRODUCT( (Data!$A$2:$A$998=$A79)*(Data!$B$2:$B$998=$B79)*(Data!$C$2:$C$998=$B$1)*(Data!$D$2:$D$998=L$9)*( (Data!$I$2:$I$998=$B$2)+(Data!$I$2:$I$998=$B$3)+(Data!$I$2:$I$998=$B$4) )*(Data!$J$2:$J$998&lt;=$B$5)*(Data!$J$2:$J$998&gt;=$B$6)*(Data!$E$2:$E$998&gt;=L$11) ) ),"N/A")</f>
        <v>N/A</v>
      </c>
      <c r="M79" s="6" t="str">
        <f>IF(M$10="x",IF( SUMPRODUCT( (Data!$A$2:$A$998=$A79)*(Data!$B$2:$B$998=$B79)*(Data!$C$2:$C$998=$B$1)*(Data!$D$2:$D$998=M$9)*( (Data!$I$2:$I$998=$B$2)+(Data!$I$2:$I$998=$B$3)+(Data!$I$2:$I$998=$B$4) )*(Data!$J$2:$J$998&lt;=$B$5)*(Data!$J$2:$J$998&gt;=$B$6)*(Data!$E$2:$E$998) )=0,"N/A",SUMPRODUCT( (Data!$A$2:$A$998=$A79)*(Data!$B$2:$B$998=$B79)*(Data!$C$2:$C$998=$B$1)*(Data!$D$2:$D$998=M$9)*( (Data!$I$2:$I$998=$B$2)+(Data!$I$2:$I$998=$B$3)+(Data!$I$2:$I$998=$B$4) )*(Data!$J$2:$J$998&lt;=$B$5)*(Data!$J$2:$J$998&gt;=$B$6)*(Data!$E$2:$E$998&gt;=M$11) ) ),"N/A")</f>
        <v>N/A</v>
      </c>
      <c r="N79" s="6" t="str">
        <f>IF(N$10="x",IF( SUMPRODUCT( (Data!$A$2:$A$998=$A79)*(Data!$B$2:$B$998=$B79)*(Data!$C$2:$C$998=$B$1)*(Data!$D$2:$D$998=N$9)*( (Data!$I$2:$I$998=$B$2)+(Data!$I$2:$I$998=$B$3)+(Data!$I$2:$I$998=$B$4) )*(Data!$J$2:$J$998&lt;=$B$5)*(Data!$J$2:$J$998&gt;=$B$6)*(Data!$E$2:$E$998) )=0,"N/A",SUMPRODUCT( (Data!$A$2:$A$998=$A79)*(Data!$B$2:$B$998=$B79)*(Data!$C$2:$C$998=$B$1)*(Data!$D$2:$D$998=N$9)*( (Data!$I$2:$I$998=$B$2)+(Data!$I$2:$I$998=$B$3)+(Data!$I$2:$I$998=$B$4) )*(Data!$J$2:$J$998&lt;=$B$5)*(Data!$J$2:$J$998&gt;=$B$6)*(Data!$E$2:$E$998&gt;=N$11) ) ),"N/A")</f>
        <v>N/A</v>
      </c>
      <c r="O79" s="6" t="str">
        <f>IF(O$10="x",IF( SUMPRODUCT( (Data!$A$2:$A$998=$A79)*(Data!$B$2:$B$998=$B79)*(Data!$C$2:$C$998=$B$1)*(Data!$D$2:$D$998=O$9)*( (Data!$I$2:$I$998=$B$2)+(Data!$I$2:$I$998=$B$3)+(Data!$I$2:$I$998=$B$4) )*(Data!$J$2:$J$998&lt;=$B$5)*(Data!$J$2:$J$998&gt;=$B$6)*(Data!$E$2:$E$998) )=0,"N/A",SUMPRODUCT( (Data!$A$2:$A$998=$A79)*(Data!$B$2:$B$998=$B79)*(Data!$C$2:$C$998=$B$1)*(Data!$D$2:$D$998=O$9)*( (Data!$I$2:$I$998=$B$2)+(Data!$I$2:$I$998=$B$3)+(Data!$I$2:$I$998=$B$4) )*(Data!$J$2:$J$998&lt;=$B$5)*(Data!$J$2:$J$998&gt;=$B$6)*(Data!$E$2:$E$998&gt;=O$11) ) ),"N/A")</f>
        <v>N/A</v>
      </c>
      <c r="P79" s="6" t="str">
        <f>IF(P$10="x",IF( SUMPRODUCT( (Data!$A$2:$A$998=$A79)*(Data!$B$2:$B$998=$B79)*(Data!$C$2:$C$998=$B$1)*(Data!$D$2:$D$998=P$9)*( (Data!$I$2:$I$998=$B$2)+(Data!$I$2:$I$998=$B$3)+(Data!$I$2:$I$998=$B$4) )*(Data!$J$2:$J$998&lt;=$B$5)*(Data!$J$2:$J$998&gt;=$B$6)*(Data!$E$2:$E$998) )=0,"N/A",SUMPRODUCT( (Data!$A$2:$A$998=$A79)*(Data!$B$2:$B$998=$B79)*(Data!$C$2:$C$998=$B$1)*(Data!$D$2:$D$998=P$9)*( (Data!$I$2:$I$998=$B$2)+(Data!$I$2:$I$998=$B$3)+(Data!$I$2:$I$998=$B$4) )*(Data!$J$2:$J$998&lt;=$B$5)*(Data!$J$2:$J$998&gt;=$B$6)*(Data!$E$2:$E$998&gt;=P$11) ) ),"N/A")</f>
        <v>N/A</v>
      </c>
      <c r="Q79" s="6" t="str">
        <f>IF(Q$10="x",IF( SUMPRODUCT( (Data!$A$2:$A$998=$A79)*(Data!$B$2:$B$998=$B79)*(Data!$C$2:$C$998=$B$1)*(Data!$D$2:$D$998=Q$9)*( (Data!$I$2:$I$998=$B$2)+(Data!$I$2:$I$998=$B$3)+(Data!$I$2:$I$998=$B$4) )*(Data!$J$2:$J$998&lt;=$B$5)*(Data!$J$2:$J$998&gt;=$B$6)*(Data!$E$2:$E$998) )=0,"N/A",SUMPRODUCT( (Data!$A$2:$A$998=$A79)*(Data!$B$2:$B$998=$B79)*(Data!$C$2:$C$998=$B$1)*(Data!$D$2:$D$998=Q$9)*( (Data!$I$2:$I$998=$B$2)+(Data!$I$2:$I$998=$B$3)+(Data!$I$2:$I$998=$B$4) )*(Data!$J$2:$J$998&lt;=$B$5)*(Data!$J$2:$J$998&gt;=$B$6)*(Data!$E$2:$E$998&gt;=Q$11) ) ),"N/A")</f>
        <v>N/A</v>
      </c>
      <c r="R79" s="6" t="str">
        <f>IF(R$10="x",IF( SUMPRODUCT( (Data!$A$2:$A$998=$A79)*(Data!$B$2:$B$998=$B79)*(Data!$C$2:$C$998=$B$1)*(Data!$D$2:$D$998=R$9)*( (Data!$I$2:$I$998=$B$2)+(Data!$I$2:$I$998=$B$3)+(Data!$I$2:$I$998=$B$4) )*(Data!$J$2:$J$998&lt;=$B$5)*(Data!$J$2:$J$998&gt;=$B$6)*(Data!$E$2:$E$998) )=0,"N/A",SUMPRODUCT( (Data!$A$2:$A$998=$A79)*(Data!$B$2:$B$998=$B79)*(Data!$C$2:$C$998=$B$1)*(Data!$D$2:$D$998=R$9)*( (Data!$I$2:$I$998=$B$2)+(Data!$I$2:$I$998=$B$3)+(Data!$I$2:$I$998=$B$4) )*(Data!$J$2:$J$998&lt;=$B$5)*(Data!$J$2:$J$998&gt;=$B$6)*(Data!$E$2:$E$998&gt;=R$11) ) ),"N/A")</f>
        <v>N/A</v>
      </c>
      <c r="S79" s="6" t="str">
        <f>IF(S$10="x",IF( SUMPRODUCT( (Data!$A$2:$A$998=$A79)*(Data!$B$2:$B$998=$B79)*(Data!$C$2:$C$998=$B$1)*(Data!$D$2:$D$998=S$9)*( (Data!$I$2:$I$998=$B$2)+(Data!$I$2:$I$998=$B$3)+(Data!$I$2:$I$998=$B$4) )*(Data!$J$2:$J$998&lt;=$B$5)*(Data!$J$2:$J$998&gt;=$B$6)*(Data!$E$2:$E$998) )=0,"N/A",SUMPRODUCT( (Data!$A$2:$A$998=$A79)*(Data!$B$2:$B$998=$B79)*(Data!$C$2:$C$998=$B$1)*(Data!$D$2:$D$998=S$9)*( (Data!$I$2:$I$998=$B$2)+(Data!$I$2:$I$998=$B$3)+(Data!$I$2:$I$998=$B$4) )*(Data!$J$2:$J$998&lt;=$B$5)*(Data!$J$2:$J$998&gt;=$B$6)*(Data!$E$2:$E$998&gt;=S$11) ) ),"N/A")</f>
        <v>N/A</v>
      </c>
      <c r="T79" s="6" t="str">
        <f>IF(T$10="x",IF( SUMPRODUCT( (Data!$A$2:$A$998=$A79)*(Data!$B$2:$B$998=$B79)*(Data!$C$2:$C$998=$B$1)*(Data!$D$2:$D$998=T$9)*( (Data!$I$2:$I$998=$B$2)+(Data!$I$2:$I$998=$B$3)+(Data!$I$2:$I$998=$B$4) )*(Data!$J$2:$J$998&lt;=$B$5)*(Data!$J$2:$J$998&gt;=$B$6)*(Data!$E$2:$E$998) )=0,"N/A",SUMPRODUCT( (Data!$A$2:$A$998=$A79)*(Data!$B$2:$B$998=$B79)*(Data!$C$2:$C$998=$B$1)*(Data!$D$2:$D$998=T$9)*( (Data!$I$2:$I$998=$B$2)+(Data!$I$2:$I$998=$B$3)+(Data!$I$2:$I$998=$B$4) )*(Data!$J$2:$J$998&lt;=$B$5)*(Data!$J$2:$J$998&gt;=$B$6)*(Data!$E$2:$E$998&gt;=T$11) ) ),"N/A")</f>
        <v>N/A</v>
      </c>
      <c r="U79" s="6" t="str">
        <f>IF(U$10="x",IF( SUMPRODUCT( (Data!$A$2:$A$998=$A79)*(Data!$B$2:$B$998=$B79)*(Data!$C$2:$C$998=$B$1)*(Data!$D$2:$D$998=U$9)*( (Data!$I$2:$I$998=$B$2)+(Data!$I$2:$I$998=$B$3)+(Data!$I$2:$I$998=$B$4) )*(Data!$J$2:$J$998&lt;=$B$5)*(Data!$J$2:$J$998&gt;=$B$6)*(Data!$E$2:$E$998) )=0,"N/A",SUMPRODUCT( (Data!$A$2:$A$998=$A79)*(Data!$B$2:$B$998=$B79)*(Data!$C$2:$C$998=$B$1)*(Data!$D$2:$D$998=U$9)*( (Data!$I$2:$I$998=$B$2)+(Data!$I$2:$I$998=$B$3)+(Data!$I$2:$I$998=$B$4) )*(Data!$J$2:$J$998&lt;=$B$5)*(Data!$J$2:$J$998&gt;=$B$6)*(Data!$E$2:$E$998&gt;=U$11) ) ),"N/A")</f>
        <v>N/A</v>
      </c>
      <c r="V79" s="6" t="str">
        <f>IF(V$10="x",IF( SUMPRODUCT( (Data!$A$2:$A$998=$A79)*(Data!$B$2:$B$998=$B79)*(Data!$C$2:$C$998=$B$1)*(Data!$D$2:$D$998=V$9)*( (Data!$I$2:$I$998=$B$2)+(Data!$I$2:$I$998=$B$3)+(Data!$I$2:$I$998=$B$4) )*(Data!$J$2:$J$998&lt;=$B$5)*(Data!$J$2:$J$998&gt;=$B$6)*(Data!$E$2:$E$998) )=0,"N/A",SUMPRODUCT( (Data!$A$2:$A$998=$A79)*(Data!$B$2:$B$998=$B79)*(Data!$C$2:$C$998=$B$1)*(Data!$D$2:$D$998=V$9)*( (Data!$I$2:$I$998=$B$2)+(Data!$I$2:$I$998=$B$3)+(Data!$I$2:$I$998=$B$4) )*(Data!$J$2:$J$998&lt;=$B$5)*(Data!$J$2:$J$998&gt;=$B$6)*(Data!$E$2:$E$998&gt;=V$11) ) ),"N/A")</f>
        <v>N/A</v>
      </c>
      <c r="W79" s="6" t="str">
        <f t="shared" si="10"/>
        <v>N/A</v>
      </c>
      <c r="AA79" s="6" t="str">
        <f>IF(AA$10="x",IF( SUMPRODUCT( (Data!$A$2:$A$998=$A79)*(Data!$B$2:$B$998=$B79)*(Data!$C$2:$C$998=$B$1)*(Data!$D$2:$D$998=AA$9)*( (Data!$I$2:$I$998=$B$2)+(Data!$I$2:$I$998=$B$3)+(Data!$I$2:$I$998=$B$4) )*(Data!$J$2:$J$998&lt;=$B$5)*(Data!$J$2:$J$998&gt;=$B$6)*(Data!$G$2:$G$998) )=0,"N/A",SUMPRODUCT( (Data!$A$2:$A$998=$A79)*(Data!$B$2:$B$998=$B79)*(Data!$C$2:$C$998=$B$1)*(Data!$D$2:$D$998=AA$9)*( (Data!$I$2:$I$998=$B$2)+(Data!$I$2:$I$998=$B$3)+(Data!$I$2:$I$998=$B$4) )*(Data!$J$2:$J$998&lt;=$B$5)*(Data!$J$2:$J$998&gt;=$B$6)*(Data!$G$2:$G$998&lt;=AA$11) ) ),"N/A")</f>
        <v>N/A</v>
      </c>
      <c r="AB79" s="6" t="str">
        <f>IF(AB$10="x",IF( SUMPRODUCT( (Data!$A$2:$A$998=$A79)*(Data!$B$2:$B$998=$B79)*(Data!$C$2:$C$998=$B$1)*(Data!$D$2:$D$998=AB$9)*( (Data!$I$2:$I$998=$B$2)+(Data!$I$2:$I$998=$B$3)+(Data!$I$2:$I$998=$B$4) )*(Data!$J$2:$J$998&lt;=$B$5)*(Data!$J$2:$J$998&gt;=$B$6)*(Data!$G$2:$G$998) )=0,"N/A",SUMPRODUCT( (Data!$A$2:$A$998=$A79)*(Data!$B$2:$B$998=$B79)*(Data!$C$2:$C$998=$B$1)*(Data!$D$2:$D$998=AB$9)*( (Data!$I$2:$I$998=$B$2)+(Data!$I$2:$I$998=$B$3)+(Data!$I$2:$I$998=$B$4) )*(Data!$J$2:$J$998&lt;=$B$5)*(Data!$J$2:$J$998&gt;=$B$6)*(Data!$G$2:$G$998&lt;=AB$11) ) ),"N/A")</f>
        <v>N/A</v>
      </c>
      <c r="AC79" s="6" t="str">
        <f>IF(AC$10="x",IF( SUMPRODUCT( (Data!$A$2:$A$998=$A79)*(Data!$B$2:$B$998=$B79)*(Data!$C$2:$C$998=$B$1)*(Data!$D$2:$D$998=AC$9)*( (Data!$I$2:$I$998=$B$2)+(Data!$I$2:$I$998=$B$3)+(Data!$I$2:$I$998=$B$4) )*(Data!$J$2:$J$998&lt;=$B$5)*(Data!$J$2:$J$998&gt;=$B$6)*(Data!$G$2:$G$998) )=0,"N/A",SUMPRODUCT( (Data!$A$2:$A$998=$A79)*(Data!$B$2:$B$998=$B79)*(Data!$C$2:$C$998=$B$1)*(Data!$D$2:$D$998=AC$9)*( (Data!$I$2:$I$998=$B$2)+(Data!$I$2:$I$998=$B$3)+(Data!$I$2:$I$998=$B$4) )*(Data!$J$2:$J$998&lt;=$B$5)*(Data!$J$2:$J$998&gt;=$B$6)*(Data!$G$2:$G$998&lt;=AC$11) ) ),"N/A")</f>
        <v>N/A</v>
      </c>
      <c r="AD79" s="6" t="str">
        <f>IF(AD$10="x",IF( SUMPRODUCT( (Data!$A$2:$A$998=$A79)*(Data!$B$2:$B$998=$B79)*(Data!$C$2:$C$998=$B$1)*(Data!$D$2:$D$998=AD$9)*( (Data!$I$2:$I$998=$B$2)+(Data!$I$2:$I$998=$B$3)+(Data!$I$2:$I$998=$B$4) )*(Data!$J$2:$J$998&lt;=$B$5)*(Data!$J$2:$J$998&gt;=$B$6)*(Data!$G$2:$G$998) )=0,"N/A",SUMPRODUCT( (Data!$A$2:$A$998=$A79)*(Data!$B$2:$B$998=$B79)*(Data!$C$2:$C$998=$B$1)*(Data!$D$2:$D$998=AD$9)*( (Data!$I$2:$I$998=$B$2)+(Data!$I$2:$I$998=$B$3)+(Data!$I$2:$I$998=$B$4) )*(Data!$J$2:$J$998&lt;=$B$5)*(Data!$J$2:$J$998&gt;=$B$6)*(Data!$G$2:$G$998&lt;=AD$11) ) ),"N/A")</f>
        <v>N/A</v>
      </c>
      <c r="AE79" s="6" t="str">
        <f>IF(AE$10="x",IF( SUMPRODUCT( (Data!$A$2:$A$998=$A79)*(Data!$B$2:$B$998=$B79)*(Data!$C$2:$C$998=$B$1)*(Data!$D$2:$D$998=AE$9)*( (Data!$I$2:$I$998=$B$2)+(Data!$I$2:$I$998=$B$3)+(Data!$I$2:$I$998=$B$4) )*(Data!$J$2:$J$998&lt;=$B$5)*(Data!$J$2:$J$998&gt;=$B$6)*(Data!$G$2:$G$998) )=0,"N/A",SUMPRODUCT( (Data!$A$2:$A$998=$A79)*(Data!$B$2:$B$998=$B79)*(Data!$C$2:$C$998=$B$1)*(Data!$D$2:$D$998=AE$9)*( (Data!$I$2:$I$998=$B$2)+(Data!$I$2:$I$998=$B$3)+(Data!$I$2:$I$998=$B$4) )*(Data!$J$2:$J$998&lt;=$B$5)*(Data!$J$2:$J$998&gt;=$B$6)*(Data!$G$2:$G$998&lt;=AE$11) ) ),"N/A")</f>
        <v>N/A</v>
      </c>
      <c r="AF79" s="6" t="str">
        <f>IF(AF$10="x",IF( SUMPRODUCT( (Data!$A$2:$A$998=$A79)*(Data!$B$2:$B$998=$B79)*(Data!$C$2:$C$998=$B$1)*(Data!$D$2:$D$998=AF$9)*( (Data!$I$2:$I$998=$B$2)+(Data!$I$2:$I$998=$B$3)+(Data!$I$2:$I$998=$B$4) )*(Data!$J$2:$J$998&lt;=$B$5)*(Data!$J$2:$J$998&gt;=$B$6)*(Data!$G$2:$G$998) )=0,"N/A",SUMPRODUCT( (Data!$A$2:$A$998=$A79)*(Data!$B$2:$B$998=$B79)*(Data!$C$2:$C$998=$B$1)*(Data!$D$2:$D$998=AF$9)*( (Data!$I$2:$I$998=$B$2)+(Data!$I$2:$I$998=$B$3)+(Data!$I$2:$I$998=$B$4) )*(Data!$J$2:$J$998&lt;=$B$5)*(Data!$J$2:$J$998&gt;=$B$6)*(Data!$G$2:$G$998&lt;=AF$11) ) ),"N/A")</f>
        <v>N/A</v>
      </c>
      <c r="AG79" s="6" t="str">
        <f>IF(AG$10="x",IF( SUMPRODUCT( (Data!$A$2:$A$998=$A79)*(Data!$B$2:$B$998=$B79)*(Data!$C$2:$C$998=$B$1)*(Data!$D$2:$D$998=AG$9)*( (Data!$I$2:$I$998=$B$2)+(Data!$I$2:$I$998=$B$3)+(Data!$I$2:$I$998=$B$4) )*(Data!$J$2:$J$998&lt;=$B$5)*(Data!$J$2:$J$998&gt;=$B$6)*(Data!$G$2:$G$998) )=0,"N/A",SUMPRODUCT( (Data!$A$2:$A$998=$A79)*(Data!$B$2:$B$998=$B79)*(Data!$C$2:$C$998=$B$1)*(Data!$D$2:$D$998=AG$9)*( (Data!$I$2:$I$998=$B$2)+(Data!$I$2:$I$998=$B$3)+(Data!$I$2:$I$998=$B$4) )*(Data!$J$2:$J$998&lt;=$B$5)*(Data!$J$2:$J$998&gt;=$B$6)*(Data!$G$2:$G$998&lt;=AG$11) ) ),"N/A")</f>
        <v>N/A</v>
      </c>
      <c r="AH79" s="6" t="str">
        <f>IF(AH$10="x",IF( SUMPRODUCT( (Data!$A$2:$A$998=$A79)*(Data!$B$2:$B$998=$B79)*(Data!$C$2:$C$998=$B$1)*(Data!$D$2:$D$998=AH$9)*( (Data!$I$2:$I$998=$B$2)+(Data!$I$2:$I$998=$B$3)+(Data!$I$2:$I$998=$B$4) )*(Data!$J$2:$J$998&lt;=$B$5)*(Data!$J$2:$J$998&gt;=$B$6)*(Data!$G$2:$G$998) )=0,"N/A",SUMPRODUCT( (Data!$A$2:$A$998=$A79)*(Data!$B$2:$B$998=$B79)*(Data!$C$2:$C$998=$B$1)*(Data!$D$2:$D$998=AH$9)*( (Data!$I$2:$I$998=$B$2)+(Data!$I$2:$I$998=$B$3)+(Data!$I$2:$I$998=$B$4) )*(Data!$J$2:$J$998&lt;=$B$5)*(Data!$J$2:$J$998&gt;=$B$6)*(Data!$G$2:$G$998&lt;=AH$11) ) ),"N/A")</f>
        <v>N/A</v>
      </c>
      <c r="AI79" s="6" t="str">
        <f>IF(AI$10="x",IF( SUMPRODUCT( (Data!$A$2:$A$998=$A79)*(Data!$B$2:$B$998=$B79)*(Data!$C$2:$C$998=$B$1)*(Data!$D$2:$D$998=AI$9)*( (Data!$I$2:$I$998=$B$2)+(Data!$I$2:$I$998=$B$3)+(Data!$I$2:$I$998=$B$4) )*(Data!$J$2:$J$998&lt;=$B$5)*(Data!$J$2:$J$998&gt;=$B$6)*(Data!$G$2:$G$998) )=0,"N/A",SUMPRODUCT( (Data!$A$2:$A$998=$A79)*(Data!$B$2:$B$998=$B79)*(Data!$C$2:$C$998=$B$1)*(Data!$D$2:$D$998=AI$9)*( (Data!$I$2:$I$998=$B$2)+(Data!$I$2:$I$998=$B$3)+(Data!$I$2:$I$998=$B$4) )*(Data!$J$2:$J$998&lt;=$B$5)*(Data!$J$2:$J$998&gt;=$B$6)*(Data!$G$2:$G$998&lt;=AI$11) ) ),"N/A")</f>
        <v>N/A</v>
      </c>
      <c r="AJ79" s="6" t="str">
        <f>IF(AJ$10="x",IF( SUMPRODUCT( (Data!$A$2:$A$998=$A79)*(Data!$B$2:$B$998=$B79)*(Data!$C$2:$C$998=$B$1)*(Data!$D$2:$D$998=AJ$9)*( (Data!$I$2:$I$998=$B$2)+(Data!$I$2:$I$998=$B$3)+(Data!$I$2:$I$998=$B$4) )*(Data!$J$2:$J$998&lt;=$B$5)*(Data!$J$2:$J$998&gt;=$B$6)*(Data!$G$2:$G$998) )=0,"N/A",SUMPRODUCT( (Data!$A$2:$A$998=$A79)*(Data!$B$2:$B$998=$B79)*(Data!$C$2:$C$998=$B$1)*(Data!$D$2:$D$998=AJ$9)*( (Data!$I$2:$I$998=$B$2)+(Data!$I$2:$I$998=$B$3)+(Data!$I$2:$I$998=$B$4) )*(Data!$J$2:$J$998&lt;=$B$5)*(Data!$J$2:$J$998&gt;=$B$6)*(Data!$G$2:$G$998&lt;=AJ$11) ) ),"N/A")</f>
        <v>N/A</v>
      </c>
      <c r="AK79" s="6" t="str">
        <f>IF(AK$10="x",IF( SUMPRODUCT( (Data!$A$2:$A$998=$A79)*(Data!$B$2:$B$998=$B79)*(Data!$C$2:$C$998=$B$1)*(Data!$D$2:$D$998=AK$9)*( (Data!$I$2:$I$998=$B$2)+(Data!$I$2:$I$998=$B$3)+(Data!$I$2:$I$998=$B$4) )*(Data!$J$2:$J$998&lt;=$B$5)*(Data!$J$2:$J$998&gt;=$B$6)*(Data!$G$2:$G$998) )=0,"N/A",SUMPRODUCT( (Data!$A$2:$A$998=$A79)*(Data!$B$2:$B$998=$B79)*(Data!$C$2:$C$998=$B$1)*(Data!$D$2:$D$998=AK$9)*( (Data!$I$2:$I$998=$B$2)+(Data!$I$2:$I$998=$B$3)+(Data!$I$2:$I$998=$B$4) )*(Data!$J$2:$J$998&lt;=$B$5)*(Data!$J$2:$J$998&gt;=$B$6)*(Data!$G$2:$G$998&lt;=AK$11) ) ),"N/A")</f>
        <v>N/A</v>
      </c>
      <c r="AL79" s="6" t="str">
        <f>IF(AL$10="x",IF( SUMPRODUCT( (Data!$A$2:$A$998=$A79)*(Data!$B$2:$B$998=$B79)*(Data!$C$2:$C$998=$B$1)*(Data!$D$2:$D$998=AL$9)*( (Data!$I$2:$I$998=$B$2)+(Data!$I$2:$I$998=$B$3)+(Data!$I$2:$I$998=$B$4) )*(Data!$J$2:$J$998&lt;=$B$5)*(Data!$J$2:$J$998&gt;=$B$6)*(Data!$G$2:$G$998) )=0,"N/A",SUMPRODUCT( (Data!$A$2:$A$998=$A79)*(Data!$B$2:$B$998=$B79)*(Data!$C$2:$C$998=$B$1)*(Data!$D$2:$D$998=AL$9)*( (Data!$I$2:$I$998=$B$2)+(Data!$I$2:$I$998=$B$3)+(Data!$I$2:$I$998=$B$4) )*(Data!$J$2:$J$998&lt;=$B$5)*(Data!$J$2:$J$998&gt;=$B$6)*(Data!$G$2:$G$998&lt;=AL$11) ) ),"N/A")</f>
        <v>N/A</v>
      </c>
      <c r="AM79" s="6" t="str">
        <f>IF(AM$10="x",IF( SUMPRODUCT( (Data!$A$2:$A$998=$A79)*(Data!$B$2:$B$998=$B79)*(Data!$C$2:$C$998=$B$1)*(Data!$D$2:$D$998=AM$9)*( (Data!$I$2:$I$998=$B$2)+(Data!$I$2:$I$998=$B$3)+(Data!$I$2:$I$998=$B$4) )*(Data!$J$2:$J$998&lt;=$B$5)*(Data!$J$2:$J$998&gt;=$B$6)*(Data!$G$2:$G$998) )=0,"N/A",SUMPRODUCT( (Data!$A$2:$A$998=$A79)*(Data!$B$2:$B$998=$B79)*(Data!$C$2:$C$998=$B$1)*(Data!$D$2:$D$998=AM$9)*( (Data!$I$2:$I$998=$B$2)+(Data!$I$2:$I$998=$B$3)+(Data!$I$2:$I$998=$B$4) )*(Data!$J$2:$J$998&lt;=$B$5)*(Data!$J$2:$J$998&gt;=$B$6)*(Data!$G$2:$G$998&lt;=AM$11) ) ),"N/A")</f>
        <v>N/A</v>
      </c>
      <c r="AN79" s="6" t="str">
        <f>IF(AN$10="x",IF( SUMPRODUCT( (Data!$A$2:$A$998=$A79)*(Data!$B$2:$B$998=$B79)*(Data!$C$2:$C$998=$B$1)*(Data!$D$2:$D$998=AN$9)*( (Data!$I$2:$I$998=$B$2)+(Data!$I$2:$I$998=$B$3)+(Data!$I$2:$I$998=$B$4) )*(Data!$J$2:$J$998&lt;=$B$5)*(Data!$J$2:$J$998&gt;=$B$6)*(Data!$G$2:$G$998) )=0,"N/A",SUMPRODUCT( (Data!$A$2:$A$998=$A79)*(Data!$B$2:$B$998=$B79)*(Data!$C$2:$C$998=$B$1)*(Data!$D$2:$D$998=AN$9)*( (Data!$I$2:$I$998=$B$2)+(Data!$I$2:$I$998=$B$3)+(Data!$I$2:$I$998=$B$4) )*(Data!$J$2:$J$998&lt;=$B$5)*(Data!$J$2:$J$998&gt;=$B$6)*(Data!$G$2:$G$998&lt;=AN$11) ) ),"N/A")</f>
        <v>N/A</v>
      </c>
      <c r="AO79" s="6" t="str">
        <f>IF(AO$10="x",IF( SUMPRODUCT( (Data!$A$2:$A$998=$A79)*(Data!$B$2:$B$998=$B79)*(Data!$C$2:$C$998=$B$1)*(Data!$D$2:$D$998=AO$9)*( (Data!$I$2:$I$998=$B$2)+(Data!$I$2:$I$998=$B$3)+(Data!$I$2:$I$998=$B$4) )*(Data!$J$2:$J$998&lt;=$B$5)*(Data!$J$2:$J$998&gt;=$B$6)*(Data!$G$2:$G$998) )=0,"N/A",SUMPRODUCT( (Data!$A$2:$A$998=$A79)*(Data!$B$2:$B$998=$B79)*(Data!$C$2:$C$998=$B$1)*(Data!$D$2:$D$998=AO$9)*( (Data!$I$2:$I$998=$B$2)+(Data!$I$2:$I$998=$B$3)+(Data!$I$2:$I$998=$B$4) )*(Data!$J$2:$J$998&lt;=$B$5)*(Data!$J$2:$J$998&gt;=$B$6)*(Data!$G$2:$G$998&lt;=AO$11) ) ),"N/A")</f>
        <v>N/A</v>
      </c>
      <c r="AP79" s="6" t="str">
        <f>IF(AP$10="x",IF( SUMPRODUCT( (Data!$A$2:$A$998=$A79)*(Data!$B$2:$B$998=$B79)*(Data!$C$2:$C$998=$B$1)*(Data!$D$2:$D$998=AP$9)*( (Data!$I$2:$I$998=$B$2)+(Data!$I$2:$I$998=$B$3)+(Data!$I$2:$I$998=$B$4) )*(Data!$J$2:$J$998&lt;=$B$5)*(Data!$J$2:$J$998&gt;=$B$6)*(Data!$G$2:$G$998) )=0,"N/A",SUMPRODUCT( (Data!$A$2:$A$998=$A79)*(Data!$B$2:$B$998=$B79)*(Data!$C$2:$C$998=$B$1)*(Data!$D$2:$D$998=AP$9)*( (Data!$I$2:$I$998=$B$2)+(Data!$I$2:$I$998=$B$3)+(Data!$I$2:$I$998=$B$4) )*(Data!$J$2:$J$998&lt;=$B$5)*(Data!$J$2:$J$998&gt;=$B$6)*(Data!$G$2:$G$998&lt;=AP$11) ) ),"N/A")</f>
        <v>N/A</v>
      </c>
      <c r="AQ79" s="6" t="str">
        <f>IF(AQ$10="x",IF( SUMPRODUCT( (Data!$A$2:$A$998=$A79)*(Data!$B$2:$B$998=$B79)*(Data!$C$2:$C$998=$B$1)*(Data!$D$2:$D$998=AQ$9)*( (Data!$I$2:$I$998=$B$2)+(Data!$I$2:$I$998=$B$3)+(Data!$I$2:$I$998=$B$4) )*(Data!$J$2:$J$998&lt;=$B$5)*(Data!$J$2:$J$998&gt;=$B$6)*(Data!$G$2:$G$998) )=0,"N/A",SUMPRODUCT( (Data!$A$2:$A$998=$A79)*(Data!$B$2:$B$998=$B79)*(Data!$C$2:$C$998=$B$1)*(Data!$D$2:$D$998=AQ$9)*( (Data!$I$2:$I$998=$B$2)+(Data!$I$2:$I$998=$B$3)+(Data!$I$2:$I$998=$B$4) )*(Data!$J$2:$J$998&lt;=$B$5)*(Data!$J$2:$J$998&gt;=$B$6)*(Data!$G$2:$G$998&lt;=AQ$11) ) ),"N/A")</f>
        <v>N/A</v>
      </c>
      <c r="AR79" s="6" t="str">
        <f>IF(AR$10="x",IF( SUMPRODUCT( (Data!$A$2:$A$998=$A79)*(Data!$B$2:$B$998=$B79)*(Data!$C$2:$C$998=$B$1)*(Data!$D$2:$D$998=AR$9)*( (Data!$I$2:$I$998=$B$2)+(Data!$I$2:$I$998=$B$3)+(Data!$I$2:$I$998=$B$4) )*(Data!$J$2:$J$998&lt;=$B$5)*(Data!$J$2:$J$998&gt;=$B$6)*(Data!$G$2:$G$998) )=0,"N/A",SUMPRODUCT( (Data!$A$2:$A$998=$A79)*(Data!$B$2:$B$998=$B79)*(Data!$C$2:$C$998=$B$1)*(Data!$D$2:$D$998=AR$9)*( (Data!$I$2:$I$998=$B$2)+(Data!$I$2:$I$998=$B$3)+(Data!$I$2:$I$998=$B$4) )*(Data!$J$2:$J$998&lt;=$B$5)*(Data!$J$2:$J$998&gt;=$B$6)*(Data!$G$2:$G$998&lt;=AR$11) ) ),"N/A")</f>
        <v>N/A</v>
      </c>
      <c r="AS79" s="6" t="str">
        <f>IF(AS$10="x",IF( SUMPRODUCT( (Data!$A$2:$A$998=$A79)*(Data!$B$2:$B$998=$B79)*(Data!$C$2:$C$998=$B$1)*(Data!$D$2:$D$998=AS$9)*( (Data!$I$2:$I$998=$B$2)+(Data!$I$2:$I$998=$B$3)+(Data!$I$2:$I$998=$B$4) )*(Data!$J$2:$J$998&lt;=$B$5)*(Data!$J$2:$J$998&gt;=$B$6)*(Data!$G$2:$G$998) )=0,"N/A",SUMPRODUCT( (Data!$A$2:$A$998=$A79)*(Data!$B$2:$B$998=$B79)*(Data!$C$2:$C$998=$B$1)*(Data!$D$2:$D$998=AS$9)*( (Data!$I$2:$I$998=$B$2)+(Data!$I$2:$I$998=$B$3)+(Data!$I$2:$I$998=$B$4) )*(Data!$J$2:$J$998&lt;=$B$5)*(Data!$J$2:$J$998&gt;=$B$6)*(Data!$G$2:$G$998&lt;=AS$11) ) ),"N/A")</f>
        <v>N/A</v>
      </c>
      <c r="AT79" s="6" t="str">
        <f t="shared" si="11"/>
        <v>N/A</v>
      </c>
      <c r="AX79" s="6" t="str">
        <f t="shared" si="88"/>
        <v>N/A</v>
      </c>
      <c r="AY79" s="6" t="str">
        <f t="shared" si="79"/>
        <v>N/A</v>
      </c>
      <c r="AZ79" s="6" t="str">
        <f t="shared" si="80"/>
        <v>N/A</v>
      </c>
      <c r="BA79" s="6" t="str">
        <f t="shared" si="81"/>
        <v>N/A</v>
      </c>
      <c r="BB79" s="6" t="str">
        <f t="shared" si="34"/>
        <v>N/A</v>
      </c>
      <c r="BC79" s="6" t="str">
        <f t="shared" si="35"/>
        <v>N/A</v>
      </c>
      <c r="BD79" s="6" t="str">
        <f t="shared" si="36"/>
        <v>N/A</v>
      </c>
      <c r="BE79" s="6" t="str">
        <f t="shared" si="37"/>
        <v>N/A</v>
      </c>
      <c r="BF79" s="6" t="str">
        <f t="shared" si="38"/>
        <v>N/A</v>
      </c>
      <c r="BG79" s="6" t="str">
        <f t="shared" si="39"/>
        <v>N/A</v>
      </c>
      <c r="BH79" s="6" t="str">
        <f t="shared" si="40"/>
        <v>N/A</v>
      </c>
      <c r="BI79" s="6" t="str">
        <f t="shared" si="41"/>
        <v>N/A</v>
      </c>
      <c r="BJ79" s="6" t="str">
        <f t="shared" si="42"/>
        <v>N/A</v>
      </c>
      <c r="BK79" s="6" t="str">
        <f t="shared" si="43"/>
        <v>N/A</v>
      </c>
      <c r="BL79" s="6" t="str">
        <f t="shared" si="44"/>
        <v>N/A</v>
      </c>
      <c r="BM79" s="6" t="str">
        <f t="shared" si="45"/>
        <v>N/A</v>
      </c>
      <c r="BN79" s="6" t="str">
        <f t="shared" si="46"/>
        <v>N/A</v>
      </c>
      <c r="BO79" s="6" t="str">
        <f t="shared" si="47"/>
        <v>N/A</v>
      </c>
      <c r="BP79" s="6" t="str">
        <f t="shared" si="48"/>
        <v>N/A</v>
      </c>
      <c r="BQ79" s="6" t="str">
        <f t="shared" si="13"/>
        <v>N/A</v>
      </c>
      <c r="BU79" s="6" t="str">
        <f>IF(BU$10="x",IF( SUMPRODUCT( (Data!$A$2:$A$998=$A79)*(Data!$B$2:$B$998=$B79)*(Data!$C$2:$C$998=$B$1)*(Data!$D$2:$D$998=BU$9)*( (Data!$I$2:$I$998=$B$2)+(Data!$I$2:$I$998=$B$3)+(Data!$I$2:$I$998=$B$4) )*(Data!$J$2:$J$998&lt;=$B$5)*(Data!$J$2:$J$998&gt;=$B$6)*(Data!$F$2:$F$998) )=0,"N/A",SUMPRODUCT( (Data!$A$2:$A$998=$A79)*(Data!$B$2:$B$998=$B79)*(Data!$C$2:$C$998=$B$1)*(Data!$D$2:$D$998=BU$9)*( (Data!$I$2:$I$998=$B$2)+(Data!$I$2:$I$998=$B$3)+(Data!$I$2:$I$998=$B$4) )*(Data!$J$2:$J$998&lt;=$B$5)*(Data!$J$2:$J$998&gt;=$B$6)*(Data!$F$2:$F$998&gt;=BU$11) ) ),"N/A")</f>
        <v>N/A</v>
      </c>
      <c r="BV79" s="6" t="str">
        <f>IF(BV$10="x",IF( SUMPRODUCT( (Data!$A$2:$A$998=$A79)*(Data!$B$2:$B$998=$B79)*(Data!$C$2:$C$998=$B$1)*(Data!$D$2:$D$998=BV$9)*( (Data!$I$2:$I$998=$B$2)+(Data!$I$2:$I$998=$B$3)+(Data!$I$2:$I$998=$B$4) )*(Data!$J$2:$J$998&lt;=$B$5)*(Data!$J$2:$J$998&gt;=$B$6)*(Data!$F$2:$F$998) )=0,"N/A",SUMPRODUCT( (Data!$A$2:$A$998=$A79)*(Data!$B$2:$B$998=$B79)*(Data!$C$2:$C$998=$B$1)*(Data!$D$2:$D$998=BV$9)*( (Data!$I$2:$I$998=$B$2)+(Data!$I$2:$I$998=$B$3)+(Data!$I$2:$I$998=$B$4) )*(Data!$J$2:$J$998&lt;=$B$5)*(Data!$J$2:$J$998&gt;=$B$6)*(Data!$F$2:$F$998&gt;=BV$11) ) ),"N/A")</f>
        <v>N/A</v>
      </c>
      <c r="BW79" s="6" t="str">
        <f>IF(BW$10="x",IF( SUMPRODUCT( (Data!$A$2:$A$998=$A79)*(Data!$B$2:$B$998=$B79)*(Data!$C$2:$C$998=$B$1)*(Data!$D$2:$D$998=BW$9)*( (Data!$I$2:$I$998=$B$2)+(Data!$I$2:$I$998=$B$3)+(Data!$I$2:$I$998=$B$4) )*(Data!$J$2:$J$998&lt;=$B$5)*(Data!$J$2:$J$998&gt;=$B$6)*(Data!$F$2:$F$998) )=0,"N/A",SUMPRODUCT( (Data!$A$2:$A$998=$A79)*(Data!$B$2:$B$998=$B79)*(Data!$C$2:$C$998=$B$1)*(Data!$D$2:$D$998=BW$9)*( (Data!$I$2:$I$998=$B$2)+(Data!$I$2:$I$998=$B$3)+(Data!$I$2:$I$998=$B$4) )*(Data!$J$2:$J$998&lt;=$B$5)*(Data!$J$2:$J$998&gt;=$B$6)*(Data!$F$2:$F$998&gt;=BW$11) ) ),"N/A")</f>
        <v>N/A</v>
      </c>
      <c r="BX79" s="6" t="str">
        <f>IF(BX$10="x",IF( SUMPRODUCT( (Data!$A$2:$A$998=$A79)*(Data!$B$2:$B$998=$B79)*(Data!$C$2:$C$998=$B$1)*(Data!$D$2:$D$998=BX$9)*( (Data!$I$2:$I$998=$B$2)+(Data!$I$2:$I$998=$B$3)+(Data!$I$2:$I$998=$B$4) )*(Data!$J$2:$J$998&lt;=$B$5)*(Data!$J$2:$J$998&gt;=$B$6)*(Data!$F$2:$F$998) )=0,"N/A",SUMPRODUCT( (Data!$A$2:$A$998=$A79)*(Data!$B$2:$B$998=$B79)*(Data!$C$2:$C$998=$B$1)*(Data!$D$2:$D$998=BX$9)*( (Data!$I$2:$I$998=$B$2)+(Data!$I$2:$I$998=$B$3)+(Data!$I$2:$I$998=$B$4) )*(Data!$J$2:$J$998&lt;=$B$5)*(Data!$J$2:$J$998&gt;=$B$6)*(Data!$F$2:$F$998&gt;=BX$11) ) ),"N/A")</f>
        <v>N/A</v>
      </c>
      <c r="BY79" s="6" t="str">
        <f>IF(BY$10="x",IF( SUMPRODUCT( (Data!$A$2:$A$998=$A79)*(Data!$B$2:$B$998=$B79)*(Data!$C$2:$C$998=$B$1)*(Data!$D$2:$D$998=BY$9)*( (Data!$I$2:$I$998=$B$2)+(Data!$I$2:$I$998=$B$3)+(Data!$I$2:$I$998=$B$4) )*(Data!$J$2:$J$998&lt;=$B$5)*(Data!$J$2:$J$998&gt;=$B$6)*(Data!$F$2:$F$998) )=0,"N/A",SUMPRODUCT( (Data!$A$2:$A$998=$A79)*(Data!$B$2:$B$998=$B79)*(Data!$C$2:$C$998=$B$1)*(Data!$D$2:$D$998=BY$9)*( (Data!$I$2:$I$998=$B$2)+(Data!$I$2:$I$998=$B$3)+(Data!$I$2:$I$998=$B$4) )*(Data!$J$2:$J$998&lt;=$B$5)*(Data!$J$2:$J$998&gt;=$B$6)*(Data!$F$2:$F$998&gt;=BY$11) ) ),"N/A")</f>
        <v>N/A</v>
      </c>
      <c r="BZ79" s="6" t="str">
        <f>IF(BZ$10="x",IF( SUMPRODUCT( (Data!$A$2:$A$998=$A79)*(Data!$B$2:$B$998=$B79)*(Data!$C$2:$C$998=$B$1)*(Data!$D$2:$D$998=BZ$9)*( (Data!$I$2:$I$998=$B$2)+(Data!$I$2:$I$998=$B$3)+(Data!$I$2:$I$998=$B$4) )*(Data!$J$2:$J$998&lt;=$B$5)*(Data!$J$2:$J$998&gt;=$B$6)*(Data!$F$2:$F$998) )=0,"N/A",SUMPRODUCT( (Data!$A$2:$A$998=$A79)*(Data!$B$2:$B$998=$B79)*(Data!$C$2:$C$998=$B$1)*(Data!$D$2:$D$998=BZ$9)*( (Data!$I$2:$I$998=$B$2)+(Data!$I$2:$I$998=$B$3)+(Data!$I$2:$I$998=$B$4) )*(Data!$J$2:$J$998&lt;=$B$5)*(Data!$J$2:$J$998&gt;=$B$6)*(Data!$F$2:$F$998&gt;=BZ$11) ) ),"N/A")</f>
        <v>N/A</v>
      </c>
      <c r="CA79" s="6" t="str">
        <f>IF(CA$10="x",IF( SUMPRODUCT( (Data!$A$2:$A$998=$A79)*(Data!$B$2:$B$998=$B79)*(Data!$C$2:$C$998=$B$1)*(Data!$D$2:$D$998=CA$9)*( (Data!$I$2:$I$998=$B$2)+(Data!$I$2:$I$998=$B$3)+(Data!$I$2:$I$998=$B$4) )*(Data!$J$2:$J$998&lt;=$B$5)*(Data!$J$2:$J$998&gt;=$B$6)*(Data!$F$2:$F$998) )=0,"N/A",SUMPRODUCT( (Data!$A$2:$A$998=$A79)*(Data!$B$2:$B$998=$B79)*(Data!$C$2:$C$998=$B$1)*(Data!$D$2:$D$998=CA$9)*( (Data!$I$2:$I$998=$B$2)+(Data!$I$2:$I$998=$B$3)+(Data!$I$2:$I$998=$B$4) )*(Data!$J$2:$J$998&lt;=$B$5)*(Data!$J$2:$J$998&gt;=$B$6)*(Data!$F$2:$F$998&gt;=CA$11) ) ),"N/A")</f>
        <v>N/A</v>
      </c>
      <c r="CB79" s="6" t="str">
        <f>IF(CB$10="x",IF( SUMPRODUCT( (Data!$A$2:$A$998=$A79)*(Data!$B$2:$B$998=$B79)*(Data!$C$2:$C$998=$B$1)*(Data!$D$2:$D$998=CB$9)*( (Data!$I$2:$I$998=$B$2)+(Data!$I$2:$I$998=$B$3)+(Data!$I$2:$I$998=$B$4) )*(Data!$J$2:$J$998&lt;=$B$5)*(Data!$J$2:$J$998&gt;=$B$6)*(Data!$F$2:$F$998) )=0,"N/A",SUMPRODUCT( (Data!$A$2:$A$998=$A79)*(Data!$B$2:$B$998=$B79)*(Data!$C$2:$C$998=$B$1)*(Data!$D$2:$D$998=CB$9)*( (Data!$I$2:$I$998=$B$2)+(Data!$I$2:$I$998=$B$3)+(Data!$I$2:$I$998=$B$4) )*(Data!$J$2:$J$998&lt;=$B$5)*(Data!$J$2:$J$998&gt;=$B$6)*(Data!$F$2:$F$998&gt;=CB$11) ) ),"N/A")</f>
        <v>N/A</v>
      </c>
      <c r="CC79" s="6" t="str">
        <f>IF(CC$10="x",IF( SUMPRODUCT( (Data!$A$2:$A$998=$A79)*(Data!$B$2:$B$998=$B79)*(Data!$C$2:$C$998=$B$1)*(Data!$D$2:$D$998=CC$9)*( (Data!$I$2:$I$998=$B$2)+(Data!$I$2:$I$998=$B$3)+(Data!$I$2:$I$998=$B$4) )*(Data!$J$2:$J$998&lt;=$B$5)*(Data!$J$2:$J$998&gt;=$B$6)*(Data!$F$2:$F$998) )=0,"N/A",SUMPRODUCT( (Data!$A$2:$A$998=$A79)*(Data!$B$2:$B$998=$B79)*(Data!$C$2:$C$998=$B$1)*(Data!$D$2:$D$998=CC$9)*( (Data!$I$2:$I$998=$B$2)+(Data!$I$2:$I$998=$B$3)+(Data!$I$2:$I$998=$B$4) )*(Data!$J$2:$J$998&lt;=$B$5)*(Data!$J$2:$J$998&gt;=$B$6)*(Data!$F$2:$F$998&gt;=CC$11) ) ),"N/A")</f>
        <v>N/A</v>
      </c>
      <c r="CD79" s="6" t="str">
        <f>IF(CD$10="x",IF( SUMPRODUCT( (Data!$A$2:$A$998=$A79)*(Data!$B$2:$B$998=$B79)*(Data!$C$2:$C$998=$B$1)*(Data!$D$2:$D$998=CD$9)*( (Data!$I$2:$I$998=$B$2)+(Data!$I$2:$I$998=$B$3)+(Data!$I$2:$I$998=$B$4) )*(Data!$J$2:$J$998&lt;=$B$5)*(Data!$J$2:$J$998&gt;=$B$6)*(Data!$F$2:$F$998) )=0,"N/A",SUMPRODUCT( (Data!$A$2:$A$998=$A79)*(Data!$B$2:$B$998=$B79)*(Data!$C$2:$C$998=$B$1)*(Data!$D$2:$D$998=CD$9)*( (Data!$I$2:$I$998=$B$2)+(Data!$I$2:$I$998=$B$3)+(Data!$I$2:$I$998=$B$4) )*(Data!$J$2:$J$998&lt;=$B$5)*(Data!$J$2:$J$998&gt;=$B$6)*(Data!$F$2:$F$998&gt;=CD$11) ) ),"N/A")</f>
        <v>N/A</v>
      </c>
      <c r="CE79" s="6" t="str">
        <f>IF(CE$10="x",IF( SUMPRODUCT( (Data!$A$2:$A$998=$A79)*(Data!$B$2:$B$998=$B79)*(Data!$C$2:$C$998=$B$1)*(Data!$D$2:$D$998=CE$9)*( (Data!$I$2:$I$998=$B$2)+(Data!$I$2:$I$998=$B$3)+(Data!$I$2:$I$998=$B$4) )*(Data!$J$2:$J$998&lt;=$B$5)*(Data!$J$2:$J$998&gt;=$B$6)*(Data!$F$2:$F$998) )=0,"N/A",SUMPRODUCT( (Data!$A$2:$A$998=$A79)*(Data!$B$2:$B$998=$B79)*(Data!$C$2:$C$998=$B$1)*(Data!$D$2:$D$998=CE$9)*( (Data!$I$2:$I$998=$B$2)+(Data!$I$2:$I$998=$B$3)+(Data!$I$2:$I$998=$B$4) )*(Data!$J$2:$J$998&lt;=$B$5)*(Data!$J$2:$J$998&gt;=$B$6)*(Data!$F$2:$F$998&gt;=CE$11) ) ),"N/A")</f>
        <v>N/A</v>
      </c>
      <c r="CF79" s="6" t="str">
        <f>IF(CF$10="x",IF( SUMPRODUCT( (Data!$A$2:$A$998=$A79)*(Data!$B$2:$B$998=$B79)*(Data!$C$2:$C$998=$B$1)*(Data!$D$2:$D$998=CF$9)*( (Data!$I$2:$I$998=$B$2)+(Data!$I$2:$I$998=$B$3)+(Data!$I$2:$I$998=$B$4) )*(Data!$J$2:$J$998&lt;=$B$5)*(Data!$J$2:$J$998&gt;=$B$6)*(Data!$F$2:$F$998) )=0,"N/A",SUMPRODUCT( (Data!$A$2:$A$998=$A79)*(Data!$B$2:$B$998=$B79)*(Data!$C$2:$C$998=$B$1)*(Data!$D$2:$D$998=CF$9)*( (Data!$I$2:$I$998=$B$2)+(Data!$I$2:$I$998=$B$3)+(Data!$I$2:$I$998=$B$4) )*(Data!$J$2:$J$998&lt;=$B$5)*(Data!$J$2:$J$998&gt;=$B$6)*(Data!$F$2:$F$998&gt;=CF$11) ) ),"N/A")</f>
        <v>N/A</v>
      </c>
      <c r="CG79" s="6" t="str">
        <f>IF(CG$10="x",IF( SUMPRODUCT( (Data!$A$2:$A$998=$A79)*(Data!$B$2:$B$998=$B79)*(Data!$C$2:$C$998=$B$1)*(Data!$D$2:$D$998=CG$9)*( (Data!$I$2:$I$998=$B$2)+(Data!$I$2:$I$998=$B$3)+(Data!$I$2:$I$998=$B$4) )*(Data!$J$2:$J$998&lt;=$B$5)*(Data!$J$2:$J$998&gt;=$B$6)*(Data!$F$2:$F$998) )=0,"N/A",SUMPRODUCT( (Data!$A$2:$A$998=$A79)*(Data!$B$2:$B$998=$B79)*(Data!$C$2:$C$998=$B$1)*(Data!$D$2:$D$998=CG$9)*( (Data!$I$2:$I$998=$B$2)+(Data!$I$2:$I$998=$B$3)+(Data!$I$2:$I$998=$B$4) )*(Data!$J$2:$J$998&lt;=$B$5)*(Data!$J$2:$J$998&gt;=$B$6)*(Data!$F$2:$F$998&gt;=CG$11) ) ),"N/A")</f>
        <v>N/A</v>
      </c>
      <c r="CH79" s="6" t="str">
        <f>IF(CH$10="x",IF( SUMPRODUCT( (Data!$A$2:$A$998=$A79)*(Data!$B$2:$B$998=$B79)*(Data!$C$2:$C$998=$B$1)*(Data!$D$2:$D$998=CH$9)*( (Data!$I$2:$I$998=$B$2)+(Data!$I$2:$I$998=$B$3)+(Data!$I$2:$I$998=$B$4) )*(Data!$J$2:$J$998&lt;=$B$5)*(Data!$J$2:$J$998&gt;=$B$6)*(Data!$F$2:$F$998) )=0,"N/A",SUMPRODUCT( (Data!$A$2:$A$998=$A79)*(Data!$B$2:$B$998=$B79)*(Data!$C$2:$C$998=$B$1)*(Data!$D$2:$D$998=CH$9)*( (Data!$I$2:$I$998=$B$2)+(Data!$I$2:$I$998=$B$3)+(Data!$I$2:$I$998=$B$4) )*(Data!$J$2:$J$998&lt;=$B$5)*(Data!$J$2:$J$998&gt;=$B$6)*(Data!$F$2:$F$998&gt;=CH$11) ) ),"N/A")</f>
        <v>N/A</v>
      </c>
      <c r="CI79" s="6" t="str">
        <f>IF(CI$10="x",IF( SUMPRODUCT( (Data!$A$2:$A$998=$A79)*(Data!$B$2:$B$998=$B79)*(Data!$C$2:$C$998=$B$1)*(Data!$D$2:$D$998=CI$9)*( (Data!$I$2:$I$998=$B$2)+(Data!$I$2:$I$998=$B$3)+(Data!$I$2:$I$998=$B$4) )*(Data!$J$2:$J$998&lt;=$B$5)*(Data!$J$2:$J$998&gt;=$B$6)*(Data!$F$2:$F$998) )=0,"N/A",SUMPRODUCT( (Data!$A$2:$A$998=$A79)*(Data!$B$2:$B$998=$B79)*(Data!$C$2:$C$998=$B$1)*(Data!$D$2:$D$998=CI$9)*( (Data!$I$2:$I$998=$B$2)+(Data!$I$2:$I$998=$B$3)+(Data!$I$2:$I$998=$B$4) )*(Data!$J$2:$J$998&lt;=$B$5)*(Data!$J$2:$J$998&gt;=$B$6)*(Data!$F$2:$F$998&gt;=CI$11) ) ),"N/A")</f>
        <v>N/A</v>
      </c>
      <c r="CJ79" s="6" t="str">
        <f>IF(CJ$10="x",IF( SUMPRODUCT( (Data!$A$2:$A$998=$A79)*(Data!$B$2:$B$998=$B79)*(Data!$C$2:$C$998=$B$1)*(Data!$D$2:$D$998=CJ$9)*( (Data!$I$2:$I$998=$B$2)+(Data!$I$2:$I$998=$B$3)+(Data!$I$2:$I$998=$B$4) )*(Data!$J$2:$J$998&lt;=$B$5)*(Data!$J$2:$J$998&gt;=$B$6)*(Data!$F$2:$F$998) )=0,"N/A",SUMPRODUCT( (Data!$A$2:$A$998=$A79)*(Data!$B$2:$B$998=$B79)*(Data!$C$2:$C$998=$B$1)*(Data!$D$2:$D$998=CJ$9)*( (Data!$I$2:$I$998=$B$2)+(Data!$I$2:$I$998=$B$3)+(Data!$I$2:$I$998=$B$4) )*(Data!$J$2:$J$998&lt;=$B$5)*(Data!$J$2:$J$998&gt;=$B$6)*(Data!$F$2:$F$998&gt;=CJ$11) ) ),"N/A")</f>
        <v>N/A</v>
      </c>
      <c r="CK79" s="6" t="str">
        <f>IF(CK$10="x",IF( SUMPRODUCT( (Data!$A$2:$A$998=$A79)*(Data!$B$2:$B$998=$B79)*(Data!$C$2:$C$998=$B$1)*(Data!$D$2:$D$998=CK$9)*( (Data!$I$2:$I$998=$B$2)+(Data!$I$2:$I$998=$B$3)+(Data!$I$2:$I$998=$B$4) )*(Data!$J$2:$J$998&lt;=$B$5)*(Data!$J$2:$J$998&gt;=$B$6)*(Data!$F$2:$F$998) )=0,"N/A",SUMPRODUCT( (Data!$A$2:$A$998=$A79)*(Data!$B$2:$B$998=$B79)*(Data!$C$2:$C$998=$B$1)*(Data!$D$2:$D$998=CK$9)*( (Data!$I$2:$I$998=$B$2)+(Data!$I$2:$I$998=$B$3)+(Data!$I$2:$I$998=$B$4) )*(Data!$J$2:$J$998&lt;=$B$5)*(Data!$J$2:$J$998&gt;=$B$6)*(Data!$F$2:$F$998&gt;=CK$11) ) ),"N/A")</f>
        <v>N/A</v>
      </c>
      <c r="CL79" s="6" t="str">
        <f>IF(CL$10="x",IF( SUMPRODUCT( (Data!$A$2:$A$998=$A79)*(Data!$B$2:$B$998=$B79)*(Data!$C$2:$C$998=$B$1)*(Data!$D$2:$D$998=CL$9)*( (Data!$I$2:$I$998=$B$2)+(Data!$I$2:$I$998=$B$3)+(Data!$I$2:$I$998=$B$4) )*(Data!$J$2:$J$998&lt;=$B$5)*(Data!$J$2:$J$998&gt;=$B$6)*(Data!$F$2:$F$998) )=0,"N/A",SUMPRODUCT( (Data!$A$2:$A$998=$A79)*(Data!$B$2:$B$998=$B79)*(Data!$C$2:$C$998=$B$1)*(Data!$D$2:$D$998=CL$9)*( (Data!$I$2:$I$998=$B$2)+(Data!$I$2:$I$998=$B$3)+(Data!$I$2:$I$998=$B$4) )*(Data!$J$2:$J$998&lt;=$B$5)*(Data!$J$2:$J$998&gt;=$B$6)*(Data!$F$2:$F$998&gt;=CL$11) ) ),"N/A")</f>
        <v>N/A</v>
      </c>
      <c r="CM79" s="6" t="str">
        <f>IF(CM$10="x",IF( SUMPRODUCT( (Data!$A$2:$A$998=$A79)*(Data!$B$2:$B$998=$B79)*(Data!$C$2:$C$998=$B$1)*(Data!$D$2:$D$998=CM$9)*( (Data!$I$2:$I$998=$B$2)+(Data!$I$2:$I$998=$B$3)+(Data!$I$2:$I$998=$B$4) )*(Data!$J$2:$J$998&lt;=$B$5)*(Data!$J$2:$J$998&gt;=$B$6)*(Data!$F$2:$F$998) )=0,"N/A",SUMPRODUCT( (Data!$A$2:$A$998=$A79)*(Data!$B$2:$B$998=$B79)*(Data!$C$2:$C$998=$B$1)*(Data!$D$2:$D$998=CM$9)*( (Data!$I$2:$I$998=$B$2)+(Data!$I$2:$I$998=$B$3)+(Data!$I$2:$I$998=$B$4) )*(Data!$J$2:$J$998&lt;=$B$5)*(Data!$J$2:$J$998&gt;=$B$6)*(Data!$F$2:$F$998&gt;=CM$11) ) ),"N/A")</f>
        <v>N/A</v>
      </c>
      <c r="CN79" s="6" t="str">
        <f t="shared" si="14"/>
        <v>N/A</v>
      </c>
      <c r="CR79" s="6" t="str">
        <f>IF(CR$10="x",IF( SUMPRODUCT( (Data!$A$2:$A$998=$A79)*(Data!$B$2:$B$998=$B79)*(Data!$C$2:$C$998=$B$1)*(Data!$D$2:$D$998=CR$9)*( (Data!$I$2:$I$998=$B$2)+(Data!$I$2:$I$998=$B$3)+(Data!$I$2:$I$998=$B$4) )*(Data!$J$2:$J$998&lt;=$B$5)*(Data!$J$2:$J$998&gt;=$B$6)*(Data!$H$2:$H$998) )=0,"N/A",SUMPRODUCT( (Data!$A$2:$A$998=$A79)*(Data!$B$2:$B$998=$B79)*(Data!$C$2:$C$998=$B$1)*(Data!$D$2:$D$998=CR$9)*( (Data!$I$2:$I$998=$B$2)+(Data!$I$2:$I$998=$B$3)+(Data!$I$2:$I$998=$B$4) )*(Data!$J$2:$J$998&lt;=$B$5)*(Data!$J$2:$J$998&gt;=$B$6)*(Data!$H$2:$H$998&lt;=CR$11) ) ),"N/A")</f>
        <v>N/A</v>
      </c>
      <c r="CS79" s="6" t="str">
        <f>IF(CS$10="x",IF( SUMPRODUCT( (Data!$A$2:$A$998=$A79)*(Data!$B$2:$B$998=$B79)*(Data!$C$2:$C$998=$B$1)*(Data!$D$2:$D$998=CS$9)*( (Data!$I$2:$I$998=$B$2)+(Data!$I$2:$I$998=$B$3)+(Data!$I$2:$I$998=$B$4) )*(Data!$J$2:$J$998&lt;=$B$5)*(Data!$J$2:$J$998&gt;=$B$6)*(Data!$H$2:$H$998) )=0,"N/A",SUMPRODUCT( (Data!$A$2:$A$998=$A79)*(Data!$B$2:$B$998=$B79)*(Data!$C$2:$C$998=$B$1)*(Data!$D$2:$D$998=CS$9)*( (Data!$I$2:$I$998=$B$2)+(Data!$I$2:$I$998=$B$3)+(Data!$I$2:$I$998=$B$4) )*(Data!$J$2:$J$998&lt;=$B$5)*(Data!$J$2:$J$998&gt;=$B$6)*(Data!$H$2:$H$998&lt;=CS$11) ) ),"N/A")</f>
        <v>N/A</v>
      </c>
      <c r="CT79" s="6" t="str">
        <f>IF(CT$10="x",IF( SUMPRODUCT( (Data!$A$2:$A$998=$A79)*(Data!$B$2:$B$998=$B79)*(Data!$C$2:$C$998=$B$1)*(Data!$D$2:$D$998=CT$9)*( (Data!$I$2:$I$998=$B$2)+(Data!$I$2:$I$998=$B$3)+(Data!$I$2:$I$998=$B$4) )*(Data!$J$2:$J$998&lt;=$B$5)*(Data!$J$2:$J$998&gt;=$B$6)*(Data!$H$2:$H$998) )=0,"N/A",SUMPRODUCT( (Data!$A$2:$A$998=$A79)*(Data!$B$2:$B$998=$B79)*(Data!$C$2:$C$998=$B$1)*(Data!$D$2:$D$998=CT$9)*( (Data!$I$2:$I$998=$B$2)+(Data!$I$2:$I$998=$B$3)+(Data!$I$2:$I$998=$B$4) )*(Data!$J$2:$J$998&lt;=$B$5)*(Data!$J$2:$J$998&gt;=$B$6)*(Data!$H$2:$H$998&lt;=CT$11) ) ),"N/A")</f>
        <v>N/A</v>
      </c>
      <c r="CU79" s="6" t="str">
        <f>IF(CU$10="x",IF( SUMPRODUCT( (Data!$A$2:$A$998=$A79)*(Data!$B$2:$B$998=$B79)*(Data!$C$2:$C$998=$B$1)*(Data!$D$2:$D$998=CU$9)*( (Data!$I$2:$I$998=$B$2)+(Data!$I$2:$I$998=$B$3)+(Data!$I$2:$I$998=$B$4) )*(Data!$J$2:$J$998&lt;=$B$5)*(Data!$J$2:$J$998&gt;=$B$6)*(Data!$H$2:$H$998) )=0,"N/A",SUMPRODUCT( (Data!$A$2:$A$998=$A79)*(Data!$B$2:$B$998=$B79)*(Data!$C$2:$C$998=$B$1)*(Data!$D$2:$D$998=CU$9)*( (Data!$I$2:$I$998=$B$2)+(Data!$I$2:$I$998=$B$3)+(Data!$I$2:$I$998=$B$4) )*(Data!$J$2:$J$998&lt;=$B$5)*(Data!$J$2:$J$998&gt;=$B$6)*(Data!$H$2:$H$998&lt;=CU$11) ) ),"N/A")</f>
        <v>N/A</v>
      </c>
      <c r="CV79" s="6" t="str">
        <f>IF(CV$10="x",IF( SUMPRODUCT( (Data!$A$2:$A$998=$A79)*(Data!$B$2:$B$998=$B79)*(Data!$C$2:$C$998=$B$1)*(Data!$D$2:$D$998=CV$9)*( (Data!$I$2:$I$998=$B$2)+(Data!$I$2:$I$998=$B$3)+(Data!$I$2:$I$998=$B$4) )*(Data!$J$2:$J$998&lt;=$B$5)*(Data!$J$2:$J$998&gt;=$B$6)*(Data!$H$2:$H$998) )=0,"N/A",SUMPRODUCT( (Data!$A$2:$A$998=$A79)*(Data!$B$2:$B$998=$B79)*(Data!$C$2:$C$998=$B$1)*(Data!$D$2:$D$998=CV$9)*( (Data!$I$2:$I$998=$B$2)+(Data!$I$2:$I$998=$B$3)+(Data!$I$2:$I$998=$B$4) )*(Data!$J$2:$J$998&lt;=$B$5)*(Data!$J$2:$J$998&gt;=$B$6)*(Data!$H$2:$H$998&lt;=CV$11) ) ),"N/A")</f>
        <v>N/A</v>
      </c>
      <c r="CW79" s="6" t="str">
        <f>IF(CW$10="x",IF( SUMPRODUCT( (Data!$A$2:$A$998=$A79)*(Data!$B$2:$B$998=$B79)*(Data!$C$2:$C$998=$B$1)*(Data!$D$2:$D$998=CW$9)*( (Data!$I$2:$I$998=$B$2)+(Data!$I$2:$I$998=$B$3)+(Data!$I$2:$I$998=$B$4) )*(Data!$J$2:$J$998&lt;=$B$5)*(Data!$J$2:$J$998&gt;=$B$6)*(Data!$H$2:$H$998) )=0,"N/A",SUMPRODUCT( (Data!$A$2:$A$998=$A79)*(Data!$B$2:$B$998=$B79)*(Data!$C$2:$C$998=$B$1)*(Data!$D$2:$D$998=CW$9)*( (Data!$I$2:$I$998=$B$2)+(Data!$I$2:$I$998=$B$3)+(Data!$I$2:$I$998=$B$4) )*(Data!$J$2:$J$998&lt;=$B$5)*(Data!$J$2:$J$998&gt;=$B$6)*(Data!$H$2:$H$998&lt;=CW$11) ) ),"N/A")</f>
        <v>N/A</v>
      </c>
      <c r="CX79" s="6" t="str">
        <f>IF(CX$10="x",IF( SUMPRODUCT( (Data!$A$2:$A$998=$A79)*(Data!$B$2:$B$998=$B79)*(Data!$C$2:$C$998=$B$1)*(Data!$D$2:$D$998=CX$9)*( (Data!$I$2:$I$998=$B$2)+(Data!$I$2:$I$998=$B$3)+(Data!$I$2:$I$998=$B$4) )*(Data!$J$2:$J$998&lt;=$B$5)*(Data!$J$2:$J$998&gt;=$B$6)*(Data!$H$2:$H$998) )=0,"N/A",SUMPRODUCT( (Data!$A$2:$A$998=$A79)*(Data!$B$2:$B$998=$B79)*(Data!$C$2:$C$998=$B$1)*(Data!$D$2:$D$998=CX$9)*( (Data!$I$2:$I$998=$B$2)+(Data!$I$2:$I$998=$B$3)+(Data!$I$2:$I$998=$B$4) )*(Data!$J$2:$J$998&lt;=$B$5)*(Data!$J$2:$J$998&gt;=$B$6)*(Data!$H$2:$H$998&lt;=CX$11) ) ),"N/A")</f>
        <v>N/A</v>
      </c>
      <c r="CY79" s="6" t="str">
        <f>IF(CY$10="x",IF( SUMPRODUCT( (Data!$A$2:$A$998=$A79)*(Data!$B$2:$B$998=$B79)*(Data!$C$2:$C$998=$B$1)*(Data!$D$2:$D$998=CY$9)*( (Data!$I$2:$I$998=$B$2)+(Data!$I$2:$I$998=$B$3)+(Data!$I$2:$I$998=$B$4) )*(Data!$J$2:$J$998&lt;=$B$5)*(Data!$J$2:$J$998&gt;=$B$6)*(Data!$H$2:$H$998) )=0,"N/A",SUMPRODUCT( (Data!$A$2:$A$998=$A79)*(Data!$B$2:$B$998=$B79)*(Data!$C$2:$C$998=$B$1)*(Data!$D$2:$D$998=CY$9)*( (Data!$I$2:$I$998=$B$2)+(Data!$I$2:$I$998=$B$3)+(Data!$I$2:$I$998=$B$4) )*(Data!$J$2:$J$998&lt;=$B$5)*(Data!$J$2:$J$998&gt;=$B$6)*(Data!$H$2:$H$998&lt;=CY$11) ) ),"N/A")</f>
        <v>N/A</v>
      </c>
      <c r="CZ79" s="6" t="str">
        <f>IF(CZ$10="x",IF( SUMPRODUCT( (Data!$A$2:$A$998=$A79)*(Data!$B$2:$B$998=$B79)*(Data!$C$2:$C$998=$B$1)*(Data!$D$2:$D$998=CZ$9)*( (Data!$I$2:$I$998=$B$2)+(Data!$I$2:$I$998=$B$3)+(Data!$I$2:$I$998=$B$4) )*(Data!$J$2:$J$998&lt;=$B$5)*(Data!$J$2:$J$998&gt;=$B$6)*(Data!$H$2:$H$998) )=0,"N/A",SUMPRODUCT( (Data!$A$2:$A$998=$A79)*(Data!$B$2:$B$998=$B79)*(Data!$C$2:$C$998=$B$1)*(Data!$D$2:$D$998=CZ$9)*( (Data!$I$2:$I$998=$B$2)+(Data!$I$2:$I$998=$B$3)+(Data!$I$2:$I$998=$B$4) )*(Data!$J$2:$J$998&lt;=$B$5)*(Data!$J$2:$J$998&gt;=$B$6)*(Data!$H$2:$H$998&lt;=CZ$11) ) ),"N/A")</f>
        <v>N/A</v>
      </c>
      <c r="DA79" s="6" t="str">
        <f>IF(DA$10="x",IF( SUMPRODUCT( (Data!$A$2:$A$998=$A79)*(Data!$B$2:$B$998=$B79)*(Data!$C$2:$C$998=$B$1)*(Data!$D$2:$D$998=DA$9)*( (Data!$I$2:$I$998=$B$2)+(Data!$I$2:$I$998=$B$3)+(Data!$I$2:$I$998=$B$4) )*(Data!$J$2:$J$998&lt;=$B$5)*(Data!$J$2:$J$998&gt;=$B$6)*(Data!$H$2:$H$998) )=0,"N/A",SUMPRODUCT( (Data!$A$2:$A$998=$A79)*(Data!$B$2:$B$998=$B79)*(Data!$C$2:$C$998=$B$1)*(Data!$D$2:$D$998=DA$9)*( (Data!$I$2:$I$998=$B$2)+(Data!$I$2:$I$998=$B$3)+(Data!$I$2:$I$998=$B$4) )*(Data!$J$2:$J$998&lt;=$B$5)*(Data!$J$2:$J$998&gt;=$B$6)*(Data!$H$2:$H$998&lt;=DA$11) ) ),"N/A")</f>
        <v>N/A</v>
      </c>
      <c r="DB79" s="6" t="str">
        <f>IF(DB$10="x",IF( SUMPRODUCT( (Data!$A$2:$A$998=$A79)*(Data!$B$2:$B$998=$B79)*(Data!$C$2:$C$998=$B$1)*(Data!$D$2:$D$998=DB$9)*( (Data!$I$2:$I$998=$B$2)+(Data!$I$2:$I$998=$B$3)+(Data!$I$2:$I$998=$B$4) )*(Data!$J$2:$J$998&lt;=$B$5)*(Data!$J$2:$J$998&gt;=$B$6)*(Data!$H$2:$H$998) )=0,"N/A",SUMPRODUCT( (Data!$A$2:$A$998=$A79)*(Data!$B$2:$B$998=$B79)*(Data!$C$2:$C$998=$B$1)*(Data!$D$2:$D$998=DB$9)*( (Data!$I$2:$I$998=$B$2)+(Data!$I$2:$I$998=$B$3)+(Data!$I$2:$I$998=$B$4) )*(Data!$J$2:$J$998&lt;=$B$5)*(Data!$J$2:$J$998&gt;=$B$6)*(Data!$H$2:$H$998&lt;=DB$11) ) ),"N/A")</f>
        <v>N/A</v>
      </c>
      <c r="DC79" s="6" t="str">
        <f>IF(DC$10="x",IF( SUMPRODUCT( (Data!$A$2:$A$998=$A79)*(Data!$B$2:$B$998=$B79)*(Data!$C$2:$C$998=$B$1)*(Data!$D$2:$D$998=DC$9)*( (Data!$I$2:$I$998=$B$2)+(Data!$I$2:$I$998=$B$3)+(Data!$I$2:$I$998=$B$4) )*(Data!$J$2:$J$998&lt;=$B$5)*(Data!$J$2:$J$998&gt;=$B$6)*(Data!$H$2:$H$998) )=0,"N/A",SUMPRODUCT( (Data!$A$2:$A$998=$A79)*(Data!$B$2:$B$998=$B79)*(Data!$C$2:$C$998=$B$1)*(Data!$D$2:$D$998=DC$9)*( (Data!$I$2:$I$998=$B$2)+(Data!$I$2:$I$998=$B$3)+(Data!$I$2:$I$998=$B$4) )*(Data!$J$2:$J$998&lt;=$B$5)*(Data!$J$2:$J$998&gt;=$B$6)*(Data!$H$2:$H$998&lt;=DC$11) ) ),"N/A")</f>
        <v>N/A</v>
      </c>
      <c r="DD79" s="6" t="str">
        <f>IF(DD$10="x",IF( SUMPRODUCT( (Data!$A$2:$A$998=$A79)*(Data!$B$2:$B$998=$B79)*(Data!$C$2:$C$998=$B$1)*(Data!$D$2:$D$998=DD$9)*( (Data!$I$2:$I$998=$B$2)+(Data!$I$2:$I$998=$B$3)+(Data!$I$2:$I$998=$B$4) )*(Data!$J$2:$J$998&lt;=$B$5)*(Data!$J$2:$J$998&gt;=$B$6)*(Data!$H$2:$H$998) )=0,"N/A",SUMPRODUCT( (Data!$A$2:$A$998=$A79)*(Data!$B$2:$B$998=$B79)*(Data!$C$2:$C$998=$B$1)*(Data!$D$2:$D$998=DD$9)*( (Data!$I$2:$I$998=$B$2)+(Data!$I$2:$I$998=$B$3)+(Data!$I$2:$I$998=$B$4) )*(Data!$J$2:$J$998&lt;=$B$5)*(Data!$J$2:$J$998&gt;=$B$6)*(Data!$H$2:$H$998&lt;=DD$11) ) ),"N/A")</f>
        <v>N/A</v>
      </c>
      <c r="DE79" s="6" t="str">
        <f>IF(DE$10="x",IF( SUMPRODUCT( (Data!$A$2:$A$998=$A79)*(Data!$B$2:$B$998=$B79)*(Data!$C$2:$C$998=$B$1)*(Data!$D$2:$D$998=DE$9)*( (Data!$I$2:$I$998=$B$2)+(Data!$I$2:$I$998=$B$3)+(Data!$I$2:$I$998=$B$4) )*(Data!$J$2:$J$998&lt;=$B$5)*(Data!$J$2:$J$998&gt;=$B$6)*(Data!$H$2:$H$998) )=0,"N/A",SUMPRODUCT( (Data!$A$2:$A$998=$A79)*(Data!$B$2:$B$998=$B79)*(Data!$C$2:$C$998=$B$1)*(Data!$D$2:$D$998=DE$9)*( (Data!$I$2:$I$998=$B$2)+(Data!$I$2:$I$998=$B$3)+(Data!$I$2:$I$998=$B$4) )*(Data!$J$2:$J$998&lt;=$B$5)*(Data!$J$2:$J$998&gt;=$B$6)*(Data!$H$2:$H$998&lt;=DE$11) ) ),"N/A")</f>
        <v>N/A</v>
      </c>
      <c r="DF79" s="6" t="str">
        <f>IF(DF$10="x",IF( SUMPRODUCT( (Data!$A$2:$A$998=$A79)*(Data!$B$2:$B$998=$B79)*(Data!$C$2:$C$998=$B$1)*(Data!$D$2:$D$998=DF$9)*( (Data!$I$2:$I$998=$B$2)+(Data!$I$2:$I$998=$B$3)+(Data!$I$2:$I$998=$B$4) )*(Data!$J$2:$J$998&lt;=$B$5)*(Data!$J$2:$J$998&gt;=$B$6)*(Data!$H$2:$H$998) )=0,"N/A",SUMPRODUCT( (Data!$A$2:$A$998=$A79)*(Data!$B$2:$B$998=$B79)*(Data!$C$2:$C$998=$B$1)*(Data!$D$2:$D$998=DF$9)*( (Data!$I$2:$I$998=$B$2)+(Data!$I$2:$I$998=$B$3)+(Data!$I$2:$I$998=$B$4) )*(Data!$J$2:$J$998&lt;=$B$5)*(Data!$J$2:$J$998&gt;=$B$6)*(Data!$H$2:$H$998&lt;=DF$11) ) ),"N/A")</f>
        <v>N/A</v>
      </c>
      <c r="DG79" s="6" t="str">
        <f>IF(DG$10="x",IF( SUMPRODUCT( (Data!$A$2:$A$998=$A79)*(Data!$B$2:$B$998=$B79)*(Data!$C$2:$C$998=$B$1)*(Data!$D$2:$D$998=DG$9)*( (Data!$I$2:$I$998=$B$2)+(Data!$I$2:$I$998=$B$3)+(Data!$I$2:$I$998=$B$4) )*(Data!$J$2:$J$998&lt;=$B$5)*(Data!$J$2:$J$998&gt;=$B$6)*(Data!$H$2:$H$998) )=0,"N/A",SUMPRODUCT( (Data!$A$2:$A$998=$A79)*(Data!$B$2:$B$998=$B79)*(Data!$C$2:$C$998=$B$1)*(Data!$D$2:$D$998=DG$9)*( (Data!$I$2:$I$998=$B$2)+(Data!$I$2:$I$998=$B$3)+(Data!$I$2:$I$998=$B$4) )*(Data!$J$2:$J$998&lt;=$B$5)*(Data!$J$2:$J$998&gt;=$B$6)*(Data!$H$2:$H$998&lt;=DG$11) ) ),"N/A")</f>
        <v>N/A</v>
      </c>
      <c r="DH79" s="6" t="str">
        <f>IF(DH$10="x",IF( SUMPRODUCT( (Data!$A$2:$A$998=$A79)*(Data!$B$2:$B$998=$B79)*(Data!$C$2:$C$998=$B$1)*(Data!$D$2:$D$998=DH$9)*( (Data!$I$2:$I$998=$B$2)+(Data!$I$2:$I$998=$B$3)+(Data!$I$2:$I$998=$B$4) )*(Data!$J$2:$J$998&lt;=$B$5)*(Data!$J$2:$J$998&gt;=$B$6)*(Data!$H$2:$H$998) )=0,"N/A",SUMPRODUCT( (Data!$A$2:$A$998=$A79)*(Data!$B$2:$B$998=$B79)*(Data!$C$2:$C$998=$B$1)*(Data!$D$2:$D$998=DH$9)*( (Data!$I$2:$I$998=$B$2)+(Data!$I$2:$I$998=$B$3)+(Data!$I$2:$I$998=$B$4) )*(Data!$J$2:$J$998&lt;=$B$5)*(Data!$J$2:$J$998&gt;=$B$6)*(Data!$H$2:$H$998&lt;=DH$11) ) ),"N/A")</f>
        <v>N/A</v>
      </c>
      <c r="DI79" s="6" t="str">
        <f>IF(DI$10="x",IF( SUMPRODUCT( (Data!$A$2:$A$998=$A79)*(Data!$B$2:$B$998=$B79)*(Data!$C$2:$C$998=$B$1)*(Data!$D$2:$D$998=DI$9)*( (Data!$I$2:$I$998=$B$2)+(Data!$I$2:$I$998=$B$3)+(Data!$I$2:$I$998=$B$4) )*(Data!$J$2:$J$998&lt;=$B$5)*(Data!$J$2:$J$998&gt;=$B$6)*(Data!$H$2:$H$998) )=0,"N/A",SUMPRODUCT( (Data!$A$2:$A$998=$A79)*(Data!$B$2:$B$998=$B79)*(Data!$C$2:$C$998=$B$1)*(Data!$D$2:$D$998=DI$9)*( (Data!$I$2:$I$998=$B$2)+(Data!$I$2:$I$998=$B$3)+(Data!$I$2:$I$998=$B$4) )*(Data!$J$2:$J$998&lt;=$B$5)*(Data!$J$2:$J$998&gt;=$B$6)*(Data!$H$2:$H$998&lt;=DI$11) ) ),"N/A")</f>
        <v>N/A</v>
      </c>
      <c r="DJ79" s="6" t="str">
        <f>IF(DJ$10="x",IF( SUMPRODUCT( (Data!$A$2:$A$998=$A79)*(Data!$B$2:$B$998=$B79)*(Data!$C$2:$C$998=$B$1)*(Data!$D$2:$D$998=DJ$9)*( (Data!$I$2:$I$998=$B$2)+(Data!$I$2:$I$998=$B$3)+(Data!$I$2:$I$998=$B$4) )*(Data!$J$2:$J$998&lt;=$B$5)*(Data!$J$2:$J$998&gt;=$B$6)*(Data!$H$2:$H$998) )=0,"N/A",SUMPRODUCT( (Data!$A$2:$A$998=$A79)*(Data!$B$2:$B$998=$B79)*(Data!$C$2:$C$998=$B$1)*(Data!$D$2:$D$998=DJ$9)*( (Data!$I$2:$I$998=$B$2)+(Data!$I$2:$I$998=$B$3)+(Data!$I$2:$I$998=$B$4) )*(Data!$J$2:$J$998&lt;=$B$5)*(Data!$J$2:$J$998&gt;=$B$6)*(Data!$H$2:$H$998&lt;=DJ$11) ) ),"N/A")</f>
        <v>N/A</v>
      </c>
      <c r="DK79" s="6" t="str">
        <f t="shared" si="15"/>
        <v>N/A</v>
      </c>
      <c r="DO79" s="6" t="str">
        <f t="shared" si="89"/>
        <v>N/A</v>
      </c>
      <c r="DP79" s="6" t="str">
        <f t="shared" si="82"/>
        <v>N/A</v>
      </c>
      <c r="DQ79" s="6" t="str">
        <f t="shared" si="83"/>
        <v>N/A</v>
      </c>
      <c r="DR79" s="6" t="str">
        <f t="shared" si="84"/>
        <v>N/A</v>
      </c>
      <c r="DS79" s="6" t="str">
        <f t="shared" si="49"/>
        <v>N/A</v>
      </c>
      <c r="DT79" s="6" t="str">
        <f t="shared" si="50"/>
        <v>N/A</v>
      </c>
      <c r="DU79" s="6" t="str">
        <f t="shared" si="51"/>
        <v>N/A</v>
      </c>
      <c r="DV79" s="6" t="str">
        <f t="shared" si="52"/>
        <v>N/A</v>
      </c>
      <c r="DW79" s="6" t="str">
        <f t="shared" si="53"/>
        <v>N/A</v>
      </c>
      <c r="DX79" s="6" t="str">
        <f t="shared" si="54"/>
        <v>N/A</v>
      </c>
      <c r="DY79" s="6" t="str">
        <f t="shared" si="55"/>
        <v>N/A</v>
      </c>
      <c r="DZ79" s="6" t="str">
        <f t="shared" si="56"/>
        <v>N/A</v>
      </c>
      <c r="EA79" s="6" t="str">
        <f t="shared" si="57"/>
        <v>N/A</v>
      </c>
      <c r="EB79" s="6" t="str">
        <f t="shared" si="58"/>
        <v>N/A</v>
      </c>
      <c r="EC79" s="6" t="str">
        <f t="shared" si="59"/>
        <v>N/A</v>
      </c>
      <c r="ED79" s="6" t="str">
        <f t="shared" si="60"/>
        <v>N/A</v>
      </c>
      <c r="EE79" s="6" t="str">
        <f t="shared" si="61"/>
        <v>N/A</v>
      </c>
      <c r="EF79" s="6" t="str">
        <f t="shared" si="62"/>
        <v>N/A</v>
      </c>
      <c r="EG79" s="6" t="str">
        <f t="shared" si="63"/>
        <v>N/A</v>
      </c>
      <c r="EH79" s="6" t="str">
        <f t="shared" si="17"/>
        <v>N/A</v>
      </c>
      <c r="EL79" s="6" t="str">
        <f t="shared" si="90"/>
        <v>N/A</v>
      </c>
      <c r="EM79" s="6" t="str">
        <f t="shared" si="85"/>
        <v>N/A</v>
      </c>
      <c r="EN79" s="6" t="str">
        <f t="shared" si="86"/>
        <v>N/A</v>
      </c>
      <c r="EO79" s="6" t="str">
        <f t="shared" si="87"/>
        <v>N/A</v>
      </c>
      <c r="EP79" s="6" t="str">
        <f t="shared" si="64"/>
        <v>N/A</v>
      </c>
      <c r="EQ79" s="6" t="str">
        <f t="shared" si="65"/>
        <v>N/A</v>
      </c>
      <c r="ER79" s="6" t="str">
        <f t="shared" si="66"/>
        <v>N/A</v>
      </c>
      <c r="ES79" s="6" t="str">
        <f t="shared" si="67"/>
        <v>N/A</v>
      </c>
      <c r="ET79" s="6" t="str">
        <f t="shared" si="68"/>
        <v>N/A</v>
      </c>
      <c r="EU79" s="6" t="str">
        <f t="shared" si="69"/>
        <v>N/A</v>
      </c>
      <c r="EV79" s="6" t="str">
        <f t="shared" si="70"/>
        <v>N/A</v>
      </c>
      <c r="EW79" s="6" t="str">
        <f t="shared" si="71"/>
        <v>N/A</v>
      </c>
      <c r="EX79" s="6" t="str">
        <f t="shared" si="72"/>
        <v>N/A</v>
      </c>
      <c r="EY79" s="6" t="str">
        <f t="shared" si="73"/>
        <v>N/A</v>
      </c>
      <c r="EZ79" s="6" t="str">
        <f t="shared" si="74"/>
        <v>N/A</v>
      </c>
      <c r="FA79" s="6" t="str">
        <f t="shared" si="75"/>
        <v>N/A</v>
      </c>
      <c r="FB79" s="6" t="str">
        <f t="shared" si="76"/>
        <v>N/A</v>
      </c>
      <c r="FC79" s="6" t="str">
        <f t="shared" si="77"/>
        <v>N/A</v>
      </c>
      <c r="FD79" s="6" t="str">
        <f t="shared" si="78"/>
        <v>N/A</v>
      </c>
      <c r="FE79" s="6" t="str">
        <f t="shared" si="19"/>
        <v>N/A</v>
      </c>
      <c r="FI79" s="6">
        <f>SUMPRODUCT( (Data!$A$2:$A$1768=$A79)*(Data!$B$2:$B$1768=$B79)*(Data!$J$2:$J$1768) ) / (SUMPRODUCT( (Data!$A$2:$A$1768=$A79)*(Data!$B$2:$B$1768=$B79)*1 ))</f>
        <v>10</v>
      </c>
      <c r="FJ79" s="6">
        <f>IF(SUMPRODUCT( (Data!$A$2:$A$1768=$A79)*(Data!$B$2:$B$1768=$B79)*(Data!$I$2:$I$1768="YES") )&gt;0,1,0)</f>
        <v>0</v>
      </c>
      <c r="FK79" s="6">
        <f>IF(SUMPRODUCT( (Data!$A$2:$A$1768=$A79)*(Data!$B$2:$B$1768=$B79)*(Data!$I$2:$I$1768="NO") )&gt;0,1,0)</f>
        <v>1</v>
      </c>
      <c r="FL79" s="6">
        <f t="shared" ref="FL79:FL142" si="91">IF(AND(FJ79=0,FK79=0),1,0)</f>
        <v>0</v>
      </c>
    </row>
    <row r="80" spans="1:168" x14ac:dyDescent="0.25">
      <c r="A80" s="23" t="s">
        <v>94</v>
      </c>
      <c r="B80" s="7" t="s">
        <v>56</v>
      </c>
      <c r="C80" s="30"/>
      <c r="D80" s="6" t="str">
        <f>IF(D$10="x",IF( SUMPRODUCT( (Data!$A$2:$A$998=$A80)*(Data!$B$2:$B$998=$B80)*(Data!$C$2:$C$998=$B$1)*(Data!$D$2:$D$998=D$9)*( (Data!$I$2:$I$998=$B$2)+(Data!$I$2:$I$998=$B$3)+(Data!$I$2:$I$998=$B$4) )*(Data!$J$2:$J$998&lt;=$B$5)*(Data!$J$2:$J$998&gt;=$B$6)*(Data!$E$2:$E$998) )=0,"N/A",SUMPRODUCT( (Data!$A$2:$A$998=$A80)*(Data!$B$2:$B$998=$B80)*(Data!$C$2:$C$998=$B$1)*(Data!$D$2:$D$998=D$9)*( (Data!$I$2:$I$998=$B$2)+(Data!$I$2:$I$998=$B$3)+(Data!$I$2:$I$998=$B$4) )*(Data!$J$2:$J$998&lt;=$B$5)*(Data!$J$2:$J$998&gt;=$B$6)*(Data!$E$2:$E$998&gt;=D$11) ) ),"N/A")</f>
        <v>N/A</v>
      </c>
      <c r="E80" s="6" t="str">
        <f>IF(E$10="x",IF( SUMPRODUCT( (Data!$A$2:$A$998=$A80)*(Data!$B$2:$B$998=$B80)*(Data!$C$2:$C$998=$B$1)*(Data!$D$2:$D$998=E$9)*( (Data!$I$2:$I$998=$B$2)+(Data!$I$2:$I$998=$B$3)+(Data!$I$2:$I$998=$B$4) )*(Data!$J$2:$J$998&lt;=$B$5)*(Data!$J$2:$J$998&gt;=$B$6)*(Data!$E$2:$E$998) )=0,"N/A",SUMPRODUCT( (Data!$A$2:$A$998=$A80)*(Data!$B$2:$B$998=$B80)*(Data!$C$2:$C$998=$B$1)*(Data!$D$2:$D$998=E$9)*( (Data!$I$2:$I$998=$B$2)+(Data!$I$2:$I$998=$B$3)+(Data!$I$2:$I$998=$B$4) )*(Data!$J$2:$J$998&lt;=$B$5)*(Data!$J$2:$J$998&gt;=$B$6)*(Data!$E$2:$E$998&gt;=E$11) ) ),"N/A")</f>
        <v>N/A</v>
      </c>
      <c r="F80" s="6" t="str">
        <f>IF(F$10="x",IF( SUMPRODUCT( (Data!$A$2:$A$998=$A80)*(Data!$B$2:$B$998=$B80)*(Data!$C$2:$C$998=$B$1)*(Data!$D$2:$D$998=F$9)*( (Data!$I$2:$I$998=$B$2)+(Data!$I$2:$I$998=$B$3)+(Data!$I$2:$I$998=$B$4) )*(Data!$J$2:$J$998&lt;=$B$5)*(Data!$J$2:$J$998&gt;=$B$6)*(Data!$E$2:$E$998) )=0,"N/A",SUMPRODUCT( (Data!$A$2:$A$998=$A80)*(Data!$B$2:$B$998=$B80)*(Data!$C$2:$C$998=$B$1)*(Data!$D$2:$D$998=F$9)*( (Data!$I$2:$I$998=$B$2)+(Data!$I$2:$I$998=$B$3)+(Data!$I$2:$I$998=$B$4) )*(Data!$J$2:$J$998&lt;=$B$5)*(Data!$J$2:$J$998&gt;=$B$6)*(Data!$E$2:$E$998&gt;=F$11) ) ),"N/A")</f>
        <v>N/A</v>
      </c>
      <c r="G80" s="6" t="str">
        <f>IF(G$10="x",IF( SUMPRODUCT( (Data!$A$2:$A$998=$A80)*(Data!$B$2:$B$998=$B80)*(Data!$C$2:$C$998=$B$1)*(Data!$D$2:$D$998=G$9)*( (Data!$I$2:$I$998=$B$2)+(Data!$I$2:$I$998=$B$3)+(Data!$I$2:$I$998=$B$4) )*(Data!$J$2:$J$998&lt;=$B$5)*(Data!$J$2:$J$998&gt;=$B$6)*(Data!$E$2:$E$998) )=0,"N/A",SUMPRODUCT( (Data!$A$2:$A$998=$A80)*(Data!$B$2:$B$998=$B80)*(Data!$C$2:$C$998=$B$1)*(Data!$D$2:$D$998=G$9)*( (Data!$I$2:$I$998=$B$2)+(Data!$I$2:$I$998=$B$3)+(Data!$I$2:$I$998=$B$4) )*(Data!$J$2:$J$998&lt;=$B$5)*(Data!$J$2:$J$998&gt;=$B$6)*(Data!$E$2:$E$998&gt;=G$11) ) ),"N/A")</f>
        <v>N/A</v>
      </c>
      <c r="H80" s="6" t="str">
        <f>IF(H$10="x",IF( SUMPRODUCT( (Data!$A$2:$A$998=$A80)*(Data!$B$2:$B$998=$B80)*(Data!$C$2:$C$998=$B$1)*(Data!$D$2:$D$998=H$9)*( (Data!$I$2:$I$998=$B$2)+(Data!$I$2:$I$998=$B$3)+(Data!$I$2:$I$998=$B$4) )*(Data!$J$2:$J$998&lt;=$B$5)*(Data!$J$2:$J$998&gt;=$B$6)*(Data!$E$2:$E$998) )=0,"N/A",SUMPRODUCT( (Data!$A$2:$A$998=$A80)*(Data!$B$2:$B$998=$B80)*(Data!$C$2:$C$998=$B$1)*(Data!$D$2:$D$998=H$9)*( (Data!$I$2:$I$998=$B$2)+(Data!$I$2:$I$998=$B$3)+(Data!$I$2:$I$998=$B$4) )*(Data!$J$2:$J$998&lt;=$B$5)*(Data!$J$2:$J$998&gt;=$B$6)*(Data!$E$2:$E$998&gt;=H$11) ) ),"N/A")</f>
        <v>N/A</v>
      </c>
      <c r="I80" s="6" t="str">
        <f>IF(I$10="x",IF( SUMPRODUCT( (Data!$A$2:$A$998=$A80)*(Data!$B$2:$B$998=$B80)*(Data!$C$2:$C$998=$B$1)*(Data!$D$2:$D$998=I$9)*( (Data!$I$2:$I$998=$B$2)+(Data!$I$2:$I$998=$B$3)+(Data!$I$2:$I$998=$B$4) )*(Data!$J$2:$J$998&lt;=$B$5)*(Data!$J$2:$J$998&gt;=$B$6)*(Data!$E$2:$E$998) )=0,"N/A",SUMPRODUCT( (Data!$A$2:$A$998=$A80)*(Data!$B$2:$B$998=$B80)*(Data!$C$2:$C$998=$B$1)*(Data!$D$2:$D$998=I$9)*( (Data!$I$2:$I$998=$B$2)+(Data!$I$2:$I$998=$B$3)+(Data!$I$2:$I$998=$B$4) )*(Data!$J$2:$J$998&lt;=$B$5)*(Data!$J$2:$J$998&gt;=$B$6)*(Data!$E$2:$E$998&gt;=I$11) ) ),"N/A")</f>
        <v>N/A</v>
      </c>
      <c r="J80" s="6" t="str">
        <f>IF(J$10="x",IF( SUMPRODUCT( (Data!$A$2:$A$998=$A80)*(Data!$B$2:$B$998=$B80)*(Data!$C$2:$C$998=$B$1)*(Data!$D$2:$D$998=J$9)*( (Data!$I$2:$I$998=$B$2)+(Data!$I$2:$I$998=$B$3)+(Data!$I$2:$I$998=$B$4) )*(Data!$J$2:$J$998&lt;=$B$5)*(Data!$J$2:$J$998&gt;=$B$6)*(Data!$E$2:$E$998) )=0,"N/A",SUMPRODUCT( (Data!$A$2:$A$998=$A80)*(Data!$B$2:$B$998=$B80)*(Data!$C$2:$C$998=$B$1)*(Data!$D$2:$D$998=J$9)*( (Data!$I$2:$I$998=$B$2)+(Data!$I$2:$I$998=$B$3)+(Data!$I$2:$I$998=$B$4) )*(Data!$J$2:$J$998&lt;=$B$5)*(Data!$J$2:$J$998&gt;=$B$6)*(Data!$E$2:$E$998&gt;=J$11) ) ),"N/A")</f>
        <v>N/A</v>
      </c>
      <c r="K80" s="6" t="str">
        <f>IF(K$10="x",IF( SUMPRODUCT( (Data!$A$2:$A$998=$A80)*(Data!$B$2:$B$998=$B80)*(Data!$C$2:$C$998=$B$1)*(Data!$D$2:$D$998=K$9)*( (Data!$I$2:$I$998=$B$2)+(Data!$I$2:$I$998=$B$3)+(Data!$I$2:$I$998=$B$4) )*(Data!$J$2:$J$998&lt;=$B$5)*(Data!$J$2:$J$998&gt;=$B$6)*(Data!$E$2:$E$998) )=0,"N/A",SUMPRODUCT( (Data!$A$2:$A$998=$A80)*(Data!$B$2:$B$998=$B80)*(Data!$C$2:$C$998=$B$1)*(Data!$D$2:$D$998=K$9)*( (Data!$I$2:$I$998=$B$2)+(Data!$I$2:$I$998=$B$3)+(Data!$I$2:$I$998=$B$4) )*(Data!$J$2:$J$998&lt;=$B$5)*(Data!$J$2:$J$998&gt;=$B$6)*(Data!$E$2:$E$998&gt;=K$11) ) ),"N/A")</f>
        <v>N/A</v>
      </c>
      <c r="L80" s="6" t="str">
        <f>IF(L$10="x",IF( SUMPRODUCT( (Data!$A$2:$A$998=$A80)*(Data!$B$2:$B$998=$B80)*(Data!$C$2:$C$998=$B$1)*(Data!$D$2:$D$998=L$9)*( (Data!$I$2:$I$998=$B$2)+(Data!$I$2:$I$998=$B$3)+(Data!$I$2:$I$998=$B$4) )*(Data!$J$2:$J$998&lt;=$B$5)*(Data!$J$2:$J$998&gt;=$B$6)*(Data!$E$2:$E$998) )=0,"N/A",SUMPRODUCT( (Data!$A$2:$A$998=$A80)*(Data!$B$2:$B$998=$B80)*(Data!$C$2:$C$998=$B$1)*(Data!$D$2:$D$998=L$9)*( (Data!$I$2:$I$998=$B$2)+(Data!$I$2:$I$998=$B$3)+(Data!$I$2:$I$998=$B$4) )*(Data!$J$2:$J$998&lt;=$B$5)*(Data!$J$2:$J$998&gt;=$B$6)*(Data!$E$2:$E$998&gt;=L$11) ) ),"N/A")</f>
        <v>N/A</v>
      </c>
      <c r="M80" s="6" t="str">
        <f>IF(M$10="x",IF( SUMPRODUCT( (Data!$A$2:$A$998=$A80)*(Data!$B$2:$B$998=$B80)*(Data!$C$2:$C$998=$B$1)*(Data!$D$2:$D$998=M$9)*( (Data!$I$2:$I$998=$B$2)+(Data!$I$2:$I$998=$B$3)+(Data!$I$2:$I$998=$B$4) )*(Data!$J$2:$J$998&lt;=$B$5)*(Data!$J$2:$J$998&gt;=$B$6)*(Data!$E$2:$E$998) )=0,"N/A",SUMPRODUCT( (Data!$A$2:$A$998=$A80)*(Data!$B$2:$B$998=$B80)*(Data!$C$2:$C$998=$B$1)*(Data!$D$2:$D$998=M$9)*( (Data!$I$2:$I$998=$B$2)+(Data!$I$2:$I$998=$B$3)+(Data!$I$2:$I$998=$B$4) )*(Data!$J$2:$J$998&lt;=$B$5)*(Data!$J$2:$J$998&gt;=$B$6)*(Data!$E$2:$E$998&gt;=M$11) ) ),"N/A")</f>
        <v>N/A</v>
      </c>
      <c r="N80" s="6" t="str">
        <f>IF(N$10="x",IF( SUMPRODUCT( (Data!$A$2:$A$998=$A80)*(Data!$B$2:$B$998=$B80)*(Data!$C$2:$C$998=$B$1)*(Data!$D$2:$D$998=N$9)*( (Data!$I$2:$I$998=$B$2)+(Data!$I$2:$I$998=$B$3)+(Data!$I$2:$I$998=$B$4) )*(Data!$J$2:$J$998&lt;=$B$5)*(Data!$J$2:$J$998&gt;=$B$6)*(Data!$E$2:$E$998) )=0,"N/A",SUMPRODUCT( (Data!$A$2:$A$998=$A80)*(Data!$B$2:$B$998=$B80)*(Data!$C$2:$C$998=$B$1)*(Data!$D$2:$D$998=N$9)*( (Data!$I$2:$I$998=$B$2)+(Data!$I$2:$I$998=$B$3)+(Data!$I$2:$I$998=$B$4) )*(Data!$J$2:$J$998&lt;=$B$5)*(Data!$J$2:$J$998&gt;=$B$6)*(Data!$E$2:$E$998&gt;=N$11) ) ),"N/A")</f>
        <v>N/A</v>
      </c>
      <c r="O80" s="6" t="str">
        <f>IF(O$10="x",IF( SUMPRODUCT( (Data!$A$2:$A$998=$A80)*(Data!$B$2:$B$998=$B80)*(Data!$C$2:$C$998=$B$1)*(Data!$D$2:$D$998=O$9)*( (Data!$I$2:$I$998=$B$2)+(Data!$I$2:$I$998=$B$3)+(Data!$I$2:$I$998=$B$4) )*(Data!$J$2:$J$998&lt;=$B$5)*(Data!$J$2:$J$998&gt;=$B$6)*(Data!$E$2:$E$998) )=0,"N/A",SUMPRODUCT( (Data!$A$2:$A$998=$A80)*(Data!$B$2:$B$998=$B80)*(Data!$C$2:$C$998=$B$1)*(Data!$D$2:$D$998=O$9)*( (Data!$I$2:$I$998=$B$2)+(Data!$I$2:$I$998=$B$3)+(Data!$I$2:$I$998=$B$4) )*(Data!$J$2:$J$998&lt;=$B$5)*(Data!$J$2:$J$998&gt;=$B$6)*(Data!$E$2:$E$998&gt;=O$11) ) ),"N/A")</f>
        <v>N/A</v>
      </c>
      <c r="P80" s="6" t="str">
        <f>IF(P$10="x",IF( SUMPRODUCT( (Data!$A$2:$A$998=$A80)*(Data!$B$2:$B$998=$B80)*(Data!$C$2:$C$998=$B$1)*(Data!$D$2:$D$998=P$9)*( (Data!$I$2:$I$998=$B$2)+(Data!$I$2:$I$998=$B$3)+(Data!$I$2:$I$998=$B$4) )*(Data!$J$2:$J$998&lt;=$B$5)*(Data!$J$2:$J$998&gt;=$B$6)*(Data!$E$2:$E$998) )=0,"N/A",SUMPRODUCT( (Data!$A$2:$A$998=$A80)*(Data!$B$2:$B$998=$B80)*(Data!$C$2:$C$998=$B$1)*(Data!$D$2:$D$998=P$9)*( (Data!$I$2:$I$998=$B$2)+(Data!$I$2:$I$998=$B$3)+(Data!$I$2:$I$998=$B$4) )*(Data!$J$2:$J$998&lt;=$B$5)*(Data!$J$2:$J$998&gt;=$B$6)*(Data!$E$2:$E$998&gt;=P$11) ) ),"N/A")</f>
        <v>N/A</v>
      </c>
      <c r="Q80" s="6" t="str">
        <f>IF(Q$10="x",IF( SUMPRODUCT( (Data!$A$2:$A$998=$A80)*(Data!$B$2:$B$998=$B80)*(Data!$C$2:$C$998=$B$1)*(Data!$D$2:$D$998=Q$9)*( (Data!$I$2:$I$998=$B$2)+(Data!$I$2:$I$998=$B$3)+(Data!$I$2:$I$998=$B$4) )*(Data!$J$2:$J$998&lt;=$B$5)*(Data!$J$2:$J$998&gt;=$B$6)*(Data!$E$2:$E$998) )=0,"N/A",SUMPRODUCT( (Data!$A$2:$A$998=$A80)*(Data!$B$2:$B$998=$B80)*(Data!$C$2:$C$998=$B$1)*(Data!$D$2:$D$998=Q$9)*( (Data!$I$2:$I$998=$B$2)+(Data!$I$2:$I$998=$B$3)+(Data!$I$2:$I$998=$B$4) )*(Data!$J$2:$J$998&lt;=$B$5)*(Data!$J$2:$J$998&gt;=$B$6)*(Data!$E$2:$E$998&gt;=Q$11) ) ),"N/A")</f>
        <v>N/A</v>
      </c>
      <c r="R80" s="6" t="str">
        <f>IF(R$10="x",IF( SUMPRODUCT( (Data!$A$2:$A$998=$A80)*(Data!$B$2:$B$998=$B80)*(Data!$C$2:$C$998=$B$1)*(Data!$D$2:$D$998=R$9)*( (Data!$I$2:$I$998=$B$2)+(Data!$I$2:$I$998=$B$3)+(Data!$I$2:$I$998=$B$4) )*(Data!$J$2:$J$998&lt;=$B$5)*(Data!$J$2:$J$998&gt;=$B$6)*(Data!$E$2:$E$998) )=0,"N/A",SUMPRODUCT( (Data!$A$2:$A$998=$A80)*(Data!$B$2:$B$998=$B80)*(Data!$C$2:$C$998=$B$1)*(Data!$D$2:$D$998=R$9)*( (Data!$I$2:$I$998=$B$2)+(Data!$I$2:$I$998=$B$3)+(Data!$I$2:$I$998=$B$4) )*(Data!$J$2:$J$998&lt;=$B$5)*(Data!$J$2:$J$998&gt;=$B$6)*(Data!$E$2:$E$998&gt;=R$11) ) ),"N/A")</f>
        <v>N/A</v>
      </c>
      <c r="S80" s="6" t="str">
        <f>IF(S$10="x",IF( SUMPRODUCT( (Data!$A$2:$A$998=$A80)*(Data!$B$2:$B$998=$B80)*(Data!$C$2:$C$998=$B$1)*(Data!$D$2:$D$998=S$9)*( (Data!$I$2:$I$998=$B$2)+(Data!$I$2:$I$998=$B$3)+(Data!$I$2:$I$998=$B$4) )*(Data!$J$2:$J$998&lt;=$B$5)*(Data!$J$2:$J$998&gt;=$B$6)*(Data!$E$2:$E$998) )=0,"N/A",SUMPRODUCT( (Data!$A$2:$A$998=$A80)*(Data!$B$2:$B$998=$B80)*(Data!$C$2:$C$998=$B$1)*(Data!$D$2:$D$998=S$9)*( (Data!$I$2:$I$998=$B$2)+(Data!$I$2:$I$998=$B$3)+(Data!$I$2:$I$998=$B$4) )*(Data!$J$2:$J$998&lt;=$B$5)*(Data!$J$2:$J$998&gt;=$B$6)*(Data!$E$2:$E$998&gt;=S$11) ) ),"N/A")</f>
        <v>N/A</v>
      </c>
      <c r="T80" s="6" t="str">
        <f>IF(T$10="x",IF( SUMPRODUCT( (Data!$A$2:$A$998=$A80)*(Data!$B$2:$B$998=$B80)*(Data!$C$2:$C$998=$B$1)*(Data!$D$2:$D$998=T$9)*( (Data!$I$2:$I$998=$B$2)+(Data!$I$2:$I$998=$B$3)+(Data!$I$2:$I$998=$B$4) )*(Data!$J$2:$J$998&lt;=$B$5)*(Data!$J$2:$J$998&gt;=$B$6)*(Data!$E$2:$E$998) )=0,"N/A",SUMPRODUCT( (Data!$A$2:$A$998=$A80)*(Data!$B$2:$B$998=$B80)*(Data!$C$2:$C$998=$B$1)*(Data!$D$2:$D$998=T$9)*( (Data!$I$2:$I$998=$B$2)+(Data!$I$2:$I$998=$B$3)+(Data!$I$2:$I$998=$B$4) )*(Data!$J$2:$J$998&lt;=$B$5)*(Data!$J$2:$J$998&gt;=$B$6)*(Data!$E$2:$E$998&gt;=T$11) ) ),"N/A")</f>
        <v>N/A</v>
      </c>
      <c r="U80" s="6" t="str">
        <f>IF(U$10="x",IF( SUMPRODUCT( (Data!$A$2:$A$998=$A80)*(Data!$B$2:$B$998=$B80)*(Data!$C$2:$C$998=$B$1)*(Data!$D$2:$D$998=U$9)*( (Data!$I$2:$I$998=$B$2)+(Data!$I$2:$I$998=$B$3)+(Data!$I$2:$I$998=$B$4) )*(Data!$J$2:$J$998&lt;=$B$5)*(Data!$J$2:$J$998&gt;=$B$6)*(Data!$E$2:$E$998) )=0,"N/A",SUMPRODUCT( (Data!$A$2:$A$998=$A80)*(Data!$B$2:$B$998=$B80)*(Data!$C$2:$C$998=$B$1)*(Data!$D$2:$D$998=U$9)*( (Data!$I$2:$I$998=$B$2)+(Data!$I$2:$I$998=$B$3)+(Data!$I$2:$I$998=$B$4) )*(Data!$J$2:$J$998&lt;=$B$5)*(Data!$J$2:$J$998&gt;=$B$6)*(Data!$E$2:$E$998&gt;=U$11) ) ),"N/A")</f>
        <v>N/A</v>
      </c>
      <c r="V80" s="6" t="str">
        <f>IF(V$10="x",IF( SUMPRODUCT( (Data!$A$2:$A$998=$A80)*(Data!$B$2:$B$998=$B80)*(Data!$C$2:$C$998=$B$1)*(Data!$D$2:$D$998=V$9)*( (Data!$I$2:$I$998=$B$2)+(Data!$I$2:$I$998=$B$3)+(Data!$I$2:$I$998=$B$4) )*(Data!$J$2:$J$998&lt;=$B$5)*(Data!$J$2:$J$998&gt;=$B$6)*(Data!$E$2:$E$998) )=0,"N/A",SUMPRODUCT( (Data!$A$2:$A$998=$A80)*(Data!$B$2:$B$998=$B80)*(Data!$C$2:$C$998=$B$1)*(Data!$D$2:$D$998=V$9)*( (Data!$I$2:$I$998=$B$2)+(Data!$I$2:$I$998=$B$3)+(Data!$I$2:$I$998=$B$4) )*(Data!$J$2:$J$998&lt;=$B$5)*(Data!$J$2:$J$998&gt;=$B$6)*(Data!$E$2:$E$998&gt;=V$11) ) ),"N/A")</f>
        <v>N/A</v>
      </c>
      <c r="W80" s="6" t="str">
        <f t="shared" si="10"/>
        <v>N/A</v>
      </c>
      <c r="AA80" s="6" t="str">
        <f>IF(AA$10="x",IF( SUMPRODUCT( (Data!$A$2:$A$998=$A80)*(Data!$B$2:$B$998=$B80)*(Data!$C$2:$C$998=$B$1)*(Data!$D$2:$D$998=AA$9)*( (Data!$I$2:$I$998=$B$2)+(Data!$I$2:$I$998=$B$3)+(Data!$I$2:$I$998=$B$4) )*(Data!$J$2:$J$998&lt;=$B$5)*(Data!$J$2:$J$998&gt;=$B$6)*(Data!$G$2:$G$998) )=0,"N/A",SUMPRODUCT( (Data!$A$2:$A$998=$A80)*(Data!$B$2:$B$998=$B80)*(Data!$C$2:$C$998=$B$1)*(Data!$D$2:$D$998=AA$9)*( (Data!$I$2:$I$998=$B$2)+(Data!$I$2:$I$998=$B$3)+(Data!$I$2:$I$998=$B$4) )*(Data!$J$2:$J$998&lt;=$B$5)*(Data!$J$2:$J$998&gt;=$B$6)*(Data!$G$2:$G$998&lt;=AA$11) ) ),"N/A")</f>
        <v>N/A</v>
      </c>
      <c r="AB80" s="6" t="str">
        <f>IF(AB$10="x",IF( SUMPRODUCT( (Data!$A$2:$A$998=$A80)*(Data!$B$2:$B$998=$B80)*(Data!$C$2:$C$998=$B$1)*(Data!$D$2:$D$998=AB$9)*( (Data!$I$2:$I$998=$B$2)+(Data!$I$2:$I$998=$B$3)+(Data!$I$2:$I$998=$B$4) )*(Data!$J$2:$J$998&lt;=$B$5)*(Data!$J$2:$J$998&gt;=$B$6)*(Data!$G$2:$G$998) )=0,"N/A",SUMPRODUCT( (Data!$A$2:$A$998=$A80)*(Data!$B$2:$B$998=$B80)*(Data!$C$2:$C$998=$B$1)*(Data!$D$2:$D$998=AB$9)*( (Data!$I$2:$I$998=$B$2)+(Data!$I$2:$I$998=$B$3)+(Data!$I$2:$I$998=$B$4) )*(Data!$J$2:$J$998&lt;=$B$5)*(Data!$J$2:$J$998&gt;=$B$6)*(Data!$G$2:$G$998&lt;=AB$11) ) ),"N/A")</f>
        <v>N/A</v>
      </c>
      <c r="AC80" s="6" t="str">
        <f>IF(AC$10="x",IF( SUMPRODUCT( (Data!$A$2:$A$998=$A80)*(Data!$B$2:$B$998=$B80)*(Data!$C$2:$C$998=$B$1)*(Data!$D$2:$D$998=AC$9)*( (Data!$I$2:$I$998=$B$2)+(Data!$I$2:$I$998=$B$3)+(Data!$I$2:$I$998=$B$4) )*(Data!$J$2:$J$998&lt;=$B$5)*(Data!$J$2:$J$998&gt;=$B$6)*(Data!$G$2:$G$998) )=0,"N/A",SUMPRODUCT( (Data!$A$2:$A$998=$A80)*(Data!$B$2:$B$998=$B80)*(Data!$C$2:$C$998=$B$1)*(Data!$D$2:$D$998=AC$9)*( (Data!$I$2:$I$998=$B$2)+(Data!$I$2:$I$998=$B$3)+(Data!$I$2:$I$998=$B$4) )*(Data!$J$2:$J$998&lt;=$B$5)*(Data!$J$2:$J$998&gt;=$B$6)*(Data!$G$2:$G$998&lt;=AC$11) ) ),"N/A")</f>
        <v>N/A</v>
      </c>
      <c r="AD80" s="6" t="str">
        <f>IF(AD$10="x",IF( SUMPRODUCT( (Data!$A$2:$A$998=$A80)*(Data!$B$2:$B$998=$B80)*(Data!$C$2:$C$998=$B$1)*(Data!$D$2:$D$998=AD$9)*( (Data!$I$2:$I$998=$B$2)+(Data!$I$2:$I$998=$B$3)+(Data!$I$2:$I$998=$B$4) )*(Data!$J$2:$J$998&lt;=$B$5)*(Data!$J$2:$J$998&gt;=$B$6)*(Data!$G$2:$G$998) )=0,"N/A",SUMPRODUCT( (Data!$A$2:$A$998=$A80)*(Data!$B$2:$B$998=$B80)*(Data!$C$2:$C$998=$B$1)*(Data!$D$2:$D$998=AD$9)*( (Data!$I$2:$I$998=$B$2)+(Data!$I$2:$I$998=$B$3)+(Data!$I$2:$I$998=$B$4) )*(Data!$J$2:$J$998&lt;=$B$5)*(Data!$J$2:$J$998&gt;=$B$6)*(Data!$G$2:$G$998&lt;=AD$11) ) ),"N/A")</f>
        <v>N/A</v>
      </c>
      <c r="AE80" s="6" t="str">
        <f>IF(AE$10="x",IF( SUMPRODUCT( (Data!$A$2:$A$998=$A80)*(Data!$B$2:$B$998=$B80)*(Data!$C$2:$C$998=$B$1)*(Data!$D$2:$D$998=AE$9)*( (Data!$I$2:$I$998=$B$2)+(Data!$I$2:$I$998=$B$3)+(Data!$I$2:$I$998=$B$4) )*(Data!$J$2:$J$998&lt;=$B$5)*(Data!$J$2:$J$998&gt;=$B$6)*(Data!$G$2:$G$998) )=0,"N/A",SUMPRODUCT( (Data!$A$2:$A$998=$A80)*(Data!$B$2:$B$998=$B80)*(Data!$C$2:$C$998=$B$1)*(Data!$D$2:$D$998=AE$9)*( (Data!$I$2:$I$998=$B$2)+(Data!$I$2:$I$998=$B$3)+(Data!$I$2:$I$998=$B$4) )*(Data!$J$2:$J$998&lt;=$B$5)*(Data!$J$2:$J$998&gt;=$B$6)*(Data!$G$2:$G$998&lt;=AE$11) ) ),"N/A")</f>
        <v>N/A</v>
      </c>
      <c r="AF80" s="6" t="str">
        <f>IF(AF$10="x",IF( SUMPRODUCT( (Data!$A$2:$A$998=$A80)*(Data!$B$2:$B$998=$B80)*(Data!$C$2:$C$998=$B$1)*(Data!$D$2:$D$998=AF$9)*( (Data!$I$2:$I$998=$B$2)+(Data!$I$2:$I$998=$B$3)+(Data!$I$2:$I$998=$B$4) )*(Data!$J$2:$J$998&lt;=$B$5)*(Data!$J$2:$J$998&gt;=$B$6)*(Data!$G$2:$G$998) )=0,"N/A",SUMPRODUCT( (Data!$A$2:$A$998=$A80)*(Data!$B$2:$B$998=$B80)*(Data!$C$2:$C$998=$B$1)*(Data!$D$2:$D$998=AF$9)*( (Data!$I$2:$I$998=$B$2)+(Data!$I$2:$I$998=$B$3)+(Data!$I$2:$I$998=$B$4) )*(Data!$J$2:$J$998&lt;=$B$5)*(Data!$J$2:$J$998&gt;=$B$6)*(Data!$G$2:$G$998&lt;=AF$11) ) ),"N/A")</f>
        <v>N/A</v>
      </c>
      <c r="AG80" s="6" t="str">
        <f>IF(AG$10="x",IF( SUMPRODUCT( (Data!$A$2:$A$998=$A80)*(Data!$B$2:$B$998=$B80)*(Data!$C$2:$C$998=$B$1)*(Data!$D$2:$D$998=AG$9)*( (Data!$I$2:$I$998=$B$2)+(Data!$I$2:$I$998=$B$3)+(Data!$I$2:$I$998=$B$4) )*(Data!$J$2:$J$998&lt;=$B$5)*(Data!$J$2:$J$998&gt;=$B$6)*(Data!$G$2:$G$998) )=0,"N/A",SUMPRODUCT( (Data!$A$2:$A$998=$A80)*(Data!$B$2:$B$998=$B80)*(Data!$C$2:$C$998=$B$1)*(Data!$D$2:$D$998=AG$9)*( (Data!$I$2:$I$998=$B$2)+(Data!$I$2:$I$998=$B$3)+(Data!$I$2:$I$998=$B$4) )*(Data!$J$2:$J$998&lt;=$B$5)*(Data!$J$2:$J$998&gt;=$B$6)*(Data!$G$2:$G$998&lt;=AG$11) ) ),"N/A")</f>
        <v>N/A</v>
      </c>
      <c r="AH80" s="6" t="str">
        <f>IF(AH$10="x",IF( SUMPRODUCT( (Data!$A$2:$A$998=$A80)*(Data!$B$2:$B$998=$B80)*(Data!$C$2:$C$998=$B$1)*(Data!$D$2:$D$998=AH$9)*( (Data!$I$2:$I$998=$B$2)+(Data!$I$2:$I$998=$B$3)+(Data!$I$2:$I$998=$B$4) )*(Data!$J$2:$J$998&lt;=$B$5)*(Data!$J$2:$J$998&gt;=$B$6)*(Data!$G$2:$G$998) )=0,"N/A",SUMPRODUCT( (Data!$A$2:$A$998=$A80)*(Data!$B$2:$B$998=$B80)*(Data!$C$2:$C$998=$B$1)*(Data!$D$2:$D$998=AH$9)*( (Data!$I$2:$I$998=$B$2)+(Data!$I$2:$I$998=$B$3)+(Data!$I$2:$I$998=$B$4) )*(Data!$J$2:$J$998&lt;=$B$5)*(Data!$J$2:$J$998&gt;=$B$6)*(Data!$G$2:$G$998&lt;=AH$11) ) ),"N/A")</f>
        <v>N/A</v>
      </c>
      <c r="AI80" s="6" t="str">
        <f>IF(AI$10="x",IF( SUMPRODUCT( (Data!$A$2:$A$998=$A80)*(Data!$B$2:$B$998=$B80)*(Data!$C$2:$C$998=$B$1)*(Data!$D$2:$D$998=AI$9)*( (Data!$I$2:$I$998=$B$2)+(Data!$I$2:$I$998=$B$3)+(Data!$I$2:$I$998=$B$4) )*(Data!$J$2:$J$998&lt;=$B$5)*(Data!$J$2:$J$998&gt;=$B$6)*(Data!$G$2:$G$998) )=0,"N/A",SUMPRODUCT( (Data!$A$2:$A$998=$A80)*(Data!$B$2:$B$998=$B80)*(Data!$C$2:$C$998=$B$1)*(Data!$D$2:$D$998=AI$9)*( (Data!$I$2:$I$998=$B$2)+(Data!$I$2:$I$998=$B$3)+(Data!$I$2:$I$998=$B$4) )*(Data!$J$2:$J$998&lt;=$B$5)*(Data!$J$2:$J$998&gt;=$B$6)*(Data!$G$2:$G$998&lt;=AI$11) ) ),"N/A")</f>
        <v>N/A</v>
      </c>
      <c r="AJ80" s="6" t="str">
        <f>IF(AJ$10="x",IF( SUMPRODUCT( (Data!$A$2:$A$998=$A80)*(Data!$B$2:$B$998=$B80)*(Data!$C$2:$C$998=$B$1)*(Data!$D$2:$D$998=AJ$9)*( (Data!$I$2:$I$998=$B$2)+(Data!$I$2:$I$998=$B$3)+(Data!$I$2:$I$998=$B$4) )*(Data!$J$2:$J$998&lt;=$B$5)*(Data!$J$2:$J$998&gt;=$B$6)*(Data!$G$2:$G$998) )=0,"N/A",SUMPRODUCT( (Data!$A$2:$A$998=$A80)*(Data!$B$2:$B$998=$B80)*(Data!$C$2:$C$998=$B$1)*(Data!$D$2:$D$998=AJ$9)*( (Data!$I$2:$I$998=$B$2)+(Data!$I$2:$I$998=$B$3)+(Data!$I$2:$I$998=$B$4) )*(Data!$J$2:$J$998&lt;=$B$5)*(Data!$J$2:$J$998&gt;=$B$6)*(Data!$G$2:$G$998&lt;=AJ$11) ) ),"N/A")</f>
        <v>N/A</v>
      </c>
      <c r="AK80" s="6" t="str">
        <f>IF(AK$10="x",IF( SUMPRODUCT( (Data!$A$2:$A$998=$A80)*(Data!$B$2:$B$998=$B80)*(Data!$C$2:$C$998=$B$1)*(Data!$D$2:$D$998=AK$9)*( (Data!$I$2:$I$998=$B$2)+(Data!$I$2:$I$998=$B$3)+(Data!$I$2:$I$998=$B$4) )*(Data!$J$2:$J$998&lt;=$B$5)*(Data!$J$2:$J$998&gt;=$B$6)*(Data!$G$2:$G$998) )=0,"N/A",SUMPRODUCT( (Data!$A$2:$A$998=$A80)*(Data!$B$2:$B$998=$B80)*(Data!$C$2:$C$998=$B$1)*(Data!$D$2:$D$998=AK$9)*( (Data!$I$2:$I$998=$B$2)+(Data!$I$2:$I$998=$B$3)+(Data!$I$2:$I$998=$B$4) )*(Data!$J$2:$J$998&lt;=$B$5)*(Data!$J$2:$J$998&gt;=$B$6)*(Data!$G$2:$G$998&lt;=AK$11) ) ),"N/A")</f>
        <v>N/A</v>
      </c>
      <c r="AL80" s="6" t="str">
        <f>IF(AL$10="x",IF( SUMPRODUCT( (Data!$A$2:$A$998=$A80)*(Data!$B$2:$B$998=$B80)*(Data!$C$2:$C$998=$B$1)*(Data!$D$2:$D$998=AL$9)*( (Data!$I$2:$I$998=$B$2)+(Data!$I$2:$I$998=$B$3)+(Data!$I$2:$I$998=$B$4) )*(Data!$J$2:$J$998&lt;=$B$5)*(Data!$J$2:$J$998&gt;=$B$6)*(Data!$G$2:$G$998) )=0,"N/A",SUMPRODUCT( (Data!$A$2:$A$998=$A80)*(Data!$B$2:$B$998=$B80)*(Data!$C$2:$C$998=$B$1)*(Data!$D$2:$D$998=AL$9)*( (Data!$I$2:$I$998=$B$2)+(Data!$I$2:$I$998=$B$3)+(Data!$I$2:$I$998=$B$4) )*(Data!$J$2:$J$998&lt;=$B$5)*(Data!$J$2:$J$998&gt;=$B$6)*(Data!$G$2:$G$998&lt;=AL$11) ) ),"N/A")</f>
        <v>N/A</v>
      </c>
      <c r="AM80" s="6" t="str">
        <f>IF(AM$10="x",IF( SUMPRODUCT( (Data!$A$2:$A$998=$A80)*(Data!$B$2:$B$998=$B80)*(Data!$C$2:$C$998=$B$1)*(Data!$D$2:$D$998=AM$9)*( (Data!$I$2:$I$998=$B$2)+(Data!$I$2:$I$998=$B$3)+(Data!$I$2:$I$998=$B$4) )*(Data!$J$2:$J$998&lt;=$B$5)*(Data!$J$2:$J$998&gt;=$B$6)*(Data!$G$2:$G$998) )=0,"N/A",SUMPRODUCT( (Data!$A$2:$A$998=$A80)*(Data!$B$2:$B$998=$B80)*(Data!$C$2:$C$998=$B$1)*(Data!$D$2:$D$998=AM$9)*( (Data!$I$2:$I$998=$B$2)+(Data!$I$2:$I$998=$B$3)+(Data!$I$2:$I$998=$B$4) )*(Data!$J$2:$J$998&lt;=$B$5)*(Data!$J$2:$J$998&gt;=$B$6)*(Data!$G$2:$G$998&lt;=AM$11) ) ),"N/A")</f>
        <v>N/A</v>
      </c>
      <c r="AN80" s="6" t="str">
        <f>IF(AN$10="x",IF( SUMPRODUCT( (Data!$A$2:$A$998=$A80)*(Data!$B$2:$B$998=$B80)*(Data!$C$2:$C$998=$B$1)*(Data!$D$2:$D$998=AN$9)*( (Data!$I$2:$I$998=$B$2)+(Data!$I$2:$I$998=$B$3)+(Data!$I$2:$I$998=$B$4) )*(Data!$J$2:$J$998&lt;=$B$5)*(Data!$J$2:$J$998&gt;=$B$6)*(Data!$G$2:$G$998) )=0,"N/A",SUMPRODUCT( (Data!$A$2:$A$998=$A80)*(Data!$B$2:$B$998=$B80)*(Data!$C$2:$C$998=$B$1)*(Data!$D$2:$D$998=AN$9)*( (Data!$I$2:$I$998=$B$2)+(Data!$I$2:$I$998=$B$3)+(Data!$I$2:$I$998=$B$4) )*(Data!$J$2:$J$998&lt;=$B$5)*(Data!$J$2:$J$998&gt;=$B$6)*(Data!$G$2:$G$998&lt;=AN$11) ) ),"N/A")</f>
        <v>N/A</v>
      </c>
      <c r="AO80" s="6" t="str">
        <f>IF(AO$10="x",IF( SUMPRODUCT( (Data!$A$2:$A$998=$A80)*(Data!$B$2:$B$998=$B80)*(Data!$C$2:$C$998=$B$1)*(Data!$D$2:$D$998=AO$9)*( (Data!$I$2:$I$998=$B$2)+(Data!$I$2:$I$998=$B$3)+(Data!$I$2:$I$998=$B$4) )*(Data!$J$2:$J$998&lt;=$B$5)*(Data!$J$2:$J$998&gt;=$B$6)*(Data!$G$2:$G$998) )=0,"N/A",SUMPRODUCT( (Data!$A$2:$A$998=$A80)*(Data!$B$2:$B$998=$B80)*(Data!$C$2:$C$998=$B$1)*(Data!$D$2:$D$998=AO$9)*( (Data!$I$2:$I$998=$B$2)+(Data!$I$2:$I$998=$B$3)+(Data!$I$2:$I$998=$B$4) )*(Data!$J$2:$J$998&lt;=$B$5)*(Data!$J$2:$J$998&gt;=$B$6)*(Data!$G$2:$G$998&lt;=AO$11) ) ),"N/A")</f>
        <v>N/A</v>
      </c>
      <c r="AP80" s="6" t="str">
        <f>IF(AP$10="x",IF( SUMPRODUCT( (Data!$A$2:$A$998=$A80)*(Data!$B$2:$B$998=$B80)*(Data!$C$2:$C$998=$B$1)*(Data!$D$2:$D$998=AP$9)*( (Data!$I$2:$I$998=$B$2)+(Data!$I$2:$I$998=$B$3)+(Data!$I$2:$I$998=$B$4) )*(Data!$J$2:$J$998&lt;=$B$5)*(Data!$J$2:$J$998&gt;=$B$6)*(Data!$G$2:$G$998) )=0,"N/A",SUMPRODUCT( (Data!$A$2:$A$998=$A80)*(Data!$B$2:$B$998=$B80)*(Data!$C$2:$C$998=$B$1)*(Data!$D$2:$D$998=AP$9)*( (Data!$I$2:$I$998=$B$2)+(Data!$I$2:$I$998=$B$3)+(Data!$I$2:$I$998=$B$4) )*(Data!$J$2:$J$998&lt;=$B$5)*(Data!$J$2:$J$998&gt;=$B$6)*(Data!$G$2:$G$998&lt;=AP$11) ) ),"N/A")</f>
        <v>N/A</v>
      </c>
      <c r="AQ80" s="6" t="str">
        <f>IF(AQ$10="x",IF( SUMPRODUCT( (Data!$A$2:$A$998=$A80)*(Data!$B$2:$B$998=$B80)*(Data!$C$2:$C$998=$B$1)*(Data!$D$2:$D$998=AQ$9)*( (Data!$I$2:$I$998=$B$2)+(Data!$I$2:$I$998=$B$3)+(Data!$I$2:$I$998=$B$4) )*(Data!$J$2:$J$998&lt;=$B$5)*(Data!$J$2:$J$998&gt;=$B$6)*(Data!$G$2:$G$998) )=0,"N/A",SUMPRODUCT( (Data!$A$2:$A$998=$A80)*(Data!$B$2:$B$998=$B80)*(Data!$C$2:$C$998=$B$1)*(Data!$D$2:$D$998=AQ$9)*( (Data!$I$2:$I$998=$B$2)+(Data!$I$2:$I$998=$B$3)+(Data!$I$2:$I$998=$B$4) )*(Data!$J$2:$J$998&lt;=$B$5)*(Data!$J$2:$J$998&gt;=$B$6)*(Data!$G$2:$G$998&lt;=AQ$11) ) ),"N/A")</f>
        <v>N/A</v>
      </c>
      <c r="AR80" s="6" t="str">
        <f>IF(AR$10="x",IF( SUMPRODUCT( (Data!$A$2:$A$998=$A80)*(Data!$B$2:$B$998=$B80)*(Data!$C$2:$C$998=$B$1)*(Data!$D$2:$D$998=AR$9)*( (Data!$I$2:$I$998=$B$2)+(Data!$I$2:$I$998=$B$3)+(Data!$I$2:$I$998=$B$4) )*(Data!$J$2:$J$998&lt;=$B$5)*(Data!$J$2:$J$998&gt;=$B$6)*(Data!$G$2:$G$998) )=0,"N/A",SUMPRODUCT( (Data!$A$2:$A$998=$A80)*(Data!$B$2:$B$998=$B80)*(Data!$C$2:$C$998=$B$1)*(Data!$D$2:$D$998=AR$9)*( (Data!$I$2:$I$998=$B$2)+(Data!$I$2:$I$998=$B$3)+(Data!$I$2:$I$998=$B$4) )*(Data!$J$2:$J$998&lt;=$B$5)*(Data!$J$2:$J$998&gt;=$B$6)*(Data!$G$2:$G$998&lt;=AR$11) ) ),"N/A")</f>
        <v>N/A</v>
      </c>
      <c r="AS80" s="6" t="str">
        <f>IF(AS$10="x",IF( SUMPRODUCT( (Data!$A$2:$A$998=$A80)*(Data!$B$2:$B$998=$B80)*(Data!$C$2:$C$998=$B$1)*(Data!$D$2:$D$998=AS$9)*( (Data!$I$2:$I$998=$B$2)+(Data!$I$2:$I$998=$B$3)+(Data!$I$2:$I$998=$B$4) )*(Data!$J$2:$J$998&lt;=$B$5)*(Data!$J$2:$J$998&gt;=$B$6)*(Data!$G$2:$G$998) )=0,"N/A",SUMPRODUCT( (Data!$A$2:$A$998=$A80)*(Data!$B$2:$B$998=$B80)*(Data!$C$2:$C$998=$B$1)*(Data!$D$2:$D$998=AS$9)*( (Data!$I$2:$I$998=$B$2)+(Data!$I$2:$I$998=$B$3)+(Data!$I$2:$I$998=$B$4) )*(Data!$J$2:$J$998&lt;=$B$5)*(Data!$J$2:$J$998&gt;=$B$6)*(Data!$G$2:$G$998&lt;=AS$11) ) ),"N/A")</f>
        <v>N/A</v>
      </c>
      <c r="AT80" s="6" t="str">
        <f t="shared" si="11"/>
        <v>N/A</v>
      </c>
      <c r="AX80" s="6" t="str">
        <f t="shared" si="88"/>
        <v>N/A</v>
      </c>
      <c r="AY80" s="6" t="str">
        <f t="shared" si="79"/>
        <v>N/A</v>
      </c>
      <c r="AZ80" s="6" t="str">
        <f t="shared" si="80"/>
        <v>N/A</v>
      </c>
      <c r="BA80" s="6" t="str">
        <f t="shared" si="81"/>
        <v>N/A</v>
      </c>
      <c r="BB80" s="6" t="str">
        <f t="shared" si="34"/>
        <v>N/A</v>
      </c>
      <c r="BC80" s="6" t="str">
        <f t="shared" si="35"/>
        <v>N/A</v>
      </c>
      <c r="BD80" s="6" t="str">
        <f t="shared" si="36"/>
        <v>N/A</v>
      </c>
      <c r="BE80" s="6" t="str">
        <f t="shared" si="37"/>
        <v>N/A</v>
      </c>
      <c r="BF80" s="6" t="str">
        <f t="shared" si="38"/>
        <v>N/A</v>
      </c>
      <c r="BG80" s="6" t="str">
        <f t="shared" si="39"/>
        <v>N/A</v>
      </c>
      <c r="BH80" s="6" t="str">
        <f t="shared" si="40"/>
        <v>N/A</v>
      </c>
      <c r="BI80" s="6" t="str">
        <f t="shared" si="41"/>
        <v>N/A</v>
      </c>
      <c r="BJ80" s="6" t="str">
        <f t="shared" si="42"/>
        <v>N/A</v>
      </c>
      <c r="BK80" s="6" t="str">
        <f t="shared" si="43"/>
        <v>N/A</v>
      </c>
      <c r="BL80" s="6" t="str">
        <f t="shared" si="44"/>
        <v>N/A</v>
      </c>
      <c r="BM80" s="6" t="str">
        <f t="shared" si="45"/>
        <v>N/A</v>
      </c>
      <c r="BN80" s="6" t="str">
        <f t="shared" si="46"/>
        <v>N/A</v>
      </c>
      <c r="BO80" s="6" t="str">
        <f t="shared" si="47"/>
        <v>N/A</v>
      </c>
      <c r="BP80" s="6" t="str">
        <f t="shared" si="48"/>
        <v>N/A</v>
      </c>
      <c r="BQ80" s="6" t="str">
        <f t="shared" si="13"/>
        <v>N/A</v>
      </c>
      <c r="BU80" s="6" t="str">
        <f>IF(BU$10="x",IF( SUMPRODUCT( (Data!$A$2:$A$998=$A80)*(Data!$B$2:$B$998=$B80)*(Data!$C$2:$C$998=$B$1)*(Data!$D$2:$D$998=BU$9)*( (Data!$I$2:$I$998=$B$2)+(Data!$I$2:$I$998=$B$3)+(Data!$I$2:$I$998=$B$4) )*(Data!$J$2:$J$998&lt;=$B$5)*(Data!$J$2:$J$998&gt;=$B$6)*(Data!$F$2:$F$998) )=0,"N/A",SUMPRODUCT( (Data!$A$2:$A$998=$A80)*(Data!$B$2:$B$998=$B80)*(Data!$C$2:$C$998=$B$1)*(Data!$D$2:$D$998=BU$9)*( (Data!$I$2:$I$998=$B$2)+(Data!$I$2:$I$998=$B$3)+(Data!$I$2:$I$998=$B$4) )*(Data!$J$2:$J$998&lt;=$B$5)*(Data!$J$2:$J$998&gt;=$B$6)*(Data!$F$2:$F$998&gt;=BU$11) ) ),"N/A")</f>
        <v>N/A</v>
      </c>
      <c r="BV80" s="6" t="str">
        <f>IF(BV$10="x",IF( SUMPRODUCT( (Data!$A$2:$A$998=$A80)*(Data!$B$2:$B$998=$B80)*(Data!$C$2:$C$998=$B$1)*(Data!$D$2:$D$998=BV$9)*( (Data!$I$2:$I$998=$B$2)+(Data!$I$2:$I$998=$B$3)+(Data!$I$2:$I$998=$B$4) )*(Data!$J$2:$J$998&lt;=$B$5)*(Data!$J$2:$J$998&gt;=$B$6)*(Data!$F$2:$F$998) )=0,"N/A",SUMPRODUCT( (Data!$A$2:$A$998=$A80)*(Data!$B$2:$B$998=$B80)*(Data!$C$2:$C$998=$B$1)*(Data!$D$2:$D$998=BV$9)*( (Data!$I$2:$I$998=$B$2)+(Data!$I$2:$I$998=$B$3)+(Data!$I$2:$I$998=$B$4) )*(Data!$J$2:$J$998&lt;=$B$5)*(Data!$J$2:$J$998&gt;=$B$6)*(Data!$F$2:$F$998&gt;=BV$11) ) ),"N/A")</f>
        <v>N/A</v>
      </c>
      <c r="BW80" s="6" t="str">
        <f>IF(BW$10="x",IF( SUMPRODUCT( (Data!$A$2:$A$998=$A80)*(Data!$B$2:$B$998=$B80)*(Data!$C$2:$C$998=$B$1)*(Data!$D$2:$D$998=BW$9)*( (Data!$I$2:$I$998=$B$2)+(Data!$I$2:$I$998=$B$3)+(Data!$I$2:$I$998=$B$4) )*(Data!$J$2:$J$998&lt;=$B$5)*(Data!$J$2:$J$998&gt;=$B$6)*(Data!$F$2:$F$998) )=0,"N/A",SUMPRODUCT( (Data!$A$2:$A$998=$A80)*(Data!$B$2:$B$998=$B80)*(Data!$C$2:$C$998=$B$1)*(Data!$D$2:$D$998=BW$9)*( (Data!$I$2:$I$998=$B$2)+(Data!$I$2:$I$998=$B$3)+(Data!$I$2:$I$998=$B$4) )*(Data!$J$2:$J$998&lt;=$B$5)*(Data!$J$2:$J$998&gt;=$B$6)*(Data!$F$2:$F$998&gt;=BW$11) ) ),"N/A")</f>
        <v>N/A</v>
      </c>
      <c r="BX80" s="6" t="str">
        <f>IF(BX$10="x",IF( SUMPRODUCT( (Data!$A$2:$A$998=$A80)*(Data!$B$2:$B$998=$B80)*(Data!$C$2:$C$998=$B$1)*(Data!$D$2:$D$998=BX$9)*( (Data!$I$2:$I$998=$B$2)+(Data!$I$2:$I$998=$B$3)+(Data!$I$2:$I$998=$B$4) )*(Data!$J$2:$J$998&lt;=$B$5)*(Data!$J$2:$J$998&gt;=$B$6)*(Data!$F$2:$F$998) )=0,"N/A",SUMPRODUCT( (Data!$A$2:$A$998=$A80)*(Data!$B$2:$B$998=$B80)*(Data!$C$2:$C$998=$B$1)*(Data!$D$2:$D$998=BX$9)*( (Data!$I$2:$I$998=$B$2)+(Data!$I$2:$I$998=$B$3)+(Data!$I$2:$I$998=$B$4) )*(Data!$J$2:$J$998&lt;=$B$5)*(Data!$J$2:$J$998&gt;=$B$6)*(Data!$F$2:$F$998&gt;=BX$11) ) ),"N/A")</f>
        <v>N/A</v>
      </c>
      <c r="BY80" s="6" t="str">
        <f>IF(BY$10="x",IF( SUMPRODUCT( (Data!$A$2:$A$998=$A80)*(Data!$B$2:$B$998=$B80)*(Data!$C$2:$C$998=$B$1)*(Data!$D$2:$D$998=BY$9)*( (Data!$I$2:$I$998=$B$2)+(Data!$I$2:$I$998=$B$3)+(Data!$I$2:$I$998=$B$4) )*(Data!$J$2:$J$998&lt;=$B$5)*(Data!$J$2:$J$998&gt;=$B$6)*(Data!$F$2:$F$998) )=0,"N/A",SUMPRODUCT( (Data!$A$2:$A$998=$A80)*(Data!$B$2:$B$998=$B80)*(Data!$C$2:$C$998=$B$1)*(Data!$D$2:$D$998=BY$9)*( (Data!$I$2:$I$998=$B$2)+(Data!$I$2:$I$998=$B$3)+(Data!$I$2:$I$998=$B$4) )*(Data!$J$2:$J$998&lt;=$B$5)*(Data!$J$2:$J$998&gt;=$B$6)*(Data!$F$2:$F$998&gt;=BY$11) ) ),"N/A")</f>
        <v>N/A</v>
      </c>
      <c r="BZ80" s="6" t="str">
        <f>IF(BZ$10="x",IF( SUMPRODUCT( (Data!$A$2:$A$998=$A80)*(Data!$B$2:$B$998=$B80)*(Data!$C$2:$C$998=$B$1)*(Data!$D$2:$D$998=BZ$9)*( (Data!$I$2:$I$998=$B$2)+(Data!$I$2:$I$998=$B$3)+(Data!$I$2:$I$998=$B$4) )*(Data!$J$2:$J$998&lt;=$B$5)*(Data!$J$2:$J$998&gt;=$B$6)*(Data!$F$2:$F$998) )=0,"N/A",SUMPRODUCT( (Data!$A$2:$A$998=$A80)*(Data!$B$2:$B$998=$B80)*(Data!$C$2:$C$998=$B$1)*(Data!$D$2:$D$998=BZ$9)*( (Data!$I$2:$I$998=$B$2)+(Data!$I$2:$I$998=$B$3)+(Data!$I$2:$I$998=$B$4) )*(Data!$J$2:$J$998&lt;=$B$5)*(Data!$J$2:$J$998&gt;=$B$6)*(Data!$F$2:$F$998&gt;=BZ$11) ) ),"N/A")</f>
        <v>N/A</v>
      </c>
      <c r="CA80" s="6" t="str">
        <f>IF(CA$10="x",IF( SUMPRODUCT( (Data!$A$2:$A$998=$A80)*(Data!$B$2:$B$998=$B80)*(Data!$C$2:$C$998=$B$1)*(Data!$D$2:$D$998=CA$9)*( (Data!$I$2:$I$998=$B$2)+(Data!$I$2:$I$998=$B$3)+(Data!$I$2:$I$998=$B$4) )*(Data!$J$2:$J$998&lt;=$B$5)*(Data!$J$2:$J$998&gt;=$B$6)*(Data!$F$2:$F$998) )=0,"N/A",SUMPRODUCT( (Data!$A$2:$A$998=$A80)*(Data!$B$2:$B$998=$B80)*(Data!$C$2:$C$998=$B$1)*(Data!$D$2:$D$998=CA$9)*( (Data!$I$2:$I$998=$B$2)+(Data!$I$2:$I$998=$B$3)+(Data!$I$2:$I$998=$B$4) )*(Data!$J$2:$J$998&lt;=$B$5)*(Data!$J$2:$J$998&gt;=$B$6)*(Data!$F$2:$F$998&gt;=CA$11) ) ),"N/A")</f>
        <v>N/A</v>
      </c>
      <c r="CB80" s="6" t="str">
        <f>IF(CB$10="x",IF( SUMPRODUCT( (Data!$A$2:$A$998=$A80)*(Data!$B$2:$B$998=$B80)*(Data!$C$2:$C$998=$B$1)*(Data!$D$2:$D$998=CB$9)*( (Data!$I$2:$I$998=$B$2)+(Data!$I$2:$I$998=$B$3)+(Data!$I$2:$I$998=$B$4) )*(Data!$J$2:$J$998&lt;=$B$5)*(Data!$J$2:$J$998&gt;=$B$6)*(Data!$F$2:$F$998) )=0,"N/A",SUMPRODUCT( (Data!$A$2:$A$998=$A80)*(Data!$B$2:$B$998=$B80)*(Data!$C$2:$C$998=$B$1)*(Data!$D$2:$D$998=CB$9)*( (Data!$I$2:$I$998=$B$2)+(Data!$I$2:$I$998=$B$3)+(Data!$I$2:$I$998=$B$4) )*(Data!$J$2:$J$998&lt;=$B$5)*(Data!$J$2:$J$998&gt;=$B$6)*(Data!$F$2:$F$998&gt;=CB$11) ) ),"N/A")</f>
        <v>N/A</v>
      </c>
      <c r="CC80" s="6" t="str">
        <f>IF(CC$10="x",IF( SUMPRODUCT( (Data!$A$2:$A$998=$A80)*(Data!$B$2:$B$998=$B80)*(Data!$C$2:$C$998=$B$1)*(Data!$D$2:$D$998=CC$9)*( (Data!$I$2:$I$998=$B$2)+(Data!$I$2:$I$998=$B$3)+(Data!$I$2:$I$998=$B$4) )*(Data!$J$2:$J$998&lt;=$B$5)*(Data!$J$2:$J$998&gt;=$B$6)*(Data!$F$2:$F$998) )=0,"N/A",SUMPRODUCT( (Data!$A$2:$A$998=$A80)*(Data!$B$2:$B$998=$B80)*(Data!$C$2:$C$998=$B$1)*(Data!$D$2:$D$998=CC$9)*( (Data!$I$2:$I$998=$B$2)+(Data!$I$2:$I$998=$B$3)+(Data!$I$2:$I$998=$B$4) )*(Data!$J$2:$J$998&lt;=$B$5)*(Data!$J$2:$J$998&gt;=$B$6)*(Data!$F$2:$F$998&gt;=CC$11) ) ),"N/A")</f>
        <v>N/A</v>
      </c>
      <c r="CD80" s="6" t="str">
        <f>IF(CD$10="x",IF( SUMPRODUCT( (Data!$A$2:$A$998=$A80)*(Data!$B$2:$B$998=$B80)*(Data!$C$2:$C$998=$B$1)*(Data!$D$2:$D$998=CD$9)*( (Data!$I$2:$I$998=$B$2)+(Data!$I$2:$I$998=$B$3)+(Data!$I$2:$I$998=$B$4) )*(Data!$J$2:$J$998&lt;=$B$5)*(Data!$J$2:$J$998&gt;=$B$6)*(Data!$F$2:$F$998) )=0,"N/A",SUMPRODUCT( (Data!$A$2:$A$998=$A80)*(Data!$B$2:$B$998=$B80)*(Data!$C$2:$C$998=$B$1)*(Data!$D$2:$D$998=CD$9)*( (Data!$I$2:$I$998=$B$2)+(Data!$I$2:$I$998=$B$3)+(Data!$I$2:$I$998=$B$4) )*(Data!$J$2:$J$998&lt;=$B$5)*(Data!$J$2:$J$998&gt;=$B$6)*(Data!$F$2:$F$998&gt;=CD$11) ) ),"N/A")</f>
        <v>N/A</v>
      </c>
      <c r="CE80" s="6" t="str">
        <f>IF(CE$10="x",IF( SUMPRODUCT( (Data!$A$2:$A$998=$A80)*(Data!$B$2:$B$998=$B80)*(Data!$C$2:$C$998=$B$1)*(Data!$D$2:$D$998=CE$9)*( (Data!$I$2:$I$998=$B$2)+(Data!$I$2:$I$998=$B$3)+(Data!$I$2:$I$998=$B$4) )*(Data!$J$2:$J$998&lt;=$B$5)*(Data!$J$2:$J$998&gt;=$B$6)*(Data!$F$2:$F$998) )=0,"N/A",SUMPRODUCT( (Data!$A$2:$A$998=$A80)*(Data!$B$2:$B$998=$B80)*(Data!$C$2:$C$998=$B$1)*(Data!$D$2:$D$998=CE$9)*( (Data!$I$2:$I$998=$B$2)+(Data!$I$2:$I$998=$B$3)+(Data!$I$2:$I$998=$B$4) )*(Data!$J$2:$J$998&lt;=$B$5)*(Data!$J$2:$J$998&gt;=$B$6)*(Data!$F$2:$F$998&gt;=CE$11) ) ),"N/A")</f>
        <v>N/A</v>
      </c>
      <c r="CF80" s="6" t="str">
        <f>IF(CF$10="x",IF( SUMPRODUCT( (Data!$A$2:$A$998=$A80)*(Data!$B$2:$B$998=$B80)*(Data!$C$2:$C$998=$B$1)*(Data!$D$2:$D$998=CF$9)*( (Data!$I$2:$I$998=$B$2)+(Data!$I$2:$I$998=$B$3)+(Data!$I$2:$I$998=$B$4) )*(Data!$J$2:$J$998&lt;=$B$5)*(Data!$J$2:$J$998&gt;=$B$6)*(Data!$F$2:$F$998) )=0,"N/A",SUMPRODUCT( (Data!$A$2:$A$998=$A80)*(Data!$B$2:$B$998=$B80)*(Data!$C$2:$C$998=$B$1)*(Data!$D$2:$D$998=CF$9)*( (Data!$I$2:$I$998=$B$2)+(Data!$I$2:$I$998=$B$3)+(Data!$I$2:$I$998=$B$4) )*(Data!$J$2:$J$998&lt;=$B$5)*(Data!$J$2:$J$998&gt;=$B$6)*(Data!$F$2:$F$998&gt;=CF$11) ) ),"N/A")</f>
        <v>N/A</v>
      </c>
      <c r="CG80" s="6" t="str">
        <f>IF(CG$10="x",IF( SUMPRODUCT( (Data!$A$2:$A$998=$A80)*(Data!$B$2:$B$998=$B80)*(Data!$C$2:$C$998=$B$1)*(Data!$D$2:$D$998=CG$9)*( (Data!$I$2:$I$998=$B$2)+(Data!$I$2:$I$998=$B$3)+(Data!$I$2:$I$998=$B$4) )*(Data!$J$2:$J$998&lt;=$B$5)*(Data!$J$2:$J$998&gt;=$B$6)*(Data!$F$2:$F$998) )=0,"N/A",SUMPRODUCT( (Data!$A$2:$A$998=$A80)*(Data!$B$2:$B$998=$B80)*(Data!$C$2:$C$998=$B$1)*(Data!$D$2:$D$998=CG$9)*( (Data!$I$2:$I$998=$B$2)+(Data!$I$2:$I$998=$B$3)+(Data!$I$2:$I$998=$B$4) )*(Data!$J$2:$J$998&lt;=$B$5)*(Data!$J$2:$J$998&gt;=$B$6)*(Data!$F$2:$F$998&gt;=CG$11) ) ),"N/A")</f>
        <v>N/A</v>
      </c>
      <c r="CH80" s="6" t="str">
        <f>IF(CH$10="x",IF( SUMPRODUCT( (Data!$A$2:$A$998=$A80)*(Data!$B$2:$B$998=$B80)*(Data!$C$2:$C$998=$B$1)*(Data!$D$2:$D$998=CH$9)*( (Data!$I$2:$I$998=$B$2)+(Data!$I$2:$I$998=$B$3)+(Data!$I$2:$I$998=$B$4) )*(Data!$J$2:$J$998&lt;=$B$5)*(Data!$J$2:$J$998&gt;=$B$6)*(Data!$F$2:$F$998) )=0,"N/A",SUMPRODUCT( (Data!$A$2:$A$998=$A80)*(Data!$B$2:$B$998=$B80)*(Data!$C$2:$C$998=$B$1)*(Data!$D$2:$D$998=CH$9)*( (Data!$I$2:$I$998=$B$2)+(Data!$I$2:$I$998=$B$3)+(Data!$I$2:$I$998=$B$4) )*(Data!$J$2:$J$998&lt;=$B$5)*(Data!$J$2:$J$998&gt;=$B$6)*(Data!$F$2:$F$998&gt;=CH$11) ) ),"N/A")</f>
        <v>N/A</v>
      </c>
      <c r="CI80" s="6" t="str">
        <f>IF(CI$10="x",IF( SUMPRODUCT( (Data!$A$2:$A$998=$A80)*(Data!$B$2:$B$998=$B80)*(Data!$C$2:$C$998=$B$1)*(Data!$D$2:$D$998=CI$9)*( (Data!$I$2:$I$998=$B$2)+(Data!$I$2:$I$998=$B$3)+(Data!$I$2:$I$998=$B$4) )*(Data!$J$2:$J$998&lt;=$B$5)*(Data!$J$2:$J$998&gt;=$B$6)*(Data!$F$2:$F$998) )=0,"N/A",SUMPRODUCT( (Data!$A$2:$A$998=$A80)*(Data!$B$2:$B$998=$B80)*(Data!$C$2:$C$998=$B$1)*(Data!$D$2:$D$998=CI$9)*( (Data!$I$2:$I$998=$B$2)+(Data!$I$2:$I$998=$B$3)+(Data!$I$2:$I$998=$B$4) )*(Data!$J$2:$J$998&lt;=$B$5)*(Data!$J$2:$J$998&gt;=$B$6)*(Data!$F$2:$F$998&gt;=CI$11) ) ),"N/A")</f>
        <v>N/A</v>
      </c>
      <c r="CJ80" s="6" t="str">
        <f>IF(CJ$10="x",IF( SUMPRODUCT( (Data!$A$2:$A$998=$A80)*(Data!$B$2:$B$998=$B80)*(Data!$C$2:$C$998=$B$1)*(Data!$D$2:$D$998=CJ$9)*( (Data!$I$2:$I$998=$B$2)+(Data!$I$2:$I$998=$B$3)+(Data!$I$2:$I$998=$B$4) )*(Data!$J$2:$J$998&lt;=$B$5)*(Data!$J$2:$J$998&gt;=$B$6)*(Data!$F$2:$F$998) )=0,"N/A",SUMPRODUCT( (Data!$A$2:$A$998=$A80)*(Data!$B$2:$B$998=$B80)*(Data!$C$2:$C$998=$B$1)*(Data!$D$2:$D$998=CJ$9)*( (Data!$I$2:$I$998=$B$2)+(Data!$I$2:$I$998=$B$3)+(Data!$I$2:$I$998=$B$4) )*(Data!$J$2:$J$998&lt;=$B$5)*(Data!$J$2:$J$998&gt;=$B$6)*(Data!$F$2:$F$998&gt;=CJ$11) ) ),"N/A")</f>
        <v>N/A</v>
      </c>
      <c r="CK80" s="6" t="str">
        <f>IF(CK$10="x",IF( SUMPRODUCT( (Data!$A$2:$A$998=$A80)*(Data!$B$2:$B$998=$B80)*(Data!$C$2:$C$998=$B$1)*(Data!$D$2:$D$998=CK$9)*( (Data!$I$2:$I$998=$B$2)+(Data!$I$2:$I$998=$B$3)+(Data!$I$2:$I$998=$B$4) )*(Data!$J$2:$J$998&lt;=$B$5)*(Data!$J$2:$J$998&gt;=$B$6)*(Data!$F$2:$F$998) )=0,"N/A",SUMPRODUCT( (Data!$A$2:$A$998=$A80)*(Data!$B$2:$B$998=$B80)*(Data!$C$2:$C$998=$B$1)*(Data!$D$2:$D$998=CK$9)*( (Data!$I$2:$I$998=$B$2)+(Data!$I$2:$I$998=$B$3)+(Data!$I$2:$I$998=$B$4) )*(Data!$J$2:$J$998&lt;=$B$5)*(Data!$J$2:$J$998&gt;=$B$6)*(Data!$F$2:$F$998&gt;=CK$11) ) ),"N/A")</f>
        <v>N/A</v>
      </c>
      <c r="CL80" s="6" t="str">
        <f>IF(CL$10="x",IF( SUMPRODUCT( (Data!$A$2:$A$998=$A80)*(Data!$B$2:$B$998=$B80)*(Data!$C$2:$C$998=$B$1)*(Data!$D$2:$D$998=CL$9)*( (Data!$I$2:$I$998=$B$2)+(Data!$I$2:$I$998=$B$3)+(Data!$I$2:$I$998=$B$4) )*(Data!$J$2:$J$998&lt;=$B$5)*(Data!$J$2:$J$998&gt;=$B$6)*(Data!$F$2:$F$998) )=0,"N/A",SUMPRODUCT( (Data!$A$2:$A$998=$A80)*(Data!$B$2:$B$998=$B80)*(Data!$C$2:$C$998=$B$1)*(Data!$D$2:$D$998=CL$9)*( (Data!$I$2:$I$998=$B$2)+(Data!$I$2:$I$998=$B$3)+(Data!$I$2:$I$998=$B$4) )*(Data!$J$2:$J$998&lt;=$B$5)*(Data!$J$2:$J$998&gt;=$B$6)*(Data!$F$2:$F$998&gt;=CL$11) ) ),"N/A")</f>
        <v>N/A</v>
      </c>
      <c r="CM80" s="6" t="str">
        <f>IF(CM$10="x",IF( SUMPRODUCT( (Data!$A$2:$A$998=$A80)*(Data!$B$2:$B$998=$B80)*(Data!$C$2:$C$998=$B$1)*(Data!$D$2:$D$998=CM$9)*( (Data!$I$2:$I$998=$B$2)+(Data!$I$2:$I$998=$B$3)+(Data!$I$2:$I$998=$B$4) )*(Data!$J$2:$J$998&lt;=$B$5)*(Data!$J$2:$J$998&gt;=$B$6)*(Data!$F$2:$F$998) )=0,"N/A",SUMPRODUCT( (Data!$A$2:$A$998=$A80)*(Data!$B$2:$B$998=$B80)*(Data!$C$2:$C$998=$B$1)*(Data!$D$2:$D$998=CM$9)*( (Data!$I$2:$I$998=$B$2)+(Data!$I$2:$I$998=$B$3)+(Data!$I$2:$I$998=$B$4) )*(Data!$J$2:$J$998&lt;=$B$5)*(Data!$J$2:$J$998&gt;=$B$6)*(Data!$F$2:$F$998&gt;=CM$11) ) ),"N/A")</f>
        <v>N/A</v>
      </c>
      <c r="CN80" s="6" t="str">
        <f t="shared" si="14"/>
        <v>N/A</v>
      </c>
      <c r="CR80" s="6" t="str">
        <f>IF(CR$10="x",IF( SUMPRODUCT( (Data!$A$2:$A$998=$A80)*(Data!$B$2:$B$998=$B80)*(Data!$C$2:$C$998=$B$1)*(Data!$D$2:$D$998=CR$9)*( (Data!$I$2:$I$998=$B$2)+(Data!$I$2:$I$998=$B$3)+(Data!$I$2:$I$998=$B$4) )*(Data!$J$2:$J$998&lt;=$B$5)*(Data!$J$2:$J$998&gt;=$B$6)*(Data!$H$2:$H$998) )=0,"N/A",SUMPRODUCT( (Data!$A$2:$A$998=$A80)*(Data!$B$2:$B$998=$B80)*(Data!$C$2:$C$998=$B$1)*(Data!$D$2:$D$998=CR$9)*( (Data!$I$2:$I$998=$B$2)+(Data!$I$2:$I$998=$B$3)+(Data!$I$2:$I$998=$B$4) )*(Data!$J$2:$J$998&lt;=$B$5)*(Data!$J$2:$J$998&gt;=$B$6)*(Data!$H$2:$H$998&lt;=CR$11) ) ),"N/A")</f>
        <v>N/A</v>
      </c>
      <c r="CS80" s="6" t="str">
        <f>IF(CS$10="x",IF( SUMPRODUCT( (Data!$A$2:$A$998=$A80)*(Data!$B$2:$B$998=$B80)*(Data!$C$2:$C$998=$B$1)*(Data!$D$2:$D$998=CS$9)*( (Data!$I$2:$I$998=$B$2)+(Data!$I$2:$I$998=$B$3)+(Data!$I$2:$I$998=$B$4) )*(Data!$J$2:$J$998&lt;=$B$5)*(Data!$J$2:$J$998&gt;=$B$6)*(Data!$H$2:$H$998) )=0,"N/A",SUMPRODUCT( (Data!$A$2:$A$998=$A80)*(Data!$B$2:$B$998=$B80)*(Data!$C$2:$C$998=$B$1)*(Data!$D$2:$D$998=CS$9)*( (Data!$I$2:$I$998=$B$2)+(Data!$I$2:$I$998=$B$3)+(Data!$I$2:$I$998=$B$4) )*(Data!$J$2:$J$998&lt;=$B$5)*(Data!$J$2:$J$998&gt;=$B$6)*(Data!$H$2:$H$998&lt;=CS$11) ) ),"N/A")</f>
        <v>N/A</v>
      </c>
      <c r="CT80" s="6" t="str">
        <f>IF(CT$10="x",IF( SUMPRODUCT( (Data!$A$2:$A$998=$A80)*(Data!$B$2:$B$998=$B80)*(Data!$C$2:$C$998=$B$1)*(Data!$D$2:$D$998=CT$9)*( (Data!$I$2:$I$998=$B$2)+(Data!$I$2:$I$998=$B$3)+(Data!$I$2:$I$998=$B$4) )*(Data!$J$2:$J$998&lt;=$B$5)*(Data!$J$2:$J$998&gt;=$B$6)*(Data!$H$2:$H$998) )=0,"N/A",SUMPRODUCT( (Data!$A$2:$A$998=$A80)*(Data!$B$2:$B$998=$B80)*(Data!$C$2:$C$998=$B$1)*(Data!$D$2:$D$998=CT$9)*( (Data!$I$2:$I$998=$B$2)+(Data!$I$2:$I$998=$B$3)+(Data!$I$2:$I$998=$B$4) )*(Data!$J$2:$J$998&lt;=$B$5)*(Data!$J$2:$J$998&gt;=$B$6)*(Data!$H$2:$H$998&lt;=CT$11) ) ),"N/A")</f>
        <v>N/A</v>
      </c>
      <c r="CU80" s="6" t="str">
        <f>IF(CU$10="x",IF( SUMPRODUCT( (Data!$A$2:$A$998=$A80)*(Data!$B$2:$B$998=$B80)*(Data!$C$2:$C$998=$B$1)*(Data!$D$2:$D$998=CU$9)*( (Data!$I$2:$I$998=$B$2)+(Data!$I$2:$I$998=$B$3)+(Data!$I$2:$I$998=$B$4) )*(Data!$J$2:$J$998&lt;=$B$5)*(Data!$J$2:$J$998&gt;=$B$6)*(Data!$H$2:$H$998) )=0,"N/A",SUMPRODUCT( (Data!$A$2:$A$998=$A80)*(Data!$B$2:$B$998=$B80)*(Data!$C$2:$C$998=$B$1)*(Data!$D$2:$D$998=CU$9)*( (Data!$I$2:$I$998=$B$2)+(Data!$I$2:$I$998=$B$3)+(Data!$I$2:$I$998=$B$4) )*(Data!$J$2:$J$998&lt;=$B$5)*(Data!$J$2:$J$998&gt;=$B$6)*(Data!$H$2:$H$998&lt;=CU$11) ) ),"N/A")</f>
        <v>N/A</v>
      </c>
      <c r="CV80" s="6" t="str">
        <f>IF(CV$10="x",IF( SUMPRODUCT( (Data!$A$2:$A$998=$A80)*(Data!$B$2:$B$998=$B80)*(Data!$C$2:$C$998=$B$1)*(Data!$D$2:$D$998=CV$9)*( (Data!$I$2:$I$998=$B$2)+(Data!$I$2:$I$998=$B$3)+(Data!$I$2:$I$998=$B$4) )*(Data!$J$2:$J$998&lt;=$B$5)*(Data!$J$2:$J$998&gt;=$B$6)*(Data!$H$2:$H$998) )=0,"N/A",SUMPRODUCT( (Data!$A$2:$A$998=$A80)*(Data!$B$2:$B$998=$B80)*(Data!$C$2:$C$998=$B$1)*(Data!$D$2:$D$998=CV$9)*( (Data!$I$2:$I$998=$B$2)+(Data!$I$2:$I$998=$B$3)+(Data!$I$2:$I$998=$B$4) )*(Data!$J$2:$J$998&lt;=$B$5)*(Data!$J$2:$J$998&gt;=$B$6)*(Data!$H$2:$H$998&lt;=CV$11) ) ),"N/A")</f>
        <v>N/A</v>
      </c>
      <c r="CW80" s="6" t="str">
        <f>IF(CW$10="x",IF( SUMPRODUCT( (Data!$A$2:$A$998=$A80)*(Data!$B$2:$B$998=$B80)*(Data!$C$2:$C$998=$B$1)*(Data!$D$2:$D$998=CW$9)*( (Data!$I$2:$I$998=$B$2)+(Data!$I$2:$I$998=$B$3)+(Data!$I$2:$I$998=$B$4) )*(Data!$J$2:$J$998&lt;=$B$5)*(Data!$J$2:$J$998&gt;=$B$6)*(Data!$H$2:$H$998) )=0,"N/A",SUMPRODUCT( (Data!$A$2:$A$998=$A80)*(Data!$B$2:$B$998=$B80)*(Data!$C$2:$C$998=$B$1)*(Data!$D$2:$D$998=CW$9)*( (Data!$I$2:$I$998=$B$2)+(Data!$I$2:$I$998=$B$3)+(Data!$I$2:$I$998=$B$4) )*(Data!$J$2:$J$998&lt;=$B$5)*(Data!$J$2:$J$998&gt;=$B$6)*(Data!$H$2:$H$998&lt;=CW$11) ) ),"N/A")</f>
        <v>N/A</v>
      </c>
      <c r="CX80" s="6" t="str">
        <f>IF(CX$10="x",IF( SUMPRODUCT( (Data!$A$2:$A$998=$A80)*(Data!$B$2:$B$998=$B80)*(Data!$C$2:$C$998=$B$1)*(Data!$D$2:$D$998=CX$9)*( (Data!$I$2:$I$998=$B$2)+(Data!$I$2:$I$998=$B$3)+(Data!$I$2:$I$998=$B$4) )*(Data!$J$2:$J$998&lt;=$B$5)*(Data!$J$2:$J$998&gt;=$B$6)*(Data!$H$2:$H$998) )=0,"N/A",SUMPRODUCT( (Data!$A$2:$A$998=$A80)*(Data!$B$2:$B$998=$B80)*(Data!$C$2:$C$998=$B$1)*(Data!$D$2:$D$998=CX$9)*( (Data!$I$2:$I$998=$B$2)+(Data!$I$2:$I$998=$B$3)+(Data!$I$2:$I$998=$B$4) )*(Data!$J$2:$J$998&lt;=$B$5)*(Data!$J$2:$J$998&gt;=$B$6)*(Data!$H$2:$H$998&lt;=CX$11) ) ),"N/A")</f>
        <v>N/A</v>
      </c>
      <c r="CY80" s="6" t="str">
        <f>IF(CY$10="x",IF( SUMPRODUCT( (Data!$A$2:$A$998=$A80)*(Data!$B$2:$B$998=$B80)*(Data!$C$2:$C$998=$B$1)*(Data!$D$2:$D$998=CY$9)*( (Data!$I$2:$I$998=$B$2)+(Data!$I$2:$I$998=$B$3)+(Data!$I$2:$I$998=$B$4) )*(Data!$J$2:$J$998&lt;=$B$5)*(Data!$J$2:$J$998&gt;=$B$6)*(Data!$H$2:$H$998) )=0,"N/A",SUMPRODUCT( (Data!$A$2:$A$998=$A80)*(Data!$B$2:$B$998=$B80)*(Data!$C$2:$C$998=$B$1)*(Data!$D$2:$D$998=CY$9)*( (Data!$I$2:$I$998=$B$2)+(Data!$I$2:$I$998=$B$3)+(Data!$I$2:$I$998=$B$4) )*(Data!$J$2:$J$998&lt;=$B$5)*(Data!$J$2:$J$998&gt;=$B$6)*(Data!$H$2:$H$998&lt;=CY$11) ) ),"N/A")</f>
        <v>N/A</v>
      </c>
      <c r="CZ80" s="6" t="str">
        <f>IF(CZ$10="x",IF( SUMPRODUCT( (Data!$A$2:$A$998=$A80)*(Data!$B$2:$B$998=$B80)*(Data!$C$2:$C$998=$B$1)*(Data!$D$2:$D$998=CZ$9)*( (Data!$I$2:$I$998=$B$2)+(Data!$I$2:$I$998=$B$3)+(Data!$I$2:$I$998=$B$4) )*(Data!$J$2:$J$998&lt;=$B$5)*(Data!$J$2:$J$998&gt;=$B$6)*(Data!$H$2:$H$998) )=0,"N/A",SUMPRODUCT( (Data!$A$2:$A$998=$A80)*(Data!$B$2:$B$998=$B80)*(Data!$C$2:$C$998=$B$1)*(Data!$D$2:$D$998=CZ$9)*( (Data!$I$2:$I$998=$B$2)+(Data!$I$2:$I$998=$B$3)+(Data!$I$2:$I$998=$B$4) )*(Data!$J$2:$J$998&lt;=$B$5)*(Data!$J$2:$J$998&gt;=$B$6)*(Data!$H$2:$H$998&lt;=CZ$11) ) ),"N/A")</f>
        <v>N/A</v>
      </c>
      <c r="DA80" s="6" t="str">
        <f>IF(DA$10="x",IF( SUMPRODUCT( (Data!$A$2:$A$998=$A80)*(Data!$B$2:$B$998=$B80)*(Data!$C$2:$C$998=$B$1)*(Data!$D$2:$D$998=DA$9)*( (Data!$I$2:$I$998=$B$2)+(Data!$I$2:$I$998=$B$3)+(Data!$I$2:$I$998=$B$4) )*(Data!$J$2:$J$998&lt;=$B$5)*(Data!$J$2:$J$998&gt;=$B$6)*(Data!$H$2:$H$998) )=0,"N/A",SUMPRODUCT( (Data!$A$2:$A$998=$A80)*(Data!$B$2:$B$998=$B80)*(Data!$C$2:$C$998=$B$1)*(Data!$D$2:$D$998=DA$9)*( (Data!$I$2:$I$998=$B$2)+(Data!$I$2:$I$998=$B$3)+(Data!$I$2:$I$998=$B$4) )*(Data!$J$2:$J$998&lt;=$B$5)*(Data!$J$2:$J$998&gt;=$B$6)*(Data!$H$2:$H$998&lt;=DA$11) ) ),"N/A")</f>
        <v>N/A</v>
      </c>
      <c r="DB80" s="6" t="str">
        <f>IF(DB$10="x",IF( SUMPRODUCT( (Data!$A$2:$A$998=$A80)*(Data!$B$2:$B$998=$B80)*(Data!$C$2:$C$998=$B$1)*(Data!$D$2:$D$998=DB$9)*( (Data!$I$2:$I$998=$B$2)+(Data!$I$2:$I$998=$B$3)+(Data!$I$2:$I$998=$B$4) )*(Data!$J$2:$J$998&lt;=$B$5)*(Data!$J$2:$J$998&gt;=$B$6)*(Data!$H$2:$H$998) )=0,"N/A",SUMPRODUCT( (Data!$A$2:$A$998=$A80)*(Data!$B$2:$B$998=$B80)*(Data!$C$2:$C$998=$B$1)*(Data!$D$2:$D$998=DB$9)*( (Data!$I$2:$I$998=$B$2)+(Data!$I$2:$I$998=$B$3)+(Data!$I$2:$I$998=$B$4) )*(Data!$J$2:$J$998&lt;=$B$5)*(Data!$J$2:$J$998&gt;=$B$6)*(Data!$H$2:$H$998&lt;=DB$11) ) ),"N/A")</f>
        <v>N/A</v>
      </c>
      <c r="DC80" s="6" t="str">
        <f>IF(DC$10="x",IF( SUMPRODUCT( (Data!$A$2:$A$998=$A80)*(Data!$B$2:$B$998=$B80)*(Data!$C$2:$C$998=$B$1)*(Data!$D$2:$D$998=DC$9)*( (Data!$I$2:$I$998=$B$2)+(Data!$I$2:$I$998=$B$3)+(Data!$I$2:$I$998=$B$4) )*(Data!$J$2:$J$998&lt;=$B$5)*(Data!$J$2:$J$998&gt;=$B$6)*(Data!$H$2:$H$998) )=0,"N/A",SUMPRODUCT( (Data!$A$2:$A$998=$A80)*(Data!$B$2:$B$998=$B80)*(Data!$C$2:$C$998=$B$1)*(Data!$D$2:$D$998=DC$9)*( (Data!$I$2:$I$998=$B$2)+(Data!$I$2:$I$998=$B$3)+(Data!$I$2:$I$998=$B$4) )*(Data!$J$2:$J$998&lt;=$B$5)*(Data!$J$2:$J$998&gt;=$B$6)*(Data!$H$2:$H$998&lt;=DC$11) ) ),"N/A")</f>
        <v>N/A</v>
      </c>
      <c r="DD80" s="6" t="str">
        <f>IF(DD$10="x",IF( SUMPRODUCT( (Data!$A$2:$A$998=$A80)*(Data!$B$2:$B$998=$B80)*(Data!$C$2:$C$998=$B$1)*(Data!$D$2:$D$998=DD$9)*( (Data!$I$2:$I$998=$B$2)+(Data!$I$2:$I$998=$B$3)+(Data!$I$2:$I$998=$B$4) )*(Data!$J$2:$J$998&lt;=$B$5)*(Data!$J$2:$J$998&gt;=$B$6)*(Data!$H$2:$H$998) )=0,"N/A",SUMPRODUCT( (Data!$A$2:$A$998=$A80)*(Data!$B$2:$B$998=$B80)*(Data!$C$2:$C$998=$B$1)*(Data!$D$2:$D$998=DD$9)*( (Data!$I$2:$I$998=$B$2)+(Data!$I$2:$I$998=$B$3)+(Data!$I$2:$I$998=$B$4) )*(Data!$J$2:$J$998&lt;=$B$5)*(Data!$J$2:$J$998&gt;=$B$6)*(Data!$H$2:$H$998&lt;=DD$11) ) ),"N/A")</f>
        <v>N/A</v>
      </c>
      <c r="DE80" s="6" t="str">
        <f>IF(DE$10="x",IF( SUMPRODUCT( (Data!$A$2:$A$998=$A80)*(Data!$B$2:$B$998=$B80)*(Data!$C$2:$C$998=$B$1)*(Data!$D$2:$D$998=DE$9)*( (Data!$I$2:$I$998=$B$2)+(Data!$I$2:$I$998=$B$3)+(Data!$I$2:$I$998=$B$4) )*(Data!$J$2:$J$998&lt;=$B$5)*(Data!$J$2:$J$998&gt;=$B$6)*(Data!$H$2:$H$998) )=0,"N/A",SUMPRODUCT( (Data!$A$2:$A$998=$A80)*(Data!$B$2:$B$998=$B80)*(Data!$C$2:$C$998=$B$1)*(Data!$D$2:$D$998=DE$9)*( (Data!$I$2:$I$998=$B$2)+(Data!$I$2:$I$998=$B$3)+(Data!$I$2:$I$998=$B$4) )*(Data!$J$2:$J$998&lt;=$B$5)*(Data!$J$2:$J$998&gt;=$B$6)*(Data!$H$2:$H$998&lt;=DE$11) ) ),"N/A")</f>
        <v>N/A</v>
      </c>
      <c r="DF80" s="6" t="str">
        <f>IF(DF$10="x",IF( SUMPRODUCT( (Data!$A$2:$A$998=$A80)*(Data!$B$2:$B$998=$B80)*(Data!$C$2:$C$998=$B$1)*(Data!$D$2:$D$998=DF$9)*( (Data!$I$2:$I$998=$B$2)+(Data!$I$2:$I$998=$B$3)+(Data!$I$2:$I$998=$B$4) )*(Data!$J$2:$J$998&lt;=$B$5)*(Data!$J$2:$J$998&gt;=$B$6)*(Data!$H$2:$H$998) )=0,"N/A",SUMPRODUCT( (Data!$A$2:$A$998=$A80)*(Data!$B$2:$B$998=$B80)*(Data!$C$2:$C$998=$B$1)*(Data!$D$2:$D$998=DF$9)*( (Data!$I$2:$I$998=$B$2)+(Data!$I$2:$I$998=$B$3)+(Data!$I$2:$I$998=$B$4) )*(Data!$J$2:$J$998&lt;=$B$5)*(Data!$J$2:$J$998&gt;=$B$6)*(Data!$H$2:$H$998&lt;=DF$11) ) ),"N/A")</f>
        <v>N/A</v>
      </c>
      <c r="DG80" s="6" t="str">
        <f>IF(DG$10="x",IF( SUMPRODUCT( (Data!$A$2:$A$998=$A80)*(Data!$B$2:$B$998=$B80)*(Data!$C$2:$C$998=$B$1)*(Data!$D$2:$D$998=DG$9)*( (Data!$I$2:$I$998=$B$2)+(Data!$I$2:$I$998=$B$3)+(Data!$I$2:$I$998=$B$4) )*(Data!$J$2:$J$998&lt;=$B$5)*(Data!$J$2:$J$998&gt;=$B$6)*(Data!$H$2:$H$998) )=0,"N/A",SUMPRODUCT( (Data!$A$2:$A$998=$A80)*(Data!$B$2:$B$998=$B80)*(Data!$C$2:$C$998=$B$1)*(Data!$D$2:$D$998=DG$9)*( (Data!$I$2:$I$998=$B$2)+(Data!$I$2:$I$998=$B$3)+(Data!$I$2:$I$998=$B$4) )*(Data!$J$2:$J$998&lt;=$B$5)*(Data!$J$2:$J$998&gt;=$B$6)*(Data!$H$2:$H$998&lt;=DG$11) ) ),"N/A")</f>
        <v>N/A</v>
      </c>
      <c r="DH80" s="6" t="str">
        <f>IF(DH$10="x",IF( SUMPRODUCT( (Data!$A$2:$A$998=$A80)*(Data!$B$2:$B$998=$B80)*(Data!$C$2:$C$998=$B$1)*(Data!$D$2:$D$998=DH$9)*( (Data!$I$2:$I$998=$B$2)+(Data!$I$2:$I$998=$B$3)+(Data!$I$2:$I$998=$B$4) )*(Data!$J$2:$J$998&lt;=$B$5)*(Data!$J$2:$J$998&gt;=$B$6)*(Data!$H$2:$H$998) )=0,"N/A",SUMPRODUCT( (Data!$A$2:$A$998=$A80)*(Data!$B$2:$B$998=$B80)*(Data!$C$2:$C$998=$B$1)*(Data!$D$2:$D$998=DH$9)*( (Data!$I$2:$I$998=$B$2)+(Data!$I$2:$I$998=$B$3)+(Data!$I$2:$I$998=$B$4) )*(Data!$J$2:$J$998&lt;=$B$5)*(Data!$J$2:$J$998&gt;=$B$6)*(Data!$H$2:$H$998&lt;=DH$11) ) ),"N/A")</f>
        <v>N/A</v>
      </c>
      <c r="DI80" s="6" t="str">
        <f>IF(DI$10="x",IF( SUMPRODUCT( (Data!$A$2:$A$998=$A80)*(Data!$B$2:$B$998=$B80)*(Data!$C$2:$C$998=$B$1)*(Data!$D$2:$D$998=DI$9)*( (Data!$I$2:$I$998=$B$2)+(Data!$I$2:$I$998=$B$3)+(Data!$I$2:$I$998=$B$4) )*(Data!$J$2:$J$998&lt;=$B$5)*(Data!$J$2:$J$998&gt;=$B$6)*(Data!$H$2:$H$998) )=0,"N/A",SUMPRODUCT( (Data!$A$2:$A$998=$A80)*(Data!$B$2:$B$998=$B80)*(Data!$C$2:$C$998=$B$1)*(Data!$D$2:$D$998=DI$9)*( (Data!$I$2:$I$998=$B$2)+(Data!$I$2:$I$998=$B$3)+(Data!$I$2:$I$998=$B$4) )*(Data!$J$2:$J$998&lt;=$B$5)*(Data!$J$2:$J$998&gt;=$B$6)*(Data!$H$2:$H$998&lt;=DI$11) ) ),"N/A")</f>
        <v>N/A</v>
      </c>
      <c r="DJ80" s="6" t="str">
        <f>IF(DJ$10="x",IF( SUMPRODUCT( (Data!$A$2:$A$998=$A80)*(Data!$B$2:$B$998=$B80)*(Data!$C$2:$C$998=$B$1)*(Data!$D$2:$D$998=DJ$9)*( (Data!$I$2:$I$998=$B$2)+(Data!$I$2:$I$998=$B$3)+(Data!$I$2:$I$998=$B$4) )*(Data!$J$2:$J$998&lt;=$B$5)*(Data!$J$2:$J$998&gt;=$B$6)*(Data!$H$2:$H$998) )=0,"N/A",SUMPRODUCT( (Data!$A$2:$A$998=$A80)*(Data!$B$2:$B$998=$B80)*(Data!$C$2:$C$998=$B$1)*(Data!$D$2:$D$998=DJ$9)*( (Data!$I$2:$I$998=$B$2)+(Data!$I$2:$I$998=$B$3)+(Data!$I$2:$I$998=$B$4) )*(Data!$J$2:$J$998&lt;=$B$5)*(Data!$J$2:$J$998&gt;=$B$6)*(Data!$H$2:$H$998&lt;=DJ$11) ) ),"N/A")</f>
        <v>N/A</v>
      </c>
      <c r="DK80" s="6" t="str">
        <f t="shared" si="15"/>
        <v>N/A</v>
      </c>
      <c r="DO80" s="6" t="str">
        <f t="shared" si="89"/>
        <v>N/A</v>
      </c>
      <c r="DP80" s="6" t="str">
        <f t="shared" si="82"/>
        <v>N/A</v>
      </c>
      <c r="DQ80" s="6" t="str">
        <f t="shared" si="83"/>
        <v>N/A</v>
      </c>
      <c r="DR80" s="6" t="str">
        <f t="shared" si="84"/>
        <v>N/A</v>
      </c>
      <c r="DS80" s="6" t="str">
        <f t="shared" si="49"/>
        <v>N/A</v>
      </c>
      <c r="DT80" s="6" t="str">
        <f t="shared" si="50"/>
        <v>N/A</v>
      </c>
      <c r="DU80" s="6" t="str">
        <f t="shared" si="51"/>
        <v>N/A</v>
      </c>
      <c r="DV80" s="6" t="str">
        <f t="shared" si="52"/>
        <v>N/A</v>
      </c>
      <c r="DW80" s="6" t="str">
        <f t="shared" si="53"/>
        <v>N/A</v>
      </c>
      <c r="DX80" s="6" t="str">
        <f t="shared" si="54"/>
        <v>N/A</v>
      </c>
      <c r="DY80" s="6" t="str">
        <f t="shared" si="55"/>
        <v>N/A</v>
      </c>
      <c r="DZ80" s="6" t="str">
        <f t="shared" si="56"/>
        <v>N/A</v>
      </c>
      <c r="EA80" s="6" t="str">
        <f t="shared" si="57"/>
        <v>N/A</v>
      </c>
      <c r="EB80" s="6" t="str">
        <f t="shared" si="58"/>
        <v>N/A</v>
      </c>
      <c r="EC80" s="6" t="str">
        <f t="shared" si="59"/>
        <v>N/A</v>
      </c>
      <c r="ED80" s="6" t="str">
        <f t="shared" si="60"/>
        <v>N/A</v>
      </c>
      <c r="EE80" s="6" t="str">
        <f t="shared" si="61"/>
        <v>N/A</v>
      </c>
      <c r="EF80" s="6" t="str">
        <f t="shared" si="62"/>
        <v>N/A</v>
      </c>
      <c r="EG80" s="6" t="str">
        <f t="shared" si="63"/>
        <v>N/A</v>
      </c>
      <c r="EH80" s="6" t="str">
        <f t="shared" si="17"/>
        <v>N/A</v>
      </c>
      <c r="EL80" s="6" t="str">
        <f t="shared" si="90"/>
        <v>N/A</v>
      </c>
      <c r="EM80" s="6" t="str">
        <f t="shared" si="85"/>
        <v>N/A</v>
      </c>
      <c r="EN80" s="6" t="str">
        <f t="shared" si="86"/>
        <v>N/A</v>
      </c>
      <c r="EO80" s="6" t="str">
        <f t="shared" si="87"/>
        <v>N/A</v>
      </c>
      <c r="EP80" s="6" t="str">
        <f t="shared" si="64"/>
        <v>N/A</v>
      </c>
      <c r="EQ80" s="6" t="str">
        <f t="shared" si="65"/>
        <v>N/A</v>
      </c>
      <c r="ER80" s="6" t="str">
        <f t="shared" si="66"/>
        <v>N/A</v>
      </c>
      <c r="ES80" s="6" t="str">
        <f t="shared" si="67"/>
        <v>N/A</v>
      </c>
      <c r="ET80" s="6" t="str">
        <f t="shared" si="68"/>
        <v>N/A</v>
      </c>
      <c r="EU80" s="6" t="str">
        <f t="shared" si="69"/>
        <v>N/A</v>
      </c>
      <c r="EV80" s="6" t="str">
        <f t="shared" si="70"/>
        <v>N/A</v>
      </c>
      <c r="EW80" s="6" t="str">
        <f t="shared" si="71"/>
        <v>N/A</v>
      </c>
      <c r="EX80" s="6" t="str">
        <f t="shared" si="72"/>
        <v>N/A</v>
      </c>
      <c r="EY80" s="6" t="str">
        <f t="shared" si="73"/>
        <v>N/A</v>
      </c>
      <c r="EZ80" s="6" t="str">
        <f t="shared" si="74"/>
        <v>N/A</v>
      </c>
      <c r="FA80" s="6" t="str">
        <f t="shared" si="75"/>
        <v>N/A</v>
      </c>
      <c r="FB80" s="6" t="str">
        <f t="shared" si="76"/>
        <v>N/A</v>
      </c>
      <c r="FC80" s="6" t="str">
        <f t="shared" si="77"/>
        <v>N/A</v>
      </c>
      <c r="FD80" s="6" t="str">
        <f t="shared" si="78"/>
        <v>N/A</v>
      </c>
      <c r="FE80" s="6" t="str">
        <f t="shared" si="19"/>
        <v>N/A</v>
      </c>
      <c r="FI80" s="6">
        <f>SUMPRODUCT( (Data!$A$2:$A$1768=$A80)*(Data!$B$2:$B$1768=$B80)*(Data!$J$2:$J$1768) ) / (SUMPRODUCT( (Data!$A$2:$A$1768=$A80)*(Data!$B$2:$B$1768=$B80)*1 ))</f>
        <v>10</v>
      </c>
      <c r="FJ80" s="6">
        <f>IF(SUMPRODUCT( (Data!$A$2:$A$1768=$A80)*(Data!$B$2:$B$1768=$B80)*(Data!$I$2:$I$1768="YES") )&gt;0,1,0)</f>
        <v>0</v>
      </c>
      <c r="FK80" s="6">
        <f>IF(SUMPRODUCT( (Data!$A$2:$A$1768=$A80)*(Data!$B$2:$B$1768=$B80)*(Data!$I$2:$I$1768="NO") )&gt;0,1,0)</f>
        <v>1</v>
      </c>
      <c r="FL80" s="6">
        <f t="shared" si="91"/>
        <v>0</v>
      </c>
    </row>
    <row r="81" spans="1:168" x14ac:dyDescent="0.25">
      <c r="A81" s="23" t="s">
        <v>95</v>
      </c>
      <c r="B81" s="7" t="s">
        <v>56</v>
      </c>
      <c r="C81" s="30"/>
      <c r="D81" s="6" t="str">
        <f>IF(D$10="x",IF( SUMPRODUCT( (Data!$A$2:$A$998=$A81)*(Data!$B$2:$B$998=$B81)*(Data!$C$2:$C$998=$B$1)*(Data!$D$2:$D$998=D$9)*( (Data!$I$2:$I$998=$B$2)+(Data!$I$2:$I$998=$B$3)+(Data!$I$2:$I$998=$B$4) )*(Data!$J$2:$J$998&lt;=$B$5)*(Data!$J$2:$J$998&gt;=$B$6)*(Data!$E$2:$E$998) )=0,"N/A",SUMPRODUCT( (Data!$A$2:$A$998=$A81)*(Data!$B$2:$B$998=$B81)*(Data!$C$2:$C$998=$B$1)*(Data!$D$2:$D$998=D$9)*( (Data!$I$2:$I$998=$B$2)+(Data!$I$2:$I$998=$B$3)+(Data!$I$2:$I$998=$B$4) )*(Data!$J$2:$J$998&lt;=$B$5)*(Data!$J$2:$J$998&gt;=$B$6)*(Data!$E$2:$E$998&gt;=D$11) ) ),"N/A")</f>
        <v>N/A</v>
      </c>
      <c r="E81" s="6" t="str">
        <f>IF(E$10="x",IF( SUMPRODUCT( (Data!$A$2:$A$998=$A81)*(Data!$B$2:$B$998=$B81)*(Data!$C$2:$C$998=$B$1)*(Data!$D$2:$D$998=E$9)*( (Data!$I$2:$I$998=$B$2)+(Data!$I$2:$I$998=$B$3)+(Data!$I$2:$I$998=$B$4) )*(Data!$J$2:$J$998&lt;=$B$5)*(Data!$J$2:$J$998&gt;=$B$6)*(Data!$E$2:$E$998) )=0,"N/A",SUMPRODUCT( (Data!$A$2:$A$998=$A81)*(Data!$B$2:$B$998=$B81)*(Data!$C$2:$C$998=$B$1)*(Data!$D$2:$D$998=E$9)*( (Data!$I$2:$I$998=$B$2)+(Data!$I$2:$I$998=$B$3)+(Data!$I$2:$I$998=$B$4) )*(Data!$J$2:$J$998&lt;=$B$5)*(Data!$J$2:$J$998&gt;=$B$6)*(Data!$E$2:$E$998&gt;=E$11) ) ),"N/A")</f>
        <v>N/A</v>
      </c>
      <c r="F81" s="6" t="str">
        <f>IF(F$10="x",IF( SUMPRODUCT( (Data!$A$2:$A$998=$A81)*(Data!$B$2:$B$998=$B81)*(Data!$C$2:$C$998=$B$1)*(Data!$D$2:$D$998=F$9)*( (Data!$I$2:$I$998=$B$2)+(Data!$I$2:$I$998=$B$3)+(Data!$I$2:$I$998=$B$4) )*(Data!$J$2:$J$998&lt;=$B$5)*(Data!$J$2:$J$998&gt;=$B$6)*(Data!$E$2:$E$998) )=0,"N/A",SUMPRODUCT( (Data!$A$2:$A$998=$A81)*(Data!$B$2:$B$998=$B81)*(Data!$C$2:$C$998=$B$1)*(Data!$D$2:$D$998=F$9)*( (Data!$I$2:$I$998=$B$2)+(Data!$I$2:$I$998=$B$3)+(Data!$I$2:$I$998=$B$4) )*(Data!$J$2:$J$998&lt;=$B$5)*(Data!$J$2:$J$998&gt;=$B$6)*(Data!$E$2:$E$998&gt;=F$11) ) ),"N/A")</f>
        <v>N/A</v>
      </c>
      <c r="G81" s="6" t="str">
        <f>IF(G$10="x",IF( SUMPRODUCT( (Data!$A$2:$A$998=$A81)*(Data!$B$2:$B$998=$B81)*(Data!$C$2:$C$998=$B$1)*(Data!$D$2:$D$998=G$9)*( (Data!$I$2:$I$998=$B$2)+(Data!$I$2:$I$998=$B$3)+(Data!$I$2:$I$998=$B$4) )*(Data!$J$2:$J$998&lt;=$B$5)*(Data!$J$2:$J$998&gt;=$B$6)*(Data!$E$2:$E$998) )=0,"N/A",SUMPRODUCT( (Data!$A$2:$A$998=$A81)*(Data!$B$2:$B$998=$B81)*(Data!$C$2:$C$998=$B$1)*(Data!$D$2:$D$998=G$9)*( (Data!$I$2:$I$998=$B$2)+(Data!$I$2:$I$998=$B$3)+(Data!$I$2:$I$998=$B$4) )*(Data!$J$2:$J$998&lt;=$B$5)*(Data!$J$2:$J$998&gt;=$B$6)*(Data!$E$2:$E$998&gt;=G$11) ) ),"N/A")</f>
        <v>N/A</v>
      </c>
      <c r="H81" s="6" t="str">
        <f>IF(H$10="x",IF( SUMPRODUCT( (Data!$A$2:$A$998=$A81)*(Data!$B$2:$B$998=$B81)*(Data!$C$2:$C$998=$B$1)*(Data!$D$2:$D$998=H$9)*( (Data!$I$2:$I$998=$B$2)+(Data!$I$2:$I$998=$B$3)+(Data!$I$2:$I$998=$B$4) )*(Data!$J$2:$J$998&lt;=$B$5)*(Data!$J$2:$J$998&gt;=$B$6)*(Data!$E$2:$E$998) )=0,"N/A",SUMPRODUCT( (Data!$A$2:$A$998=$A81)*(Data!$B$2:$B$998=$B81)*(Data!$C$2:$C$998=$B$1)*(Data!$D$2:$D$998=H$9)*( (Data!$I$2:$I$998=$B$2)+(Data!$I$2:$I$998=$B$3)+(Data!$I$2:$I$998=$B$4) )*(Data!$J$2:$J$998&lt;=$B$5)*(Data!$J$2:$J$998&gt;=$B$6)*(Data!$E$2:$E$998&gt;=H$11) ) ),"N/A")</f>
        <v>N/A</v>
      </c>
      <c r="I81" s="6" t="str">
        <f>IF(I$10="x",IF( SUMPRODUCT( (Data!$A$2:$A$998=$A81)*(Data!$B$2:$B$998=$B81)*(Data!$C$2:$C$998=$B$1)*(Data!$D$2:$D$998=I$9)*( (Data!$I$2:$I$998=$B$2)+(Data!$I$2:$I$998=$B$3)+(Data!$I$2:$I$998=$B$4) )*(Data!$J$2:$J$998&lt;=$B$5)*(Data!$J$2:$J$998&gt;=$B$6)*(Data!$E$2:$E$998) )=0,"N/A",SUMPRODUCT( (Data!$A$2:$A$998=$A81)*(Data!$B$2:$B$998=$B81)*(Data!$C$2:$C$998=$B$1)*(Data!$D$2:$D$998=I$9)*( (Data!$I$2:$I$998=$B$2)+(Data!$I$2:$I$998=$B$3)+(Data!$I$2:$I$998=$B$4) )*(Data!$J$2:$J$998&lt;=$B$5)*(Data!$J$2:$J$998&gt;=$B$6)*(Data!$E$2:$E$998&gt;=I$11) ) ),"N/A")</f>
        <v>N/A</v>
      </c>
      <c r="J81" s="6" t="str">
        <f>IF(J$10="x",IF( SUMPRODUCT( (Data!$A$2:$A$998=$A81)*(Data!$B$2:$B$998=$B81)*(Data!$C$2:$C$998=$B$1)*(Data!$D$2:$D$998=J$9)*( (Data!$I$2:$I$998=$B$2)+(Data!$I$2:$I$998=$B$3)+(Data!$I$2:$I$998=$B$4) )*(Data!$J$2:$J$998&lt;=$B$5)*(Data!$J$2:$J$998&gt;=$B$6)*(Data!$E$2:$E$998) )=0,"N/A",SUMPRODUCT( (Data!$A$2:$A$998=$A81)*(Data!$B$2:$B$998=$B81)*(Data!$C$2:$C$998=$B$1)*(Data!$D$2:$D$998=J$9)*( (Data!$I$2:$I$998=$B$2)+(Data!$I$2:$I$998=$B$3)+(Data!$I$2:$I$998=$B$4) )*(Data!$J$2:$J$998&lt;=$B$5)*(Data!$J$2:$J$998&gt;=$B$6)*(Data!$E$2:$E$998&gt;=J$11) ) ),"N/A")</f>
        <v>N/A</v>
      </c>
      <c r="K81" s="6" t="str">
        <f>IF(K$10="x",IF( SUMPRODUCT( (Data!$A$2:$A$998=$A81)*(Data!$B$2:$B$998=$B81)*(Data!$C$2:$C$998=$B$1)*(Data!$D$2:$D$998=K$9)*( (Data!$I$2:$I$998=$B$2)+(Data!$I$2:$I$998=$B$3)+(Data!$I$2:$I$998=$B$4) )*(Data!$J$2:$J$998&lt;=$B$5)*(Data!$J$2:$J$998&gt;=$B$6)*(Data!$E$2:$E$998) )=0,"N/A",SUMPRODUCT( (Data!$A$2:$A$998=$A81)*(Data!$B$2:$B$998=$B81)*(Data!$C$2:$C$998=$B$1)*(Data!$D$2:$D$998=K$9)*( (Data!$I$2:$I$998=$B$2)+(Data!$I$2:$I$998=$B$3)+(Data!$I$2:$I$998=$B$4) )*(Data!$J$2:$J$998&lt;=$B$5)*(Data!$J$2:$J$998&gt;=$B$6)*(Data!$E$2:$E$998&gt;=K$11) ) ),"N/A")</f>
        <v>N/A</v>
      </c>
      <c r="L81" s="6" t="str">
        <f>IF(L$10="x",IF( SUMPRODUCT( (Data!$A$2:$A$998=$A81)*(Data!$B$2:$B$998=$B81)*(Data!$C$2:$C$998=$B$1)*(Data!$D$2:$D$998=L$9)*( (Data!$I$2:$I$998=$B$2)+(Data!$I$2:$I$998=$B$3)+(Data!$I$2:$I$998=$B$4) )*(Data!$J$2:$J$998&lt;=$B$5)*(Data!$J$2:$J$998&gt;=$B$6)*(Data!$E$2:$E$998) )=0,"N/A",SUMPRODUCT( (Data!$A$2:$A$998=$A81)*(Data!$B$2:$B$998=$B81)*(Data!$C$2:$C$998=$B$1)*(Data!$D$2:$D$998=L$9)*( (Data!$I$2:$I$998=$B$2)+(Data!$I$2:$I$998=$B$3)+(Data!$I$2:$I$998=$B$4) )*(Data!$J$2:$J$998&lt;=$B$5)*(Data!$J$2:$J$998&gt;=$B$6)*(Data!$E$2:$E$998&gt;=L$11) ) ),"N/A")</f>
        <v>N/A</v>
      </c>
      <c r="M81" s="6" t="str">
        <f>IF(M$10="x",IF( SUMPRODUCT( (Data!$A$2:$A$998=$A81)*(Data!$B$2:$B$998=$B81)*(Data!$C$2:$C$998=$B$1)*(Data!$D$2:$D$998=M$9)*( (Data!$I$2:$I$998=$B$2)+(Data!$I$2:$I$998=$B$3)+(Data!$I$2:$I$998=$B$4) )*(Data!$J$2:$J$998&lt;=$B$5)*(Data!$J$2:$J$998&gt;=$B$6)*(Data!$E$2:$E$998) )=0,"N/A",SUMPRODUCT( (Data!$A$2:$A$998=$A81)*(Data!$B$2:$B$998=$B81)*(Data!$C$2:$C$998=$B$1)*(Data!$D$2:$D$998=M$9)*( (Data!$I$2:$I$998=$B$2)+(Data!$I$2:$I$998=$B$3)+(Data!$I$2:$I$998=$B$4) )*(Data!$J$2:$J$998&lt;=$B$5)*(Data!$J$2:$J$998&gt;=$B$6)*(Data!$E$2:$E$998&gt;=M$11) ) ),"N/A")</f>
        <v>N/A</v>
      </c>
      <c r="N81" s="6" t="str">
        <f>IF(N$10="x",IF( SUMPRODUCT( (Data!$A$2:$A$998=$A81)*(Data!$B$2:$B$998=$B81)*(Data!$C$2:$C$998=$B$1)*(Data!$D$2:$D$998=N$9)*( (Data!$I$2:$I$998=$B$2)+(Data!$I$2:$I$998=$B$3)+(Data!$I$2:$I$998=$B$4) )*(Data!$J$2:$J$998&lt;=$B$5)*(Data!$J$2:$J$998&gt;=$B$6)*(Data!$E$2:$E$998) )=0,"N/A",SUMPRODUCT( (Data!$A$2:$A$998=$A81)*(Data!$B$2:$B$998=$B81)*(Data!$C$2:$C$998=$B$1)*(Data!$D$2:$D$998=N$9)*( (Data!$I$2:$I$998=$B$2)+(Data!$I$2:$I$998=$B$3)+(Data!$I$2:$I$998=$B$4) )*(Data!$J$2:$J$998&lt;=$B$5)*(Data!$J$2:$J$998&gt;=$B$6)*(Data!$E$2:$E$998&gt;=N$11) ) ),"N/A")</f>
        <v>N/A</v>
      </c>
      <c r="O81" s="6" t="str">
        <f>IF(O$10="x",IF( SUMPRODUCT( (Data!$A$2:$A$998=$A81)*(Data!$B$2:$B$998=$B81)*(Data!$C$2:$C$998=$B$1)*(Data!$D$2:$D$998=O$9)*( (Data!$I$2:$I$998=$B$2)+(Data!$I$2:$I$998=$B$3)+(Data!$I$2:$I$998=$B$4) )*(Data!$J$2:$J$998&lt;=$B$5)*(Data!$J$2:$J$998&gt;=$B$6)*(Data!$E$2:$E$998) )=0,"N/A",SUMPRODUCT( (Data!$A$2:$A$998=$A81)*(Data!$B$2:$B$998=$B81)*(Data!$C$2:$C$998=$B$1)*(Data!$D$2:$D$998=O$9)*( (Data!$I$2:$I$998=$B$2)+(Data!$I$2:$I$998=$B$3)+(Data!$I$2:$I$998=$B$4) )*(Data!$J$2:$J$998&lt;=$B$5)*(Data!$J$2:$J$998&gt;=$B$6)*(Data!$E$2:$E$998&gt;=O$11) ) ),"N/A")</f>
        <v>N/A</v>
      </c>
      <c r="P81" s="6" t="str">
        <f>IF(P$10="x",IF( SUMPRODUCT( (Data!$A$2:$A$998=$A81)*(Data!$B$2:$B$998=$B81)*(Data!$C$2:$C$998=$B$1)*(Data!$D$2:$D$998=P$9)*( (Data!$I$2:$I$998=$B$2)+(Data!$I$2:$I$998=$B$3)+(Data!$I$2:$I$998=$B$4) )*(Data!$J$2:$J$998&lt;=$B$5)*(Data!$J$2:$J$998&gt;=$B$6)*(Data!$E$2:$E$998) )=0,"N/A",SUMPRODUCT( (Data!$A$2:$A$998=$A81)*(Data!$B$2:$B$998=$B81)*(Data!$C$2:$C$998=$B$1)*(Data!$D$2:$D$998=P$9)*( (Data!$I$2:$I$998=$B$2)+(Data!$I$2:$I$998=$B$3)+(Data!$I$2:$I$998=$B$4) )*(Data!$J$2:$J$998&lt;=$B$5)*(Data!$J$2:$J$998&gt;=$B$6)*(Data!$E$2:$E$998&gt;=P$11) ) ),"N/A")</f>
        <v>N/A</v>
      </c>
      <c r="Q81" s="6" t="str">
        <f>IF(Q$10="x",IF( SUMPRODUCT( (Data!$A$2:$A$998=$A81)*(Data!$B$2:$B$998=$B81)*(Data!$C$2:$C$998=$B$1)*(Data!$D$2:$D$998=Q$9)*( (Data!$I$2:$I$998=$B$2)+(Data!$I$2:$I$998=$B$3)+(Data!$I$2:$I$998=$B$4) )*(Data!$J$2:$J$998&lt;=$B$5)*(Data!$J$2:$J$998&gt;=$B$6)*(Data!$E$2:$E$998) )=0,"N/A",SUMPRODUCT( (Data!$A$2:$A$998=$A81)*(Data!$B$2:$B$998=$B81)*(Data!$C$2:$C$998=$B$1)*(Data!$D$2:$D$998=Q$9)*( (Data!$I$2:$I$998=$B$2)+(Data!$I$2:$I$998=$B$3)+(Data!$I$2:$I$998=$B$4) )*(Data!$J$2:$J$998&lt;=$B$5)*(Data!$J$2:$J$998&gt;=$B$6)*(Data!$E$2:$E$998&gt;=Q$11) ) ),"N/A")</f>
        <v>N/A</v>
      </c>
      <c r="R81" s="6" t="str">
        <f>IF(R$10="x",IF( SUMPRODUCT( (Data!$A$2:$A$998=$A81)*(Data!$B$2:$B$998=$B81)*(Data!$C$2:$C$998=$B$1)*(Data!$D$2:$D$998=R$9)*( (Data!$I$2:$I$998=$B$2)+(Data!$I$2:$I$998=$B$3)+(Data!$I$2:$I$998=$B$4) )*(Data!$J$2:$J$998&lt;=$B$5)*(Data!$J$2:$J$998&gt;=$B$6)*(Data!$E$2:$E$998) )=0,"N/A",SUMPRODUCT( (Data!$A$2:$A$998=$A81)*(Data!$B$2:$B$998=$B81)*(Data!$C$2:$C$998=$B$1)*(Data!$D$2:$D$998=R$9)*( (Data!$I$2:$I$998=$B$2)+(Data!$I$2:$I$998=$B$3)+(Data!$I$2:$I$998=$B$4) )*(Data!$J$2:$J$998&lt;=$B$5)*(Data!$J$2:$J$998&gt;=$B$6)*(Data!$E$2:$E$998&gt;=R$11) ) ),"N/A")</f>
        <v>N/A</v>
      </c>
      <c r="S81" s="6" t="str">
        <f>IF(S$10="x",IF( SUMPRODUCT( (Data!$A$2:$A$998=$A81)*(Data!$B$2:$B$998=$B81)*(Data!$C$2:$C$998=$B$1)*(Data!$D$2:$D$998=S$9)*( (Data!$I$2:$I$998=$B$2)+(Data!$I$2:$I$998=$B$3)+(Data!$I$2:$I$998=$B$4) )*(Data!$J$2:$J$998&lt;=$B$5)*(Data!$J$2:$J$998&gt;=$B$6)*(Data!$E$2:$E$998) )=0,"N/A",SUMPRODUCT( (Data!$A$2:$A$998=$A81)*(Data!$B$2:$B$998=$B81)*(Data!$C$2:$C$998=$B$1)*(Data!$D$2:$D$998=S$9)*( (Data!$I$2:$I$998=$B$2)+(Data!$I$2:$I$998=$B$3)+(Data!$I$2:$I$998=$B$4) )*(Data!$J$2:$J$998&lt;=$B$5)*(Data!$J$2:$J$998&gt;=$B$6)*(Data!$E$2:$E$998&gt;=S$11) ) ),"N/A")</f>
        <v>N/A</v>
      </c>
      <c r="T81" s="6" t="str">
        <f>IF(T$10="x",IF( SUMPRODUCT( (Data!$A$2:$A$998=$A81)*(Data!$B$2:$B$998=$B81)*(Data!$C$2:$C$998=$B$1)*(Data!$D$2:$D$998=T$9)*( (Data!$I$2:$I$998=$B$2)+(Data!$I$2:$I$998=$B$3)+(Data!$I$2:$I$998=$B$4) )*(Data!$J$2:$J$998&lt;=$B$5)*(Data!$J$2:$J$998&gt;=$B$6)*(Data!$E$2:$E$998) )=0,"N/A",SUMPRODUCT( (Data!$A$2:$A$998=$A81)*(Data!$B$2:$B$998=$B81)*(Data!$C$2:$C$998=$B$1)*(Data!$D$2:$D$998=T$9)*( (Data!$I$2:$I$998=$B$2)+(Data!$I$2:$I$998=$B$3)+(Data!$I$2:$I$998=$B$4) )*(Data!$J$2:$J$998&lt;=$B$5)*(Data!$J$2:$J$998&gt;=$B$6)*(Data!$E$2:$E$998&gt;=T$11) ) ),"N/A")</f>
        <v>N/A</v>
      </c>
      <c r="U81" s="6" t="str">
        <f>IF(U$10="x",IF( SUMPRODUCT( (Data!$A$2:$A$998=$A81)*(Data!$B$2:$B$998=$B81)*(Data!$C$2:$C$998=$B$1)*(Data!$D$2:$D$998=U$9)*( (Data!$I$2:$I$998=$B$2)+(Data!$I$2:$I$998=$B$3)+(Data!$I$2:$I$998=$B$4) )*(Data!$J$2:$J$998&lt;=$B$5)*(Data!$J$2:$J$998&gt;=$B$6)*(Data!$E$2:$E$998) )=0,"N/A",SUMPRODUCT( (Data!$A$2:$A$998=$A81)*(Data!$B$2:$B$998=$B81)*(Data!$C$2:$C$998=$B$1)*(Data!$D$2:$D$998=U$9)*( (Data!$I$2:$I$998=$B$2)+(Data!$I$2:$I$998=$B$3)+(Data!$I$2:$I$998=$B$4) )*(Data!$J$2:$J$998&lt;=$B$5)*(Data!$J$2:$J$998&gt;=$B$6)*(Data!$E$2:$E$998&gt;=U$11) ) ),"N/A")</f>
        <v>N/A</v>
      </c>
      <c r="V81" s="6" t="str">
        <f>IF(V$10="x",IF( SUMPRODUCT( (Data!$A$2:$A$998=$A81)*(Data!$B$2:$B$998=$B81)*(Data!$C$2:$C$998=$B$1)*(Data!$D$2:$D$998=V$9)*( (Data!$I$2:$I$998=$B$2)+(Data!$I$2:$I$998=$B$3)+(Data!$I$2:$I$998=$B$4) )*(Data!$J$2:$J$998&lt;=$B$5)*(Data!$J$2:$J$998&gt;=$B$6)*(Data!$E$2:$E$998) )=0,"N/A",SUMPRODUCT( (Data!$A$2:$A$998=$A81)*(Data!$B$2:$B$998=$B81)*(Data!$C$2:$C$998=$B$1)*(Data!$D$2:$D$998=V$9)*( (Data!$I$2:$I$998=$B$2)+(Data!$I$2:$I$998=$B$3)+(Data!$I$2:$I$998=$B$4) )*(Data!$J$2:$J$998&lt;=$B$5)*(Data!$J$2:$J$998&gt;=$B$6)*(Data!$E$2:$E$998&gt;=V$11) ) ),"N/A")</f>
        <v>N/A</v>
      </c>
      <c r="W81" s="6" t="str">
        <f t="shared" si="10"/>
        <v>N/A</v>
      </c>
      <c r="AA81" s="6" t="str">
        <f>IF(AA$10="x",IF( SUMPRODUCT( (Data!$A$2:$A$998=$A81)*(Data!$B$2:$B$998=$B81)*(Data!$C$2:$C$998=$B$1)*(Data!$D$2:$D$998=AA$9)*( (Data!$I$2:$I$998=$B$2)+(Data!$I$2:$I$998=$B$3)+(Data!$I$2:$I$998=$B$4) )*(Data!$J$2:$J$998&lt;=$B$5)*(Data!$J$2:$J$998&gt;=$B$6)*(Data!$G$2:$G$998) )=0,"N/A",SUMPRODUCT( (Data!$A$2:$A$998=$A81)*(Data!$B$2:$B$998=$B81)*(Data!$C$2:$C$998=$B$1)*(Data!$D$2:$D$998=AA$9)*( (Data!$I$2:$I$998=$B$2)+(Data!$I$2:$I$998=$B$3)+(Data!$I$2:$I$998=$B$4) )*(Data!$J$2:$J$998&lt;=$B$5)*(Data!$J$2:$J$998&gt;=$B$6)*(Data!$G$2:$G$998&lt;=AA$11) ) ),"N/A")</f>
        <v>N/A</v>
      </c>
      <c r="AB81" s="6" t="str">
        <f>IF(AB$10="x",IF( SUMPRODUCT( (Data!$A$2:$A$998=$A81)*(Data!$B$2:$B$998=$B81)*(Data!$C$2:$C$998=$B$1)*(Data!$D$2:$D$998=AB$9)*( (Data!$I$2:$I$998=$B$2)+(Data!$I$2:$I$998=$B$3)+(Data!$I$2:$I$998=$B$4) )*(Data!$J$2:$J$998&lt;=$B$5)*(Data!$J$2:$J$998&gt;=$B$6)*(Data!$G$2:$G$998) )=0,"N/A",SUMPRODUCT( (Data!$A$2:$A$998=$A81)*(Data!$B$2:$B$998=$B81)*(Data!$C$2:$C$998=$B$1)*(Data!$D$2:$D$998=AB$9)*( (Data!$I$2:$I$998=$B$2)+(Data!$I$2:$I$998=$B$3)+(Data!$I$2:$I$998=$B$4) )*(Data!$J$2:$J$998&lt;=$B$5)*(Data!$J$2:$J$998&gt;=$B$6)*(Data!$G$2:$G$998&lt;=AB$11) ) ),"N/A")</f>
        <v>N/A</v>
      </c>
      <c r="AC81" s="6" t="str">
        <f>IF(AC$10="x",IF( SUMPRODUCT( (Data!$A$2:$A$998=$A81)*(Data!$B$2:$B$998=$B81)*(Data!$C$2:$C$998=$B$1)*(Data!$D$2:$D$998=AC$9)*( (Data!$I$2:$I$998=$B$2)+(Data!$I$2:$I$998=$B$3)+(Data!$I$2:$I$998=$B$4) )*(Data!$J$2:$J$998&lt;=$B$5)*(Data!$J$2:$J$998&gt;=$B$6)*(Data!$G$2:$G$998) )=0,"N/A",SUMPRODUCT( (Data!$A$2:$A$998=$A81)*(Data!$B$2:$B$998=$B81)*(Data!$C$2:$C$998=$B$1)*(Data!$D$2:$D$998=AC$9)*( (Data!$I$2:$I$998=$B$2)+(Data!$I$2:$I$998=$B$3)+(Data!$I$2:$I$998=$B$4) )*(Data!$J$2:$J$998&lt;=$B$5)*(Data!$J$2:$J$998&gt;=$B$6)*(Data!$G$2:$G$998&lt;=AC$11) ) ),"N/A")</f>
        <v>N/A</v>
      </c>
      <c r="AD81" s="6" t="str">
        <f>IF(AD$10="x",IF( SUMPRODUCT( (Data!$A$2:$A$998=$A81)*(Data!$B$2:$B$998=$B81)*(Data!$C$2:$C$998=$B$1)*(Data!$D$2:$D$998=AD$9)*( (Data!$I$2:$I$998=$B$2)+(Data!$I$2:$I$998=$B$3)+(Data!$I$2:$I$998=$B$4) )*(Data!$J$2:$J$998&lt;=$B$5)*(Data!$J$2:$J$998&gt;=$B$6)*(Data!$G$2:$G$998) )=0,"N/A",SUMPRODUCT( (Data!$A$2:$A$998=$A81)*(Data!$B$2:$B$998=$B81)*(Data!$C$2:$C$998=$B$1)*(Data!$D$2:$D$998=AD$9)*( (Data!$I$2:$I$998=$B$2)+(Data!$I$2:$I$998=$B$3)+(Data!$I$2:$I$998=$B$4) )*(Data!$J$2:$J$998&lt;=$B$5)*(Data!$J$2:$J$998&gt;=$B$6)*(Data!$G$2:$G$998&lt;=AD$11) ) ),"N/A")</f>
        <v>N/A</v>
      </c>
      <c r="AE81" s="6" t="str">
        <f>IF(AE$10="x",IF( SUMPRODUCT( (Data!$A$2:$A$998=$A81)*(Data!$B$2:$B$998=$B81)*(Data!$C$2:$C$998=$B$1)*(Data!$D$2:$D$998=AE$9)*( (Data!$I$2:$I$998=$B$2)+(Data!$I$2:$I$998=$B$3)+(Data!$I$2:$I$998=$B$4) )*(Data!$J$2:$J$998&lt;=$B$5)*(Data!$J$2:$J$998&gt;=$B$6)*(Data!$G$2:$G$998) )=0,"N/A",SUMPRODUCT( (Data!$A$2:$A$998=$A81)*(Data!$B$2:$B$998=$B81)*(Data!$C$2:$C$998=$B$1)*(Data!$D$2:$D$998=AE$9)*( (Data!$I$2:$I$998=$B$2)+(Data!$I$2:$I$998=$B$3)+(Data!$I$2:$I$998=$B$4) )*(Data!$J$2:$J$998&lt;=$B$5)*(Data!$J$2:$J$998&gt;=$B$6)*(Data!$G$2:$G$998&lt;=AE$11) ) ),"N/A")</f>
        <v>N/A</v>
      </c>
      <c r="AF81" s="6" t="str">
        <f>IF(AF$10="x",IF( SUMPRODUCT( (Data!$A$2:$A$998=$A81)*(Data!$B$2:$B$998=$B81)*(Data!$C$2:$C$998=$B$1)*(Data!$D$2:$D$998=AF$9)*( (Data!$I$2:$I$998=$B$2)+(Data!$I$2:$I$998=$B$3)+(Data!$I$2:$I$998=$B$4) )*(Data!$J$2:$J$998&lt;=$B$5)*(Data!$J$2:$J$998&gt;=$B$6)*(Data!$G$2:$G$998) )=0,"N/A",SUMPRODUCT( (Data!$A$2:$A$998=$A81)*(Data!$B$2:$B$998=$B81)*(Data!$C$2:$C$998=$B$1)*(Data!$D$2:$D$998=AF$9)*( (Data!$I$2:$I$998=$B$2)+(Data!$I$2:$I$998=$B$3)+(Data!$I$2:$I$998=$B$4) )*(Data!$J$2:$J$998&lt;=$B$5)*(Data!$J$2:$J$998&gt;=$B$6)*(Data!$G$2:$G$998&lt;=AF$11) ) ),"N/A")</f>
        <v>N/A</v>
      </c>
      <c r="AG81" s="6" t="str">
        <f>IF(AG$10="x",IF( SUMPRODUCT( (Data!$A$2:$A$998=$A81)*(Data!$B$2:$B$998=$B81)*(Data!$C$2:$C$998=$B$1)*(Data!$D$2:$D$998=AG$9)*( (Data!$I$2:$I$998=$B$2)+(Data!$I$2:$I$998=$B$3)+(Data!$I$2:$I$998=$B$4) )*(Data!$J$2:$J$998&lt;=$B$5)*(Data!$J$2:$J$998&gt;=$B$6)*(Data!$G$2:$G$998) )=0,"N/A",SUMPRODUCT( (Data!$A$2:$A$998=$A81)*(Data!$B$2:$B$998=$B81)*(Data!$C$2:$C$998=$B$1)*(Data!$D$2:$D$998=AG$9)*( (Data!$I$2:$I$998=$B$2)+(Data!$I$2:$I$998=$B$3)+(Data!$I$2:$I$998=$B$4) )*(Data!$J$2:$J$998&lt;=$B$5)*(Data!$J$2:$J$998&gt;=$B$6)*(Data!$G$2:$G$998&lt;=AG$11) ) ),"N/A")</f>
        <v>N/A</v>
      </c>
      <c r="AH81" s="6" t="str">
        <f>IF(AH$10="x",IF( SUMPRODUCT( (Data!$A$2:$A$998=$A81)*(Data!$B$2:$B$998=$B81)*(Data!$C$2:$C$998=$B$1)*(Data!$D$2:$D$998=AH$9)*( (Data!$I$2:$I$998=$B$2)+(Data!$I$2:$I$998=$B$3)+(Data!$I$2:$I$998=$B$4) )*(Data!$J$2:$J$998&lt;=$B$5)*(Data!$J$2:$J$998&gt;=$B$6)*(Data!$G$2:$G$998) )=0,"N/A",SUMPRODUCT( (Data!$A$2:$A$998=$A81)*(Data!$B$2:$B$998=$B81)*(Data!$C$2:$C$998=$B$1)*(Data!$D$2:$D$998=AH$9)*( (Data!$I$2:$I$998=$B$2)+(Data!$I$2:$I$998=$B$3)+(Data!$I$2:$I$998=$B$4) )*(Data!$J$2:$J$998&lt;=$B$5)*(Data!$J$2:$J$998&gt;=$B$6)*(Data!$G$2:$G$998&lt;=AH$11) ) ),"N/A")</f>
        <v>N/A</v>
      </c>
      <c r="AI81" s="6" t="str">
        <f>IF(AI$10="x",IF( SUMPRODUCT( (Data!$A$2:$A$998=$A81)*(Data!$B$2:$B$998=$B81)*(Data!$C$2:$C$998=$B$1)*(Data!$D$2:$D$998=AI$9)*( (Data!$I$2:$I$998=$B$2)+(Data!$I$2:$I$998=$B$3)+(Data!$I$2:$I$998=$B$4) )*(Data!$J$2:$J$998&lt;=$B$5)*(Data!$J$2:$J$998&gt;=$B$6)*(Data!$G$2:$G$998) )=0,"N/A",SUMPRODUCT( (Data!$A$2:$A$998=$A81)*(Data!$B$2:$B$998=$B81)*(Data!$C$2:$C$998=$B$1)*(Data!$D$2:$D$998=AI$9)*( (Data!$I$2:$I$998=$B$2)+(Data!$I$2:$I$998=$B$3)+(Data!$I$2:$I$998=$B$4) )*(Data!$J$2:$J$998&lt;=$B$5)*(Data!$J$2:$J$998&gt;=$B$6)*(Data!$G$2:$G$998&lt;=AI$11) ) ),"N/A")</f>
        <v>N/A</v>
      </c>
      <c r="AJ81" s="6" t="str">
        <f>IF(AJ$10="x",IF( SUMPRODUCT( (Data!$A$2:$A$998=$A81)*(Data!$B$2:$B$998=$B81)*(Data!$C$2:$C$998=$B$1)*(Data!$D$2:$D$998=AJ$9)*( (Data!$I$2:$I$998=$B$2)+(Data!$I$2:$I$998=$B$3)+(Data!$I$2:$I$998=$B$4) )*(Data!$J$2:$J$998&lt;=$B$5)*(Data!$J$2:$J$998&gt;=$B$6)*(Data!$G$2:$G$998) )=0,"N/A",SUMPRODUCT( (Data!$A$2:$A$998=$A81)*(Data!$B$2:$B$998=$B81)*(Data!$C$2:$C$998=$B$1)*(Data!$D$2:$D$998=AJ$9)*( (Data!$I$2:$I$998=$B$2)+(Data!$I$2:$I$998=$B$3)+(Data!$I$2:$I$998=$B$4) )*(Data!$J$2:$J$998&lt;=$B$5)*(Data!$J$2:$J$998&gt;=$B$6)*(Data!$G$2:$G$998&lt;=AJ$11) ) ),"N/A")</f>
        <v>N/A</v>
      </c>
      <c r="AK81" s="6" t="str">
        <f>IF(AK$10="x",IF( SUMPRODUCT( (Data!$A$2:$A$998=$A81)*(Data!$B$2:$B$998=$B81)*(Data!$C$2:$C$998=$B$1)*(Data!$D$2:$D$998=AK$9)*( (Data!$I$2:$I$998=$B$2)+(Data!$I$2:$I$998=$B$3)+(Data!$I$2:$I$998=$B$4) )*(Data!$J$2:$J$998&lt;=$B$5)*(Data!$J$2:$J$998&gt;=$B$6)*(Data!$G$2:$G$998) )=0,"N/A",SUMPRODUCT( (Data!$A$2:$A$998=$A81)*(Data!$B$2:$B$998=$B81)*(Data!$C$2:$C$998=$B$1)*(Data!$D$2:$D$998=AK$9)*( (Data!$I$2:$I$998=$B$2)+(Data!$I$2:$I$998=$B$3)+(Data!$I$2:$I$998=$B$4) )*(Data!$J$2:$J$998&lt;=$B$5)*(Data!$J$2:$J$998&gt;=$B$6)*(Data!$G$2:$G$998&lt;=AK$11) ) ),"N/A")</f>
        <v>N/A</v>
      </c>
      <c r="AL81" s="6" t="str">
        <f>IF(AL$10="x",IF( SUMPRODUCT( (Data!$A$2:$A$998=$A81)*(Data!$B$2:$B$998=$B81)*(Data!$C$2:$C$998=$B$1)*(Data!$D$2:$D$998=AL$9)*( (Data!$I$2:$I$998=$B$2)+(Data!$I$2:$I$998=$B$3)+(Data!$I$2:$I$998=$B$4) )*(Data!$J$2:$J$998&lt;=$B$5)*(Data!$J$2:$J$998&gt;=$B$6)*(Data!$G$2:$G$998) )=0,"N/A",SUMPRODUCT( (Data!$A$2:$A$998=$A81)*(Data!$B$2:$B$998=$B81)*(Data!$C$2:$C$998=$B$1)*(Data!$D$2:$D$998=AL$9)*( (Data!$I$2:$I$998=$B$2)+(Data!$I$2:$I$998=$B$3)+(Data!$I$2:$I$998=$B$4) )*(Data!$J$2:$J$998&lt;=$B$5)*(Data!$J$2:$J$998&gt;=$B$6)*(Data!$G$2:$G$998&lt;=AL$11) ) ),"N/A")</f>
        <v>N/A</v>
      </c>
      <c r="AM81" s="6" t="str">
        <f>IF(AM$10="x",IF( SUMPRODUCT( (Data!$A$2:$A$998=$A81)*(Data!$B$2:$B$998=$B81)*(Data!$C$2:$C$998=$B$1)*(Data!$D$2:$D$998=AM$9)*( (Data!$I$2:$I$998=$B$2)+(Data!$I$2:$I$998=$B$3)+(Data!$I$2:$I$998=$B$4) )*(Data!$J$2:$J$998&lt;=$B$5)*(Data!$J$2:$J$998&gt;=$B$6)*(Data!$G$2:$G$998) )=0,"N/A",SUMPRODUCT( (Data!$A$2:$A$998=$A81)*(Data!$B$2:$B$998=$B81)*(Data!$C$2:$C$998=$B$1)*(Data!$D$2:$D$998=AM$9)*( (Data!$I$2:$I$998=$B$2)+(Data!$I$2:$I$998=$B$3)+(Data!$I$2:$I$998=$B$4) )*(Data!$J$2:$J$998&lt;=$B$5)*(Data!$J$2:$J$998&gt;=$B$6)*(Data!$G$2:$G$998&lt;=AM$11) ) ),"N/A")</f>
        <v>N/A</v>
      </c>
      <c r="AN81" s="6" t="str">
        <f>IF(AN$10="x",IF( SUMPRODUCT( (Data!$A$2:$A$998=$A81)*(Data!$B$2:$B$998=$B81)*(Data!$C$2:$C$998=$B$1)*(Data!$D$2:$D$998=AN$9)*( (Data!$I$2:$I$998=$B$2)+(Data!$I$2:$I$998=$B$3)+(Data!$I$2:$I$998=$B$4) )*(Data!$J$2:$J$998&lt;=$B$5)*(Data!$J$2:$J$998&gt;=$B$6)*(Data!$G$2:$G$998) )=0,"N/A",SUMPRODUCT( (Data!$A$2:$A$998=$A81)*(Data!$B$2:$B$998=$B81)*(Data!$C$2:$C$998=$B$1)*(Data!$D$2:$D$998=AN$9)*( (Data!$I$2:$I$998=$B$2)+(Data!$I$2:$I$998=$B$3)+(Data!$I$2:$I$998=$B$4) )*(Data!$J$2:$J$998&lt;=$B$5)*(Data!$J$2:$J$998&gt;=$B$6)*(Data!$G$2:$G$998&lt;=AN$11) ) ),"N/A")</f>
        <v>N/A</v>
      </c>
      <c r="AO81" s="6" t="str">
        <f>IF(AO$10="x",IF( SUMPRODUCT( (Data!$A$2:$A$998=$A81)*(Data!$B$2:$B$998=$B81)*(Data!$C$2:$C$998=$B$1)*(Data!$D$2:$D$998=AO$9)*( (Data!$I$2:$I$998=$B$2)+(Data!$I$2:$I$998=$B$3)+(Data!$I$2:$I$998=$B$4) )*(Data!$J$2:$J$998&lt;=$B$5)*(Data!$J$2:$J$998&gt;=$B$6)*(Data!$G$2:$G$998) )=0,"N/A",SUMPRODUCT( (Data!$A$2:$A$998=$A81)*(Data!$B$2:$B$998=$B81)*(Data!$C$2:$C$998=$B$1)*(Data!$D$2:$D$998=AO$9)*( (Data!$I$2:$I$998=$B$2)+(Data!$I$2:$I$998=$B$3)+(Data!$I$2:$I$998=$B$4) )*(Data!$J$2:$J$998&lt;=$B$5)*(Data!$J$2:$J$998&gt;=$B$6)*(Data!$G$2:$G$998&lt;=AO$11) ) ),"N/A")</f>
        <v>N/A</v>
      </c>
      <c r="AP81" s="6" t="str">
        <f>IF(AP$10="x",IF( SUMPRODUCT( (Data!$A$2:$A$998=$A81)*(Data!$B$2:$B$998=$B81)*(Data!$C$2:$C$998=$B$1)*(Data!$D$2:$D$998=AP$9)*( (Data!$I$2:$I$998=$B$2)+(Data!$I$2:$I$998=$B$3)+(Data!$I$2:$I$998=$B$4) )*(Data!$J$2:$J$998&lt;=$B$5)*(Data!$J$2:$J$998&gt;=$B$6)*(Data!$G$2:$G$998) )=0,"N/A",SUMPRODUCT( (Data!$A$2:$A$998=$A81)*(Data!$B$2:$B$998=$B81)*(Data!$C$2:$C$998=$B$1)*(Data!$D$2:$D$998=AP$9)*( (Data!$I$2:$I$998=$B$2)+(Data!$I$2:$I$998=$B$3)+(Data!$I$2:$I$998=$B$4) )*(Data!$J$2:$J$998&lt;=$B$5)*(Data!$J$2:$J$998&gt;=$B$6)*(Data!$G$2:$G$998&lt;=AP$11) ) ),"N/A")</f>
        <v>N/A</v>
      </c>
      <c r="AQ81" s="6" t="str">
        <f>IF(AQ$10="x",IF( SUMPRODUCT( (Data!$A$2:$A$998=$A81)*(Data!$B$2:$B$998=$B81)*(Data!$C$2:$C$998=$B$1)*(Data!$D$2:$D$998=AQ$9)*( (Data!$I$2:$I$998=$B$2)+(Data!$I$2:$I$998=$B$3)+(Data!$I$2:$I$998=$B$4) )*(Data!$J$2:$J$998&lt;=$B$5)*(Data!$J$2:$J$998&gt;=$B$6)*(Data!$G$2:$G$998) )=0,"N/A",SUMPRODUCT( (Data!$A$2:$A$998=$A81)*(Data!$B$2:$B$998=$B81)*(Data!$C$2:$C$998=$B$1)*(Data!$D$2:$D$998=AQ$9)*( (Data!$I$2:$I$998=$B$2)+(Data!$I$2:$I$998=$B$3)+(Data!$I$2:$I$998=$B$4) )*(Data!$J$2:$J$998&lt;=$B$5)*(Data!$J$2:$J$998&gt;=$B$6)*(Data!$G$2:$G$998&lt;=AQ$11) ) ),"N/A")</f>
        <v>N/A</v>
      </c>
      <c r="AR81" s="6" t="str">
        <f>IF(AR$10="x",IF( SUMPRODUCT( (Data!$A$2:$A$998=$A81)*(Data!$B$2:$B$998=$B81)*(Data!$C$2:$C$998=$B$1)*(Data!$D$2:$D$998=AR$9)*( (Data!$I$2:$I$998=$B$2)+(Data!$I$2:$I$998=$B$3)+(Data!$I$2:$I$998=$B$4) )*(Data!$J$2:$J$998&lt;=$B$5)*(Data!$J$2:$J$998&gt;=$B$6)*(Data!$G$2:$G$998) )=0,"N/A",SUMPRODUCT( (Data!$A$2:$A$998=$A81)*(Data!$B$2:$B$998=$B81)*(Data!$C$2:$C$998=$B$1)*(Data!$D$2:$D$998=AR$9)*( (Data!$I$2:$I$998=$B$2)+(Data!$I$2:$I$998=$B$3)+(Data!$I$2:$I$998=$B$4) )*(Data!$J$2:$J$998&lt;=$B$5)*(Data!$J$2:$J$998&gt;=$B$6)*(Data!$G$2:$G$998&lt;=AR$11) ) ),"N/A")</f>
        <v>N/A</v>
      </c>
      <c r="AS81" s="6" t="str">
        <f>IF(AS$10="x",IF( SUMPRODUCT( (Data!$A$2:$A$998=$A81)*(Data!$B$2:$B$998=$B81)*(Data!$C$2:$C$998=$B$1)*(Data!$D$2:$D$998=AS$9)*( (Data!$I$2:$I$998=$B$2)+(Data!$I$2:$I$998=$B$3)+(Data!$I$2:$I$998=$B$4) )*(Data!$J$2:$J$998&lt;=$B$5)*(Data!$J$2:$J$998&gt;=$B$6)*(Data!$G$2:$G$998) )=0,"N/A",SUMPRODUCT( (Data!$A$2:$A$998=$A81)*(Data!$B$2:$B$998=$B81)*(Data!$C$2:$C$998=$B$1)*(Data!$D$2:$D$998=AS$9)*( (Data!$I$2:$I$998=$B$2)+(Data!$I$2:$I$998=$B$3)+(Data!$I$2:$I$998=$B$4) )*(Data!$J$2:$J$998&lt;=$B$5)*(Data!$J$2:$J$998&gt;=$B$6)*(Data!$G$2:$G$998&lt;=AS$11) ) ),"N/A")</f>
        <v>N/A</v>
      </c>
      <c r="AT81" s="6" t="str">
        <f t="shared" si="11"/>
        <v>N/A</v>
      </c>
      <c r="AX81" s="6" t="str">
        <f t="shared" si="88"/>
        <v>N/A</v>
      </c>
      <c r="AY81" s="6" t="str">
        <f t="shared" si="79"/>
        <v>N/A</v>
      </c>
      <c r="AZ81" s="6" t="str">
        <f t="shared" si="80"/>
        <v>N/A</v>
      </c>
      <c r="BA81" s="6" t="str">
        <f t="shared" si="81"/>
        <v>N/A</v>
      </c>
      <c r="BB81" s="6" t="str">
        <f t="shared" si="34"/>
        <v>N/A</v>
      </c>
      <c r="BC81" s="6" t="str">
        <f t="shared" si="35"/>
        <v>N/A</v>
      </c>
      <c r="BD81" s="6" t="str">
        <f t="shared" si="36"/>
        <v>N/A</v>
      </c>
      <c r="BE81" s="6" t="str">
        <f t="shared" si="37"/>
        <v>N/A</v>
      </c>
      <c r="BF81" s="6" t="str">
        <f t="shared" si="38"/>
        <v>N/A</v>
      </c>
      <c r="BG81" s="6" t="str">
        <f t="shared" si="39"/>
        <v>N/A</v>
      </c>
      <c r="BH81" s="6" t="str">
        <f t="shared" si="40"/>
        <v>N/A</v>
      </c>
      <c r="BI81" s="6" t="str">
        <f t="shared" si="41"/>
        <v>N/A</v>
      </c>
      <c r="BJ81" s="6" t="str">
        <f t="shared" si="42"/>
        <v>N/A</v>
      </c>
      <c r="BK81" s="6" t="str">
        <f t="shared" si="43"/>
        <v>N/A</v>
      </c>
      <c r="BL81" s="6" t="str">
        <f t="shared" si="44"/>
        <v>N/A</v>
      </c>
      <c r="BM81" s="6" t="str">
        <f t="shared" si="45"/>
        <v>N/A</v>
      </c>
      <c r="BN81" s="6" t="str">
        <f t="shared" si="46"/>
        <v>N/A</v>
      </c>
      <c r="BO81" s="6" t="str">
        <f t="shared" si="47"/>
        <v>N/A</v>
      </c>
      <c r="BP81" s="6" t="str">
        <f t="shared" si="48"/>
        <v>N/A</v>
      </c>
      <c r="BQ81" s="6" t="str">
        <f t="shared" si="13"/>
        <v>N/A</v>
      </c>
      <c r="BU81" s="6" t="str">
        <f>IF(BU$10="x",IF( SUMPRODUCT( (Data!$A$2:$A$998=$A81)*(Data!$B$2:$B$998=$B81)*(Data!$C$2:$C$998=$B$1)*(Data!$D$2:$D$998=BU$9)*( (Data!$I$2:$I$998=$B$2)+(Data!$I$2:$I$998=$B$3)+(Data!$I$2:$I$998=$B$4) )*(Data!$J$2:$J$998&lt;=$B$5)*(Data!$J$2:$J$998&gt;=$B$6)*(Data!$F$2:$F$998) )=0,"N/A",SUMPRODUCT( (Data!$A$2:$A$998=$A81)*(Data!$B$2:$B$998=$B81)*(Data!$C$2:$C$998=$B$1)*(Data!$D$2:$D$998=BU$9)*( (Data!$I$2:$I$998=$B$2)+(Data!$I$2:$I$998=$B$3)+(Data!$I$2:$I$998=$B$4) )*(Data!$J$2:$J$998&lt;=$B$5)*(Data!$J$2:$J$998&gt;=$B$6)*(Data!$F$2:$F$998&gt;=BU$11) ) ),"N/A")</f>
        <v>N/A</v>
      </c>
      <c r="BV81" s="6" t="str">
        <f>IF(BV$10="x",IF( SUMPRODUCT( (Data!$A$2:$A$998=$A81)*(Data!$B$2:$B$998=$B81)*(Data!$C$2:$C$998=$B$1)*(Data!$D$2:$D$998=BV$9)*( (Data!$I$2:$I$998=$B$2)+(Data!$I$2:$I$998=$B$3)+(Data!$I$2:$I$998=$B$4) )*(Data!$J$2:$J$998&lt;=$B$5)*(Data!$J$2:$J$998&gt;=$B$6)*(Data!$F$2:$F$998) )=0,"N/A",SUMPRODUCT( (Data!$A$2:$A$998=$A81)*(Data!$B$2:$B$998=$B81)*(Data!$C$2:$C$998=$B$1)*(Data!$D$2:$D$998=BV$9)*( (Data!$I$2:$I$998=$B$2)+(Data!$I$2:$I$998=$B$3)+(Data!$I$2:$I$998=$B$4) )*(Data!$J$2:$J$998&lt;=$B$5)*(Data!$J$2:$J$998&gt;=$B$6)*(Data!$F$2:$F$998&gt;=BV$11) ) ),"N/A")</f>
        <v>N/A</v>
      </c>
      <c r="BW81" s="6" t="str">
        <f>IF(BW$10="x",IF( SUMPRODUCT( (Data!$A$2:$A$998=$A81)*(Data!$B$2:$B$998=$B81)*(Data!$C$2:$C$998=$B$1)*(Data!$D$2:$D$998=BW$9)*( (Data!$I$2:$I$998=$B$2)+(Data!$I$2:$I$998=$B$3)+(Data!$I$2:$I$998=$B$4) )*(Data!$J$2:$J$998&lt;=$B$5)*(Data!$J$2:$J$998&gt;=$B$6)*(Data!$F$2:$F$998) )=0,"N/A",SUMPRODUCT( (Data!$A$2:$A$998=$A81)*(Data!$B$2:$B$998=$B81)*(Data!$C$2:$C$998=$B$1)*(Data!$D$2:$D$998=BW$9)*( (Data!$I$2:$I$998=$B$2)+(Data!$I$2:$I$998=$B$3)+(Data!$I$2:$I$998=$B$4) )*(Data!$J$2:$J$998&lt;=$B$5)*(Data!$J$2:$J$998&gt;=$B$6)*(Data!$F$2:$F$998&gt;=BW$11) ) ),"N/A")</f>
        <v>N/A</v>
      </c>
      <c r="BX81" s="6" t="str">
        <f>IF(BX$10="x",IF( SUMPRODUCT( (Data!$A$2:$A$998=$A81)*(Data!$B$2:$B$998=$B81)*(Data!$C$2:$C$998=$B$1)*(Data!$D$2:$D$998=BX$9)*( (Data!$I$2:$I$998=$B$2)+(Data!$I$2:$I$998=$B$3)+(Data!$I$2:$I$998=$B$4) )*(Data!$J$2:$J$998&lt;=$B$5)*(Data!$J$2:$J$998&gt;=$B$6)*(Data!$F$2:$F$998) )=0,"N/A",SUMPRODUCT( (Data!$A$2:$A$998=$A81)*(Data!$B$2:$B$998=$B81)*(Data!$C$2:$C$998=$B$1)*(Data!$D$2:$D$998=BX$9)*( (Data!$I$2:$I$998=$B$2)+(Data!$I$2:$I$998=$B$3)+(Data!$I$2:$I$998=$B$4) )*(Data!$J$2:$J$998&lt;=$B$5)*(Data!$J$2:$J$998&gt;=$B$6)*(Data!$F$2:$F$998&gt;=BX$11) ) ),"N/A")</f>
        <v>N/A</v>
      </c>
      <c r="BY81" s="6" t="str">
        <f>IF(BY$10="x",IF( SUMPRODUCT( (Data!$A$2:$A$998=$A81)*(Data!$B$2:$B$998=$B81)*(Data!$C$2:$C$998=$B$1)*(Data!$D$2:$D$998=BY$9)*( (Data!$I$2:$I$998=$B$2)+(Data!$I$2:$I$998=$B$3)+(Data!$I$2:$I$998=$B$4) )*(Data!$J$2:$J$998&lt;=$B$5)*(Data!$J$2:$J$998&gt;=$B$6)*(Data!$F$2:$F$998) )=0,"N/A",SUMPRODUCT( (Data!$A$2:$A$998=$A81)*(Data!$B$2:$B$998=$B81)*(Data!$C$2:$C$998=$B$1)*(Data!$D$2:$D$998=BY$9)*( (Data!$I$2:$I$998=$B$2)+(Data!$I$2:$I$998=$B$3)+(Data!$I$2:$I$998=$B$4) )*(Data!$J$2:$J$998&lt;=$B$5)*(Data!$J$2:$J$998&gt;=$B$6)*(Data!$F$2:$F$998&gt;=BY$11) ) ),"N/A")</f>
        <v>N/A</v>
      </c>
      <c r="BZ81" s="6" t="str">
        <f>IF(BZ$10="x",IF( SUMPRODUCT( (Data!$A$2:$A$998=$A81)*(Data!$B$2:$B$998=$B81)*(Data!$C$2:$C$998=$B$1)*(Data!$D$2:$D$998=BZ$9)*( (Data!$I$2:$I$998=$B$2)+(Data!$I$2:$I$998=$B$3)+(Data!$I$2:$I$998=$B$4) )*(Data!$J$2:$J$998&lt;=$B$5)*(Data!$J$2:$J$998&gt;=$B$6)*(Data!$F$2:$F$998) )=0,"N/A",SUMPRODUCT( (Data!$A$2:$A$998=$A81)*(Data!$B$2:$B$998=$B81)*(Data!$C$2:$C$998=$B$1)*(Data!$D$2:$D$998=BZ$9)*( (Data!$I$2:$I$998=$B$2)+(Data!$I$2:$I$998=$B$3)+(Data!$I$2:$I$998=$B$4) )*(Data!$J$2:$J$998&lt;=$B$5)*(Data!$J$2:$J$998&gt;=$B$6)*(Data!$F$2:$F$998&gt;=BZ$11) ) ),"N/A")</f>
        <v>N/A</v>
      </c>
      <c r="CA81" s="6" t="str">
        <f>IF(CA$10="x",IF( SUMPRODUCT( (Data!$A$2:$A$998=$A81)*(Data!$B$2:$B$998=$B81)*(Data!$C$2:$C$998=$B$1)*(Data!$D$2:$D$998=CA$9)*( (Data!$I$2:$I$998=$B$2)+(Data!$I$2:$I$998=$B$3)+(Data!$I$2:$I$998=$B$4) )*(Data!$J$2:$J$998&lt;=$B$5)*(Data!$J$2:$J$998&gt;=$B$6)*(Data!$F$2:$F$998) )=0,"N/A",SUMPRODUCT( (Data!$A$2:$A$998=$A81)*(Data!$B$2:$B$998=$B81)*(Data!$C$2:$C$998=$B$1)*(Data!$D$2:$D$998=CA$9)*( (Data!$I$2:$I$998=$B$2)+(Data!$I$2:$I$998=$B$3)+(Data!$I$2:$I$998=$B$4) )*(Data!$J$2:$J$998&lt;=$B$5)*(Data!$J$2:$J$998&gt;=$B$6)*(Data!$F$2:$F$998&gt;=CA$11) ) ),"N/A")</f>
        <v>N/A</v>
      </c>
      <c r="CB81" s="6" t="str">
        <f>IF(CB$10="x",IF( SUMPRODUCT( (Data!$A$2:$A$998=$A81)*(Data!$B$2:$B$998=$B81)*(Data!$C$2:$C$998=$B$1)*(Data!$D$2:$D$998=CB$9)*( (Data!$I$2:$I$998=$B$2)+(Data!$I$2:$I$998=$B$3)+(Data!$I$2:$I$998=$B$4) )*(Data!$J$2:$J$998&lt;=$B$5)*(Data!$J$2:$J$998&gt;=$B$6)*(Data!$F$2:$F$998) )=0,"N/A",SUMPRODUCT( (Data!$A$2:$A$998=$A81)*(Data!$B$2:$B$998=$B81)*(Data!$C$2:$C$998=$B$1)*(Data!$D$2:$D$998=CB$9)*( (Data!$I$2:$I$998=$B$2)+(Data!$I$2:$I$998=$B$3)+(Data!$I$2:$I$998=$B$4) )*(Data!$J$2:$J$998&lt;=$B$5)*(Data!$J$2:$J$998&gt;=$B$6)*(Data!$F$2:$F$998&gt;=CB$11) ) ),"N/A")</f>
        <v>N/A</v>
      </c>
      <c r="CC81" s="6" t="str">
        <f>IF(CC$10="x",IF( SUMPRODUCT( (Data!$A$2:$A$998=$A81)*(Data!$B$2:$B$998=$B81)*(Data!$C$2:$C$998=$B$1)*(Data!$D$2:$D$998=CC$9)*( (Data!$I$2:$I$998=$B$2)+(Data!$I$2:$I$998=$B$3)+(Data!$I$2:$I$998=$B$4) )*(Data!$J$2:$J$998&lt;=$B$5)*(Data!$J$2:$J$998&gt;=$B$6)*(Data!$F$2:$F$998) )=0,"N/A",SUMPRODUCT( (Data!$A$2:$A$998=$A81)*(Data!$B$2:$B$998=$B81)*(Data!$C$2:$C$998=$B$1)*(Data!$D$2:$D$998=CC$9)*( (Data!$I$2:$I$998=$B$2)+(Data!$I$2:$I$998=$B$3)+(Data!$I$2:$I$998=$B$4) )*(Data!$J$2:$J$998&lt;=$B$5)*(Data!$J$2:$J$998&gt;=$B$6)*(Data!$F$2:$F$998&gt;=CC$11) ) ),"N/A")</f>
        <v>N/A</v>
      </c>
      <c r="CD81" s="6" t="str">
        <f>IF(CD$10="x",IF( SUMPRODUCT( (Data!$A$2:$A$998=$A81)*(Data!$B$2:$B$998=$B81)*(Data!$C$2:$C$998=$B$1)*(Data!$D$2:$D$998=CD$9)*( (Data!$I$2:$I$998=$B$2)+(Data!$I$2:$I$998=$B$3)+(Data!$I$2:$I$998=$B$4) )*(Data!$J$2:$J$998&lt;=$B$5)*(Data!$J$2:$J$998&gt;=$B$6)*(Data!$F$2:$F$998) )=0,"N/A",SUMPRODUCT( (Data!$A$2:$A$998=$A81)*(Data!$B$2:$B$998=$B81)*(Data!$C$2:$C$998=$B$1)*(Data!$D$2:$D$998=CD$9)*( (Data!$I$2:$I$998=$B$2)+(Data!$I$2:$I$998=$B$3)+(Data!$I$2:$I$998=$B$4) )*(Data!$J$2:$J$998&lt;=$B$5)*(Data!$J$2:$J$998&gt;=$B$6)*(Data!$F$2:$F$998&gt;=CD$11) ) ),"N/A")</f>
        <v>N/A</v>
      </c>
      <c r="CE81" s="6" t="str">
        <f>IF(CE$10="x",IF( SUMPRODUCT( (Data!$A$2:$A$998=$A81)*(Data!$B$2:$B$998=$B81)*(Data!$C$2:$C$998=$B$1)*(Data!$D$2:$D$998=CE$9)*( (Data!$I$2:$I$998=$B$2)+(Data!$I$2:$I$998=$B$3)+(Data!$I$2:$I$998=$B$4) )*(Data!$J$2:$J$998&lt;=$B$5)*(Data!$J$2:$J$998&gt;=$B$6)*(Data!$F$2:$F$998) )=0,"N/A",SUMPRODUCT( (Data!$A$2:$A$998=$A81)*(Data!$B$2:$B$998=$B81)*(Data!$C$2:$C$998=$B$1)*(Data!$D$2:$D$998=CE$9)*( (Data!$I$2:$I$998=$B$2)+(Data!$I$2:$I$998=$B$3)+(Data!$I$2:$I$998=$B$4) )*(Data!$J$2:$J$998&lt;=$B$5)*(Data!$J$2:$J$998&gt;=$B$6)*(Data!$F$2:$F$998&gt;=CE$11) ) ),"N/A")</f>
        <v>N/A</v>
      </c>
      <c r="CF81" s="6" t="str">
        <f>IF(CF$10="x",IF( SUMPRODUCT( (Data!$A$2:$A$998=$A81)*(Data!$B$2:$B$998=$B81)*(Data!$C$2:$C$998=$B$1)*(Data!$D$2:$D$998=CF$9)*( (Data!$I$2:$I$998=$B$2)+(Data!$I$2:$I$998=$B$3)+(Data!$I$2:$I$998=$B$4) )*(Data!$J$2:$J$998&lt;=$B$5)*(Data!$J$2:$J$998&gt;=$B$6)*(Data!$F$2:$F$998) )=0,"N/A",SUMPRODUCT( (Data!$A$2:$A$998=$A81)*(Data!$B$2:$B$998=$B81)*(Data!$C$2:$C$998=$B$1)*(Data!$D$2:$D$998=CF$9)*( (Data!$I$2:$I$998=$B$2)+(Data!$I$2:$I$998=$B$3)+(Data!$I$2:$I$998=$B$4) )*(Data!$J$2:$J$998&lt;=$B$5)*(Data!$J$2:$J$998&gt;=$B$6)*(Data!$F$2:$F$998&gt;=CF$11) ) ),"N/A")</f>
        <v>N/A</v>
      </c>
      <c r="CG81" s="6" t="str">
        <f>IF(CG$10="x",IF( SUMPRODUCT( (Data!$A$2:$A$998=$A81)*(Data!$B$2:$B$998=$B81)*(Data!$C$2:$C$998=$B$1)*(Data!$D$2:$D$998=CG$9)*( (Data!$I$2:$I$998=$B$2)+(Data!$I$2:$I$998=$B$3)+(Data!$I$2:$I$998=$B$4) )*(Data!$J$2:$J$998&lt;=$B$5)*(Data!$J$2:$J$998&gt;=$B$6)*(Data!$F$2:$F$998) )=0,"N/A",SUMPRODUCT( (Data!$A$2:$A$998=$A81)*(Data!$B$2:$B$998=$B81)*(Data!$C$2:$C$998=$B$1)*(Data!$D$2:$D$998=CG$9)*( (Data!$I$2:$I$998=$B$2)+(Data!$I$2:$I$998=$B$3)+(Data!$I$2:$I$998=$B$4) )*(Data!$J$2:$J$998&lt;=$B$5)*(Data!$J$2:$J$998&gt;=$B$6)*(Data!$F$2:$F$998&gt;=CG$11) ) ),"N/A")</f>
        <v>N/A</v>
      </c>
      <c r="CH81" s="6" t="str">
        <f>IF(CH$10="x",IF( SUMPRODUCT( (Data!$A$2:$A$998=$A81)*(Data!$B$2:$B$998=$B81)*(Data!$C$2:$C$998=$B$1)*(Data!$D$2:$D$998=CH$9)*( (Data!$I$2:$I$998=$B$2)+(Data!$I$2:$I$998=$B$3)+(Data!$I$2:$I$998=$B$4) )*(Data!$J$2:$J$998&lt;=$B$5)*(Data!$J$2:$J$998&gt;=$B$6)*(Data!$F$2:$F$998) )=0,"N/A",SUMPRODUCT( (Data!$A$2:$A$998=$A81)*(Data!$B$2:$B$998=$B81)*(Data!$C$2:$C$998=$B$1)*(Data!$D$2:$D$998=CH$9)*( (Data!$I$2:$I$998=$B$2)+(Data!$I$2:$I$998=$B$3)+(Data!$I$2:$I$998=$B$4) )*(Data!$J$2:$J$998&lt;=$B$5)*(Data!$J$2:$J$998&gt;=$B$6)*(Data!$F$2:$F$998&gt;=CH$11) ) ),"N/A")</f>
        <v>N/A</v>
      </c>
      <c r="CI81" s="6" t="str">
        <f>IF(CI$10="x",IF( SUMPRODUCT( (Data!$A$2:$A$998=$A81)*(Data!$B$2:$B$998=$B81)*(Data!$C$2:$C$998=$B$1)*(Data!$D$2:$D$998=CI$9)*( (Data!$I$2:$I$998=$B$2)+(Data!$I$2:$I$998=$B$3)+(Data!$I$2:$I$998=$B$4) )*(Data!$J$2:$J$998&lt;=$B$5)*(Data!$J$2:$J$998&gt;=$B$6)*(Data!$F$2:$F$998) )=0,"N/A",SUMPRODUCT( (Data!$A$2:$A$998=$A81)*(Data!$B$2:$B$998=$B81)*(Data!$C$2:$C$998=$B$1)*(Data!$D$2:$D$998=CI$9)*( (Data!$I$2:$I$998=$B$2)+(Data!$I$2:$I$998=$B$3)+(Data!$I$2:$I$998=$B$4) )*(Data!$J$2:$J$998&lt;=$B$5)*(Data!$J$2:$J$998&gt;=$B$6)*(Data!$F$2:$F$998&gt;=CI$11) ) ),"N/A")</f>
        <v>N/A</v>
      </c>
      <c r="CJ81" s="6" t="str">
        <f>IF(CJ$10="x",IF( SUMPRODUCT( (Data!$A$2:$A$998=$A81)*(Data!$B$2:$B$998=$B81)*(Data!$C$2:$C$998=$B$1)*(Data!$D$2:$D$998=CJ$9)*( (Data!$I$2:$I$998=$B$2)+(Data!$I$2:$I$998=$B$3)+(Data!$I$2:$I$998=$B$4) )*(Data!$J$2:$J$998&lt;=$B$5)*(Data!$J$2:$J$998&gt;=$B$6)*(Data!$F$2:$F$998) )=0,"N/A",SUMPRODUCT( (Data!$A$2:$A$998=$A81)*(Data!$B$2:$B$998=$B81)*(Data!$C$2:$C$998=$B$1)*(Data!$D$2:$D$998=CJ$9)*( (Data!$I$2:$I$998=$B$2)+(Data!$I$2:$I$998=$B$3)+(Data!$I$2:$I$998=$B$4) )*(Data!$J$2:$J$998&lt;=$B$5)*(Data!$J$2:$J$998&gt;=$B$6)*(Data!$F$2:$F$998&gt;=CJ$11) ) ),"N/A")</f>
        <v>N/A</v>
      </c>
      <c r="CK81" s="6" t="str">
        <f>IF(CK$10="x",IF( SUMPRODUCT( (Data!$A$2:$A$998=$A81)*(Data!$B$2:$B$998=$B81)*(Data!$C$2:$C$998=$B$1)*(Data!$D$2:$D$998=CK$9)*( (Data!$I$2:$I$998=$B$2)+(Data!$I$2:$I$998=$B$3)+(Data!$I$2:$I$998=$B$4) )*(Data!$J$2:$J$998&lt;=$B$5)*(Data!$J$2:$J$998&gt;=$B$6)*(Data!$F$2:$F$998) )=0,"N/A",SUMPRODUCT( (Data!$A$2:$A$998=$A81)*(Data!$B$2:$B$998=$B81)*(Data!$C$2:$C$998=$B$1)*(Data!$D$2:$D$998=CK$9)*( (Data!$I$2:$I$998=$B$2)+(Data!$I$2:$I$998=$B$3)+(Data!$I$2:$I$998=$B$4) )*(Data!$J$2:$J$998&lt;=$B$5)*(Data!$J$2:$J$998&gt;=$B$6)*(Data!$F$2:$F$998&gt;=CK$11) ) ),"N/A")</f>
        <v>N/A</v>
      </c>
      <c r="CL81" s="6" t="str">
        <f>IF(CL$10="x",IF( SUMPRODUCT( (Data!$A$2:$A$998=$A81)*(Data!$B$2:$B$998=$B81)*(Data!$C$2:$C$998=$B$1)*(Data!$D$2:$D$998=CL$9)*( (Data!$I$2:$I$998=$B$2)+(Data!$I$2:$I$998=$B$3)+(Data!$I$2:$I$998=$B$4) )*(Data!$J$2:$J$998&lt;=$B$5)*(Data!$J$2:$J$998&gt;=$B$6)*(Data!$F$2:$F$998) )=0,"N/A",SUMPRODUCT( (Data!$A$2:$A$998=$A81)*(Data!$B$2:$B$998=$B81)*(Data!$C$2:$C$998=$B$1)*(Data!$D$2:$D$998=CL$9)*( (Data!$I$2:$I$998=$B$2)+(Data!$I$2:$I$998=$B$3)+(Data!$I$2:$I$998=$B$4) )*(Data!$J$2:$J$998&lt;=$B$5)*(Data!$J$2:$J$998&gt;=$B$6)*(Data!$F$2:$F$998&gt;=CL$11) ) ),"N/A")</f>
        <v>N/A</v>
      </c>
      <c r="CM81" s="6" t="str">
        <f>IF(CM$10="x",IF( SUMPRODUCT( (Data!$A$2:$A$998=$A81)*(Data!$B$2:$B$998=$B81)*(Data!$C$2:$C$998=$B$1)*(Data!$D$2:$D$998=CM$9)*( (Data!$I$2:$I$998=$B$2)+(Data!$I$2:$I$998=$B$3)+(Data!$I$2:$I$998=$B$4) )*(Data!$J$2:$J$998&lt;=$B$5)*(Data!$J$2:$J$998&gt;=$B$6)*(Data!$F$2:$F$998) )=0,"N/A",SUMPRODUCT( (Data!$A$2:$A$998=$A81)*(Data!$B$2:$B$998=$B81)*(Data!$C$2:$C$998=$B$1)*(Data!$D$2:$D$998=CM$9)*( (Data!$I$2:$I$998=$B$2)+(Data!$I$2:$I$998=$B$3)+(Data!$I$2:$I$998=$B$4) )*(Data!$J$2:$J$998&lt;=$B$5)*(Data!$J$2:$J$998&gt;=$B$6)*(Data!$F$2:$F$998&gt;=CM$11) ) ),"N/A")</f>
        <v>N/A</v>
      </c>
      <c r="CN81" s="6" t="str">
        <f t="shared" si="14"/>
        <v>N/A</v>
      </c>
      <c r="CR81" s="6" t="str">
        <f>IF(CR$10="x",IF( SUMPRODUCT( (Data!$A$2:$A$998=$A81)*(Data!$B$2:$B$998=$B81)*(Data!$C$2:$C$998=$B$1)*(Data!$D$2:$D$998=CR$9)*( (Data!$I$2:$I$998=$B$2)+(Data!$I$2:$I$998=$B$3)+(Data!$I$2:$I$998=$B$4) )*(Data!$J$2:$J$998&lt;=$B$5)*(Data!$J$2:$J$998&gt;=$B$6)*(Data!$H$2:$H$998) )=0,"N/A",SUMPRODUCT( (Data!$A$2:$A$998=$A81)*(Data!$B$2:$B$998=$B81)*(Data!$C$2:$C$998=$B$1)*(Data!$D$2:$D$998=CR$9)*( (Data!$I$2:$I$998=$B$2)+(Data!$I$2:$I$998=$B$3)+(Data!$I$2:$I$998=$B$4) )*(Data!$J$2:$J$998&lt;=$B$5)*(Data!$J$2:$J$998&gt;=$B$6)*(Data!$H$2:$H$998&lt;=CR$11) ) ),"N/A")</f>
        <v>N/A</v>
      </c>
      <c r="CS81" s="6" t="str">
        <f>IF(CS$10="x",IF( SUMPRODUCT( (Data!$A$2:$A$998=$A81)*(Data!$B$2:$B$998=$B81)*(Data!$C$2:$C$998=$B$1)*(Data!$D$2:$D$998=CS$9)*( (Data!$I$2:$I$998=$B$2)+(Data!$I$2:$I$998=$B$3)+(Data!$I$2:$I$998=$B$4) )*(Data!$J$2:$J$998&lt;=$B$5)*(Data!$J$2:$J$998&gt;=$B$6)*(Data!$H$2:$H$998) )=0,"N/A",SUMPRODUCT( (Data!$A$2:$A$998=$A81)*(Data!$B$2:$B$998=$B81)*(Data!$C$2:$C$998=$B$1)*(Data!$D$2:$D$998=CS$9)*( (Data!$I$2:$I$998=$B$2)+(Data!$I$2:$I$998=$B$3)+(Data!$I$2:$I$998=$B$4) )*(Data!$J$2:$J$998&lt;=$B$5)*(Data!$J$2:$J$998&gt;=$B$6)*(Data!$H$2:$H$998&lt;=CS$11) ) ),"N/A")</f>
        <v>N/A</v>
      </c>
      <c r="CT81" s="6" t="str">
        <f>IF(CT$10="x",IF( SUMPRODUCT( (Data!$A$2:$A$998=$A81)*(Data!$B$2:$B$998=$B81)*(Data!$C$2:$C$998=$B$1)*(Data!$D$2:$D$998=CT$9)*( (Data!$I$2:$I$998=$B$2)+(Data!$I$2:$I$998=$B$3)+(Data!$I$2:$I$998=$B$4) )*(Data!$J$2:$J$998&lt;=$B$5)*(Data!$J$2:$J$998&gt;=$B$6)*(Data!$H$2:$H$998) )=0,"N/A",SUMPRODUCT( (Data!$A$2:$A$998=$A81)*(Data!$B$2:$B$998=$B81)*(Data!$C$2:$C$998=$B$1)*(Data!$D$2:$D$998=CT$9)*( (Data!$I$2:$I$998=$B$2)+(Data!$I$2:$I$998=$B$3)+(Data!$I$2:$I$998=$B$4) )*(Data!$J$2:$J$998&lt;=$B$5)*(Data!$J$2:$J$998&gt;=$B$6)*(Data!$H$2:$H$998&lt;=CT$11) ) ),"N/A")</f>
        <v>N/A</v>
      </c>
      <c r="CU81" s="6" t="str">
        <f>IF(CU$10="x",IF( SUMPRODUCT( (Data!$A$2:$A$998=$A81)*(Data!$B$2:$B$998=$B81)*(Data!$C$2:$C$998=$B$1)*(Data!$D$2:$D$998=CU$9)*( (Data!$I$2:$I$998=$B$2)+(Data!$I$2:$I$998=$B$3)+(Data!$I$2:$I$998=$B$4) )*(Data!$J$2:$J$998&lt;=$B$5)*(Data!$J$2:$J$998&gt;=$B$6)*(Data!$H$2:$H$998) )=0,"N/A",SUMPRODUCT( (Data!$A$2:$A$998=$A81)*(Data!$B$2:$B$998=$B81)*(Data!$C$2:$C$998=$B$1)*(Data!$D$2:$D$998=CU$9)*( (Data!$I$2:$I$998=$B$2)+(Data!$I$2:$I$998=$B$3)+(Data!$I$2:$I$998=$B$4) )*(Data!$J$2:$J$998&lt;=$B$5)*(Data!$J$2:$J$998&gt;=$B$6)*(Data!$H$2:$H$998&lt;=CU$11) ) ),"N/A")</f>
        <v>N/A</v>
      </c>
      <c r="CV81" s="6" t="str">
        <f>IF(CV$10="x",IF( SUMPRODUCT( (Data!$A$2:$A$998=$A81)*(Data!$B$2:$B$998=$B81)*(Data!$C$2:$C$998=$B$1)*(Data!$D$2:$D$998=CV$9)*( (Data!$I$2:$I$998=$B$2)+(Data!$I$2:$I$998=$B$3)+(Data!$I$2:$I$998=$B$4) )*(Data!$J$2:$J$998&lt;=$B$5)*(Data!$J$2:$J$998&gt;=$B$6)*(Data!$H$2:$H$998) )=0,"N/A",SUMPRODUCT( (Data!$A$2:$A$998=$A81)*(Data!$B$2:$B$998=$B81)*(Data!$C$2:$C$998=$B$1)*(Data!$D$2:$D$998=CV$9)*( (Data!$I$2:$I$998=$B$2)+(Data!$I$2:$I$998=$B$3)+(Data!$I$2:$I$998=$B$4) )*(Data!$J$2:$J$998&lt;=$B$5)*(Data!$J$2:$J$998&gt;=$B$6)*(Data!$H$2:$H$998&lt;=CV$11) ) ),"N/A")</f>
        <v>N/A</v>
      </c>
      <c r="CW81" s="6" t="str">
        <f>IF(CW$10="x",IF( SUMPRODUCT( (Data!$A$2:$A$998=$A81)*(Data!$B$2:$B$998=$B81)*(Data!$C$2:$C$998=$B$1)*(Data!$D$2:$D$998=CW$9)*( (Data!$I$2:$I$998=$B$2)+(Data!$I$2:$I$998=$B$3)+(Data!$I$2:$I$998=$B$4) )*(Data!$J$2:$J$998&lt;=$B$5)*(Data!$J$2:$J$998&gt;=$B$6)*(Data!$H$2:$H$998) )=0,"N/A",SUMPRODUCT( (Data!$A$2:$A$998=$A81)*(Data!$B$2:$B$998=$B81)*(Data!$C$2:$C$998=$B$1)*(Data!$D$2:$D$998=CW$9)*( (Data!$I$2:$I$998=$B$2)+(Data!$I$2:$I$998=$B$3)+(Data!$I$2:$I$998=$B$4) )*(Data!$J$2:$J$998&lt;=$B$5)*(Data!$J$2:$J$998&gt;=$B$6)*(Data!$H$2:$H$998&lt;=CW$11) ) ),"N/A")</f>
        <v>N/A</v>
      </c>
      <c r="CX81" s="6" t="str">
        <f>IF(CX$10="x",IF( SUMPRODUCT( (Data!$A$2:$A$998=$A81)*(Data!$B$2:$B$998=$B81)*(Data!$C$2:$C$998=$B$1)*(Data!$D$2:$D$998=CX$9)*( (Data!$I$2:$I$998=$B$2)+(Data!$I$2:$I$998=$B$3)+(Data!$I$2:$I$998=$B$4) )*(Data!$J$2:$J$998&lt;=$B$5)*(Data!$J$2:$J$998&gt;=$B$6)*(Data!$H$2:$H$998) )=0,"N/A",SUMPRODUCT( (Data!$A$2:$A$998=$A81)*(Data!$B$2:$B$998=$B81)*(Data!$C$2:$C$998=$B$1)*(Data!$D$2:$D$998=CX$9)*( (Data!$I$2:$I$998=$B$2)+(Data!$I$2:$I$998=$B$3)+(Data!$I$2:$I$998=$B$4) )*(Data!$J$2:$J$998&lt;=$B$5)*(Data!$J$2:$J$998&gt;=$B$6)*(Data!$H$2:$H$998&lt;=CX$11) ) ),"N/A")</f>
        <v>N/A</v>
      </c>
      <c r="CY81" s="6" t="str">
        <f>IF(CY$10="x",IF( SUMPRODUCT( (Data!$A$2:$A$998=$A81)*(Data!$B$2:$B$998=$B81)*(Data!$C$2:$C$998=$B$1)*(Data!$D$2:$D$998=CY$9)*( (Data!$I$2:$I$998=$B$2)+(Data!$I$2:$I$998=$B$3)+(Data!$I$2:$I$998=$B$4) )*(Data!$J$2:$J$998&lt;=$B$5)*(Data!$J$2:$J$998&gt;=$B$6)*(Data!$H$2:$H$998) )=0,"N/A",SUMPRODUCT( (Data!$A$2:$A$998=$A81)*(Data!$B$2:$B$998=$B81)*(Data!$C$2:$C$998=$B$1)*(Data!$D$2:$D$998=CY$9)*( (Data!$I$2:$I$998=$B$2)+(Data!$I$2:$I$998=$B$3)+(Data!$I$2:$I$998=$B$4) )*(Data!$J$2:$J$998&lt;=$B$5)*(Data!$J$2:$J$998&gt;=$B$6)*(Data!$H$2:$H$998&lt;=CY$11) ) ),"N/A")</f>
        <v>N/A</v>
      </c>
      <c r="CZ81" s="6" t="str">
        <f>IF(CZ$10="x",IF( SUMPRODUCT( (Data!$A$2:$A$998=$A81)*(Data!$B$2:$B$998=$B81)*(Data!$C$2:$C$998=$B$1)*(Data!$D$2:$D$998=CZ$9)*( (Data!$I$2:$I$998=$B$2)+(Data!$I$2:$I$998=$B$3)+(Data!$I$2:$I$998=$B$4) )*(Data!$J$2:$J$998&lt;=$B$5)*(Data!$J$2:$J$998&gt;=$B$6)*(Data!$H$2:$H$998) )=0,"N/A",SUMPRODUCT( (Data!$A$2:$A$998=$A81)*(Data!$B$2:$B$998=$B81)*(Data!$C$2:$C$998=$B$1)*(Data!$D$2:$D$998=CZ$9)*( (Data!$I$2:$I$998=$B$2)+(Data!$I$2:$I$998=$B$3)+(Data!$I$2:$I$998=$B$4) )*(Data!$J$2:$J$998&lt;=$B$5)*(Data!$J$2:$J$998&gt;=$B$6)*(Data!$H$2:$H$998&lt;=CZ$11) ) ),"N/A")</f>
        <v>N/A</v>
      </c>
      <c r="DA81" s="6" t="str">
        <f>IF(DA$10="x",IF( SUMPRODUCT( (Data!$A$2:$A$998=$A81)*(Data!$B$2:$B$998=$B81)*(Data!$C$2:$C$998=$B$1)*(Data!$D$2:$D$998=DA$9)*( (Data!$I$2:$I$998=$B$2)+(Data!$I$2:$I$998=$B$3)+(Data!$I$2:$I$998=$B$4) )*(Data!$J$2:$J$998&lt;=$B$5)*(Data!$J$2:$J$998&gt;=$B$6)*(Data!$H$2:$H$998) )=0,"N/A",SUMPRODUCT( (Data!$A$2:$A$998=$A81)*(Data!$B$2:$B$998=$B81)*(Data!$C$2:$C$998=$B$1)*(Data!$D$2:$D$998=DA$9)*( (Data!$I$2:$I$998=$B$2)+(Data!$I$2:$I$998=$B$3)+(Data!$I$2:$I$998=$B$4) )*(Data!$J$2:$J$998&lt;=$B$5)*(Data!$J$2:$J$998&gt;=$B$6)*(Data!$H$2:$H$998&lt;=DA$11) ) ),"N/A")</f>
        <v>N/A</v>
      </c>
      <c r="DB81" s="6" t="str">
        <f>IF(DB$10="x",IF( SUMPRODUCT( (Data!$A$2:$A$998=$A81)*(Data!$B$2:$B$998=$B81)*(Data!$C$2:$C$998=$B$1)*(Data!$D$2:$D$998=DB$9)*( (Data!$I$2:$I$998=$B$2)+(Data!$I$2:$I$998=$B$3)+(Data!$I$2:$I$998=$B$4) )*(Data!$J$2:$J$998&lt;=$B$5)*(Data!$J$2:$J$998&gt;=$B$6)*(Data!$H$2:$H$998) )=0,"N/A",SUMPRODUCT( (Data!$A$2:$A$998=$A81)*(Data!$B$2:$B$998=$B81)*(Data!$C$2:$C$998=$B$1)*(Data!$D$2:$D$998=DB$9)*( (Data!$I$2:$I$998=$B$2)+(Data!$I$2:$I$998=$B$3)+(Data!$I$2:$I$998=$B$4) )*(Data!$J$2:$J$998&lt;=$B$5)*(Data!$J$2:$J$998&gt;=$B$6)*(Data!$H$2:$H$998&lt;=DB$11) ) ),"N/A")</f>
        <v>N/A</v>
      </c>
      <c r="DC81" s="6" t="str">
        <f>IF(DC$10="x",IF( SUMPRODUCT( (Data!$A$2:$A$998=$A81)*(Data!$B$2:$B$998=$B81)*(Data!$C$2:$C$998=$B$1)*(Data!$D$2:$D$998=DC$9)*( (Data!$I$2:$I$998=$B$2)+(Data!$I$2:$I$998=$B$3)+(Data!$I$2:$I$998=$B$4) )*(Data!$J$2:$J$998&lt;=$B$5)*(Data!$J$2:$J$998&gt;=$B$6)*(Data!$H$2:$H$998) )=0,"N/A",SUMPRODUCT( (Data!$A$2:$A$998=$A81)*(Data!$B$2:$B$998=$B81)*(Data!$C$2:$C$998=$B$1)*(Data!$D$2:$D$998=DC$9)*( (Data!$I$2:$I$998=$B$2)+(Data!$I$2:$I$998=$B$3)+(Data!$I$2:$I$998=$B$4) )*(Data!$J$2:$J$998&lt;=$B$5)*(Data!$J$2:$J$998&gt;=$B$6)*(Data!$H$2:$H$998&lt;=DC$11) ) ),"N/A")</f>
        <v>N/A</v>
      </c>
      <c r="DD81" s="6" t="str">
        <f>IF(DD$10="x",IF( SUMPRODUCT( (Data!$A$2:$A$998=$A81)*(Data!$B$2:$B$998=$B81)*(Data!$C$2:$C$998=$B$1)*(Data!$D$2:$D$998=DD$9)*( (Data!$I$2:$I$998=$B$2)+(Data!$I$2:$I$998=$B$3)+(Data!$I$2:$I$998=$B$4) )*(Data!$J$2:$J$998&lt;=$B$5)*(Data!$J$2:$J$998&gt;=$B$6)*(Data!$H$2:$H$998) )=0,"N/A",SUMPRODUCT( (Data!$A$2:$A$998=$A81)*(Data!$B$2:$B$998=$B81)*(Data!$C$2:$C$998=$B$1)*(Data!$D$2:$D$998=DD$9)*( (Data!$I$2:$I$998=$B$2)+(Data!$I$2:$I$998=$B$3)+(Data!$I$2:$I$998=$B$4) )*(Data!$J$2:$J$998&lt;=$B$5)*(Data!$J$2:$J$998&gt;=$B$6)*(Data!$H$2:$H$998&lt;=DD$11) ) ),"N/A")</f>
        <v>N/A</v>
      </c>
      <c r="DE81" s="6" t="str">
        <f>IF(DE$10="x",IF( SUMPRODUCT( (Data!$A$2:$A$998=$A81)*(Data!$B$2:$B$998=$B81)*(Data!$C$2:$C$998=$B$1)*(Data!$D$2:$D$998=DE$9)*( (Data!$I$2:$I$998=$B$2)+(Data!$I$2:$I$998=$B$3)+(Data!$I$2:$I$998=$B$4) )*(Data!$J$2:$J$998&lt;=$B$5)*(Data!$J$2:$J$998&gt;=$B$6)*(Data!$H$2:$H$998) )=0,"N/A",SUMPRODUCT( (Data!$A$2:$A$998=$A81)*(Data!$B$2:$B$998=$B81)*(Data!$C$2:$C$998=$B$1)*(Data!$D$2:$D$998=DE$9)*( (Data!$I$2:$I$998=$B$2)+(Data!$I$2:$I$998=$B$3)+(Data!$I$2:$I$998=$B$4) )*(Data!$J$2:$J$998&lt;=$B$5)*(Data!$J$2:$J$998&gt;=$B$6)*(Data!$H$2:$H$998&lt;=DE$11) ) ),"N/A")</f>
        <v>N/A</v>
      </c>
      <c r="DF81" s="6" t="str">
        <f>IF(DF$10="x",IF( SUMPRODUCT( (Data!$A$2:$A$998=$A81)*(Data!$B$2:$B$998=$B81)*(Data!$C$2:$C$998=$B$1)*(Data!$D$2:$D$998=DF$9)*( (Data!$I$2:$I$998=$B$2)+(Data!$I$2:$I$998=$B$3)+(Data!$I$2:$I$998=$B$4) )*(Data!$J$2:$J$998&lt;=$B$5)*(Data!$J$2:$J$998&gt;=$B$6)*(Data!$H$2:$H$998) )=0,"N/A",SUMPRODUCT( (Data!$A$2:$A$998=$A81)*(Data!$B$2:$B$998=$B81)*(Data!$C$2:$C$998=$B$1)*(Data!$D$2:$D$998=DF$9)*( (Data!$I$2:$I$998=$B$2)+(Data!$I$2:$I$998=$B$3)+(Data!$I$2:$I$998=$B$4) )*(Data!$J$2:$J$998&lt;=$B$5)*(Data!$J$2:$J$998&gt;=$B$6)*(Data!$H$2:$H$998&lt;=DF$11) ) ),"N/A")</f>
        <v>N/A</v>
      </c>
      <c r="DG81" s="6" t="str">
        <f>IF(DG$10="x",IF( SUMPRODUCT( (Data!$A$2:$A$998=$A81)*(Data!$B$2:$B$998=$B81)*(Data!$C$2:$C$998=$B$1)*(Data!$D$2:$D$998=DG$9)*( (Data!$I$2:$I$998=$B$2)+(Data!$I$2:$I$998=$B$3)+(Data!$I$2:$I$998=$B$4) )*(Data!$J$2:$J$998&lt;=$B$5)*(Data!$J$2:$J$998&gt;=$B$6)*(Data!$H$2:$H$998) )=0,"N/A",SUMPRODUCT( (Data!$A$2:$A$998=$A81)*(Data!$B$2:$B$998=$B81)*(Data!$C$2:$C$998=$B$1)*(Data!$D$2:$D$998=DG$9)*( (Data!$I$2:$I$998=$B$2)+(Data!$I$2:$I$998=$B$3)+(Data!$I$2:$I$998=$B$4) )*(Data!$J$2:$J$998&lt;=$B$5)*(Data!$J$2:$J$998&gt;=$B$6)*(Data!$H$2:$H$998&lt;=DG$11) ) ),"N/A")</f>
        <v>N/A</v>
      </c>
      <c r="DH81" s="6" t="str">
        <f>IF(DH$10="x",IF( SUMPRODUCT( (Data!$A$2:$A$998=$A81)*(Data!$B$2:$B$998=$B81)*(Data!$C$2:$C$998=$B$1)*(Data!$D$2:$D$998=DH$9)*( (Data!$I$2:$I$998=$B$2)+(Data!$I$2:$I$998=$B$3)+(Data!$I$2:$I$998=$B$4) )*(Data!$J$2:$J$998&lt;=$B$5)*(Data!$J$2:$J$998&gt;=$B$6)*(Data!$H$2:$H$998) )=0,"N/A",SUMPRODUCT( (Data!$A$2:$A$998=$A81)*(Data!$B$2:$B$998=$B81)*(Data!$C$2:$C$998=$B$1)*(Data!$D$2:$D$998=DH$9)*( (Data!$I$2:$I$998=$B$2)+(Data!$I$2:$I$998=$B$3)+(Data!$I$2:$I$998=$B$4) )*(Data!$J$2:$J$998&lt;=$B$5)*(Data!$J$2:$J$998&gt;=$B$6)*(Data!$H$2:$H$998&lt;=DH$11) ) ),"N/A")</f>
        <v>N/A</v>
      </c>
      <c r="DI81" s="6" t="str">
        <f>IF(DI$10="x",IF( SUMPRODUCT( (Data!$A$2:$A$998=$A81)*(Data!$B$2:$B$998=$B81)*(Data!$C$2:$C$998=$B$1)*(Data!$D$2:$D$998=DI$9)*( (Data!$I$2:$I$998=$B$2)+(Data!$I$2:$I$998=$B$3)+(Data!$I$2:$I$998=$B$4) )*(Data!$J$2:$J$998&lt;=$B$5)*(Data!$J$2:$J$998&gt;=$B$6)*(Data!$H$2:$H$998) )=0,"N/A",SUMPRODUCT( (Data!$A$2:$A$998=$A81)*(Data!$B$2:$B$998=$B81)*(Data!$C$2:$C$998=$B$1)*(Data!$D$2:$D$998=DI$9)*( (Data!$I$2:$I$998=$B$2)+(Data!$I$2:$I$998=$B$3)+(Data!$I$2:$I$998=$B$4) )*(Data!$J$2:$J$998&lt;=$B$5)*(Data!$J$2:$J$998&gt;=$B$6)*(Data!$H$2:$H$998&lt;=DI$11) ) ),"N/A")</f>
        <v>N/A</v>
      </c>
      <c r="DJ81" s="6" t="str">
        <f>IF(DJ$10="x",IF( SUMPRODUCT( (Data!$A$2:$A$998=$A81)*(Data!$B$2:$B$998=$B81)*(Data!$C$2:$C$998=$B$1)*(Data!$D$2:$D$998=DJ$9)*( (Data!$I$2:$I$998=$B$2)+(Data!$I$2:$I$998=$B$3)+(Data!$I$2:$I$998=$B$4) )*(Data!$J$2:$J$998&lt;=$B$5)*(Data!$J$2:$J$998&gt;=$B$6)*(Data!$H$2:$H$998) )=0,"N/A",SUMPRODUCT( (Data!$A$2:$A$998=$A81)*(Data!$B$2:$B$998=$B81)*(Data!$C$2:$C$998=$B$1)*(Data!$D$2:$D$998=DJ$9)*( (Data!$I$2:$I$998=$B$2)+(Data!$I$2:$I$998=$B$3)+(Data!$I$2:$I$998=$B$4) )*(Data!$J$2:$J$998&lt;=$B$5)*(Data!$J$2:$J$998&gt;=$B$6)*(Data!$H$2:$H$998&lt;=DJ$11) ) ),"N/A")</f>
        <v>N/A</v>
      </c>
      <c r="DK81" s="6" t="str">
        <f t="shared" si="15"/>
        <v>N/A</v>
      </c>
      <c r="DO81" s="6" t="str">
        <f t="shared" si="89"/>
        <v>N/A</v>
      </c>
      <c r="DP81" s="6" t="str">
        <f t="shared" si="82"/>
        <v>N/A</v>
      </c>
      <c r="DQ81" s="6" t="str">
        <f t="shared" si="83"/>
        <v>N/A</v>
      </c>
      <c r="DR81" s="6" t="str">
        <f t="shared" si="84"/>
        <v>N/A</v>
      </c>
      <c r="DS81" s="6" t="str">
        <f t="shared" si="49"/>
        <v>N/A</v>
      </c>
      <c r="DT81" s="6" t="str">
        <f t="shared" si="50"/>
        <v>N/A</v>
      </c>
      <c r="DU81" s="6" t="str">
        <f t="shared" si="51"/>
        <v>N/A</v>
      </c>
      <c r="DV81" s="6" t="str">
        <f t="shared" si="52"/>
        <v>N/A</v>
      </c>
      <c r="DW81" s="6" t="str">
        <f t="shared" si="53"/>
        <v>N/A</v>
      </c>
      <c r="DX81" s="6" t="str">
        <f t="shared" si="54"/>
        <v>N/A</v>
      </c>
      <c r="DY81" s="6" t="str">
        <f t="shared" si="55"/>
        <v>N/A</v>
      </c>
      <c r="DZ81" s="6" t="str">
        <f t="shared" si="56"/>
        <v>N/A</v>
      </c>
      <c r="EA81" s="6" t="str">
        <f t="shared" si="57"/>
        <v>N/A</v>
      </c>
      <c r="EB81" s="6" t="str">
        <f t="shared" si="58"/>
        <v>N/A</v>
      </c>
      <c r="EC81" s="6" t="str">
        <f t="shared" si="59"/>
        <v>N/A</v>
      </c>
      <c r="ED81" s="6" t="str">
        <f t="shared" si="60"/>
        <v>N/A</v>
      </c>
      <c r="EE81" s="6" t="str">
        <f t="shared" si="61"/>
        <v>N/A</v>
      </c>
      <c r="EF81" s="6" t="str">
        <f t="shared" si="62"/>
        <v>N/A</v>
      </c>
      <c r="EG81" s="6" t="str">
        <f t="shared" si="63"/>
        <v>N/A</v>
      </c>
      <c r="EH81" s="6" t="str">
        <f t="shared" si="17"/>
        <v>N/A</v>
      </c>
      <c r="EL81" s="6" t="str">
        <f t="shared" si="90"/>
        <v>N/A</v>
      </c>
      <c r="EM81" s="6" t="str">
        <f t="shared" si="85"/>
        <v>N/A</v>
      </c>
      <c r="EN81" s="6" t="str">
        <f t="shared" si="86"/>
        <v>N/A</v>
      </c>
      <c r="EO81" s="6" t="str">
        <f t="shared" si="87"/>
        <v>N/A</v>
      </c>
      <c r="EP81" s="6" t="str">
        <f t="shared" si="64"/>
        <v>N/A</v>
      </c>
      <c r="EQ81" s="6" t="str">
        <f t="shared" si="65"/>
        <v>N/A</v>
      </c>
      <c r="ER81" s="6" t="str">
        <f t="shared" si="66"/>
        <v>N/A</v>
      </c>
      <c r="ES81" s="6" t="str">
        <f t="shared" si="67"/>
        <v>N/A</v>
      </c>
      <c r="ET81" s="6" t="str">
        <f t="shared" si="68"/>
        <v>N/A</v>
      </c>
      <c r="EU81" s="6" t="str">
        <f t="shared" si="69"/>
        <v>N/A</v>
      </c>
      <c r="EV81" s="6" t="str">
        <f t="shared" si="70"/>
        <v>N/A</v>
      </c>
      <c r="EW81" s="6" t="str">
        <f t="shared" si="71"/>
        <v>N/A</v>
      </c>
      <c r="EX81" s="6" t="str">
        <f t="shared" si="72"/>
        <v>N/A</v>
      </c>
      <c r="EY81" s="6" t="str">
        <f t="shared" si="73"/>
        <v>N/A</v>
      </c>
      <c r="EZ81" s="6" t="str">
        <f t="shared" si="74"/>
        <v>N/A</v>
      </c>
      <c r="FA81" s="6" t="str">
        <f t="shared" si="75"/>
        <v>N/A</v>
      </c>
      <c r="FB81" s="6" t="str">
        <f t="shared" si="76"/>
        <v>N/A</v>
      </c>
      <c r="FC81" s="6" t="str">
        <f t="shared" si="77"/>
        <v>N/A</v>
      </c>
      <c r="FD81" s="6" t="str">
        <f t="shared" si="78"/>
        <v>N/A</v>
      </c>
      <c r="FE81" s="6" t="str">
        <f t="shared" si="19"/>
        <v>N/A</v>
      </c>
      <c r="FI81" s="6">
        <f>SUMPRODUCT( (Data!$A$2:$A$1768=$A81)*(Data!$B$2:$B$1768=$B81)*(Data!$J$2:$J$1768) ) / (SUMPRODUCT( (Data!$A$2:$A$1768=$A81)*(Data!$B$2:$B$1768=$B81)*1 ))</f>
        <v>13</v>
      </c>
      <c r="FJ81" s="6">
        <f>IF(SUMPRODUCT( (Data!$A$2:$A$1768=$A81)*(Data!$B$2:$B$1768=$B81)*(Data!$I$2:$I$1768="YES") )&gt;0,1,0)</f>
        <v>0</v>
      </c>
      <c r="FK81" s="6">
        <f>IF(SUMPRODUCT( (Data!$A$2:$A$1768=$A81)*(Data!$B$2:$B$1768=$B81)*(Data!$I$2:$I$1768="NO") )&gt;0,1,0)</f>
        <v>1</v>
      </c>
      <c r="FL81" s="6">
        <f t="shared" si="91"/>
        <v>0</v>
      </c>
    </row>
    <row r="82" spans="1:168" x14ac:dyDescent="0.25">
      <c r="A82" s="23" t="s">
        <v>96</v>
      </c>
      <c r="B82" s="7" t="s">
        <v>56</v>
      </c>
      <c r="C82" s="30"/>
      <c r="D82" s="6" t="str">
        <f>IF(D$10="x",IF( SUMPRODUCT( (Data!$A$2:$A$998=$A82)*(Data!$B$2:$B$998=$B82)*(Data!$C$2:$C$998=$B$1)*(Data!$D$2:$D$998=D$9)*( (Data!$I$2:$I$998=$B$2)+(Data!$I$2:$I$998=$B$3)+(Data!$I$2:$I$998=$B$4) )*(Data!$J$2:$J$998&lt;=$B$5)*(Data!$J$2:$J$998&gt;=$B$6)*(Data!$E$2:$E$998) )=0,"N/A",SUMPRODUCT( (Data!$A$2:$A$998=$A82)*(Data!$B$2:$B$998=$B82)*(Data!$C$2:$C$998=$B$1)*(Data!$D$2:$D$998=D$9)*( (Data!$I$2:$I$998=$B$2)+(Data!$I$2:$I$998=$B$3)+(Data!$I$2:$I$998=$B$4) )*(Data!$J$2:$J$998&lt;=$B$5)*(Data!$J$2:$J$998&gt;=$B$6)*(Data!$E$2:$E$998&gt;=D$11) ) ),"N/A")</f>
        <v>N/A</v>
      </c>
      <c r="E82" s="6" t="str">
        <f>IF(E$10="x",IF( SUMPRODUCT( (Data!$A$2:$A$998=$A82)*(Data!$B$2:$B$998=$B82)*(Data!$C$2:$C$998=$B$1)*(Data!$D$2:$D$998=E$9)*( (Data!$I$2:$I$998=$B$2)+(Data!$I$2:$I$998=$B$3)+(Data!$I$2:$I$998=$B$4) )*(Data!$J$2:$J$998&lt;=$B$5)*(Data!$J$2:$J$998&gt;=$B$6)*(Data!$E$2:$E$998) )=0,"N/A",SUMPRODUCT( (Data!$A$2:$A$998=$A82)*(Data!$B$2:$B$998=$B82)*(Data!$C$2:$C$998=$B$1)*(Data!$D$2:$D$998=E$9)*( (Data!$I$2:$I$998=$B$2)+(Data!$I$2:$I$998=$B$3)+(Data!$I$2:$I$998=$B$4) )*(Data!$J$2:$J$998&lt;=$B$5)*(Data!$J$2:$J$998&gt;=$B$6)*(Data!$E$2:$E$998&gt;=E$11) ) ),"N/A")</f>
        <v>N/A</v>
      </c>
      <c r="F82" s="6" t="str">
        <f>IF(F$10="x",IF( SUMPRODUCT( (Data!$A$2:$A$998=$A82)*(Data!$B$2:$B$998=$B82)*(Data!$C$2:$C$998=$B$1)*(Data!$D$2:$D$998=F$9)*( (Data!$I$2:$I$998=$B$2)+(Data!$I$2:$I$998=$B$3)+(Data!$I$2:$I$998=$B$4) )*(Data!$J$2:$J$998&lt;=$B$5)*(Data!$J$2:$J$998&gt;=$B$6)*(Data!$E$2:$E$998) )=0,"N/A",SUMPRODUCT( (Data!$A$2:$A$998=$A82)*(Data!$B$2:$B$998=$B82)*(Data!$C$2:$C$998=$B$1)*(Data!$D$2:$D$998=F$9)*( (Data!$I$2:$I$998=$B$2)+(Data!$I$2:$I$998=$B$3)+(Data!$I$2:$I$998=$B$4) )*(Data!$J$2:$J$998&lt;=$B$5)*(Data!$J$2:$J$998&gt;=$B$6)*(Data!$E$2:$E$998&gt;=F$11) ) ),"N/A")</f>
        <v>N/A</v>
      </c>
      <c r="G82" s="6" t="str">
        <f>IF(G$10="x",IF( SUMPRODUCT( (Data!$A$2:$A$998=$A82)*(Data!$B$2:$B$998=$B82)*(Data!$C$2:$C$998=$B$1)*(Data!$D$2:$D$998=G$9)*( (Data!$I$2:$I$998=$B$2)+(Data!$I$2:$I$998=$B$3)+(Data!$I$2:$I$998=$B$4) )*(Data!$J$2:$J$998&lt;=$B$5)*(Data!$J$2:$J$998&gt;=$B$6)*(Data!$E$2:$E$998) )=0,"N/A",SUMPRODUCT( (Data!$A$2:$A$998=$A82)*(Data!$B$2:$B$998=$B82)*(Data!$C$2:$C$998=$B$1)*(Data!$D$2:$D$998=G$9)*( (Data!$I$2:$I$998=$B$2)+(Data!$I$2:$I$998=$B$3)+(Data!$I$2:$I$998=$B$4) )*(Data!$J$2:$J$998&lt;=$B$5)*(Data!$J$2:$J$998&gt;=$B$6)*(Data!$E$2:$E$998&gt;=G$11) ) ),"N/A")</f>
        <v>N/A</v>
      </c>
      <c r="H82" s="6" t="str">
        <f>IF(H$10="x",IF( SUMPRODUCT( (Data!$A$2:$A$998=$A82)*(Data!$B$2:$B$998=$B82)*(Data!$C$2:$C$998=$B$1)*(Data!$D$2:$D$998=H$9)*( (Data!$I$2:$I$998=$B$2)+(Data!$I$2:$I$998=$B$3)+(Data!$I$2:$I$998=$B$4) )*(Data!$J$2:$J$998&lt;=$B$5)*(Data!$J$2:$J$998&gt;=$B$6)*(Data!$E$2:$E$998) )=0,"N/A",SUMPRODUCT( (Data!$A$2:$A$998=$A82)*(Data!$B$2:$B$998=$B82)*(Data!$C$2:$C$998=$B$1)*(Data!$D$2:$D$998=H$9)*( (Data!$I$2:$I$998=$B$2)+(Data!$I$2:$I$998=$B$3)+(Data!$I$2:$I$998=$B$4) )*(Data!$J$2:$J$998&lt;=$B$5)*(Data!$J$2:$J$998&gt;=$B$6)*(Data!$E$2:$E$998&gt;=H$11) ) ),"N/A")</f>
        <v>N/A</v>
      </c>
      <c r="I82" s="6" t="str">
        <f>IF(I$10="x",IF( SUMPRODUCT( (Data!$A$2:$A$998=$A82)*(Data!$B$2:$B$998=$B82)*(Data!$C$2:$C$998=$B$1)*(Data!$D$2:$D$998=I$9)*( (Data!$I$2:$I$998=$B$2)+(Data!$I$2:$I$998=$B$3)+(Data!$I$2:$I$998=$B$4) )*(Data!$J$2:$J$998&lt;=$B$5)*(Data!$J$2:$J$998&gt;=$B$6)*(Data!$E$2:$E$998) )=0,"N/A",SUMPRODUCT( (Data!$A$2:$A$998=$A82)*(Data!$B$2:$B$998=$B82)*(Data!$C$2:$C$998=$B$1)*(Data!$D$2:$D$998=I$9)*( (Data!$I$2:$I$998=$B$2)+(Data!$I$2:$I$998=$B$3)+(Data!$I$2:$I$998=$B$4) )*(Data!$J$2:$J$998&lt;=$B$5)*(Data!$J$2:$J$998&gt;=$B$6)*(Data!$E$2:$E$998&gt;=I$11) ) ),"N/A")</f>
        <v>N/A</v>
      </c>
      <c r="J82" s="6" t="str">
        <f>IF(J$10="x",IF( SUMPRODUCT( (Data!$A$2:$A$998=$A82)*(Data!$B$2:$B$998=$B82)*(Data!$C$2:$C$998=$B$1)*(Data!$D$2:$D$998=J$9)*( (Data!$I$2:$I$998=$B$2)+(Data!$I$2:$I$998=$B$3)+(Data!$I$2:$I$998=$B$4) )*(Data!$J$2:$J$998&lt;=$B$5)*(Data!$J$2:$J$998&gt;=$B$6)*(Data!$E$2:$E$998) )=0,"N/A",SUMPRODUCT( (Data!$A$2:$A$998=$A82)*(Data!$B$2:$B$998=$B82)*(Data!$C$2:$C$998=$B$1)*(Data!$D$2:$D$998=J$9)*( (Data!$I$2:$I$998=$B$2)+(Data!$I$2:$I$998=$B$3)+(Data!$I$2:$I$998=$B$4) )*(Data!$J$2:$J$998&lt;=$B$5)*(Data!$J$2:$J$998&gt;=$B$6)*(Data!$E$2:$E$998&gt;=J$11) ) ),"N/A")</f>
        <v>N/A</v>
      </c>
      <c r="K82" s="6" t="str">
        <f>IF(K$10="x",IF( SUMPRODUCT( (Data!$A$2:$A$998=$A82)*(Data!$B$2:$B$998=$B82)*(Data!$C$2:$C$998=$B$1)*(Data!$D$2:$D$998=K$9)*( (Data!$I$2:$I$998=$B$2)+(Data!$I$2:$I$998=$B$3)+(Data!$I$2:$I$998=$B$4) )*(Data!$J$2:$J$998&lt;=$B$5)*(Data!$J$2:$J$998&gt;=$B$6)*(Data!$E$2:$E$998) )=0,"N/A",SUMPRODUCT( (Data!$A$2:$A$998=$A82)*(Data!$B$2:$B$998=$B82)*(Data!$C$2:$C$998=$B$1)*(Data!$D$2:$D$998=K$9)*( (Data!$I$2:$I$998=$B$2)+(Data!$I$2:$I$998=$B$3)+(Data!$I$2:$I$998=$B$4) )*(Data!$J$2:$J$998&lt;=$B$5)*(Data!$J$2:$J$998&gt;=$B$6)*(Data!$E$2:$E$998&gt;=K$11) ) ),"N/A")</f>
        <v>N/A</v>
      </c>
      <c r="L82" s="6" t="str">
        <f>IF(L$10="x",IF( SUMPRODUCT( (Data!$A$2:$A$998=$A82)*(Data!$B$2:$B$998=$B82)*(Data!$C$2:$C$998=$B$1)*(Data!$D$2:$D$998=L$9)*( (Data!$I$2:$I$998=$B$2)+(Data!$I$2:$I$998=$B$3)+(Data!$I$2:$I$998=$B$4) )*(Data!$J$2:$J$998&lt;=$B$5)*(Data!$J$2:$J$998&gt;=$B$6)*(Data!$E$2:$E$998) )=0,"N/A",SUMPRODUCT( (Data!$A$2:$A$998=$A82)*(Data!$B$2:$B$998=$B82)*(Data!$C$2:$C$998=$B$1)*(Data!$D$2:$D$998=L$9)*( (Data!$I$2:$I$998=$B$2)+(Data!$I$2:$I$998=$B$3)+(Data!$I$2:$I$998=$B$4) )*(Data!$J$2:$J$998&lt;=$B$5)*(Data!$J$2:$J$998&gt;=$B$6)*(Data!$E$2:$E$998&gt;=L$11) ) ),"N/A")</f>
        <v>N/A</v>
      </c>
      <c r="M82" s="6" t="str">
        <f>IF(M$10="x",IF( SUMPRODUCT( (Data!$A$2:$A$998=$A82)*(Data!$B$2:$B$998=$B82)*(Data!$C$2:$C$998=$B$1)*(Data!$D$2:$D$998=M$9)*( (Data!$I$2:$I$998=$B$2)+(Data!$I$2:$I$998=$B$3)+(Data!$I$2:$I$998=$B$4) )*(Data!$J$2:$J$998&lt;=$B$5)*(Data!$J$2:$J$998&gt;=$B$6)*(Data!$E$2:$E$998) )=0,"N/A",SUMPRODUCT( (Data!$A$2:$A$998=$A82)*(Data!$B$2:$B$998=$B82)*(Data!$C$2:$C$998=$B$1)*(Data!$D$2:$D$998=M$9)*( (Data!$I$2:$I$998=$B$2)+(Data!$I$2:$I$998=$B$3)+(Data!$I$2:$I$998=$B$4) )*(Data!$J$2:$J$998&lt;=$B$5)*(Data!$J$2:$J$998&gt;=$B$6)*(Data!$E$2:$E$998&gt;=M$11) ) ),"N/A")</f>
        <v>N/A</v>
      </c>
      <c r="N82" s="6" t="str">
        <f>IF(N$10="x",IF( SUMPRODUCT( (Data!$A$2:$A$998=$A82)*(Data!$B$2:$B$998=$B82)*(Data!$C$2:$C$998=$B$1)*(Data!$D$2:$D$998=N$9)*( (Data!$I$2:$I$998=$B$2)+(Data!$I$2:$I$998=$B$3)+(Data!$I$2:$I$998=$B$4) )*(Data!$J$2:$J$998&lt;=$B$5)*(Data!$J$2:$J$998&gt;=$B$6)*(Data!$E$2:$E$998) )=0,"N/A",SUMPRODUCT( (Data!$A$2:$A$998=$A82)*(Data!$B$2:$B$998=$B82)*(Data!$C$2:$C$998=$B$1)*(Data!$D$2:$D$998=N$9)*( (Data!$I$2:$I$998=$B$2)+(Data!$I$2:$I$998=$B$3)+(Data!$I$2:$I$998=$B$4) )*(Data!$J$2:$J$998&lt;=$B$5)*(Data!$J$2:$J$998&gt;=$B$6)*(Data!$E$2:$E$998&gt;=N$11) ) ),"N/A")</f>
        <v>N/A</v>
      </c>
      <c r="O82" s="6" t="str">
        <f>IF(O$10="x",IF( SUMPRODUCT( (Data!$A$2:$A$998=$A82)*(Data!$B$2:$B$998=$B82)*(Data!$C$2:$C$998=$B$1)*(Data!$D$2:$D$998=O$9)*( (Data!$I$2:$I$998=$B$2)+(Data!$I$2:$I$998=$B$3)+(Data!$I$2:$I$998=$B$4) )*(Data!$J$2:$J$998&lt;=$B$5)*(Data!$J$2:$J$998&gt;=$B$6)*(Data!$E$2:$E$998) )=0,"N/A",SUMPRODUCT( (Data!$A$2:$A$998=$A82)*(Data!$B$2:$B$998=$B82)*(Data!$C$2:$C$998=$B$1)*(Data!$D$2:$D$998=O$9)*( (Data!$I$2:$I$998=$B$2)+(Data!$I$2:$I$998=$B$3)+(Data!$I$2:$I$998=$B$4) )*(Data!$J$2:$J$998&lt;=$B$5)*(Data!$J$2:$J$998&gt;=$B$6)*(Data!$E$2:$E$998&gt;=O$11) ) ),"N/A")</f>
        <v>N/A</v>
      </c>
      <c r="P82" s="6" t="str">
        <f>IF(P$10="x",IF( SUMPRODUCT( (Data!$A$2:$A$998=$A82)*(Data!$B$2:$B$998=$B82)*(Data!$C$2:$C$998=$B$1)*(Data!$D$2:$D$998=P$9)*( (Data!$I$2:$I$998=$B$2)+(Data!$I$2:$I$998=$B$3)+(Data!$I$2:$I$998=$B$4) )*(Data!$J$2:$J$998&lt;=$B$5)*(Data!$J$2:$J$998&gt;=$B$6)*(Data!$E$2:$E$998) )=0,"N/A",SUMPRODUCT( (Data!$A$2:$A$998=$A82)*(Data!$B$2:$B$998=$B82)*(Data!$C$2:$C$998=$B$1)*(Data!$D$2:$D$998=P$9)*( (Data!$I$2:$I$998=$B$2)+(Data!$I$2:$I$998=$B$3)+(Data!$I$2:$I$998=$B$4) )*(Data!$J$2:$J$998&lt;=$B$5)*(Data!$J$2:$J$998&gt;=$B$6)*(Data!$E$2:$E$998&gt;=P$11) ) ),"N/A")</f>
        <v>N/A</v>
      </c>
      <c r="Q82" s="6" t="str">
        <f>IF(Q$10="x",IF( SUMPRODUCT( (Data!$A$2:$A$998=$A82)*(Data!$B$2:$B$998=$B82)*(Data!$C$2:$C$998=$B$1)*(Data!$D$2:$D$998=Q$9)*( (Data!$I$2:$I$998=$B$2)+(Data!$I$2:$I$998=$B$3)+(Data!$I$2:$I$998=$B$4) )*(Data!$J$2:$J$998&lt;=$B$5)*(Data!$J$2:$J$998&gt;=$B$6)*(Data!$E$2:$E$998) )=0,"N/A",SUMPRODUCT( (Data!$A$2:$A$998=$A82)*(Data!$B$2:$B$998=$B82)*(Data!$C$2:$C$998=$B$1)*(Data!$D$2:$D$998=Q$9)*( (Data!$I$2:$I$998=$B$2)+(Data!$I$2:$I$998=$B$3)+(Data!$I$2:$I$998=$B$4) )*(Data!$J$2:$J$998&lt;=$B$5)*(Data!$J$2:$J$998&gt;=$B$6)*(Data!$E$2:$E$998&gt;=Q$11) ) ),"N/A")</f>
        <v>N/A</v>
      </c>
      <c r="R82" s="6" t="str">
        <f>IF(R$10="x",IF( SUMPRODUCT( (Data!$A$2:$A$998=$A82)*(Data!$B$2:$B$998=$B82)*(Data!$C$2:$C$998=$B$1)*(Data!$D$2:$D$998=R$9)*( (Data!$I$2:$I$998=$B$2)+(Data!$I$2:$I$998=$B$3)+(Data!$I$2:$I$998=$B$4) )*(Data!$J$2:$J$998&lt;=$B$5)*(Data!$J$2:$J$998&gt;=$B$6)*(Data!$E$2:$E$998) )=0,"N/A",SUMPRODUCT( (Data!$A$2:$A$998=$A82)*(Data!$B$2:$B$998=$B82)*(Data!$C$2:$C$998=$B$1)*(Data!$D$2:$D$998=R$9)*( (Data!$I$2:$I$998=$B$2)+(Data!$I$2:$I$998=$B$3)+(Data!$I$2:$I$998=$B$4) )*(Data!$J$2:$J$998&lt;=$B$5)*(Data!$J$2:$J$998&gt;=$B$6)*(Data!$E$2:$E$998&gt;=R$11) ) ),"N/A")</f>
        <v>N/A</v>
      </c>
      <c r="S82" s="6" t="str">
        <f>IF(S$10="x",IF( SUMPRODUCT( (Data!$A$2:$A$998=$A82)*(Data!$B$2:$B$998=$B82)*(Data!$C$2:$C$998=$B$1)*(Data!$D$2:$D$998=S$9)*( (Data!$I$2:$I$998=$B$2)+(Data!$I$2:$I$998=$B$3)+(Data!$I$2:$I$998=$B$4) )*(Data!$J$2:$J$998&lt;=$B$5)*(Data!$J$2:$J$998&gt;=$B$6)*(Data!$E$2:$E$998) )=0,"N/A",SUMPRODUCT( (Data!$A$2:$A$998=$A82)*(Data!$B$2:$B$998=$B82)*(Data!$C$2:$C$998=$B$1)*(Data!$D$2:$D$998=S$9)*( (Data!$I$2:$I$998=$B$2)+(Data!$I$2:$I$998=$B$3)+(Data!$I$2:$I$998=$B$4) )*(Data!$J$2:$J$998&lt;=$B$5)*(Data!$J$2:$J$998&gt;=$B$6)*(Data!$E$2:$E$998&gt;=S$11) ) ),"N/A")</f>
        <v>N/A</v>
      </c>
      <c r="T82" s="6" t="str">
        <f>IF(T$10="x",IF( SUMPRODUCT( (Data!$A$2:$A$998=$A82)*(Data!$B$2:$B$998=$B82)*(Data!$C$2:$C$998=$B$1)*(Data!$D$2:$D$998=T$9)*( (Data!$I$2:$I$998=$B$2)+(Data!$I$2:$I$998=$B$3)+(Data!$I$2:$I$998=$B$4) )*(Data!$J$2:$J$998&lt;=$B$5)*(Data!$J$2:$J$998&gt;=$B$6)*(Data!$E$2:$E$998) )=0,"N/A",SUMPRODUCT( (Data!$A$2:$A$998=$A82)*(Data!$B$2:$B$998=$B82)*(Data!$C$2:$C$998=$B$1)*(Data!$D$2:$D$998=T$9)*( (Data!$I$2:$I$998=$B$2)+(Data!$I$2:$I$998=$B$3)+(Data!$I$2:$I$998=$B$4) )*(Data!$J$2:$J$998&lt;=$B$5)*(Data!$J$2:$J$998&gt;=$B$6)*(Data!$E$2:$E$998&gt;=T$11) ) ),"N/A")</f>
        <v>N/A</v>
      </c>
      <c r="U82" s="6" t="str">
        <f>IF(U$10="x",IF( SUMPRODUCT( (Data!$A$2:$A$998=$A82)*(Data!$B$2:$B$998=$B82)*(Data!$C$2:$C$998=$B$1)*(Data!$D$2:$D$998=U$9)*( (Data!$I$2:$I$998=$B$2)+(Data!$I$2:$I$998=$B$3)+(Data!$I$2:$I$998=$B$4) )*(Data!$J$2:$J$998&lt;=$B$5)*(Data!$J$2:$J$998&gt;=$B$6)*(Data!$E$2:$E$998) )=0,"N/A",SUMPRODUCT( (Data!$A$2:$A$998=$A82)*(Data!$B$2:$B$998=$B82)*(Data!$C$2:$C$998=$B$1)*(Data!$D$2:$D$998=U$9)*( (Data!$I$2:$I$998=$B$2)+(Data!$I$2:$I$998=$B$3)+(Data!$I$2:$I$998=$B$4) )*(Data!$J$2:$J$998&lt;=$B$5)*(Data!$J$2:$J$998&gt;=$B$6)*(Data!$E$2:$E$998&gt;=U$11) ) ),"N/A")</f>
        <v>N/A</v>
      </c>
      <c r="V82" s="6" t="str">
        <f>IF(V$10="x",IF( SUMPRODUCT( (Data!$A$2:$A$998=$A82)*(Data!$B$2:$B$998=$B82)*(Data!$C$2:$C$998=$B$1)*(Data!$D$2:$D$998=V$9)*( (Data!$I$2:$I$998=$B$2)+(Data!$I$2:$I$998=$B$3)+(Data!$I$2:$I$998=$B$4) )*(Data!$J$2:$J$998&lt;=$B$5)*(Data!$J$2:$J$998&gt;=$B$6)*(Data!$E$2:$E$998) )=0,"N/A",SUMPRODUCT( (Data!$A$2:$A$998=$A82)*(Data!$B$2:$B$998=$B82)*(Data!$C$2:$C$998=$B$1)*(Data!$D$2:$D$998=V$9)*( (Data!$I$2:$I$998=$B$2)+(Data!$I$2:$I$998=$B$3)+(Data!$I$2:$I$998=$B$4) )*(Data!$J$2:$J$998&lt;=$B$5)*(Data!$J$2:$J$998&gt;=$B$6)*(Data!$E$2:$E$998&gt;=V$11) ) ),"N/A")</f>
        <v>N/A</v>
      </c>
      <c r="W82" s="6" t="str">
        <f t="shared" si="10"/>
        <v>N/A</v>
      </c>
      <c r="AA82" s="6" t="str">
        <f>IF(AA$10="x",IF( SUMPRODUCT( (Data!$A$2:$A$998=$A82)*(Data!$B$2:$B$998=$B82)*(Data!$C$2:$C$998=$B$1)*(Data!$D$2:$D$998=AA$9)*( (Data!$I$2:$I$998=$B$2)+(Data!$I$2:$I$998=$B$3)+(Data!$I$2:$I$998=$B$4) )*(Data!$J$2:$J$998&lt;=$B$5)*(Data!$J$2:$J$998&gt;=$B$6)*(Data!$G$2:$G$998) )=0,"N/A",SUMPRODUCT( (Data!$A$2:$A$998=$A82)*(Data!$B$2:$B$998=$B82)*(Data!$C$2:$C$998=$B$1)*(Data!$D$2:$D$998=AA$9)*( (Data!$I$2:$I$998=$B$2)+(Data!$I$2:$I$998=$B$3)+(Data!$I$2:$I$998=$B$4) )*(Data!$J$2:$J$998&lt;=$B$5)*(Data!$J$2:$J$998&gt;=$B$6)*(Data!$G$2:$G$998&lt;=AA$11) ) ),"N/A")</f>
        <v>N/A</v>
      </c>
      <c r="AB82" s="6" t="str">
        <f>IF(AB$10="x",IF( SUMPRODUCT( (Data!$A$2:$A$998=$A82)*(Data!$B$2:$B$998=$B82)*(Data!$C$2:$C$998=$B$1)*(Data!$D$2:$D$998=AB$9)*( (Data!$I$2:$I$998=$B$2)+(Data!$I$2:$I$998=$B$3)+(Data!$I$2:$I$998=$B$4) )*(Data!$J$2:$J$998&lt;=$B$5)*(Data!$J$2:$J$998&gt;=$B$6)*(Data!$G$2:$G$998) )=0,"N/A",SUMPRODUCT( (Data!$A$2:$A$998=$A82)*(Data!$B$2:$B$998=$B82)*(Data!$C$2:$C$998=$B$1)*(Data!$D$2:$D$998=AB$9)*( (Data!$I$2:$I$998=$B$2)+(Data!$I$2:$I$998=$B$3)+(Data!$I$2:$I$998=$B$4) )*(Data!$J$2:$J$998&lt;=$B$5)*(Data!$J$2:$J$998&gt;=$B$6)*(Data!$G$2:$G$998&lt;=AB$11) ) ),"N/A")</f>
        <v>N/A</v>
      </c>
      <c r="AC82" s="6" t="str">
        <f>IF(AC$10="x",IF( SUMPRODUCT( (Data!$A$2:$A$998=$A82)*(Data!$B$2:$B$998=$B82)*(Data!$C$2:$C$998=$B$1)*(Data!$D$2:$D$998=AC$9)*( (Data!$I$2:$I$998=$B$2)+(Data!$I$2:$I$998=$B$3)+(Data!$I$2:$I$998=$B$4) )*(Data!$J$2:$J$998&lt;=$B$5)*(Data!$J$2:$J$998&gt;=$B$6)*(Data!$G$2:$G$998) )=0,"N/A",SUMPRODUCT( (Data!$A$2:$A$998=$A82)*(Data!$B$2:$B$998=$B82)*(Data!$C$2:$C$998=$B$1)*(Data!$D$2:$D$998=AC$9)*( (Data!$I$2:$I$998=$B$2)+(Data!$I$2:$I$998=$B$3)+(Data!$I$2:$I$998=$B$4) )*(Data!$J$2:$J$998&lt;=$B$5)*(Data!$J$2:$J$998&gt;=$B$6)*(Data!$G$2:$G$998&lt;=AC$11) ) ),"N/A")</f>
        <v>N/A</v>
      </c>
      <c r="AD82" s="6" t="str">
        <f>IF(AD$10="x",IF( SUMPRODUCT( (Data!$A$2:$A$998=$A82)*(Data!$B$2:$B$998=$B82)*(Data!$C$2:$C$998=$B$1)*(Data!$D$2:$D$998=AD$9)*( (Data!$I$2:$I$998=$B$2)+(Data!$I$2:$I$998=$B$3)+(Data!$I$2:$I$998=$B$4) )*(Data!$J$2:$J$998&lt;=$B$5)*(Data!$J$2:$J$998&gt;=$B$6)*(Data!$G$2:$G$998) )=0,"N/A",SUMPRODUCT( (Data!$A$2:$A$998=$A82)*(Data!$B$2:$B$998=$B82)*(Data!$C$2:$C$998=$B$1)*(Data!$D$2:$D$998=AD$9)*( (Data!$I$2:$I$998=$B$2)+(Data!$I$2:$I$998=$B$3)+(Data!$I$2:$I$998=$B$4) )*(Data!$J$2:$J$998&lt;=$B$5)*(Data!$J$2:$J$998&gt;=$B$6)*(Data!$G$2:$G$998&lt;=AD$11) ) ),"N/A")</f>
        <v>N/A</v>
      </c>
      <c r="AE82" s="6" t="str">
        <f>IF(AE$10="x",IF( SUMPRODUCT( (Data!$A$2:$A$998=$A82)*(Data!$B$2:$B$998=$B82)*(Data!$C$2:$C$998=$B$1)*(Data!$D$2:$D$998=AE$9)*( (Data!$I$2:$I$998=$B$2)+(Data!$I$2:$I$998=$B$3)+(Data!$I$2:$I$998=$B$4) )*(Data!$J$2:$J$998&lt;=$B$5)*(Data!$J$2:$J$998&gt;=$B$6)*(Data!$G$2:$G$998) )=0,"N/A",SUMPRODUCT( (Data!$A$2:$A$998=$A82)*(Data!$B$2:$B$998=$B82)*(Data!$C$2:$C$998=$B$1)*(Data!$D$2:$D$998=AE$9)*( (Data!$I$2:$I$998=$B$2)+(Data!$I$2:$I$998=$B$3)+(Data!$I$2:$I$998=$B$4) )*(Data!$J$2:$J$998&lt;=$B$5)*(Data!$J$2:$J$998&gt;=$B$6)*(Data!$G$2:$G$998&lt;=AE$11) ) ),"N/A")</f>
        <v>N/A</v>
      </c>
      <c r="AF82" s="6" t="str">
        <f>IF(AF$10="x",IF( SUMPRODUCT( (Data!$A$2:$A$998=$A82)*(Data!$B$2:$B$998=$B82)*(Data!$C$2:$C$998=$B$1)*(Data!$D$2:$D$998=AF$9)*( (Data!$I$2:$I$998=$B$2)+(Data!$I$2:$I$998=$B$3)+(Data!$I$2:$I$998=$B$4) )*(Data!$J$2:$J$998&lt;=$B$5)*(Data!$J$2:$J$998&gt;=$B$6)*(Data!$G$2:$G$998) )=0,"N/A",SUMPRODUCT( (Data!$A$2:$A$998=$A82)*(Data!$B$2:$B$998=$B82)*(Data!$C$2:$C$998=$B$1)*(Data!$D$2:$D$998=AF$9)*( (Data!$I$2:$I$998=$B$2)+(Data!$I$2:$I$998=$B$3)+(Data!$I$2:$I$998=$B$4) )*(Data!$J$2:$J$998&lt;=$B$5)*(Data!$J$2:$J$998&gt;=$B$6)*(Data!$G$2:$G$998&lt;=AF$11) ) ),"N/A")</f>
        <v>N/A</v>
      </c>
      <c r="AG82" s="6" t="str">
        <f>IF(AG$10="x",IF( SUMPRODUCT( (Data!$A$2:$A$998=$A82)*(Data!$B$2:$B$998=$B82)*(Data!$C$2:$C$998=$B$1)*(Data!$D$2:$D$998=AG$9)*( (Data!$I$2:$I$998=$B$2)+(Data!$I$2:$I$998=$B$3)+(Data!$I$2:$I$998=$B$4) )*(Data!$J$2:$J$998&lt;=$B$5)*(Data!$J$2:$J$998&gt;=$B$6)*(Data!$G$2:$G$998) )=0,"N/A",SUMPRODUCT( (Data!$A$2:$A$998=$A82)*(Data!$B$2:$B$998=$B82)*(Data!$C$2:$C$998=$B$1)*(Data!$D$2:$D$998=AG$9)*( (Data!$I$2:$I$998=$B$2)+(Data!$I$2:$I$998=$B$3)+(Data!$I$2:$I$998=$B$4) )*(Data!$J$2:$J$998&lt;=$B$5)*(Data!$J$2:$J$998&gt;=$B$6)*(Data!$G$2:$G$998&lt;=AG$11) ) ),"N/A")</f>
        <v>N/A</v>
      </c>
      <c r="AH82" s="6" t="str">
        <f>IF(AH$10="x",IF( SUMPRODUCT( (Data!$A$2:$A$998=$A82)*(Data!$B$2:$B$998=$B82)*(Data!$C$2:$C$998=$B$1)*(Data!$D$2:$D$998=AH$9)*( (Data!$I$2:$I$998=$B$2)+(Data!$I$2:$I$998=$B$3)+(Data!$I$2:$I$998=$B$4) )*(Data!$J$2:$J$998&lt;=$B$5)*(Data!$J$2:$J$998&gt;=$B$6)*(Data!$G$2:$G$998) )=0,"N/A",SUMPRODUCT( (Data!$A$2:$A$998=$A82)*(Data!$B$2:$B$998=$B82)*(Data!$C$2:$C$998=$B$1)*(Data!$D$2:$D$998=AH$9)*( (Data!$I$2:$I$998=$B$2)+(Data!$I$2:$I$998=$B$3)+(Data!$I$2:$I$998=$B$4) )*(Data!$J$2:$J$998&lt;=$B$5)*(Data!$J$2:$J$998&gt;=$B$6)*(Data!$G$2:$G$998&lt;=AH$11) ) ),"N/A")</f>
        <v>N/A</v>
      </c>
      <c r="AI82" s="6" t="str">
        <f>IF(AI$10="x",IF( SUMPRODUCT( (Data!$A$2:$A$998=$A82)*(Data!$B$2:$B$998=$B82)*(Data!$C$2:$C$998=$B$1)*(Data!$D$2:$D$998=AI$9)*( (Data!$I$2:$I$998=$B$2)+(Data!$I$2:$I$998=$B$3)+(Data!$I$2:$I$998=$B$4) )*(Data!$J$2:$J$998&lt;=$B$5)*(Data!$J$2:$J$998&gt;=$B$6)*(Data!$G$2:$G$998) )=0,"N/A",SUMPRODUCT( (Data!$A$2:$A$998=$A82)*(Data!$B$2:$B$998=$B82)*(Data!$C$2:$C$998=$B$1)*(Data!$D$2:$D$998=AI$9)*( (Data!$I$2:$I$998=$B$2)+(Data!$I$2:$I$998=$B$3)+(Data!$I$2:$I$998=$B$4) )*(Data!$J$2:$J$998&lt;=$B$5)*(Data!$J$2:$J$998&gt;=$B$6)*(Data!$G$2:$G$998&lt;=AI$11) ) ),"N/A")</f>
        <v>N/A</v>
      </c>
      <c r="AJ82" s="6" t="str">
        <f>IF(AJ$10="x",IF( SUMPRODUCT( (Data!$A$2:$A$998=$A82)*(Data!$B$2:$B$998=$B82)*(Data!$C$2:$C$998=$B$1)*(Data!$D$2:$D$998=AJ$9)*( (Data!$I$2:$I$998=$B$2)+(Data!$I$2:$I$998=$B$3)+(Data!$I$2:$I$998=$B$4) )*(Data!$J$2:$J$998&lt;=$B$5)*(Data!$J$2:$J$998&gt;=$B$6)*(Data!$G$2:$G$998) )=0,"N/A",SUMPRODUCT( (Data!$A$2:$A$998=$A82)*(Data!$B$2:$B$998=$B82)*(Data!$C$2:$C$998=$B$1)*(Data!$D$2:$D$998=AJ$9)*( (Data!$I$2:$I$998=$B$2)+(Data!$I$2:$I$998=$B$3)+(Data!$I$2:$I$998=$B$4) )*(Data!$J$2:$J$998&lt;=$B$5)*(Data!$J$2:$J$998&gt;=$B$6)*(Data!$G$2:$G$998&lt;=AJ$11) ) ),"N/A")</f>
        <v>N/A</v>
      </c>
      <c r="AK82" s="6" t="str">
        <f>IF(AK$10="x",IF( SUMPRODUCT( (Data!$A$2:$A$998=$A82)*(Data!$B$2:$B$998=$B82)*(Data!$C$2:$C$998=$B$1)*(Data!$D$2:$D$998=AK$9)*( (Data!$I$2:$I$998=$B$2)+(Data!$I$2:$I$998=$B$3)+(Data!$I$2:$I$998=$B$4) )*(Data!$J$2:$J$998&lt;=$B$5)*(Data!$J$2:$J$998&gt;=$B$6)*(Data!$G$2:$G$998) )=0,"N/A",SUMPRODUCT( (Data!$A$2:$A$998=$A82)*(Data!$B$2:$B$998=$B82)*(Data!$C$2:$C$998=$B$1)*(Data!$D$2:$D$998=AK$9)*( (Data!$I$2:$I$998=$B$2)+(Data!$I$2:$I$998=$B$3)+(Data!$I$2:$I$998=$B$4) )*(Data!$J$2:$J$998&lt;=$B$5)*(Data!$J$2:$J$998&gt;=$B$6)*(Data!$G$2:$G$998&lt;=AK$11) ) ),"N/A")</f>
        <v>N/A</v>
      </c>
      <c r="AL82" s="6" t="str">
        <f>IF(AL$10="x",IF( SUMPRODUCT( (Data!$A$2:$A$998=$A82)*(Data!$B$2:$B$998=$B82)*(Data!$C$2:$C$998=$B$1)*(Data!$D$2:$D$998=AL$9)*( (Data!$I$2:$I$998=$B$2)+(Data!$I$2:$I$998=$B$3)+(Data!$I$2:$I$998=$B$4) )*(Data!$J$2:$J$998&lt;=$B$5)*(Data!$J$2:$J$998&gt;=$B$6)*(Data!$G$2:$G$998) )=0,"N/A",SUMPRODUCT( (Data!$A$2:$A$998=$A82)*(Data!$B$2:$B$998=$B82)*(Data!$C$2:$C$998=$B$1)*(Data!$D$2:$D$998=AL$9)*( (Data!$I$2:$I$998=$B$2)+(Data!$I$2:$I$998=$B$3)+(Data!$I$2:$I$998=$B$4) )*(Data!$J$2:$J$998&lt;=$B$5)*(Data!$J$2:$J$998&gt;=$B$6)*(Data!$G$2:$G$998&lt;=AL$11) ) ),"N/A")</f>
        <v>N/A</v>
      </c>
      <c r="AM82" s="6" t="str">
        <f>IF(AM$10="x",IF( SUMPRODUCT( (Data!$A$2:$A$998=$A82)*(Data!$B$2:$B$998=$B82)*(Data!$C$2:$C$998=$B$1)*(Data!$D$2:$D$998=AM$9)*( (Data!$I$2:$I$998=$B$2)+(Data!$I$2:$I$998=$B$3)+(Data!$I$2:$I$998=$B$4) )*(Data!$J$2:$J$998&lt;=$B$5)*(Data!$J$2:$J$998&gt;=$B$6)*(Data!$G$2:$G$998) )=0,"N/A",SUMPRODUCT( (Data!$A$2:$A$998=$A82)*(Data!$B$2:$B$998=$B82)*(Data!$C$2:$C$998=$B$1)*(Data!$D$2:$D$998=AM$9)*( (Data!$I$2:$I$998=$B$2)+(Data!$I$2:$I$998=$B$3)+(Data!$I$2:$I$998=$B$4) )*(Data!$J$2:$J$998&lt;=$B$5)*(Data!$J$2:$J$998&gt;=$B$6)*(Data!$G$2:$G$998&lt;=AM$11) ) ),"N/A")</f>
        <v>N/A</v>
      </c>
      <c r="AN82" s="6" t="str">
        <f>IF(AN$10="x",IF( SUMPRODUCT( (Data!$A$2:$A$998=$A82)*(Data!$B$2:$B$998=$B82)*(Data!$C$2:$C$998=$B$1)*(Data!$D$2:$D$998=AN$9)*( (Data!$I$2:$I$998=$B$2)+(Data!$I$2:$I$998=$B$3)+(Data!$I$2:$I$998=$B$4) )*(Data!$J$2:$J$998&lt;=$B$5)*(Data!$J$2:$J$998&gt;=$B$6)*(Data!$G$2:$G$998) )=0,"N/A",SUMPRODUCT( (Data!$A$2:$A$998=$A82)*(Data!$B$2:$B$998=$B82)*(Data!$C$2:$C$998=$B$1)*(Data!$D$2:$D$998=AN$9)*( (Data!$I$2:$I$998=$B$2)+(Data!$I$2:$I$998=$B$3)+(Data!$I$2:$I$998=$B$4) )*(Data!$J$2:$J$998&lt;=$B$5)*(Data!$J$2:$J$998&gt;=$B$6)*(Data!$G$2:$G$998&lt;=AN$11) ) ),"N/A")</f>
        <v>N/A</v>
      </c>
      <c r="AO82" s="6" t="str">
        <f>IF(AO$10="x",IF( SUMPRODUCT( (Data!$A$2:$A$998=$A82)*(Data!$B$2:$B$998=$B82)*(Data!$C$2:$C$998=$B$1)*(Data!$D$2:$D$998=AO$9)*( (Data!$I$2:$I$998=$B$2)+(Data!$I$2:$I$998=$B$3)+(Data!$I$2:$I$998=$B$4) )*(Data!$J$2:$J$998&lt;=$B$5)*(Data!$J$2:$J$998&gt;=$B$6)*(Data!$G$2:$G$998) )=0,"N/A",SUMPRODUCT( (Data!$A$2:$A$998=$A82)*(Data!$B$2:$B$998=$B82)*(Data!$C$2:$C$998=$B$1)*(Data!$D$2:$D$998=AO$9)*( (Data!$I$2:$I$998=$B$2)+(Data!$I$2:$I$998=$B$3)+(Data!$I$2:$I$998=$B$4) )*(Data!$J$2:$J$998&lt;=$B$5)*(Data!$J$2:$J$998&gt;=$B$6)*(Data!$G$2:$G$998&lt;=AO$11) ) ),"N/A")</f>
        <v>N/A</v>
      </c>
      <c r="AP82" s="6" t="str">
        <f>IF(AP$10="x",IF( SUMPRODUCT( (Data!$A$2:$A$998=$A82)*(Data!$B$2:$B$998=$B82)*(Data!$C$2:$C$998=$B$1)*(Data!$D$2:$D$998=AP$9)*( (Data!$I$2:$I$998=$B$2)+(Data!$I$2:$I$998=$B$3)+(Data!$I$2:$I$998=$B$4) )*(Data!$J$2:$J$998&lt;=$B$5)*(Data!$J$2:$J$998&gt;=$B$6)*(Data!$G$2:$G$998) )=0,"N/A",SUMPRODUCT( (Data!$A$2:$A$998=$A82)*(Data!$B$2:$B$998=$B82)*(Data!$C$2:$C$998=$B$1)*(Data!$D$2:$D$998=AP$9)*( (Data!$I$2:$I$998=$B$2)+(Data!$I$2:$I$998=$B$3)+(Data!$I$2:$I$998=$B$4) )*(Data!$J$2:$J$998&lt;=$B$5)*(Data!$J$2:$J$998&gt;=$B$6)*(Data!$G$2:$G$998&lt;=AP$11) ) ),"N/A")</f>
        <v>N/A</v>
      </c>
      <c r="AQ82" s="6" t="str">
        <f>IF(AQ$10="x",IF( SUMPRODUCT( (Data!$A$2:$A$998=$A82)*(Data!$B$2:$B$998=$B82)*(Data!$C$2:$C$998=$B$1)*(Data!$D$2:$D$998=AQ$9)*( (Data!$I$2:$I$998=$B$2)+(Data!$I$2:$I$998=$B$3)+(Data!$I$2:$I$998=$B$4) )*(Data!$J$2:$J$998&lt;=$B$5)*(Data!$J$2:$J$998&gt;=$B$6)*(Data!$G$2:$G$998) )=0,"N/A",SUMPRODUCT( (Data!$A$2:$A$998=$A82)*(Data!$B$2:$B$998=$B82)*(Data!$C$2:$C$998=$B$1)*(Data!$D$2:$D$998=AQ$9)*( (Data!$I$2:$I$998=$B$2)+(Data!$I$2:$I$998=$B$3)+(Data!$I$2:$I$998=$B$4) )*(Data!$J$2:$J$998&lt;=$B$5)*(Data!$J$2:$J$998&gt;=$B$6)*(Data!$G$2:$G$998&lt;=AQ$11) ) ),"N/A")</f>
        <v>N/A</v>
      </c>
      <c r="AR82" s="6" t="str">
        <f>IF(AR$10="x",IF( SUMPRODUCT( (Data!$A$2:$A$998=$A82)*(Data!$B$2:$B$998=$B82)*(Data!$C$2:$C$998=$B$1)*(Data!$D$2:$D$998=AR$9)*( (Data!$I$2:$I$998=$B$2)+(Data!$I$2:$I$998=$B$3)+(Data!$I$2:$I$998=$B$4) )*(Data!$J$2:$J$998&lt;=$B$5)*(Data!$J$2:$J$998&gt;=$B$6)*(Data!$G$2:$G$998) )=0,"N/A",SUMPRODUCT( (Data!$A$2:$A$998=$A82)*(Data!$B$2:$B$998=$B82)*(Data!$C$2:$C$998=$B$1)*(Data!$D$2:$D$998=AR$9)*( (Data!$I$2:$I$998=$B$2)+(Data!$I$2:$I$998=$B$3)+(Data!$I$2:$I$998=$B$4) )*(Data!$J$2:$J$998&lt;=$B$5)*(Data!$J$2:$J$998&gt;=$B$6)*(Data!$G$2:$G$998&lt;=AR$11) ) ),"N/A")</f>
        <v>N/A</v>
      </c>
      <c r="AS82" s="6" t="str">
        <f>IF(AS$10="x",IF( SUMPRODUCT( (Data!$A$2:$A$998=$A82)*(Data!$B$2:$B$998=$B82)*(Data!$C$2:$C$998=$B$1)*(Data!$D$2:$D$998=AS$9)*( (Data!$I$2:$I$998=$B$2)+(Data!$I$2:$I$998=$B$3)+(Data!$I$2:$I$998=$B$4) )*(Data!$J$2:$J$998&lt;=$B$5)*(Data!$J$2:$J$998&gt;=$B$6)*(Data!$G$2:$G$998) )=0,"N/A",SUMPRODUCT( (Data!$A$2:$A$998=$A82)*(Data!$B$2:$B$998=$B82)*(Data!$C$2:$C$998=$B$1)*(Data!$D$2:$D$998=AS$9)*( (Data!$I$2:$I$998=$B$2)+(Data!$I$2:$I$998=$B$3)+(Data!$I$2:$I$998=$B$4) )*(Data!$J$2:$J$998&lt;=$B$5)*(Data!$J$2:$J$998&gt;=$B$6)*(Data!$G$2:$G$998&lt;=AS$11) ) ),"N/A")</f>
        <v>N/A</v>
      </c>
      <c r="AT82" s="6" t="str">
        <f t="shared" si="11"/>
        <v>N/A</v>
      </c>
      <c r="AX82" s="6" t="str">
        <f t="shared" si="88"/>
        <v>N/A</v>
      </c>
      <c r="AY82" s="6" t="str">
        <f t="shared" si="79"/>
        <v>N/A</v>
      </c>
      <c r="AZ82" s="6" t="str">
        <f t="shared" si="80"/>
        <v>N/A</v>
      </c>
      <c r="BA82" s="6" t="str">
        <f t="shared" si="81"/>
        <v>N/A</v>
      </c>
      <c r="BB82" s="6" t="str">
        <f t="shared" si="34"/>
        <v>N/A</v>
      </c>
      <c r="BC82" s="6" t="str">
        <f t="shared" si="35"/>
        <v>N/A</v>
      </c>
      <c r="BD82" s="6" t="str">
        <f t="shared" si="36"/>
        <v>N/A</v>
      </c>
      <c r="BE82" s="6" t="str">
        <f t="shared" si="37"/>
        <v>N/A</v>
      </c>
      <c r="BF82" s="6" t="str">
        <f t="shared" si="38"/>
        <v>N/A</v>
      </c>
      <c r="BG82" s="6" t="str">
        <f t="shared" si="39"/>
        <v>N/A</v>
      </c>
      <c r="BH82" s="6" t="str">
        <f t="shared" si="40"/>
        <v>N/A</v>
      </c>
      <c r="BI82" s="6" t="str">
        <f t="shared" si="41"/>
        <v>N/A</v>
      </c>
      <c r="BJ82" s="6" t="str">
        <f t="shared" si="42"/>
        <v>N/A</v>
      </c>
      <c r="BK82" s="6" t="str">
        <f t="shared" si="43"/>
        <v>N/A</v>
      </c>
      <c r="BL82" s="6" t="str">
        <f t="shared" si="44"/>
        <v>N/A</v>
      </c>
      <c r="BM82" s="6" t="str">
        <f t="shared" si="45"/>
        <v>N/A</v>
      </c>
      <c r="BN82" s="6" t="str">
        <f t="shared" si="46"/>
        <v>N/A</v>
      </c>
      <c r="BO82" s="6" t="str">
        <f t="shared" si="47"/>
        <v>N/A</v>
      </c>
      <c r="BP82" s="6" t="str">
        <f t="shared" si="48"/>
        <v>N/A</v>
      </c>
      <c r="BQ82" s="6" t="str">
        <f t="shared" si="13"/>
        <v>N/A</v>
      </c>
      <c r="BU82" s="6" t="str">
        <f>IF(BU$10="x",IF( SUMPRODUCT( (Data!$A$2:$A$998=$A82)*(Data!$B$2:$B$998=$B82)*(Data!$C$2:$C$998=$B$1)*(Data!$D$2:$D$998=BU$9)*( (Data!$I$2:$I$998=$B$2)+(Data!$I$2:$I$998=$B$3)+(Data!$I$2:$I$998=$B$4) )*(Data!$J$2:$J$998&lt;=$B$5)*(Data!$J$2:$J$998&gt;=$B$6)*(Data!$F$2:$F$998) )=0,"N/A",SUMPRODUCT( (Data!$A$2:$A$998=$A82)*(Data!$B$2:$B$998=$B82)*(Data!$C$2:$C$998=$B$1)*(Data!$D$2:$D$998=BU$9)*( (Data!$I$2:$I$998=$B$2)+(Data!$I$2:$I$998=$B$3)+(Data!$I$2:$I$998=$B$4) )*(Data!$J$2:$J$998&lt;=$B$5)*(Data!$J$2:$J$998&gt;=$B$6)*(Data!$F$2:$F$998&gt;=BU$11) ) ),"N/A")</f>
        <v>N/A</v>
      </c>
      <c r="BV82" s="6" t="str">
        <f>IF(BV$10="x",IF( SUMPRODUCT( (Data!$A$2:$A$998=$A82)*(Data!$B$2:$B$998=$B82)*(Data!$C$2:$C$998=$B$1)*(Data!$D$2:$D$998=BV$9)*( (Data!$I$2:$I$998=$B$2)+(Data!$I$2:$I$998=$B$3)+(Data!$I$2:$I$998=$B$4) )*(Data!$J$2:$J$998&lt;=$B$5)*(Data!$J$2:$J$998&gt;=$B$6)*(Data!$F$2:$F$998) )=0,"N/A",SUMPRODUCT( (Data!$A$2:$A$998=$A82)*(Data!$B$2:$B$998=$B82)*(Data!$C$2:$C$998=$B$1)*(Data!$D$2:$D$998=BV$9)*( (Data!$I$2:$I$998=$B$2)+(Data!$I$2:$I$998=$B$3)+(Data!$I$2:$I$998=$B$4) )*(Data!$J$2:$J$998&lt;=$B$5)*(Data!$J$2:$J$998&gt;=$B$6)*(Data!$F$2:$F$998&gt;=BV$11) ) ),"N/A")</f>
        <v>N/A</v>
      </c>
      <c r="BW82" s="6" t="str">
        <f>IF(BW$10="x",IF( SUMPRODUCT( (Data!$A$2:$A$998=$A82)*(Data!$B$2:$B$998=$B82)*(Data!$C$2:$C$998=$B$1)*(Data!$D$2:$D$998=BW$9)*( (Data!$I$2:$I$998=$B$2)+(Data!$I$2:$I$998=$B$3)+(Data!$I$2:$I$998=$B$4) )*(Data!$J$2:$J$998&lt;=$B$5)*(Data!$J$2:$J$998&gt;=$B$6)*(Data!$F$2:$F$998) )=0,"N/A",SUMPRODUCT( (Data!$A$2:$A$998=$A82)*(Data!$B$2:$B$998=$B82)*(Data!$C$2:$C$998=$B$1)*(Data!$D$2:$D$998=BW$9)*( (Data!$I$2:$I$998=$B$2)+(Data!$I$2:$I$998=$B$3)+(Data!$I$2:$I$998=$B$4) )*(Data!$J$2:$J$998&lt;=$B$5)*(Data!$J$2:$J$998&gt;=$B$6)*(Data!$F$2:$F$998&gt;=BW$11) ) ),"N/A")</f>
        <v>N/A</v>
      </c>
      <c r="BX82" s="6" t="str">
        <f>IF(BX$10="x",IF( SUMPRODUCT( (Data!$A$2:$A$998=$A82)*(Data!$B$2:$B$998=$B82)*(Data!$C$2:$C$998=$B$1)*(Data!$D$2:$D$998=BX$9)*( (Data!$I$2:$I$998=$B$2)+(Data!$I$2:$I$998=$B$3)+(Data!$I$2:$I$998=$B$4) )*(Data!$J$2:$J$998&lt;=$B$5)*(Data!$J$2:$J$998&gt;=$B$6)*(Data!$F$2:$F$998) )=0,"N/A",SUMPRODUCT( (Data!$A$2:$A$998=$A82)*(Data!$B$2:$B$998=$B82)*(Data!$C$2:$C$998=$B$1)*(Data!$D$2:$D$998=BX$9)*( (Data!$I$2:$I$998=$B$2)+(Data!$I$2:$I$998=$B$3)+(Data!$I$2:$I$998=$B$4) )*(Data!$J$2:$J$998&lt;=$B$5)*(Data!$J$2:$J$998&gt;=$B$6)*(Data!$F$2:$F$998&gt;=BX$11) ) ),"N/A")</f>
        <v>N/A</v>
      </c>
      <c r="BY82" s="6" t="str">
        <f>IF(BY$10="x",IF( SUMPRODUCT( (Data!$A$2:$A$998=$A82)*(Data!$B$2:$B$998=$B82)*(Data!$C$2:$C$998=$B$1)*(Data!$D$2:$D$998=BY$9)*( (Data!$I$2:$I$998=$B$2)+(Data!$I$2:$I$998=$B$3)+(Data!$I$2:$I$998=$B$4) )*(Data!$J$2:$J$998&lt;=$B$5)*(Data!$J$2:$J$998&gt;=$B$6)*(Data!$F$2:$F$998) )=0,"N/A",SUMPRODUCT( (Data!$A$2:$A$998=$A82)*(Data!$B$2:$B$998=$B82)*(Data!$C$2:$C$998=$B$1)*(Data!$D$2:$D$998=BY$9)*( (Data!$I$2:$I$998=$B$2)+(Data!$I$2:$I$998=$B$3)+(Data!$I$2:$I$998=$B$4) )*(Data!$J$2:$J$998&lt;=$B$5)*(Data!$J$2:$J$998&gt;=$B$6)*(Data!$F$2:$F$998&gt;=BY$11) ) ),"N/A")</f>
        <v>N/A</v>
      </c>
      <c r="BZ82" s="6" t="str">
        <f>IF(BZ$10="x",IF( SUMPRODUCT( (Data!$A$2:$A$998=$A82)*(Data!$B$2:$B$998=$B82)*(Data!$C$2:$C$998=$B$1)*(Data!$D$2:$D$998=BZ$9)*( (Data!$I$2:$I$998=$B$2)+(Data!$I$2:$I$998=$B$3)+(Data!$I$2:$I$998=$B$4) )*(Data!$J$2:$J$998&lt;=$B$5)*(Data!$J$2:$J$998&gt;=$B$6)*(Data!$F$2:$F$998) )=0,"N/A",SUMPRODUCT( (Data!$A$2:$A$998=$A82)*(Data!$B$2:$B$998=$B82)*(Data!$C$2:$C$998=$B$1)*(Data!$D$2:$D$998=BZ$9)*( (Data!$I$2:$I$998=$B$2)+(Data!$I$2:$I$998=$B$3)+(Data!$I$2:$I$998=$B$4) )*(Data!$J$2:$J$998&lt;=$B$5)*(Data!$J$2:$J$998&gt;=$B$6)*(Data!$F$2:$F$998&gt;=BZ$11) ) ),"N/A")</f>
        <v>N/A</v>
      </c>
      <c r="CA82" s="6" t="str">
        <f>IF(CA$10="x",IF( SUMPRODUCT( (Data!$A$2:$A$998=$A82)*(Data!$B$2:$B$998=$B82)*(Data!$C$2:$C$998=$B$1)*(Data!$D$2:$D$998=CA$9)*( (Data!$I$2:$I$998=$B$2)+(Data!$I$2:$I$998=$B$3)+(Data!$I$2:$I$998=$B$4) )*(Data!$J$2:$J$998&lt;=$B$5)*(Data!$J$2:$J$998&gt;=$B$6)*(Data!$F$2:$F$998) )=0,"N/A",SUMPRODUCT( (Data!$A$2:$A$998=$A82)*(Data!$B$2:$B$998=$B82)*(Data!$C$2:$C$998=$B$1)*(Data!$D$2:$D$998=CA$9)*( (Data!$I$2:$I$998=$B$2)+(Data!$I$2:$I$998=$B$3)+(Data!$I$2:$I$998=$B$4) )*(Data!$J$2:$J$998&lt;=$B$5)*(Data!$J$2:$J$998&gt;=$B$6)*(Data!$F$2:$F$998&gt;=CA$11) ) ),"N/A")</f>
        <v>N/A</v>
      </c>
      <c r="CB82" s="6" t="str">
        <f>IF(CB$10="x",IF( SUMPRODUCT( (Data!$A$2:$A$998=$A82)*(Data!$B$2:$B$998=$B82)*(Data!$C$2:$C$998=$B$1)*(Data!$D$2:$D$998=CB$9)*( (Data!$I$2:$I$998=$B$2)+(Data!$I$2:$I$998=$B$3)+(Data!$I$2:$I$998=$B$4) )*(Data!$J$2:$J$998&lt;=$B$5)*(Data!$J$2:$J$998&gt;=$B$6)*(Data!$F$2:$F$998) )=0,"N/A",SUMPRODUCT( (Data!$A$2:$A$998=$A82)*(Data!$B$2:$B$998=$B82)*(Data!$C$2:$C$998=$B$1)*(Data!$D$2:$D$998=CB$9)*( (Data!$I$2:$I$998=$B$2)+(Data!$I$2:$I$998=$B$3)+(Data!$I$2:$I$998=$B$4) )*(Data!$J$2:$J$998&lt;=$B$5)*(Data!$J$2:$J$998&gt;=$B$6)*(Data!$F$2:$F$998&gt;=CB$11) ) ),"N/A")</f>
        <v>N/A</v>
      </c>
      <c r="CC82" s="6" t="str">
        <f>IF(CC$10="x",IF( SUMPRODUCT( (Data!$A$2:$A$998=$A82)*(Data!$B$2:$B$998=$B82)*(Data!$C$2:$C$998=$B$1)*(Data!$D$2:$D$998=CC$9)*( (Data!$I$2:$I$998=$B$2)+(Data!$I$2:$I$998=$B$3)+(Data!$I$2:$I$998=$B$4) )*(Data!$J$2:$J$998&lt;=$B$5)*(Data!$J$2:$J$998&gt;=$B$6)*(Data!$F$2:$F$998) )=0,"N/A",SUMPRODUCT( (Data!$A$2:$A$998=$A82)*(Data!$B$2:$B$998=$B82)*(Data!$C$2:$C$998=$B$1)*(Data!$D$2:$D$998=CC$9)*( (Data!$I$2:$I$998=$B$2)+(Data!$I$2:$I$998=$B$3)+(Data!$I$2:$I$998=$B$4) )*(Data!$J$2:$J$998&lt;=$B$5)*(Data!$J$2:$J$998&gt;=$B$6)*(Data!$F$2:$F$998&gt;=CC$11) ) ),"N/A")</f>
        <v>N/A</v>
      </c>
      <c r="CD82" s="6" t="str">
        <f>IF(CD$10="x",IF( SUMPRODUCT( (Data!$A$2:$A$998=$A82)*(Data!$B$2:$B$998=$B82)*(Data!$C$2:$C$998=$B$1)*(Data!$D$2:$D$998=CD$9)*( (Data!$I$2:$I$998=$B$2)+(Data!$I$2:$I$998=$B$3)+(Data!$I$2:$I$998=$B$4) )*(Data!$J$2:$J$998&lt;=$B$5)*(Data!$J$2:$J$998&gt;=$B$6)*(Data!$F$2:$F$998) )=0,"N/A",SUMPRODUCT( (Data!$A$2:$A$998=$A82)*(Data!$B$2:$B$998=$B82)*(Data!$C$2:$C$998=$B$1)*(Data!$D$2:$D$998=CD$9)*( (Data!$I$2:$I$998=$B$2)+(Data!$I$2:$I$998=$B$3)+(Data!$I$2:$I$998=$B$4) )*(Data!$J$2:$J$998&lt;=$B$5)*(Data!$J$2:$J$998&gt;=$B$6)*(Data!$F$2:$F$998&gt;=CD$11) ) ),"N/A")</f>
        <v>N/A</v>
      </c>
      <c r="CE82" s="6" t="str">
        <f>IF(CE$10="x",IF( SUMPRODUCT( (Data!$A$2:$A$998=$A82)*(Data!$B$2:$B$998=$B82)*(Data!$C$2:$C$998=$B$1)*(Data!$D$2:$D$998=CE$9)*( (Data!$I$2:$I$998=$B$2)+(Data!$I$2:$I$998=$B$3)+(Data!$I$2:$I$998=$B$4) )*(Data!$J$2:$J$998&lt;=$B$5)*(Data!$J$2:$J$998&gt;=$B$6)*(Data!$F$2:$F$998) )=0,"N/A",SUMPRODUCT( (Data!$A$2:$A$998=$A82)*(Data!$B$2:$B$998=$B82)*(Data!$C$2:$C$998=$B$1)*(Data!$D$2:$D$998=CE$9)*( (Data!$I$2:$I$998=$B$2)+(Data!$I$2:$I$998=$B$3)+(Data!$I$2:$I$998=$B$4) )*(Data!$J$2:$J$998&lt;=$B$5)*(Data!$J$2:$J$998&gt;=$B$6)*(Data!$F$2:$F$998&gt;=CE$11) ) ),"N/A")</f>
        <v>N/A</v>
      </c>
      <c r="CF82" s="6" t="str">
        <f>IF(CF$10="x",IF( SUMPRODUCT( (Data!$A$2:$A$998=$A82)*(Data!$B$2:$B$998=$B82)*(Data!$C$2:$C$998=$B$1)*(Data!$D$2:$D$998=CF$9)*( (Data!$I$2:$I$998=$B$2)+(Data!$I$2:$I$998=$B$3)+(Data!$I$2:$I$998=$B$4) )*(Data!$J$2:$J$998&lt;=$B$5)*(Data!$J$2:$J$998&gt;=$B$6)*(Data!$F$2:$F$998) )=0,"N/A",SUMPRODUCT( (Data!$A$2:$A$998=$A82)*(Data!$B$2:$B$998=$B82)*(Data!$C$2:$C$998=$B$1)*(Data!$D$2:$D$998=CF$9)*( (Data!$I$2:$I$998=$B$2)+(Data!$I$2:$I$998=$B$3)+(Data!$I$2:$I$998=$B$4) )*(Data!$J$2:$J$998&lt;=$B$5)*(Data!$J$2:$J$998&gt;=$B$6)*(Data!$F$2:$F$998&gt;=CF$11) ) ),"N/A")</f>
        <v>N/A</v>
      </c>
      <c r="CG82" s="6" t="str">
        <f>IF(CG$10="x",IF( SUMPRODUCT( (Data!$A$2:$A$998=$A82)*(Data!$B$2:$B$998=$B82)*(Data!$C$2:$C$998=$B$1)*(Data!$D$2:$D$998=CG$9)*( (Data!$I$2:$I$998=$B$2)+(Data!$I$2:$I$998=$B$3)+(Data!$I$2:$I$998=$B$4) )*(Data!$J$2:$J$998&lt;=$B$5)*(Data!$J$2:$J$998&gt;=$B$6)*(Data!$F$2:$F$998) )=0,"N/A",SUMPRODUCT( (Data!$A$2:$A$998=$A82)*(Data!$B$2:$B$998=$B82)*(Data!$C$2:$C$998=$B$1)*(Data!$D$2:$D$998=CG$9)*( (Data!$I$2:$I$998=$B$2)+(Data!$I$2:$I$998=$B$3)+(Data!$I$2:$I$998=$B$4) )*(Data!$J$2:$J$998&lt;=$B$5)*(Data!$J$2:$J$998&gt;=$B$6)*(Data!$F$2:$F$998&gt;=CG$11) ) ),"N/A")</f>
        <v>N/A</v>
      </c>
      <c r="CH82" s="6" t="str">
        <f>IF(CH$10="x",IF( SUMPRODUCT( (Data!$A$2:$A$998=$A82)*(Data!$B$2:$B$998=$B82)*(Data!$C$2:$C$998=$B$1)*(Data!$D$2:$D$998=CH$9)*( (Data!$I$2:$I$998=$B$2)+(Data!$I$2:$I$998=$B$3)+(Data!$I$2:$I$998=$B$4) )*(Data!$J$2:$J$998&lt;=$B$5)*(Data!$J$2:$J$998&gt;=$B$6)*(Data!$F$2:$F$998) )=0,"N/A",SUMPRODUCT( (Data!$A$2:$A$998=$A82)*(Data!$B$2:$B$998=$B82)*(Data!$C$2:$C$998=$B$1)*(Data!$D$2:$D$998=CH$9)*( (Data!$I$2:$I$998=$B$2)+(Data!$I$2:$I$998=$B$3)+(Data!$I$2:$I$998=$B$4) )*(Data!$J$2:$J$998&lt;=$B$5)*(Data!$J$2:$J$998&gt;=$B$6)*(Data!$F$2:$F$998&gt;=CH$11) ) ),"N/A")</f>
        <v>N/A</v>
      </c>
      <c r="CI82" s="6" t="str">
        <f>IF(CI$10="x",IF( SUMPRODUCT( (Data!$A$2:$A$998=$A82)*(Data!$B$2:$B$998=$B82)*(Data!$C$2:$C$998=$B$1)*(Data!$D$2:$D$998=CI$9)*( (Data!$I$2:$I$998=$B$2)+(Data!$I$2:$I$998=$B$3)+(Data!$I$2:$I$998=$B$4) )*(Data!$J$2:$J$998&lt;=$B$5)*(Data!$J$2:$J$998&gt;=$B$6)*(Data!$F$2:$F$998) )=0,"N/A",SUMPRODUCT( (Data!$A$2:$A$998=$A82)*(Data!$B$2:$B$998=$B82)*(Data!$C$2:$C$998=$B$1)*(Data!$D$2:$D$998=CI$9)*( (Data!$I$2:$I$998=$B$2)+(Data!$I$2:$I$998=$B$3)+(Data!$I$2:$I$998=$B$4) )*(Data!$J$2:$J$998&lt;=$B$5)*(Data!$J$2:$J$998&gt;=$B$6)*(Data!$F$2:$F$998&gt;=CI$11) ) ),"N/A")</f>
        <v>N/A</v>
      </c>
      <c r="CJ82" s="6" t="str">
        <f>IF(CJ$10="x",IF( SUMPRODUCT( (Data!$A$2:$A$998=$A82)*(Data!$B$2:$B$998=$B82)*(Data!$C$2:$C$998=$B$1)*(Data!$D$2:$D$998=CJ$9)*( (Data!$I$2:$I$998=$B$2)+(Data!$I$2:$I$998=$B$3)+(Data!$I$2:$I$998=$B$4) )*(Data!$J$2:$J$998&lt;=$B$5)*(Data!$J$2:$J$998&gt;=$B$6)*(Data!$F$2:$F$998) )=0,"N/A",SUMPRODUCT( (Data!$A$2:$A$998=$A82)*(Data!$B$2:$B$998=$B82)*(Data!$C$2:$C$998=$B$1)*(Data!$D$2:$D$998=CJ$9)*( (Data!$I$2:$I$998=$B$2)+(Data!$I$2:$I$998=$B$3)+(Data!$I$2:$I$998=$B$4) )*(Data!$J$2:$J$998&lt;=$B$5)*(Data!$J$2:$J$998&gt;=$B$6)*(Data!$F$2:$F$998&gt;=CJ$11) ) ),"N/A")</f>
        <v>N/A</v>
      </c>
      <c r="CK82" s="6" t="str">
        <f>IF(CK$10="x",IF( SUMPRODUCT( (Data!$A$2:$A$998=$A82)*(Data!$B$2:$B$998=$B82)*(Data!$C$2:$C$998=$B$1)*(Data!$D$2:$D$998=CK$9)*( (Data!$I$2:$I$998=$B$2)+(Data!$I$2:$I$998=$B$3)+(Data!$I$2:$I$998=$B$4) )*(Data!$J$2:$J$998&lt;=$B$5)*(Data!$J$2:$J$998&gt;=$B$6)*(Data!$F$2:$F$998) )=0,"N/A",SUMPRODUCT( (Data!$A$2:$A$998=$A82)*(Data!$B$2:$B$998=$B82)*(Data!$C$2:$C$998=$B$1)*(Data!$D$2:$D$998=CK$9)*( (Data!$I$2:$I$998=$B$2)+(Data!$I$2:$I$998=$B$3)+(Data!$I$2:$I$998=$B$4) )*(Data!$J$2:$J$998&lt;=$B$5)*(Data!$J$2:$J$998&gt;=$B$6)*(Data!$F$2:$F$998&gt;=CK$11) ) ),"N/A")</f>
        <v>N/A</v>
      </c>
      <c r="CL82" s="6" t="str">
        <f>IF(CL$10="x",IF( SUMPRODUCT( (Data!$A$2:$A$998=$A82)*(Data!$B$2:$B$998=$B82)*(Data!$C$2:$C$998=$B$1)*(Data!$D$2:$D$998=CL$9)*( (Data!$I$2:$I$998=$B$2)+(Data!$I$2:$I$998=$B$3)+(Data!$I$2:$I$998=$B$4) )*(Data!$J$2:$J$998&lt;=$B$5)*(Data!$J$2:$J$998&gt;=$B$6)*(Data!$F$2:$F$998) )=0,"N/A",SUMPRODUCT( (Data!$A$2:$A$998=$A82)*(Data!$B$2:$B$998=$B82)*(Data!$C$2:$C$998=$B$1)*(Data!$D$2:$D$998=CL$9)*( (Data!$I$2:$I$998=$B$2)+(Data!$I$2:$I$998=$B$3)+(Data!$I$2:$I$998=$B$4) )*(Data!$J$2:$J$998&lt;=$B$5)*(Data!$J$2:$J$998&gt;=$B$6)*(Data!$F$2:$F$998&gt;=CL$11) ) ),"N/A")</f>
        <v>N/A</v>
      </c>
      <c r="CM82" s="6" t="str">
        <f>IF(CM$10="x",IF( SUMPRODUCT( (Data!$A$2:$A$998=$A82)*(Data!$B$2:$B$998=$B82)*(Data!$C$2:$C$998=$B$1)*(Data!$D$2:$D$998=CM$9)*( (Data!$I$2:$I$998=$B$2)+(Data!$I$2:$I$998=$B$3)+(Data!$I$2:$I$998=$B$4) )*(Data!$J$2:$J$998&lt;=$B$5)*(Data!$J$2:$J$998&gt;=$B$6)*(Data!$F$2:$F$998) )=0,"N/A",SUMPRODUCT( (Data!$A$2:$A$998=$A82)*(Data!$B$2:$B$998=$B82)*(Data!$C$2:$C$998=$B$1)*(Data!$D$2:$D$998=CM$9)*( (Data!$I$2:$I$998=$B$2)+(Data!$I$2:$I$998=$B$3)+(Data!$I$2:$I$998=$B$4) )*(Data!$J$2:$J$998&lt;=$B$5)*(Data!$J$2:$J$998&gt;=$B$6)*(Data!$F$2:$F$998&gt;=CM$11) ) ),"N/A")</f>
        <v>N/A</v>
      </c>
      <c r="CN82" s="6" t="str">
        <f t="shared" si="14"/>
        <v>N/A</v>
      </c>
      <c r="CR82" s="6" t="str">
        <f>IF(CR$10="x",IF( SUMPRODUCT( (Data!$A$2:$A$998=$A82)*(Data!$B$2:$B$998=$B82)*(Data!$C$2:$C$998=$B$1)*(Data!$D$2:$D$998=CR$9)*( (Data!$I$2:$I$998=$B$2)+(Data!$I$2:$I$998=$B$3)+(Data!$I$2:$I$998=$B$4) )*(Data!$J$2:$J$998&lt;=$B$5)*(Data!$J$2:$J$998&gt;=$B$6)*(Data!$H$2:$H$998) )=0,"N/A",SUMPRODUCT( (Data!$A$2:$A$998=$A82)*(Data!$B$2:$B$998=$B82)*(Data!$C$2:$C$998=$B$1)*(Data!$D$2:$D$998=CR$9)*( (Data!$I$2:$I$998=$B$2)+(Data!$I$2:$I$998=$B$3)+(Data!$I$2:$I$998=$B$4) )*(Data!$J$2:$J$998&lt;=$B$5)*(Data!$J$2:$J$998&gt;=$B$6)*(Data!$H$2:$H$998&lt;=CR$11) ) ),"N/A")</f>
        <v>N/A</v>
      </c>
      <c r="CS82" s="6" t="str">
        <f>IF(CS$10="x",IF( SUMPRODUCT( (Data!$A$2:$A$998=$A82)*(Data!$B$2:$B$998=$B82)*(Data!$C$2:$C$998=$B$1)*(Data!$D$2:$D$998=CS$9)*( (Data!$I$2:$I$998=$B$2)+(Data!$I$2:$I$998=$B$3)+(Data!$I$2:$I$998=$B$4) )*(Data!$J$2:$J$998&lt;=$B$5)*(Data!$J$2:$J$998&gt;=$B$6)*(Data!$H$2:$H$998) )=0,"N/A",SUMPRODUCT( (Data!$A$2:$A$998=$A82)*(Data!$B$2:$B$998=$B82)*(Data!$C$2:$C$998=$B$1)*(Data!$D$2:$D$998=CS$9)*( (Data!$I$2:$I$998=$B$2)+(Data!$I$2:$I$998=$B$3)+(Data!$I$2:$I$998=$B$4) )*(Data!$J$2:$J$998&lt;=$B$5)*(Data!$J$2:$J$998&gt;=$B$6)*(Data!$H$2:$H$998&lt;=CS$11) ) ),"N/A")</f>
        <v>N/A</v>
      </c>
      <c r="CT82" s="6" t="str">
        <f>IF(CT$10="x",IF( SUMPRODUCT( (Data!$A$2:$A$998=$A82)*(Data!$B$2:$B$998=$B82)*(Data!$C$2:$C$998=$B$1)*(Data!$D$2:$D$998=CT$9)*( (Data!$I$2:$I$998=$B$2)+(Data!$I$2:$I$998=$B$3)+(Data!$I$2:$I$998=$B$4) )*(Data!$J$2:$J$998&lt;=$B$5)*(Data!$J$2:$J$998&gt;=$B$6)*(Data!$H$2:$H$998) )=0,"N/A",SUMPRODUCT( (Data!$A$2:$A$998=$A82)*(Data!$B$2:$B$998=$B82)*(Data!$C$2:$C$998=$B$1)*(Data!$D$2:$D$998=CT$9)*( (Data!$I$2:$I$998=$B$2)+(Data!$I$2:$I$998=$B$3)+(Data!$I$2:$I$998=$B$4) )*(Data!$J$2:$J$998&lt;=$B$5)*(Data!$J$2:$J$998&gt;=$B$6)*(Data!$H$2:$H$998&lt;=CT$11) ) ),"N/A")</f>
        <v>N/A</v>
      </c>
      <c r="CU82" s="6" t="str">
        <f>IF(CU$10="x",IF( SUMPRODUCT( (Data!$A$2:$A$998=$A82)*(Data!$B$2:$B$998=$B82)*(Data!$C$2:$C$998=$B$1)*(Data!$D$2:$D$998=CU$9)*( (Data!$I$2:$I$998=$B$2)+(Data!$I$2:$I$998=$B$3)+(Data!$I$2:$I$998=$B$4) )*(Data!$J$2:$J$998&lt;=$B$5)*(Data!$J$2:$J$998&gt;=$B$6)*(Data!$H$2:$H$998) )=0,"N/A",SUMPRODUCT( (Data!$A$2:$A$998=$A82)*(Data!$B$2:$B$998=$B82)*(Data!$C$2:$C$998=$B$1)*(Data!$D$2:$D$998=CU$9)*( (Data!$I$2:$I$998=$B$2)+(Data!$I$2:$I$998=$B$3)+(Data!$I$2:$I$998=$B$4) )*(Data!$J$2:$J$998&lt;=$B$5)*(Data!$J$2:$J$998&gt;=$B$6)*(Data!$H$2:$H$998&lt;=CU$11) ) ),"N/A")</f>
        <v>N/A</v>
      </c>
      <c r="CV82" s="6" t="str">
        <f>IF(CV$10="x",IF( SUMPRODUCT( (Data!$A$2:$A$998=$A82)*(Data!$B$2:$B$998=$B82)*(Data!$C$2:$C$998=$B$1)*(Data!$D$2:$D$998=CV$9)*( (Data!$I$2:$I$998=$B$2)+(Data!$I$2:$I$998=$B$3)+(Data!$I$2:$I$998=$B$4) )*(Data!$J$2:$J$998&lt;=$B$5)*(Data!$J$2:$J$998&gt;=$B$6)*(Data!$H$2:$H$998) )=0,"N/A",SUMPRODUCT( (Data!$A$2:$A$998=$A82)*(Data!$B$2:$B$998=$B82)*(Data!$C$2:$C$998=$B$1)*(Data!$D$2:$D$998=CV$9)*( (Data!$I$2:$I$998=$B$2)+(Data!$I$2:$I$998=$B$3)+(Data!$I$2:$I$998=$B$4) )*(Data!$J$2:$J$998&lt;=$B$5)*(Data!$J$2:$J$998&gt;=$B$6)*(Data!$H$2:$H$998&lt;=CV$11) ) ),"N/A")</f>
        <v>N/A</v>
      </c>
      <c r="CW82" s="6" t="str">
        <f>IF(CW$10="x",IF( SUMPRODUCT( (Data!$A$2:$A$998=$A82)*(Data!$B$2:$B$998=$B82)*(Data!$C$2:$C$998=$B$1)*(Data!$D$2:$D$998=CW$9)*( (Data!$I$2:$I$998=$B$2)+(Data!$I$2:$I$998=$B$3)+(Data!$I$2:$I$998=$B$4) )*(Data!$J$2:$J$998&lt;=$B$5)*(Data!$J$2:$J$998&gt;=$B$6)*(Data!$H$2:$H$998) )=0,"N/A",SUMPRODUCT( (Data!$A$2:$A$998=$A82)*(Data!$B$2:$B$998=$B82)*(Data!$C$2:$C$998=$B$1)*(Data!$D$2:$D$998=CW$9)*( (Data!$I$2:$I$998=$B$2)+(Data!$I$2:$I$998=$B$3)+(Data!$I$2:$I$998=$B$4) )*(Data!$J$2:$J$998&lt;=$B$5)*(Data!$J$2:$J$998&gt;=$B$6)*(Data!$H$2:$H$998&lt;=CW$11) ) ),"N/A")</f>
        <v>N/A</v>
      </c>
      <c r="CX82" s="6" t="str">
        <f>IF(CX$10="x",IF( SUMPRODUCT( (Data!$A$2:$A$998=$A82)*(Data!$B$2:$B$998=$B82)*(Data!$C$2:$C$998=$B$1)*(Data!$D$2:$D$998=CX$9)*( (Data!$I$2:$I$998=$B$2)+(Data!$I$2:$I$998=$B$3)+(Data!$I$2:$I$998=$B$4) )*(Data!$J$2:$J$998&lt;=$B$5)*(Data!$J$2:$J$998&gt;=$B$6)*(Data!$H$2:$H$998) )=0,"N/A",SUMPRODUCT( (Data!$A$2:$A$998=$A82)*(Data!$B$2:$B$998=$B82)*(Data!$C$2:$C$998=$B$1)*(Data!$D$2:$D$998=CX$9)*( (Data!$I$2:$I$998=$B$2)+(Data!$I$2:$I$998=$B$3)+(Data!$I$2:$I$998=$B$4) )*(Data!$J$2:$J$998&lt;=$B$5)*(Data!$J$2:$J$998&gt;=$B$6)*(Data!$H$2:$H$998&lt;=CX$11) ) ),"N/A")</f>
        <v>N/A</v>
      </c>
      <c r="CY82" s="6" t="str">
        <f>IF(CY$10="x",IF( SUMPRODUCT( (Data!$A$2:$A$998=$A82)*(Data!$B$2:$B$998=$B82)*(Data!$C$2:$C$998=$B$1)*(Data!$D$2:$D$998=CY$9)*( (Data!$I$2:$I$998=$B$2)+(Data!$I$2:$I$998=$B$3)+(Data!$I$2:$I$998=$B$4) )*(Data!$J$2:$J$998&lt;=$B$5)*(Data!$J$2:$J$998&gt;=$B$6)*(Data!$H$2:$H$998) )=0,"N/A",SUMPRODUCT( (Data!$A$2:$A$998=$A82)*(Data!$B$2:$B$998=$B82)*(Data!$C$2:$C$998=$B$1)*(Data!$D$2:$D$998=CY$9)*( (Data!$I$2:$I$998=$B$2)+(Data!$I$2:$I$998=$B$3)+(Data!$I$2:$I$998=$B$4) )*(Data!$J$2:$J$998&lt;=$B$5)*(Data!$J$2:$J$998&gt;=$B$6)*(Data!$H$2:$H$998&lt;=CY$11) ) ),"N/A")</f>
        <v>N/A</v>
      </c>
      <c r="CZ82" s="6" t="str">
        <f>IF(CZ$10="x",IF( SUMPRODUCT( (Data!$A$2:$A$998=$A82)*(Data!$B$2:$B$998=$B82)*(Data!$C$2:$C$998=$B$1)*(Data!$D$2:$D$998=CZ$9)*( (Data!$I$2:$I$998=$B$2)+(Data!$I$2:$I$998=$B$3)+(Data!$I$2:$I$998=$B$4) )*(Data!$J$2:$J$998&lt;=$B$5)*(Data!$J$2:$J$998&gt;=$B$6)*(Data!$H$2:$H$998) )=0,"N/A",SUMPRODUCT( (Data!$A$2:$A$998=$A82)*(Data!$B$2:$B$998=$B82)*(Data!$C$2:$C$998=$B$1)*(Data!$D$2:$D$998=CZ$9)*( (Data!$I$2:$I$998=$B$2)+(Data!$I$2:$I$998=$B$3)+(Data!$I$2:$I$998=$B$4) )*(Data!$J$2:$J$998&lt;=$B$5)*(Data!$J$2:$J$998&gt;=$B$6)*(Data!$H$2:$H$998&lt;=CZ$11) ) ),"N/A")</f>
        <v>N/A</v>
      </c>
      <c r="DA82" s="6" t="str">
        <f>IF(DA$10="x",IF( SUMPRODUCT( (Data!$A$2:$A$998=$A82)*(Data!$B$2:$B$998=$B82)*(Data!$C$2:$C$998=$B$1)*(Data!$D$2:$D$998=DA$9)*( (Data!$I$2:$I$998=$B$2)+(Data!$I$2:$I$998=$B$3)+(Data!$I$2:$I$998=$B$4) )*(Data!$J$2:$J$998&lt;=$B$5)*(Data!$J$2:$J$998&gt;=$B$6)*(Data!$H$2:$H$998) )=0,"N/A",SUMPRODUCT( (Data!$A$2:$A$998=$A82)*(Data!$B$2:$B$998=$B82)*(Data!$C$2:$C$998=$B$1)*(Data!$D$2:$D$998=DA$9)*( (Data!$I$2:$I$998=$B$2)+(Data!$I$2:$I$998=$B$3)+(Data!$I$2:$I$998=$B$4) )*(Data!$J$2:$J$998&lt;=$B$5)*(Data!$J$2:$J$998&gt;=$B$6)*(Data!$H$2:$H$998&lt;=DA$11) ) ),"N/A")</f>
        <v>N/A</v>
      </c>
      <c r="DB82" s="6" t="str">
        <f>IF(DB$10="x",IF( SUMPRODUCT( (Data!$A$2:$A$998=$A82)*(Data!$B$2:$B$998=$B82)*(Data!$C$2:$C$998=$B$1)*(Data!$D$2:$D$998=DB$9)*( (Data!$I$2:$I$998=$B$2)+(Data!$I$2:$I$998=$B$3)+(Data!$I$2:$I$998=$B$4) )*(Data!$J$2:$J$998&lt;=$B$5)*(Data!$J$2:$J$998&gt;=$B$6)*(Data!$H$2:$H$998) )=0,"N/A",SUMPRODUCT( (Data!$A$2:$A$998=$A82)*(Data!$B$2:$B$998=$B82)*(Data!$C$2:$C$998=$B$1)*(Data!$D$2:$D$998=DB$9)*( (Data!$I$2:$I$998=$B$2)+(Data!$I$2:$I$998=$B$3)+(Data!$I$2:$I$998=$B$4) )*(Data!$J$2:$J$998&lt;=$B$5)*(Data!$J$2:$J$998&gt;=$B$6)*(Data!$H$2:$H$998&lt;=DB$11) ) ),"N/A")</f>
        <v>N/A</v>
      </c>
      <c r="DC82" s="6" t="str">
        <f>IF(DC$10="x",IF( SUMPRODUCT( (Data!$A$2:$A$998=$A82)*(Data!$B$2:$B$998=$B82)*(Data!$C$2:$C$998=$B$1)*(Data!$D$2:$D$998=DC$9)*( (Data!$I$2:$I$998=$B$2)+(Data!$I$2:$I$998=$B$3)+(Data!$I$2:$I$998=$B$4) )*(Data!$J$2:$J$998&lt;=$B$5)*(Data!$J$2:$J$998&gt;=$B$6)*(Data!$H$2:$H$998) )=0,"N/A",SUMPRODUCT( (Data!$A$2:$A$998=$A82)*(Data!$B$2:$B$998=$B82)*(Data!$C$2:$C$998=$B$1)*(Data!$D$2:$D$998=DC$9)*( (Data!$I$2:$I$998=$B$2)+(Data!$I$2:$I$998=$B$3)+(Data!$I$2:$I$998=$B$4) )*(Data!$J$2:$J$998&lt;=$B$5)*(Data!$J$2:$J$998&gt;=$B$6)*(Data!$H$2:$H$998&lt;=DC$11) ) ),"N/A")</f>
        <v>N/A</v>
      </c>
      <c r="DD82" s="6" t="str">
        <f>IF(DD$10="x",IF( SUMPRODUCT( (Data!$A$2:$A$998=$A82)*(Data!$B$2:$B$998=$B82)*(Data!$C$2:$C$998=$B$1)*(Data!$D$2:$D$998=DD$9)*( (Data!$I$2:$I$998=$B$2)+(Data!$I$2:$I$998=$B$3)+(Data!$I$2:$I$998=$B$4) )*(Data!$J$2:$J$998&lt;=$B$5)*(Data!$J$2:$J$998&gt;=$B$6)*(Data!$H$2:$H$998) )=0,"N/A",SUMPRODUCT( (Data!$A$2:$A$998=$A82)*(Data!$B$2:$B$998=$B82)*(Data!$C$2:$C$998=$B$1)*(Data!$D$2:$D$998=DD$9)*( (Data!$I$2:$I$998=$B$2)+(Data!$I$2:$I$998=$B$3)+(Data!$I$2:$I$998=$B$4) )*(Data!$J$2:$J$998&lt;=$B$5)*(Data!$J$2:$J$998&gt;=$B$6)*(Data!$H$2:$H$998&lt;=DD$11) ) ),"N/A")</f>
        <v>N/A</v>
      </c>
      <c r="DE82" s="6" t="str">
        <f>IF(DE$10="x",IF( SUMPRODUCT( (Data!$A$2:$A$998=$A82)*(Data!$B$2:$B$998=$B82)*(Data!$C$2:$C$998=$B$1)*(Data!$D$2:$D$998=DE$9)*( (Data!$I$2:$I$998=$B$2)+(Data!$I$2:$I$998=$B$3)+(Data!$I$2:$I$998=$B$4) )*(Data!$J$2:$J$998&lt;=$B$5)*(Data!$J$2:$J$998&gt;=$B$6)*(Data!$H$2:$H$998) )=0,"N/A",SUMPRODUCT( (Data!$A$2:$A$998=$A82)*(Data!$B$2:$B$998=$B82)*(Data!$C$2:$C$998=$B$1)*(Data!$D$2:$D$998=DE$9)*( (Data!$I$2:$I$998=$B$2)+(Data!$I$2:$I$998=$B$3)+(Data!$I$2:$I$998=$B$4) )*(Data!$J$2:$J$998&lt;=$B$5)*(Data!$J$2:$J$998&gt;=$B$6)*(Data!$H$2:$H$998&lt;=DE$11) ) ),"N/A")</f>
        <v>N/A</v>
      </c>
      <c r="DF82" s="6" t="str">
        <f>IF(DF$10="x",IF( SUMPRODUCT( (Data!$A$2:$A$998=$A82)*(Data!$B$2:$B$998=$B82)*(Data!$C$2:$C$998=$B$1)*(Data!$D$2:$D$998=DF$9)*( (Data!$I$2:$I$998=$B$2)+(Data!$I$2:$I$998=$B$3)+(Data!$I$2:$I$998=$B$4) )*(Data!$J$2:$J$998&lt;=$B$5)*(Data!$J$2:$J$998&gt;=$B$6)*(Data!$H$2:$H$998) )=0,"N/A",SUMPRODUCT( (Data!$A$2:$A$998=$A82)*(Data!$B$2:$B$998=$B82)*(Data!$C$2:$C$998=$B$1)*(Data!$D$2:$D$998=DF$9)*( (Data!$I$2:$I$998=$B$2)+(Data!$I$2:$I$998=$B$3)+(Data!$I$2:$I$998=$B$4) )*(Data!$J$2:$J$998&lt;=$B$5)*(Data!$J$2:$J$998&gt;=$B$6)*(Data!$H$2:$H$998&lt;=DF$11) ) ),"N/A")</f>
        <v>N/A</v>
      </c>
      <c r="DG82" s="6" t="str">
        <f>IF(DG$10="x",IF( SUMPRODUCT( (Data!$A$2:$A$998=$A82)*(Data!$B$2:$B$998=$B82)*(Data!$C$2:$C$998=$B$1)*(Data!$D$2:$D$998=DG$9)*( (Data!$I$2:$I$998=$B$2)+(Data!$I$2:$I$998=$B$3)+(Data!$I$2:$I$998=$B$4) )*(Data!$J$2:$J$998&lt;=$B$5)*(Data!$J$2:$J$998&gt;=$B$6)*(Data!$H$2:$H$998) )=0,"N/A",SUMPRODUCT( (Data!$A$2:$A$998=$A82)*(Data!$B$2:$B$998=$B82)*(Data!$C$2:$C$998=$B$1)*(Data!$D$2:$D$998=DG$9)*( (Data!$I$2:$I$998=$B$2)+(Data!$I$2:$I$998=$B$3)+(Data!$I$2:$I$998=$B$4) )*(Data!$J$2:$J$998&lt;=$B$5)*(Data!$J$2:$J$998&gt;=$B$6)*(Data!$H$2:$H$998&lt;=DG$11) ) ),"N/A")</f>
        <v>N/A</v>
      </c>
      <c r="DH82" s="6" t="str">
        <f>IF(DH$10="x",IF( SUMPRODUCT( (Data!$A$2:$A$998=$A82)*(Data!$B$2:$B$998=$B82)*(Data!$C$2:$C$998=$B$1)*(Data!$D$2:$D$998=DH$9)*( (Data!$I$2:$I$998=$B$2)+(Data!$I$2:$I$998=$B$3)+(Data!$I$2:$I$998=$B$4) )*(Data!$J$2:$J$998&lt;=$B$5)*(Data!$J$2:$J$998&gt;=$B$6)*(Data!$H$2:$H$998) )=0,"N/A",SUMPRODUCT( (Data!$A$2:$A$998=$A82)*(Data!$B$2:$B$998=$B82)*(Data!$C$2:$C$998=$B$1)*(Data!$D$2:$D$998=DH$9)*( (Data!$I$2:$I$998=$B$2)+(Data!$I$2:$I$998=$B$3)+(Data!$I$2:$I$998=$B$4) )*(Data!$J$2:$J$998&lt;=$B$5)*(Data!$J$2:$J$998&gt;=$B$6)*(Data!$H$2:$H$998&lt;=DH$11) ) ),"N/A")</f>
        <v>N/A</v>
      </c>
      <c r="DI82" s="6" t="str">
        <f>IF(DI$10="x",IF( SUMPRODUCT( (Data!$A$2:$A$998=$A82)*(Data!$B$2:$B$998=$B82)*(Data!$C$2:$C$998=$B$1)*(Data!$D$2:$D$998=DI$9)*( (Data!$I$2:$I$998=$B$2)+(Data!$I$2:$I$998=$B$3)+(Data!$I$2:$I$998=$B$4) )*(Data!$J$2:$J$998&lt;=$B$5)*(Data!$J$2:$J$998&gt;=$B$6)*(Data!$H$2:$H$998) )=0,"N/A",SUMPRODUCT( (Data!$A$2:$A$998=$A82)*(Data!$B$2:$B$998=$B82)*(Data!$C$2:$C$998=$B$1)*(Data!$D$2:$D$998=DI$9)*( (Data!$I$2:$I$998=$B$2)+(Data!$I$2:$I$998=$B$3)+(Data!$I$2:$I$998=$B$4) )*(Data!$J$2:$J$998&lt;=$B$5)*(Data!$J$2:$J$998&gt;=$B$6)*(Data!$H$2:$H$998&lt;=DI$11) ) ),"N/A")</f>
        <v>N/A</v>
      </c>
      <c r="DJ82" s="6" t="str">
        <f>IF(DJ$10="x",IF( SUMPRODUCT( (Data!$A$2:$A$998=$A82)*(Data!$B$2:$B$998=$B82)*(Data!$C$2:$C$998=$B$1)*(Data!$D$2:$D$998=DJ$9)*( (Data!$I$2:$I$998=$B$2)+(Data!$I$2:$I$998=$B$3)+(Data!$I$2:$I$998=$B$4) )*(Data!$J$2:$J$998&lt;=$B$5)*(Data!$J$2:$J$998&gt;=$B$6)*(Data!$H$2:$H$998) )=0,"N/A",SUMPRODUCT( (Data!$A$2:$A$998=$A82)*(Data!$B$2:$B$998=$B82)*(Data!$C$2:$C$998=$B$1)*(Data!$D$2:$D$998=DJ$9)*( (Data!$I$2:$I$998=$B$2)+(Data!$I$2:$I$998=$B$3)+(Data!$I$2:$I$998=$B$4) )*(Data!$J$2:$J$998&lt;=$B$5)*(Data!$J$2:$J$998&gt;=$B$6)*(Data!$H$2:$H$998&lt;=DJ$11) ) ),"N/A")</f>
        <v>N/A</v>
      </c>
      <c r="DK82" s="6" t="str">
        <f t="shared" si="15"/>
        <v>N/A</v>
      </c>
      <c r="DO82" s="6" t="str">
        <f t="shared" si="89"/>
        <v>N/A</v>
      </c>
      <c r="DP82" s="6" t="str">
        <f t="shared" si="82"/>
        <v>N/A</v>
      </c>
      <c r="DQ82" s="6" t="str">
        <f t="shared" si="83"/>
        <v>N/A</v>
      </c>
      <c r="DR82" s="6" t="str">
        <f t="shared" si="84"/>
        <v>N/A</v>
      </c>
      <c r="DS82" s="6" t="str">
        <f t="shared" si="49"/>
        <v>N/A</v>
      </c>
      <c r="DT82" s="6" t="str">
        <f t="shared" si="50"/>
        <v>N/A</v>
      </c>
      <c r="DU82" s="6" t="str">
        <f t="shared" si="51"/>
        <v>N/A</v>
      </c>
      <c r="DV82" s="6" t="str">
        <f t="shared" si="52"/>
        <v>N/A</v>
      </c>
      <c r="DW82" s="6" t="str">
        <f t="shared" si="53"/>
        <v>N/A</v>
      </c>
      <c r="DX82" s="6" t="str">
        <f t="shared" si="54"/>
        <v>N/A</v>
      </c>
      <c r="DY82" s="6" t="str">
        <f t="shared" si="55"/>
        <v>N/A</v>
      </c>
      <c r="DZ82" s="6" t="str">
        <f t="shared" si="56"/>
        <v>N/A</v>
      </c>
      <c r="EA82" s="6" t="str">
        <f t="shared" si="57"/>
        <v>N/A</v>
      </c>
      <c r="EB82" s="6" t="str">
        <f t="shared" si="58"/>
        <v>N/A</v>
      </c>
      <c r="EC82" s="6" t="str">
        <f t="shared" si="59"/>
        <v>N/A</v>
      </c>
      <c r="ED82" s="6" t="str">
        <f t="shared" si="60"/>
        <v>N/A</v>
      </c>
      <c r="EE82" s="6" t="str">
        <f t="shared" si="61"/>
        <v>N/A</v>
      </c>
      <c r="EF82" s="6" t="str">
        <f t="shared" si="62"/>
        <v>N/A</v>
      </c>
      <c r="EG82" s="6" t="str">
        <f t="shared" si="63"/>
        <v>N/A</v>
      </c>
      <c r="EH82" s="6" t="str">
        <f t="shared" si="17"/>
        <v>N/A</v>
      </c>
      <c r="EL82" s="6" t="str">
        <f t="shared" si="90"/>
        <v>N/A</v>
      </c>
      <c r="EM82" s="6" t="str">
        <f t="shared" si="85"/>
        <v>N/A</v>
      </c>
      <c r="EN82" s="6" t="str">
        <f t="shared" si="86"/>
        <v>N/A</v>
      </c>
      <c r="EO82" s="6" t="str">
        <f t="shared" si="87"/>
        <v>N/A</v>
      </c>
      <c r="EP82" s="6" t="str">
        <f t="shared" si="64"/>
        <v>N/A</v>
      </c>
      <c r="EQ82" s="6" t="str">
        <f t="shared" si="65"/>
        <v>N/A</v>
      </c>
      <c r="ER82" s="6" t="str">
        <f t="shared" si="66"/>
        <v>N/A</v>
      </c>
      <c r="ES82" s="6" t="str">
        <f t="shared" si="67"/>
        <v>N/A</v>
      </c>
      <c r="ET82" s="6" t="str">
        <f t="shared" si="68"/>
        <v>N/A</v>
      </c>
      <c r="EU82" s="6" t="str">
        <f t="shared" si="69"/>
        <v>N/A</v>
      </c>
      <c r="EV82" s="6" t="str">
        <f t="shared" si="70"/>
        <v>N/A</v>
      </c>
      <c r="EW82" s="6" t="str">
        <f t="shared" si="71"/>
        <v>N/A</v>
      </c>
      <c r="EX82" s="6" t="str">
        <f t="shared" si="72"/>
        <v>N/A</v>
      </c>
      <c r="EY82" s="6" t="str">
        <f t="shared" si="73"/>
        <v>N/A</v>
      </c>
      <c r="EZ82" s="6" t="str">
        <f t="shared" si="74"/>
        <v>N/A</v>
      </c>
      <c r="FA82" s="6" t="str">
        <f t="shared" si="75"/>
        <v>N/A</v>
      </c>
      <c r="FB82" s="6" t="str">
        <f t="shared" si="76"/>
        <v>N/A</v>
      </c>
      <c r="FC82" s="6" t="str">
        <f t="shared" si="77"/>
        <v>N/A</v>
      </c>
      <c r="FD82" s="6" t="str">
        <f t="shared" si="78"/>
        <v>N/A</v>
      </c>
      <c r="FE82" s="6" t="str">
        <f t="shared" si="19"/>
        <v>N/A</v>
      </c>
      <c r="FI82" s="6">
        <f>SUMPRODUCT( (Data!$A$2:$A$1768=$A82)*(Data!$B$2:$B$1768=$B82)*(Data!$J$2:$J$1768) ) / (SUMPRODUCT( (Data!$A$2:$A$1768=$A82)*(Data!$B$2:$B$1768=$B82)*1 ))</f>
        <v>13</v>
      </c>
      <c r="FJ82" s="6">
        <f>IF(SUMPRODUCT( (Data!$A$2:$A$1768=$A82)*(Data!$B$2:$B$1768=$B82)*(Data!$I$2:$I$1768="YES") )&gt;0,1,0)</f>
        <v>0</v>
      </c>
      <c r="FK82" s="6">
        <f>IF(SUMPRODUCT( (Data!$A$2:$A$1768=$A82)*(Data!$B$2:$B$1768=$B82)*(Data!$I$2:$I$1768="NO") )&gt;0,1,0)</f>
        <v>1</v>
      </c>
      <c r="FL82" s="6">
        <f t="shared" si="91"/>
        <v>0</v>
      </c>
    </row>
    <row r="83" spans="1:168" x14ac:dyDescent="0.25">
      <c r="A83" s="23" t="s">
        <v>97</v>
      </c>
      <c r="B83" s="7" t="s">
        <v>56</v>
      </c>
      <c r="C83" s="30"/>
      <c r="D83" s="6" t="str">
        <f>IF(D$10="x",IF( SUMPRODUCT( (Data!$A$2:$A$998=$A83)*(Data!$B$2:$B$998=$B83)*(Data!$C$2:$C$998=$B$1)*(Data!$D$2:$D$998=D$9)*( (Data!$I$2:$I$998=$B$2)+(Data!$I$2:$I$998=$B$3)+(Data!$I$2:$I$998=$B$4) )*(Data!$J$2:$J$998&lt;=$B$5)*(Data!$J$2:$J$998&gt;=$B$6)*(Data!$E$2:$E$998) )=0,"N/A",SUMPRODUCT( (Data!$A$2:$A$998=$A83)*(Data!$B$2:$B$998=$B83)*(Data!$C$2:$C$998=$B$1)*(Data!$D$2:$D$998=D$9)*( (Data!$I$2:$I$998=$B$2)+(Data!$I$2:$I$998=$B$3)+(Data!$I$2:$I$998=$B$4) )*(Data!$J$2:$J$998&lt;=$B$5)*(Data!$J$2:$J$998&gt;=$B$6)*(Data!$E$2:$E$998&gt;=D$11) ) ),"N/A")</f>
        <v>N/A</v>
      </c>
      <c r="E83" s="6" t="str">
        <f>IF(E$10="x",IF( SUMPRODUCT( (Data!$A$2:$A$998=$A83)*(Data!$B$2:$B$998=$B83)*(Data!$C$2:$C$998=$B$1)*(Data!$D$2:$D$998=E$9)*( (Data!$I$2:$I$998=$B$2)+(Data!$I$2:$I$998=$B$3)+(Data!$I$2:$I$998=$B$4) )*(Data!$J$2:$J$998&lt;=$B$5)*(Data!$J$2:$J$998&gt;=$B$6)*(Data!$E$2:$E$998) )=0,"N/A",SUMPRODUCT( (Data!$A$2:$A$998=$A83)*(Data!$B$2:$B$998=$B83)*(Data!$C$2:$C$998=$B$1)*(Data!$D$2:$D$998=E$9)*( (Data!$I$2:$I$998=$B$2)+(Data!$I$2:$I$998=$B$3)+(Data!$I$2:$I$998=$B$4) )*(Data!$J$2:$J$998&lt;=$B$5)*(Data!$J$2:$J$998&gt;=$B$6)*(Data!$E$2:$E$998&gt;=E$11) ) ),"N/A")</f>
        <v>N/A</v>
      </c>
      <c r="F83" s="6" t="str">
        <f>IF(F$10="x",IF( SUMPRODUCT( (Data!$A$2:$A$998=$A83)*(Data!$B$2:$B$998=$B83)*(Data!$C$2:$C$998=$B$1)*(Data!$D$2:$D$998=F$9)*( (Data!$I$2:$I$998=$B$2)+(Data!$I$2:$I$998=$B$3)+(Data!$I$2:$I$998=$B$4) )*(Data!$J$2:$J$998&lt;=$B$5)*(Data!$J$2:$J$998&gt;=$B$6)*(Data!$E$2:$E$998) )=0,"N/A",SUMPRODUCT( (Data!$A$2:$A$998=$A83)*(Data!$B$2:$B$998=$B83)*(Data!$C$2:$C$998=$B$1)*(Data!$D$2:$D$998=F$9)*( (Data!$I$2:$I$998=$B$2)+(Data!$I$2:$I$998=$B$3)+(Data!$I$2:$I$998=$B$4) )*(Data!$J$2:$J$998&lt;=$B$5)*(Data!$J$2:$J$998&gt;=$B$6)*(Data!$E$2:$E$998&gt;=F$11) ) ),"N/A")</f>
        <v>N/A</v>
      </c>
      <c r="G83" s="6" t="str">
        <f>IF(G$10="x",IF( SUMPRODUCT( (Data!$A$2:$A$998=$A83)*(Data!$B$2:$B$998=$B83)*(Data!$C$2:$C$998=$B$1)*(Data!$D$2:$D$998=G$9)*( (Data!$I$2:$I$998=$B$2)+(Data!$I$2:$I$998=$B$3)+(Data!$I$2:$I$998=$B$4) )*(Data!$J$2:$J$998&lt;=$B$5)*(Data!$J$2:$J$998&gt;=$B$6)*(Data!$E$2:$E$998) )=0,"N/A",SUMPRODUCT( (Data!$A$2:$A$998=$A83)*(Data!$B$2:$B$998=$B83)*(Data!$C$2:$C$998=$B$1)*(Data!$D$2:$D$998=G$9)*( (Data!$I$2:$I$998=$B$2)+(Data!$I$2:$I$998=$B$3)+(Data!$I$2:$I$998=$B$4) )*(Data!$J$2:$J$998&lt;=$B$5)*(Data!$J$2:$J$998&gt;=$B$6)*(Data!$E$2:$E$998&gt;=G$11) ) ),"N/A")</f>
        <v>N/A</v>
      </c>
      <c r="H83" s="6" t="str">
        <f>IF(H$10="x",IF( SUMPRODUCT( (Data!$A$2:$A$998=$A83)*(Data!$B$2:$B$998=$B83)*(Data!$C$2:$C$998=$B$1)*(Data!$D$2:$D$998=H$9)*( (Data!$I$2:$I$998=$B$2)+(Data!$I$2:$I$998=$B$3)+(Data!$I$2:$I$998=$B$4) )*(Data!$J$2:$J$998&lt;=$B$5)*(Data!$J$2:$J$998&gt;=$B$6)*(Data!$E$2:$E$998) )=0,"N/A",SUMPRODUCT( (Data!$A$2:$A$998=$A83)*(Data!$B$2:$B$998=$B83)*(Data!$C$2:$C$998=$B$1)*(Data!$D$2:$D$998=H$9)*( (Data!$I$2:$I$998=$B$2)+(Data!$I$2:$I$998=$B$3)+(Data!$I$2:$I$998=$B$4) )*(Data!$J$2:$J$998&lt;=$B$5)*(Data!$J$2:$J$998&gt;=$B$6)*(Data!$E$2:$E$998&gt;=H$11) ) ),"N/A")</f>
        <v>N/A</v>
      </c>
      <c r="I83" s="6" t="str">
        <f>IF(I$10="x",IF( SUMPRODUCT( (Data!$A$2:$A$998=$A83)*(Data!$B$2:$B$998=$B83)*(Data!$C$2:$C$998=$B$1)*(Data!$D$2:$D$998=I$9)*( (Data!$I$2:$I$998=$B$2)+(Data!$I$2:$I$998=$B$3)+(Data!$I$2:$I$998=$B$4) )*(Data!$J$2:$J$998&lt;=$B$5)*(Data!$J$2:$J$998&gt;=$B$6)*(Data!$E$2:$E$998) )=0,"N/A",SUMPRODUCT( (Data!$A$2:$A$998=$A83)*(Data!$B$2:$B$998=$B83)*(Data!$C$2:$C$998=$B$1)*(Data!$D$2:$D$998=I$9)*( (Data!$I$2:$I$998=$B$2)+(Data!$I$2:$I$998=$B$3)+(Data!$I$2:$I$998=$B$4) )*(Data!$J$2:$J$998&lt;=$B$5)*(Data!$J$2:$J$998&gt;=$B$6)*(Data!$E$2:$E$998&gt;=I$11) ) ),"N/A")</f>
        <v>N/A</v>
      </c>
      <c r="J83" s="6" t="str">
        <f>IF(J$10="x",IF( SUMPRODUCT( (Data!$A$2:$A$998=$A83)*(Data!$B$2:$B$998=$B83)*(Data!$C$2:$C$998=$B$1)*(Data!$D$2:$D$998=J$9)*( (Data!$I$2:$I$998=$B$2)+(Data!$I$2:$I$998=$B$3)+(Data!$I$2:$I$998=$B$4) )*(Data!$J$2:$J$998&lt;=$B$5)*(Data!$J$2:$J$998&gt;=$B$6)*(Data!$E$2:$E$998) )=0,"N/A",SUMPRODUCT( (Data!$A$2:$A$998=$A83)*(Data!$B$2:$B$998=$B83)*(Data!$C$2:$C$998=$B$1)*(Data!$D$2:$D$998=J$9)*( (Data!$I$2:$I$998=$B$2)+(Data!$I$2:$I$998=$B$3)+(Data!$I$2:$I$998=$B$4) )*(Data!$J$2:$J$998&lt;=$B$5)*(Data!$J$2:$J$998&gt;=$B$6)*(Data!$E$2:$E$998&gt;=J$11) ) ),"N/A")</f>
        <v>N/A</v>
      </c>
      <c r="K83" s="6" t="str">
        <f>IF(K$10="x",IF( SUMPRODUCT( (Data!$A$2:$A$998=$A83)*(Data!$B$2:$B$998=$B83)*(Data!$C$2:$C$998=$B$1)*(Data!$D$2:$D$998=K$9)*( (Data!$I$2:$I$998=$B$2)+(Data!$I$2:$I$998=$B$3)+(Data!$I$2:$I$998=$B$4) )*(Data!$J$2:$J$998&lt;=$B$5)*(Data!$J$2:$J$998&gt;=$B$6)*(Data!$E$2:$E$998) )=0,"N/A",SUMPRODUCT( (Data!$A$2:$A$998=$A83)*(Data!$B$2:$B$998=$B83)*(Data!$C$2:$C$998=$B$1)*(Data!$D$2:$D$998=K$9)*( (Data!$I$2:$I$998=$B$2)+(Data!$I$2:$I$998=$B$3)+(Data!$I$2:$I$998=$B$4) )*(Data!$J$2:$J$998&lt;=$B$5)*(Data!$J$2:$J$998&gt;=$B$6)*(Data!$E$2:$E$998&gt;=K$11) ) ),"N/A")</f>
        <v>N/A</v>
      </c>
      <c r="L83" s="6" t="str">
        <f>IF(L$10="x",IF( SUMPRODUCT( (Data!$A$2:$A$998=$A83)*(Data!$B$2:$B$998=$B83)*(Data!$C$2:$C$998=$B$1)*(Data!$D$2:$D$998=L$9)*( (Data!$I$2:$I$998=$B$2)+(Data!$I$2:$I$998=$B$3)+(Data!$I$2:$I$998=$B$4) )*(Data!$J$2:$J$998&lt;=$B$5)*(Data!$J$2:$J$998&gt;=$B$6)*(Data!$E$2:$E$998) )=0,"N/A",SUMPRODUCT( (Data!$A$2:$A$998=$A83)*(Data!$B$2:$B$998=$B83)*(Data!$C$2:$C$998=$B$1)*(Data!$D$2:$D$998=L$9)*( (Data!$I$2:$I$998=$B$2)+(Data!$I$2:$I$998=$B$3)+(Data!$I$2:$I$998=$B$4) )*(Data!$J$2:$J$998&lt;=$B$5)*(Data!$J$2:$J$998&gt;=$B$6)*(Data!$E$2:$E$998&gt;=L$11) ) ),"N/A")</f>
        <v>N/A</v>
      </c>
      <c r="M83" s="6" t="str">
        <f>IF(M$10="x",IF( SUMPRODUCT( (Data!$A$2:$A$998=$A83)*(Data!$B$2:$B$998=$B83)*(Data!$C$2:$C$998=$B$1)*(Data!$D$2:$D$998=M$9)*( (Data!$I$2:$I$998=$B$2)+(Data!$I$2:$I$998=$B$3)+(Data!$I$2:$I$998=$B$4) )*(Data!$J$2:$J$998&lt;=$B$5)*(Data!$J$2:$J$998&gt;=$B$6)*(Data!$E$2:$E$998) )=0,"N/A",SUMPRODUCT( (Data!$A$2:$A$998=$A83)*(Data!$B$2:$B$998=$B83)*(Data!$C$2:$C$998=$B$1)*(Data!$D$2:$D$998=M$9)*( (Data!$I$2:$I$998=$B$2)+(Data!$I$2:$I$998=$B$3)+(Data!$I$2:$I$998=$B$4) )*(Data!$J$2:$J$998&lt;=$B$5)*(Data!$J$2:$J$998&gt;=$B$6)*(Data!$E$2:$E$998&gt;=M$11) ) ),"N/A")</f>
        <v>N/A</v>
      </c>
      <c r="N83" s="6" t="str">
        <f>IF(N$10="x",IF( SUMPRODUCT( (Data!$A$2:$A$998=$A83)*(Data!$B$2:$B$998=$B83)*(Data!$C$2:$C$998=$B$1)*(Data!$D$2:$D$998=N$9)*( (Data!$I$2:$I$998=$B$2)+(Data!$I$2:$I$998=$B$3)+(Data!$I$2:$I$998=$B$4) )*(Data!$J$2:$J$998&lt;=$B$5)*(Data!$J$2:$J$998&gt;=$B$6)*(Data!$E$2:$E$998) )=0,"N/A",SUMPRODUCT( (Data!$A$2:$A$998=$A83)*(Data!$B$2:$B$998=$B83)*(Data!$C$2:$C$998=$B$1)*(Data!$D$2:$D$998=N$9)*( (Data!$I$2:$I$998=$B$2)+(Data!$I$2:$I$998=$B$3)+(Data!$I$2:$I$998=$B$4) )*(Data!$J$2:$J$998&lt;=$B$5)*(Data!$J$2:$J$998&gt;=$B$6)*(Data!$E$2:$E$998&gt;=N$11) ) ),"N/A")</f>
        <v>N/A</v>
      </c>
      <c r="O83" s="6" t="str">
        <f>IF(O$10="x",IF( SUMPRODUCT( (Data!$A$2:$A$998=$A83)*(Data!$B$2:$B$998=$B83)*(Data!$C$2:$C$998=$B$1)*(Data!$D$2:$D$998=O$9)*( (Data!$I$2:$I$998=$B$2)+(Data!$I$2:$I$998=$B$3)+(Data!$I$2:$I$998=$B$4) )*(Data!$J$2:$J$998&lt;=$B$5)*(Data!$J$2:$J$998&gt;=$B$6)*(Data!$E$2:$E$998) )=0,"N/A",SUMPRODUCT( (Data!$A$2:$A$998=$A83)*(Data!$B$2:$B$998=$B83)*(Data!$C$2:$C$998=$B$1)*(Data!$D$2:$D$998=O$9)*( (Data!$I$2:$I$998=$B$2)+(Data!$I$2:$I$998=$B$3)+(Data!$I$2:$I$998=$B$4) )*(Data!$J$2:$J$998&lt;=$B$5)*(Data!$J$2:$J$998&gt;=$B$6)*(Data!$E$2:$E$998&gt;=O$11) ) ),"N/A")</f>
        <v>N/A</v>
      </c>
      <c r="P83" s="6" t="str">
        <f>IF(P$10="x",IF( SUMPRODUCT( (Data!$A$2:$A$998=$A83)*(Data!$B$2:$B$998=$B83)*(Data!$C$2:$C$998=$B$1)*(Data!$D$2:$D$998=P$9)*( (Data!$I$2:$I$998=$B$2)+(Data!$I$2:$I$998=$B$3)+(Data!$I$2:$I$998=$B$4) )*(Data!$J$2:$J$998&lt;=$B$5)*(Data!$J$2:$J$998&gt;=$B$6)*(Data!$E$2:$E$998) )=0,"N/A",SUMPRODUCT( (Data!$A$2:$A$998=$A83)*(Data!$B$2:$B$998=$B83)*(Data!$C$2:$C$998=$B$1)*(Data!$D$2:$D$998=P$9)*( (Data!$I$2:$I$998=$B$2)+(Data!$I$2:$I$998=$B$3)+(Data!$I$2:$I$998=$B$4) )*(Data!$J$2:$J$998&lt;=$B$5)*(Data!$J$2:$J$998&gt;=$B$6)*(Data!$E$2:$E$998&gt;=P$11) ) ),"N/A")</f>
        <v>N/A</v>
      </c>
      <c r="Q83" s="6" t="str">
        <f>IF(Q$10="x",IF( SUMPRODUCT( (Data!$A$2:$A$998=$A83)*(Data!$B$2:$B$998=$B83)*(Data!$C$2:$C$998=$B$1)*(Data!$D$2:$D$998=Q$9)*( (Data!$I$2:$I$998=$B$2)+(Data!$I$2:$I$998=$B$3)+(Data!$I$2:$I$998=$B$4) )*(Data!$J$2:$J$998&lt;=$B$5)*(Data!$J$2:$J$998&gt;=$B$6)*(Data!$E$2:$E$998) )=0,"N/A",SUMPRODUCT( (Data!$A$2:$A$998=$A83)*(Data!$B$2:$B$998=$B83)*(Data!$C$2:$C$998=$B$1)*(Data!$D$2:$D$998=Q$9)*( (Data!$I$2:$I$998=$B$2)+(Data!$I$2:$I$998=$B$3)+(Data!$I$2:$I$998=$B$4) )*(Data!$J$2:$J$998&lt;=$B$5)*(Data!$J$2:$J$998&gt;=$B$6)*(Data!$E$2:$E$998&gt;=Q$11) ) ),"N/A")</f>
        <v>N/A</v>
      </c>
      <c r="R83" s="6" t="str">
        <f>IF(R$10="x",IF( SUMPRODUCT( (Data!$A$2:$A$998=$A83)*(Data!$B$2:$B$998=$B83)*(Data!$C$2:$C$998=$B$1)*(Data!$D$2:$D$998=R$9)*( (Data!$I$2:$I$998=$B$2)+(Data!$I$2:$I$998=$B$3)+(Data!$I$2:$I$998=$B$4) )*(Data!$J$2:$J$998&lt;=$B$5)*(Data!$J$2:$J$998&gt;=$B$6)*(Data!$E$2:$E$998) )=0,"N/A",SUMPRODUCT( (Data!$A$2:$A$998=$A83)*(Data!$B$2:$B$998=$B83)*(Data!$C$2:$C$998=$B$1)*(Data!$D$2:$D$998=R$9)*( (Data!$I$2:$I$998=$B$2)+(Data!$I$2:$I$998=$B$3)+(Data!$I$2:$I$998=$B$4) )*(Data!$J$2:$J$998&lt;=$B$5)*(Data!$J$2:$J$998&gt;=$B$6)*(Data!$E$2:$E$998&gt;=R$11) ) ),"N/A")</f>
        <v>N/A</v>
      </c>
      <c r="S83" s="6" t="str">
        <f>IF(S$10="x",IF( SUMPRODUCT( (Data!$A$2:$A$998=$A83)*(Data!$B$2:$B$998=$B83)*(Data!$C$2:$C$998=$B$1)*(Data!$D$2:$D$998=S$9)*( (Data!$I$2:$I$998=$B$2)+(Data!$I$2:$I$998=$B$3)+(Data!$I$2:$I$998=$B$4) )*(Data!$J$2:$J$998&lt;=$B$5)*(Data!$J$2:$J$998&gt;=$B$6)*(Data!$E$2:$E$998) )=0,"N/A",SUMPRODUCT( (Data!$A$2:$A$998=$A83)*(Data!$B$2:$B$998=$B83)*(Data!$C$2:$C$998=$B$1)*(Data!$D$2:$D$998=S$9)*( (Data!$I$2:$I$998=$B$2)+(Data!$I$2:$I$998=$B$3)+(Data!$I$2:$I$998=$B$4) )*(Data!$J$2:$J$998&lt;=$B$5)*(Data!$J$2:$J$998&gt;=$B$6)*(Data!$E$2:$E$998&gt;=S$11) ) ),"N/A")</f>
        <v>N/A</v>
      </c>
      <c r="T83" s="6" t="str">
        <f>IF(T$10="x",IF( SUMPRODUCT( (Data!$A$2:$A$998=$A83)*(Data!$B$2:$B$998=$B83)*(Data!$C$2:$C$998=$B$1)*(Data!$D$2:$D$998=T$9)*( (Data!$I$2:$I$998=$B$2)+(Data!$I$2:$I$998=$B$3)+(Data!$I$2:$I$998=$B$4) )*(Data!$J$2:$J$998&lt;=$B$5)*(Data!$J$2:$J$998&gt;=$B$6)*(Data!$E$2:$E$998) )=0,"N/A",SUMPRODUCT( (Data!$A$2:$A$998=$A83)*(Data!$B$2:$B$998=$B83)*(Data!$C$2:$C$998=$B$1)*(Data!$D$2:$D$998=T$9)*( (Data!$I$2:$I$998=$B$2)+(Data!$I$2:$I$998=$B$3)+(Data!$I$2:$I$998=$B$4) )*(Data!$J$2:$J$998&lt;=$B$5)*(Data!$J$2:$J$998&gt;=$B$6)*(Data!$E$2:$E$998&gt;=T$11) ) ),"N/A")</f>
        <v>N/A</v>
      </c>
      <c r="U83" s="6" t="str">
        <f>IF(U$10="x",IF( SUMPRODUCT( (Data!$A$2:$A$998=$A83)*(Data!$B$2:$B$998=$B83)*(Data!$C$2:$C$998=$B$1)*(Data!$D$2:$D$998=U$9)*( (Data!$I$2:$I$998=$B$2)+(Data!$I$2:$I$998=$B$3)+(Data!$I$2:$I$998=$B$4) )*(Data!$J$2:$J$998&lt;=$B$5)*(Data!$J$2:$J$998&gt;=$B$6)*(Data!$E$2:$E$998) )=0,"N/A",SUMPRODUCT( (Data!$A$2:$A$998=$A83)*(Data!$B$2:$B$998=$B83)*(Data!$C$2:$C$998=$B$1)*(Data!$D$2:$D$998=U$9)*( (Data!$I$2:$I$998=$B$2)+(Data!$I$2:$I$998=$B$3)+(Data!$I$2:$I$998=$B$4) )*(Data!$J$2:$J$998&lt;=$B$5)*(Data!$J$2:$J$998&gt;=$B$6)*(Data!$E$2:$E$998&gt;=U$11) ) ),"N/A")</f>
        <v>N/A</v>
      </c>
      <c r="V83" s="6" t="str">
        <f>IF(V$10="x",IF( SUMPRODUCT( (Data!$A$2:$A$998=$A83)*(Data!$B$2:$B$998=$B83)*(Data!$C$2:$C$998=$B$1)*(Data!$D$2:$D$998=V$9)*( (Data!$I$2:$I$998=$B$2)+(Data!$I$2:$I$998=$B$3)+(Data!$I$2:$I$998=$B$4) )*(Data!$J$2:$J$998&lt;=$B$5)*(Data!$J$2:$J$998&gt;=$B$6)*(Data!$E$2:$E$998) )=0,"N/A",SUMPRODUCT( (Data!$A$2:$A$998=$A83)*(Data!$B$2:$B$998=$B83)*(Data!$C$2:$C$998=$B$1)*(Data!$D$2:$D$998=V$9)*( (Data!$I$2:$I$998=$B$2)+(Data!$I$2:$I$998=$B$3)+(Data!$I$2:$I$998=$B$4) )*(Data!$J$2:$J$998&lt;=$B$5)*(Data!$J$2:$J$998&gt;=$B$6)*(Data!$E$2:$E$998&gt;=V$11) ) ),"N/A")</f>
        <v>N/A</v>
      </c>
      <c r="W83" s="6" t="str">
        <f t="shared" si="10"/>
        <v>N/A</v>
      </c>
      <c r="AA83" s="6" t="str">
        <f>IF(AA$10="x",IF( SUMPRODUCT( (Data!$A$2:$A$998=$A83)*(Data!$B$2:$B$998=$B83)*(Data!$C$2:$C$998=$B$1)*(Data!$D$2:$D$998=AA$9)*( (Data!$I$2:$I$998=$B$2)+(Data!$I$2:$I$998=$B$3)+(Data!$I$2:$I$998=$B$4) )*(Data!$J$2:$J$998&lt;=$B$5)*(Data!$J$2:$J$998&gt;=$B$6)*(Data!$G$2:$G$998) )=0,"N/A",SUMPRODUCT( (Data!$A$2:$A$998=$A83)*(Data!$B$2:$B$998=$B83)*(Data!$C$2:$C$998=$B$1)*(Data!$D$2:$D$998=AA$9)*( (Data!$I$2:$I$998=$B$2)+(Data!$I$2:$I$998=$B$3)+(Data!$I$2:$I$998=$B$4) )*(Data!$J$2:$J$998&lt;=$B$5)*(Data!$J$2:$J$998&gt;=$B$6)*(Data!$G$2:$G$998&lt;=AA$11) ) ),"N/A")</f>
        <v>N/A</v>
      </c>
      <c r="AB83" s="6" t="str">
        <f>IF(AB$10="x",IF( SUMPRODUCT( (Data!$A$2:$A$998=$A83)*(Data!$B$2:$B$998=$B83)*(Data!$C$2:$C$998=$B$1)*(Data!$D$2:$D$998=AB$9)*( (Data!$I$2:$I$998=$B$2)+(Data!$I$2:$I$998=$B$3)+(Data!$I$2:$I$998=$B$4) )*(Data!$J$2:$J$998&lt;=$B$5)*(Data!$J$2:$J$998&gt;=$B$6)*(Data!$G$2:$G$998) )=0,"N/A",SUMPRODUCT( (Data!$A$2:$A$998=$A83)*(Data!$B$2:$B$998=$B83)*(Data!$C$2:$C$998=$B$1)*(Data!$D$2:$D$998=AB$9)*( (Data!$I$2:$I$998=$B$2)+(Data!$I$2:$I$998=$B$3)+(Data!$I$2:$I$998=$B$4) )*(Data!$J$2:$J$998&lt;=$B$5)*(Data!$J$2:$J$998&gt;=$B$6)*(Data!$G$2:$G$998&lt;=AB$11) ) ),"N/A")</f>
        <v>N/A</v>
      </c>
      <c r="AC83" s="6" t="str">
        <f>IF(AC$10="x",IF( SUMPRODUCT( (Data!$A$2:$A$998=$A83)*(Data!$B$2:$B$998=$B83)*(Data!$C$2:$C$998=$B$1)*(Data!$D$2:$D$998=AC$9)*( (Data!$I$2:$I$998=$B$2)+(Data!$I$2:$I$998=$B$3)+(Data!$I$2:$I$998=$B$4) )*(Data!$J$2:$J$998&lt;=$B$5)*(Data!$J$2:$J$998&gt;=$B$6)*(Data!$G$2:$G$998) )=0,"N/A",SUMPRODUCT( (Data!$A$2:$A$998=$A83)*(Data!$B$2:$B$998=$B83)*(Data!$C$2:$C$998=$B$1)*(Data!$D$2:$D$998=AC$9)*( (Data!$I$2:$I$998=$B$2)+(Data!$I$2:$I$998=$B$3)+(Data!$I$2:$I$998=$B$4) )*(Data!$J$2:$J$998&lt;=$B$5)*(Data!$J$2:$J$998&gt;=$B$6)*(Data!$G$2:$G$998&lt;=AC$11) ) ),"N/A")</f>
        <v>N/A</v>
      </c>
      <c r="AD83" s="6" t="str">
        <f>IF(AD$10="x",IF( SUMPRODUCT( (Data!$A$2:$A$998=$A83)*(Data!$B$2:$B$998=$B83)*(Data!$C$2:$C$998=$B$1)*(Data!$D$2:$D$998=AD$9)*( (Data!$I$2:$I$998=$B$2)+(Data!$I$2:$I$998=$B$3)+(Data!$I$2:$I$998=$B$4) )*(Data!$J$2:$J$998&lt;=$B$5)*(Data!$J$2:$J$998&gt;=$B$6)*(Data!$G$2:$G$998) )=0,"N/A",SUMPRODUCT( (Data!$A$2:$A$998=$A83)*(Data!$B$2:$B$998=$B83)*(Data!$C$2:$C$998=$B$1)*(Data!$D$2:$D$998=AD$9)*( (Data!$I$2:$I$998=$B$2)+(Data!$I$2:$I$998=$B$3)+(Data!$I$2:$I$998=$B$4) )*(Data!$J$2:$J$998&lt;=$B$5)*(Data!$J$2:$J$998&gt;=$B$6)*(Data!$G$2:$G$998&lt;=AD$11) ) ),"N/A")</f>
        <v>N/A</v>
      </c>
      <c r="AE83" s="6" t="str">
        <f>IF(AE$10="x",IF( SUMPRODUCT( (Data!$A$2:$A$998=$A83)*(Data!$B$2:$B$998=$B83)*(Data!$C$2:$C$998=$B$1)*(Data!$D$2:$D$998=AE$9)*( (Data!$I$2:$I$998=$B$2)+(Data!$I$2:$I$998=$B$3)+(Data!$I$2:$I$998=$B$4) )*(Data!$J$2:$J$998&lt;=$B$5)*(Data!$J$2:$J$998&gt;=$B$6)*(Data!$G$2:$G$998) )=0,"N/A",SUMPRODUCT( (Data!$A$2:$A$998=$A83)*(Data!$B$2:$B$998=$B83)*(Data!$C$2:$C$998=$B$1)*(Data!$D$2:$D$998=AE$9)*( (Data!$I$2:$I$998=$B$2)+(Data!$I$2:$I$998=$B$3)+(Data!$I$2:$I$998=$B$4) )*(Data!$J$2:$J$998&lt;=$B$5)*(Data!$J$2:$J$998&gt;=$B$6)*(Data!$G$2:$G$998&lt;=AE$11) ) ),"N/A")</f>
        <v>N/A</v>
      </c>
      <c r="AF83" s="6" t="str">
        <f>IF(AF$10="x",IF( SUMPRODUCT( (Data!$A$2:$A$998=$A83)*(Data!$B$2:$B$998=$B83)*(Data!$C$2:$C$998=$B$1)*(Data!$D$2:$D$998=AF$9)*( (Data!$I$2:$I$998=$B$2)+(Data!$I$2:$I$998=$B$3)+(Data!$I$2:$I$998=$B$4) )*(Data!$J$2:$J$998&lt;=$B$5)*(Data!$J$2:$J$998&gt;=$B$6)*(Data!$G$2:$G$998) )=0,"N/A",SUMPRODUCT( (Data!$A$2:$A$998=$A83)*(Data!$B$2:$B$998=$B83)*(Data!$C$2:$C$998=$B$1)*(Data!$D$2:$D$998=AF$9)*( (Data!$I$2:$I$998=$B$2)+(Data!$I$2:$I$998=$B$3)+(Data!$I$2:$I$998=$B$4) )*(Data!$J$2:$J$998&lt;=$B$5)*(Data!$J$2:$J$998&gt;=$B$6)*(Data!$G$2:$G$998&lt;=AF$11) ) ),"N/A")</f>
        <v>N/A</v>
      </c>
      <c r="AG83" s="6" t="str">
        <f>IF(AG$10="x",IF( SUMPRODUCT( (Data!$A$2:$A$998=$A83)*(Data!$B$2:$B$998=$B83)*(Data!$C$2:$C$998=$B$1)*(Data!$D$2:$D$998=AG$9)*( (Data!$I$2:$I$998=$B$2)+(Data!$I$2:$I$998=$B$3)+(Data!$I$2:$I$998=$B$4) )*(Data!$J$2:$J$998&lt;=$B$5)*(Data!$J$2:$J$998&gt;=$B$6)*(Data!$G$2:$G$998) )=0,"N/A",SUMPRODUCT( (Data!$A$2:$A$998=$A83)*(Data!$B$2:$B$998=$B83)*(Data!$C$2:$C$998=$B$1)*(Data!$D$2:$D$998=AG$9)*( (Data!$I$2:$I$998=$B$2)+(Data!$I$2:$I$998=$B$3)+(Data!$I$2:$I$998=$B$4) )*(Data!$J$2:$J$998&lt;=$B$5)*(Data!$J$2:$J$998&gt;=$B$6)*(Data!$G$2:$G$998&lt;=AG$11) ) ),"N/A")</f>
        <v>N/A</v>
      </c>
      <c r="AH83" s="6" t="str">
        <f>IF(AH$10="x",IF( SUMPRODUCT( (Data!$A$2:$A$998=$A83)*(Data!$B$2:$B$998=$B83)*(Data!$C$2:$C$998=$B$1)*(Data!$D$2:$D$998=AH$9)*( (Data!$I$2:$I$998=$B$2)+(Data!$I$2:$I$998=$B$3)+(Data!$I$2:$I$998=$B$4) )*(Data!$J$2:$J$998&lt;=$B$5)*(Data!$J$2:$J$998&gt;=$B$6)*(Data!$G$2:$G$998) )=0,"N/A",SUMPRODUCT( (Data!$A$2:$A$998=$A83)*(Data!$B$2:$B$998=$B83)*(Data!$C$2:$C$998=$B$1)*(Data!$D$2:$D$998=AH$9)*( (Data!$I$2:$I$998=$B$2)+(Data!$I$2:$I$998=$B$3)+(Data!$I$2:$I$998=$B$4) )*(Data!$J$2:$J$998&lt;=$B$5)*(Data!$J$2:$J$998&gt;=$B$6)*(Data!$G$2:$G$998&lt;=AH$11) ) ),"N/A")</f>
        <v>N/A</v>
      </c>
      <c r="AI83" s="6" t="str">
        <f>IF(AI$10="x",IF( SUMPRODUCT( (Data!$A$2:$A$998=$A83)*(Data!$B$2:$B$998=$B83)*(Data!$C$2:$C$998=$B$1)*(Data!$D$2:$D$998=AI$9)*( (Data!$I$2:$I$998=$B$2)+(Data!$I$2:$I$998=$B$3)+(Data!$I$2:$I$998=$B$4) )*(Data!$J$2:$J$998&lt;=$B$5)*(Data!$J$2:$J$998&gt;=$B$6)*(Data!$G$2:$G$998) )=0,"N/A",SUMPRODUCT( (Data!$A$2:$A$998=$A83)*(Data!$B$2:$B$998=$B83)*(Data!$C$2:$C$998=$B$1)*(Data!$D$2:$D$998=AI$9)*( (Data!$I$2:$I$998=$B$2)+(Data!$I$2:$I$998=$B$3)+(Data!$I$2:$I$998=$B$4) )*(Data!$J$2:$J$998&lt;=$B$5)*(Data!$J$2:$J$998&gt;=$B$6)*(Data!$G$2:$G$998&lt;=AI$11) ) ),"N/A")</f>
        <v>N/A</v>
      </c>
      <c r="AJ83" s="6" t="str">
        <f>IF(AJ$10="x",IF( SUMPRODUCT( (Data!$A$2:$A$998=$A83)*(Data!$B$2:$B$998=$B83)*(Data!$C$2:$C$998=$B$1)*(Data!$D$2:$D$998=AJ$9)*( (Data!$I$2:$I$998=$B$2)+(Data!$I$2:$I$998=$B$3)+(Data!$I$2:$I$998=$B$4) )*(Data!$J$2:$J$998&lt;=$B$5)*(Data!$J$2:$J$998&gt;=$B$6)*(Data!$G$2:$G$998) )=0,"N/A",SUMPRODUCT( (Data!$A$2:$A$998=$A83)*(Data!$B$2:$B$998=$B83)*(Data!$C$2:$C$998=$B$1)*(Data!$D$2:$D$998=AJ$9)*( (Data!$I$2:$I$998=$B$2)+(Data!$I$2:$I$998=$B$3)+(Data!$I$2:$I$998=$B$4) )*(Data!$J$2:$J$998&lt;=$B$5)*(Data!$J$2:$J$998&gt;=$B$6)*(Data!$G$2:$G$998&lt;=AJ$11) ) ),"N/A")</f>
        <v>N/A</v>
      </c>
      <c r="AK83" s="6" t="str">
        <f>IF(AK$10="x",IF( SUMPRODUCT( (Data!$A$2:$A$998=$A83)*(Data!$B$2:$B$998=$B83)*(Data!$C$2:$C$998=$B$1)*(Data!$D$2:$D$998=AK$9)*( (Data!$I$2:$I$998=$B$2)+(Data!$I$2:$I$998=$B$3)+(Data!$I$2:$I$998=$B$4) )*(Data!$J$2:$J$998&lt;=$B$5)*(Data!$J$2:$J$998&gt;=$B$6)*(Data!$G$2:$G$998) )=0,"N/A",SUMPRODUCT( (Data!$A$2:$A$998=$A83)*(Data!$B$2:$B$998=$B83)*(Data!$C$2:$C$998=$B$1)*(Data!$D$2:$D$998=AK$9)*( (Data!$I$2:$I$998=$B$2)+(Data!$I$2:$I$998=$B$3)+(Data!$I$2:$I$998=$B$4) )*(Data!$J$2:$J$998&lt;=$B$5)*(Data!$J$2:$J$998&gt;=$B$6)*(Data!$G$2:$G$998&lt;=AK$11) ) ),"N/A")</f>
        <v>N/A</v>
      </c>
      <c r="AL83" s="6" t="str">
        <f>IF(AL$10="x",IF( SUMPRODUCT( (Data!$A$2:$A$998=$A83)*(Data!$B$2:$B$998=$B83)*(Data!$C$2:$C$998=$B$1)*(Data!$D$2:$D$998=AL$9)*( (Data!$I$2:$I$998=$B$2)+(Data!$I$2:$I$998=$B$3)+(Data!$I$2:$I$998=$B$4) )*(Data!$J$2:$J$998&lt;=$B$5)*(Data!$J$2:$J$998&gt;=$B$6)*(Data!$G$2:$G$998) )=0,"N/A",SUMPRODUCT( (Data!$A$2:$A$998=$A83)*(Data!$B$2:$B$998=$B83)*(Data!$C$2:$C$998=$B$1)*(Data!$D$2:$D$998=AL$9)*( (Data!$I$2:$I$998=$B$2)+(Data!$I$2:$I$998=$B$3)+(Data!$I$2:$I$998=$B$4) )*(Data!$J$2:$J$998&lt;=$B$5)*(Data!$J$2:$J$998&gt;=$B$6)*(Data!$G$2:$G$998&lt;=AL$11) ) ),"N/A")</f>
        <v>N/A</v>
      </c>
      <c r="AM83" s="6" t="str">
        <f>IF(AM$10="x",IF( SUMPRODUCT( (Data!$A$2:$A$998=$A83)*(Data!$B$2:$B$998=$B83)*(Data!$C$2:$C$998=$B$1)*(Data!$D$2:$D$998=AM$9)*( (Data!$I$2:$I$998=$B$2)+(Data!$I$2:$I$998=$B$3)+(Data!$I$2:$I$998=$B$4) )*(Data!$J$2:$J$998&lt;=$B$5)*(Data!$J$2:$J$998&gt;=$B$6)*(Data!$G$2:$G$998) )=0,"N/A",SUMPRODUCT( (Data!$A$2:$A$998=$A83)*(Data!$B$2:$B$998=$B83)*(Data!$C$2:$C$998=$B$1)*(Data!$D$2:$D$998=AM$9)*( (Data!$I$2:$I$998=$B$2)+(Data!$I$2:$I$998=$B$3)+(Data!$I$2:$I$998=$B$4) )*(Data!$J$2:$J$998&lt;=$B$5)*(Data!$J$2:$J$998&gt;=$B$6)*(Data!$G$2:$G$998&lt;=AM$11) ) ),"N/A")</f>
        <v>N/A</v>
      </c>
      <c r="AN83" s="6" t="str">
        <f>IF(AN$10="x",IF( SUMPRODUCT( (Data!$A$2:$A$998=$A83)*(Data!$B$2:$B$998=$B83)*(Data!$C$2:$C$998=$B$1)*(Data!$D$2:$D$998=AN$9)*( (Data!$I$2:$I$998=$B$2)+(Data!$I$2:$I$998=$B$3)+(Data!$I$2:$I$998=$B$4) )*(Data!$J$2:$J$998&lt;=$B$5)*(Data!$J$2:$J$998&gt;=$B$6)*(Data!$G$2:$G$998) )=0,"N/A",SUMPRODUCT( (Data!$A$2:$A$998=$A83)*(Data!$B$2:$B$998=$B83)*(Data!$C$2:$C$998=$B$1)*(Data!$D$2:$D$998=AN$9)*( (Data!$I$2:$I$998=$B$2)+(Data!$I$2:$I$998=$B$3)+(Data!$I$2:$I$998=$B$4) )*(Data!$J$2:$J$998&lt;=$B$5)*(Data!$J$2:$J$998&gt;=$B$6)*(Data!$G$2:$G$998&lt;=AN$11) ) ),"N/A")</f>
        <v>N/A</v>
      </c>
      <c r="AO83" s="6" t="str">
        <f>IF(AO$10="x",IF( SUMPRODUCT( (Data!$A$2:$A$998=$A83)*(Data!$B$2:$B$998=$B83)*(Data!$C$2:$C$998=$B$1)*(Data!$D$2:$D$998=AO$9)*( (Data!$I$2:$I$998=$B$2)+(Data!$I$2:$I$998=$B$3)+(Data!$I$2:$I$998=$B$4) )*(Data!$J$2:$J$998&lt;=$B$5)*(Data!$J$2:$J$998&gt;=$B$6)*(Data!$G$2:$G$998) )=0,"N/A",SUMPRODUCT( (Data!$A$2:$A$998=$A83)*(Data!$B$2:$B$998=$B83)*(Data!$C$2:$C$998=$B$1)*(Data!$D$2:$D$998=AO$9)*( (Data!$I$2:$I$998=$B$2)+(Data!$I$2:$I$998=$B$3)+(Data!$I$2:$I$998=$B$4) )*(Data!$J$2:$J$998&lt;=$B$5)*(Data!$J$2:$J$998&gt;=$B$6)*(Data!$G$2:$G$998&lt;=AO$11) ) ),"N/A")</f>
        <v>N/A</v>
      </c>
      <c r="AP83" s="6" t="str">
        <f>IF(AP$10="x",IF( SUMPRODUCT( (Data!$A$2:$A$998=$A83)*(Data!$B$2:$B$998=$B83)*(Data!$C$2:$C$998=$B$1)*(Data!$D$2:$D$998=AP$9)*( (Data!$I$2:$I$998=$B$2)+(Data!$I$2:$I$998=$B$3)+(Data!$I$2:$I$998=$B$4) )*(Data!$J$2:$J$998&lt;=$B$5)*(Data!$J$2:$J$998&gt;=$B$6)*(Data!$G$2:$G$998) )=0,"N/A",SUMPRODUCT( (Data!$A$2:$A$998=$A83)*(Data!$B$2:$B$998=$B83)*(Data!$C$2:$C$998=$B$1)*(Data!$D$2:$D$998=AP$9)*( (Data!$I$2:$I$998=$B$2)+(Data!$I$2:$I$998=$B$3)+(Data!$I$2:$I$998=$B$4) )*(Data!$J$2:$J$998&lt;=$B$5)*(Data!$J$2:$J$998&gt;=$B$6)*(Data!$G$2:$G$998&lt;=AP$11) ) ),"N/A")</f>
        <v>N/A</v>
      </c>
      <c r="AQ83" s="6" t="str">
        <f>IF(AQ$10="x",IF( SUMPRODUCT( (Data!$A$2:$A$998=$A83)*(Data!$B$2:$B$998=$B83)*(Data!$C$2:$C$998=$B$1)*(Data!$D$2:$D$998=AQ$9)*( (Data!$I$2:$I$998=$B$2)+(Data!$I$2:$I$998=$B$3)+(Data!$I$2:$I$998=$B$4) )*(Data!$J$2:$J$998&lt;=$B$5)*(Data!$J$2:$J$998&gt;=$B$6)*(Data!$G$2:$G$998) )=0,"N/A",SUMPRODUCT( (Data!$A$2:$A$998=$A83)*(Data!$B$2:$B$998=$B83)*(Data!$C$2:$C$998=$B$1)*(Data!$D$2:$D$998=AQ$9)*( (Data!$I$2:$I$998=$B$2)+(Data!$I$2:$I$998=$B$3)+(Data!$I$2:$I$998=$B$4) )*(Data!$J$2:$J$998&lt;=$B$5)*(Data!$J$2:$J$998&gt;=$B$6)*(Data!$G$2:$G$998&lt;=AQ$11) ) ),"N/A")</f>
        <v>N/A</v>
      </c>
      <c r="AR83" s="6" t="str">
        <f>IF(AR$10="x",IF( SUMPRODUCT( (Data!$A$2:$A$998=$A83)*(Data!$B$2:$B$998=$B83)*(Data!$C$2:$C$998=$B$1)*(Data!$D$2:$D$998=AR$9)*( (Data!$I$2:$I$998=$B$2)+(Data!$I$2:$I$998=$B$3)+(Data!$I$2:$I$998=$B$4) )*(Data!$J$2:$J$998&lt;=$B$5)*(Data!$J$2:$J$998&gt;=$B$6)*(Data!$G$2:$G$998) )=0,"N/A",SUMPRODUCT( (Data!$A$2:$A$998=$A83)*(Data!$B$2:$B$998=$B83)*(Data!$C$2:$C$998=$B$1)*(Data!$D$2:$D$998=AR$9)*( (Data!$I$2:$I$998=$B$2)+(Data!$I$2:$I$998=$B$3)+(Data!$I$2:$I$998=$B$4) )*(Data!$J$2:$J$998&lt;=$B$5)*(Data!$J$2:$J$998&gt;=$B$6)*(Data!$G$2:$G$998&lt;=AR$11) ) ),"N/A")</f>
        <v>N/A</v>
      </c>
      <c r="AS83" s="6" t="str">
        <f>IF(AS$10="x",IF( SUMPRODUCT( (Data!$A$2:$A$998=$A83)*(Data!$B$2:$B$998=$B83)*(Data!$C$2:$C$998=$B$1)*(Data!$D$2:$D$998=AS$9)*( (Data!$I$2:$I$998=$B$2)+(Data!$I$2:$I$998=$B$3)+(Data!$I$2:$I$998=$B$4) )*(Data!$J$2:$J$998&lt;=$B$5)*(Data!$J$2:$J$998&gt;=$B$6)*(Data!$G$2:$G$998) )=0,"N/A",SUMPRODUCT( (Data!$A$2:$A$998=$A83)*(Data!$B$2:$B$998=$B83)*(Data!$C$2:$C$998=$B$1)*(Data!$D$2:$D$998=AS$9)*( (Data!$I$2:$I$998=$B$2)+(Data!$I$2:$I$998=$B$3)+(Data!$I$2:$I$998=$B$4) )*(Data!$J$2:$J$998&lt;=$B$5)*(Data!$J$2:$J$998&gt;=$B$6)*(Data!$G$2:$G$998&lt;=AS$11) ) ),"N/A")</f>
        <v>N/A</v>
      </c>
      <c r="AT83" s="6" t="str">
        <f t="shared" si="11"/>
        <v>N/A</v>
      </c>
      <c r="AX83" s="6" t="str">
        <f t="shared" si="88"/>
        <v>N/A</v>
      </c>
      <c r="AY83" s="6" t="str">
        <f t="shared" si="79"/>
        <v>N/A</v>
      </c>
      <c r="AZ83" s="6" t="str">
        <f t="shared" si="80"/>
        <v>N/A</v>
      </c>
      <c r="BA83" s="6" t="str">
        <f t="shared" si="81"/>
        <v>N/A</v>
      </c>
      <c r="BB83" s="6" t="str">
        <f t="shared" si="34"/>
        <v>N/A</v>
      </c>
      <c r="BC83" s="6" t="str">
        <f t="shared" si="35"/>
        <v>N/A</v>
      </c>
      <c r="BD83" s="6" t="str">
        <f t="shared" si="36"/>
        <v>N/A</v>
      </c>
      <c r="BE83" s="6" t="str">
        <f t="shared" si="37"/>
        <v>N/A</v>
      </c>
      <c r="BF83" s="6" t="str">
        <f t="shared" si="38"/>
        <v>N/A</v>
      </c>
      <c r="BG83" s="6" t="str">
        <f t="shared" si="39"/>
        <v>N/A</v>
      </c>
      <c r="BH83" s="6" t="str">
        <f t="shared" si="40"/>
        <v>N/A</v>
      </c>
      <c r="BI83" s="6" t="str">
        <f t="shared" si="41"/>
        <v>N/A</v>
      </c>
      <c r="BJ83" s="6" t="str">
        <f t="shared" si="42"/>
        <v>N/A</v>
      </c>
      <c r="BK83" s="6" t="str">
        <f t="shared" si="43"/>
        <v>N/A</v>
      </c>
      <c r="BL83" s="6" t="str">
        <f t="shared" si="44"/>
        <v>N/A</v>
      </c>
      <c r="BM83" s="6" t="str">
        <f t="shared" si="45"/>
        <v>N/A</v>
      </c>
      <c r="BN83" s="6" t="str">
        <f t="shared" si="46"/>
        <v>N/A</v>
      </c>
      <c r="BO83" s="6" t="str">
        <f t="shared" si="47"/>
        <v>N/A</v>
      </c>
      <c r="BP83" s="6" t="str">
        <f t="shared" si="48"/>
        <v>N/A</v>
      </c>
      <c r="BQ83" s="6" t="str">
        <f t="shared" si="13"/>
        <v>N/A</v>
      </c>
      <c r="BU83" s="6" t="str">
        <f>IF(BU$10="x",IF( SUMPRODUCT( (Data!$A$2:$A$998=$A83)*(Data!$B$2:$B$998=$B83)*(Data!$C$2:$C$998=$B$1)*(Data!$D$2:$D$998=BU$9)*( (Data!$I$2:$I$998=$B$2)+(Data!$I$2:$I$998=$B$3)+(Data!$I$2:$I$998=$B$4) )*(Data!$J$2:$J$998&lt;=$B$5)*(Data!$J$2:$J$998&gt;=$B$6)*(Data!$F$2:$F$998) )=0,"N/A",SUMPRODUCT( (Data!$A$2:$A$998=$A83)*(Data!$B$2:$B$998=$B83)*(Data!$C$2:$C$998=$B$1)*(Data!$D$2:$D$998=BU$9)*( (Data!$I$2:$I$998=$B$2)+(Data!$I$2:$I$998=$B$3)+(Data!$I$2:$I$998=$B$4) )*(Data!$J$2:$J$998&lt;=$B$5)*(Data!$J$2:$J$998&gt;=$B$6)*(Data!$F$2:$F$998&gt;=BU$11) ) ),"N/A")</f>
        <v>N/A</v>
      </c>
      <c r="BV83" s="6" t="str">
        <f>IF(BV$10="x",IF( SUMPRODUCT( (Data!$A$2:$A$998=$A83)*(Data!$B$2:$B$998=$B83)*(Data!$C$2:$C$998=$B$1)*(Data!$D$2:$D$998=BV$9)*( (Data!$I$2:$I$998=$B$2)+(Data!$I$2:$I$998=$B$3)+(Data!$I$2:$I$998=$B$4) )*(Data!$J$2:$J$998&lt;=$B$5)*(Data!$J$2:$J$998&gt;=$B$6)*(Data!$F$2:$F$998) )=0,"N/A",SUMPRODUCT( (Data!$A$2:$A$998=$A83)*(Data!$B$2:$B$998=$B83)*(Data!$C$2:$C$998=$B$1)*(Data!$D$2:$D$998=BV$9)*( (Data!$I$2:$I$998=$B$2)+(Data!$I$2:$I$998=$B$3)+(Data!$I$2:$I$998=$B$4) )*(Data!$J$2:$J$998&lt;=$B$5)*(Data!$J$2:$J$998&gt;=$B$6)*(Data!$F$2:$F$998&gt;=BV$11) ) ),"N/A")</f>
        <v>N/A</v>
      </c>
      <c r="BW83" s="6" t="str">
        <f>IF(BW$10="x",IF( SUMPRODUCT( (Data!$A$2:$A$998=$A83)*(Data!$B$2:$B$998=$B83)*(Data!$C$2:$C$998=$B$1)*(Data!$D$2:$D$998=BW$9)*( (Data!$I$2:$I$998=$B$2)+(Data!$I$2:$I$998=$B$3)+(Data!$I$2:$I$998=$B$4) )*(Data!$J$2:$J$998&lt;=$B$5)*(Data!$J$2:$J$998&gt;=$B$6)*(Data!$F$2:$F$998) )=0,"N/A",SUMPRODUCT( (Data!$A$2:$A$998=$A83)*(Data!$B$2:$B$998=$B83)*(Data!$C$2:$C$998=$B$1)*(Data!$D$2:$D$998=BW$9)*( (Data!$I$2:$I$998=$B$2)+(Data!$I$2:$I$998=$B$3)+(Data!$I$2:$I$998=$B$4) )*(Data!$J$2:$J$998&lt;=$B$5)*(Data!$J$2:$J$998&gt;=$B$6)*(Data!$F$2:$F$998&gt;=BW$11) ) ),"N/A")</f>
        <v>N/A</v>
      </c>
      <c r="BX83" s="6" t="str">
        <f>IF(BX$10="x",IF( SUMPRODUCT( (Data!$A$2:$A$998=$A83)*(Data!$B$2:$B$998=$B83)*(Data!$C$2:$C$998=$B$1)*(Data!$D$2:$D$998=BX$9)*( (Data!$I$2:$I$998=$B$2)+(Data!$I$2:$I$998=$B$3)+(Data!$I$2:$I$998=$B$4) )*(Data!$J$2:$J$998&lt;=$B$5)*(Data!$J$2:$J$998&gt;=$B$6)*(Data!$F$2:$F$998) )=0,"N/A",SUMPRODUCT( (Data!$A$2:$A$998=$A83)*(Data!$B$2:$B$998=$B83)*(Data!$C$2:$C$998=$B$1)*(Data!$D$2:$D$998=BX$9)*( (Data!$I$2:$I$998=$B$2)+(Data!$I$2:$I$998=$B$3)+(Data!$I$2:$I$998=$B$4) )*(Data!$J$2:$J$998&lt;=$B$5)*(Data!$J$2:$J$998&gt;=$B$6)*(Data!$F$2:$F$998&gt;=BX$11) ) ),"N/A")</f>
        <v>N/A</v>
      </c>
      <c r="BY83" s="6" t="str">
        <f>IF(BY$10="x",IF( SUMPRODUCT( (Data!$A$2:$A$998=$A83)*(Data!$B$2:$B$998=$B83)*(Data!$C$2:$C$998=$B$1)*(Data!$D$2:$D$998=BY$9)*( (Data!$I$2:$I$998=$B$2)+(Data!$I$2:$I$998=$B$3)+(Data!$I$2:$I$998=$B$4) )*(Data!$J$2:$J$998&lt;=$B$5)*(Data!$J$2:$J$998&gt;=$B$6)*(Data!$F$2:$F$998) )=0,"N/A",SUMPRODUCT( (Data!$A$2:$A$998=$A83)*(Data!$B$2:$B$998=$B83)*(Data!$C$2:$C$998=$B$1)*(Data!$D$2:$D$998=BY$9)*( (Data!$I$2:$I$998=$B$2)+(Data!$I$2:$I$998=$B$3)+(Data!$I$2:$I$998=$B$4) )*(Data!$J$2:$J$998&lt;=$B$5)*(Data!$J$2:$J$998&gt;=$B$6)*(Data!$F$2:$F$998&gt;=BY$11) ) ),"N/A")</f>
        <v>N/A</v>
      </c>
      <c r="BZ83" s="6" t="str">
        <f>IF(BZ$10="x",IF( SUMPRODUCT( (Data!$A$2:$A$998=$A83)*(Data!$B$2:$B$998=$B83)*(Data!$C$2:$C$998=$B$1)*(Data!$D$2:$D$998=BZ$9)*( (Data!$I$2:$I$998=$B$2)+(Data!$I$2:$I$998=$B$3)+(Data!$I$2:$I$998=$B$4) )*(Data!$J$2:$J$998&lt;=$B$5)*(Data!$J$2:$J$998&gt;=$B$6)*(Data!$F$2:$F$998) )=0,"N/A",SUMPRODUCT( (Data!$A$2:$A$998=$A83)*(Data!$B$2:$B$998=$B83)*(Data!$C$2:$C$998=$B$1)*(Data!$D$2:$D$998=BZ$9)*( (Data!$I$2:$I$998=$B$2)+(Data!$I$2:$I$998=$B$3)+(Data!$I$2:$I$998=$B$4) )*(Data!$J$2:$J$998&lt;=$B$5)*(Data!$J$2:$J$998&gt;=$B$6)*(Data!$F$2:$F$998&gt;=BZ$11) ) ),"N/A")</f>
        <v>N/A</v>
      </c>
      <c r="CA83" s="6" t="str">
        <f>IF(CA$10="x",IF( SUMPRODUCT( (Data!$A$2:$A$998=$A83)*(Data!$B$2:$B$998=$B83)*(Data!$C$2:$C$998=$B$1)*(Data!$D$2:$D$998=CA$9)*( (Data!$I$2:$I$998=$B$2)+(Data!$I$2:$I$998=$B$3)+(Data!$I$2:$I$998=$B$4) )*(Data!$J$2:$J$998&lt;=$B$5)*(Data!$J$2:$J$998&gt;=$B$6)*(Data!$F$2:$F$998) )=0,"N/A",SUMPRODUCT( (Data!$A$2:$A$998=$A83)*(Data!$B$2:$B$998=$B83)*(Data!$C$2:$C$998=$B$1)*(Data!$D$2:$D$998=CA$9)*( (Data!$I$2:$I$998=$B$2)+(Data!$I$2:$I$998=$B$3)+(Data!$I$2:$I$998=$B$4) )*(Data!$J$2:$J$998&lt;=$B$5)*(Data!$J$2:$J$998&gt;=$B$6)*(Data!$F$2:$F$998&gt;=CA$11) ) ),"N/A")</f>
        <v>N/A</v>
      </c>
      <c r="CB83" s="6" t="str">
        <f>IF(CB$10="x",IF( SUMPRODUCT( (Data!$A$2:$A$998=$A83)*(Data!$B$2:$B$998=$B83)*(Data!$C$2:$C$998=$B$1)*(Data!$D$2:$D$998=CB$9)*( (Data!$I$2:$I$998=$B$2)+(Data!$I$2:$I$998=$B$3)+(Data!$I$2:$I$998=$B$4) )*(Data!$J$2:$J$998&lt;=$B$5)*(Data!$J$2:$J$998&gt;=$B$6)*(Data!$F$2:$F$998) )=0,"N/A",SUMPRODUCT( (Data!$A$2:$A$998=$A83)*(Data!$B$2:$B$998=$B83)*(Data!$C$2:$C$998=$B$1)*(Data!$D$2:$D$998=CB$9)*( (Data!$I$2:$I$998=$B$2)+(Data!$I$2:$I$998=$B$3)+(Data!$I$2:$I$998=$B$4) )*(Data!$J$2:$J$998&lt;=$B$5)*(Data!$J$2:$J$998&gt;=$B$6)*(Data!$F$2:$F$998&gt;=CB$11) ) ),"N/A")</f>
        <v>N/A</v>
      </c>
      <c r="CC83" s="6" t="str">
        <f>IF(CC$10="x",IF( SUMPRODUCT( (Data!$A$2:$A$998=$A83)*(Data!$B$2:$B$998=$B83)*(Data!$C$2:$C$998=$B$1)*(Data!$D$2:$D$998=CC$9)*( (Data!$I$2:$I$998=$B$2)+(Data!$I$2:$I$998=$B$3)+(Data!$I$2:$I$998=$B$4) )*(Data!$J$2:$J$998&lt;=$B$5)*(Data!$J$2:$J$998&gt;=$B$6)*(Data!$F$2:$F$998) )=0,"N/A",SUMPRODUCT( (Data!$A$2:$A$998=$A83)*(Data!$B$2:$B$998=$B83)*(Data!$C$2:$C$998=$B$1)*(Data!$D$2:$D$998=CC$9)*( (Data!$I$2:$I$998=$B$2)+(Data!$I$2:$I$998=$B$3)+(Data!$I$2:$I$998=$B$4) )*(Data!$J$2:$J$998&lt;=$B$5)*(Data!$J$2:$J$998&gt;=$B$6)*(Data!$F$2:$F$998&gt;=CC$11) ) ),"N/A")</f>
        <v>N/A</v>
      </c>
      <c r="CD83" s="6" t="str">
        <f>IF(CD$10="x",IF( SUMPRODUCT( (Data!$A$2:$A$998=$A83)*(Data!$B$2:$B$998=$B83)*(Data!$C$2:$C$998=$B$1)*(Data!$D$2:$D$998=CD$9)*( (Data!$I$2:$I$998=$B$2)+(Data!$I$2:$I$998=$B$3)+(Data!$I$2:$I$998=$B$4) )*(Data!$J$2:$J$998&lt;=$B$5)*(Data!$J$2:$J$998&gt;=$B$6)*(Data!$F$2:$F$998) )=0,"N/A",SUMPRODUCT( (Data!$A$2:$A$998=$A83)*(Data!$B$2:$B$998=$B83)*(Data!$C$2:$C$998=$B$1)*(Data!$D$2:$D$998=CD$9)*( (Data!$I$2:$I$998=$B$2)+(Data!$I$2:$I$998=$B$3)+(Data!$I$2:$I$998=$B$4) )*(Data!$J$2:$J$998&lt;=$B$5)*(Data!$J$2:$J$998&gt;=$B$6)*(Data!$F$2:$F$998&gt;=CD$11) ) ),"N/A")</f>
        <v>N/A</v>
      </c>
      <c r="CE83" s="6" t="str">
        <f>IF(CE$10="x",IF( SUMPRODUCT( (Data!$A$2:$A$998=$A83)*(Data!$B$2:$B$998=$B83)*(Data!$C$2:$C$998=$B$1)*(Data!$D$2:$D$998=CE$9)*( (Data!$I$2:$I$998=$B$2)+(Data!$I$2:$I$998=$B$3)+(Data!$I$2:$I$998=$B$4) )*(Data!$J$2:$J$998&lt;=$B$5)*(Data!$J$2:$J$998&gt;=$B$6)*(Data!$F$2:$F$998) )=0,"N/A",SUMPRODUCT( (Data!$A$2:$A$998=$A83)*(Data!$B$2:$B$998=$B83)*(Data!$C$2:$C$998=$B$1)*(Data!$D$2:$D$998=CE$9)*( (Data!$I$2:$I$998=$B$2)+(Data!$I$2:$I$998=$B$3)+(Data!$I$2:$I$998=$B$4) )*(Data!$J$2:$J$998&lt;=$B$5)*(Data!$J$2:$J$998&gt;=$B$6)*(Data!$F$2:$F$998&gt;=CE$11) ) ),"N/A")</f>
        <v>N/A</v>
      </c>
      <c r="CF83" s="6" t="str">
        <f>IF(CF$10="x",IF( SUMPRODUCT( (Data!$A$2:$A$998=$A83)*(Data!$B$2:$B$998=$B83)*(Data!$C$2:$C$998=$B$1)*(Data!$D$2:$D$998=CF$9)*( (Data!$I$2:$I$998=$B$2)+(Data!$I$2:$I$998=$B$3)+(Data!$I$2:$I$998=$B$4) )*(Data!$J$2:$J$998&lt;=$B$5)*(Data!$J$2:$J$998&gt;=$B$6)*(Data!$F$2:$F$998) )=0,"N/A",SUMPRODUCT( (Data!$A$2:$A$998=$A83)*(Data!$B$2:$B$998=$B83)*(Data!$C$2:$C$998=$B$1)*(Data!$D$2:$D$998=CF$9)*( (Data!$I$2:$I$998=$B$2)+(Data!$I$2:$I$998=$B$3)+(Data!$I$2:$I$998=$B$4) )*(Data!$J$2:$J$998&lt;=$B$5)*(Data!$J$2:$J$998&gt;=$B$6)*(Data!$F$2:$F$998&gt;=CF$11) ) ),"N/A")</f>
        <v>N/A</v>
      </c>
      <c r="CG83" s="6" t="str">
        <f>IF(CG$10="x",IF( SUMPRODUCT( (Data!$A$2:$A$998=$A83)*(Data!$B$2:$B$998=$B83)*(Data!$C$2:$C$998=$B$1)*(Data!$D$2:$D$998=CG$9)*( (Data!$I$2:$I$998=$B$2)+(Data!$I$2:$I$998=$B$3)+(Data!$I$2:$I$998=$B$4) )*(Data!$J$2:$J$998&lt;=$B$5)*(Data!$J$2:$J$998&gt;=$B$6)*(Data!$F$2:$F$998) )=0,"N/A",SUMPRODUCT( (Data!$A$2:$A$998=$A83)*(Data!$B$2:$B$998=$B83)*(Data!$C$2:$C$998=$B$1)*(Data!$D$2:$D$998=CG$9)*( (Data!$I$2:$I$998=$B$2)+(Data!$I$2:$I$998=$B$3)+(Data!$I$2:$I$998=$B$4) )*(Data!$J$2:$J$998&lt;=$B$5)*(Data!$J$2:$J$998&gt;=$B$6)*(Data!$F$2:$F$998&gt;=CG$11) ) ),"N/A")</f>
        <v>N/A</v>
      </c>
      <c r="CH83" s="6" t="str">
        <f>IF(CH$10="x",IF( SUMPRODUCT( (Data!$A$2:$A$998=$A83)*(Data!$B$2:$B$998=$B83)*(Data!$C$2:$C$998=$B$1)*(Data!$D$2:$D$998=CH$9)*( (Data!$I$2:$I$998=$B$2)+(Data!$I$2:$I$998=$B$3)+(Data!$I$2:$I$998=$B$4) )*(Data!$J$2:$J$998&lt;=$B$5)*(Data!$J$2:$J$998&gt;=$B$6)*(Data!$F$2:$F$998) )=0,"N/A",SUMPRODUCT( (Data!$A$2:$A$998=$A83)*(Data!$B$2:$B$998=$B83)*(Data!$C$2:$C$998=$B$1)*(Data!$D$2:$D$998=CH$9)*( (Data!$I$2:$I$998=$B$2)+(Data!$I$2:$I$998=$B$3)+(Data!$I$2:$I$998=$B$4) )*(Data!$J$2:$J$998&lt;=$B$5)*(Data!$J$2:$J$998&gt;=$B$6)*(Data!$F$2:$F$998&gt;=CH$11) ) ),"N/A")</f>
        <v>N/A</v>
      </c>
      <c r="CI83" s="6" t="str">
        <f>IF(CI$10="x",IF( SUMPRODUCT( (Data!$A$2:$A$998=$A83)*(Data!$B$2:$B$998=$B83)*(Data!$C$2:$C$998=$B$1)*(Data!$D$2:$D$998=CI$9)*( (Data!$I$2:$I$998=$B$2)+(Data!$I$2:$I$998=$B$3)+(Data!$I$2:$I$998=$B$4) )*(Data!$J$2:$J$998&lt;=$B$5)*(Data!$J$2:$J$998&gt;=$B$6)*(Data!$F$2:$F$998) )=0,"N/A",SUMPRODUCT( (Data!$A$2:$A$998=$A83)*(Data!$B$2:$B$998=$B83)*(Data!$C$2:$C$998=$B$1)*(Data!$D$2:$D$998=CI$9)*( (Data!$I$2:$I$998=$B$2)+(Data!$I$2:$I$998=$B$3)+(Data!$I$2:$I$998=$B$4) )*(Data!$J$2:$J$998&lt;=$B$5)*(Data!$J$2:$J$998&gt;=$B$6)*(Data!$F$2:$F$998&gt;=CI$11) ) ),"N/A")</f>
        <v>N/A</v>
      </c>
      <c r="CJ83" s="6" t="str">
        <f>IF(CJ$10="x",IF( SUMPRODUCT( (Data!$A$2:$A$998=$A83)*(Data!$B$2:$B$998=$B83)*(Data!$C$2:$C$998=$B$1)*(Data!$D$2:$D$998=CJ$9)*( (Data!$I$2:$I$998=$B$2)+(Data!$I$2:$I$998=$B$3)+(Data!$I$2:$I$998=$B$4) )*(Data!$J$2:$J$998&lt;=$B$5)*(Data!$J$2:$J$998&gt;=$B$6)*(Data!$F$2:$F$998) )=0,"N/A",SUMPRODUCT( (Data!$A$2:$A$998=$A83)*(Data!$B$2:$B$998=$B83)*(Data!$C$2:$C$998=$B$1)*(Data!$D$2:$D$998=CJ$9)*( (Data!$I$2:$I$998=$B$2)+(Data!$I$2:$I$998=$B$3)+(Data!$I$2:$I$998=$B$4) )*(Data!$J$2:$J$998&lt;=$B$5)*(Data!$J$2:$J$998&gt;=$B$6)*(Data!$F$2:$F$998&gt;=CJ$11) ) ),"N/A")</f>
        <v>N/A</v>
      </c>
      <c r="CK83" s="6" t="str">
        <f>IF(CK$10="x",IF( SUMPRODUCT( (Data!$A$2:$A$998=$A83)*(Data!$B$2:$B$998=$B83)*(Data!$C$2:$C$998=$B$1)*(Data!$D$2:$D$998=CK$9)*( (Data!$I$2:$I$998=$B$2)+(Data!$I$2:$I$998=$B$3)+(Data!$I$2:$I$998=$B$4) )*(Data!$J$2:$J$998&lt;=$B$5)*(Data!$J$2:$J$998&gt;=$B$6)*(Data!$F$2:$F$998) )=0,"N/A",SUMPRODUCT( (Data!$A$2:$A$998=$A83)*(Data!$B$2:$B$998=$B83)*(Data!$C$2:$C$998=$B$1)*(Data!$D$2:$D$998=CK$9)*( (Data!$I$2:$I$998=$B$2)+(Data!$I$2:$I$998=$B$3)+(Data!$I$2:$I$998=$B$4) )*(Data!$J$2:$J$998&lt;=$B$5)*(Data!$J$2:$J$998&gt;=$B$6)*(Data!$F$2:$F$998&gt;=CK$11) ) ),"N/A")</f>
        <v>N/A</v>
      </c>
      <c r="CL83" s="6" t="str">
        <f>IF(CL$10="x",IF( SUMPRODUCT( (Data!$A$2:$A$998=$A83)*(Data!$B$2:$B$998=$B83)*(Data!$C$2:$C$998=$B$1)*(Data!$D$2:$D$998=CL$9)*( (Data!$I$2:$I$998=$B$2)+(Data!$I$2:$I$998=$B$3)+(Data!$I$2:$I$998=$B$4) )*(Data!$J$2:$J$998&lt;=$B$5)*(Data!$J$2:$J$998&gt;=$B$6)*(Data!$F$2:$F$998) )=0,"N/A",SUMPRODUCT( (Data!$A$2:$A$998=$A83)*(Data!$B$2:$B$998=$B83)*(Data!$C$2:$C$998=$B$1)*(Data!$D$2:$D$998=CL$9)*( (Data!$I$2:$I$998=$B$2)+(Data!$I$2:$I$998=$B$3)+(Data!$I$2:$I$998=$B$4) )*(Data!$J$2:$J$998&lt;=$B$5)*(Data!$J$2:$J$998&gt;=$B$6)*(Data!$F$2:$F$998&gt;=CL$11) ) ),"N/A")</f>
        <v>N/A</v>
      </c>
      <c r="CM83" s="6" t="str">
        <f>IF(CM$10="x",IF( SUMPRODUCT( (Data!$A$2:$A$998=$A83)*(Data!$B$2:$B$998=$B83)*(Data!$C$2:$C$998=$B$1)*(Data!$D$2:$D$998=CM$9)*( (Data!$I$2:$I$998=$B$2)+(Data!$I$2:$I$998=$B$3)+(Data!$I$2:$I$998=$B$4) )*(Data!$J$2:$J$998&lt;=$B$5)*(Data!$J$2:$J$998&gt;=$B$6)*(Data!$F$2:$F$998) )=0,"N/A",SUMPRODUCT( (Data!$A$2:$A$998=$A83)*(Data!$B$2:$B$998=$B83)*(Data!$C$2:$C$998=$B$1)*(Data!$D$2:$D$998=CM$9)*( (Data!$I$2:$I$998=$B$2)+(Data!$I$2:$I$998=$B$3)+(Data!$I$2:$I$998=$B$4) )*(Data!$J$2:$J$998&lt;=$B$5)*(Data!$J$2:$J$998&gt;=$B$6)*(Data!$F$2:$F$998&gt;=CM$11) ) ),"N/A")</f>
        <v>N/A</v>
      </c>
      <c r="CN83" s="6" t="str">
        <f t="shared" si="14"/>
        <v>N/A</v>
      </c>
      <c r="CR83" s="6" t="str">
        <f>IF(CR$10="x",IF( SUMPRODUCT( (Data!$A$2:$A$998=$A83)*(Data!$B$2:$B$998=$B83)*(Data!$C$2:$C$998=$B$1)*(Data!$D$2:$D$998=CR$9)*( (Data!$I$2:$I$998=$B$2)+(Data!$I$2:$I$998=$B$3)+(Data!$I$2:$I$998=$B$4) )*(Data!$J$2:$J$998&lt;=$B$5)*(Data!$J$2:$J$998&gt;=$B$6)*(Data!$H$2:$H$998) )=0,"N/A",SUMPRODUCT( (Data!$A$2:$A$998=$A83)*(Data!$B$2:$B$998=$B83)*(Data!$C$2:$C$998=$B$1)*(Data!$D$2:$D$998=CR$9)*( (Data!$I$2:$I$998=$B$2)+(Data!$I$2:$I$998=$B$3)+(Data!$I$2:$I$998=$B$4) )*(Data!$J$2:$J$998&lt;=$B$5)*(Data!$J$2:$J$998&gt;=$B$6)*(Data!$H$2:$H$998&lt;=CR$11) ) ),"N/A")</f>
        <v>N/A</v>
      </c>
      <c r="CS83" s="6" t="str">
        <f>IF(CS$10="x",IF( SUMPRODUCT( (Data!$A$2:$A$998=$A83)*(Data!$B$2:$B$998=$B83)*(Data!$C$2:$C$998=$B$1)*(Data!$D$2:$D$998=CS$9)*( (Data!$I$2:$I$998=$B$2)+(Data!$I$2:$I$998=$B$3)+(Data!$I$2:$I$998=$B$4) )*(Data!$J$2:$J$998&lt;=$B$5)*(Data!$J$2:$J$998&gt;=$B$6)*(Data!$H$2:$H$998) )=0,"N/A",SUMPRODUCT( (Data!$A$2:$A$998=$A83)*(Data!$B$2:$B$998=$B83)*(Data!$C$2:$C$998=$B$1)*(Data!$D$2:$D$998=CS$9)*( (Data!$I$2:$I$998=$B$2)+(Data!$I$2:$I$998=$B$3)+(Data!$I$2:$I$998=$B$4) )*(Data!$J$2:$J$998&lt;=$B$5)*(Data!$J$2:$J$998&gt;=$B$6)*(Data!$H$2:$H$998&lt;=CS$11) ) ),"N/A")</f>
        <v>N/A</v>
      </c>
      <c r="CT83" s="6" t="str">
        <f>IF(CT$10="x",IF( SUMPRODUCT( (Data!$A$2:$A$998=$A83)*(Data!$B$2:$B$998=$B83)*(Data!$C$2:$C$998=$B$1)*(Data!$D$2:$D$998=CT$9)*( (Data!$I$2:$I$998=$B$2)+(Data!$I$2:$I$998=$B$3)+(Data!$I$2:$I$998=$B$4) )*(Data!$J$2:$J$998&lt;=$B$5)*(Data!$J$2:$J$998&gt;=$B$6)*(Data!$H$2:$H$998) )=0,"N/A",SUMPRODUCT( (Data!$A$2:$A$998=$A83)*(Data!$B$2:$B$998=$B83)*(Data!$C$2:$C$998=$B$1)*(Data!$D$2:$D$998=CT$9)*( (Data!$I$2:$I$998=$B$2)+(Data!$I$2:$I$998=$B$3)+(Data!$I$2:$I$998=$B$4) )*(Data!$J$2:$J$998&lt;=$B$5)*(Data!$J$2:$J$998&gt;=$B$6)*(Data!$H$2:$H$998&lt;=CT$11) ) ),"N/A")</f>
        <v>N/A</v>
      </c>
      <c r="CU83" s="6" t="str">
        <f>IF(CU$10="x",IF( SUMPRODUCT( (Data!$A$2:$A$998=$A83)*(Data!$B$2:$B$998=$B83)*(Data!$C$2:$C$998=$B$1)*(Data!$D$2:$D$998=CU$9)*( (Data!$I$2:$I$998=$B$2)+(Data!$I$2:$I$998=$B$3)+(Data!$I$2:$I$998=$B$4) )*(Data!$J$2:$J$998&lt;=$B$5)*(Data!$J$2:$J$998&gt;=$B$6)*(Data!$H$2:$H$998) )=0,"N/A",SUMPRODUCT( (Data!$A$2:$A$998=$A83)*(Data!$B$2:$B$998=$B83)*(Data!$C$2:$C$998=$B$1)*(Data!$D$2:$D$998=CU$9)*( (Data!$I$2:$I$998=$B$2)+(Data!$I$2:$I$998=$B$3)+(Data!$I$2:$I$998=$B$4) )*(Data!$J$2:$J$998&lt;=$B$5)*(Data!$J$2:$J$998&gt;=$B$6)*(Data!$H$2:$H$998&lt;=CU$11) ) ),"N/A")</f>
        <v>N/A</v>
      </c>
      <c r="CV83" s="6" t="str">
        <f>IF(CV$10="x",IF( SUMPRODUCT( (Data!$A$2:$A$998=$A83)*(Data!$B$2:$B$998=$B83)*(Data!$C$2:$C$998=$B$1)*(Data!$D$2:$D$998=CV$9)*( (Data!$I$2:$I$998=$B$2)+(Data!$I$2:$I$998=$B$3)+(Data!$I$2:$I$998=$B$4) )*(Data!$J$2:$J$998&lt;=$B$5)*(Data!$J$2:$J$998&gt;=$B$6)*(Data!$H$2:$H$998) )=0,"N/A",SUMPRODUCT( (Data!$A$2:$A$998=$A83)*(Data!$B$2:$B$998=$B83)*(Data!$C$2:$C$998=$B$1)*(Data!$D$2:$D$998=CV$9)*( (Data!$I$2:$I$998=$B$2)+(Data!$I$2:$I$998=$B$3)+(Data!$I$2:$I$998=$B$4) )*(Data!$J$2:$J$998&lt;=$B$5)*(Data!$J$2:$J$998&gt;=$B$6)*(Data!$H$2:$H$998&lt;=CV$11) ) ),"N/A")</f>
        <v>N/A</v>
      </c>
      <c r="CW83" s="6" t="str">
        <f>IF(CW$10="x",IF( SUMPRODUCT( (Data!$A$2:$A$998=$A83)*(Data!$B$2:$B$998=$B83)*(Data!$C$2:$C$998=$B$1)*(Data!$D$2:$D$998=CW$9)*( (Data!$I$2:$I$998=$B$2)+(Data!$I$2:$I$998=$B$3)+(Data!$I$2:$I$998=$B$4) )*(Data!$J$2:$J$998&lt;=$B$5)*(Data!$J$2:$J$998&gt;=$B$6)*(Data!$H$2:$H$998) )=0,"N/A",SUMPRODUCT( (Data!$A$2:$A$998=$A83)*(Data!$B$2:$B$998=$B83)*(Data!$C$2:$C$998=$B$1)*(Data!$D$2:$D$998=CW$9)*( (Data!$I$2:$I$998=$B$2)+(Data!$I$2:$I$998=$B$3)+(Data!$I$2:$I$998=$B$4) )*(Data!$J$2:$J$998&lt;=$B$5)*(Data!$J$2:$J$998&gt;=$B$6)*(Data!$H$2:$H$998&lt;=CW$11) ) ),"N/A")</f>
        <v>N/A</v>
      </c>
      <c r="CX83" s="6" t="str">
        <f>IF(CX$10="x",IF( SUMPRODUCT( (Data!$A$2:$A$998=$A83)*(Data!$B$2:$B$998=$B83)*(Data!$C$2:$C$998=$B$1)*(Data!$D$2:$D$998=CX$9)*( (Data!$I$2:$I$998=$B$2)+(Data!$I$2:$I$998=$B$3)+(Data!$I$2:$I$998=$B$4) )*(Data!$J$2:$J$998&lt;=$B$5)*(Data!$J$2:$J$998&gt;=$B$6)*(Data!$H$2:$H$998) )=0,"N/A",SUMPRODUCT( (Data!$A$2:$A$998=$A83)*(Data!$B$2:$B$998=$B83)*(Data!$C$2:$C$998=$B$1)*(Data!$D$2:$D$998=CX$9)*( (Data!$I$2:$I$998=$B$2)+(Data!$I$2:$I$998=$B$3)+(Data!$I$2:$I$998=$B$4) )*(Data!$J$2:$J$998&lt;=$B$5)*(Data!$J$2:$J$998&gt;=$B$6)*(Data!$H$2:$H$998&lt;=CX$11) ) ),"N/A")</f>
        <v>N/A</v>
      </c>
      <c r="CY83" s="6" t="str">
        <f>IF(CY$10="x",IF( SUMPRODUCT( (Data!$A$2:$A$998=$A83)*(Data!$B$2:$B$998=$B83)*(Data!$C$2:$C$998=$B$1)*(Data!$D$2:$D$998=CY$9)*( (Data!$I$2:$I$998=$B$2)+(Data!$I$2:$I$998=$B$3)+(Data!$I$2:$I$998=$B$4) )*(Data!$J$2:$J$998&lt;=$B$5)*(Data!$J$2:$J$998&gt;=$B$6)*(Data!$H$2:$H$998) )=0,"N/A",SUMPRODUCT( (Data!$A$2:$A$998=$A83)*(Data!$B$2:$B$998=$B83)*(Data!$C$2:$C$998=$B$1)*(Data!$D$2:$D$998=CY$9)*( (Data!$I$2:$I$998=$B$2)+(Data!$I$2:$I$998=$B$3)+(Data!$I$2:$I$998=$B$4) )*(Data!$J$2:$J$998&lt;=$B$5)*(Data!$J$2:$J$998&gt;=$B$6)*(Data!$H$2:$H$998&lt;=CY$11) ) ),"N/A")</f>
        <v>N/A</v>
      </c>
      <c r="CZ83" s="6" t="str">
        <f>IF(CZ$10="x",IF( SUMPRODUCT( (Data!$A$2:$A$998=$A83)*(Data!$B$2:$B$998=$B83)*(Data!$C$2:$C$998=$B$1)*(Data!$D$2:$D$998=CZ$9)*( (Data!$I$2:$I$998=$B$2)+(Data!$I$2:$I$998=$B$3)+(Data!$I$2:$I$998=$B$4) )*(Data!$J$2:$J$998&lt;=$B$5)*(Data!$J$2:$J$998&gt;=$B$6)*(Data!$H$2:$H$998) )=0,"N/A",SUMPRODUCT( (Data!$A$2:$A$998=$A83)*(Data!$B$2:$B$998=$B83)*(Data!$C$2:$C$998=$B$1)*(Data!$D$2:$D$998=CZ$9)*( (Data!$I$2:$I$998=$B$2)+(Data!$I$2:$I$998=$B$3)+(Data!$I$2:$I$998=$B$4) )*(Data!$J$2:$J$998&lt;=$B$5)*(Data!$J$2:$J$998&gt;=$B$6)*(Data!$H$2:$H$998&lt;=CZ$11) ) ),"N/A")</f>
        <v>N/A</v>
      </c>
      <c r="DA83" s="6" t="str">
        <f>IF(DA$10="x",IF( SUMPRODUCT( (Data!$A$2:$A$998=$A83)*(Data!$B$2:$B$998=$B83)*(Data!$C$2:$C$998=$B$1)*(Data!$D$2:$D$998=DA$9)*( (Data!$I$2:$I$998=$B$2)+(Data!$I$2:$I$998=$B$3)+(Data!$I$2:$I$998=$B$4) )*(Data!$J$2:$J$998&lt;=$B$5)*(Data!$J$2:$J$998&gt;=$B$6)*(Data!$H$2:$H$998) )=0,"N/A",SUMPRODUCT( (Data!$A$2:$A$998=$A83)*(Data!$B$2:$B$998=$B83)*(Data!$C$2:$C$998=$B$1)*(Data!$D$2:$D$998=DA$9)*( (Data!$I$2:$I$998=$B$2)+(Data!$I$2:$I$998=$B$3)+(Data!$I$2:$I$998=$B$4) )*(Data!$J$2:$J$998&lt;=$B$5)*(Data!$J$2:$J$998&gt;=$B$6)*(Data!$H$2:$H$998&lt;=DA$11) ) ),"N/A")</f>
        <v>N/A</v>
      </c>
      <c r="DB83" s="6" t="str">
        <f>IF(DB$10="x",IF( SUMPRODUCT( (Data!$A$2:$A$998=$A83)*(Data!$B$2:$B$998=$B83)*(Data!$C$2:$C$998=$B$1)*(Data!$D$2:$D$998=DB$9)*( (Data!$I$2:$I$998=$B$2)+(Data!$I$2:$I$998=$B$3)+(Data!$I$2:$I$998=$B$4) )*(Data!$J$2:$J$998&lt;=$B$5)*(Data!$J$2:$J$998&gt;=$B$6)*(Data!$H$2:$H$998) )=0,"N/A",SUMPRODUCT( (Data!$A$2:$A$998=$A83)*(Data!$B$2:$B$998=$B83)*(Data!$C$2:$C$998=$B$1)*(Data!$D$2:$D$998=DB$9)*( (Data!$I$2:$I$998=$B$2)+(Data!$I$2:$I$998=$B$3)+(Data!$I$2:$I$998=$B$4) )*(Data!$J$2:$J$998&lt;=$B$5)*(Data!$J$2:$J$998&gt;=$B$6)*(Data!$H$2:$H$998&lt;=DB$11) ) ),"N/A")</f>
        <v>N/A</v>
      </c>
      <c r="DC83" s="6" t="str">
        <f>IF(DC$10="x",IF( SUMPRODUCT( (Data!$A$2:$A$998=$A83)*(Data!$B$2:$B$998=$B83)*(Data!$C$2:$C$998=$B$1)*(Data!$D$2:$D$998=DC$9)*( (Data!$I$2:$I$998=$B$2)+(Data!$I$2:$I$998=$B$3)+(Data!$I$2:$I$998=$B$4) )*(Data!$J$2:$J$998&lt;=$B$5)*(Data!$J$2:$J$998&gt;=$B$6)*(Data!$H$2:$H$998) )=0,"N/A",SUMPRODUCT( (Data!$A$2:$A$998=$A83)*(Data!$B$2:$B$998=$B83)*(Data!$C$2:$C$998=$B$1)*(Data!$D$2:$D$998=DC$9)*( (Data!$I$2:$I$998=$B$2)+(Data!$I$2:$I$998=$B$3)+(Data!$I$2:$I$998=$B$4) )*(Data!$J$2:$J$998&lt;=$B$5)*(Data!$J$2:$J$998&gt;=$B$6)*(Data!$H$2:$H$998&lt;=DC$11) ) ),"N/A")</f>
        <v>N/A</v>
      </c>
      <c r="DD83" s="6" t="str">
        <f>IF(DD$10="x",IF( SUMPRODUCT( (Data!$A$2:$A$998=$A83)*(Data!$B$2:$B$998=$B83)*(Data!$C$2:$C$998=$B$1)*(Data!$D$2:$D$998=DD$9)*( (Data!$I$2:$I$998=$B$2)+(Data!$I$2:$I$998=$B$3)+(Data!$I$2:$I$998=$B$4) )*(Data!$J$2:$J$998&lt;=$B$5)*(Data!$J$2:$J$998&gt;=$B$6)*(Data!$H$2:$H$998) )=0,"N/A",SUMPRODUCT( (Data!$A$2:$A$998=$A83)*(Data!$B$2:$B$998=$B83)*(Data!$C$2:$C$998=$B$1)*(Data!$D$2:$D$998=DD$9)*( (Data!$I$2:$I$998=$B$2)+(Data!$I$2:$I$998=$B$3)+(Data!$I$2:$I$998=$B$4) )*(Data!$J$2:$J$998&lt;=$B$5)*(Data!$J$2:$J$998&gt;=$B$6)*(Data!$H$2:$H$998&lt;=DD$11) ) ),"N/A")</f>
        <v>N/A</v>
      </c>
      <c r="DE83" s="6" t="str">
        <f>IF(DE$10="x",IF( SUMPRODUCT( (Data!$A$2:$A$998=$A83)*(Data!$B$2:$B$998=$B83)*(Data!$C$2:$C$998=$B$1)*(Data!$D$2:$D$998=DE$9)*( (Data!$I$2:$I$998=$B$2)+(Data!$I$2:$I$998=$B$3)+(Data!$I$2:$I$998=$B$4) )*(Data!$J$2:$J$998&lt;=$B$5)*(Data!$J$2:$J$998&gt;=$B$6)*(Data!$H$2:$H$998) )=0,"N/A",SUMPRODUCT( (Data!$A$2:$A$998=$A83)*(Data!$B$2:$B$998=$B83)*(Data!$C$2:$C$998=$B$1)*(Data!$D$2:$D$998=DE$9)*( (Data!$I$2:$I$998=$B$2)+(Data!$I$2:$I$998=$B$3)+(Data!$I$2:$I$998=$B$4) )*(Data!$J$2:$J$998&lt;=$B$5)*(Data!$J$2:$J$998&gt;=$B$6)*(Data!$H$2:$H$998&lt;=DE$11) ) ),"N/A")</f>
        <v>N/A</v>
      </c>
      <c r="DF83" s="6" t="str">
        <f>IF(DF$10="x",IF( SUMPRODUCT( (Data!$A$2:$A$998=$A83)*(Data!$B$2:$B$998=$B83)*(Data!$C$2:$C$998=$B$1)*(Data!$D$2:$D$998=DF$9)*( (Data!$I$2:$I$998=$B$2)+(Data!$I$2:$I$998=$B$3)+(Data!$I$2:$I$998=$B$4) )*(Data!$J$2:$J$998&lt;=$B$5)*(Data!$J$2:$J$998&gt;=$B$6)*(Data!$H$2:$H$998) )=0,"N/A",SUMPRODUCT( (Data!$A$2:$A$998=$A83)*(Data!$B$2:$B$998=$B83)*(Data!$C$2:$C$998=$B$1)*(Data!$D$2:$D$998=DF$9)*( (Data!$I$2:$I$998=$B$2)+(Data!$I$2:$I$998=$B$3)+(Data!$I$2:$I$998=$B$4) )*(Data!$J$2:$J$998&lt;=$B$5)*(Data!$J$2:$J$998&gt;=$B$6)*(Data!$H$2:$H$998&lt;=DF$11) ) ),"N/A")</f>
        <v>N/A</v>
      </c>
      <c r="DG83" s="6" t="str">
        <f>IF(DG$10="x",IF( SUMPRODUCT( (Data!$A$2:$A$998=$A83)*(Data!$B$2:$B$998=$B83)*(Data!$C$2:$C$998=$B$1)*(Data!$D$2:$D$998=DG$9)*( (Data!$I$2:$I$998=$B$2)+(Data!$I$2:$I$998=$B$3)+(Data!$I$2:$I$998=$B$4) )*(Data!$J$2:$J$998&lt;=$B$5)*(Data!$J$2:$J$998&gt;=$B$6)*(Data!$H$2:$H$998) )=0,"N/A",SUMPRODUCT( (Data!$A$2:$A$998=$A83)*(Data!$B$2:$B$998=$B83)*(Data!$C$2:$C$998=$B$1)*(Data!$D$2:$D$998=DG$9)*( (Data!$I$2:$I$998=$B$2)+(Data!$I$2:$I$998=$B$3)+(Data!$I$2:$I$998=$B$4) )*(Data!$J$2:$J$998&lt;=$B$5)*(Data!$J$2:$J$998&gt;=$B$6)*(Data!$H$2:$H$998&lt;=DG$11) ) ),"N/A")</f>
        <v>N/A</v>
      </c>
      <c r="DH83" s="6" t="str">
        <f>IF(DH$10="x",IF( SUMPRODUCT( (Data!$A$2:$A$998=$A83)*(Data!$B$2:$B$998=$B83)*(Data!$C$2:$C$998=$B$1)*(Data!$D$2:$D$998=DH$9)*( (Data!$I$2:$I$998=$B$2)+(Data!$I$2:$I$998=$B$3)+(Data!$I$2:$I$998=$B$4) )*(Data!$J$2:$J$998&lt;=$B$5)*(Data!$J$2:$J$998&gt;=$B$6)*(Data!$H$2:$H$998) )=0,"N/A",SUMPRODUCT( (Data!$A$2:$A$998=$A83)*(Data!$B$2:$B$998=$B83)*(Data!$C$2:$C$998=$B$1)*(Data!$D$2:$D$998=DH$9)*( (Data!$I$2:$I$998=$B$2)+(Data!$I$2:$I$998=$B$3)+(Data!$I$2:$I$998=$B$4) )*(Data!$J$2:$J$998&lt;=$B$5)*(Data!$J$2:$J$998&gt;=$B$6)*(Data!$H$2:$H$998&lt;=DH$11) ) ),"N/A")</f>
        <v>N/A</v>
      </c>
      <c r="DI83" s="6" t="str">
        <f>IF(DI$10="x",IF( SUMPRODUCT( (Data!$A$2:$A$998=$A83)*(Data!$B$2:$B$998=$B83)*(Data!$C$2:$C$998=$B$1)*(Data!$D$2:$D$998=DI$9)*( (Data!$I$2:$I$998=$B$2)+(Data!$I$2:$I$998=$B$3)+(Data!$I$2:$I$998=$B$4) )*(Data!$J$2:$J$998&lt;=$B$5)*(Data!$J$2:$J$998&gt;=$B$6)*(Data!$H$2:$H$998) )=0,"N/A",SUMPRODUCT( (Data!$A$2:$A$998=$A83)*(Data!$B$2:$B$998=$B83)*(Data!$C$2:$C$998=$B$1)*(Data!$D$2:$D$998=DI$9)*( (Data!$I$2:$I$998=$B$2)+(Data!$I$2:$I$998=$B$3)+(Data!$I$2:$I$998=$B$4) )*(Data!$J$2:$J$998&lt;=$B$5)*(Data!$J$2:$J$998&gt;=$B$6)*(Data!$H$2:$H$998&lt;=DI$11) ) ),"N/A")</f>
        <v>N/A</v>
      </c>
      <c r="DJ83" s="6" t="str">
        <f>IF(DJ$10="x",IF( SUMPRODUCT( (Data!$A$2:$A$998=$A83)*(Data!$B$2:$B$998=$B83)*(Data!$C$2:$C$998=$B$1)*(Data!$D$2:$D$998=DJ$9)*( (Data!$I$2:$I$998=$B$2)+(Data!$I$2:$I$998=$B$3)+(Data!$I$2:$I$998=$B$4) )*(Data!$J$2:$J$998&lt;=$B$5)*(Data!$J$2:$J$998&gt;=$B$6)*(Data!$H$2:$H$998) )=0,"N/A",SUMPRODUCT( (Data!$A$2:$A$998=$A83)*(Data!$B$2:$B$998=$B83)*(Data!$C$2:$C$998=$B$1)*(Data!$D$2:$D$998=DJ$9)*( (Data!$I$2:$I$998=$B$2)+(Data!$I$2:$I$998=$B$3)+(Data!$I$2:$I$998=$B$4) )*(Data!$J$2:$J$998&lt;=$B$5)*(Data!$J$2:$J$998&gt;=$B$6)*(Data!$H$2:$H$998&lt;=DJ$11) ) ),"N/A")</f>
        <v>N/A</v>
      </c>
      <c r="DK83" s="6" t="str">
        <f t="shared" si="15"/>
        <v>N/A</v>
      </c>
      <c r="DO83" s="6" t="str">
        <f t="shared" si="89"/>
        <v>N/A</v>
      </c>
      <c r="DP83" s="6" t="str">
        <f t="shared" si="82"/>
        <v>N/A</v>
      </c>
      <c r="DQ83" s="6" t="str">
        <f t="shared" si="83"/>
        <v>N/A</v>
      </c>
      <c r="DR83" s="6" t="str">
        <f t="shared" si="84"/>
        <v>N/A</v>
      </c>
      <c r="DS83" s="6" t="str">
        <f t="shared" si="49"/>
        <v>N/A</v>
      </c>
      <c r="DT83" s="6" t="str">
        <f t="shared" si="50"/>
        <v>N/A</v>
      </c>
      <c r="DU83" s="6" t="str">
        <f t="shared" si="51"/>
        <v>N/A</v>
      </c>
      <c r="DV83" s="6" t="str">
        <f t="shared" si="52"/>
        <v>N/A</v>
      </c>
      <c r="DW83" s="6" t="str">
        <f t="shared" si="53"/>
        <v>N/A</v>
      </c>
      <c r="DX83" s="6" t="str">
        <f t="shared" si="54"/>
        <v>N/A</v>
      </c>
      <c r="DY83" s="6" t="str">
        <f t="shared" si="55"/>
        <v>N/A</v>
      </c>
      <c r="DZ83" s="6" t="str">
        <f t="shared" si="56"/>
        <v>N/A</v>
      </c>
      <c r="EA83" s="6" t="str">
        <f t="shared" si="57"/>
        <v>N/A</v>
      </c>
      <c r="EB83" s="6" t="str">
        <f t="shared" si="58"/>
        <v>N/A</v>
      </c>
      <c r="EC83" s="6" t="str">
        <f t="shared" si="59"/>
        <v>N/A</v>
      </c>
      <c r="ED83" s="6" t="str">
        <f t="shared" si="60"/>
        <v>N/A</v>
      </c>
      <c r="EE83" s="6" t="str">
        <f t="shared" si="61"/>
        <v>N/A</v>
      </c>
      <c r="EF83" s="6" t="str">
        <f t="shared" si="62"/>
        <v>N/A</v>
      </c>
      <c r="EG83" s="6" t="str">
        <f t="shared" si="63"/>
        <v>N/A</v>
      </c>
      <c r="EH83" s="6" t="str">
        <f t="shared" si="17"/>
        <v>N/A</v>
      </c>
      <c r="EL83" s="6" t="str">
        <f t="shared" si="90"/>
        <v>N/A</v>
      </c>
      <c r="EM83" s="6" t="str">
        <f t="shared" si="85"/>
        <v>N/A</v>
      </c>
      <c r="EN83" s="6" t="str">
        <f t="shared" si="86"/>
        <v>N/A</v>
      </c>
      <c r="EO83" s="6" t="str">
        <f t="shared" si="87"/>
        <v>N/A</v>
      </c>
      <c r="EP83" s="6" t="str">
        <f t="shared" si="64"/>
        <v>N/A</v>
      </c>
      <c r="EQ83" s="6" t="str">
        <f t="shared" si="65"/>
        <v>N/A</v>
      </c>
      <c r="ER83" s="6" t="str">
        <f t="shared" si="66"/>
        <v>N/A</v>
      </c>
      <c r="ES83" s="6" t="str">
        <f t="shared" si="67"/>
        <v>N/A</v>
      </c>
      <c r="ET83" s="6" t="str">
        <f t="shared" si="68"/>
        <v>N/A</v>
      </c>
      <c r="EU83" s="6" t="str">
        <f t="shared" si="69"/>
        <v>N/A</v>
      </c>
      <c r="EV83" s="6" t="str">
        <f t="shared" si="70"/>
        <v>N/A</v>
      </c>
      <c r="EW83" s="6" t="str">
        <f t="shared" si="71"/>
        <v>N/A</v>
      </c>
      <c r="EX83" s="6" t="str">
        <f t="shared" si="72"/>
        <v>N/A</v>
      </c>
      <c r="EY83" s="6" t="str">
        <f t="shared" si="73"/>
        <v>N/A</v>
      </c>
      <c r="EZ83" s="6" t="str">
        <f t="shared" si="74"/>
        <v>N/A</v>
      </c>
      <c r="FA83" s="6" t="str">
        <f t="shared" si="75"/>
        <v>N/A</v>
      </c>
      <c r="FB83" s="6" t="str">
        <f t="shared" si="76"/>
        <v>N/A</v>
      </c>
      <c r="FC83" s="6" t="str">
        <f t="shared" si="77"/>
        <v>N/A</v>
      </c>
      <c r="FD83" s="6" t="str">
        <f t="shared" si="78"/>
        <v>N/A</v>
      </c>
      <c r="FE83" s="6" t="str">
        <f t="shared" si="19"/>
        <v>N/A</v>
      </c>
      <c r="FI83" s="6">
        <f>SUMPRODUCT( (Data!$A$2:$A$1768=$A83)*(Data!$B$2:$B$1768=$B83)*(Data!$J$2:$J$1768) ) / (SUMPRODUCT( (Data!$A$2:$A$1768=$A83)*(Data!$B$2:$B$1768=$B83)*1 ))</f>
        <v>12</v>
      </c>
      <c r="FJ83" s="6">
        <f>IF(SUMPRODUCT( (Data!$A$2:$A$1768=$A83)*(Data!$B$2:$B$1768=$B83)*(Data!$I$2:$I$1768="YES") )&gt;0,1,0)</f>
        <v>0</v>
      </c>
      <c r="FK83" s="6">
        <f>IF(SUMPRODUCT( (Data!$A$2:$A$1768=$A83)*(Data!$B$2:$B$1768=$B83)*(Data!$I$2:$I$1768="NO") )&gt;0,1,0)</f>
        <v>1</v>
      </c>
      <c r="FL83" s="6">
        <f t="shared" si="91"/>
        <v>0</v>
      </c>
    </row>
    <row r="84" spans="1:168" x14ac:dyDescent="0.25">
      <c r="A84" s="23" t="s">
        <v>98</v>
      </c>
      <c r="B84" s="7" t="s">
        <v>56</v>
      </c>
      <c r="C84" s="30"/>
      <c r="D84" s="6" t="str">
        <f>IF(D$10="x",IF( SUMPRODUCT( (Data!$A$2:$A$998=$A84)*(Data!$B$2:$B$998=$B84)*(Data!$C$2:$C$998=$B$1)*(Data!$D$2:$D$998=D$9)*( (Data!$I$2:$I$998=$B$2)+(Data!$I$2:$I$998=$B$3)+(Data!$I$2:$I$998=$B$4) )*(Data!$J$2:$J$998&lt;=$B$5)*(Data!$J$2:$J$998&gt;=$B$6)*(Data!$E$2:$E$998) )=0,"N/A",SUMPRODUCT( (Data!$A$2:$A$998=$A84)*(Data!$B$2:$B$998=$B84)*(Data!$C$2:$C$998=$B$1)*(Data!$D$2:$D$998=D$9)*( (Data!$I$2:$I$998=$B$2)+(Data!$I$2:$I$998=$B$3)+(Data!$I$2:$I$998=$B$4) )*(Data!$J$2:$J$998&lt;=$B$5)*(Data!$J$2:$J$998&gt;=$B$6)*(Data!$E$2:$E$998&gt;=D$11) ) ),"N/A")</f>
        <v>N/A</v>
      </c>
      <c r="E84" s="6" t="str">
        <f>IF(E$10="x",IF( SUMPRODUCT( (Data!$A$2:$A$998=$A84)*(Data!$B$2:$B$998=$B84)*(Data!$C$2:$C$998=$B$1)*(Data!$D$2:$D$998=E$9)*( (Data!$I$2:$I$998=$B$2)+(Data!$I$2:$I$998=$B$3)+(Data!$I$2:$I$998=$B$4) )*(Data!$J$2:$J$998&lt;=$B$5)*(Data!$J$2:$J$998&gt;=$B$6)*(Data!$E$2:$E$998) )=0,"N/A",SUMPRODUCT( (Data!$A$2:$A$998=$A84)*(Data!$B$2:$B$998=$B84)*(Data!$C$2:$C$998=$B$1)*(Data!$D$2:$D$998=E$9)*( (Data!$I$2:$I$998=$B$2)+(Data!$I$2:$I$998=$B$3)+(Data!$I$2:$I$998=$B$4) )*(Data!$J$2:$J$998&lt;=$B$5)*(Data!$J$2:$J$998&gt;=$B$6)*(Data!$E$2:$E$998&gt;=E$11) ) ),"N/A")</f>
        <v>N/A</v>
      </c>
      <c r="F84" s="6" t="str">
        <f>IF(F$10="x",IF( SUMPRODUCT( (Data!$A$2:$A$998=$A84)*(Data!$B$2:$B$998=$B84)*(Data!$C$2:$C$998=$B$1)*(Data!$D$2:$D$998=F$9)*( (Data!$I$2:$I$998=$B$2)+(Data!$I$2:$I$998=$B$3)+(Data!$I$2:$I$998=$B$4) )*(Data!$J$2:$J$998&lt;=$B$5)*(Data!$J$2:$J$998&gt;=$B$6)*(Data!$E$2:$E$998) )=0,"N/A",SUMPRODUCT( (Data!$A$2:$A$998=$A84)*(Data!$B$2:$B$998=$B84)*(Data!$C$2:$C$998=$B$1)*(Data!$D$2:$D$998=F$9)*( (Data!$I$2:$I$998=$B$2)+(Data!$I$2:$I$998=$B$3)+(Data!$I$2:$I$998=$B$4) )*(Data!$J$2:$J$998&lt;=$B$5)*(Data!$J$2:$J$998&gt;=$B$6)*(Data!$E$2:$E$998&gt;=F$11) ) ),"N/A")</f>
        <v>N/A</v>
      </c>
      <c r="G84" s="6" t="str">
        <f>IF(G$10="x",IF( SUMPRODUCT( (Data!$A$2:$A$998=$A84)*(Data!$B$2:$B$998=$B84)*(Data!$C$2:$C$998=$B$1)*(Data!$D$2:$D$998=G$9)*( (Data!$I$2:$I$998=$B$2)+(Data!$I$2:$I$998=$B$3)+(Data!$I$2:$I$998=$B$4) )*(Data!$J$2:$J$998&lt;=$B$5)*(Data!$J$2:$J$998&gt;=$B$6)*(Data!$E$2:$E$998) )=0,"N/A",SUMPRODUCT( (Data!$A$2:$A$998=$A84)*(Data!$B$2:$B$998=$B84)*(Data!$C$2:$C$998=$B$1)*(Data!$D$2:$D$998=G$9)*( (Data!$I$2:$I$998=$B$2)+(Data!$I$2:$I$998=$B$3)+(Data!$I$2:$I$998=$B$4) )*(Data!$J$2:$J$998&lt;=$B$5)*(Data!$J$2:$J$998&gt;=$B$6)*(Data!$E$2:$E$998&gt;=G$11) ) ),"N/A")</f>
        <v>N/A</v>
      </c>
      <c r="H84" s="6" t="str">
        <f>IF(H$10="x",IF( SUMPRODUCT( (Data!$A$2:$A$998=$A84)*(Data!$B$2:$B$998=$B84)*(Data!$C$2:$C$998=$B$1)*(Data!$D$2:$D$998=H$9)*( (Data!$I$2:$I$998=$B$2)+(Data!$I$2:$I$998=$B$3)+(Data!$I$2:$I$998=$B$4) )*(Data!$J$2:$J$998&lt;=$B$5)*(Data!$J$2:$J$998&gt;=$B$6)*(Data!$E$2:$E$998) )=0,"N/A",SUMPRODUCT( (Data!$A$2:$A$998=$A84)*(Data!$B$2:$B$998=$B84)*(Data!$C$2:$C$998=$B$1)*(Data!$D$2:$D$998=H$9)*( (Data!$I$2:$I$998=$B$2)+(Data!$I$2:$I$998=$B$3)+(Data!$I$2:$I$998=$B$4) )*(Data!$J$2:$J$998&lt;=$B$5)*(Data!$J$2:$J$998&gt;=$B$6)*(Data!$E$2:$E$998&gt;=H$11) ) ),"N/A")</f>
        <v>N/A</v>
      </c>
      <c r="I84" s="6" t="str">
        <f>IF(I$10="x",IF( SUMPRODUCT( (Data!$A$2:$A$998=$A84)*(Data!$B$2:$B$998=$B84)*(Data!$C$2:$C$998=$B$1)*(Data!$D$2:$D$998=I$9)*( (Data!$I$2:$I$998=$B$2)+(Data!$I$2:$I$998=$B$3)+(Data!$I$2:$I$998=$B$4) )*(Data!$J$2:$J$998&lt;=$B$5)*(Data!$J$2:$J$998&gt;=$B$6)*(Data!$E$2:$E$998) )=0,"N/A",SUMPRODUCT( (Data!$A$2:$A$998=$A84)*(Data!$B$2:$B$998=$B84)*(Data!$C$2:$C$998=$B$1)*(Data!$D$2:$D$998=I$9)*( (Data!$I$2:$I$998=$B$2)+(Data!$I$2:$I$998=$B$3)+(Data!$I$2:$I$998=$B$4) )*(Data!$J$2:$J$998&lt;=$B$5)*(Data!$J$2:$J$998&gt;=$B$6)*(Data!$E$2:$E$998&gt;=I$11) ) ),"N/A")</f>
        <v>N/A</v>
      </c>
      <c r="J84" s="6" t="str">
        <f>IF(J$10="x",IF( SUMPRODUCT( (Data!$A$2:$A$998=$A84)*(Data!$B$2:$B$998=$B84)*(Data!$C$2:$C$998=$B$1)*(Data!$D$2:$D$998=J$9)*( (Data!$I$2:$I$998=$B$2)+(Data!$I$2:$I$998=$B$3)+(Data!$I$2:$I$998=$B$4) )*(Data!$J$2:$J$998&lt;=$B$5)*(Data!$J$2:$J$998&gt;=$B$6)*(Data!$E$2:$E$998) )=0,"N/A",SUMPRODUCT( (Data!$A$2:$A$998=$A84)*(Data!$B$2:$B$998=$B84)*(Data!$C$2:$C$998=$B$1)*(Data!$D$2:$D$998=J$9)*( (Data!$I$2:$I$998=$B$2)+(Data!$I$2:$I$998=$B$3)+(Data!$I$2:$I$998=$B$4) )*(Data!$J$2:$J$998&lt;=$B$5)*(Data!$J$2:$J$998&gt;=$B$6)*(Data!$E$2:$E$998&gt;=J$11) ) ),"N/A")</f>
        <v>N/A</v>
      </c>
      <c r="K84" s="6" t="str">
        <f>IF(K$10="x",IF( SUMPRODUCT( (Data!$A$2:$A$998=$A84)*(Data!$B$2:$B$998=$B84)*(Data!$C$2:$C$998=$B$1)*(Data!$D$2:$D$998=K$9)*( (Data!$I$2:$I$998=$B$2)+(Data!$I$2:$I$998=$B$3)+(Data!$I$2:$I$998=$B$4) )*(Data!$J$2:$J$998&lt;=$B$5)*(Data!$J$2:$J$998&gt;=$B$6)*(Data!$E$2:$E$998) )=0,"N/A",SUMPRODUCT( (Data!$A$2:$A$998=$A84)*(Data!$B$2:$B$998=$B84)*(Data!$C$2:$C$998=$B$1)*(Data!$D$2:$D$998=K$9)*( (Data!$I$2:$I$998=$B$2)+(Data!$I$2:$I$998=$B$3)+(Data!$I$2:$I$998=$B$4) )*(Data!$J$2:$J$998&lt;=$B$5)*(Data!$J$2:$J$998&gt;=$B$6)*(Data!$E$2:$E$998&gt;=K$11) ) ),"N/A")</f>
        <v>N/A</v>
      </c>
      <c r="L84" s="6" t="str">
        <f>IF(L$10="x",IF( SUMPRODUCT( (Data!$A$2:$A$998=$A84)*(Data!$B$2:$B$998=$B84)*(Data!$C$2:$C$998=$B$1)*(Data!$D$2:$D$998=L$9)*( (Data!$I$2:$I$998=$B$2)+(Data!$I$2:$I$998=$B$3)+(Data!$I$2:$I$998=$B$4) )*(Data!$J$2:$J$998&lt;=$B$5)*(Data!$J$2:$J$998&gt;=$B$6)*(Data!$E$2:$E$998) )=0,"N/A",SUMPRODUCT( (Data!$A$2:$A$998=$A84)*(Data!$B$2:$B$998=$B84)*(Data!$C$2:$C$998=$B$1)*(Data!$D$2:$D$998=L$9)*( (Data!$I$2:$I$998=$B$2)+(Data!$I$2:$I$998=$B$3)+(Data!$I$2:$I$998=$B$4) )*(Data!$J$2:$J$998&lt;=$B$5)*(Data!$J$2:$J$998&gt;=$B$6)*(Data!$E$2:$E$998&gt;=L$11) ) ),"N/A")</f>
        <v>N/A</v>
      </c>
      <c r="M84" s="6" t="str">
        <f>IF(M$10="x",IF( SUMPRODUCT( (Data!$A$2:$A$998=$A84)*(Data!$B$2:$B$998=$B84)*(Data!$C$2:$C$998=$B$1)*(Data!$D$2:$D$998=M$9)*( (Data!$I$2:$I$998=$B$2)+(Data!$I$2:$I$998=$B$3)+(Data!$I$2:$I$998=$B$4) )*(Data!$J$2:$J$998&lt;=$B$5)*(Data!$J$2:$J$998&gt;=$B$6)*(Data!$E$2:$E$998) )=0,"N/A",SUMPRODUCT( (Data!$A$2:$A$998=$A84)*(Data!$B$2:$B$998=$B84)*(Data!$C$2:$C$998=$B$1)*(Data!$D$2:$D$998=M$9)*( (Data!$I$2:$I$998=$B$2)+(Data!$I$2:$I$998=$B$3)+(Data!$I$2:$I$998=$B$4) )*(Data!$J$2:$J$998&lt;=$B$5)*(Data!$J$2:$J$998&gt;=$B$6)*(Data!$E$2:$E$998&gt;=M$11) ) ),"N/A")</f>
        <v>N/A</v>
      </c>
      <c r="N84" s="6" t="str">
        <f>IF(N$10="x",IF( SUMPRODUCT( (Data!$A$2:$A$998=$A84)*(Data!$B$2:$B$998=$B84)*(Data!$C$2:$C$998=$B$1)*(Data!$D$2:$D$998=N$9)*( (Data!$I$2:$I$998=$B$2)+(Data!$I$2:$I$998=$B$3)+(Data!$I$2:$I$998=$B$4) )*(Data!$J$2:$J$998&lt;=$B$5)*(Data!$J$2:$J$998&gt;=$B$6)*(Data!$E$2:$E$998) )=0,"N/A",SUMPRODUCT( (Data!$A$2:$A$998=$A84)*(Data!$B$2:$B$998=$B84)*(Data!$C$2:$C$998=$B$1)*(Data!$D$2:$D$998=N$9)*( (Data!$I$2:$I$998=$B$2)+(Data!$I$2:$I$998=$B$3)+(Data!$I$2:$I$998=$B$4) )*(Data!$J$2:$J$998&lt;=$B$5)*(Data!$J$2:$J$998&gt;=$B$6)*(Data!$E$2:$E$998&gt;=N$11) ) ),"N/A")</f>
        <v>N/A</v>
      </c>
      <c r="O84" s="6" t="str">
        <f>IF(O$10="x",IF( SUMPRODUCT( (Data!$A$2:$A$998=$A84)*(Data!$B$2:$B$998=$B84)*(Data!$C$2:$C$998=$B$1)*(Data!$D$2:$D$998=O$9)*( (Data!$I$2:$I$998=$B$2)+(Data!$I$2:$I$998=$B$3)+(Data!$I$2:$I$998=$B$4) )*(Data!$J$2:$J$998&lt;=$B$5)*(Data!$J$2:$J$998&gt;=$B$6)*(Data!$E$2:$E$998) )=0,"N/A",SUMPRODUCT( (Data!$A$2:$A$998=$A84)*(Data!$B$2:$B$998=$B84)*(Data!$C$2:$C$998=$B$1)*(Data!$D$2:$D$998=O$9)*( (Data!$I$2:$I$998=$B$2)+(Data!$I$2:$I$998=$B$3)+(Data!$I$2:$I$998=$B$4) )*(Data!$J$2:$J$998&lt;=$B$5)*(Data!$J$2:$J$998&gt;=$B$6)*(Data!$E$2:$E$998&gt;=O$11) ) ),"N/A")</f>
        <v>N/A</v>
      </c>
      <c r="P84" s="6" t="str">
        <f>IF(P$10="x",IF( SUMPRODUCT( (Data!$A$2:$A$998=$A84)*(Data!$B$2:$B$998=$B84)*(Data!$C$2:$C$998=$B$1)*(Data!$D$2:$D$998=P$9)*( (Data!$I$2:$I$998=$B$2)+(Data!$I$2:$I$998=$B$3)+(Data!$I$2:$I$998=$B$4) )*(Data!$J$2:$J$998&lt;=$B$5)*(Data!$J$2:$J$998&gt;=$B$6)*(Data!$E$2:$E$998) )=0,"N/A",SUMPRODUCT( (Data!$A$2:$A$998=$A84)*(Data!$B$2:$B$998=$B84)*(Data!$C$2:$C$998=$B$1)*(Data!$D$2:$D$998=P$9)*( (Data!$I$2:$I$998=$B$2)+(Data!$I$2:$I$998=$B$3)+(Data!$I$2:$I$998=$B$4) )*(Data!$J$2:$J$998&lt;=$B$5)*(Data!$J$2:$J$998&gt;=$B$6)*(Data!$E$2:$E$998&gt;=P$11) ) ),"N/A")</f>
        <v>N/A</v>
      </c>
      <c r="Q84" s="6" t="str">
        <f>IF(Q$10="x",IF( SUMPRODUCT( (Data!$A$2:$A$998=$A84)*(Data!$B$2:$B$998=$B84)*(Data!$C$2:$C$998=$B$1)*(Data!$D$2:$D$998=Q$9)*( (Data!$I$2:$I$998=$B$2)+(Data!$I$2:$I$998=$B$3)+(Data!$I$2:$I$998=$B$4) )*(Data!$J$2:$J$998&lt;=$B$5)*(Data!$J$2:$J$998&gt;=$B$6)*(Data!$E$2:$E$998) )=0,"N/A",SUMPRODUCT( (Data!$A$2:$A$998=$A84)*(Data!$B$2:$B$998=$B84)*(Data!$C$2:$C$998=$B$1)*(Data!$D$2:$D$998=Q$9)*( (Data!$I$2:$I$998=$B$2)+(Data!$I$2:$I$998=$B$3)+(Data!$I$2:$I$998=$B$4) )*(Data!$J$2:$J$998&lt;=$B$5)*(Data!$J$2:$J$998&gt;=$B$6)*(Data!$E$2:$E$998&gt;=Q$11) ) ),"N/A")</f>
        <v>N/A</v>
      </c>
      <c r="R84" s="6" t="str">
        <f>IF(R$10="x",IF( SUMPRODUCT( (Data!$A$2:$A$998=$A84)*(Data!$B$2:$B$998=$B84)*(Data!$C$2:$C$998=$B$1)*(Data!$D$2:$D$998=R$9)*( (Data!$I$2:$I$998=$B$2)+(Data!$I$2:$I$998=$B$3)+(Data!$I$2:$I$998=$B$4) )*(Data!$J$2:$J$998&lt;=$B$5)*(Data!$J$2:$J$998&gt;=$B$6)*(Data!$E$2:$E$998) )=0,"N/A",SUMPRODUCT( (Data!$A$2:$A$998=$A84)*(Data!$B$2:$B$998=$B84)*(Data!$C$2:$C$998=$B$1)*(Data!$D$2:$D$998=R$9)*( (Data!$I$2:$I$998=$B$2)+(Data!$I$2:$I$998=$B$3)+(Data!$I$2:$I$998=$B$4) )*(Data!$J$2:$J$998&lt;=$B$5)*(Data!$J$2:$J$998&gt;=$B$6)*(Data!$E$2:$E$998&gt;=R$11) ) ),"N/A")</f>
        <v>N/A</v>
      </c>
      <c r="S84" s="6" t="str">
        <f>IF(S$10="x",IF( SUMPRODUCT( (Data!$A$2:$A$998=$A84)*(Data!$B$2:$B$998=$B84)*(Data!$C$2:$C$998=$B$1)*(Data!$D$2:$D$998=S$9)*( (Data!$I$2:$I$998=$B$2)+(Data!$I$2:$I$998=$B$3)+(Data!$I$2:$I$998=$B$4) )*(Data!$J$2:$J$998&lt;=$B$5)*(Data!$J$2:$J$998&gt;=$B$6)*(Data!$E$2:$E$998) )=0,"N/A",SUMPRODUCT( (Data!$A$2:$A$998=$A84)*(Data!$B$2:$B$998=$B84)*(Data!$C$2:$C$998=$B$1)*(Data!$D$2:$D$998=S$9)*( (Data!$I$2:$I$998=$B$2)+(Data!$I$2:$I$998=$B$3)+(Data!$I$2:$I$998=$B$4) )*(Data!$J$2:$J$998&lt;=$B$5)*(Data!$J$2:$J$998&gt;=$B$6)*(Data!$E$2:$E$998&gt;=S$11) ) ),"N/A")</f>
        <v>N/A</v>
      </c>
      <c r="T84" s="6" t="str">
        <f>IF(T$10="x",IF( SUMPRODUCT( (Data!$A$2:$A$998=$A84)*(Data!$B$2:$B$998=$B84)*(Data!$C$2:$C$998=$B$1)*(Data!$D$2:$D$998=T$9)*( (Data!$I$2:$I$998=$B$2)+(Data!$I$2:$I$998=$B$3)+(Data!$I$2:$I$998=$B$4) )*(Data!$J$2:$J$998&lt;=$B$5)*(Data!$J$2:$J$998&gt;=$B$6)*(Data!$E$2:$E$998) )=0,"N/A",SUMPRODUCT( (Data!$A$2:$A$998=$A84)*(Data!$B$2:$B$998=$B84)*(Data!$C$2:$C$998=$B$1)*(Data!$D$2:$D$998=T$9)*( (Data!$I$2:$I$998=$B$2)+(Data!$I$2:$I$998=$B$3)+(Data!$I$2:$I$998=$B$4) )*(Data!$J$2:$J$998&lt;=$B$5)*(Data!$J$2:$J$998&gt;=$B$6)*(Data!$E$2:$E$998&gt;=T$11) ) ),"N/A")</f>
        <v>N/A</v>
      </c>
      <c r="U84" s="6" t="str">
        <f>IF(U$10="x",IF( SUMPRODUCT( (Data!$A$2:$A$998=$A84)*(Data!$B$2:$B$998=$B84)*(Data!$C$2:$C$998=$B$1)*(Data!$D$2:$D$998=U$9)*( (Data!$I$2:$I$998=$B$2)+(Data!$I$2:$I$998=$B$3)+(Data!$I$2:$I$998=$B$4) )*(Data!$J$2:$J$998&lt;=$B$5)*(Data!$J$2:$J$998&gt;=$B$6)*(Data!$E$2:$E$998) )=0,"N/A",SUMPRODUCT( (Data!$A$2:$A$998=$A84)*(Data!$B$2:$B$998=$B84)*(Data!$C$2:$C$998=$B$1)*(Data!$D$2:$D$998=U$9)*( (Data!$I$2:$I$998=$B$2)+(Data!$I$2:$I$998=$B$3)+(Data!$I$2:$I$998=$B$4) )*(Data!$J$2:$J$998&lt;=$B$5)*(Data!$J$2:$J$998&gt;=$B$6)*(Data!$E$2:$E$998&gt;=U$11) ) ),"N/A")</f>
        <v>N/A</v>
      </c>
      <c r="V84" s="6" t="str">
        <f>IF(V$10="x",IF( SUMPRODUCT( (Data!$A$2:$A$998=$A84)*(Data!$B$2:$B$998=$B84)*(Data!$C$2:$C$998=$B$1)*(Data!$D$2:$D$998=V$9)*( (Data!$I$2:$I$998=$B$2)+(Data!$I$2:$I$998=$B$3)+(Data!$I$2:$I$998=$B$4) )*(Data!$J$2:$J$998&lt;=$B$5)*(Data!$J$2:$J$998&gt;=$B$6)*(Data!$E$2:$E$998) )=0,"N/A",SUMPRODUCT( (Data!$A$2:$A$998=$A84)*(Data!$B$2:$B$998=$B84)*(Data!$C$2:$C$998=$B$1)*(Data!$D$2:$D$998=V$9)*( (Data!$I$2:$I$998=$B$2)+(Data!$I$2:$I$998=$B$3)+(Data!$I$2:$I$998=$B$4) )*(Data!$J$2:$J$998&lt;=$B$5)*(Data!$J$2:$J$998&gt;=$B$6)*(Data!$E$2:$E$998&gt;=V$11) ) ),"N/A")</f>
        <v>N/A</v>
      </c>
      <c r="W84" s="6" t="str">
        <f t="shared" si="10"/>
        <v>N/A</v>
      </c>
      <c r="AA84" s="6" t="str">
        <f>IF(AA$10="x",IF( SUMPRODUCT( (Data!$A$2:$A$998=$A84)*(Data!$B$2:$B$998=$B84)*(Data!$C$2:$C$998=$B$1)*(Data!$D$2:$D$998=AA$9)*( (Data!$I$2:$I$998=$B$2)+(Data!$I$2:$I$998=$B$3)+(Data!$I$2:$I$998=$B$4) )*(Data!$J$2:$J$998&lt;=$B$5)*(Data!$J$2:$J$998&gt;=$B$6)*(Data!$G$2:$G$998) )=0,"N/A",SUMPRODUCT( (Data!$A$2:$A$998=$A84)*(Data!$B$2:$B$998=$B84)*(Data!$C$2:$C$998=$B$1)*(Data!$D$2:$D$998=AA$9)*( (Data!$I$2:$I$998=$B$2)+(Data!$I$2:$I$998=$B$3)+(Data!$I$2:$I$998=$B$4) )*(Data!$J$2:$J$998&lt;=$B$5)*(Data!$J$2:$J$998&gt;=$B$6)*(Data!$G$2:$G$998&lt;=AA$11) ) ),"N/A")</f>
        <v>N/A</v>
      </c>
      <c r="AB84" s="6" t="str">
        <f>IF(AB$10="x",IF( SUMPRODUCT( (Data!$A$2:$A$998=$A84)*(Data!$B$2:$B$998=$B84)*(Data!$C$2:$C$998=$B$1)*(Data!$D$2:$D$998=AB$9)*( (Data!$I$2:$I$998=$B$2)+(Data!$I$2:$I$998=$B$3)+(Data!$I$2:$I$998=$B$4) )*(Data!$J$2:$J$998&lt;=$B$5)*(Data!$J$2:$J$998&gt;=$B$6)*(Data!$G$2:$G$998) )=0,"N/A",SUMPRODUCT( (Data!$A$2:$A$998=$A84)*(Data!$B$2:$B$998=$B84)*(Data!$C$2:$C$998=$B$1)*(Data!$D$2:$D$998=AB$9)*( (Data!$I$2:$I$998=$B$2)+(Data!$I$2:$I$998=$B$3)+(Data!$I$2:$I$998=$B$4) )*(Data!$J$2:$J$998&lt;=$B$5)*(Data!$J$2:$J$998&gt;=$B$6)*(Data!$G$2:$G$998&lt;=AB$11) ) ),"N/A")</f>
        <v>N/A</v>
      </c>
      <c r="AC84" s="6" t="str">
        <f>IF(AC$10="x",IF( SUMPRODUCT( (Data!$A$2:$A$998=$A84)*(Data!$B$2:$B$998=$B84)*(Data!$C$2:$C$998=$B$1)*(Data!$D$2:$D$998=AC$9)*( (Data!$I$2:$I$998=$B$2)+(Data!$I$2:$I$998=$B$3)+(Data!$I$2:$I$998=$B$4) )*(Data!$J$2:$J$998&lt;=$B$5)*(Data!$J$2:$J$998&gt;=$B$6)*(Data!$G$2:$G$998) )=0,"N/A",SUMPRODUCT( (Data!$A$2:$A$998=$A84)*(Data!$B$2:$B$998=$B84)*(Data!$C$2:$C$998=$B$1)*(Data!$D$2:$D$998=AC$9)*( (Data!$I$2:$I$998=$B$2)+(Data!$I$2:$I$998=$B$3)+(Data!$I$2:$I$998=$B$4) )*(Data!$J$2:$J$998&lt;=$B$5)*(Data!$J$2:$J$998&gt;=$B$6)*(Data!$G$2:$G$998&lt;=AC$11) ) ),"N/A")</f>
        <v>N/A</v>
      </c>
      <c r="AD84" s="6" t="str">
        <f>IF(AD$10="x",IF( SUMPRODUCT( (Data!$A$2:$A$998=$A84)*(Data!$B$2:$B$998=$B84)*(Data!$C$2:$C$998=$B$1)*(Data!$D$2:$D$998=AD$9)*( (Data!$I$2:$I$998=$B$2)+(Data!$I$2:$I$998=$B$3)+(Data!$I$2:$I$998=$B$4) )*(Data!$J$2:$J$998&lt;=$B$5)*(Data!$J$2:$J$998&gt;=$B$6)*(Data!$G$2:$G$998) )=0,"N/A",SUMPRODUCT( (Data!$A$2:$A$998=$A84)*(Data!$B$2:$B$998=$B84)*(Data!$C$2:$C$998=$B$1)*(Data!$D$2:$D$998=AD$9)*( (Data!$I$2:$I$998=$B$2)+(Data!$I$2:$I$998=$B$3)+(Data!$I$2:$I$998=$B$4) )*(Data!$J$2:$J$998&lt;=$B$5)*(Data!$J$2:$J$998&gt;=$B$6)*(Data!$G$2:$G$998&lt;=AD$11) ) ),"N/A")</f>
        <v>N/A</v>
      </c>
      <c r="AE84" s="6" t="str">
        <f>IF(AE$10="x",IF( SUMPRODUCT( (Data!$A$2:$A$998=$A84)*(Data!$B$2:$B$998=$B84)*(Data!$C$2:$C$998=$B$1)*(Data!$D$2:$D$998=AE$9)*( (Data!$I$2:$I$998=$B$2)+(Data!$I$2:$I$998=$B$3)+(Data!$I$2:$I$998=$B$4) )*(Data!$J$2:$J$998&lt;=$B$5)*(Data!$J$2:$J$998&gt;=$B$6)*(Data!$G$2:$G$998) )=0,"N/A",SUMPRODUCT( (Data!$A$2:$A$998=$A84)*(Data!$B$2:$B$998=$B84)*(Data!$C$2:$C$998=$B$1)*(Data!$D$2:$D$998=AE$9)*( (Data!$I$2:$I$998=$B$2)+(Data!$I$2:$I$998=$B$3)+(Data!$I$2:$I$998=$B$4) )*(Data!$J$2:$J$998&lt;=$B$5)*(Data!$J$2:$J$998&gt;=$B$6)*(Data!$G$2:$G$998&lt;=AE$11) ) ),"N/A")</f>
        <v>N/A</v>
      </c>
      <c r="AF84" s="6" t="str">
        <f>IF(AF$10="x",IF( SUMPRODUCT( (Data!$A$2:$A$998=$A84)*(Data!$B$2:$B$998=$B84)*(Data!$C$2:$C$998=$B$1)*(Data!$D$2:$D$998=AF$9)*( (Data!$I$2:$I$998=$B$2)+(Data!$I$2:$I$998=$B$3)+(Data!$I$2:$I$998=$B$4) )*(Data!$J$2:$J$998&lt;=$B$5)*(Data!$J$2:$J$998&gt;=$B$6)*(Data!$G$2:$G$998) )=0,"N/A",SUMPRODUCT( (Data!$A$2:$A$998=$A84)*(Data!$B$2:$B$998=$B84)*(Data!$C$2:$C$998=$B$1)*(Data!$D$2:$D$998=AF$9)*( (Data!$I$2:$I$998=$B$2)+(Data!$I$2:$I$998=$B$3)+(Data!$I$2:$I$998=$B$4) )*(Data!$J$2:$J$998&lt;=$B$5)*(Data!$J$2:$J$998&gt;=$B$6)*(Data!$G$2:$G$998&lt;=AF$11) ) ),"N/A")</f>
        <v>N/A</v>
      </c>
      <c r="AG84" s="6" t="str">
        <f>IF(AG$10="x",IF( SUMPRODUCT( (Data!$A$2:$A$998=$A84)*(Data!$B$2:$B$998=$B84)*(Data!$C$2:$C$998=$B$1)*(Data!$D$2:$D$998=AG$9)*( (Data!$I$2:$I$998=$B$2)+(Data!$I$2:$I$998=$B$3)+(Data!$I$2:$I$998=$B$4) )*(Data!$J$2:$J$998&lt;=$B$5)*(Data!$J$2:$J$998&gt;=$B$6)*(Data!$G$2:$G$998) )=0,"N/A",SUMPRODUCT( (Data!$A$2:$A$998=$A84)*(Data!$B$2:$B$998=$B84)*(Data!$C$2:$C$998=$B$1)*(Data!$D$2:$D$998=AG$9)*( (Data!$I$2:$I$998=$B$2)+(Data!$I$2:$I$998=$B$3)+(Data!$I$2:$I$998=$B$4) )*(Data!$J$2:$J$998&lt;=$B$5)*(Data!$J$2:$J$998&gt;=$B$6)*(Data!$G$2:$G$998&lt;=AG$11) ) ),"N/A")</f>
        <v>N/A</v>
      </c>
      <c r="AH84" s="6" t="str">
        <f>IF(AH$10="x",IF( SUMPRODUCT( (Data!$A$2:$A$998=$A84)*(Data!$B$2:$B$998=$B84)*(Data!$C$2:$C$998=$B$1)*(Data!$D$2:$D$998=AH$9)*( (Data!$I$2:$I$998=$B$2)+(Data!$I$2:$I$998=$B$3)+(Data!$I$2:$I$998=$B$4) )*(Data!$J$2:$J$998&lt;=$B$5)*(Data!$J$2:$J$998&gt;=$B$6)*(Data!$G$2:$G$998) )=0,"N/A",SUMPRODUCT( (Data!$A$2:$A$998=$A84)*(Data!$B$2:$B$998=$B84)*(Data!$C$2:$C$998=$B$1)*(Data!$D$2:$D$998=AH$9)*( (Data!$I$2:$I$998=$B$2)+(Data!$I$2:$I$998=$B$3)+(Data!$I$2:$I$998=$B$4) )*(Data!$J$2:$J$998&lt;=$B$5)*(Data!$J$2:$J$998&gt;=$B$6)*(Data!$G$2:$G$998&lt;=AH$11) ) ),"N/A")</f>
        <v>N/A</v>
      </c>
      <c r="AI84" s="6" t="str">
        <f>IF(AI$10="x",IF( SUMPRODUCT( (Data!$A$2:$A$998=$A84)*(Data!$B$2:$B$998=$B84)*(Data!$C$2:$C$998=$B$1)*(Data!$D$2:$D$998=AI$9)*( (Data!$I$2:$I$998=$B$2)+(Data!$I$2:$I$998=$B$3)+(Data!$I$2:$I$998=$B$4) )*(Data!$J$2:$J$998&lt;=$B$5)*(Data!$J$2:$J$998&gt;=$B$6)*(Data!$G$2:$G$998) )=0,"N/A",SUMPRODUCT( (Data!$A$2:$A$998=$A84)*(Data!$B$2:$B$998=$B84)*(Data!$C$2:$C$998=$B$1)*(Data!$D$2:$D$998=AI$9)*( (Data!$I$2:$I$998=$B$2)+(Data!$I$2:$I$998=$B$3)+(Data!$I$2:$I$998=$B$4) )*(Data!$J$2:$J$998&lt;=$B$5)*(Data!$J$2:$J$998&gt;=$B$6)*(Data!$G$2:$G$998&lt;=AI$11) ) ),"N/A")</f>
        <v>N/A</v>
      </c>
      <c r="AJ84" s="6" t="str">
        <f>IF(AJ$10="x",IF( SUMPRODUCT( (Data!$A$2:$A$998=$A84)*(Data!$B$2:$B$998=$B84)*(Data!$C$2:$C$998=$B$1)*(Data!$D$2:$D$998=AJ$9)*( (Data!$I$2:$I$998=$B$2)+(Data!$I$2:$I$998=$B$3)+(Data!$I$2:$I$998=$B$4) )*(Data!$J$2:$J$998&lt;=$B$5)*(Data!$J$2:$J$998&gt;=$B$6)*(Data!$G$2:$G$998) )=0,"N/A",SUMPRODUCT( (Data!$A$2:$A$998=$A84)*(Data!$B$2:$B$998=$B84)*(Data!$C$2:$C$998=$B$1)*(Data!$D$2:$D$998=AJ$9)*( (Data!$I$2:$I$998=$B$2)+(Data!$I$2:$I$998=$B$3)+(Data!$I$2:$I$998=$B$4) )*(Data!$J$2:$J$998&lt;=$B$5)*(Data!$J$2:$J$998&gt;=$B$6)*(Data!$G$2:$G$998&lt;=AJ$11) ) ),"N/A")</f>
        <v>N/A</v>
      </c>
      <c r="AK84" s="6" t="str">
        <f>IF(AK$10="x",IF( SUMPRODUCT( (Data!$A$2:$A$998=$A84)*(Data!$B$2:$B$998=$B84)*(Data!$C$2:$C$998=$B$1)*(Data!$D$2:$D$998=AK$9)*( (Data!$I$2:$I$998=$B$2)+(Data!$I$2:$I$998=$B$3)+(Data!$I$2:$I$998=$B$4) )*(Data!$J$2:$J$998&lt;=$B$5)*(Data!$J$2:$J$998&gt;=$B$6)*(Data!$G$2:$G$998) )=0,"N/A",SUMPRODUCT( (Data!$A$2:$A$998=$A84)*(Data!$B$2:$B$998=$B84)*(Data!$C$2:$C$998=$B$1)*(Data!$D$2:$D$998=AK$9)*( (Data!$I$2:$I$998=$B$2)+(Data!$I$2:$I$998=$B$3)+(Data!$I$2:$I$998=$B$4) )*(Data!$J$2:$J$998&lt;=$B$5)*(Data!$J$2:$J$998&gt;=$B$6)*(Data!$G$2:$G$998&lt;=AK$11) ) ),"N/A")</f>
        <v>N/A</v>
      </c>
      <c r="AL84" s="6" t="str">
        <f>IF(AL$10="x",IF( SUMPRODUCT( (Data!$A$2:$A$998=$A84)*(Data!$B$2:$B$998=$B84)*(Data!$C$2:$C$998=$B$1)*(Data!$D$2:$D$998=AL$9)*( (Data!$I$2:$I$998=$B$2)+(Data!$I$2:$I$998=$B$3)+(Data!$I$2:$I$998=$B$4) )*(Data!$J$2:$J$998&lt;=$B$5)*(Data!$J$2:$J$998&gt;=$B$6)*(Data!$G$2:$G$998) )=0,"N/A",SUMPRODUCT( (Data!$A$2:$A$998=$A84)*(Data!$B$2:$B$998=$B84)*(Data!$C$2:$C$998=$B$1)*(Data!$D$2:$D$998=AL$9)*( (Data!$I$2:$I$998=$B$2)+(Data!$I$2:$I$998=$B$3)+(Data!$I$2:$I$998=$B$4) )*(Data!$J$2:$J$998&lt;=$B$5)*(Data!$J$2:$J$998&gt;=$B$6)*(Data!$G$2:$G$998&lt;=AL$11) ) ),"N/A")</f>
        <v>N/A</v>
      </c>
      <c r="AM84" s="6" t="str">
        <f>IF(AM$10="x",IF( SUMPRODUCT( (Data!$A$2:$A$998=$A84)*(Data!$B$2:$B$998=$B84)*(Data!$C$2:$C$998=$B$1)*(Data!$D$2:$D$998=AM$9)*( (Data!$I$2:$I$998=$B$2)+(Data!$I$2:$I$998=$B$3)+(Data!$I$2:$I$998=$B$4) )*(Data!$J$2:$J$998&lt;=$B$5)*(Data!$J$2:$J$998&gt;=$B$6)*(Data!$G$2:$G$998) )=0,"N/A",SUMPRODUCT( (Data!$A$2:$A$998=$A84)*(Data!$B$2:$B$998=$B84)*(Data!$C$2:$C$998=$B$1)*(Data!$D$2:$D$998=AM$9)*( (Data!$I$2:$I$998=$B$2)+(Data!$I$2:$I$998=$B$3)+(Data!$I$2:$I$998=$B$4) )*(Data!$J$2:$J$998&lt;=$B$5)*(Data!$J$2:$J$998&gt;=$B$6)*(Data!$G$2:$G$998&lt;=AM$11) ) ),"N/A")</f>
        <v>N/A</v>
      </c>
      <c r="AN84" s="6" t="str">
        <f>IF(AN$10="x",IF( SUMPRODUCT( (Data!$A$2:$A$998=$A84)*(Data!$B$2:$B$998=$B84)*(Data!$C$2:$C$998=$B$1)*(Data!$D$2:$D$998=AN$9)*( (Data!$I$2:$I$998=$B$2)+(Data!$I$2:$I$998=$B$3)+(Data!$I$2:$I$998=$B$4) )*(Data!$J$2:$J$998&lt;=$B$5)*(Data!$J$2:$J$998&gt;=$B$6)*(Data!$G$2:$G$998) )=0,"N/A",SUMPRODUCT( (Data!$A$2:$A$998=$A84)*(Data!$B$2:$B$998=$B84)*(Data!$C$2:$C$998=$B$1)*(Data!$D$2:$D$998=AN$9)*( (Data!$I$2:$I$998=$B$2)+(Data!$I$2:$I$998=$B$3)+(Data!$I$2:$I$998=$B$4) )*(Data!$J$2:$J$998&lt;=$B$5)*(Data!$J$2:$J$998&gt;=$B$6)*(Data!$G$2:$G$998&lt;=AN$11) ) ),"N/A")</f>
        <v>N/A</v>
      </c>
      <c r="AO84" s="6" t="str">
        <f>IF(AO$10="x",IF( SUMPRODUCT( (Data!$A$2:$A$998=$A84)*(Data!$B$2:$B$998=$B84)*(Data!$C$2:$C$998=$B$1)*(Data!$D$2:$D$998=AO$9)*( (Data!$I$2:$I$998=$B$2)+(Data!$I$2:$I$998=$B$3)+(Data!$I$2:$I$998=$B$4) )*(Data!$J$2:$J$998&lt;=$B$5)*(Data!$J$2:$J$998&gt;=$B$6)*(Data!$G$2:$G$998) )=0,"N/A",SUMPRODUCT( (Data!$A$2:$A$998=$A84)*(Data!$B$2:$B$998=$B84)*(Data!$C$2:$C$998=$B$1)*(Data!$D$2:$D$998=AO$9)*( (Data!$I$2:$I$998=$B$2)+(Data!$I$2:$I$998=$B$3)+(Data!$I$2:$I$998=$B$4) )*(Data!$J$2:$J$998&lt;=$B$5)*(Data!$J$2:$J$998&gt;=$B$6)*(Data!$G$2:$G$998&lt;=AO$11) ) ),"N/A")</f>
        <v>N/A</v>
      </c>
      <c r="AP84" s="6" t="str">
        <f>IF(AP$10="x",IF( SUMPRODUCT( (Data!$A$2:$A$998=$A84)*(Data!$B$2:$B$998=$B84)*(Data!$C$2:$C$998=$B$1)*(Data!$D$2:$D$998=AP$9)*( (Data!$I$2:$I$998=$B$2)+(Data!$I$2:$I$998=$B$3)+(Data!$I$2:$I$998=$B$4) )*(Data!$J$2:$J$998&lt;=$B$5)*(Data!$J$2:$J$998&gt;=$B$6)*(Data!$G$2:$G$998) )=0,"N/A",SUMPRODUCT( (Data!$A$2:$A$998=$A84)*(Data!$B$2:$B$998=$B84)*(Data!$C$2:$C$998=$B$1)*(Data!$D$2:$D$998=AP$9)*( (Data!$I$2:$I$998=$B$2)+(Data!$I$2:$I$998=$B$3)+(Data!$I$2:$I$998=$B$4) )*(Data!$J$2:$J$998&lt;=$B$5)*(Data!$J$2:$J$998&gt;=$B$6)*(Data!$G$2:$G$998&lt;=AP$11) ) ),"N/A")</f>
        <v>N/A</v>
      </c>
      <c r="AQ84" s="6" t="str">
        <f>IF(AQ$10="x",IF( SUMPRODUCT( (Data!$A$2:$A$998=$A84)*(Data!$B$2:$B$998=$B84)*(Data!$C$2:$C$998=$B$1)*(Data!$D$2:$D$998=AQ$9)*( (Data!$I$2:$I$998=$B$2)+(Data!$I$2:$I$998=$B$3)+(Data!$I$2:$I$998=$B$4) )*(Data!$J$2:$J$998&lt;=$B$5)*(Data!$J$2:$J$998&gt;=$B$6)*(Data!$G$2:$G$998) )=0,"N/A",SUMPRODUCT( (Data!$A$2:$A$998=$A84)*(Data!$B$2:$B$998=$B84)*(Data!$C$2:$C$998=$B$1)*(Data!$D$2:$D$998=AQ$9)*( (Data!$I$2:$I$998=$B$2)+(Data!$I$2:$I$998=$B$3)+(Data!$I$2:$I$998=$B$4) )*(Data!$J$2:$J$998&lt;=$B$5)*(Data!$J$2:$J$998&gt;=$B$6)*(Data!$G$2:$G$998&lt;=AQ$11) ) ),"N/A")</f>
        <v>N/A</v>
      </c>
      <c r="AR84" s="6" t="str">
        <f>IF(AR$10="x",IF( SUMPRODUCT( (Data!$A$2:$A$998=$A84)*(Data!$B$2:$B$998=$B84)*(Data!$C$2:$C$998=$B$1)*(Data!$D$2:$D$998=AR$9)*( (Data!$I$2:$I$998=$B$2)+(Data!$I$2:$I$998=$B$3)+(Data!$I$2:$I$998=$B$4) )*(Data!$J$2:$J$998&lt;=$B$5)*(Data!$J$2:$J$998&gt;=$B$6)*(Data!$G$2:$G$998) )=0,"N/A",SUMPRODUCT( (Data!$A$2:$A$998=$A84)*(Data!$B$2:$B$998=$B84)*(Data!$C$2:$C$998=$B$1)*(Data!$D$2:$D$998=AR$9)*( (Data!$I$2:$I$998=$B$2)+(Data!$I$2:$I$998=$B$3)+(Data!$I$2:$I$998=$B$4) )*(Data!$J$2:$J$998&lt;=$B$5)*(Data!$J$2:$J$998&gt;=$B$6)*(Data!$G$2:$G$998&lt;=AR$11) ) ),"N/A")</f>
        <v>N/A</v>
      </c>
      <c r="AS84" s="6" t="str">
        <f>IF(AS$10="x",IF( SUMPRODUCT( (Data!$A$2:$A$998=$A84)*(Data!$B$2:$B$998=$B84)*(Data!$C$2:$C$998=$B$1)*(Data!$D$2:$D$998=AS$9)*( (Data!$I$2:$I$998=$B$2)+(Data!$I$2:$I$998=$B$3)+(Data!$I$2:$I$998=$B$4) )*(Data!$J$2:$J$998&lt;=$B$5)*(Data!$J$2:$J$998&gt;=$B$6)*(Data!$G$2:$G$998) )=0,"N/A",SUMPRODUCT( (Data!$A$2:$A$998=$A84)*(Data!$B$2:$B$998=$B84)*(Data!$C$2:$C$998=$B$1)*(Data!$D$2:$D$998=AS$9)*( (Data!$I$2:$I$998=$B$2)+(Data!$I$2:$I$998=$B$3)+(Data!$I$2:$I$998=$B$4) )*(Data!$J$2:$J$998&lt;=$B$5)*(Data!$J$2:$J$998&gt;=$B$6)*(Data!$G$2:$G$998&lt;=AS$11) ) ),"N/A")</f>
        <v>N/A</v>
      </c>
      <c r="AT84" s="6" t="str">
        <f t="shared" si="11"/>
        <v>N/A</v>
      </c>
      <c r="AX84" s="6" t="str">
        <f t="shared" si="88"/>
        <v>N/A</v>
      </c>
      <c r="AY84" s="6" t="str">
        <f t="shared" si="79"/>
        <v>N/A</v>
      </c>
      <c r="AZ84" s="6" t="str">
        <f t="shared" si="80"/>
        <v>N/A</v>
      </c>
      <c r="BA84" s="6" t="str">
        <f t="shared" si="81"/>
        <v>N/A</v>
      </c>
      <c r="BB84" s="6" t="str">
        <f t="shared" si="34"/>
        <v>N/A</v>
      </c>
      <c r="BC84" s="6" t="str">
        <f t="shared" si="35"/>
        <v>N/A</v>
      </c>
      <c r="BD84" s="6" t="str">
        <f t="shared" si="36"/>
        <v>N/A</v>
      </c>
      <c r="BE84" s="6" t="str">
        <f t="shared" si="37"/>
        <v>N/A</v>
      </c>
      <c r="BF84" s="6" t="str">
        <f t="shared" si="38"/>
        <v>N/A</v>
      </c>
      <c r="BG84" s="6" t="str">
        <f t="shared" si="39"/>
        <v>N/A</v>
      </c>
      <c r="BH84" s="6" t="str">
        <f t="shared" si="40"/>
        <v>N/A</v>
      </c>
      <c r="BI84" s="6" t="str">
        <f t="shared" si="41"/>
        <v>N/A</v>
      </c>
      <c r="BJ84" s="6" t="str">
        <f t="shared" si="42"/>
        <v>N/A</v>
      </c>
      <c r="BK84" s="6" t="str">
        <f t="shared" si="43"/>
        <v>N/A</v>
      </c>
      <c r="BL84" s="6" t="str">
        <f t="shared" si="44"/>
        <v>N/A</v>
      </c>
      <c r="BM84" s="6" t="str">
        <f t="shared" si="45"/>
        <v>N/A</v>
      </c>
      <c r="BN84" s="6" t="str">
        <f t="shared" si="46"/>
        <v>N/A</v>
      </c>
      <c r="BO84" s="6" t="str">
        <f t="shared" si="47"/>
        <v>N/A</v>
      </c>
      <c r="BP84" s="6" t="str">
        <f t="shared" si="48"/>
        <v>N/A</v>
      </c>
      <c r="BQ84" s="6" t="str">
        <f t="shared" si="13"/>
        <v>N/A</v>
      </c>
      <c r="BU84" s="6" t="str">
        <f>IF(BU$10="x",IF( SUMPRODUCT( (Data!$A$2:$A$998=$A84)*(Data!$B$2:$B$998=$B84)*(Data!$C$2:$C$998=$B$1)*(Data!$D$2:$D$998=BU$9)*( (Data!$I$2:$I$998=$B$2)+(Data!$I$2:$I$998=$B$3)+(Data!$I$2:$I$998=$B$4) )*(Data!$J$2:$J$998&lt;=$B$5)*(Data!$J$2:$J$998&gt;=$B$6)*(Data!$F$2:$F$998) )=0,"N/A",SUMPRODUCT( (Data!$A$2:$A$998=$A84)*(Data!$B$2:$B$998=$B84)*(Data!$C$2:$C$998=$B$1)*(Data!$D$2:$D$998=BU$9)*( (Data!$I$2:$I$998=$B$2)+(Data!$I$2:$I$998=$B$3)+(Data!$I$2:$I$998=$B$4) )*(Data!$J$2:$J$998&lt;=$B$5)*(Data!$J$2:$J$998&gt;=$B$6)*(Data!$F$2:$F$998&gt;=BU$11) ) ),"N/A")</f>
        <v>N/A</v>
      </c>
      <c r="BV84" s="6" t="str">
        <f>IF(BV$10="x",IF( SUMPRODUCT( (Data!$A$2:$A$998=$A84)*(Data!$B$2:$B$998=$B84)*(Data!$C$2:$C$998=$B$1)*(Data!$D$2:$D$998=BV$9)*( (Data!$I$2:$I$998=$B$2)+(Data!$I$2:$I$998=$B$3)+(Data!$I$2:$I$998=$B$4) )*(Data!$J$2:$J$998&lt;=$B$5)*(Data!$J$2:$J$998&gt;=$B$6)*(Data!$F$2:$F$998) )=0,"N/A",SUMPRODUCT( (Data!$A$2:$A$998=$A84)*(Data!$B$2:$B$998=$B84)*(Data!$C$2:$C$998=$B$1)*(Data!$D$2:$D$998=BV$9)*( (Data!$I$2:$I$998=$B$2)+(Data!$I$2:$I$998=$B$3)+(Data!$I$2:$I$998=$B$4) )*(Data!$J$2:$J$998&lt;=$B$5)*(Data!$J$2:$J$998&gt;=$B$6)*(Data!$F$2:$F$998&gt;=BV$11) ) ),"N/A")</f>
        <v>N/A</v>
      </c>
      <c r="BW84" s="6" t="str">
        <f>IF(BW$10="x",IF( SUMPRODUCT( (Data!$A$2:$A$998=$A84)*(Data!$B$2:$B$998=$B84)*(Data!$C$2:$C$998=$B$1)*(Data!$D$2:$D$998=BW$9)*( (Data!$I$2:$I$998=$B$2)+(Data!$I$2:$I$998=$B$3)+(Data!$I$2:$I$998=$B$4) )*(Data!$J$2:$J$998&lt;=$B$5)*(Data!$J$2:$J$998&gt;=$B$6)*(Data!$F$2:$F$998) )=0,"N/A",SUMPRODUCT( (Data!$A$2:$A$998=$A84)*(Data!$B$2:$B$998=$B84)*(Data!$C$2:$C$998=$B$1)*(Data!$D$2:$D$998=BW$9)*( (Data!$I$2:$I$998=$B$2)+(Data!$I$2:$I$998=$B$3)+(Data!$I$2:$I$998=$B$4) )*(Data!$J$2:$J$998&lt;=$B$5)*(Data!$J$2:$J$998&gt;=$B$6)*(Data!$F$2:$F$998&gt;=BW$11) ) ),"N/A")</f>
        <v>N/A</v>
      </c>
      <c r="BX84" s="6" t="str">
        <f>IF(BX$10="x",IF( SUMPRODUCT( (Data!$A$2:$A$998=$A84)*(Data!$B$2:$B$998=$B84)*(Data!$C$2:$C$998=$B$1)*(Data!$D$2:$D$998=BX$9)*( (Data!$I$2:$I$998=$B$2)+(Data!$I$2:$I$998=$B$3)+(Data!$I$2:$I$998=$B$4) )*(Data!$J$2:$J$998&lt;=$B$5)*(Data!$J$2:$J$998&gt;=$B$6)*(Data!$F$2:$F$998) )=0,"N/A",SUMPRODUCT( (Data!$A$2:$A$998=$A84)*(Data!$B$2:$B$998=$B84)*(Data!$C$2:$C$998=$B$1)*(Data!$D$2:$D$998=BX$9)*( (Data!$I$2:$I$998=$B$2)+(Data!$I$2:$I$998=$B$3)+(Data!$I$2:$I$998=$B$4) )*(Data!$J$2:$J$998&lt;=$B$5)*(Data!$J$2:$J$998&gt;=$B$6)*(Data!$F$2:$F$998&gt;=BX$11) ) ),"N/A")</f>
        <v>N/A</v>
      </c>
      <c r="BY84" s="6" t="str">
        <f>IF(BY$10="x",IF( SUMPRODUCT( (Data!$A$2:$A$998=$A84)*(Data!$B$2:$B$998=$B84)*(Data!$C$2:$C$998=$B$1)*(Data!$D$2:$D$998=BY$9)*( (Data!$I$2:$I$998=$B$2)+(Data!$I$2:$I$998=$B$3)+(Data!$I$2:$I$998=$B$4) )*(Data!$J$2:$J$998&lt;=$B$5)*(Data!$J$2:$J$998&gt;=$B$6)*(Data!$F$2:$F$998) )=0,"N/A",SUMPRODUCT( (Data!$A$2:$A$998=$A84)*(Data!$B$2:$B$998=$B84)*(Data!$C$2:$C$998=$B$1)*(Data!$D$2:$D$998=BY$9)*( (Data!$I$2:$I$998=$B$2)+(Data!$I$2:$I$998=$B$3)+(Data!$I$2:$I$998=$B$4) )*(Data!$J$2:$J$998&lt;=$B$5)*(Data!$J$2:$J$998&gt;=$B$6)*(Data!$F$2:$F$998&gt;=BY$11) ) ),"N/A")</f>
        <v>N/A</v>
      </c>
      <c r="BZ84" s="6" t="str">
        <f>IF(BZ$10="x",IF( SUMPRODUCT( (Data!$A$2:$A$998=$A84)*(Data!$B$2:$B$998=$B84)*(Data!$C$2:$C$998=$B$1)*(Data!$D$2:$D$998=BZ$9)*( (Data!$I$2:$I$998=$B$2)+(Data!$I$2:$I$998=$B$3)+(Data!$I$2:$I$998=$B$4) )*(Data!$J$2:$J$998&lt;=$B$5)*(Data!$J$2:$J$998&gt;=$B$6)*(Data!$F$2:$F$998) )=0,"N/A",SUMPRODUCT( (Data!$A$2:$A$998=$A84)*(Data!$B$2:$B$998=$B84)*(Data!$C$2:$C$998=$B$1)*(Data!$D$2:$D$998=BZ$9)*( (Data!$I$2:$I$998=$B$2)+(Data!$I$2:$I$998=$B$3)+(Data!$I$2:$I$998=$B$4) )*(Data!$J$2:$J$998&lt;=$B$5)*(Data!$J$2:$J$998&gt;=$B$6)*(Data!$F$2:$F$998&gt;=BZ$11) ) ),"N/A")</f>
        <v>N/A</v>
      </c>
      <c r="CA84" s="6" t="str">
        <f>IF(CA$10="x",IF( SUMPRODUCT( (Data!$A$2:$A$998=$A84)*(Data!$B$2:$B$998=$B84)*(Data!$C$2:$C$998=$B$1)*(Data!$D$2:$D$998=CA$9)*( (Data!$I$2:$I$998=$B$2)+(Data!$I$2:$I$998=$B$3)+(Data!$I$2:$I$998=$B$4) )*(Data!$J$2:$J$998&lt;=$B$5)*(Data!$J$2:$J$998&gt;=$B$6)*(Data!$F$2:$F$998) )=0,"N/A",SUMPRODUCT( (Data!$A$2:$A$998=$A84)*(Data!$B$2:$B$998=$B84)*(Data!$C$2:$C$998=$B$1)*(Data!$D$2:$D$998=CA$9)*( (Data!$I$2:$I$998=$B$2)+(Data!$I$2:$I$998=$B$3)+(Data!$I$2:$I$998=$B$4) )*(Data!$J$2:$J$998&lt;=$B$5)*(Data!$J$2:$J$998&gt;=$B$6)*(Data!$F$2:$F$998&gt;=CA$11) ) ),"N/A")</f>
        <v>N/A</v>
      </c>
      <c r="CB84" s="6" t="str">
        <f>IF(CB$10="x",IF( SUMPRODUCT( (Data!$A$2:$A$998=$A84)*(Data!$B$2:$B$998=$B84)*(Data!$C$2:$C$998=$B$1)*(Data!$D$2:$D$998=CB$9)*( (Data!$I$2:$I$998=$B$2)+(Data!$I$2:$I$998=$B$3)+(Data!$I$2:$I$998=$B$4) )*(Data!$J$2:$J$998&lt;=$B$5)*(Data!$J$2:$J$998&gt;=$B$6)*(Data!$F$2:$F$998) )=0,"N/A",SUMPRODUCT( (Data!$A$2:$A$998=$A84)*(Data!$B$2:$B$998=$B84)*(Data!$C$2:$C$998=$B$1)*(Data!$D$2:$D$998=CB$9)*( (Data!$I$2:$I$998=$B$2)+(Data!$I$2:$I$998=$B$3)+(Data!$I$2:$I$998=$B$4) )*(Data!$J$2:$J$998&lt;=$B$5)*(Data!$J$2:$J$998&gt;=$B$6)*(Data!$F$2:$F$998&gt;=CB$11) ) ),"N/A")</f>
        <v>N/A</v>
      </c>
      <c r="CC84" s="6" t="str">
        <f>IF(CC$10="x",IF( SUMPRODUCT( (Data!$A$2:$A$998=$A84)*(Data!$B$2:$B$998=$B84)*(Data!$C$2:$C$998=$B$1)*(Data!$D$2:$D$998=CC$9)*( (Data!$I$2:$I$998=$B$2)+(Data!$I$2:$I$998=$B$3)+(Data!$I$2:$I$998=$B$4) )*(Data!$J$2:$J$998&lt;=$B$5)*(Data!$J$2:$J$998&gt;=$B$6)*(Data!$F$2:$F$998) )=0,"N/A",SUMPRODUCT( (Data!$A$2:$A$998=$A84)*(Data!$B$2:$B$998=$B84)*(Data!$C$2:$C$998=$B$1)*(Data!$D$2:$D$998=CC$9)*( (Data!$I$2:$I$998=$B$2)+(Data!$I$2:$I$998=$B$3)+(Data!$I$2:$I$998=$B$4) )*(Data!$J$2:$J$998&lt;=$B$5)*(Data!$J$2:$J$998&gt;=$B$6)*(Data!$F$2:$F$998&gt;=CC$11) ) ),"N/A")</f>
        <v>N/A</v>
      </c>
      <c r="CD84" s="6" t="str">
        <f>IF(CD$10="x",IF( SUMPRODUCT( (Data!$A$2:$A$998=$A84)*(Data!$B$2:$B$998=$B84)*(Data!$C$2:$C$998=$B$1)*(Data!$D$2:$D$998=CD$9)*( (Data!$I$2:$I$998=$B$2)+(Data!$I$2:$I$998=$B$3)+(Data!$I$2:$I$998=$B$4) )*(Data!$J$2:$J$998&lt;=$B$5)*(Data!$J$2:$J$998&gt;=$B$6)*(Data!$F$2:$F$998) )=0,"N/A",SUMPRODUCT( (Data!$A$2:$A$998=$A84)*(Data!$B$2:$B$998=$B84)*(Data!$C$2:$C$998=$B$1)*(Data!$D$2:$D$998=CD$9)*( (Data!$I$2:$I$998=$B$2)+(Data!$I$2:$I$998=$B$3)+(Data!$I$2:$I$998=$B$4) )*(Data!$J$2:$J$998&lt;=$B$5)*(Data!$J$2:$J$998&gt;=$B$6)*(Data!$F$2:$F$998&gt;=CD$11) ) ),"N/A")</f>
        <v>N/A</v>
      </c>
      <c r="CE84" s="6" t="str">
        <f>IF(CE$10="x",IF( SUMPRODUCT( (Data!$A$2:$A$998=$A84)*(Data!$B$2:$B$998=$B84)*(Data!$C$2:$C$998=$B$1)*(Data!$D$2:$D$998=CE$9)*( (Data!$I$2:$I$998=$B$2)+(Data!$I$2:$I$998=$B$3)+(Data!$I$2:$I$998=$B$4) )*(Data!$J$2:$J$998&lt;=$B$5)*(Data!$J$2:$J$998&gt;=$B$6)*(Data!$F$2:$F$998) )=0,"N/A",SUMPRODUCT( (Data!$A$2:$A$998=$A84)*(Data!$B$2:$B$998=$B84)*(Data!$C$2:$C$998=$B$1)*(Data!$D$2:$D$998=CE$9)*( (Data!$I$2:$I$998=$B$2)+(Data!$I$2:$I$998=$B$3)+(Data!$I$2:$I$998=$B$4) )*(Data!$J$2:$J$998&lt;=$B$5)*(Data!$J$2:$J$998&gt;=$B$6)*(Data!$F$2:$F$998&gt;=CE$11) ) ),"N/A")</f>
        <v>N/A</v>
      </c>
      <c r="CF84" s="6" t="str">
        <f>IF(CF$10="x",IF( SUMPRODUCT( (Data!$A$2:$A$998=$A84)*(Data!$B$2:$B$998=$B84)*(Data!$C$2:$C$998=$B$1)*(Data!$D$2:$D$998=CF$9)*( (Data!$I$2:$I$998=$B$2)+(Data!$I$2:$I$998=$B$3)+(Data!$I$2:$I$998=$B$4) )*(Data!$J$2:$J$998&lt;=$B$5)*(Data!$J$2:$J$998&gt;=$B$6)*(Data!$F$2:$F$998) )=0,"N/A",SUMPRODUCT( (Data!$A$2:$A$998=$A84)*(Data!$B$2:$B$998=$B84)*(Data!$C$2:$C$998=$B$1)*(Data!$D$2:$D$998=CF$9)*( (Data!$I$2:$I$998=$B$2)+(Data!$I$2:$I$998=$B$3)+(Data!$I$2:$I$998=$B$4) )*(Data!$J$2:$J$998&lt;=$B$5)*(Data!$J$2:$J$998&gt;=$B$6)*(Data!$F$2:$F$998&gt;=CF$11) ) ),"N/A")</f>
        <v>N/A</v>
      </c>
      <c r="CG84" s="6" t="str">
        <f>IF(CG$10="x",IF( SUMPRODUCT( (Data!$A$2:$A$998=$A84)*(Data!$B$2:$B$998=$B84)*(Data!$C$2:$C$998=$B$1)*(Data!$D$2:$D$998=CG$9)*( (Data!$I$2:$I$998=$B$2)+(Data!$I$2:$I$998=$B$3)+(Data!$I$2:$I$998=$B$4) )*(Data!$J$2:$J$998&lt;=$B$5)*(Data!$J$2:$J$998&gt;=$B$6)*(Data!$F$2:$F$998) )=0,"N/A",SUMPRODUCT( (Data!$A$2:$A$998=$A84)*(Data!$B$2:$B$998=$B84)*(Data!$C$2:$C$998=$B$1)*(Data!$D$2:$D$998=CG$9)*( (Data!$I$2:$I$998=$B$2)+(Data!$I$2:$I$998=$B$3)+(Data!$I$2:$I$998=$B$4) )*(Data!$J$2:$J$998&lt;=$B$5)*(Data!$J$2:$J$998&gt;=$B$6)*(Data!$F$2:$F$998&gt;=CG$11) ) ),"N/A")</f>
        <v>N/A</v>
      </c>
      <c r="CH84" s="6" t="str">
        <f>IF(CH$10="x",IF( SUMPRODUCT( (Data!$A$2:$A$998=$A84)*(Data!$B$2:$B$998=$B84)*(Data!$C$2:$C$998=$B$1)*(Data!$D$2:$D$998=CH$9)*( (Data!$I$2:$I$998=$B$2)+(Data!$I$2:$I$998=$B$3)+(Data!$I$2:$I$998=$B$4) )*(Data!$J$2:$J$998&lt;=$B$5)*(Data!$J$2:$J$998&gt;=$B$6)*(Data!$F$2:$F$998) )=0,"N/A",SUMPRODUCT( (Data!$A$2:$A$998=$A84)*(Data!$B$2:$B$998=$B84)*(Data!$C$2:$C$998=$B$1)*(Data!$D$2:$D$998=CH$9)*( (Data!$I$2:$I$998=$B$2)+(Data!$I$2:$I$998=$B$3)+(Data!$I$2:$I$998=$B$4) )*(Data!$J$2:$J$998&lt;=$B$5)*(Data!$J$2:$J$998&gt;=$B$6)*(Data!$F$2:$F$998&gt;=CH$11) ) ),"N/A")</f>
        <v>N/A</v>
      </c>
      <c r="CI84" s="6" t="str">
        <f>IF(CI$10="x",IF( SUMPRODUCT( (Data!$A$2:$A$998=$A84)*(Data!$B$2:$B$998=$B84)*(Data!$C$2:$C$998=$B$1)*(Data!$D$2:$D$998=CI$9)*( (Data!$I$2:$I$998=$B$2)+(Data!$I$2:$I$998=$B$3)+(Data!$I$2:$I$998=$B$4) )*(Data!$J$2:$J$998&lt;=$B$5)*(Data!$J$2:$J$998&gt;=$B$6)*(Data!$F$2:$F$998) )=0,"N/A",SUMPRODUCT( (Data!$A$2:$A$998=$A84)*(Data!$B$2:$B$998=$B84)*(Data!$C$2:$C$998=$B$1)*(Data!$D$2:$D$998=CI$9)*( (Data!$I$2:$I$998=$B$2)+(Data!$I$2:$I$998=$B$3)+(Data!$I$2:$I$998=$B$4) )*(Data!$J$2:$J$998&lt;=$B$5)*(Data!$J$2:$J$998&gt;=$B$6)*(Data!$F$2:$F$998&gt;=CI$11) ) ),"N/A")</f>
        <v>N/A</v>
      </c>
      <c r="CJ84" s="6" t="str">
        <f>IF(CJ$10="x",IF( SUMPRODUCT( (Data!$A$2:$A$998=$A84)*(Data!$B$2:$B$998=$B84)*(Data!$C$2:$C$998=$B$1)*(Data!$D$2:$D$998=CJ$9)*( (Data!$I$2:$I$998=$B$2)+(Data!$I$2:$I$998=$B$3)+(Data!$I$2:$I$998=$B$4) )*(Data!$J$2:$J$998&lt;=$B$5)*(Data!$J$2:$J$998&gt;=$B$6)*(Data!$F$2:$F$998) )=0,"N/A",SUMPRODUCT( (Data!$A$2:$A$998=$A84)*(Data!$B$2:$B$998=$B84)*(Data!$C$2:$C$998=$B$1)*(Data!$D$2:$D$998=CJ$9)*( (Data!$I$2:$I$998=$B$2)+(Data!$I$2:$I$998=$B$3)+(Data!$I$2:$I$998=$B$4) )*(Data!$J$2:$J$998&lt;=$B$5)*(Data!$J$2:$J$998&gt;=$B$6)*(Data!$F$2:$F$998&gt;=CJ$11) ) ),"N/A")</f>
        <v>N/A</v>
      </c>
      <c r="CK84" s="6" t="str">
        <f>IF(CK$10="x",IF( SUMPRODUCT( (Data!$A$2:$A$998=$A84)*(Data!$B$2:$B$998=$B84)*(Data!$C$2:$C$998=$B$1)*(Data!$D$2:$D$998=CK$9)*( (Data!$I$2:$I$998=$B$2)+(Data!$I$2:$I$998=$B$3)+(Data!$I$2:$I$998=$B$4) )*(Data!$J$2:$J$998&lt;=$B$5)*(Data!$J$2:$J$998&gt;=$B$6)*(Data!$F$2:$F$998) )=0,"N/A",SUMPRODUCT( (Data!$A$2:$A$998=$A84)*(Data!$B$2:$B$998=$B84)*(Data!$C$2:$C$998=$B$1)*(Data!$D$2:$D$998=CK$9)*( (Data!$I$2:$I$998=$B$2)+(Data!$I$2:$I$998=$B$3)+(Data!$I$2:$I$998=$B$4) )*(Data!$J$2:$J$998&lt;=$B$5)*(Data!$J$2:$J$998&gt;=$B$6)*(Data!$F$2:$F$998&gt;=CK$11) ) ),"N/A")</f>
        <v>N/A</v>
      </c>
      <c r="CL84" s="6" t="str">
        <f>IF(CL$10="x",IF( SUMPRODUCT( (Data!$A$2:$A$998=$A84)*(Data!$B$2:$B$998=$B84)*(Data!$C$2:$C$998=$B$1)*(Data!$D$2:$D$998=CL$9)*( (Data!$I$2:$I$998=$B$2)+(Data!$I$2:$I$998=$B$3)+(Data!$I$2:$I$998=$B$4) )*(Data!$J$2:$J$998&lt;=$B$5)*(Data!$J$2:$J$998&gt;=$B$6)*(Data!$F$2:$F$998) )=0,"N/A",SUMPRODUCT( (Data!$A$2:$A$998=$A84)*(Data!$B$2:$B$998=$B84)*(Data!$C$2:$C$998=$B$1)*(Data!$D$2:$D$998=CL$9)*( (Data!$I$2:$I$998=$B$2)+(Data!$I$2:$I$998=$B$3)+(Data!$I$2:$I$998=$B$4) )*(Data!$J$2:$J$998&lt;=$B$5)*(Data!$J$2:$J$998&gt;=$B$6)*(Data!$F$2:$F$998&gt;=CL$11) ) ),"N/A")</f>
        <v>N/A</v>
      </c>
      <c r="CM84" s="6" t="str">
        <f>IF(CM$10="x",IF( SUMPRODUCT( (Data!$A$2:$A$998=$A84)*(Data!$B$2:$B$998=$B84)*(Data!$C$2:$C$998=$B$1)*(Data!$D$2:$D$998=CM$9)*( (Data!$I$2:$I$998=$B$2)+(Data!$I$2:$I$998=$B$3)+(Data!$I$2:$I$998=$B$4) )*(Data!$J$2:$J$998&lt;=$B$5)*(Data!$J$2:$J$998&gt;=$B$6)*(Data!$F$2:$F$998) )=0,"N/A",SUMPRODUCT( (Data!$A$2:$A$998=$A84)*(Data!$B$2:$B$998=$B84)*(Data!$C$2:$C$998=$B$1)*(Data!$D$2:$D$998=CM$9)*( (Data!$I$2:$I$998=$B$2)+(Data!$I$2:$I$998=$B$3)+(Data!$I$2:$I$998=$B$4) )*(Data!$J$2:$J$998&lt;=$B$5)*(Data!$J$2:$J$998&gt;=$B$6)*(Data!$F$2:$F$998&gt;=CM$11) ) ),"N/A")</f>
        <v>N/A</v>
      </c>
      <c r="CN84" s="6" t="str">
        <f t="shared" si="14"/>
        <v>N/A</v>
      </c>
      <c r="CR84" s="6" t="str">
        <f>IF(CR$10="x",IF( SUMPRODUCT( (Data!$A$2:$A$998=$A84)*(Data!$B$2:$B$998=$B84)*(Data!$C$2:$C$998=$B$1)*(Data!$D$2:$D$998=CR$9)*( (Data!$I$2:$I$998=$B$2)+(Data!$I$2:$I$998=$B$3)+(Data!$I$2:$I$998=$B$4) )*(Data!$J$2:$J$998&lt;=$B$5)*(Data!$J$2:$J$998&gt;=$B$6)*(Data!$H$2:$H$998) )=0,"N/A",SUMPRODUCT( (Data!$A$2:$A$998=$A84)*(Data!$B$2:$B$998=$B84)*(Data!$C$2:$C$998=$B$1)*(Data!$D$2:$D$998=CR$9)*( (Data!$I$2:$I$998=$B$2)+(Data!$I$2:$I$998=$B$3)+(Data!$I$2:$I$998=$B$4) )*(Data!$J$2:$J$998&lt;=$B$5)*(Data!$J$2:$J$998&gt;=$B$6)*(Data!$H$2:$H$998&lt;=CR$11) ) ),"N/A")</f>
        <v>N/A</v>
      </c>
      <c r="CS84" s="6" t="str">
        <f>IF(CS$10="x",IF( SUMPRODUCT( (Data!$A$2:$A$998=$A84)*(Data!$B$2:$B$998=$B84)*(Data!$C$2:$C$998=$B$1)*(Data!$D$2:$D$998=CS$9)*( (Data!$I$2:$I$998=$B$2)+(Data!$I$2:$I$998=$B$3)+(Data!$I$2:$I$998=$B$4) )*(Data!$J$2:$J$998&lt;=$B$5)*(Data!$J$2:$J$998&gt;=$B$6)*(Data!$H$2:$H$998) )=0,"N/A",SUMPRODUCT( (Data!$A$2:$A$998=$A84)*(Data!$B$2:$B$998=$B84)*(Data!$C$2:$C$998=$B$1)*(Data!$D$2:$D$998=CS$9)*( (Data!$I$2:$I$998=$B$2)+(Data!$I$2:$I$998=$B$3)+(Data!$I$2:$I$998=$B$4) )*(Data!$J$2:$J$998&lt;=$B$5)*(Data!$J$2:$J$998&gt;=$B$6)*(Data!$H$2:$H$998&lt;=CS$11) ) ),"N/A")</f>
        <v>N/A</v>
      </c>
      <c r="CT84" s="6" t="str">
        <f>IF(CT$10="x",IF( SUMPRODUCT( (Data!$A$2:$A$998=$A84)*(Data!$B$2:$B$998=$B84)*(Data!$C$2:$C$998=$B$1)*(Data!$D$2:$D$998=CT$9)*( (Data!$I$2:$I$998=$B$2)+(Data!$I$2:$I$998=$B$3)+(Data!$I$2:$I$998=$B$4) )*(Data!$J$2:$J$998&lt;=$B$5)*(Data!$J$2:$J$998&gt;=$B$6)*(Data!$H$2:$H$998) )=0,"N/A",SUMPRODUCT( (Data!$A$2:$A$998=$A84)*(Data!$B$2:$B$998=$B84)*(Data!$C$2:$C$998=$B$1)*(Data!$D$2:$D$998=CT$9)*( (Data!$I$2:$I$998=$B$2)+(Data!$I$2:$I$998=$B$3)+(Data!$I$2:$I$998=$B$4) )*(Data!$J$2:$J$998&lt;=$B$5)*(Data!$J$2:$J$998&gt;=$B$6)*(Data!$H$2:$H$998&lt;=CT$11) ) ),"N/A")</f>
        <v>N/A</v>
      </c>
      <c r="CU84" s="6" t="str">
        <f>IF(CU$10="x",IF( SUMPRODUCT( (Data!$A$2:$A$998=$A84)*(Data!$B$2:$B$998=$B84)*(Data!$C$2:$C$998=$B$1)*(Data!$D$2:$D$998=CU$9)*( (Data!$I$2:$I$998=$B$2)+(Data!$I$2:$I$998=$B$3)+(Data!$I$2:$I$998=$B$4) )*(Data!$J$2:$J$998&lt;=$B$5)*(Data!$J$2:$J$998&gt;=$B$6)*(Data!$H$2:$H$998) )=0,"N/A",SUMPRODUCT( (Data!$A$2:$A$998=$A84)*(Data!$B$2:$B$998=$B84)*(Data!$C$2:$C$998=$B$1)*(Data!$D$2:$D$998=CU$9)*( (Data!$I$2:$I$998=$B$2)+(Data!$I$2:$I$998=$B$3)+(Data!$I$2:$I$998=$B$4) )*(Data!$J$2:$J$998&lt;=$B$5)*(Data!$J$2:$J$998&gt;=$B$6)*(Data!$H$2:$H$998&lt;=CU$11) ) ),"N/A")</f>
        <v>N/A</v>
      </c>
      <c r="CV84" s="6" t="str">
        <f>IF(CV$10="x",IF( SUMPRODUCT( (Data!$A$2:$A$998=$A84)*(Data!$B$2:$B$998=$B84)*(Data!$C$2:$C$998=$B$1)*(Data!$D$2:$D$998=CV$9)*( (Data!$I$2:$I$998=$B$2)+(Data!$I$2:$I$998=$B$3)+(Data!$I$2:$I$998=$B$4) )*(Data!$J$2:$J$998&lt;=$B$5)*(Data!$J$2:$J$998&gt;=$B$6)*(Data!$H$2:$H$998) )=0,"N/A",SUMPRODUCT( (Data!$A$2:$A$998=$A84)*(Data!$B$2:$B$998=$B84)*(Data!$C$2:$C$998=$B$1)*(Data!$D$2:$D$998=CV$9)*( (Data!$I$2:$I$998=$B$2)+(Data!$I$2:$I$998=$B$3)+(Data!$I$2:$I$998=$B$4) )*(Data!$J$2:$J$998&lt;=$B$5)*(Data!$J$2:$J$998&gt;=$B$6)*(Data!$H$2:$H$998&lt;=CV$11) ) ),"N/A")</f>
        <v>N/A</v>
      </c>
      <c r="CW84" s="6" t="str">
        <f>IF(CW$10="x",IF( SUMPRODUCT( (Data!$A$2:$A$998=$A84)*(Data!$B$2:$B$998=$B84)*(Data!$C$2:$C$998=$B$1)*(Data!$D$2:$D$998=CW$9)*( (Data!$I$2:$I$998=$B$2)+(Data!$I$2:$I$998=$B$3)+(Data!$I$2:$I$998=$B$4) )*(Data!$J$2:$J$998&lt;=$B$5)*(Data!$J$2:$J$998&gt;=$B$6)*(Data!$H$2:$H$998) )=0,"N/A",SUMPRODUCT( (Data!$A$2:$A$998=$A84)*(Data!$B$2:$B$998=$B84)*(Data!$C$2:$C$998=$B$1)*(Data!$D$2:$D$998=CW$9)*( (Data!$I$2:$I$998=$B$2)+(Data!$I$2:$I$998=$B$3)+(Data!$I$2:$I$998=$B$4) )*(Data!$J$2:$J$998&lt;=$B$5)*(Data!$J$2:$J$998&gt;=$B$6)*(Data!$H$2:$H$998&lt;=CW$11) ) ),"N/A")</f>
        <v>N/A</v>
      </c>
      <c r="CX84" s="6" t="str">
        <f>IF(CX$10="x",IF( SUMPRODUCT( (Data!$A$2:$A$998=$A84)*(Data!$B$2:$B$998=$B84)*(Data!$C$2:$C$998=$B$1)*(Data!$D$2:$D$998=CX$9)*( (Data!$I$2:$I$998=$B$2)+(Data!$I$2:$I$998=$B$3)+(Data!$I$2:$I$998=$B$4) )*(Data!$J$2:$J$998&lt;=$B$5)*(Data!$J$2:$J$998&gt;=$B$6)*(Data!$H$2:$H$998) )=0,"N/A",SUMPRODUCT( (Data!$A$2:$A$998=$A84)*(Data!$B$2:$B$998=$B84)*(Data!$C$2:$C$998=$B$1)*(Data!$D$2:$D$998=CX$9)*( (Data!$I$2:$I$998=$B$2)+(Data!$I$2:$I$998=$B$3)+(Data!$I$2:$I$998=$B$4) )*(Data!$J$2:$J$998&lt;=$B$5)*(Data!$J$2:$J$998&gt;=$B$6)*(Data!$H$2:$H$998&lt;=CX$11) ) ),"N/A")</f>
        <v>N/A</v>
      </c>
      <c r="CY84" s="6" t="str">
        <f>IF(CY$10="x",IF( SUMPRODUCT( (Data!$A$2:$A$998=$A84)*(Data!$B$2:$B$998=$B84)*(Data!$C$2:$C$998=$B$1)*(Data!$D$2:$D$998=CY$9)*( (Data!$I$2:$I$998=$B$2)+(Data!$I$2:$I$998=$B$3)+(Data!$I$2:$I$998=$B$4) )*(Data!$J$2:$J$998&lt;=$B$5)*(Data!$J$2:$J$998&gt;=$B$6)*(Data!$H$2:$H$998) )=0,"N/A",SUMPRODUCT( (Data!$A$2:$A$998=$A84)*(Data!$B$2:$B$998=$B84)*(Data!$C$2:$C$998=$B$1)*(Data!$D$2:$D$998=CY$9)*( (Data!$I$2:$I$998=$B$2)+(Data!$I$2:$I$998=$B$3)+(Data!$I$2:$I$998=$B$4) )*(Data!$J$2:$J$998&lt;=$B$5)*(Data!$J$2:$J$998&gt;=$B$6)*(Data!$H$2:$H$998&lt;=CY$11) ) ),"N/A")</f>
        <v>N/A</v>
      </c>
      <c r="CZ84" s="6" t="str">
        <f>IF(CZ$10="x",IF( SUMPRODUCT( (Data!$A$2:$A$998=$A84)*(Data!$B$2:$B$998=$B84)*(Data!$C$2:$C$998=$B$1)*(Data!$D$2:$D$998=CZ$9)*( (Data!$I$2:$I$998=$B$2)+(Data!$I$2:$I$998=$B$3)+(Data!$I$2:$I$998=$B$4) )*(Data!$J$2:$J$998&lt;=$B$5)*(Data!$J$2:$J$998&gt;=$B$6)*(Data!$H$2:$H$998) )=0,"N/A",SUMPRODUCT( (Data!$A$2:$A$998=$A84)*(Data!$B$2:$B$998=$B84)*(Data!$C$2:$C$998=$B$1)*(Data!$D$2:$D$998=CZ$9)*( (Data!$I$2:$I$998=$B$2)+(Data!$I$2:$I$998=$B$3)+(Data!$I$2:$I$998=$B$4) )*(Data!$J$2:$J$998&lt;=$B$5)*(Data!$J$2:$J$998&gt;=$B$6)*(Data!$H$2:$H$998&lt;=CZ$11) ) ),"N/A")</f>
        <v>N/A</v>
      </c>
      <c r="DA84" s="6" t="str">
        <f>IF(DA$10="x",IF( SUMPRODUCT( (Data!$A$2:$A$998=$A84)*(Data!$B$2:$B$998=$B84)*(Data!$C$2:$C$998=$B$1)*(Data!$D$2:$D$998=DA$9)*( (Data!$I$2:$I$998=$B$2)+(Data!$I$2:$I$998=$B$3)+(Data!$I$2:$I$998=$B$4) )*(Data!$J$2:$J$998&lt;=$B$5)*(Data!$J$2:$J$998&gt;=$B$6)*(Data!$H$2:$H$998) )=0,"N/A",SUMPRODUCT( (Data!$A$2:$A$998=$A84)*(Data!$B$2:$B$998=$B84)*(Data!$C$2:$C$998=$B$1)*(Data!$D$2:$D$998=DA$9)*( (Data!$I$2:$I$998=$B$2)+(Data!$I$2:$I$998=$B$3)+(Data!$I$2:$I$998=$B$4) )*(Data!$J$2:$J$998&lt;=$B$5)*(Data!$J$2:$J$998&gt;=$B$6)*(Data!$H$2:$H$998&lt;=DA$11) ) ),"N/A")</f>
        <v>N/A</v>
      </c>
      <c r="DB84" s="6" t="str">
        <f>IF(DB$10="x",IF( SUMPRODUCT( (Data!$A$2:$A$998=$A84)*(Data!$B$2:$B$998=$B84)*(Data!$C$2:$C$998=$B$1)*(Data!$D$2:$D$998=DB$9)*( (Data!$I$2:$I$998=$B$2)+(Data!$I$2:$I$998=$B$3)+(Data!$I$2:$I$998=$B$4) )*(Data!$J$2:$J$998&lt;=$B$5)*(Data!$J$2:$J$998&gt;=$B$6)*(Data!$H$2:$H$998) )=0,"N/A",SUMPRODUCT( (Data!$A$2:$A$998=$A84)*(Data!$B$2:$B$998=$B84)*(Data!$C$2:$C$998=$B$1)*(Data!$D$2:$D$998=DB$9)*( (Data!$I$2:$I$998=$B$2)+(Data!$I$2:$I$998=$B$3)+(Data!$I$2:$I$998=$B$4) )*(Data!$J$2:$J$998&lt;=$B$5)*(Data!$J$2:$J$998&gt;=$B$6)*(Data!$H$2:$H$998&lt;=DB$11) ) ),"N/A")</f>
        <v>N/A</v>
      </c>
      <c r="DC84" s="6" t="str">
        <f>IF(DC$10="x",IF( SUMPRODUCT( (Data!$A$2:$A$998=$A84)*(Data!$B$2:$B$998=$B84)*(Data!$C$2:$C$998=$B$1)*(Data!$D$2:$D$998=DC$9)*( (Data!$I$2:$I$998=$B$2)+(Data!$I$2:$I$998=$B$3)+(Data!$I$2:$I$998=$B$4) )*(Data!$J$2:$J$998&lt;=$B$5)*(Data!$J$2:$J$998&gt;=$B$6)*(Data!$H$2:$H$998) )=0,"N/A",SUMPRODUCT( (Data!$A$2:$A$998=$A84)*(Data!$B$2:$B$998=$B84)*(Data!$C$2:$C$998=$B$1)*(Data!$D$2:$D$998=DC$9)*( (Data!$I$2:$I$998=$B$2)+(Data!$I$2:$I$998=$B$3)+(Data!$I$2:$I$998=$B$4) )*(Data!$J$2:$J$998&lt;=$B$5)*(Data!$J$2:$J$998&gt;=$B$6)*(Data!$H$2:$H$998&lt;=DC$11) ) ),"N/A")</f>
        <v>N/A</v>
      </c>
      <c r="DD84" s="6" t="str">
        <f>IF(DD$10="x",IF( SUMPRODUCT( (Data!$A$2:$A$998=$A84)*(Data!$B$2:$B$998=$B84)*(Data!$C$2:$C$998=$B$1)*(Data!$D$2:$D$998=DD$9)*( (Data!$I$2:$I$998=$B$2)+(Data!$I$2:$I$998=$B$3)+(Data!$I$2:$I$998=$B$4) )*(Data!$J$2:$J$998&lt;=$B$5)*(Data!$J$2:$J$998&gt;=$B$6)*(Data!$H$2:$H$998) )=0,"N/A",SUMPRODUCT( (Data!$A$2:$A$998=$A84)*(Data!$B$2:$B$998=$B84)*(Data!$C$2:$C$998=$B$1)*(Data!$D$2:$D$998=DD$9)*( (Data!$I$2:$I$998=$B$2)+(Data!$I$2:$I$998=$B$3)+(Data!$I$2:$I$998=$B$4) )*(Data!$J$2:$J$998&lt;=$B$5)*(Data!$J$2:$J$998&gt;=$B$6)*(Data!$H$2:$H$998&lt;=DD$11) ) ),"N/A")</f>
        <v>N/A</v>
      </c>
      <c r="DE84" s="6" t="str">
        <f>IF(DE$10="x",IF( SUMPRODUCT( (Data!$A$2:$A$998=$A84)*(Data!$B$2:$B$998=$B84)*(Data!$C$2:$C$998=$B$1)*(Data!$D$2:$D$998=DE$9)*( (Data!$I$2:$I$998=$B$2)+(Data!$I$2:$I$998=$B$3)+(Data!$I$2:$I$998=$B$4) )*(Data!$J$2:$J$998&lt;=$B$5)*(Data!$J$2:$J$998&gt;=$B$6)*(Data!$H$2:$H$998) )=0,"N/A",SUMPRODUCT( (Data!$A$2:$A$998=$A84)*(Data!$B$2:$B$998=$B84)*(Data!$C$2:$C$998=$B$1)*(Data!$D$2:$D$998=DE$9)*( (Data!$I$2:$I$998=$B$2)+(Data!$I$2:$I$998=$B$3)+(Data!$I$2:$I$998=$B$4) )*(Data!$J$2:$J$998&lt;=$B$5)*(Data!$J$2:$J$998&gt;=$B$6)*(Data!$H$2:$H$998&lt;=DE$11) ) ),"N/A")</f>
        <v>N/A</v>
      </c>
      <c r="DF84" s="6" t="str">
        <f>IF(DF$10="x",IF( SUMPRODUCT( (Data!$A$2:$A$998=$A84)*(Data!$B$2:$B$998=$B84)*(Data!$C$2:$C$998=$B$1)*(Data!$D$2:$D$998=DF$9)*( (Data!$I$2:$I$998=$B$2)+(Data!$I$2:$I$998=$B$3)+(Data!$I$2:$I$998=$B$4) )*(Data!$J$2:$J$998&lt;=$B$5)*(Data!$J$2:$J$998&gt;=$B$6)*(Data!$H$2:$H$998) )=0,"N/A",SUMPRODUCT( (Data!$A$2:$A$998=$A84)*(Data!$B$2:$B$998=$B84)*(Data!$C$2:$C$998=$B$1)*(Data!$D$2:$D$998=DF$9)*( (Data!$I$2:$I$998=$B$2)+(Data!$I$2:$I$998=$B$3)+(Data!$I$2:$I$998=$B$4) )*(Data!$J$2:$J$998&lt;=$B$5)*(Data!$J$2:$J$998&gt;=$B$6)*(Data!$H$2:$H$998&lt;=DF$11) ) ),"N/A")</f>
        <v>N/A</v>
      </c>
      <c r="DG84" s="6" t="str">
        <f>IF(DG$10="x",IF( SUMPRODUCT( (Data!$A$2:$A$998=$A84)*(Data!$B$2:$B$998=$B84)*(Data!$C$2:$C$998=$B$1)*(Data!$D$2:$D$998=DG$9)*( (Data!$I$2:$I$998=$B$2)+(Data!$I$2:$I$998=$B$3)+(Data!$I$2:$I$998=$B$4) )*(Data!$J$2:$J$998&lt;=$B$5)*(Data!$J$2:$J$998&gt;=$B$6)*(Data!$H$2:$H$998) )=0,"N/A",SUMPRODUCT( (Data!$A$2:$A$998=$A84)*(Data!$B$2:$B$998=$B84)*(Data!$C$2:$C$998=$B$1)*(Data!$D$2:$D$998=DG$9)*( (Data!$I$2:$I$998=$B$2)+(Data!$I$2:$I$998=$B$3)+(Data!$I$2:$I$998=$B$4) )*(Data!$J$2:$J$998&lt;=$B$5)*(Data!$J$2:$J$998&gt;=$B$6)*(Data!$H$2:$H$998&lt;=DG$11) ) ),"N/A")</f>
        <v>N/A</v>
      </c>
      <c r="DH84" s="6" t="str">
        <f>IF(DH$10="x",IF( SUMPRODUCT( (Data!$A$2:$A$998=$A84)*(Data!$B$2:$B$998=$B84)*(Data!$C$2:$C$998=$B$1)*(Data!$D$2:$D$998=DH$9)*( (Data!$I$2:$I$998=$B$2)+(Data!$I$2:$I$998=$B$3)+(Data!$I$2:$I$998=$B$4) )*(Data!$J$2:$J$998&lt;=$B$5)*(Data!$J$2:$J$998&gt;=$B$6)*(Data!$H$2:$H$998) )=0,"N/A",SUMPRODUCT( (Data!$A$2:$A$998=$A84)*(Data!$B$2:$B$998=$B84)*(Data!$C$2:$C$998=$B$1)*(Data!$D$2:$D$998=DH$9)*( (Data!$I$2:$I$998=$B$2)+(Data!$I$2:$I$998=$B$3)+(Data!$I$2:$I$998=$B$4) )*(Data!$J$2:$J$998&lt;=$B$5)*(Data!$J$2:$J$998&gt;=$B$6)*(Data!$H$2:$H$998&lt;=DH$11) ) ),"N/A")</f>
        <v>N/A</v>
      </c>
      <c r="DI84" s="6" t="str">
        <f>IF(DI$10="x",IF( SUMPRODUCT( (Data!$A$2:$A$998=$A84)*(Data!$B$2:$B$998=$B84)*(Data!$C$2:$C$998=$B$1)*(Data!$D$2:$D$998=DI$9)*( (Data!$I$2:$I$998=$B$2)+(Data!$I$2:$I$998=$B$3)+(Data!$I$2:$I$998=$B$4) )*(Data!$J$2:$J$998&lt;=$B$5)*(Data!$J$2:$J$998&gt;=$B$6)*(Data!$H$2:$H$998) )=0,"N/A",SUMPRODUCT( (Data!$A$2:$A$998=$A84)*(Data!$B$2:$B$998=$B84)*(Data!$C$2:$C$998=$B$1)*(Data!$D$2:$D$998=DI$9)*( (Data!$I$2:$I$998=$B$2)+(Data!$I$2:$I$998=$B$3)+(Data!$I$2:$I$998=$B$4) )*(Data!$J$2:$J$998&lt;=$B$5)*(Data!$J$2:$J$998&gt;=$B$6)*(Data!$H$2:$H$998&lt;=DI$11) ) ),"N/A")</f>
        <v>N/A</v>
      </c>
      <c r="DJ84" s="6" t="str">
        <f>IF(DJ$10="x",IF( SUMPRODUCT( (Data!$A$2:$A$998=$A84)*(Data!$B$2:$B$998=$B84)*(Data!$C$2:$C$998=$B$1)*(Data!$D$2:$D$998=DJ$9)*( (Data!$I$2:$I$998=$B$2)+(Data!$I$2:$I$998=$B$3)+(Data!$I$2:$I$998=$B$4) )*(Data!$J$2:$J$998&lt;=$B$5)*(Data!$J$2:$J$998&gt;=$B$6)*(Data!$H$2:$H$998) )=0,"N/A",SUMPRODUCT( (Data!$A$2:$A$998=$A84)*(Data!$B$2:$B$998=$B84)*(Data!$C$2:$C$998=$B$1)*(Data!$D$2:$D$998=DJ$9)*( (Data!$I$2:$I$998=$B$2)+(Data!$I$2:$I$998=$B$3)+(Data!$I$2:$I$998=$B$4) )*(Data!$J$2:$J$998&lt;=$B$5)*(Data!$J$2:$J$998&gt;=$B$6)*(Data!$H$2:$H$998&lt;=DJ$11) ) ),"N/A")</f>
        <v>N/A</v>
      </c>
      <c r="DK84" s="6" t="str">
        <f t="shared" si="15"/>
        <v>N/A</v>
      </c>
      <c r="DO84" s="6" t="str">
        <f t="shared" si="89"/>
        <v>N/A</v>
      </c>
      <c r="DP84" s="6" t="str">
        <f t="shared" si="82"/>
        <v>N/A</v>
      </c>
      <c r="DQ84" s="6" t="str">
        <f t="shared" si="83"/>
        <v>N/A</v>
      </c>
      <c r="DR84" s="6" t="str">
        <f t="shared" si="84"/>
        <v>N/A</v>
      </c>
      <c r="DS84" s="6" t="str">
        <f t="shared" si="49"/>
        <v>N/A</v>
      </c>
      <c r="DT84" s="6" t="str">
        <f t="shared" si="50"/>
        <v>N/A</v>
      </c>
      <c r="DU84" s="6" t="str">
        <f t="shared" si="51"/>
        <v>N/A</v>
      </c>
      <c r="DV84" s="6" t="str">
        <f t="shared" si="52"/>
        <v>N/A</v>
      </c>
      <c r="DW84" s="6" t="str">
        <f t="shared" si="53"/>
        <v>N/A</v>
      </c>
      <c r="DX84" s="6" t="str">
        <f t="shared" si="54"/>
        <v>N/A</v>
      </c>
      <c r="DY84" s="6" t="str">
        <f t="shared" si="55"/>
        <v>N/A</v>
      </c>
      <c r="DZ84" s="6" t="str">
        <f t="shared" si="56"/>
        <v>N/A</v>
      </c>
      <c r="EA84" s="6" t="str">
        <f t="shared" si="57"/>
        <v>N/A</v>
      </c>
      <c r="EB84" s="6" t="str">
        <f t="shared" si="58"/>
        <v>N/A</v>
      </c>
      <c r="EC84" s="6" t="str">
        <f t="shared" si="59"/>
        <v>N/A</v>
      </c>
      <c r="ED84" s="6" t="str">
        <f t="shared" si="60"/>
        <v>N/A</v>
      </c>
      <c r="EE84" s="6" t="str">
        <f t="shared" si="61"/>
        <v>N/A</v>
      </c>
      <c r="EF84" s="6" t="str">
        <f t="shared" si="62"/>
        <v>N/A</v>
      </c>
      <c r="EG84" s="6" t="str">
        <f t="shared" si="63"/>
        <v>N/A</v>
      </c>
      <c r="EH84" s="6" t="str">
        <f t="shared" si="17"/>
        <v>N/A</v>
      </c>
      <c r="EL84" s="6" t="str">
        <f t="shared" si="90"/>
        <v>N/A</v>
      </c>
      <c r="EM84" s="6" t="str">
        <f t="shared" si="85"/>
        <v>N/A</v>
      </c>
      <c r="EN84" s="6" t="str">
        <f t="shared" si="86"/>
        <v>N/A</v>
      </c>
      <c r="EO84" s="6" t="str">
        <f t="shared" si="87"/>
        <v>N/A</v>
      </c>
      <c r="EP84" s="6" t="str">
        <f t="shared" si="64"/>
        <v>N/A</v>
      </c>
      <c r="EQ84" s="6" t="str">
        <f t="shared" si="65"/>
        <v>N/A</v>
      </c>
      <c r="ER84" s="6" t="str">
        <f t="shared" si="66"/>
        <v>N/A</v>
      </c>
      <c r="ES84" s="6" t="str">
        <f t="shared" si="67"/>
        <v>N/A</v>
      </c>
      <c r="ET84" s="6" t="str">
        <f t="shared" si="68"/>
        <v>N/A</v>
      </c>
      <c r="EU84" s="6" t="str">
        <f t="shared" si="69"/>
        <v>N/A</v>
      </c>
      <c r="EV84" s="6" t="str">
        <f t="shared" si="70"/>
        <v>N/A</v>
      </c>
      <c r="EW84" s="6" t="str">
        <f t="shared" si="71"/>
        <v>N/A</v>
      </c>
      <c r="EX84" s="6" t="str">
        <f t="shared" si="72"/>
        <v>N/A</v>
      </c>
      <c r="EY84" s="6" t="str">
        <f t="shared" si="73"/>
        <v>N/A</v>
      </c>
      <c r="EZ84" s="6" t="str">
        <f t="shared" si="74"/>
        <v>N/A</v>
      </c>
      <c r="FA84" s="6" t="str">
        <f t="shared" si="75"/>
        <v>N/A</v>
      </c>
      <c r="FB84" s="6" t="str">
        <f t="shared" si="76"/>
        <v>N/A</v>
      </c>
      <c r="FC84" s="6" t="str">
        <f t="shared" si="77"/>
        <v>N/A</v>
      </c>
      <c r="FD84" s="6" t="str">
        <f t="shared" si="78"/>
        <v>N/A</v>
      </c>
      <c r="FE84" s="6" t="str">
        <f t="shared" si="19"/>
        <v>N/A</v>
      </c>
      <c r="FI84" s="6">
        <f>SUMPRODUCT( (Data!$A$2:$A$1768=$A84)*(Data!$B$2:$B$1768=$B84)*(Data!$J$2:$J$1768) ) / (SUMPRODUCT( (Data!$A$2:$A$1768=$A84)*(Data!$B$2:$B$1768=$B84)*1 ))</f>
        <v>12</v>
      </c>
      <c r="FJ84" s="6">
        <f>IF(SUMPRODUCT( (Data!$A$2:$A$1768=$A84)*(Data!$B$2:$B$1768=$B84)*(Data!$I$2:$I$1768="YES") )&gt;0,1,0)</f>
        <v>0</v>
      </c>
      <c r="FK84" s="6">
        <f>IF(SUMPRODUCT( (Data!$A$2:$A$1768=$A84)*(Data!$B$2:$B$1768=$B84)*(Data!$I$2:$I$1768="NO") )&gt;0,1,0)</f>
        <v>1</v>
      </c>
      <c r="FL84" s="6">
        <f t="shared" si="91"/>
        <v>0</v>
      </c>
    </row>
    <row r="85" spans="1:168" x14ac:dyDescent="0.25">
      <c r="A85" s="23" t="s">
        <v>99</v>
      </c>
      <c r="B85" s="7" t="s">
        <v>56</v>
      </c>
      <c r="C85" s="30"/>
      <c r="D85" s="6" t="str">
        <f>IF(D$10="x",IF( SUMPRODUCT( (Data!$A$2:$A$998=$A85)*(Data!$B$2:$B$998=$B85)*(Data!$C$2:$C$998=$B$1)*(Data!$D$2:$D$998=D$9)*( (Data!$I$2:$I$998=$B$2)+(Data!$I$2:$I$998=$B$3)+(Data!$I$2:$I$998=$B$4) )*(Data!$J$2:$J$998&lt;=$B$5)*(Data!$J$2:$J$998&gt;=$B$6)*(Data!$E$2:$E$998) )=0,"N/A",SUMPRODUCT( (Data!$A$2:$A$998=$A85)*(Data!$B$2:$B$998=$B85)*(Data!$C$2:$C$998=$B$1)*(Data!$D$2:$D$998=D$9)*( (Data!$I$2:$I$998=$B$2)+(Data!$I$2:$I$998=$B$3)+(Data!$I$2:$I$998=$B$4) )*(Data!$J$2:$J$998&lt;=$B$5)*(Data!$J$2:$J$998&gt;=$B$6)*(Data!$E$2:$E$998&gt;=D$11) ) ),"N/A")</f>
        <v>N/A</v>
      </c>
      <c r="E85" s="6" t="str">
        <f>IF(E$10="x",IF( SUMPRODUCT( (Data!$A$2:$A$998=$A85)*(Data!$B$2:$B$998=$B85)*(Data!$C$2:$C$998=$B$1)*(Data!$D$2:$D$998=E$9)*( (Data!$I$2:$I$998=$B$2)+(Data!$I$2:$I$998=$B$3)+(Data!$I$2:$I$998=$B$4) )*(Data!$J$2:$J$998&lt;=$B$5)*(Data!$J$2:$J$998&gt;=$B$6)*(Data!$E$2:$E$998) )=0,"N/A",SUMPRODUCT( (Data!$A$2:$A$998=$A85)*(Data!$B$2:$B$998=$B85)*(Data!$C$2:$C$998=$B$1)*(Data!$D$2:$D$998=E$9)*( (Data!$I$2:$I$998=$B$2)+(Data!$I$2:$I$998=$B$3)+(Data!$I$2:$I$998=$B$4) )*(Data!$J$2:$J$998&lt;=$B$5)*(Data!$J$2:$J$998&gt;=$B$6)*(Data!$E$2:$E$998&gt;=E$11) ) ),"N/A")</f>
        <v>N/A</v>
      </c>
      <c r="F85" s="6" t="str">
        <f>IF(F$10="x",IF( SUMPRODUCT( (Data!$A$2:$A$998=$A85)*(Data!$B$2:$B$998=$B85)*(Data!$C$2:$C$998=$B$1)*(Data!$D$2:$D$998=F$9)*( (Data!$I$2:$I$998=$B$2)+(Data!$I$2:$I$998=$B$3)+(Data!$I$2:$I$998=$B$4) )*(Data!$J$2:$J$998&lt;=$B$5)*(Data!$J$2:$J$998&gt;=$B$6)*(Data!$E$2:$E$998) )=0,"N/A",SUMPRODUCT( (Data!$A$2:$A$998=$A85)*(Data!$B$2:$B$998=$B85)*(Data!$C$2:$C$998=$B$1)*(Data!$D$2:$D$998=F$9)*( (Data!$I$2:$I$998=$B$2)+(Data!$I$2:$I$998=$B$3)+(Data!$I$2:$I$998=$B$4) )*(Data!$J$2:$J$998&lt;=$B$5)*(Data!$J$2:$J$998&gt;=$B$6)*(Data!$E$2:$E$998&gt;=F$11) ) ),"N/A")</f>
        <v>N/A</v>
      </c>
      <c r="G85" s="6" t="str">
        <f>IF(G$10="x",IF( SUMPRODUCT( (Data!$A$2:$A$998=$A85)*(Data!$B$2:$B$998=$B85)*(Data!$C$2:$C$998=$B$1)*(Data!$D$2:$D$998=G$9)*( (Data!$I$2:$I$998=$B$2)+(Data!$I$2:$I$998=$B$3)+(Data!$I$2:$I$998=$B$4) )*(Data!$J$2:$J$998&lt;=$B$5)*(Data!$J$2:$J$998&gt;=$B$6)*(Data!$E$2:$E$998) )=0,"N/A",SUMPRODUCT( (Data!$A$2:$A$998=$A85)*(Data!$B$2:$B$998=$B85)*(Data!$C$2:$C$998=$B$1)*(Data!$D$2:$D$998=G$9)*( (Data!$I$2:$I$998=$B$2)+(Data!$I$2:$I$998=$B$3)+(Data!$I$2:$I$998=$B$4) )*(Data!$J$2:$J$998&lt;=$B$5)*(Data!$J$2:$J$998&gt;=$B$6)*(Data!$E$2:$E$998&gt;=G$11) ) ),"N/A")</f>
        <v>N/A</v>
      </c>
      <c r="H85" s="6" t="str">
        <f>IF(H$10="x",IF( SUMPRODUCT( (Data!$A$2:$A$998=$A85)*(Data!$B$2:$B$998=$B85)*(Data!$C$2:$C$998=$B$1)*(Data!$D$2:$D$998=H$9)*( (Data!$I$2:$I$998=$B$2)+(Data!$I$2:$I$998=$B$3)+(Data!$I$2:$I$998=$B$4) )*(Data!$J$2:$J$998&lt;=$B$5)*(Data!$J$2:$J$998&gt;=$B$6)*(Data!$E$2:$E$998) )=0,"N/A",SUMPRODUCT( (Data!$A$2:$A$998=$A85)*(Data!$B$2:$B$998=$B85)*(Data!$C$2:$C$998=$B$1)*(Data!$D$2:$D$998=H$9)*( (Data!$I$2:$I$998=$B$2)+(Data!$I$2:$I$998=$B$3)+(Data!$I$2:$I$998=$B$4) )*(Data!$J$2:$J$998&lt;=$B$5)*(Data!$J$2:$J$998&gt;=$B$6)*(Data!$E$2:$E$998&gt;=H$11) ) ),"N/A")</f>
        <v>N/A</v>
      </c>
      <c r="I85" s="6" t="str">
        <f>IF(I$10="x",IF( SUMPRODUCT( (Data!$A$2:$A$998=$A85)*(Data!$B$2:$B$998=$B85)*(Data!$C$2:$C$998=$B$1)*(Data!$D$2:$D$998=I$9)*( (Data!$I$2:$I$998=$B$2)+(Data!$I$2:$I$998=$B$3)+(Data!$I$2:$I$998=$B$4) )*(Data!$J$2:$J$998&lt;=$B$5)*(Data!$J$2:$J$998&gt;=$B$6)*(Data!$E$2:$E$998) )=0,"N/A",SUMPRODUCT( (Data!$A$2:$A$998=$A85)*(Data!$B$2:$B$998=$B85)*(Data!$C$2:$C$998=$B$1)*(Data!$D$2:$D$998=I$9)*( (Data!$I$2:$I$998=$B$2)+(Data!$I$2:$I$998=$B$3)+(Data!$I$2:$I$998=$B$4) )*(Data!$J$2:$J$998&lt;=$B$5)*(Data!$J$2:$J$998&gt;=$B$6)*(Data!$E$2:$E$998&gt;=I$11) ) ),"N/A")</f>
        <v>N/A</v>
      </c>
      <c r="J85" s="6" t="str">
        <f>IF(J$10="x",IF( SUMPRODUCT( (Data!$A$2:$A$998=$A85)*(Data!$B$2:$B$998=$B85)*(Data!$C$2:$C$998=$B$1)*(Data!$D$2:$D$998=J$9)*( (Data!$I$2:$I$998=$B$2)+(Data!$I$2:$I$998=$B$3)+(Data!$I$2:$I$998=$B$4) )*(Data!$J$2:$J$998&lt;=$B$5)*(Data!$J$2:$J$998&gt;=$B$6)*(Data!$E$2:$E$998) )=0,"N/A",SUMPRODUCT( (Data!$A$2:$A$998=$A85)*(Data!$B$2:$B$998=$B85)*(Data!$C$2:$C$998=$B$1)*(Data!$D$2:$D$998=J$9)*( (Data!$I$2:$I$998=$B$2)+(Data!$I$2:$I$998=$B$3)+(Data!$I$2:$I$998=$B$4) )*(Data!$J$2:$J$998&lt;=$B$5)*(Data!$J$2:$J$998&gt;=$B$6)*(Data!$E$2:$E$998&gt;=J$11) ) ),"N/A")</f>
        <v>N/A</v>
      </c>
      <c r="K85" s="6" t="str">
        <f>IF(K$10="x",IF( SUMPRODUCT( (Data!$A$2:$A$998=$A85)*(Data!$B$2:$B$998=$B85)*(Data!$C$2:$C$998=$B$1)*(Data!$D$2:$D$998=K$9)*( (Data!$I$2:$I$998=$B$2)+(Data!$I$2:$I$998=$B$3)+(Data!$I$2:$I$998=$B$4) )*(Data!$J$2:$J$998&lt;=$B$5)*(Data!$J$2:$J$998&gt;=$B$6)*(Data!$E$2:$E$998) )=0,"N/A",SUMPRODUCT( (Data!$A$2:$A$998=$A85)*(Data!$B$2:$B$998=$B85)*(Data!$C$2:$C$998=$B$1)*(Data!$D$2:$D$998=K$9)*( (Data!$I$2:$I$998=$B$2)+(Data!$I$2:$I$998=$B$3)+(Data!$I$2:$I$998=$B$4) )*(Data!$J$2:$J$998&lt;=$B$5)*(Data!$J$2:$J$998&gt;=$B$6)*(Data!$E$2:$E$998&gt;=K$11) ) ),"N/A")</f>
        <v>N/A</v>
      </c>
      <c r="L85" s="6" t="str">
        <f>IF(L$10="x",IF( SUMPRODUCT( (Data!$A$2:$A$998=$A85)*(Data!$B$2:$B$998=$B85)*(Data!$C$2:$C$998=$B$1)*(Data!$D$2:$D$998=L$9)*( (Data!$I$2:$I$998=$B$2)+(Data!$I$2:$I$998=$B$3)+(Data!$I$2:$I$998=$B$4) )*(Data!$J$2:$J$998&lt;=$B$5)*(Data!$J$2:$J$998&gt;=$B$6)*(Data!$E$2:$E$998) )=0,"N/A",SUMPRODUCT( (Data!$A$2:$A$998=$A85)*(Data!$B$2:$B$998=$B85)*(Data!$C$2:$C$998=$B$1)*(Data!$D$2:$D$998=L$9)*( (Data!$I$2:$I$998=$B$2)+(Data!$I$2:$I$998=$B$3)+(Data!$I$2:$I$998=$B$4) )*(Data!$J$2:$J$998&lt;=$B$5)*(Data!$J$2:$J$998&gt;=$B$6)*(Data!$E$2:$E$998&gt;=L$11) ) ),"N/A")</f>
        <v>N/A</v>
      </c>
      <c r="M85" s="6" t="str">
        <f>IF(M$10="x",IF( SUMPRODUCT( (Data!$A$2:$A$998=$A85)*(Data!$B$2:$B$998=$B85)*(Data!$C$2:$C$998=$B$1)*(Data!$D$2:$D$998=M$9)*( (Data!$I$2:$I$998=$B$2)+(Data!$I$2:$I$998=$B$3)+(Data!$I$2:$I$998=$B$4) )*(Data!$J$2:$J$998&lt;=$B$5)*(Data!$J$2:$J$998&gt;=$B$6)*(Data!$E$2:$E$998) )=0,"N/A",SUMPRODUCT( (Data!$A$2:$A$998=$A85)*(Data!$B$2:$B$998=$B85)*(Data!$C$2:$C$998=$B$1)*(Data!$D$2:$D$998=M$9)*( (Data!$I$2:$I$998=$B$2)+(Data!$I$2:$I$998=$B$3)+(Data!$I$2:$I$998=$B$4) )*(Data!$J$2:$J$998&lt;=$B$5)*(Data!$J$2:$J$998&gt;=$B$6)*(Data!$E$2:$E$998&gt;=M$11) ) ),"N/A")</f>
        <v>N/A</v>
      </c>
      <c r="N85" s="6" t="str">
        <f>IF(N$10="x",IF( SUMPRODUCT( (Data!$A$2:$A$998=$A85)*(Data!$B$2:$B$998=$B85)*(Data!$C$2:$C$998=$B$1)*(Data!$D$2:$D$998=N$9)*( (Data!$I$2:$I$998=$B$2)+(Data!$I$2:$I$998=$B$3)+(Data!$I$2:$I$998=$B$4) )*(Data!$J$2:$J$998&lt;=$B$5)*(Data!$J$2:$J$998&gt;=$B$6)*(Data!$E$2:$E$998) )=0,"N/A",SUMPRODUCT( (Data!$A$2:$A$998=$A85)*(Data!$B$2:$B$998=$B85)*(Data!$C$2:$C$998=$B$1)*(Data!$D$2:$D$998=N$9)*( (Data!$I$2:$I$998=$B$2)+(Data!$I$2:$I$998=$B$3)+(Data!$I$2:$I$998=$B$4) )*(Data!$J$2:$J$998&lt;=$B$5)*(Data!$J$2:$J$998&gt;=$B$6)*(Data!$E$2:$E$998&gt;=N$11) ) ),"N/A")</f>
        <v>N/A</v>
      </c>
      <c r="O85" s="6" t="str">
        <f>IF(O$10="x",IF( SUMPRODUCT( (Data!$A$2:$A$998=$A85)*(Data!$B$2:$B$998=$B85)*(Data!$C$2:$C$998=$B$1)*(Data!$D$2:$D$998=O$9)*( (Data!$I$2:$I$998=$B$2)+(Data!$I$2:$I$998=$B$3)+(Data!$I$2:$I$998=$B$4) )*(Data!$J$2:$J$998&lt;=$B$5)*(Data!$J$2:$J$998&gt;=$B$6)*(Data!$E$2:$E$998) )=0,"N/A",SUMPRODUCT( (Data!$A$2:$A$998=$A85)*(Data!$B$2:$B$998=$B85)*(Data!$C$2:$C$998=$B$1)*(Data!$D$2:$D$998=O$9)*( (Data!$I$2:$I$998=$B$2)+(Data!$I$2:$I$998=$B$3)+(Data!$I$2:$I$998=$B$4) )*(Data!$J$2:$J$998&lt;=$B$5)*(Data!$J$2:$J$998&gt;=$B$6)*(Data!$E$2:$E$998&gt;=O$11) ) ),"N/A")</f>
        <v>N/A</v>
      </c>
      <c r="P85" s="6" t="str">
        <f>IF(P$10="x",IF( SUMPRODUCT( (Data!$A$2:$A$998=$A85)*(Data!$B$2:$B$998=$B85)*(Data!$C$2:$C$998=$B$1)*(Data!$D$2:$D$998=P$9)*( (Data!$I$2:$I$998=$B$2)+(Data!$I$2:$I$998=$B$3)+(Data!$I$2:$I$998=$B$4) )*(Data!$J$2:$J$998&lt;=$B$5)*(Data!$J$2:$J$998&gt;=$B$6)*(Data!$E$2:$E$998) )=0,"N/A",SUMPRODUCT( (Data!$A$2:$A$998=$A85)*(Data!$B$2:$B$998=$B85)*(Data!$C$2:$C$998=$B$1)*(Data!$D$2:$D$998=P$9)*( (Data!$I$2:$I$998=$B$2)+(Data!$I$2:$I$998=$B$3)+(Data!$I$2:$I$998=$B$4) )*(Data!$J$2:$J$998&lt;=$B$5)*(Data!$J$2:$J$998&gt;=$B$6)*(Data!$E$2:$E$998&gt;=P$11) ) ),"N/A")</f>
        <v>N/A</v>
      </c>
      <c r="Q85" s="6" t="str">
        <f>IF(Q$10="x",IF( SUMPRODUCT( (Data!$A$2:$A$998=$A85)*(Data!$B$2:$B$998=$B85)*(Data!$C$2:$C$998=$B$1)*(Data!$D$2:$D$998=Q$9)*( (Data!$I$2:$I$998=$B$2)+(Data!$I$2:$I$998=$B$3)+(Data!$I$2:$I$998=$B$4) )*(Data!$J$2:$J$998&lt;=$B$5)*(Data!$J$2:$J$998&gt;=$B$6)*(Data!$E$2:$E$998) )=0,"N/A",SUMPRODUCT( (Data!$A$2:$A$998=$A85)*(Data!$B$2:$B$998=$B85)*(Data!$C$2:$C$998=$B$1)*(Data!$D$2:$D$998=Q$9)*( (Data!$I$2:$I$998=$B$2)+(Data!$I$2:$I$998=$B$3)+(Data!$I$2:$I$998=$B$4) )*(Data!$J$2:$J$998&lt;=$B$5)*(Data!$J$2:$J$998&gt;=$B$6)*(Data!$E$2:$E$998&gt;=Q$11) ) ),"N/A")</f>
        <v>N/A</v>
      </c>
      <c r="R85" s="6" t="str">
        <f>IF(R$10="x",IF( SUMPRODUCT( (Data!$A$2:$A$998=$A85)*(Data!$B$2:$B$998=$B85)*(Data!$C$2:$C$998=$B$1)*(Data!$D$2:$D$998=R$9)*( (Data!$I$2:$I$998=$B$2)+(Data!$I$2:$I$998=$B$3)+(Data!$I$2:$I$998=$B$4) )*(Data!$J$2:$J$998&lt;=$B$5)*(Data!$J$2:$J$998&gt;=$B$6)*(Data!$E$2:$E$998) )=0,"N/A",SUMPRODUCT( (Data!$A$2:$A$998=$A85)*(Data!$B$2:$B$998=$B85)*(Data!$C$2:$C$998=$B$1)*(Data!$D$2:$D$998=R$9)*( (Data!$I$2:$I$998=$B$2)+(Data!$I$2:$I$998=$B$3)+(Data!$I$2:$I$998=$B$4) )*(Data!$J$2:$J$998&lt;=$B$5)*(Data!$J$2:$J$998&gt;=$B$6)*(Data!$E$2:$E$998&gt;=R$11) ) ),"N/A")</f>
        <v>N/A</v>
      </c>
      <c r="S85" s="6" t="str">
        <f>IF(S$10="x",IF( SUMPRODUCT( (Data!$A$2:$A$998=$A85)*(Data!$B$2:$B$998=$B85)*(Data!$C$2:$C$998=$B$1)*(Data!$D$2:$D$998=S$9)*( (Data!$I$2:$I$998=$B$2)+(Data!$I$2:$I$998=$B$3)+(Data!$I$2:$I$998=$B$4) )*(Data!$J$2:$J$998&lt;=$B$5)*(Data!$J$2:$J$998&gt;=$B$6)*(Data!$E$2:$E$998) )=0,"N/A",SUMPRODUCT( (Data!$A$2:$A$998=$A85)*(Data!$B$2:$B$998=$B85)*(Data!$C$2:$C$998=$B$1)*(Data!$D$2:$D$998=S$9)*( (Data!$I$2:$I$998=$B$2)+(Data!$I$2:$I$998=$B$3)+(Data!$I$2:$I$998=$B$4) )*(Data!$J$2:$J$998&lt;=$B$5)*(Data!$J$2:$J$998&gt;=$B$6)*(Data!$E$2:$E$998&gt;=S$11) ) ),"N/A")</f>
        <v>N/A</v>
      </c>
      <c r="T85" s="6" t="str">
        <f>IF(T$10="x",IF( SUMPRODUCT( (Data!$A$2:$A$998=$A85)*(Data!$B$2:$B$998=$B85)*(Data!$C$2:$C$998=$B$1)*(Data!$D$2:$D$998=T$9)*( (Data!$I$2:$I$998=$B$2)+(Data!$I$2:$I$998=$B$3)+(Data!$I$2:$I$998=$B$4) )*(Data!$J$2:$J$998&lt;=$B$5)*(Data!$J$2:$J$998&gt;=$B$6)*(Data!$E$2:$E$998) )=0,"N/A",SUMPRODUCT( (Data!$A$2:$A$998=$A85)*(Data!$B$2:$B$998=$B85)*(Data!$C$2:$C$998=$B$1)*(Data!$D$2:$D$998=T$9)*( (Data!$I$2:$I$998=$B$2)+(Data!$I$2:$I$998=$B$3)+(Data!$I$2:$I$998=$B$4) )*(Data!$J$2:$J$998&lt;=$B$5)*(Data!$J$2:$J$998&gt;=$B$6)*(Data!$E$2:$E$998&gt;=T$11) ) ),"N/A")</f>
        <v>N/A</v>
      </c>
      <c r="U85" s="6" t="str">
        <f>IF(U$10="x",IF( SUMPRODUCT( (Data!$A$2:$A$998=$A85)*(Data!$B$2:$B$998=$B85)*(Data!$C$2:$C$998=$B$1)*(Data!$D$2:$D$998=U$9)*( (Data!$I$2:$I$998=$B$2)+(Data!$I$2:$I$998=$B$3)+(Data!$I$2:$I$998=$B$4) )*(Data!$J$2:$J$998&lt;=$B$5)*(Data!$J$2:$J$998&gt;=$B$6)*(Data!$E$2:$E$998) )=0,"N/A",SUMPRODUCT( (Data!$A$2:$A$998=$A85)*(Data!$B$2:$B$998=$B85)*(Data!$C$2:$C$998=$B$1)*(Data!$D$2:$D$998=U$9)*( (Data!$I$2:$I$998=$B$2)+(Data!$I$2:$I$998=$B$3)+(Data!$I$2:$I$998=$B$4) )*(Data!$J$2:$J$998&lt;=$B$5)*(Data!$J$2:$J$998&gt;=$B$6)*(Data!$E$2:$E$998&gt;=U$11) ) ),"N/A")</f>
        <v>N/A</v>
      </c>
      <c r="V85" s="6" t="str">
        <f>IF(V$10="x",IF( SUMPRODUCT( (Data!$A$2:$A$998=$A85)*(Data!$B$2:$B$998=$B85)*(Data!$C$2:$C$998=$B$1)*(Data!$D$2:$D$998=V$9)*( (Data!$I$2:$I$998=$B$2)+(Data!$I$2:$I$998=$B$3)+(Data!$I$2:$I$998=$B$4) )*(Data!$J$2:$J$998&lt;=$B$5)*(Data!$J$2:$J$998&gt;=$B$6)*(Data!$E$2:$E$998) )=0,"N/A",SUMPRODUCT( (Data!$A$2:$A$998=$A85)*(Data!$B$2:$B$998=$B85)*(Data!$C$2:$C$998=$B$1)*(Data!$D$2:$D$998=V$9)*( (Data!$I$2:$I$998=$B$2)+(Data!$I$2:$I$998=$B$3)+(Data!$I$2:$I$998=$B$4) )*(Data!$J$2:$J$998&lt;=$B$5)*(Data!$J$2:$J$998&gt;=$B$6)*(Data!$E$2:$E$998&gt;=V$11) ) ),"N/A")</f>
        <v>N/A</v>
      </c>
      <c r="W85" s="6" t="str">
        <f t="shared" si="10"/>
        <v>N/A</v>
      </c>
      <c r="AA85" s="6" t="str">
        <f>IF(AA$10="x",IF( SUMPRODUCT( (Data!$A$2:$A$998=$A85)*(Data!$B$2:$B$998=$B85)*(Data!$C$2:$C$998=$B$1)*(Data!$D$2:$D$998=AA$9)*( (Data!$I$2:$I$998=$B$2)+(Data!$I$2:$I$998=$B$3)+(Data!$I$2:$I$998=$B$4) )*(Data!$J$2:$J$998&lt;=$B$5)*(Data!$J$2:$J$998&gt;=$B$6)*(Data!$G$2:$G$998) )=0,"N/A",SUMPRODUCT( (Data!$A$2:$A$998=$A85)*(Data!$B$2:$B$998=$B85)*(Data!$C$2:$C$998=$B$1)*(Data!$D$2:$D$998=AA$9)*( (Data!$I$2:$I$998=$B$2)+(Data!$I$2:$I$998=$B$3)+(Data!$I$2:$I$998=$B$4) )*(Data!$J$2:$J$998&lt;=$B$5)*(Data!$J$2:$J$998&gt;=$B$6)*(Data!$G$2:$G$998&lt;=AA$11) ) ),"N/A")</f>
        <v>N/A</v>
      </c>
      <c r="AB85" s="6" t="str">
        <f>IF(AB$10="x",IF( SUMPRODUCT( (Data!$A$2:$A$998=$A85)*(Data!$B$2:$B$998=$B85)*(Data!$C$2:$C$998=$B$1)*(Data!$D$2:$D$998=AB$9)*( (Data!$I$2:$I$998=$B$2)+(Data!$I$2:$I$998=$B$3)+(Data!$I$2:$I$998=$B$4) )*(Data!$J$2:$J$998&lt;=$B$5)*(Data!$J$2:$J$998&gt;=$B$6)*(Data!$G$2:$G$998) )=0,"N/A",SUMPRODUCT( (Data!$A$2:$A$998=$A85)*(Data!$B$2:$B$998=$B85)*(Data!$C$2:$C$998=$B$1)*(Data!$D$2:$D$998=AB$9)*( (Data!$I$2:$I$998=$B$2)+(Data!$I$2:$I$998=$B$3)+(Data!$I$2:$I$998=$B$4) )*(Data!$J$2:$J$998&lt;=$B$5)*(Data!$J$2:$J$998&gt;=$B$6)*(Data!$G$2:$G$998&lt;=AB$11) ) ),"N/A")</f>
        <v>N/A</v>
      </c>
      <c r="AC85" s="6" t="str">
        <f>IF(AC$10="x",IF( SUMPRODUCT( (Data!$A$2:$A$998=$A85)*(Data!$B$2:$B$998=$B85)*(Data!$C$2:$C$998=$B$1)*(Data!$D$2:$D$998=AC$9)*( (Data!$I$2:$I$998=$B$2)+(Data!$I$2:$I$998=$B$3)+(Data!$I$2:$I$998=$B$4) )*(Data!$J$2:$J$998&lt;=$B$5)*(Data!$J$2:$J$998&gt;=$B$6)*(Data!$G$2:$G$998) )=0,"N/A",SUMPRODUCT( (Data!$A$2:$A$998=$A85)*(Data!$B$2:$B$998=$B85)*(Data!$C$2:$C$998=$B$1)*(Data!$D$2:$D$998=AC$9)*( (Data!$I$2:$I$998=$B$2)+(Data!$I$2:$I$998=$B$3)+(Data!$I$2:$I$998=$B$4) )*(Data!$J$2:$J$998&lt;=$B$5)*(Data!$J$2:$J$998&gt;=$B$6)*(Data!$G$2:$G$998&lt;=AC$11) ) ),"N/A")</f>
        <v>N/A</v>
      </c>
      <c r="AD85" s="6" t="str">
        <f>IF(AD$10="x",IF( SUMPRODUCT( (Data!$A$2:$A$998=$A85)*(Data!$B$2:$B$998=$B85)*(Data!$C$2:$C$998=$B$1)*(Data!$D$2:$D$998=AD$9)*( (Data!$I$2:$I$998=$B$2)+(Data!$I$2:$I$998=$B$3)+(Data!$I$2:$I$998=$B$4) )*(Data!$J$2:$J$998&lt;=$B$5)*(Data!$J$2:$J$998&gt;=$B$6)*(Data!$G$2:$G$998) )=0,"N/A",SUMPRODUCT( (Data!$A$2:$A$998=$A85)*(Data!$B$2:$B$998=$B85)*(Data!$C$2:$C$998=$B$1)*(Data!$D$2:$D$998=AD$9)*( (Data!$I$2:$I$998=$B$2)+(Data!$I$2:$I$998=$B$3)+(Data!$I$2:$I$998=$B$4) )*(Data!$J$2:$J$998&lt;=$B$5)*(Data!$J$2:$J$998&gt;=$B$6)*(Data!$G$2:$G$998&lt;=AD$11) ) ),"N/A")</f>
        <v>N/A</v>
      </c>
      <c r="AE85" s="6" t="str">
        <f>IF(AE$10="x",IF( SUMPRODUCT( (Data!$A$2:$A$998=$A85)*(Data!$B$2:$B$998=$B85)*(Data!$C$2:$C$998=$B$1)*(Data!$D$2:$D$998=AE$9)*( (Data!$I$2:$I$998=$B$2)+(Data!$I$2:$I$998=$B$3)+(Data!$I$2:$I$998=$B$4) )*(Data!$J$2:$J$998&lt;=$B$5)*(Data!$J$2:$J$998&gt;=$B$6)*(Data!$G$2:$G$998) )=0,"N/A",SUMPRODUCT( (Data!$A$2:$A$998=$A85)*(Data!$B$2:$B$998=$B85)*(Data!$C$2:$C$998=$B$1)*(Data!$D$2:$D$998=AE$9)*( (Data!$I$2:$I$998=$B$2)+(Data!$I$2:$I$998=$B$3)+(Data!$I$2:$I$998=$B$4) )*(Data!$J$2:$J$998&lt;=$B$5)*(Data!$J$2:$J$998&gt;=$B$6)*(Data!$G$2:$G$998&lt;=AE$11) ) ),"N/A")</f>
        <v>N/A</v>
      </c>
      <c r="AF85" s="6" t="str">
        <f>IF(AF$10="x",IF( SUMPRODUCT( (Data!$A$2:$A$998=$A85)*(Data!$B$2:$B$998=$B85)*(Data!$C$2:$C$998=$B$1)*(Data!$D$2:$D$998=AF$9)*( (Data!$I$2:$I$998=$B$2)+(Data!$I$2:$I$998=$B$3)+(Data!$I$2:$I$998=$B$4) )*(Data!$J$2:$J$998&lt;=$B$5)*(Data!$J$2:$J$998&gt;=$B$6)*(Data!$G$2:$G$998) )=0,"N/A",SUMPRODUCT( (Data!$A$2:$A$998=$A85)*(Data!$B$2:$B$998=$B85)*(Data!$C$2:$C$998=$B$1)*(Data!$D$2:$D$998=AF$9)*( (Data!$I$2:$I$998=$B$2)+(Data!$I$2:$I$998=$B$3)+(Data!$I$2:$I$998=$B$4) )*(Data!$J$2:$J$998&lt;=$B$5)*(Data!$J$2:$J$998&gt;=$B$6)*(Data!$G$2:$G$998&lt;=AF$11) ) ),"N/A")</f>
        <v>N/A</v>
      </c>
      <c r="AG85" s="6" t="str">
        <f>IF(AG$10="x",IF( SUMPRODUCT( (Data!$A$2:$A$998=$A85)*(Data!$B$2:$B$998=$B85)*(Data!$C$2:$C$998=$B$1)*(Data!$D$2:$D$998=AG$9)*( (Data!$I$2:$I$998=$B$2)+(Data!$I$2:$I$998=$B$3)+(Data!$I$2:$I$998=$B$4) )*(Data!$J$2:$J$998&lt;=$B$5)*(Data!$J$2:$J$998&gt;=$B$6)*(Data!$G$2:$G$998) )=0,"N/A",SUMPRODUCT( (Data!$A$2:$A$998=$A85)*(Data!$B$2:$B$998=$B85)*(Data!$C$2:$C$998=$B$1)*(Data!$D$2:$D$998=AG$9)*( (Data!$I$2:$I$998=$B$2)+(Data!$I$2:$I$998=$B$3)+(Data!$I$2:$I$998=$B$4) )*(Data!$J$2:$J$998&lt;=$B$5)*(Data!$J$2:$J$998&gt;=$B$6)*(Data!$G$2:$G$998&lt;=AG$11) ) ),"N/A")</f>
        <v>N/A</v>
      </c>
      <c r="AH85" s="6" t="str">
        <f>IF(AH$10="x",IF( SUMPRODUCT( (Data!$A$2:$A$998=$A85)*(Data!$B$2:$B$998=$B85)*(Data!$C$2:$C$998=$B$1)*(Data!$D$2:$D$998=AH$9)*( (Data!$I$2:$I$998=$B$2)+(Data!$I$2:$I$998=$B$3)+(Data!$I$2:$I$998=$B$4) )*(Data!$J$2:$J$998&lt;=$B$5)*(Data!$J$2:$J$998&gt;=$B$6)*(Data!$G$2:$G$998) )=0,"N/A",SUMPRODUCT( (Data!$A$2:$A$998=$A85)*(Data!$B$2:$B$998=$B85)*(Data!$C$2:$C$998=$B$1)*(Data!$D$2:$D$998=AH$9)*( (Data!$I$2:$I$998=$B$2)+(Data!$I$2:$I$998=$B$3)+(Data!$I$2:$I$998=$B$4) )*(Data!$J$2:$J$998&lt;=$B$5)*(Data!$J$2:$J$998&gt;=$B$6)*(Data!$G$2:$G$998&lt;=AH$11) ) ),"N/A")</f>
        <v>N/A</v>
      </c>
      <c r="AI85" s="6" t="str">
        <f>IF(AI$10="x",IF( SUMPRODUCT( (Data!$A$2:$A$998=$A85)*(Data!$B$2:$B$998=$B85)*(Data!$C$2:$C$998=$B$1)*(Data!$D$2:$D$998=AI$9)*( (Data!$I$2:$I$998=$B$2)+(Data!$I$2:$I$998=$B$3)+(Data!$I$2:$I$998=$B$4) )*(Data!$J$2:$J$998&lt;=$B$5)*(Data!$J$2:$J$998&gt;=$B$6)*(Data!$G$2:$G$998) )=0,"N/A",SUMPRODUCT( (Data!$A$2:$A$998=$A85)*(Data!$B$2:$B$998=$B85)*(Data!$C$2:$C$998=$B$1)*(Data!$D$2:$D$998=AI$9)*( (Data!$I$2:$I$998=$B$2)+(Data!$I$2:$I$998=$B$3)+(Data!$I$2:$I$998=$B$4) )*(Data!$J$2:$J$998&lt;=$B$5)*(Data!$J$2:$J$998&gt;=$B$6)*(Data!$G$2:$G$998&lt;=AI$11) ) ),"N/A")</f>
        <v>N/A</v>
      </c>
      <c r="AJ85" s="6" t="str">
        <f>IF(AJ$10="x",IF( SUMPRODUCT( (Data!$A$2:$A$998=$A85)*(Data!$B$2:$B$998=$B85)*(Data!$C$2:$C$998=$B$1)*(Data!$D$2:$D$998=AJ$9)*( (Data!$I$2:$I$998=$B$2)+(Data!$I$2:$I$998=$B$3)+(Data!$I$2:$I$998=$B$4) )*(Data!$J$2:$J$998&lt;=$B$5)*(Data!$J$2:$J$998&gt;=$B$6)*(Data!$G$2:$G$998) )=0,"N/A",SUMPRODUCT( (Data!$A$2:$A$998=$A85)*(Data!$B$2:$B$998=$B85)*(Data!$C$2:$C$998=$B$1)*(Data!$D$2:$D$998=AJ$9)*( (Data!$I$2:$I$998=$B$2)+(Data!$I$2:$I$998=$B$3)+(Data!$I$2:$I$998=$B$4) )*(Data!$J$2:$J$998&lt;=$B$5)*(Data!$J$2:$J$998&gt;=$B$6)*(Data!$G$2:$G$998&lt;=AJ$11) ) ),"N/A")</f>
        <v>N/A</v>
      </c>
      <c r="AK85" s="6" t="str">
        <f>IF(AK$10="x",IF( SUMPRODUCT( (Data!$A$2:$A$998=$A85)*(Data!$B$2:$B$998=$B85)*(Data!$C$2:$C$998=$B$1)*(Data!$D$2:$D$998=AK$9)*( (Data!$I$2:$I$998=$B$2)+(Data!$I$2:$I$998=$B$3)+(Data!$I$2:$I$998=$B$4) )*(Data!$J$2:$J$998&lt;=$B$5)*(Data!$J$2:$J$998&gt;=$B$6)*(Data!$G$2:$G$998) )=0,"N/A",SUMPRODUCT( (Data!$A$2:$A$998=$A85)*(Data!$B$2:$B$998=$B85)*(Data!$C$2:$C$998=$B$1)*(Data!$D$2:$D$998=AK$9)*( (Data!$I$2:$I$998=$B$2)+(Data!$I$2:$I$998=$B$3)+(Data!$I$2:$I$998=$B$4) )*(Data!$J$2:$J$998&lt;=$B$5)*(Data!$J$2:$J$998&gt;=$B$6)*(Data!$G$2:$G$998&lt;=AK$11) ) ),"N/A")</f>
        <v>N/A</v>
      </c>
      <c r="AL85" s="6" t="str">
        <f>IF(AL$10="x",IF( SUMPRODUCT( (Data!$A$2:$A$998=$A85)*(Data!$B$2:$B$998=$B85)*(Data!$C$2:$C$998=$B$1)*(Data!$D$2:$D$998=AL$9)*( (Data!$I$2:$I$998=$B$2)+(Data!$I$2:$I$998=$B$3)+(Data!$I$2:$I$998=$B$4) )*(Data!$J$2:$J$998&lt;=$B$5)*(Data!$J$2:$J$998&gt;=$B$6)*(Data!$G$2:$G$998) )=0,"N/A",SUMPRODUCT( (Data!$A$2:$A$998=$A85)*(Data!$B$2:$B$998=$B85)*(Data!$C$2:$C$998=$B$1)*(Data!$D$2:$D$998=AL$9)*( (Data!$I$2:$I$998=$B$2)+(Data!$I$2:$I$998=$B$3)+(Data!$I$2:$I$998=$B$4) )*(Data!$J$2:$J$998&lt;=$B$5)*(Data!$J$2:$J$998&gt;=$B$6)*(Data!$G$2:$G$998&lt;=AL$11) ) ),"N/A")</f>
        <v>N/A</v>
      </c>
      <c r="AM85" s="6" t="str">
        <f>IF(AM$10="x",IF( SUMPRODUCT( (Data!$A$2:$A$998=$A85)*(Data!$B$2:$B$998=$B85)*(Data!$C$2:$C$998=$B$1)*(Data!$D$2:$D$998=AM$9)*( (Data!$I$2:$I$998=$B$2)+(Data!$I$2:$I$998=$B$3)+(Data!$I$2:$I$998=$B$4) )*(Data!$J$2:$J$998&lt;=$B$5)*(Data!$J$2:$J$998&gt;=$B$6)*(Data!$G$2:$G$998) )=0,"N/A",SUMPRODUCT( (Data!$A$2:$A$998=$A85)*(Data!$B$2:$B$998=$B85)*(Data!$C$2:$C$998=$B$1)*(Data!$D$2:$D$998=AM$9)*( (Data!$I$2:$I$998=$B$2)+(Data!$I$2:$I$998=$B$3)+(Data!$I$2:$I$998=$B$4) )*(Data!$J$2:$J$998&lt;=$B$5)*(Data!$J$2:$J$998&gt;=$B$6)*(Data!$G$2:$G$998&lt;=AM$11) ) ),"N/A")</f>
        <v>N/A</v>
      </c>
      <c r="AN85" s="6" t="str">
        <f>IF(AN$10="x",IF( SUMPRODUCT( (Data!$A$2:$A$998=$A85)*(Data!$B$2:$B$998=$B85)*(Data!$C$2:$C$998=$B$1)*(Data!$D$2:$D$998=AN$9)*( (Data!$I$2:$I$998=$B$2)+(Data!$I$2:$I$998=$B$3)+(Data!$I$2:$I$998=$B$4) )*(Data!$J$2:$J$998&lt;=$B$5)*(Data!$J$2:$J$998&gt;=$B$6)*(Data!$G$2:$G$998) )=0,"N/A",SUMPRODUCT( (Data!$A$2:$A$998=$A85)*(Data!$B$2:$B$998=$B85)*(Data!$C$2:$C$998=$B$1)*(Data!$D$2:$D$998=AN$9)*( (Data!$I$2:$I$998=$B$2)+(Data!$I$2:$I$998=$B$3)+(Data!$I$2:$I$998=$B$4) )*(Data!$J$2:$J$998&lt;=$B$5)*(Data!$J$2:$J$998&gt;=$B$6)*(Data!$G$2:$G$998&lt;=AN$11) ) ),"N/A")</f>
        <v>N/A</v>
      </c>
      <c r="AO85" s="6" t="str">
        <f>IF(AO$10="x",IF( SUMPRODUCT( (Data!$A$2:$A$998=$A85)*(Data!$B$2:$B$998=$B85)*(Data!$C$2:$C$998=$B$1)*(Data!$D$2:$D$998=AO$9)*( (Data!$I$2:$I$998=$B$2)+(Data!$I$2:$I$998=$B$3)+(Data!$I$2:$I$998=$B$4) )*(Data!$J$2:$J$998&lt;=$B$5)*(Data!$J$2:$J$998&gt;=$B$6)*(Data!$G$2:$G$998) )=0,"N/A",SUMPRODUCT( (Data!$A$2:$A$998=$A85)*(Data!$B$2:$B$998=$B85)*(Data!$C$2:$C$998=$B$1)*(Data!$D$2:$D$998=AO$9)*( (Data!$I$2:$I$998=$B$2)+(Data!$I$2:$I$998=$B$3)+(Data!$I$2:$I$998=$B$4) )*(Data!$J$2:$J$998&lt;=$B$5)*(Data!$J$2:$J$998&gt;=$B$6)*(Data!$G$2:$G$998&lt;=AO$11) ) ),"N/A")</f>
        <v>N/A</v>
      </c>
      <c r="AP85" s="6" t="str">
        <f>IF(AP$10="x",IF( SUMPRODUCT( (Data!$A$2:$A$998=$A85)*(Data!$B$2:$B$998=$B85)*(Data!$C$2:$C$998=$B$1)*(Data!$D$2:$D$998=AP$9)*( (Data!$I$2:$I$998=$B$2)+(Data!$I$2:$I$998=$B$3)+(Data!$I$2:$I$998=$B$4) )*(Data!$J$2:$J$998&lt;=$B$5)*(Data!$J$2:$J$998&gt;=$B$6)*(Data!$G$2:$G$998) )=0,"N/A",SUMPRODUCT( (Data!$A$2:$A$998=$A85)*(Data!$B$2:$B$998=$B85)*(Data!$C$2:$C$998=$B$1)*(Data!$D$2:$D$998=AP$9)*( (Data!$I$2:$I$998=$B$2)+(Data!$I$2:$I$998=$B$3)+(Data!$I$2:$I$998=$B$4) )*(Data!$J$2:$J$998&lt;=$B$5)*(Data!$J$2:$J$998&gt;=$B$6)*(Data!$G$2:$G$998&lt;=AP$11) ) ),"N/A")</f>
        <v>N/A</v>
      </c>
      <c r="AQ85" s="6" t="str">
        <f>IF(AQ$10="x",IF( SUMPRODUCT( (Data!$A$2:$A$998=$A85)*(Data!$B$2:$B$998=$B85)*(Data!$C$2:$C$998=$B$1)*(Data!$D$2:$D$998=AQ$9)*( (Data!$I$2:$I$998=$B$2)+(Data!$I$2:$I$998=$B$3)+(Data!$I$2:$I$998=$B$4) )*(Data!$J$2:$J$998&lt;=$B$5)*(Data!$J$2:$J$998&gt;=$B$6)*(Data!$G$2:$G$998) )=0,"N/A",SUMPRODUCT( (Data!$A$2:$A$998=$A85)*(Data!$B$2:$B$998=$B85)*(Data!$C$2:$C$998=$B$1)*(Data!$D$2:$D$998=AQ$9)*( (Data!$I$2:$I$998=$B$2)+(Data!$I$2:$I$998=$B$3)+(Data!$I$2:$I$998=$B$4) )*(Data!$J$2:$J$998&lt;=$B$5)*(Data!$J$2:$J$998&gt;=$B$6)*(Data!$G$2:$G$998&lt;=AQ$11) ) ),"N/A")</f>
        <v>N/A</v>
      </c>
      <c r="AR85" s="6" t="str">
        <f>IF(AR$10="x",IF( SUMPRODUCT( (Data!$A$2:$A$998=$A85)*(Data!$B$2:$B$998=$B85)*(Data!$C$2:$C$998=$B$1)*(Data!$D$2:$D$998=AR$9)*( (Data!$I$2:$I$998=$B$2)+(Data!$I$2:$I$998=$B$3)+(Data!$I$2:$I$998=$B$4) )*(Data!$J$2:$J$998&lt;=$B$5)*(Data!$J$2:$J$998&gt;=$B$6)*(Data!$G$2:$G$998) )=0,"N/A",SUMPRODUCT( (Data!$A$2:$A$998=$A85)*(Data!$B$2:$B$998=$B85)*(Data!$C$2:$C$998=$B$1)*(Data!$D$2:$D$998=AR$9)*( (Data!$I$2:$I$998=$B$2)+(Data!$I$2:$I$998=$B$3)+(Data!$I$2:$I$998=$B$4) )*(Data!$J$2:$J$998&lt;=$B$5)*(Data!$J$2:$J$998&gt;=$B$6)*(Data!$G$2:$G$998&lt;=AR$11) ) ),"N/A")</f>
        <v>N/A</v>
      </c>
      <c r="AS85" s="6" t="str">
        <f>IF(AS$10="x",IF( SUMPRODUCT( (Data!$A$2:$A$998=$A85)*(Data!$B$2:$B$998=$B85)*(Data!$C$2:$C$998=$B$1)*(Data!$D$2:$D$998=AS$9)*( (Data!$I$2:$I$998=$B$2)+(Data!$I$2:$I$998=$B$3)+(Data!$I$2:$I$998=$B$4) )*(Data!$J$2:$J$998&lt;=$B$5)*(Data!$J$2:$J$998&gt;=$B$6)*(Data!$G$2:$G$998) )=0,"N/A",SUMPRODUCT( (Data!$A$2:$A$998=$A85)*(Data!$B$2:$B$998=$B85)*(Data!$C$2:$C$998=$B$1)*(Data!$D$2:$D$998=AS$9)*( (Data!$I$2:$I$998=$B$2)+(Data!$I$2:$I$998=$B$3)+(Data!$I$2:$I$998=$B$4) )*(Data!$J$2:$J$998&lt;=$B$5)*(Data!$J$2:$J$998&gt;=$B$6)*(Data!$G$2:$G$998&lt;=AS$11) ) ),"N/A")</f>
        <v>N/A</v>
      </c>
      <c r="AT85" s="6" t="str">
        <f t="shared" si="11"/>
        <v>N/A</v>
      </c>
      <c r="AX85" s="6" t="str">
        <f t="shared" si="88"/>
        <v>N/A</v>
      </c>
      <c r="AY85" s="6" t="str">
        <f t="shared" si="79"/>
        <v>N/A</v>
      </c>
      <c r="AZ85" s="6" t="str">
        <f t="shared" si="80"/>
        <v>N/A</v>
      </c>
      <c r="BA85" s="6" t="str">
        <f t="shared" si="81"/>
        <v>N/A</v>
      </c>
      <c r="BB85" s="6" t="str">
        <f t="shared" si="34"/>
        <v>N/A</v>
      </c>
      <c r="BC85" s="6" t="str">
        <f t="shared" si="35"/>
        <v>N/A</v>
      </c>
      <c r="BD85" s="6" t="str">
        <f t="shared" si="36"/>
        <v>N/A</v>
      </c>
      <c r="BE85" s="6" t="str">
        <f t="shared" si="37"/>
        <v>N/A</v>
      </c>
      <c r="BF85" s="6" t="str">
        <f t="shared" si="38"/>
        <v>N/A</v>
      </c>
      <c r="BG85" s="6" t="str">
        <f t="shared" si="39"/>
        <v>N/A</v>
      </c>
      <c r="BH85" s="6" t="str">
        <f t="shared" si="40"/>
        <v>N/A</v>
      </c>
      <c r="BI85" s="6" t="str">
        <f t="shared" si="41"/>
        <v>N/A</v>
      </c>
      <c r="BJ85" s="6" t="str">
        <f t="shared" si="42"/>
        <v>N/A</v>
      </c>
      <c r="BK85" s="6" t="str">
        <f t="shared" si="43"/>
        <v>N/A</v>
      </c>
      <c r="BL85" s="6" t="str">
        <f t="shared" si="44"/>
        <v>N/A</v>
      </c>
      <c r="BM85" s="6" t="str">
        <f t="shared" si="45"/>
        <v>N/A</v>
      </c>
      <c r="BN85" s="6" t="str">
        <f t="shared" si="46"/>
        <v>N/A</v>
      </c>
      <c r="BO85" s="6" t="str">
        <f t="shared" si="47"/>
        <v>N/A</v>
      </c>
      <c r="BP85" s="6" t="str">
        <f t="shared" si="48"/>
        <v>N/A</v>
      </c>
      <c r="BQ85" s="6" t="str">
        <f t="shared" si="13"/>
        <v>N/A</v>
      </c>
      <c r="BU85" s="6" t="str">
        <f>IF(BU$10="x",IF( SUMPRODUCT( (Data!$A$2:$A$998=$A85)*(Data!$B$2:$B$998=$B85)*(Data!$C$2:$C$998=$B$1)*(Data!$D$2:$D$998=BU$9)*( (Data!$I$2:$I$998=$B$2)+(Data!$I$2:$I$998=$B$3)+(Data!$I$2:$I$998=$B$4) )*(Data!$J$2:$J$998&lt;=$B$5)*(Data!$J$2:$J$998&gt;=$B$6)*(Data!$F$2:$F$998) )=0,"N/A",SUMPRODUCT( (Data!$A$2:$A$998=$A85)*(Data!$B$2:$B$998=$B85)*(Data!$C$2:$C$998=$B$1)*(Data!$D$2:$D$998=BU$9)*( (Data!$I$2:$I$998=$B$2)+(Data!$I$2:$I$998=$B$3)+(Data!$I$2:$I$998=$B$4) )*(Data!$J$2:$J$998&lt;=$B$5)*(Data!$J$2:$J$998&gt;=$B$6)*(Data!$F$2:$F$998&gt;=BU$11) ) ),"N/A")</f>
        <v>N/A</v>
      </c>
      <c r="BV85" s="6" t="str">
        <f>IF(BV$10="x",IF( SUMPRODUCT( (Data!$A$2:$A$998=$A85)*(Data!$B$2:$B$998=$B85)*(Data!$C$2:$C$998=$B$1)*(Data!$D$2:$D$998=BV$9)*( (Data!$I$2:$I$998=$B$2)+(Data!$I$2:$I$998=$B$3)+(Data!$I$2:$I$998=$B$4) )*(Data!$J$2:$J$998&lt;=$B$5)*(Data!$J$2:$J$998&gt;=$B$6)*(Data!$F$2:$F$998) )=0,"N/A",SUMPRODUCT( (Data!$A$2:$A$998=$A85)*(Data!$B$2:$B$998=$B85)*(Data!$C$2:$C$998=$B$1)*(Data!$D$2:$D$998=BV$9)*( (Data!$I$2:$I$998=$B$2)+(Data!$I$2:$I$998=$B$3)+(Data!$I$2:$I$998=$B$4) )*(Data!$J$2:$J$998&lt;=$B$5)*(Data!$J$2:$J$998&gt;=$B$6)*(Data!$F$2:$F$998&gt;=BV$11) ) ),"N/A")</f>
        <v>N/A</v>
      </c>
      <c r="BW85" s="6" t="str">
        <f>IF(BW$10="x",IF( SUMPRODUCT( (Data!$A$2:$A$998=$A85)*(Data!$B$2:$B$998=$B85)*(Data!$C$2:$C$998=$B$1)*(Data!$D$2:$D$998=BW$9)*( (Data!$I$2:$I$998=$B$2)+(Data!$I$2:$I$998=$B$3)+(Data!$I$2:$I$998=$B$4) )*(Data!$J$2:$J$998&lt;=$B$5)*(Data!$J$2:$J$998&gt;=$B$6)*(Data!$F$2:$F$998) )=0,"N/A",SUMPRODUCT( (Data!$A$2:$A$998=$A85)*(Data!$B$2:$B$998=$B85)*(Data!$C$2:$C$998=$B$1)*(Data!$D$2:$D$998=BW$9)*( (Data!$I$2:$I$998=$B$2)+(Data!$I$2:$I$998=$B$3)+(Data!$I$2:$I$998=$B$4) )*(Data!$J$2:$J$998&lt;=$B$5)*(Data!$J$2:$J$998&gt;=$B$6)*(Data!$F$2:$F$998&gt;=BW$11) ) ),"N/A")</f>
        <v>N/A</v>
      </c>
      <c r="BX85" s="6" t="str">
        <f>IF(BX$10="x",IF( SUMPRODUCT( (Data!$A$2:$A$998=$A85)*(Data!$B$2:$B$998=$B85)*(Data!$C$2:$C$998=$B$1)*(Data!$D$2:$D$998=BX$9)*( (Data!$I$2:$I$998=$B$2)+(Data!$I$2:$I$998=$B$3)+(Data!$I$2:$I$998=$B$4) )*(Data!$J$2:$J$998&lt;=$B$5)*(Data!$J$2:$J$998&gt;=$B$6)*(Data!$F$2:$F$998) )=0,"N/A",SUMPRODUCT( (Data!$A$2:$A$998=$A85)*(Data!$B$2:$B$998=$B85)*(Data!$C$2:$C$998=$B$1)*(Data!$D$2:$D$998=BX$9)*( (Data!$I$2:$I$998=$B$2)+(Data!$I$2:$I$998=$B$3)+(Data!$I$2:$I$998=$B$4) )*(Data!$J$2:$J$998&lt;=$B$5)*(Data!$J$2:$J$998&gt;=$B$6)*(Data!$F$2:$F$998&gt;=BX$11) ) ),"N/A")</f>
        <v>N/A</v>
      </c>
      <c r="BY85" s="6" t="str">
        <f>IF(BY$10="x",IF( SUMPRODUCT( (Data!$A$2:$A$998=$A85)*(Data!$B$2:$B$998=$B85)*(Data!$C$2:$C$998=$B$1)*(Data!$D$2:$D$998=BY$9)*( (Data!$I$2:$I$998=$B$2)+(Data!$I$2:$I$998=$B$3)+(Data!$I$2:$I$998=$B$4) )*(Data!$J$2:$J$998&lt;=$B$5)*(Data!$J$2:$J$998&gt;=$B$6)*(Data!$F$2:$F$998) )=0,"N/A",SUMPRODUCT( (Data!$A$2:$A$998=$A85)*(Data!$B$2:$B$998=$B85)*(Data!$C$2:$C$998=$B$1)*(Data!$D$2:$D$998=BY$9)*( (Data!$I$2:$I$998=$B$2)+(Data!$I$2:$I$998=$B$3)+(Data!$I$2:$I$998=$B$4) )*(Data!$J$2:$J$998&lt;=$B$5)*(Data!$J$2:$J$998&gt;=$B$6)*(Data!$F$2:$F$998&gt;=BY$11) ) ),"N/A")</f>
        <v>N/A</v>
      </c>
      <c r="BZ85" s="6" t="str">
        <f>IF(BZ$10="x",IF( SUMPRODUCT( (Data!$A$2:$A$998=$A85)*(Data!$B$2:$B$998=$B85)*(Data!$C$2:$C$998=$B$1)*(Data!$D$2:$D$998=BZ$9)*( (Data!$I$2:$I$998=$B$2)+(Data!$I$2:$I$998=$B$3)+(Data!$I$2:$I$998=$B$4) )*(Data!$J$2:$J$998&lt;=$B$5)*(Data!$J$2:$J$998&gt;=$B$6)*(Data!$F$2:$F$998) )=0,"N/A",SUMPRODUCT( (Data!$A$2:$A$998=$A85)*(Data!$B$2:$B$998=$B85)*(Data!$C$2:$C$998=$B$1)*(Data!$D$2:$D$998=BZ$9)*( (Data!$I$2:$I$998=$B$2)+(Data!$I$2:$I$998=$B$3)+(Data!$I$2:$I$998=$B$4) )*(Data!$J$2:$J$998&lt;=$B$5)*(Data!$J$2:$J$998&gt;=$B$6)*(Data!$F$2:$F$998&gt;=BZ$11) ) ),"N/A")</f>
        <v>N/A</v>
      </c>
      <c r="CA85" s="6" t="str">
        <f>IF(CA$10="x",IF( SUMPRODUCT( (Data!$A$2:$A$998=$A85)*(Data!$B$2:$B$998=$B85)*(Data!$C$2:$C$998=$B$1)*(Data!$D$2:$D$998=CA$9)*( (Data!$I$2:$I$998=$B$2)+(Data!$I$2:$I$998=$B$3)+(Data!$I$2:$I$998=$B$4) )*(Data!$J$2:$J$998&lt;=$B$5)*(Data!$J$2:$J$998&gt;=$B$6)*(Data!$F$2:$F$998) )=0,"N/A",SUMPRODUCT( (Data!$A$2:$A$998=$A85)*(Data!$B$2:$B$998=$B85)*(Data!$C$2:$C$998=$B$1)*(Data!$D$2:$D$998=CA$9)*( (Data!$I$2:$I$998=$B$2)+(Data!$I$2:$I$998=$B$3)+(Data!$I$2:$I$998=$B$4) )*(Data!$J$2:$J$998&lt;=$B$5)*(Data!$J$2:$J$998&gt;=$B$6)*(Data!$F$2:$F$998&gt;=CA$11) ) ),"N/A")</f>
        <v>N/A</v>
      </c>
      <c r="CB85" s="6" t="str">
        <f>IF(CB$10="x",IF( SUMPRODUCT( (Data!$A$2:$A$998=$A85)*(Data!$B$2:$B$998=$B85)*(Data!$C$2:$C$998=$B$1)*(Data!$D$2:$D$998=CB$9)*( (Data!$I$2:$I$998=$B$2)+(Data!$I$2:$I$998=$B$3)+(Data!$I$2:$I$998=$B$4) )*(Data!$J$2:$J$998&lt;=$B$5)*(Data!$J$2:$J$998&gt;=$B$6)*(Data!$F$2:$F$998) )=0,"N/A",SUMPRODUCT( (Data!$A$2:$A$998=$A85)*(Data!$B$2:$B$998=$B85)*(Data!$C$2:$C$998=$B$1)*(Data!$D$2:$D$998=CB$9)*( (Data!$I$2:$I$998=$B$2)+(Data!$I$2:$I$998=$B$3)+(Data!$I$2:$I$998=$B$4) )*(Data!$J$2:$J$998&lt;=$B$5)*(Data!$J$2:$J$998&gt;=$B$6)*(Data!$F$2:$F$998&gt;=CB$11) ) ),"N/A")</f>
        <v>N/A</v>
      </c>
      <c r="CC85" s="6" t="str">
        <f>IF(CC$10="x",IF( SUMPRODUCT( (Data!$A$2:$A$998=$A85)*(Data!$B$2:$B$998=$B85)*(Data!$C$2:$C$998=$B$1)*(Data!$D$2:$D$998=CC$9)*( (Data!$I$2:$I$998=$B$2)+(Data!$I$2:$I$998=$B$3)+(Data!$I$2:$I$998=$B$4) )*(Data!$J$2:$J$998&lt;=$B$5)*(Data!$J$2:$J$998&gt;=$B$6)*(Data!$F$2:$F$998) )=0,"N/A",SUMPRODUCT( (Data!$A$2:$A$998=$A85)*(Data!$B$2:$B$998=$B85)*(Data!$C$2:$C$998=$B$1)*(Data!$D$2:$D$998=CC$9)*( (Data!$I$2:$I$998=$B$2)+(Data!$I$2:$I$998=$B$3)+(Data!$I$2:$I$998=$B$4) )*(Data!$J$2:$J$998&lt;=$B$5)*(Data!$J$2:$J$998&gt;=$B$6)*(Data!$F$2:$F$998&gt;=CC$11) ) ),"N/A")</f>
        <v>N/A</v>
      </c>
      <c r="CD85" s="6" t="str">
        <f>IF(CD$10="x",IF( SUMPRODUCT( (Data!$A$2:$A$998=$A85)*(Data!$B$2:$B$998=$B85)*(Data!$C$2:$C$998=$B$1)*(Data!$D$2:$D$998=CD$9)*( (Data!$I$2:$I$998=$B$2)+(Data!$I$2:$I$998=$B$3)+(Data!$I$2:$I$998=$B$4) )*(Data!$J$2:$J$998&lt;=$B$5)*(Data!$J$2:$J$998&gt;=$B$6)*(Data!$F$2:$F$998) )=0,"N/A",SUMPRODUCT( (Data!$A$2:$A$998=$A85)*(Data!$B$2:$B$998=$B85)*(Data!$C$2:$C$998=$B$1)*(Data!$D$2:$D$998=CD$9)*( (Data!$I$2:$I$998=$B$2)+(Data!$I$2:$I$998=$B$3)+(Data!$I$2:$I$998=$B$4) )*(Data!$J$2:$J$998&lt;=$B$5)*(Data!$J$2:$J$998&gt;=$B$6)*(Data!$F$2:$F$998&gt;=CD$11) ) ),"N/A")</f>
        <v>N/A</v>
      </c>
      <c r="CE85" s="6" t="str">
        <f>IF(CE$10="x",IF( SUMPRODUCT( (Data!$A$2:$A$998=$A85)*(Data!$B$2:$B$998=$B85)*(Data!$C$2:$C$998=$B$1)*(Data!$D$2:$D$998=CE$9)*( (Data!$I$2:$I$998=$B$2)+(Data!$I$2:$I$998=$B$3)+(Data!$I$2:$I$998=$B$4) )*(Data!$J$2:$J$998&lt;=$B$5)*(Data!$J$2:$J$998&gt;=$B$6)*(Data!$F$2:$F$998) )=0,"N/A",SUMPRODUCT( (Data!$A$2:$A$998=$A85)*(Data!$B$2:$B$998=$B85)*(Data!$C$2:$C$998=$B$1)*(Data!$D$2:$D$998=CE$9)*( (Data!$I$2:$I$998=$B$2)+(Data!$I$2:$I$998=$B$3)+(Data!$I$2:$I$998=$B$4) )*(Data!$J$2:$J$998&lt;=$B$5)*(Data!$J$2:$J$998&gt;=$B$6)*(Data!$F$2:$F$998&gt;=CE$11) ) ),"N/A")</f>
        <v>N/A</v>
      </c>
      <c r="CF85" s="6" t="str">
        <f>IF(CF$10="x",IF( SUMPRODUCT( (Data!$A$2:$A$998=$A85)*(Data!$B$2:$B$998=$B85)*(Data!$C$2:$C$998=$B$1)*(Data!$D$2:$D$998=CF$9)*( (Data!$I$2:$I$998=$B$2)+(Data!$I$2:$I$998=$B$3)+(Data!$I$2:$I$998=$B$4) )*(Data!$J$2:$J$998&lt;=$B$5)*(Data!$J$2:$J$998&gt;=$B$6)*(Data!$F$2:$F$998) )=0,"N/A",SUMPRODUCT( (Data!$A$2:$A$998=$A85)*(Data!$B$2:$B$998=$B85)*(Data!$C$2:$C$998=$B$1)*(Data!$D$2:$D$998=CF$9)*( (Data!$I$2:$I$998=$B$2)+(Data!$I$2:$I$998=$B$3)+(Data!$I$2:$I$998=$B$4) )*(Data!$J$2:$J$998&lt;=$B$5)*(Data!$J$2:$J$998&gt;=$B$6)*(Data!$F$2:$F$998&gt;=CF$11) ) ),"N/A")</f>
        <v>N/A</v>
      </c>
      <c r="CG85" s="6" t="str">
        <f>IF(CG$10="x",IF( SUMPRODUCT( (Data!$A$2:$A$998=$A85)*(Data!$B$2:$B$998=$B85)*(Data!$C$2:$C$998=$B$1)*(Data!$D$2:$D$998=CG$9)*( (Data!$I$2:$I$998=$B$2)+(Data!$I$2:$I$998=$B$3)+(Data!$I$2:$I$998=$B$4) )*(Data!$J$2:$J$998&lt;=$B$5)*(Data!$J$2:$J$998&gt;=$B$6)*(Data!$F$2:$F$998) )=0,"N/A",SUMPRODUCT( (Data!$A$2:$A$998=$A85)*(Data!$B$2:$B$998=$B85)*(Data!$C$2:$C$998=$B$1)*(Data!$D$2:$D$998=CG$9)*( (Data!$I$2:$I$998=$B$2)+(Data!$I$2:$I$998=$B$3)+(Data!$I$2:$I$998=$B$4) )*(Data!$J$2:$J$998&lt;=$B$5)*(Data!$J$2:$J$998&gt;=$B$6)*(Data!$F$2:$F$998&gt;=CG$11) ) ),"N/A")</f>
        <v>N/A</v>
      </c>
      <c r="CH85" s="6" t="str">
        <f>IF(CH$10="x",IF( SUMPRODUCT( (Data!$A$2:$A$998=$A85)*(Data!$B$2:$B$998=$B85)*(Data!$C$2:$C$998=$B$1)*(Data!$D$2:$D$998=CH$9)*( (Data!$I$2:$I$998=$B$2)+(Data!$I$2:$I$998=$B$3)+(Data!$I$2:$I$998=$B$4) )*(Data!$J$2:$J$998&lt;=$B$5)*(Data!$J$2:$J$998&gt;=$B$6)*(Data!$F$2:$F$998) )=0,"N/A",SUMPRODUCT( (Data!$A$2:$A$998=$A85)*(Data!$B$2:$B$998=$B85)*(Data!$C$2:$C$998=$B$1)*(Data!$D$2:$D$998=CH$9)*( (Data!$I$2:$I$998=$B$2)+(Data!$I$2:$I$998=$B$3)+(Data!$I$2:$I$998=$B$4) )*(Data!$J$2:$J$998&lt;=$B$5)*(Data!$J$2:$J$998&gt;=$B$6)*(Data!$F$2:$F$998&gt;=CH$11) ) ),"N/A")</f>
        <v>N/A</v>
      </c>
      <c r="CI85" s="6" t="str">
        <f>IF(CI$10="x",IF( SUMPRODUCT( (Data!$A$2:$A$998=$A85)*(Data!$B$2:$B$998=$B85)*(Data!$C$2:$C$998=$B$1)*(Data!$D$2:$D$998=CI$9)*( (Data!$I$2:$I$998=$B$2)+(Data!$I$2:$I$998=$B$3)+(Data!$I$2:$I$998=$B$4) )*(Data!$J$2:$J$998&lt;=$B$5)*(Data!$J$2:$J$998&gt;=$B$6)*(Data!$F$2:$F$998) )=0,"N/A",SUMPRODUCT( (Data!$A$2:$A$998=$A85)*(Data!$B$2:$B$998=$B85)*(Data!$C$2:$C$998=$B$1)*(Data!$D$2:$D$998=CI$9)*( (Data!$I$2:$I$998=$B$2)+(Data!$I$2:$I$998=$B$3)+(Data!$I$2:$I$998=$B$4) )*(Data!$J$2:$J$998&lt;=$B$5)*(Data!$J$2:$J$998&gt;=$B$6)*(Data!$F$2:$F$998&gt;=CI$11) ) ),"N/A")</f>
        <v>N/A</v>
      </c>
      <c r="CJ85" s="6" t="str">
        <f>IF(CJ$10="x",IF( SUMPRODUCT( (Data!$A$2:$A$998=$A85)*(Data!$B$2:$B$998=$B85)*(Data!$C$2:$C$998=$B$1)*(Data!$D$2:$D$998=CJ$9)*( (Data!$I$2:$I$998=$B$2)+(Data!$I$2:$I$998=$B$3)+(Data!$I$2:$I$998=$B$4) )*(Data!$J$2:$J$998&lt;=$B$5)*(Data!$J$2:$J$998&gt;=$B$6)*(Data!$F$2:$F$998) )=0,"N/A",SUMPRODUCT( (Data!$A$2:$A$998=$A85)*(Data!$B$2:$B$998=$B85)*(Data!$C$2:$C$998=$B$1)*(Data!$D$2:$D$998=CJ$9)*( (Data!$I$2:$I$998=$B$2)+(Data!$I$2:$I$998=$B$3)+(Data!$I$2:$I$998=$B$4) )*(Data!$J$2:$J$998&lt;=$B$5)*(Data!$J$2:$J$998&gt;=$B$6)*(Data!$F$2:$F$998&gt;=CJ$11) ) ),"N/A")</f>
        <v>N/A</v>
      </c>
      <c r="CK85" s="6" t="str">
        <f>IF(CK$10="x",IF( SUMPRODUCT( (Data!$A$2:$A$998=$A85)*(Data!$B$2:$B$998=$B85)*(Data!$C$2:$C$998=$B$1)*(Data!$D$2:$D$998=CK$9)*( (Data!$I$2:$I$998=$B$2)+(Data!$I$2:$I$998=$B$3)+(Data!$I$2:$I$998=$B$4) )*(Data!$J$2:$J$998&lt;=$B$5)*(Data!$J$2:$J$998&gt;=$B$6)*(Data!$F$2:$F$998) )=0,"N/A",SUMPRODUCT( (Data!$A$2:$A$998=$A85)*(Data!$B$2:$B$998=$B85)*(Data!$C$2:$C$998=$B$1)*(Data!$D$2:$D$998=CK$9)*( (Data!$I$2:$I$998=$B$2)+(Data!$I$2:$I$998=$B$3)+(Data!$I$2:$I$998=$B$4) )*(Data!$J$2:$J$998&lt;=$B$5)*(Data!$J$2:$J$998&gt;=$B$6)*(Data!$F$2:$F$998&gt;=CK$11) ) ),"N/A")</f>
        <v>N/A</v>
      </c>
      <c r="CL85" s="6" t="str">
        <f>IF(CL$10="x",IF( SUMPRODUCT( (Data!$A$2:$A$998=$A85)*(Data!$B$2:$B$998=$B85)*(Data!$C$2:$C$998=$B$1)*(Data!$D$2:$D$998=CL$9)*( (Data!$I$2:$I$998=$B$2)+(Data!$I$2:$I$998=$B$3)+(Data!$I$2:$I$998=$B$4) )*(Data!$J$2:$J$998&lt;=$B$5)*(Data!$J$2:$J$998&gt;=$B$6)*(Data!$F$2:$F$998) )=0,"N/A",SUMPRODUCT( (Data!$A$2:$A$998=$A85)*(Data!$B$2:$B$998=$B85)*(Data!$C$2:$C$998=$B$1)*(Data!$D$2:$D$998=CL$9)*( (Data!$I$2:$I$998=$B$2)+(Data!$I$2:$I$998=$B$3)+(Data!$I$2:$I$998=$B$4) )*(Data!$J$2:$J$998&lt;=$B$5)*(Data!$J$2:$J$998&gt;=$B$6)*(Data!$F$2:$F$998&gt;=CL$11) ) ),"N/A")</f>
        <v>N/A</v>
      </c>
      <c r="CM85" s="6" t="str">
        <f>IF(CM$10="x",IF( SUMPRODUCT( (Data!$A$2:$A$998=$A85)*(Data!$B$2:$B$998=$B85)*(Data!$C$2:$C$998=$B$1)*(Data!$D$2:$D$998=CM$9)*( (Data!$I$2:$I$998=$B$2)+(Data!$I$2:$I$998=$B$3)+(Data!$I$2:$I$998=$B$4) )*(Data!$J$2:$J$998&lt;=$B$5)*(Data!$J$2:$J$998&gt;=$B$6)*(Data!$F$2:$F$998) )=0,"N/A",SUMPRODUCT( (Data!$A$2:$A$998=$A85)*(Data!$B$2:$B$998=$B85)*(Data!$C$2:$C$998=$B$1)*(Data!$D$2:$D$998=CM$9)*( (Data!$I$2:$I$998=$B$2)+(Data!$I$2:$I$998=$B$3)+(Data!$I$2:$I$998=$B$4) )*(Data!$J$2:$J$998&lt;=$B$5)*(Data!$J$2:$J$998&gt;=$B$6)*(Data!$F$2:$F$998&gt;=CM$11) ) ),"N/A")</f>
        <v>N/A</v>
      </c>
      <c r="CN85" s="6" t="str">
        <f t="shared" si="14"/>
        <v>N/A</v>
      </c>
      <c r="CR85" s="6" t="str">
        <f>IF(CR$10="x",IF( SUMPRODUCT( (Data!$A$2:$A$998=$A85)*(Data!$B$2:$B$998=$B85)*(Data!$C$2:$C$998=$B$1)*(Data!$D$2:$D$998=CR$9)*( (Data!$I$2:$I$998=$B$2)+(Data!$I$2:$I$998=$B$3)+(Data!$I$2:$I$998=$B$4) )*(Data!$J$2:$J$998&lt;=$B$5)*(Data!$J$2:$J$998&gt;=$B$6)*(Data!$H$2:$H$998) )=0,"N/A",SUMPRODUCT( (Data!$A$2:$A$998=$A85)*(Data!$B$2:$B$998=$B85)*(Data!$C$2:$C$998=$B$1)*(Data!$D$2:$D$998=CR$9)*( (Data!$I$2:$I$998=$B$2)+(Data!$I$2:$I$998=$B$3)+(Data!$I$2:$I$998=$B$4) )*(Data!$J$2:$J$998&lt;=$B$5)*(Data!$J$2:$J$998&gt;=$B$6)*(Data!$H$2:$H$998&lt;=CR$11) ) ),"N/A")</f>
        <v>N/A</v>
      </c>
      <c r="CS85" s="6" t="str">
        <f>IF(CS$10="x",IF( SUMPRODUCT( (Data!$A$2:$A$998=$A85)*(Data!$B$2:$B$998=$B85)*(Data!$C$2:$C$998=$B$1)*(Data!$D$2:$D$998=CS$9)*( (Data!$I$2:$I$998=$B$2)+(Data!$I$2:$I$998=$B$3)+(Data!$I$2:$I$998=$B$4) )*(Data!$J$2:$J$998&lt;=$B$5)*(Data!$J$2:$J$998&gt;=$B$6)*(Data!$H$2:$H$998) )=0,"N/A",SUMPRODUCT( (Data!$A$2:$A$998=$A85)*(Data!$B$2:$B$998=$B85)*(Data!$C$2:$C$998=$B$1)*(Data!$D$2:$D$998=CS$9)*( (Data!$I$2:$I$998=$B$2)+(Data!$I$2:$I$998=$B$3)+(Data!$I$2:$I$998=$B$4) )*(Data!$J$2:$J$998&lt;=$B$5)*(Data!$J$2:$J$998&gt;=$B$6)*(Data!$H$2:$H$998&lt;=CS$11) ) ),"N/A")</f>
        <v>N/A</v>
      </c>
      <c r="CT85" s="6" t="str">
        <f>IF(CT$10="x",IF( SUMPRODUCT( (Data!$A$2:$A$998=$A85)*(Data!$B$2:$B$998=$B85)*(Data!$C$2:$C$998=$B$1)*(Data!$D$2:$D$998=CT$9)*( (Data!$I$2:$I$998=$B$2)+(Data!$I$2:$I$998=$B$3)+(Data!$I$2:$I$998=$B$4) )*(Data!$J$2:$J$998&lt;=$B$5)*(Data!$J$2:$J$998&gt;=$B$6)*(Data!$H$2:$H$998) )=0,"N/A",SUMPRODUCT( (Data!$A$2:$A$998=$A85)*(Data!$B$2:$B$998=$B85)*(Data!$C$2:$C$998=$B$1)*(Data!$D$2:$D$998=CT$9)*( (Data!$I$2:$I$998=$B$2)+(Data!$I$2:$I$998=$B$3)+(Data!$I$2:$I$998=$B$4) )*(Data!$J$2:$J$998&lt;=$B$5)*(Data!$J$2:$J$998&gt;=$B$6)*(Data!$H$2:$H$998&lt;=CT$11) ) ),"N/A")</f>
        <v>N/A</v>
      </c>
      <c r="CU85" s="6" t="str">
        <f>IF(CU$10="x",IF( SUMPRODUCT( (Data!$A$2:$A$998=$A85)*(Data!$B$2:$B$998=$B85)*(Data!$C$2:$C$998=$B$1)*(Data!$D$2:$D$998=CU$9)*( (Data!$I$2:$I$998=$B$2)+(Data!$I$2:$I$998=$B$3)+(Data!$I$2:$I$998=$B$4) )*(Data!$J$2:$J$998&lt;=$B$5)*(Data!$J$2:$J$998&gt;=$B$6)*(Data!$H$2:$H$998) )=0,"N/A",SUMPRODUCT( (Data!$A$2:$A$998=$A85)*(Data!$B$2:$B$998=$B85)*(Data!$C$2:$C$998=$B$1)*(Data!$D$2:$D$998=CU$9)*( (Data!$I$2:$I$998=$B$2)+(Data!$I$2:$I$998=$B$3)+(Data!$I$2:$I$998=$B$4) )*(Data!$J$2:$J$998&lt;=$B$5)*(Data!$J$2:$J$998&gt;=$B$6)*(Data!$H$2:$H$998&lt;=CU$11) ) ),"N/A")</f>
        <v>N/A</v>
      </c>
      <c r="CV85" s="6" t="str">
        <f>IF(CV$10="x",IF( SUMPRODUCT( (Data!$A$2:$A$998=$A85)*(Data!$B$2:$B$998=$B85)*(Data!$C$2:$C$998=$B$1)*(Data!$D$2:$D$998=CV$9)*( (Data!$I$2:$I$998=$B$2)+(Data!$I$2:$I$998=$B$3)+(Data!$I$2:$I$998=$B$4) )*(Data!$J$2:$J$998&lt;=$B$5)*(Data!$J$2:$J$998&gt;=$B$6)*(Data!$H$2:$H$998) )=0,"N/A",SUMPRODUCT( (Data!$A$2:$A$998=$A85)*(Data!$B$2:$B$998=$B85)*(Data!$C$2:$C$998=$B$1)*(Data!$D$2:$D$998=CV$9)*( (Data!$I$2:$I$998=$B$2)+(Data!$I$2:$I$998=$B$3)+(Data!$I$2:$I$998=$B$4) )*(Data!$J$2:$J$998&lt;=$B$5)*(Data!$J$2:$J$998&gt;=$B$6)*(Data!$H$2:$H$998&lt;=CV$11) ) ),"N/A")</f>
        <v>N/A</v>
      </c>
      <c r="CW85" s="6" t="str">
        <f>IF(CW$10="x",IF( SUMPRODUCT( (Data!$A$2:$A$998=$A85)*(Data!$B$2:$B$998=$B85)*(Data!$C$2:$C$998=$B$1)*(Data!$D$2:$D$998=CW$9)*( (Data!$I$2:$I$998=$B$2)+(Data!$I$2:$I$998=$B$3)+(Data!$I$2:$I$998=$B$4) )*(Data!$J$2:$J$998&lt;=$B$5)*(Data!$J$2:$J$998&gt;=$B$6)*(Data!$H$2:$H$998) )=0,"N/A",SUMPRODUCT( (Data!$A$2:$A$998=$A85)*(Data!$B$2:$B$998=$B85)*(Data!$C$2:$C$998=$B$1)*(Data!$D$2:$D$998=CW$9)*( (Data!$I$2:$I$998=$B$2)+(Data!$I$2:$I$998=$B$3)+(Data!$I$2:$I$998=$B$4) )*(Data!$J$2:$J$998&lt;=$B$5)*(Data!$J$2:$J$998&gt;=$B$6)*(Data!$H$2:$H$998&lt;=CW$11) ) ),"N/A")</f>
        <v>N/A</v>
      </c>
      <c r="CX85" s="6" t="str">
        <f>IF(CX$10="x",IF( SUMPRODUCT( (Data!$A$2:$A$998=$A85)*(Data!$B$2:$B$998=$B85)*(Data!$C$2:$C$998=$B$1)*(Data!$D$2:$D$998=CX$9)*( (Data!$I$2:$I$998=$B$2)+(Data!$I$2:$I$998=$B$3)+(Data!$I$2:$I$998=$B$4) )*(Data!$J$2:$J$998&lt;=$B$5)*(Data!$J$2:$J$998&gt;=$B$6)*(Data!$H$2:$H$998) )=0,"N/A",SUMPRODUCT( (Data!$A$2:$A$998=$A85)*(Data!$B$2:$B$998=$B85)*(Data!$C$2:$C$998=$B$1)*(Data!$D$2:$D$998=CX$9)*( (Data!$I$2:$I$998=$B$2)+(Data!$I$2:$I$998=$B$3)+(Data!$I$2:$I$998=$B$4) )*(Data!$J$2:$J$998&lt;=$B$5)*(Data!$J$2:$J$998&gt;=$B$6)*(Data!$H$2:$H$998&lt;=CX$11) ) ),"N/A")</f>
        <v>N/A</v>
      </c>
      <c r="CY85" s="6" t="str">
        <f>IF(CY$10="x",IF( SUMPRODUCT( (Data!$A$2:$A$998=$A85)*(Data!$B$2:$B$998=$B85)*(Data!$C$2:$C$998=$B$1)*(Data!$D$2:$D$998=CY$9)*( (Data!$I$2:$I$998=$B$2)+(Data!$I$2:$I$998=$B$3)+(Data!$I$2:$I$998=$B$4) )*(Data!$J$2:$J$998&lt;=$B$5)*(Data!$J$2:$J$998&gt;=$B$6)*(Data!$H$2:$H$998) )=0,"N/A",SUMPRODUCT( (Data!$A$2:$A$998=$A85)*(Data!$B$2:$B$998=$B85)*(Data!$C$2:$C$998=$B$1)*(Data!$D$2:$D$998=CY$9)*( (Data!$I$2:$I$998=$B$2)+(Data!$I$2:$I$998=$B$3)+(Data!$I$2:$I$998=$B$4) )*(Data!$J$2:$J$998&lt;=$B$5)*(Data!$J$2:$J$998&gt;=$B$6)*(Data!$H$2:$H$998&lt;=CY$11) ) ),"N/A")</f>
        <v>N/A</v>
      </c>
      <c r="CZ85" s="6" t="str">
        <f>IF(CZ$10="x",IF( SUMPRODUCT( (Data!$A$2:$A$998=$A85)*(Data!$B$2:$B$998=$B85)*(Data!$C$2:$C$998=$B$1)*(Data!$D$2:$D$998=CZ$9)*( (Data!$I$2:$I$998=$B$2)+(Data!$I$2:$I$998=$B$3)+(Data!$I$2:$I$998=$B$4) )*(Data!$J$2:$J$998&lt;=$B$5)*(Data!$J$2:$J$998&gt;=$B$6)*(Data!$H$2:$H$998) )=0,"N/A",SUMPRODUCT( (Data!$A$2:$A$998=$A85)*(Data!$B$2:$B$998=$B85)*(Data!$C$2:$C$998=$B$1)*(Data!$D$2:$D$998=CZ$9)*( (Data!$I$2:$I$998=$B$2)+(Data!$I$2:$I$998=$B$3)+(Data!$I$2:$I$998=$B$4) )*(Data!$J$2:$J$998&lt;=$B$5)*(Data!$J$2:$J$998&gt;=$B$6)*(Data!$H$2:$H$998&lt;=CZ$11) ) ),"N/A")</f>
        <v>N/A</v>
      </c>
      <c r="DA85" s="6" t="str">
        <f>IF(DA$10="x",IF( SUMPRODUCT( (Data!$A$2:$A$998=$A85)*(Data!$B$2:$B$998=$B85)*(Data!$C$2:$C$998=$B$1)*(Data!$D$2:$D$998=DA$9)*( (Data!$I$2:$I$998=$B$2)+(Data!$I$2:$I$998=$B$3)+(Data!$I$2:$I$998=$B$4) )*(Data!$J$2:$J$998&lt;=$B$5)*(Data!$J$2:$J$998&gt;=$B$6)*(Data!$H$2:$H$998) )=0,"N/A",SUMPRODUCT( (Data!$A$2:$A$998=$A85)*(Data!$B$2:$B$998=$B85)*(Data!$C$2:$C$998=$B$1)*(Data!$D$2:$D$998=DA$9)*( (Data!$I$2:$I$998=$B$2)+(Data!$I$2:$I$998=$B$3)+(Data!$I$2:$I$998=$B$4) )*(Data!$J$2:$J$998&lt;=$B$5)*(Data!$J$2:$J$998&gt;=$B$6)*(Data!$H$2:$H$998&lt;=DA$11) ) ),"N/A")</f>
        <v>N/A</v>
      </c>
      <c r="DB85" s="6" t="str">
        <f>IF(DB$10="x",IF( SUMPRODUCT( (Data!$A$2:$A$998=$A85)*(Data!$B$2:$B$998=$B85)*(Data!$C$2:$C$998=$B$1)*(Data!$D$2:$D$998=DB$9)*( (Data!$I$2:$I$998=$B$2)+(Data!$I$2:$I$998=$B$3)+(Data!$I$2:$I$998=$B$4) )*(Data!$J$2:$J$998&lt;=$B$5)*(Data!$J$2:$J$998&gt;=$B$6)*(Data!$H$2:$H$998) )=0,"N/A",SUMPRODUCT( (Data!$A$2:$A$998=$A85)*(Data!$B$2:$B$998=$B85)*(Data!$C$2:$C$998=$B$1)*(Data!$D$2:$D$998=DB$9)*( (Data!$I$2:$I$998=$B$2)+(Data!$I$2:$I$998=$B$3)+(Data!$I$2:$I$998=$B$4) )*(Data!$J$2:$J$998&lt;=$B$5)*(Data!$J$2:$J$998&gt;=$B$6)*(Data!$H$2:$H$998&lt;=DB$11) ) ),"N/A")</f>
        <v>N/A</v>
      </c>
      <c r="DC85" s="6" t="str">
        <f>IF(DC$10="x",IF( SUMPRODUCT( (Data!$A$2:$A$998=$A85)*(Data!$B$2:$B$998=$B85)*(Data!$C$2:$C$998=$B$1)*(Data!$D$2:$D$998=DC$9)*( (Data!$I$2:$I$998=$B$2)+(Data!$I$2:$I$998=$B$3)+(Data!$I$2:$I$998=$B$4) )*(Data!$J$2:$J$998&lt;=$B$5)*(Data!$J$2:$J$998&gt;=$B$6)*(Data!$H$2:$H$998) )=0,"N/A",SUMPRODUCT( (Data!$A$2:$A$998=$A85)*(Data!$B$2:$B$998=$B85)*(Data!$C$2:$C$998=$B$1)*(Data!$D$2:$D$998=DC$9)*( (Data!$I$2:$I$998=$B$2)+(Data!$I$2:$I$998=$B$3)+(Data!$I$2:$I$998=$B$4) )*(Data!$J$2:$J$998&lt;=$B$5)*(Data!$J$2:$J$998&gt;=$B$6)*(Data!$H$2:$H$998&lt;=DC$11) ) ),"N/A")</f>
        <v>N/A</v>
      </c>
      <c r="DD85" s="6" t="str">
        <f>IF(DD$10="x",IF( SUMPRODUCT( (Data!$A$2:$A$998=$A85)*(Data!$B$2:$B$998=$B85)*(Data!$C$2:$C$998=$B$1)*(Data!$D$2:$D$998=DD$9)*( (Data!$I$2:$I$998=$B$2)+(Data!$I$2:$I$998=$B$3)+(Data!$I$2:$I$998=$B$4) )*(Data!$J$2:$J$998&lt;=$B$5)*(Data!$J$2:$J$998&gt;=$B$6)*(Data!$H$2:$H$998) )=0,"N/A",SUMPRODUCT( (Data!$A$2:$A$998=$A85)*(Data!$B$2:$B$998=$B85)*(Data!$C$2:$C$998=$B$1)*(Data!$D$2:$D$998=DD$9)*( (Data!$I$2:$I$998=$B$2)+(Data!$I$2:$I$998=$B$3)+(Data!$I$2:$I$998=$B$4) )*(Data!$J$2:$J$998&lt;=$B$5)*(Data!$J$2:$J$998&gt;=$B$6)*(Data!$H$2:$H$998&lt;=DD$11) ) ),"N/A")</f>
        <v>N/A</v>
      </c>
      <c r="DE85" s="6" t="str">
        <f>IF(DE$10="x",IF( SUMPRODUCT( (Data!$A$2:$A$998=$A85)*(Data!$B$2:$B$998=$B85)*(Data!$C$2:$C$998=$B$1)*(Data!$D$2:$D$998=DE$9)*( (Data!$I$2:$I$998=$B$2)+(Data!$I$2:$I$998=$B$3)+(Data!$I$2:$I$998=$B$4) )*(Data!$J$2:$J$998&lt;=$B$5)*(Data!$J$2:$J$998&gt;=$B$6)*(Data!$H$2:$H$998) )=0,"N/A",SUMPRODUCT( (Data!$A$2:$A$998=$A85)*(Data!$B$2:$B$998=$B85)*(Data!$C$2:$C$998=$B$1)*(Data!$D$2:$D$998=DE$9)*( (Data!$I$2:$I$998=$B$2)+(Data!$I$2:$I$998=$B$3)+(Data!$I$2:$I$998=$B$4) )*(Data!$J$2:$J$998&lt;=$B$5)*(Data!$J$2:$J$998&gt;=$B$6)*(Data!$H$2:$H$998&lt;=DE$11) ) ),"N/A")</f>
        <v>N/A</v>
      </c>
      <c r="DF85" s="6" t="str">
        <f>IF(DF$10="x",IF( SUMPRODUCT( (Data!$A$2:$A$998=$A85)*(Data!$B$2:$B$998=$B85)*(Data!$C$2:$C$998=$B$1)*(Data!$D$2:$D$998=DF$9)*( (Data!$I$2:$I$998=$B$2)+(Data!$I$2:$I$998=$B$3)+(Data!$I$2:$I$998=$B$4) )*(Data!$J$2:$J$998&lt;=$B$5)*(Data!$J$2:$J$998&gt;=$B$6)*(Data!$H$2:$H$998) )=0,"N/A",SUMPRODUCT( (Data!$A$2:$A$998=$A85)*(Data!$B$2:$B$998=$B85)*(Data!$C$2:$C$998=$B$1)*(Data!$D$2:$D$998=DF$9)*( (Data!$I$2:$I$998=$B$2)+(Data!$I$2:$I$998=$B$3)+(Data!$I$2:$I$998=$B$4) )*(Data!$J$2:$J$998&lt;=$B$5)*(Data!$J$2:$J$998&gt;=$B$6)*(Data!$H$2:$H$998&lt;=DF$11) ) ),"N/A")</f>
        <v>N/A</v>
      </c>
      <c r="DG85" s="6" t="str">
        <f>IF(DG$10="x",IF( SUMPRODUCT( (Data!$A$2:$A$998=$A85)*(Data!$B$2:$B$998=$B85)*(Data!$C$2:$C$998=$B$1)*(Data!$D$2:$D$998=DG$9)*( (Data!$I$2:$I$998=$B$2)+(Data!$I$2:$I$998=$B$3)+(Data!$I$2:$I$998=$B$4) )*(Data!$J$2:$J$998&lt;=$B$5)*(Data!$J$2:$J$998&gt;=$B$6)*(Data!$H$2:$H$998) )=0,"N/A",SUMPRODUCT( (Data!$A$2:$A$998=$A85)*(Data!$B$2:$B$998=$B85)*(Data!$C$2:$C$998=$B$1)*(Data!$D$2:$D$998=DG$9)*( (Data!$I$2:$I$998=$B$2)+(Data!$I$2:$I$998=$B$3)+(Data!$I$2:$I$998=$B$4) )*(Data!$J$2:$J$998&lt;=$B$5)*(Data!$J$2:$J$998&gt;=$B$6)*(Data!$H$2:$H$998&lt;=DG$11) ) ),"N/A")</f>
        <v>N/A</v>
      </c>
      <c r="DH85" s="6" t="str">
        <f>IF(DH$10="x",IF( SUMPRODUCT( (Data!$A$2:$A$998=$A85)*(Data!$B$2:$B$998=$B85)*(Data!$C$2:$C$998=$B$1)*(Data!$D$2:$D$998=DH$9)*( (Data!$I$2:$I$998=$B$2)+(Data!$I$2:$I$998=$B$3)+(Data!$I$2:$I$998=$B$4) )*(Data!$J$2:$J$998&lt;=$B$5)*(Data!$J$2:$J$998&gt;=$B$6)*(Data!$H$2:$H$998) )=0,"N/A",SUMPRODUCT( (Data!$A$2:$A$998=$A85)*(Data!$B$2:$B$998=$B85)*(Data!$C$2:$C$998=$B$1)*(Data!$D$2:$D$998=DH$9)*( (Data!$I$2:$I$998=$B$2)+(Data!$I$2:$I$998=$B$3)+(Data!$I$2:$I$998=$B$4) )*(Data!$J$2:$J$998&lt;=$B$5)*(Data!$J$2:$J$998&gt;=$B$6)*(Data!$H$2:$H$998&lt;=DH$11) ) ),"N/A")</f>
        <v>N/A</v>
      </c>
      <c r="DI85" s="6" t="str">
        <f>IF(DI$10="x",IF( SUMPRODUCT( (Data!$A$2:$A$998=$A85)*(Data!$B$2:$B$998=$B85)*(Data!$C$2:$C$998=$B$1)*(Data!$D$2:$D$998=DI$9)*( (Data!$I$2:$I$998=$B$2)+(Data!$I$2:$I$998=$B$3)+(Data!$I$2:$I$998=$B$4) )*(Data!$J$2:$J$998&lt;=$B$5)*(Data!$J$2:$J$998&gt;=$B$6)*(Data!$H$2:$H$998) )=0,"N/A",SUMPRODUCT( (Data!$A$2:$A$998=$A85)*(Data!$B$2:$B$998=$B85)*(Data!$C$2:$C$998=$B$1)*(Data!$D$2:$D$998=DI$9)*( (Data!$I$2:$I$998=$B$2)+(Data!$I$2:$I$998=$B$3)+(Data!$I$2:$I$998=$B$4) )*(Data!$J$2:$J$998&lt;=$B$5)*(Data!$J$2:$J$998&gt;=$B$6)*(Data!$H$2:$H$998&lt;=DI$11) ) ),"N/A")</f>
        <v>N/A</v>
      </c>
      <c r="DJ85" s="6" t="str">
        <f>IF(DJ$10="x",IF( SUMPRODUCT( (Data!$A$2:$A$998=$A85)*(Data!$B$2:$B$998=$B85)*(Data!$C$2:$C$998=$B$1)*(Data!$D$2:$D$998=DJ$9)*( (Data!$I$2:$I$998=$B$2)+(Data!$I$2:$I$998=$B$3)+(Data!$I$2:$I$998=$B$4) )*(Data!$J$2:$J$998&lt;=$B$5)*(Data!$J$2:$J$998&gt;=$B$6)*(Data!$H$2:$H$998) )=0,"N/A",SUMPRODUCT( (Data!$A$2:$A$998=$A85)*(Data!$B$2:$B$998=$B85)*(Data!$C$2:$C$998=$B$1)*(Data!$D$2:$D$998=DJ$9)*( (Data!$I$2:$I$998=$B$2)+(Data!$I$2:$I$998=$B$3)+(Data!$I$2:$I$998=$B$4) )*(Data!$J$2:$J$998&lt;=$B$5)*(Data!$J$2:$J$998&gt;=$B$6)*(Data!$H$2:$H$998&lt;=DJ$11) ) ),"N/A")</f>
        <v>N/A</v>
      </c>
      <c r="DK85" s="6" t="str">
        <f t="shared" si="15"/>
        <v>N/A</v>
      </c>
      <c r="DO85" s="6" t="str">
        <f t="shared" si="89"/>
        <v>N/A</v>
      </c>
      <c r="DP85" s="6" t="str">
        <f t="shared" si="82"/>
        <v>N/A</v>
      </c>
      <c r="DQ85" s="6" t="str">
        <f t="shared" si="83"/>
        <v>N/A</v>
      </c>
      <c r="DR85" s="6" t="str">
        <f t="shared" si="84"/>
        <v>N/A</v>
      </c>
      <c r="DS85" s="6" t="str">
        <f t="shared" si="49"/>
        <v>N/A</v>
      </c>
      <c r="DT85" s="6" t="str">
        <f t="shared" si="50"/>
        <v>N/A</v>
      </c>
      <c r="DU85" s="6" t="str">
        <f t="shared" si="51"/>
        <v>N/A</v>
      </c>
      <c r="DV85" s="6" t="str">
        <f t="shared" si="52"/>
        <v>N/A</v>
      </c>
      <c r="DW85" s="6" t="str">
        <f t="shared" si="53"/>
        <v>N/A</v>
      </c>
      <c r="DX85" s="6" t="str">
        <f t="shared" si="54"/>
        <v>N/A</v>
      </c>
      <c r="DY85" s="6" t="str">
        <f t="shared" si="55"/>
        <v>N/A</v>
      </c>
      <c r="DZ85" s="6" t="str">
        <f t="shared" si="56"/>
        <v>N/A</v>
      </c>
      <c r="EA85" s="6" t="str">
        <f t="shared" si="57"/>
        <v>N/A</v>
      </c>
      <c r="EB85" s="6" t="str">
        <f t="shared" si="58"/>
        <v>N/A</v>
      </c>
      <c r="EC85" s="6" t="str">
        <f t="shared" si="59"/>
        <v>N/A</v>
      </c>
      <c r="ED85" s="6" t="str">
        <f t="shared" si="60"/>
        <v>N/A</v>
      </c>
      <c r="EE85" s="6" t="str">
        <f t="shared" si="61"/>
        <v>N/A</v>
      </c>
      <c r="EF85" s="6" t="str">
        <f t="shared" si="62"/>
        <v>N/A</v>
      </c>
      <c r="EG85" s="6" t="str">
        <f t="shared" si="63"/>
        <v>N/A</v>
      </c>
      <c r="EH85" s="6" t="str">
        <f t="shared" si="17"/>
        <v>N/A</v>
      </c>
      <c r="EL85" s="6" t="str">
        <f t="shared" si="90"/>
        <v>N/A</v>
      </c>
      <c r="EM85" s="6" t="str">
        <f t="shared" si="85"/>
        <v>N/A</v>
      </c>
      <c r="EN85" s="6" t="str">
        <f t="shared" si="86"/>
        <v>N/A</v>
      </c>
      <c r="EO85" s="6" t="str">
        <f t="shared" si="87"/>
        <v>N/A</v>
      </c>
      <c r="EP85" s="6" t="str">
        <f t="shared" si="64"/>
        <v>N/A</v>
      </c>
      <c r="EQ85" s="6" t="str">
        <f t="shared" si="65"/>
        <v>N/A</v>
      </c>
      <c r="ER85" s="6" t="str">
        <f t="shared" si="66"/>
        <v>N/A</v>
      </c>
      <c r="ES85" s="6" t="str">
        <f t="shared" si="67"/>
        <v>N/A</v>
      </c>
      <c r="ET85" s="6" t="str">
        <f t="shared" si="68"/>
        <v>N/A</v>
      </c>
      <c r="EU85" s="6" t="str">
        <f t="shared" si="69"/>
        <v>N/A</v>
      </c>
      <c r="EV85" s="6" t="str">
        <f t="shared" si="70"/>
        <v>N/A</v>
      </c>
      <c r="EW85" s="6" t="str">
        <f t="shared" si="71"/>
        <v>N/A</v>
      </c>
      <c r="EX85" s="6" t="str">
        <f t="shared" si="72"/>
        <v>N/A</v>
      </c>
      <c r="EY85" s="6" t="str">
        <f t="shared" si="73"/>
        <v>N/A</v>
      </c>
      <c r="EZ85" s="6" t="str">
        <f t="shared" si="74"/>
        <v>N/A</v>
      </c>
      <c r="FA85" s="6" t="str">
        <f t="shared" si="75"/>
        <v>N/A</v>
      </c>
      <c r="FB85" s="6" t="str">
        <f t="shared" si="76"/>
        <v>N/A</v>
      </c>
      <c r="FC85" s="6" t="str">
        <f t="shared" si="77"/>
        <v>N/A</v>
      </c>
      <c r="FD85" s="6" t="str">
        <f t="shared" si="78"/>
        <v>N/A</v>
      </c>
      <c r="FE85" s="6" t="str">
        <f t="shared" si="19"/>
        <v>N/A</v>
      </c>
      <c r="FI85" s="6">
        <f>SUMPRODUCT( (Data!$A$2:$A$1768=$A85)*(Data!$B$2:$B$1768=$B85)*(Data!$J$2:$J$1768) ) / (SUMPRODUCT( (Data!$A$2:$A$1768=$A85)*(Data!$B$2:$B$1768=$B85)*1 ))</f>
        <v>11</v>
      </c>
      <c r="FJ85" s="6">
        <f>IF(SUMPRODUCT( (Data!$A$2:$A$1768=$A85)*(Data!$B$2:$B$1768=$B85)*(Data!$I$2:$I$1768="YES") )&gt;0,1,0)</f>
        <v>0</v>
      </c>
      <c r="FK85" s="6">
        <f>IF(SUMPRODUCT( (Data!$A$2:$A$1768=$A85)*(Data!$B$2:$B$1768=$B85)*(Data!$I$2:$I$1768="NO") )&gt;0,1,0)</f>
        <v>1</v>
      </c>
      <c r="FL85" s="6">
        <f t="shared" si="91"/>
        <v>0</v>
      </c>
    </row>
    <row r="86" spans="1:168" x14ac:dyDescent="0.25">
      <c r="A86" s="23" t="s">
        <v>100</v>
      </c>
      <c r="B86" s="7" t="s">
        <v>56</v>
      </c>
      <c r="C86" s="30"/>
      <c r="D86" s="6" t="str">
        <f>IF(D$10="x",IF( SUMPRODUCT( (Data!$A$2:$A$998=$A86)*(Data!$B$2:$B$998=$B86)*(Data!$C$2:$C$998=$B$1)*(Data!$D$2:$D$998=D$9)*( (Data!$I$2:$I$998=$B$2)+(Data!$I$2:$I$998=$B$3)+(Data!$I$2:$I$998=$B$4) )*(Data!$J$2:$J$998&lt;=$B$5)*(Data!$J$2:$J$998&gt;=$B$6)*(Data!$E$2:$E$998) )=0,"N/A",SUMPRODUCT( (Data!$A$2:$A$998=$A86)*(Data!$B$2:$B$998=$B86)*(Data!$C$2:$C$998=$B$1)*(Data!$D$2:$D$998=D$9)*( (Data!$I$2:$I$998=$B$2)+(Data!$I$2:$I$998=$B$3)+(Data!$I$2:$I$998=$B$4) )*(Data!$J$2:$J$998&lt;=$B$5)*(Data!$J$2:$J$998&gt;=$B$6)*(Data!$E$2:$E$998&gt;=D$11) ) ),"N/A")</f>
        <v>N/A</v>
      </c>
      <c r="E86" s="6" t="str">
        <f>IF(E$10="x",IF( SUMPRODUCT( (Data!$A$2:$A$998=$A86)*(Data!$B$2:$B$998=$B86)*(Data!$C$2:$C$998=$B$1)*(Data!$D$2:$D$998=E$9)*( (Data!$I$2:$I$998=$B$2)+(Data!$I$2:$I$998=$B$3)+(Data!$I$2:$I$998=$B$4) )*(Data!$J$2:$J$998&lt;=$B$5)*(Data!$J$2:$J$998&gt;=$B$6)*(Data!$E$2:$E$998) )=0,"N/A",SUMPRODUCT( (Data!$A$2:$A$998=$A86)*(Data!$B$2:$B$998=$B86)*(Data!$C$2:$C$998=$B$1)*(Data!$D$2:$D$998=E$9)*( (Data!$I$2:$I$998=$B$2)+(Data!$I$2:$I$998=$B$3)+(Data!$I$2:$I$998=$B$4) )*(Data!$J$2:$J$998&lt;=$B$5)*(Data!$J$2:$J$998&gt;=$B$6)*(Data!$E$2:$E$998&gt;=E$11) ) ),"N/A")</f>
        <v>N/A</v>
      </c>
      <c r="F86" s="6" t="str">
        <f>IF(F$10="x",IF( SUMPRODUCT( (Data!$A$2:$A$998=$A86)*(Data!$B$2:$B$998=$B86)*(Data!$C$2:$C$998=$B$1)*(Data!$D$2:$D$998=F$9)*( (Data!$I$2:$I$998=$B$2)+(Data!$I$2:$I$998=$B$3)+(Data!$I$2:$I$998=$B$4) )*(Data!$J$2:$J$998&lt;=$B$5)*(Data!$J$2:$J$998&gt;=$B$6)*(Data!$E$2:$E$998) )=0,"N/A",SUMPRODUCT( (Data!$A$2:$A$998=$A86)*(Data!$B$2:$B$998=$B86)*(Data!$C$2:$C$998=$B$1)*(Data!$D$2:$D$998=F$9)*( (Data!$I$2:$I$998=$B$2)+(Data!$I$2:$I$998=$B$3)+(Data!$I$2:$I$998=$B$4) )*(Data!$J$2:$J$998&lt;=$B$5)*(Data!$J$2:$J$998&gt;=$B$6)*(Data!$E$2:$E$998&gt;=F$11) ) ),"N/A")</f>
        <v>N/A</v>
      </c>
      <c r="G86" s="6" t="str">
        <f>IF(G$10="x",IF( SUMPRODUCT( (Data!$A$2:$A$998=$A86)*(Data!$B$2:$B$998=$B86)*(Data!$C$2:$C$998=$B$1)*(Data!$D$2:$D$998=G$9)*( (Data!$I$2:$I$998=$B$2)+(Data!$I$2:$I$998=$B$3)+(Data!$I$2:$I$998=$B$4) )*(Data!$J$2:$J$998&lt;=$B$5)*(Data!$J$2:$J$998&gt;=$B$6)*(Data!$E$2:$E$998) )=0,"N/A",SUMPRODUCT( (Data!$A$2:$A$998=$A86)*(Data!$B$2:$B$998=$B86)*(Data!$C$2:$C$998=$B$1)*(Data!$D$2:$D$998=G$9)*( (Data!$I$2:$I$998=$B$2)+(Data!$I$2:$I$998=$B$3)+(Data!$I$2:$I$998=$B$4) )*(Data!$J$2:$J$998&lt;=$B$5)*(Data!$J$2:$J$998&gt;=$B$6)*(Data!$E$2:$E$998&gt;=G$11) ) ),"N/A")</f>
        <v>N/A</v>
      </c>
      <c r="H86" s="6" t="str">
        <f>IF(H$10="x",IF( SUMPRODUCT( (Data!$A$2:$A$998=$A86)*(Data!$B$2:$B$998=$B86)*(Data!$C$2:$C$998=$B$1)*(Data!$D$2:$D$998=H$9)*( (Data!$I$2:$I$998=$B$2)+(Data!$I$2:$I$998=$B$3)+(Data!$I$2:$I$998=$B$4) )*(Data!$J$2:$J$998&lt;=$B$5)*(Data!$J$2:$J$998&gt;=$B$6)*(Data!$E$2:$E$998) )=0,"N/A",SUMPRODUCT( (Data!$A$2:$A$998=$A86)*(Data!$B$2:$B$998=$B86)*(Data!$C$2:$C$998=$B$1)*(Data!$D$2:$D$998=H$9)*( (Data!$I$2:$I$998=$B$2)+(Data!$I$2:$I$998=$B$3)+(Data!$I$2:$I$998=$B$4) )*(Data!$J$2:$J$998&lt;=$B$5)*(Data!$J$2:$J$998&gt;=$B$6)*(Data!$E$2:$E$998&gt;=H$11) ) ),"N/A")</f>
        <v>N/A</v>
      </c>
      <c r="I86" s="6" t="str">
        <f>IF(I$10="x",IF( SUMPRODUCT( (Data!$A$2:$A$998=$A86)*(Data!$B$2:$B$998=$B86)*(Data!$C$2:$C$998=$B$1)*(Data!$D$2:$D$998=I$9)*( (Data!$I$2:$I$998=$B$2)+(Data!$I$2:$I$998=$B$3)+(Data!$I$2:$I$998=$B$4) )*(Data!$J$2:$J$998&lt;=$B$5)*(Data!$J$2:$J$998&gt;=$B$6)*(Data!$E$2:$E$998) )=0,"N/A",SUMPRODUCT( (Data!$A$2:$A$998=$A86)*(Data!$B$2:$B$998=$B86)*(Data!$C$2:$C$998=$B$1)*(Data!$D$2:$D$998=I$9)*( (Data!$I$2:$I$998=$B$2)+(Data!$I$2:$I$998=$B$3)+(Data!$I$2:$I$998=$B$4) )*(Data!$J$2:$J$998&lt;=$B$5)*(Data!$J$2:$J$998&gt;=$B$6)*(Data!$E$2:$E$998&gt;=I$11) ) ),"N/A")</f>
        <v>N/A</v>
      </c>
      <c r="J86" s="6" t="str">
        <f>IF(J$10="x",IF( SUMPRODUCT( (Data!$A$2:$A$998=$A86)*(Data!$B$2:$B$998=$B86)*(Data!$C$2:$C$998=$B$1)*(Data!$D$2:$D$998=J$9)*( (Data!$I$2:$I$998=$B$2)+(Data!$I$2:$I$998=$B$3)+(Data!$I$2:$I$998=$B$4) )*(Data!$J$2:$J$998&lt;=$B$5)*(Data!$J$2:$J$998&gt;=$B$6)*(Data!$E$2:$E$998) )=0,"N/A",SUMPRODUCT( (Data!$A$2:$A$998=$A86)*(Data!$B$2:$B$998=$B86)*(Data!$C$2:$C$998=$B$1)*(Data!$D$2:$D$998=J$9)*( (Data!$I$2:$I$998=$B$2)+(Data!$I$2:$I$998=$B$3)+(Data!$I$2:$I$998=$B$4) )*(Data!$J$2:$J$998&lt;=$B$5)*(Data!$J$2:$J$998&gt;=$B$6)*(Data!$E$2:$E$998&gt;=J$11) ) ),"N/A")</f>
        <v>N/A</v>
      </c>
      <c r="K86" s="6" t="str">
        <f>IF(K$10="x",IF( SUMPRODUCT( (Data!$A$2:$A$998=$A86)*(Data!$B$2:$B$998=$B86)*(Data!$C$2:$C$998=$B$1)*(Data!$D$2:$D$998=K$9)*( (Data!$I$2:$I$998=$B$2)+(Data!$I$2:$I$998=$B$3)+(Data!$I$2:$I$998=$B$4) )*(Data!$J$2:$J$998&lt;=$B$5)*(Data!$J$2:$J$998&gt;=$B$6)*(Data!$E$2:$E$998) )=0,"N/A",SUMPRODUCT( (Data!$A$2:$A$998=$A86)*(Data!$B$2:$B$998=$B86)*(Data!$C$2:$C$998=$B$1)*(Data!$D$2:$D$998=K$9)*( (Data!$I$2:$I$998=$B$2)+(Data!$I$2:$I$998=$B$3)+(Data!$I$2:$I$998=$B$4) )*(Data!$J$2:$J$998&lt;=$B$5)*(Data!$J$2:$J$998&gt;=$B$6)*(Data!$E$2:$E$998&gt;=K$11) ) ),"N/A")</f>
        <v>N/A</v>
      </c>
      <c r="L86" s="6" t="str">
        <f>IF(L$10="x",IF( SUMPRODUCT( (Data!$A$2:$A$998=$A86)*(Data!$B$2:$B$998=$B86)*(Data!$C$2:$C$998=$B$1)*(Data!$D$2:$D$998=L$9)*( (Data!$I$2:$I$998=$B$2)+(Data!$I$2:$I$998=$B$3)+(Data!$I$2:$I$998=$B$4) )*(Data!$J$2:$J$998&lt;=$B$5)*(Data!$J$2:$J$998&gt;=$B$6)*(Data!$E$2:$E$998) )=0,"N/A",SUMPRODUCT( (Data!$A$2:$A$998=$A86)*(Data!$B$2:$B$998=$B86)*(Data!$C$2:$C$998=$B$1)*(Data!$D$2:$D$998=L$9)*( (Data!$I$2:$I$998=$B$2)+(Data!$I$2:$I$998=$B$3)+(Data!$I$2:$I$998=$B$4) )*(Data!$J$2:$J$998&lt;=$B$5)*(Data!$J$2:$J$998&gt;=$B$6)*(Data!$E$2:$E$998&gt;=L$11) ) ),"N/A")</f>
        <v>N/A</v>
      </c>
      <c r="M86" s="6" t="str">
        <f>IF(M$10="x",IF( SUMPRODUCT( (Data!$A$2:$A$998=$A86)*(Data!$B$2:$B$998=$B86)*(Data!$C$2:$C$998=$B$1)*(Data!$D$2:$D$998=M$9)*( (Data!$I$2:$I$998=$B$2)+(Data!$I$2:$I$998=$B$3)+(Data!$I$2:$I$998=$B$4) )*(Data!$J$2:$J$998&lt;=$B$5)*(Data!$J$2:$J$998&gt;=$B$6)*(Data!$E$2:$E$998) )=0,"N/A",SUMPRODUCT( (Data!$A$2:$A$998=$A86)*(Data!$B$2:$B$998=$B86)*(Data!$C$2:$C$998=$B$1)*(Data!$D$2:$D$998=M$9)*( (Data!$I$2:$I$998=$B$2)+(Data!$I$2:$I$998=$B$3)+(Data!$I$2:$I$998=$B$4) )*(Data!$J$2:$J$998&lt;=$B$5)*(Data!$J$2:$J$998&gt;=$B$6)*(Data!$E$2:$E$998&gt;=M$11) ) ),"N/A")</f>
        <v>N/A</v>
      </c>
      <c r="N86" s="6" t="str">
        <f>IF(N$10="x",IF( SUMPRODUCT( (Data!$A$2:$A$998=$A86)*(Data!$B$2:$B$998=$B86)*(Data!$C$2:$C$998=$B$1)*(Data!$D$2:$D$998=N$9)*( (Data!$I$2:$I$998=$B$2)+(Data!$I$2:$I$998=$B$3)+(Data!$I$2:$I$998=$B$4) )*(Data!$J$2:$J$998&lt;=$B$5)*(Data!$J$2:$J$998&gt;=$B$6)*(Data!$E$2:$E$998) )=0,"N/A",SUMPRODUCT( (Data!$A$2:$A$998=$A86)*(Data!$B$2:$B$998=$B86)*(Data!$C$2:$C$998=$B$1)*(Data!$D$2:$D$998=N$9)*( (Data!$I$2:$I$998=$B$2)+(Data!$I$2:$I$998=$B$3)+(Data!$I$2:$I$998=$B$4) )*(Data!$J$2:$J$998&lt;=$B$5)*(Data!$J$2:$J$998&gt;=$B$6)*(Data!$E$2:$E$998&gt;=N$11) ) ),"N/A")</f>
        <v>N/A</v>
      </c>
      <c r="O86" s="6" t="str">
        <f>IF(O$10="x",IF( SUMPRODUCT( (Data!$A$2:$A$998=$A86)*(Data!$B$2:$B$998=$B86)*(Data!$C$2:$C$998=$B$1)*(Data!$D$2:$D$998=O$9)*( (Data!$I$2:$I$998=$B$2)+(Data!$I$2:$I$998=$B$3)+(Data!$I$2:$I$998=$B$4) )*(Data!$J$2:$J$998&lt;=$B$5)*(Data!$J$2:$J$998&gt;=$B$6)*(Data!$E$2:$E$998) )=0,"N/A",SUMPRODUCT( (Data!$A$2:$A$998=$A86)*(Data!$B$2:$B$998=$B86)*(Data!$C$2:$C$998=$B$1)*(Data!$D$2:$D$998=O$9)*( (Data!$I$2:$I$998=$B$2)+(Data!$I$2:$I$998=$B$3)+(Data!$I$2:$I$998=$B$4) )*(Data!$J$2:$J$998&lt;=$B$5)*(Data!$J$2:$J$998&gt;=$B$6)*(Data!$E$2:$E$998&gt;=O$11) ) ),"N/A")</f>
        <v>N/A</v>
      </c>
      <c r="P86" s="6" t="str">
        <f>IF(P$10="x",IF( SUMPRODUCT( (Data!$A$2:$A$998=$A86)*(Data!$B$2:$B$998=$B86)*(Data!$C$2:$C$998=$B$1)*(Data!$D$2:$D$998=P$9)*( (Data!$I$2:$I$998=$B$2)+(Data!$I$2:$I$998=$B$3)+(Data!$I$2:$I$998=$B$4) )*(Data!$J$2:$J$998&lt;=$B$5)*(Data!$J$2:$J$998&gt;=$B$6)*(Data!$E$2:$E$998) )=0,"N/A",SUMPRODUCT( (Data!$A$2:$A$998=$A86)*(Data!$B$2:$B$998=$B86)*(Data!$C$2:$C$998=$B$1)*(Data!$D$2:$D$998=P$9)*( (Data!$I$2:$I$998=$B$2)+(Data!$I$2:$I$998=$B$3)+(Data!$I$2:$I$998=$B$4) )*(Data!$J$2:$J$998&lt;=$B$5)*(Data!$J$2:$J$998&gt;=$B$6)*(Data!$E$2:$E$998&gt;=P$11) ) ),"N/A")</f>
        <v>N/A</v>
      </c>
      <c r="Q86" s="6" t="str">
        <f>IF(Q$10="x",IF( SUMPRODUCT( (Data!$A$2:$A$998=$A86)*(Data!$B$2:$B$998=$B86)*(Data!$C$2:$C$998=$B$1)*(Data!$D$2:$D$998=Q$9)*( (Data!$I$2:$I$998=$B$2)+(Data!$I$2:$I$998=$B$3)+(Data!$I$2:$I$998=$B$4) )*(Data!$J$2:$J$998&lt;=$B$5)*(Data!$J$2:$J$998&gt;=$B$6)*(Data!$E$2:$E$998) )=0,"N/A",SUMPRODUCT( (Data!$A$2:$A$998=$A86)*(Data!$B$2:$B$998=$B86)*(Data!$C$2:$C$998=$B$1)*(Data!$D$2:$D$998=Q$9)*( (Data!$I$2:$I$998=$B$2)+(Data!$I$2:$I$998=$B$3)+(Data!$I$2:$I$998=$B$4) )*(Data!$J$2:$J$998&lt;=$B$5)*(Data!$J$2:$J$998&gt;=$B$6)*(Data!$E$2:$E$998&gt;=Q$11) ) ),"N/A")</f>
        <v>N/A</v>
      </c>
      <c r="R86" s="6" t="str">
        <f>IF(R$10="x",IF( SUMPRODUCT( (Data!$A$2:$A$998=$A86)*(Data!$B$2:$B$998=$B86)*(Data!$C$2:$C$998=$B$1)*(Data!$D$2:$D$998=R$9)*( (Data!$I$2:$I$998=$B$2)+(Data!$I$2:$I$998=$B$3)+(Data!$I$2:$I$998=$B$4) )*(Data!$J$2:$J$998&lt;=$B$5)*(Data!$J$2:$J$998&gt;=$B$6)*(Data!$E$2:$E$998) )=0,"N/A",SUMPRODUCT( (Data!$A$2:$A$998=$A86)*(Data!$B$2:$B$998=$B86)*(Data!$C$2:$C$998=$B$1)*(Data!$D$2:$D$998=R$9)*( (Data!$I$2:$I$998=$B$2)+(Data!$I$2:$I$998=$B$3)+(Data!$I$2:$I$998=$B$4) )*(Data!$J$2:$J$998&lt;=$B$5)*(Data!$J$2:$J$998&gt;=$B$6)*(Data!$E$2:$E$998&gt;=R$11) ) ),"N/A")</f>
        <v>N/A</v>
      </c>
      <c r="S86" s="6" t="str">
        <f>IF(S$10="x",IF( SUMPRODUCT( (Data!$A$2:$A$998=$A86)*(Data!$B$2:$B$998=$B86)*(Data!$C$2:$C$998=$B$1)*(Data!$D$2:$D$998=S$9)*( (Data!$I$2:$I$998=$B$2)+(Data!$I$2:$I$998=$B$3)+(Data!$I$2:$I$998=$B$4) )*(Data!$J$2:$J$998&lt;=$B$5)*(Data!$J$2:$J$998&gt;=$B$6)*(Data!$E$2:$E$998) )=0,"N/A",SUMPRODUCT( (Data!$A$2:$A$998=$A86)*(Data!$B$2:$B$998=$B86)*(Data!$C$2:$C$998=$B$1)*(Data!$D$2:$D$998=S$9)*( (Data!$I$2:$I$998=$B$2)+(Data!$I$2:$I$998=$B$3)+(Data!$I$2:$I$998=$B$4) )*(Data!$J$2:$J$998&lt;=$B$5)*(Data!$J$2:$J$998&gt;=$B$6)*(Data!$E$2:$E$998&gt;=S$11) ) ),"N/A")</f>
        <v>N/A</v>
      </c>
      <c r="T86" s="6" t="str">
        <f>IF(T$10="x",IF( SUMPRODUCT( (Data!$A$2:$A$998=$A86)*(Data!$B$2:$B$998=$B86)*(Data!$C$2:$C$998=$B$1)*(Data!$D$2:$D$998=T$9)*( (Data!$I$2:$I$998=$B$2)+(Data!$I$2:$I$998=$B$3)+(Data!$I$2:$I$998=$B$4) )*(Data!$J$2:$J$998&lt;=$B$5)*(Data!$J$2:$J$998&gt;=$B$6)*(Data!$E$2:$E$998) )=0,"N/A",SUMPRODUCT( (Data!$A$2:$A$998=$A86)*(Data!$B$2:$B$998=$B86)*(Data!$C$2:$C$998=$B$1)*(Data!$D$2:$D$998=T$9)*( (Data!$I$2:$I$998=$B$2)+(Data!$I$2:$I$998=$B$3)+(Data!$I$2:$I$998=$B$4) )*(Data!$J$2:$J$998&lt;=$B$5)*(Data!$J$2:$J$998&gt;=$B$6)*(Data!$E$2:$E$998&gt;=T$11) ) ),"N/A")</f>
        <v>N/A</v>
      </c>
      <c r="U86" s="6" t="str">
        <f>IF(U$10="x",IF( SUMPRODUCT( (Data!$A$2:$A$998=$A86)*(Data!$B$2:$B$998=$B86)*(Data!$C$2:$C$998=$B$1)*(Data!$D$2:$D$998=U$9)*( (Data!$I$2:$I$998=$B$2)+(Data!$I$2:$I$998=$B$3)+(Data!$I$2:$I$998=$B$4) )*(Data!$J$2:$J$998&lt;=$B$5)*(Data!$J$2:$J$998&gt;=$B$6)*(Data!$E$2:$E$998) )=0,"N/A",SUMPRODUCT( (Data!$A$2:$A$998=$A86)*(Data!$B$2:$B$998=$B86)*(Data!$C$2:$C$998=$B$1)*(Data!$D$2:$D$998=U$9)*( (Data!$I$2:$I$998=$B$2)+(Data!$I$2:$I$998=$B$3)+(Data!$I$2:$I$998=$B$4) )*(Data!$J$2:$J$998&lt;=$B$5)*(Data!$J$2:$J$998&gt;=$B$6)*(Data!$E$2:$E$998&gt;=U$11) ) ),"N/A")</f>
        <v>N/A</v>
      </c>
      <c r="V86" s="6" t="str">
        <f>IF(V$10="x",IF( SUMPRODUCT( (Data!$A$2:$A$998=$A86)*(Data!$B$2:$B$998=$B86)*(Data!$C$2:$C$998=$B$1)*(Data!$D$2:$D$998=V$9)*( (Data!$I$2:$I$998=$B$2)+(Data!$I$2:$I$998=$B$3)+(Data!$I$2:$I$998=$B$4) )*(Data!$J$2:$J$998&lt;=$B$5)*(Data!$J$2:$J$998&gt;=$B$6)*(Data!$E$2:$E$998) )=0,"N/A",SUMPRODUCT( (Data!$A$2:$A$998=$A86)*(Data!$B$2:$B$998=$B86)*(Data!$C$2:$C$998=$B$1)*(Data!$D$2:$D$998=V$9)*( (Data!$I$2:$I$998=$B$2)+(Data!$I$2:$I$998=$B$3)+(Data!$I$2:$I$998=$B$4) )*(Data!$J$2:$J$998&lt;=$B$5)*(Data!$J$2:$J$998&gt;=$B$6)*(Data!$E$2:$E$998&gt;=V$11) ) ),"N/A")</f>
        <v>N/A</v>
      </c>
      <c r="W86" s="6" t="str">
        <f t="shared" si="10"/>
        <v>N/A</v>
      </c>
      <c r="AA86" s="6" t="str">
        <f>IF(AA$10="x",IF( SUMPRODUCT( (Data!$A$2:$A$998=$A86)*(Data!$B$2:$B$998=$B86)*(Data!$C$2:$C$998=$B$1)*(Data!$D$2:$D$998=AA$9)*( (Data!$I$2:$I$998=$B$2)+(Data!$I$2:$I$998=$B$3)+(Data!$I$2:$I$998=$B$4) )*(Data!$J$2:$J$998&lt;=$B$5)*(Data!$J$2:$J$998&gt;=$B$6)*(Data!$G$2:$G$998) )=0,"N/A",SUMPRODUCT( (Data!$A$2:$A$998=$A86)*(Data!$B$2:$B$998=$B86)*(Data!$C$2:$C$998=$B$1)*(Data!$D$2:$D$998=AA$9)*( (Data!$I$2:$I$998=$B$2)+(Data!$I$2:$I$998=$B$3)+(Data!$I$2:$I$998=$B$4) )*(Data!$J$2:$J$998&lt;=$B$5)*(Data!$J$2:$J$998&gt;=$B$6)*(Data!$G$2:$G$998&lt;=AA$11) ) ),"N/A")</f>
        <v>N/A</v>
      </c>
      <c r="AB86" s="6" t="str">
        <f>IF(AB$10="x",IF( SUMPRODUCT( (Data!$A$2:$A$998=$A86)*(Data!$B$2:$B$998=$B86)*(Data!$C$2:$C$998=$B$1)*(Data!$D$2:$D$998=AB$9)*( (Data!$I$2:$I$998=$B$2)+(Data!$I$2:$I$998=$B$3)+(Data!$I$2:$I$998=$B$4) )*(Data!$J$2:$J$998&lt;=$B$5)*(Data!$J$2:$J$998&gt;=$B$6)*(Data!$G$2:$G$998) )=0,"N/A",SUMPRODUCT( (Data!$A$2:$A$998=$A86)*(Data!$B$2:$B$998=$B86)*(Data!$C$2:$C$998=$B$1)*(Data!$D$2:$D$998=AB$9)*( (Data!$I$2:$I$998=$B$2)+(Data!$I$2:$I$998=$B$3)+(Data!$I$2:$I$998=$B$4) )*(Data!$J$2:$J$998&lt;=$B$5)*(Data!$J$2:$J$998&gt;=$B$6)*(Data!$G$2:$G$998&lt;=AB$11) ) ),"N/A")</f>
        <v>N/A</v>
      </c>
      <c r="AC86" s="6" t="str">
        <f>IF(AC$10="x",IF( SUMPRODUCT( (Data!$A$2:$A$998=$A86)*(Data!$B$2:$B$998=$B86)*(Data!$C$2:$C$998=$B$1)*(Data!$D$2:$D$998=AC$9)*( (Data!$I$2:$I$998=$B$2)+(Data!$I$2:$I$998=$B$3)+(Data!$I$2:$I$998=$B$4) )*(Data!$J$2:$J$998&lt;=$B$5)*(Data!$J$2:$J$998&gt;=$B$6)*(Data!$G$2:$G$998) )=0,"N/A",SUMPRODUCT( (Data!$A$2:$A$998=$A86)*(Data!$B$2:$B$998=$B86)*(Data!$C$2:$C$998=$B$1)*(Data!$D$2:$D$998=AC$9)*( (Data!$I$2:$I$998=$B$2)+(Data!$I$2:$I$998=$B$3)+(Data!$I$2:$I$998=$B$4) )*(Data!$J$2:$J$998&lt;=$B$5)*(Data!$J$2:$J$998&gt;=$B$6)*(Data!$G$2:$G$998&lt;=AC$11) ) ),"N/A")</f>
        <v>N/A</v>
      </c>
      <c r="AD86" s="6" t="str">
        <f>IF(AD$10="x",IF( SUMPRODUCT( (Data!$A$2:$A$998=$A86)*(Data!$B$2:$B$998=$B86)*(Data!$C$2:$C$998=$B$1)*(Data!$D$2:$D$998=AD$9)*( (Data!$I$2:$I$998=$B$2)+(Data!$I$2:$I$998=$B$3)+(Data!$I$2:$I$998=$B$4) )*(Data!$J$2:$J$998&lt;=$B$5)*(Data!$J$2:$J$998&gt;=$B$6)*(Data!$G$2:$G$998) )=0,"N/A",SUMPRODUCT( (Data!$A$2:$A$998=$A86)*(Data!$B$2:$B$998=$B86)*(Data!$C$2:$C$998=$B$1)*(Data!$D$2:$D$998=AD$9)*( (Data!$I$2:$I$998=$B$2)+(Data!$I$2:$I$998=$B$3)+(Data!$I$2:$I$998=$B$4) )*(Data!$J$2:$J$998&lt;=$B$5)*(Data!$J$2:$J$998&gt;=$B$6)*(Data!$G$2:$G$998&lt;=AD$11) ) ),"N/A")</f>
        <v>N/A</v>
      </c>
      <c r="AE86" s="6" t="str">
        <f>IF(AE$10="x",IF( SUMPRODUCT( (Data!$A$2:$A$998=$A86)*(Data!$B$2:$B$998=$B86)*(Data!$C$2:$C$998=$B$1)*(Data!$D$2:$D$998=AE$9)*( (Data!$I$2:$I$998=$B$2)+(Data!$I$2:$I$998=$B$3)+(Data!$I$2:$I$998=$B$4) )*(Data!$J$2:$J$998&lt;=$B$5)*(Data!$J$2:$J$998&gt;=$B$6)*(Data!$G$2:$G$998) )=0,"N/A",SUMPRODUCT( (Data!$A$2:$A$998=$A86)*(Data!$B$2:$B$998=$B86)*(Data!$C$2:$C$998=$B$1)*(Data!$D$2:$D$998=AE$9)*( (Data!$I$2:$I$998=$B$2)+(Data!$I$2:$I$998=$B$3)+(Data!$I$2:$I$998=$B$4) )*(Data!$J$2:$J$998&lt;=$B$5)*(Data!$J$2:$J$998&gt;=$B$6)*(Data!$G$2:$G$998&lt;=AE$11) ) ),"N/A")</f>
        <v>N/A</v>
      </c>
      <c r="AF86" s="6" t="str">
        <f>IF(AF$10="x",IF( SUMPRODUCT( (Data!$A$2:$A$998=$A86)*(Data!$B$2:$B$998=$B86)*(Data!$C$2:$C$998=$B$1)*(Data!$D$2:$D$998=AF$9)*( (Data!$I$2:$I$998=$B$2)+(Data!$I$2:$I$998=$B$3)+(Data!$I$2:$I$998=$B$4) )*(Data!$J$2:$J$998&lt;=$B$5)*(Data!$J$2:$J$998&gt;=$B$6)*(Data!$G$2:$G$998) )=0,"N/A",SUMPRODUCT( (Data!$A$2:$A$998=$A86)*(Data!$B$2:$B$998=$B86)*(Data!$C$2:$C$998=$B$1)*(Data!$D$2:$D$998=AF$9)*( (Data!$I$2:$I$998=$B$2)+(Data!$I$2:$I$998=$B$3)+(Data!$I$2:$I$998=$B$4) )*(Data!$J$2:$J$998&lt;=$B$5)*(Data!$J$2:$J$998&gt;=$B$6)*(Data!$G$2:$G$998&lt;=AF$11) ) ),"N/A")</f>
        <v>N/A</v>
      </c>
      <c r="AG86" s="6" t="str">
        <f>IF(AG$10="x",IF( SUMPRODUCT( (Data!$A$2:$A$998=$A86)*(Data!$B$2:$B$998=$B86)*(Data!$C$2:$C$998=$B$1)*(Data!$D$2:$D$998=AG$9)*( (Data!$I$2:$I$998=$B$2)+(Data!$I$2:$I$998=$B$3)+(Data!$I$2:$I$998=$B$4) )*(Data!$J$2:$J$998&lt;=$B$5)*(Data!$J$2:$J$998&gt;=$B$6)*(Data!$G$2:$G$998) )=0,"N/A",SUMPRODUCT( (Data!$A$2:$A$998=$A86)*(Data!$B$2:$B$998=$B86)*(Data!$C$2:$C$998=$B$1)*(Data!$D$2:$D$998=AG$9)*( (Data!$I$2:$I$998=$B$2)+(Data!$I$2:$I$998=$B$3)+(Data!$I$2:$I$998=$B$4) )*(Data!$J$2:$J$998&lt;=$B$5)*(Data!$J$2:$J$998&gt;=$B$6)*(Data!$G$2:$G$998&lt;=AG$11) ) ),"N/A")</f>
        <v>N/A</v>
      </c>
      <c r="AH86" s="6" t="str">
        <f>IF(AH$10="x",IF( SUMPRODUCT( (Data!$A$2:$A$998=$A86)*(Data!$B$2:$B$998=$B86)*(Data!$C$2:$C$998=$B$1)*(Data!$D$2:$D$998=AH$9)*( (Data!$I$2:$I$998=$B$2)+(Data!$I$2:$I$998=$B$3)+(Data!$I$2:$I$998=$B$4) )*(Data!$J$2:$J$998&lt;=$B$5)*(Data!$J$2:$J$998&gt;=$B$6)*(Data!$G$2:$G$998) )=0,"N/A",SUMPRODUCT( (Data!$A$2:$A$998=$A86)*(Data!$B$2:$B$998=$B86)*(Data!$C$2:$C$998=$B$1)*(Data!$D$2:$D$998=AH$9)*( (Data!$I$2:$I$998=$B$2)+(Data!$I$2:$I$998=$B$3)+(Data!$I$2:$I$998=$B$4) )*(Data!$J$2:$J$998&lt;=$B$5)*(Data!$J$2:$J$998&gt;=$B$6)*(Data!$G$2:$G$998&lt;=AH$11) ) ),"N/A")</f>
        <v>N/A</v>
      </c>
      <c r="AI86" s="6" t="str">
        <f>IF(AI$10="x",IF( SUMPRODUCT( (Data!$A$2:$A$998=$A86)*(Data!$B$2:$B$998=$B86)*(Data!$C$2:$C$998=$B$1)*(Data!$D$2:$D$998=AI$9)*( (Data!$I$2:$I$998=$B$2)+(Data!$I$2:$I$998=$B$3)+(Data!$I$2:$I$998=$B$4) )*(Data!$J$2:$J$998&lt;=$B$5)*(Data!$J$2:$J$998&gt;=$B$6)*(Data!$G$2:$G$998) )=0,"N/A",SUMPRODUCT( (Data!$A$2:$A$998=$A86)*(Data!$B$2:$B$998=$B86)*(Data!$C$2:$C$998=$B$1)*(Data!$D$2:$D$998=AI$9)*( (Data!$I$2:$I$998=$B$2)+(Data!$I$2:$I$998=$B$3)+(Data!$I$2:$I$998=$B$4) )*(Data!$J$2:$J$998&lt;=$B$5)*(Data!$J$2:$J$998&gt;=$B$6)*(Data!$G$2:$G$998&lt;=AI$11) ) ),"N/A")</f>
        <v>N/A</v>
      </c>
      <c r="AJ86" s="6" t="str">
        <f>IF(AJ$10="x",IF( SUMPRODUCT( (Data!$A$2:$A$998=$A86)*(Data!$B$2:$B$998=$B86)*(Data!$C$2:$C$998=$B$1)*(Data!$D$2:$D$998=AJ$9)*( (Data!$I$2:$I$998=$B$2)+(Data!$I$2:$I$998=$B$3)+(Data!$I$2:$I$998=$B$4) )*(Data!$J$2:$J$998&lt;=$B$5)*(Data!$J$2:$J$998&gt;=$B$6)*(Data!$G$2:$G$998) )=0,"N/A",SUMPRODUCT( (Data!$A$2:$A$998=$A86)*(Data!$B$2:$B$998=$B86)*(Data!$C$2:$C$998=$B$1)*(Data!$D$2:$D$998=AJ$9)*( (Data!$I$2:$I$998=$B$2)+(Data!$I$2:$I$998=$B$3)+(Data!$I$2:$I$998=$B$4) )*(Data!$J$2:$J$998&lt;=$B$5)*(Data!$J$2:$J$998&gt;=$B$6)*(Data!$G$2:$G$998&lt;=AJ$11) ) ),"N/A")</f>
        <v>N/A</v>
      </c>
      <c r="AK86" s="6" t="str">
        <f>IF(AK$10="x",IF( SUMPRODUCT( (Data!$A$2:$A$998=$A86)*(Data!$B$2:$B$998=$B86)*(Data!$C$2:$C$998=$B$1)*(Data!$D$2:$D$998=AK$9)*( (Data!$I$2:$I$998=$B$2)+(Data!$I$2:$I$998=$B$3)+(Data!$I$2:$I$998=$B$4) )*(Data!$J$2:$J$998&lt;=$B$5)*(Data!$J$2:$J$998&gt;=$B$6)*(Data!$G$2:$G$998) )=0,"N/A",SUMPRODUCT( (Data!$A$2:$A$998=$A86)*(Data!$B$2:$B$998=$B86)*(Data!$C$2:$C$998=$B$1)*(Data!$D$2:$D$998=AK$9)*( (Data!$I$2:$I$998=$B$2)+(Data!$I$2:$I$998=$B$3)+(Data!$I$2:$I$998=$B$4) )*(Data!$J$2:$J$998&lt;=$B$5)*(Data!$J$2:$J$998&gt;=$B$6)*(Data!$G$2:$G$998&lt;=AK$11) ) ),"N/A")</f>
        <v>N/A</v>
      </c>
      <c r="AL86" s="6" t="str">
        <f>IF(AL$10="x",IF( SUMPRODUCT( (Data!$A$2:$A$998=$A86)*(Data!$B$2:$B$998=$B86)*(Data!$C$2:$C$998=$B$1)*(Data!$D$2:$D$998=AL$9)*( (Data!$I$2:$I$998=$B$2)+(Data!$I$2:$I$998=$B$3)+(Data!$I$2:$I$998=$B$4) )*(Data!$J$2:$J$998&lt;=$B$5)*(Data!$J$2:$J$998&gt;=$B$6)*(Data!$G$2:$G$998) )=0,"N/A",SUMPRODUCT( (Data!$A$2:$A$998=$A86)*(Data!$B$2:$B$998=$B86)*(Data!$C$2:$C$998=$B$1)*(Data!$D$2:$D$998=AL$9)*( (Data!$I$2:$I$998=$B$2)+(Data!$I$2:$I$998=$B$3)+(Data!$I$2:$I$998=$B$4) )*(Data!$J$2:$J$998&lt;=$B$5)*(Data!$J$2:$J$998&gt;=$B$6)*(Data!$G$2:$G$998&lt;=AL$11) ) ),"N/A")</f>
        <v>N/A</v>
      </c>
      <c r="AM86" s="6" t="str">
        <f>IF(AM$10="x",IF( SUMPRODUCT( (Data!$A$2:$A$998=$A86)*(Data!$B$2:$B$998=$B86)*(Data!$C$2:$C$998=$B$1)*(Data!$D$2:$D$998=AM$9)*( (Data!$I$2:$I$998=$B$2)+(Data!$I$2:$I$998=$B$3)+(Data!$I$2:$I$998=$B$4) )*(Data!$J$2:$J$998&lt;=$B$5)*(Data!$J$2:$J$998&gt;=$B$6)*(Data!$G$2:$G$998) )=0,"N/A",SUMPRODUCT( (Data!$A$2:$A$998=$A86)*(Data!$B$2:$B$998=$B86)*(Data!$C$2:$C$998=$B$1)*(Data!$D$2:$D$998=AM$9)*( (Data!$I$2:$I$998=$B$2)+(Data!$I$2:$I$998=$B$3)+(Data!$I$2:$I$998=$B$4) )*(Data!$J$2:$J$998&lt;=$B$5)*(Data!$J$2:$J$998&gt;=$B$6)*(Data!$G$2:$G$998&lt;=AM$11) ) ),"N/A")</f>
        <v>N/A</v>
      </c>
      <c r="AN86" s="6" t="str">
        <f>IF(AN$10="x",IF( SUMPRODUCT( (Data!$A$2:$A$998=$A86)*(Data!$B$2:$B$998=$B86)*(Data!$C$2:$C$998=$B$1)*(Data!$D$2:$D$998=AN$9)*( (Data!$I$2:$I$998=$B$2)+(Data!$I$2:$I$998=$B$3)+(Data!$I$2:$I$998=$B$4) )*(Data!$J$2:$J$998&lt;=$B$5)*(Data!$J$2:$J$998&gt;=$B$6)*(Data!$G$2:$G$998) )=0,"N/A",SUMPRODUCT( (Data!$A$2:$A$998=$A86)*(Data!$B$2:$B$998=$B86)*(Data!$C$2:$C$998=$B$1)*(Data!$D$2:$D$998=AN$9)*( (Data!$I$2:$I$998=$B$2)+(Data!$I$2:$I$998=$B$3)+(Data!$I$2:$I$998=$B$4) )*(Data!$J$2:$J$998&lt;=$B$5)*(Data!$J$2:$J$998&gt;=$B$6)*(Data!$G$2:$G$998&lt;=AN$11) ) ),"N/A")</f>
        <v>N/A</v>
      </c>
      <c r="AO86" s="6" t="str">
        <f>IF(AO$10="x",IF( SUMPRODUCT( (Data!$A$2:$A$998=$A86)*(Data!$B$2:$B$998=$B86)*(Data!$C$2:$C$998=$B$1)*(Data!$D$2:$D$998=AO$9)*( (Data!$I$2:$I$998=$B$2)+(Data!$I$2:$I$998=$B$3)+(Data!$I$2:$I$998=$B$4) )*(Data!$J$2:$J$998&lt;=$B$5)*(Data!$J$2:$J$998&gt;=$B$6)*(Data!$G$2:$G$998) )=0,"N/A",SUMPRODUCT( (Data!$A$2:$A$998=$A86)*(Data!$B$2:$B$998=$B86)*(Data!$C$2:$C$998=$B$1)*(Data!$D$2:$D$998=AO$9)*( (Data!$I$2:$I$998=$B$2)+(Data!$I$2:$I$998=$B$3)+(Data!$I$2:$I$998=$B$4) )*(Data!$J$2:$J$998&lt;=$B$5)*(Data!$J$2:$J$998&gt;=$B$6)*(Data!$G$2:$G$998&lt;=AO$11) ) ),"N/A")</f>
        <v>N/A</v>
      </c>
      <c r="AP86" s="6" t="str">
        <f>IF(AP$10="x",IF( SUMPRODUCT( (Data!$A$2:$A$998=$A86)*(Data!$B$2:$B$998=$B86)*(Data!$C$2:$C$998=$B$1)*(Data!$D$2:$D$998=AP$9)*( (Data!$I$2:$I$998=$B$2)+(Data!$I$2:$I$998=$B$3)+(Data!$I$2:$I$998=$B$4) )*(Data!$J$2:$J$998&lt;=$B$5)*(Data!$J$2:$J$998&gt;=$B$6)*(Data!$G$2:$G$998) )=0,"N/A",SUMPRODUCT( (Data!$A$2:$A$998=$A86)*(Data!$B$2:$B$998=$B86)*(Data!$C$2:$C$998=$B$1)*(Data!$D$2:$D$998=AP$9)*( (Data!$I$2:$I$998=$B$2)+(Data!$I$2:$I$998=$B$3)+(Data!$I$2:$I$998=$B$4) )*(Data!$J$2:$J$998&lt;=$B$5)*(Data!$J$2:$J$998&gt;=$B$6)*(Data!$G$2:$G$998&lt;=AP$11) ) ),"N/A")</f>
        <v>N/A</v>
      </c>
      <c r="AQ86" s="6" t="str">
        <f>IF(AQ$10="x",IF( SUMPRODUCT( (Data!$A$2:$A$998=$A86)*(Data!$B$2:$B$998=$B86)*(Data!$C$2:$C$998=$B$1)*(Data!$D$2:$D$998=AQ$9)*( (Data!$I$2:$I$998=$B$2)+(Data!$I$2:$I$998=$B$3)+(Data!$I$2:$I$998=$B$4) )*(Data!$J$2:$J$998&lt;=$B$5)*(Data!$J$2:$J$998&gt;=$B$6)*(Data!$G$2:$G$998) )=0,"N/A",SUMPRODUCT( (Data!$A$2:$A$998=$A86)*(Data!$B$2:$B$998=$B86)*(Data!$C$2:$C$998=$B$1)*(Data!$D$2:$D$998=AQ$9)*( (Data!$I$2:$I$998=$B$2)+(Data!$I$2:$I$998=$B$3)+(Data!$I$2:$I$998=$B$4) )*(Data!$J$2:$J$998&lt;=$B$5)*(Data!$J$2:$J$998&gt;=$B$6)*(Data!$G$2:$G$998&lt;=AQ$11) ) ),"N/A")</f>
        <v>N/A</v>
      </c>
      <c r="AR86" s="6" t="str">
        <f>IF(AR$10="x",IF( SUMPRODUCT( (Data!$A$2:$A$998=$A86)*(Data!$B$2:$B$998=$B86)*(Data!$C$2:$C$998=$B$1)*(Data!$D$2:$D$998=AR$9)*( (Data!$I$2:$I$998=$B$2)+(Data!$I$2:$I$998=$B$3)+(Data!$I$2:$I$998=$B$4) )*(Data!$J$2:$J$998&lt;=$B$5)*(Data!$J$2:$J$998&gt;=$B$6)*(Data!$G$2:$G$998) )=0,"N/A",SUMPRODUCT( (Data!$A$2:$A$998=$A86)*(Data!$B$2:$B$998=$B86)*(Data!$C$2:$C$998=$B$1)*(Data!$D$2:$D$998=AR$9)*( (Data!$I$2:$I$998=$B$2)+(Data!$I$2:$I$998=$B$3)+(Data!$I$2:$I$998=$B$4) )*(Data!$J$2:$J$998&lt;=$B$5)*(Data!$J$2:$J$998&gt;=$B$6)*(Data!$G$2:$G$998&lt;=AR$11) ) ),"N/A")</f>
        <v>N/A</v>
      </c>
      <c r="AS86" s="6" t="str">
        <f>IF(AS$10="x",IF( SUMPRODUCT( (Data!$A$2:$A$998=$A86)*(Data!$B$2:$B$998=$B86)*(Data!$C$2:$C$998=$B$1)*(Data!$D$2:$D$998=AS$9)*( (Data!$I$2:$I$998=$B$2)+(Data!$I$2:$I$998=$B$3)+(Data!$I$2:$I$998=$B$4) )*(Data!$J$2:$J$998&lt;=$B$5)*(Data!$J$2:$J$998&gt;=$B$6)*(Data!$G$2:$G$998) )=0,"N/A",SUMPRODUCT( (Data!$A$2:$A$998=$A86)*(Data!$B$2:$B$998=$B86)*(Data!$C$2:$C$998=$B$1)*(Data!$D$2:$D$998=AS$9)*( (Data!$I$2:$I$998=$B$2)+(Data!$I$2:$I$998=$B$3)+(Data!$I$2:$I$998=$B$4) )*(Data!$J$2:$J$998&lt;=$B$5)*(Data!$J$2:$J$998&gt;=$B$6)*(Data!$G$2:$G$998&lt;=AS$11) ) ),"N/A")</f>
        <v>N/A</v>
      </c>
      <c r="AT86" s="6" t="str">
        <f t="shared" si="11"/>
        <v>N/A</v>
      </c>
      <c r="AX86" s="6" t="str">
        <f t="shared" si="88"/>
        <v>N/A</v>
      </c>
      <c r="AY86" s="6" t="str">
        <f t="shared" si="79"/>
        <v>N/A</v>
      </c>
      <c r="AZ86" s="6" t="str">
        <f t="shared" si="80"/>
        <v>N/A</v>
      </c>
      <c r="BA86" s="6" t="str">
        <f t="shared" si="81"/>
        <v>N/A</v>
      </c>
      <c r="BB86" s="6" t="str">
        <f t="shared" si="34"/>
        <v>N/A</v>
      </c>
      <c r="BC86" s="6" t="str">
        <f t="shared" si="35"/>
        <v>N/A</v>
      </c>
      <c r="BD86" s="6" t="str">
        <f t="shared" si="36"/>
        <v>N/A</v>
      </c>
      <c r="BE86" s="6" t="str">
        <f t="shared" si="37"/>
        <v>N/A</v>
      </c>
      <c r="BF86" s="6" t="str">
        <f t="shared" si="38"/>
        <v>N/A</v>
      </c>
      <c r="BG86" s="6" t="str">
        <f t="shared" si="39"/>
        <v>N/A</v>
      </c>
      <c r="BH86" s="6" t="str">
        <f t="shared" si="40"/>
        <v>N/A</v>
      </c>
      <c r="BI86" s="6" t="str">
        <f t="shared" si="41"/>
        <v>N/A</v>
      </c>
      <c r="BJ86" s="6" t="str">
        <f t="shared" si="42"/>
        <v>N/A</v>
      </c>
      <c r="BK86" s="6" t="str">
        <f t="shared" si="43"/>
        <v>N/A</v>
      </c>
      <c r="BL86" s="6" t="str">
        <f t="shared" si="44"/>
        <v>N/A</v>
      </c>
      <c r="BM86" s="6" t="str">
        <f t="shared" si="45"/>
        <v>N/A</v>
      </c>
      <c r="BN86" s="6" t="str">
        <f t="shared" si="46"/>
        <v>N/A</v>
      </c>
      <c r="BO86" s="6" t="str">
        <f t="shared" si="47"/>
        <v>N/A</v>
      </c>
      <c r="BP86" s="6" t="str">
        <f t="shared" si="48"/>
        <v>N/A</v>
      </c>
      <c r="BQ86" s="6" t="str">
        <f t="shared" si="13"/>
        <v>N/A</v>
      </c>
      <c r="BU86" s="6" t="str">
        <f>IF(BU$10="x",IF( SUMPRODUCT( (Data!$A$2:$A$998=$A86)*(Data!$B$2:$B$998=$B86)*(Data!$C$2:$C$998=$B$1)*(Data!$D$2:$D$998=BU$9)*( (Data!$I$2:$I$998=$B$2)+(Data!$I$2:$I$998=$B$3)+(Data!$I$2:$I$998=$B$4) )*(Data!$J$2:$J$998&lt;=$B$5)*(Data!$J$2:$J$998&gt;=$B$6)*(Data!$F$2:$F$998) )=0,"N/A",SUMPRODUCT( (Data!$A$2:$A$998=$A86)*(Data!$B$2:$B$998=$B86)*(Data!$C$2:$C$998=$B$1)*(Data!$D$2:$D$998=BU$9)*( (Data!$I$2:$I$998=$B$2)+(Data!$I$2:$I$998=$B$3)+(Data!$I$2:$I$998=$B$4) )*(Data!$J$2:$J$998&lt;=$B$5)*(Data!$J$2:$J$998&gt;=$B$6)*(Data!$F$2:$F$998&gt;=BU$11) ) ),"N/A")</f>
        <v>N/A</v>
      </c>
      <c r="BV86" s="6" t="str">
        <f>IF(BV$10="x",IF( SUMPRODUCT( (Data!$A$2:$A$998=$A86)*(Data!$B$2:$B$998=$B86)*(Data!$C$2:$C$998=$B$1)*(Data!$D$2:$D$998=BV$9)*( (Data!$I$2:$I$998=$B$2)+(Data!$I$2:$I$998=$B$3)+(Data!$I$2:$I$998=$B$4) )*(Data!$J$2:$J$998&lt;=$B$5)*(Data!$J$2:$J$998&gt;=$B$6)*(Data!$F$2:$F$998) )=0,"N/A",SUMPRODUCT( (Data!$A$2:$A$998=$A86)*(Data!$B$2:$B$998=$B86)*(Data!$C$2:$C$998=$B$1)*(Data!$D$2:$D$998=BV$9)*( (Data!$I$2:$I$998=$B$2)+(Data!$I$2:$I$998=$B$3)+(Data!$I$2:$I$998=$B$4) )*(Data!$J$2:$J$998&lt;=$B$5)*(Data!$J$2:$J$998&gt;=$B$6)*(Data!$F$2:$F$998&gt;=BV$11) ) ),"N/A")</f>
        <v>N/A</v>
      </c>
      <c r="BW86" s="6" t="str">
        <f>IF(BW$10="x",IF( SUMPRODUCT( (Data!$A$2:$A$998=$A86)*(Data!$B$2:$B$998=$B86)*(Data!$C$2:$C$998=$B$1)*(Data!$D$2:$D$998=BW$9)*( (Data!$I$2:$I$998=$B$2)+(Data!$I$2:$I$998=$B$3)+(Data!$I$2:$I$998=$B$4) )*(Data!$J$2:$J$998&lt;=$B$5)*(Data!$J$2:$J$998&gt;=$B$6)*(Data!$F$2:$F$998) )=0,"N/A",SUMPRODUCT( (Data!$A$2:$A$998=$A86)*(Data!$B$2:$B$998=$B86)*(Data!$C$2:$C$998=$B$1)*(Data!$D$2:$D$998=BW$9)*( (Data!$I$2:$I$998=$B$2)+(Data!$I$2:$I$998=$B$3)+(Data!$I$2:$I$998=$B$4) )*(Data!$J$2:$J$998&lt;=$B$5)*(Data!$J$2:$J$998&gt;=$B$6)*(Data!$F$2:$F$998&gt;=BW$11) ) ),"N/A")</f>
        <v>N/A</v>
      </c>
      <c r="BX86" s="6" t="str">
        <f>IF(BX$10="x",IF( SUMPRODUCT( (Data!$A$2:$A$998=$A86)*(Data!$B$2:$B$998=$B86)*(Data!$C$2:$C$998=$B$1)*(Data!$D$2:$D$998=BX$9)*( (Data!$I$2:$I$998=$B$2)+(Data!$I$2:$I$998=$B$3)+(Data!$I$2:$I$998=$B$4) )*(Data!$J$2:$J$998&lt;=$B$5)*(Data!$J$2:$J$998&gt;=$B$6)*(Data!$F$2:$F$998) )=0,"N/A",SUMPRODUCT( (Data!$A$2:$A$998=$A86)*(Data!$B$2:$B$998=$B86)*(Data!$C$2:$C$998=$B$1)*(Data!$D$2:$D$998=BX$9)*( (Data!$I$2:$I$998=$B$2)+(Data!$I$2:$I$998=$B$3)+(Data!$I$2:$I$998=$B$4) )*(Data!$J$2:$J$998&lt;=$B$5)*(Data!$J$2:$J$998&gt;=$B$6)*(Data!$F$2:$F$998&gt;=BX$11) ) ),"N/A")</f>
        <v>N/A</v>
      </c>
      <c r="BY86" s="6" t="str">
        <f>IF(BY$10="x",IF( SUMPRODUCT( (Data!$A$2:$A$998=$A86)*(Data!$B$2:$B$998=$B86)*(Data!$C$2:$C$998=$B$1)*(Data!$D$2:$D$998=BY$9)*( (Data!$I$2:$I$998=$B$2)+(Data!$I$2:$I$998=$B$3)+(Data!$I$2:$I$998=$B$4) )*(Data!$J$2:$J$998&lt;=$B$5)*(Data!$J$2:$J$998&gt;=$B$6)*(Data!$F$2:$F$998) )=0,"N/A",SUMPRODUCT( (Data!$A$2:$A$998=$A86)*(Data!$B$2:$B$998=$B86)*(Data!$C$2:$C$998=$B$1)*(Data!$D$2:$D$998=BY$9)*( (Data!$I$2:$I$998=$B$2)+(Data!$I$2:$I$998=$B$3)+(Data!$I$2:$I$998=$B$4) )*(Data!$J$2:$J$998&lt;=$B$5)*(Data!$J$2:$J$998&gt;=$B$6)*(Data!$F$2:$F$998&gt;=BY$11) ) ),"N/A")</f>
        <v>N/A</v>
      </c>
      <c r="BZ86" s="6" t="str">
        <f>IF(BZ$10="x",IF( SUMPRODUCT( (Data!$A$2:$A$998=$A86)*(Data!$B$2:$B$998=$B86)*(Data!$C$2:$C$998=$B$1)*(Data!$D$2:$D$998=BZ$9)*( (Data!$I$2:$I$998=$B$2)+(Data!$I$2:$I$998=$B$3)+(Data!$I$2:$I$998=$B$4) )*(Data!$J$2:$J$998&lt;=$B$5)*(Data!$J$2:$J$998&gt;=$B$6)*(Data!$F$2:$F$998) )=0,"N/A",SUMPRODUCT( (Data!$A$2:$A$998=$A86)*(Data!$B$2:$B$998=$B86)*(Data!$C$2:$C$998=$B$1)*(Data!$D$2:$D$998=BZ$9)*( (Data!$I$2:$I$998=$B$2)+(Data!$I$2:$I$998=$B$3)+(Data!$I$2:$I$998=$B$4) )*(Data!$J$2:$J$998&lt;=$B$5)*(Data!$J$2:$J$998&gt;=$B$6)*(Data!$F$2:$F$998&gt;=BZ$11) ) ),"N/A")</f>
        <v>N/A</v>
      </c>
      <c r="CA86" s="6" t="str">
        <f>IF(CA$10="x",IF( SUMPRODUCT( (Data!$A$2:$A$998=$A86)*(Data!$B$2:$B$998=$B86)*(Data!$C$2:$C$998=$B$1)*(Data!$D$2:$D$998=CA$9)*( (Data!$I$2:$I$998=$B$2)+(Data!$I$2:$I$998=$B$3)+(Data!$I$2:$I$998=$B$4) )*(Data!$J$2:$J$998&lt;=$B$5)*(Data!$J$2:$J$998&gt;=$B$6)*(Data!$F$2:$F$998) )=0,"N/A",SUMPRODUCT( (Data!$A$2:$A$998=$A86)*(Data!$B$2:$B$998=$B86)*(Data!$C$2:$C$998=$B$1)*(Data!$D$2:$D$998=CA$9)*( (Data!$I$2:$I$998=$B$2)+(Data!$I$2:$I$998=$B$3)+(Data!$I$2:$I$998=$B$4) )*(Data!$J$2:$J$998&lt;=$B$5)*(Data!$J$2:$J$998&gt;=$B$6)*(Data!$F$2:$F$998&gt;=CA$11) ) ),"N/A")</f>
        <v>N/A</v>
      </c>
      <c r="CB86" s="6" t="str">
        <f>IF(CB$10="x",IF( SUMPRODUCT( (Data!$A$2:$A$998=$A86)*(Data!$B$2:$B$998=$B86)*(Data!$C$2:$C$998=$B$1)*(Data!$D$2:$D$998=CB$9)*( (Data!$I$2:$I$998=$B$2)+(Data!$I$2:$I$998=$B$3)+(Data!$I$2:$I$998=$B$4) )*(Data!$J$2:$J$998&lt;=$B$5)*(Data!$J$2:$J$998&gt;=$B$6)*(Data!$F$2:$F$998) )=0,"N/A",SUMPRODUCT( (Data!$A$2:$A$998=$A86)*(Data!$B$2:$B$998=$B86)*(Data!$C$2:$C$998=$B$1)*(Data!$D$2:$D$998=CB$9)*( (Data!$I$2:$I$998=$B$2)+(Data!$I$2:$I$998=$B$3)+(Data!$I$2:$I$998=$B$4) )*(Data!$J$2:$J$998&lt;=$B$5)*(Data!$J$2:$J$998&gt;=$B$6)*(Data!$F$2:$F$998&gt;=CB$11) ) ),"N/A")</f>
        <v>N/A</v>
      </c>
      <c r="CC86" s="6" t="str">
        <f>IF(CC$10="x",IF( SUMPRODUCT( (Data!$A$2:$A$998=$A86)*(Data!$B$2:$B$998=$B86)*(Data!$C$2:$C$998=$B$1)*(Data!$D$2:$D$998=CC$9)*( (Data!$I$2:$I$998=$B$2)+(Data!$I$2:$I$998=$B$3)+(Data!$I$2:$I$998=$B$4) )*(Data!$J$2:$J$998&lt;=$B$5)*(Data!$J$2:$J$998&gt;=$B$6)*(Data!$F$2:$F$998) )=0,"N/A",SUMPRODUCT( (Data!$A$2:$A$998=$A86)*(Data!$B$2:$B$998=$B86)*(Data!$C$2:$C$998=$B$1)*(Data!$D$2:$D$998=CC$9)*( (Data!$I$2:$I$998=$B$2)+(Data!$I$2:$I$998=$B$3)+(Data!$I$2:$I$998=$B$4) )*(Data!$J$2:$J$998&lt;=$B$5)*(Data!$J$2:$J$998&gt;=$B$6)*(Data!$F$2:$F$998&gt;=CC$11) ) ),"N/A")</f>
        <v>N/A</v>
      </c>
      <c r="CD86" s="6" t="str">
        <f>IF(CD$10="x",IF( SUMPRODUCT( (Data!$A$2:$A$998=$A86)*(Data!$B$2:$B$998=$B86)*(Data!$C$2:$C$998=$B$1)*(Data!$D$2:$D$998=CD$9)*( (Data!$I$2:$I$998=$B$2)+(Data!$I$2:$I$998=$B$3)+(Data!$I$2:$I$998=$B$4) )*(Data!$J$2:$J$998&lt;=$B$5)*(Data!$J$2:$J$998&gt;=$B$6)*(Data!$F$2:$F$998) )=0,"N/A",SUMPRODUCT( (Data!$A$2:$A$998=$A86)*(Data!$B$2:$B$998=$B86)*(Data!$C$2:$C$998=$B$1)*(Data!$D$2:$D$998=CD$9)*( (Data!$I$2:$I$998=$B$2)+(Data!$I$2:$I$998=$B$3)+(Data!$I$2:$I$998=$B$4) )*(Data!$J$2:$J$998&lt;=$B$5)*(Data!$J$2:$J$998&gt;=$B$6)*(Data!$F$2:$F$998&gt;=CD$11) ) ),"N/A")</f>
        <v>N/A</v>
      </c>
      <c r="CE86" s="6" t="str">
        <f>IF(CE$10="x",IF( SUMPRODUCT( (Data!$A$2:$A$998=$A86)*(Data!$B$2:$B$998=$B86)*(Data!$C$2:$C$998=$B$1)*(Data!$D$2:$D$998=CE$9)*( (Data!$I$2:$I$998=$B$2)+(Data!$I$2:$I$998=$B$3)+(Data!$I$2:$I$998=$B$4) )*(Data!$J$2:$J$998&lt;=$B$5)*(Data!$J$2:$J$998&gt;=$B$6)*(Data!$F$2:$F$998) )=0,"N/A",SUMPRODUCT( (Data!$A$2:$A$998=$A86)*(Data!$B$2:$B$998=$B86)*(Data!$C$2:$C$998=$B$1)*(Data!$D$2:$D$998=CE$9)*( (Data!$I$2:$I$998=$B$2)+(Data!$I$2:$I$998=$B$3)+(Data!$I$2:$I$998=$B$4) )*(Data!$J$2:$J$998&lt;=$B$5)*(Data!$J$2:$J$998&gt;=$B$6)*(Data!$F$2:$F$998&gt;=CE$11) ) ),"N/A")</f>
        <v>N/A</v>
      </c>
      <c r="CF86" s="6" t="str">
        <f>IF(CF$10="x",IF( SUMPRODUCT( (Data!$A$2:$A$998=$A86)*(Data!$B$2:$B$998=$B86)*(Data!$C$2:$C$998=$B$1)*(Data!$D$2:$D$998=CF$9)*( (Data!$I$2:$I$998=$B$2)+(Data!$I$2:$I$998=$B$3)+(Data!$I$2:$I$998=$B$4) )*(Data!$J$2:$J$998&lt;=$B$5)*(Data!$J$2:$J$998&gt;=$B$6)*(Data!$F$2:$F$998) )=0,"N/A",SUMPRODUCT( (Data!$A$2:$A$998=$A86)*(Data!$B$2:$B$998=$B86)*(Data!$C$2:$C$998=$B$1)*(Data!$D$2:$D$998=CF$9)*( (Data!$I$2:$I$998=$B$2)+(Data!$I$2:$I$998=$B$3)+(Data!$I$2:$I$998=$B$4) )*(Data!$J$2:$J$998&lt;=$B$5)*(Data!$J$2:$J$998&gt;=$B$6)*(Data!$F$2:$F$998&gt;=CF$11) ) ),"N/A")</f>
        <v>N/A</v>
      </c>
      <c r="CG86" s="6" t="str">
        <f>IF(CG$10="x",IF( SUMPRODUCT( (Data!$A$2:$A$998=$A86)*(Data!$B$2:$B$998=$B86)*(Data!$C$2:$C$998=$B$1)*(Data!$D$2:$D$998=CG$9)*( (Data!$I$2:$I$998=$B$2)+(Data!$I$2:$I$998=$B$3)+(Data!$I$2:$I$998=$B$4) )*(Data!$J$2:$J$998&lt;=$B$5)*(Data!$J$2:$J$998&gt;=$B$6)*(Data!$F$2:$F$998) )=0,"N/A",SUMPRODUCT( (Data!$A$2:$A$998=$A86)*(Data!$B$2:$B$998=$B86)*(Data!$C$2:$C$998=$B$1)*(Data!$D$2:$D$998=CG$9)*( (Data!$I$2:$I$998=$B$2)+(Data!$I$2:$I$998=$B$3)+(Data!$I$2:$I$998=$B$4) )*(Data!$J$2:$J$998&lt;=$B$5)*(Data!$J$2:$J$998&gt;=$B$6)*(Data!$F$2:$F$998&gt;=CG$11) ) ),"N/A")</f>
        <v>N/A</v>
      </c>
      <c r="CH86" s="6" t="str">
        <f>IF(CH$10="x",IF( SUMPRODUCT( (Data!$A$2:$A$998=$A86)*(Data!$B$2:$B$998=$B86)*(Data!$C$2:$C$998=$B$1)*(Data!$D$2:$D$998=CH$9)*( (Data!$I$2:$I$998=$B$2)+(Data!$I$2:$I$998=$B$3)+(Data!$I$2:$I$998=$B$4) )*(Data!$J$2:$J$998&lt;=$B$5)*(Data!$J$2:$J$998&gt;=$B$6)*(Data!$F$2:$F$998) )=0,"N/A",SUMPRODUCT( (Data!$A$2:$A$998=$A86)*(Data!$B$2:$B$998=$B86)*(Data!$C$2:$C$998=$B$1)*(Data!$D$2:$D$998=CH$9)*( (Data!$I$2:$I$998=$B$2)+(Data!$I$2:$I$998=$B$3)+(Data!$I$2:$I$998=$B$4) )*(Data!$J$2:$J$998&lt;=$B$5)*(Data!$J$2:$J$998&gt;=$B$6)*(Data!$F$2:$F$998&gt;=CH$11) ) ),"N/A")</f>
        <v>N/A</v>
      </c>
      <c r="CI86" s="6" t="str">
        <f>IF(CI$10="x",IF( SUMPRODUCT( (Data!$A$2:$A$998=$A86)*(Data!$B$2:$B$998=$B86)*(Data!$C$2:$C$998=$B$1)*(Data!$D$2:$D$998=CI$9)*( (Data!$I$2:$I$998=$B$2)+(Data!$I$2:$I$998=$B$3)+(Data!$I$2:$I$998=$B$4) )*(Data!$J$2:$J$998&lt;=$B$5)*(Data!$J$2:$J$998&gt;=$B$6)*(Data!$F$2:$F$998) )=0,"N/A",SUMPRODUCT( (Data!$A$2:$A$998=$A86)*(Data!$B$2:$B$998=$B86)*(Data!$C$2:$C$998=$B$1)*(Data!$D$2:$D$998=CI$9)*( (Data!$I$2:$I$998=$B$2)+(Data!$I$2:$I$998=$B$3)+(Data!$I$2:$I$998=$B$4) )*(Data!$J$2:$J$998&lt;=$B$5)*(Data!$J$2:$J$998&gt;=$B$6)*(Data!$F$2:$F$998&gt;=CI$11) ) ),"N/A")</f>
        <v>N/A</v>
      </c>
      <c r="CJ86" s="6" t="str">
        <f>IF(CJ$10="x",IF( SUMPRODUCT( (Data!$A$2:$A$998=$A86)*(Data!$B$2:$B$998=$B86)*(Data!$C$2:$C$998=$B$1)*(Data!$D$2:$D$998=CJ$9)*( (Data!$I$2:$I$998=$B$2)+(Data!$I$2:$I$998=$B$3)+(Data!$I$2:$I$998=$B$4) )*(Data!$J$2:$J$998&lt;=$B$5)*(Data!$J$2:$J$998&gt;=$B$6)*(Data!$F$2:$F$998) )=0,"N/A",SUMPRODUCT( (Data!$A$2:$A$998=$A86)*(Data!$B$2:$B$998=$B86)*(Data!$C$2:$C$998=$B$1)*(Data!$D$2:$D$998=CJ$9)*( (Data!$I$2:$I$998=$B$2)+(Data!$I$2:$I$998=$B$3)+(Data!$I$2:$I$998=$B$4) )*(Data!$J$2:$J$998&lt;=$B$5)*(Data!$J$2:$J$998&gt;=$B$6)*(Data!$F$2:$F$998&gt;=CJ$11) ) ),"N/A")</f>
        <v>N/A</v>
      </c>
      <c r="CK86" s="6" t="str">
        <f>IF(CK$10="x",IF( SUMPRODUCT( (Data!$A$2:$A$998=$A86)*(Data!$B$2:$B$998=$B86)*(Data!$C$2:$C$998=$B$1)*(Data!$D$2:$D$998=CK$9)*( (Data!$I$2:$I$998=$B$2)+(Data!$I$2:$I$998=$B$3)+(Data!$I$2:$I$998=$B$4) )*(Data!$J$2:$J$998&lt;=$B$5)*(Data!$J$2:$J$998&gt;=$B$6)*(Data!$F$2:$F$998) )=0,"N/A",SUMPRODUCT( (Data!$A$2:$A$998=$A86)*(Data!$B$2:$B$998=$B86)*(Data!$C$2:$C$998=$B$1)*(Data!$D$2:$D$998=CK$9)*( (Data!$I$2:$I$998=$B$2)+(Data!$I$2:$I$998=$B$3)+(Data!$I$2:$I$998=$B$4) )*(Data!$J$2:$J$998&lt;=$B$5)*(Data!$J$2:$J$998&gt;=$B$6)*(Data!$F$2:$F$998&gt;=CK$11) ) ),"N/A")</f>
        <v>N/A</v>
      </c>
      <c r="CL86" s="6" t="str">
        <f>IF(CL$10="x",IF( SUMPRODUCT( (Data!$A$2:$A$998=$A86)*(Data!$B$2:$B$998=$B86)*(Data!$C$2:$C$998=$B$1)*(Data!$D$2:$D$998=CL$9)*( (Data!$I$2:$I$998=$B$2)+(Data!$I$2:$I$998=$B$3)+(Data!$I$2:$I$998=$B$4) )*(Data!$J$2:$J$998&lt;=$B$5)*(Data!$J$2:$J$998&gt;=$B$6)*(Data!$F$2:$F$998) )=0,"N/A",SUMPRODUCT( (Data!$A$2:$A$998=$A86)*(Data!$B$2:$B$998=$B86)*(Data!$C$2:$C$998=$B$1)*(Data!$D$2:$D$998=CL$9)*( (Data!$I$2:$I$998=$B$2)+(Data!$I$2:$I$998=$B$3)+(Data!$I$2:$I$998=$B$4) )*(Data!$J$2:$J$998&lt;=$B$5)*(Data!$J$2:$J$998&gt;=$B$6)*(Data!$F$2:$F$998&gt;=CL$11) ) ),"N/A")</f>
        <v>N/A</v>
      </c>
      <c r="CM86" s="6" t="str">
        <f>IF(CM$10="x",IF( SUMPRODUCT( (Data!$A$2:$A$998=$A86)*(Data!$B$2:$B$998=$B86)*(Data!$C$2:$C$998=$B$1)*(Data!$D$2:$D$998=CM$9)*( (Data!$I$2:$I$998=$B$2)+(Data!$I$2:$I$998=$B$3)+(Data!$I$2:$I$998=$B$4) )*(Data!$J$2:$J$998&lt;=$B$5)*(Data!$J$2:$J$998&gt;=$B$6)*(Data!$F$2:$F$998) )=0,"N/A",SUMPRODUCT( (Data!$A$2:$A$998=$A86)*(Data!$B$2:$B$998=$B86)*(Data!$C$2:$C$998=$B$1)*(Data!$D$2:$D$998=CM$9)*( (Data!$I$2:$I$998=$B$2)+(Data!$I$2:$I$998=$B$3)+(Data!$I$2:$I$998=$B$4) )*(Data!$J$2:$J$998&lt;=$B$5)*(Data!$J$2:$J$998&gt;=$B$6)*(Data!$F$2:$F$998&gt;=CM$11) ) ),"N/A")</f>
        <v>N/A</v>
      </c>
      <c r="CN86" s="6" t="str">
        <f t="shared" si="14"/>
        <v>N/A</v>
      </c>
      <c r="CR86" s="6" t="str">
        <f>IF(CR$10="x",IF( SUMPRODUCT( (Data!$A$2:$A$998=$A86)*(Data!$B$2:$B$998=$B86)*(Data!$C$2:$C$998=$B$1)*(Data!$D$2:$D$998=CR$9)*( (Data!$I$2:$I$998=$B$2)+(Data!$I$2:$I$998=$B$3)+(Data!$I$2:$I$998=$B$4) )*(Data!$J$2:$J$998&lt;=$B$5)*(Data!$J$2:$J$998&gt;=$B$6)*(Data!$H$2:$H$998) )=0,"N/A",SUMPRODUCT( (Data!$A$2:$A$998=$A86)*(Data!$B$2:$B$998=$B86)*(Data!$C$2:$C$998=$B$1)*(Data!$D$2:$D$998=CR$9)*( (Data!$I$2:$I$998=$B$2)+(Data!$I$2:$I$998=$B$3)+(Data!$I$2:$I$998=$B$4) )*(Data!$J$2:$J$998&lt;=$B$5)*(Data!$J$2:$J$998&gt;=$B$6)*(Data!$H$2:$H$998&lt;=CR$11) ) ),"N/A")</f>
        <v>N/A</v>
      </c>
      <c r="CS86" s="6" t="str">
        <f>IF(CS$10="x",IF( SUMPRODUCT( (Data!$A$2:$A$998=$A86)*(Data!$B$2:$B$998=$B86)*(Data!$C$2:$C$998=$B$1)*(Data!$D$2:$D$998=CS$9)*( (Data!$I$2:$I$998=$B$2)+(Data!$I$2:$I$998=$B$3)+(Data!$I$2:$I$998=$B$4) )*(Data!$J$2:$J$998&lt;=$B$5)*(Data!$J$2:$J$998&gt;=$B$6)*(Data!$H$2:$H$998) )=0,"N/A",SUMPRODUCT( (Data!$A$2:$A$998=$A86)*(Data!$B$2:$B$998=$B86)*(Data!$C$2:$C$998=$B$1)*(Data!$D$2:$D$998=CS$9)*( (Data!$I$2:$I$998=$B$2)+(Data!$I$2:$I$998=$B$3)+(Data!$I$2:$I$998=$B$4) )*(Data!$J$2:$J$998&lt;=$B$5)*(Data!$J$2:$J$998&gt;=$B$6)*(Data!$H$2:$H$998&lt;=CS$11) ) ),"N/A")</f>
        <v>N/A</v>
      </c>
      <c r="CT86" s="6" t="str">
        <f>IF(CT$10="x",IF( SUMPRODUCT( (Data!$A$2:$A$998=$A86)*(Data!$B$2:$B$998=$B86)*(Data!$C$2:$C$998=$B$1)*(Data!$D$2:$D$998=CT$9)*( (Data!$I$2:$I$998=$B$2)+(Data!$I$2:$I$998=$B$3)+(Data!$I$2:$I$998=$B$4) )*(Data!$J$2:$J$998&lt;=$B$5)*(Data!$J$2:$J$998&gt;=$B$6)*(Data!$H$2:$H$998) )=0,"N/A",SUMPRODUCT( (Data!$A$2:$A$998=$A86)*(Data!$B$2:$B$998=$B86)*(Data!$C$2:$C$998=$B$1)*(Data!$D$2:$D$998=CT$9)*( (Data!$I$2:$I$998=$B$2)+(Data!$I$2:$I$998=$B$3)+(Data!$I$2:$I$998=$B$4) )*(Data!$J$2:$J$998&lt;=$B$5)*(Data!$J$2:$J$998&gt;=$B$6)*(Data!$H$2:$H$998&lt;=CT$11) ) ),"N/A")</f>
        <v>N/A</v>
      </c>
      <c r="CU86" s="6" t="str">
        <f>IF(CU$10="x",IF( SUMPRODUCT( (Data!$A$2:$A$998=$A86)*(Data!$B$2:$B$998=$B86)*(Data!$C$2:$C$998=$B$1)*(Data!$D$2:$D$998=CU$9)*( (Data!$I$2:$I$998=$B$2)+(Data!$I$2:$I$998=$B$3)+(Data!$I$2:$I$998=$B$4) )*(Data!$J$2:$J$998&lt;=$B$5)*(Data!$J$2:$J$998&gt;=$B$6)*(Data!$H$2:$H$998) )=0,"N/A",SUMPRODUCT( (Data!$A$2:$A$998=$A86)*(Data!$B$2:$B$998=$B86)*(Data!$C$2:$C$998=$B$1)*(Data!$D$2:$D$998=CU$9)*( (Data!$I$2:$I$998=$B$2)+(Data!$I$2:$I$998=$B$3)+(Data!$I$2:$I$998=$B$4) )*(Data!$J$2:$J$998&lt;=$B$5)*(Data!$J$2:$J$998&gt;=$B$6)*(Data!$H$2:$H$998&lt;=CU$11) ) ),"N/A")</f>
        <v>N/A</v>
      </c>
      <c r="CV86" s="6" t="str">
        <f>IF(CV$10="x",IF( SUMPRODUCT( (Data!$A$2:$A$998=$A86)*(Data!$B$2:$B$998=$B86)*(Data!$C$2:$C$998=$B$1)*(Data!$D$2:$D$998=CV$9)*( (Data!$I$2:$I$998=$B$2)+(Data!$I$2:$I$998=$B$3)+(Data!$I$2:$I$998=$B$4) )*(Data!$J$2:$J$998&lt;=$B$5)*(Data!$J$2:$J$998&gt;=$B$6)*(Data!$H$2:$H$998) )=0,"N/A",SUMPRODUCT( (Data!$A$2:$A$998=$A86)*(Data!$B$2:$B$998=$B86)*(Data!$C$2:$C$998=$B$1)*(Data!$D$2:$D$998=CV$9)*( (Data!$I$2:$I$998=$B$2)+(Data!$I$2:$I$998=$B$3)+(Data!$I$2:$I$998=$B$4) )*(Data!$J$2:$J$998&lt;=$B$5)*(Data!$J$2:$J$998&gt;=$B$6)*(Data!$H$2:$H$998&lt;=CV$11) ) ),"N/A")</f>
        <v>N/A</v>
      </c>
      <c r="CW86" s="6" t="str">
        <f>IF(CW$10="x",IF( SUMPRODUCT( (Data!$A$2:$A$998=$A86)*(Data!$B$2:$B$998=$B86)*(Data!$C$2:$C$998=$B$1)*(Data!$D$2:$D$998=CW$9)*( (Data!$I$2:$I$998=$B$2)+(Data!$I$2:$I$998=$B$3)+(Data!$I$2:$I$998=$B$4) )*(Data!$J$2:$J$998&lt;=$B$5)*(Data!$J$2:$J$998&gt;=$B$6)*(Data!$H$2:$H$998) )=0,"N/A",SUMPRODUCT( (Data!$A$2:$A$998=$A86)*(Data!$B$2:$B$998=$B86)*(Data!$C$2:$C$998=$B$1)*(Data!$D$2:$D$998=CW$9)*( (Data!$I$2:$I$998=$B$2)+(Data!$I$2:$I$998=$B$3)+(Data!$I$2:$I$998=$B$4) )*(Data!$J$2:$J$998&lt;=$B$5)*(Data!$J$2:$J$998&gt;=$B$6)*(Data!$H$2:$H$998&lt;=CW$11) ) ),"N/A")</f>
        <v>N/A</v>
      </c>
      <c r="CX86" s="6" t="str">
        <f>IF(CX$10="x",IF( SUMPRODUCT( (Data!$A$2:$A$998=$A86)*(Data!$B$2:$B$998=$B86)*(Data!$C$2:$C$998=$B$1)*(Data!$D$2:$D$998=CX$9)*( (Data!$I$2:$I$998=$B$2)+(Data!$I$2:$I$998=$B$3)+(Data!$I$2:$I$998=$B$4) )*(Data!$J$2:$J$998&lt;=$B$5)*(Data!$J$2:$J$998&gt;=$B$6)*(Data!$H$2:$H$998) )=0,"N/A",SUMPRODUCT( (Data!$A$2:$A$998=$A86)*(Data!$B$2:$B$998=$B86)*(Data!$C$2:$C$998=$B$1)*(Data!$D$2:$D$998=CX$9)*( (Data!$I$2:$I$998=$B$2)+(Data!$I$2:$I$998=$B$3)+(Data!$I$2:$I$998=$B$4) )*(Data!$J$2:$J$998&lt;=$B$5)*(Data!$J$2:$J$998&gt;=$B$6)*(Data!$H$2:$H$998&lt;=CX$11) ) ),"N/A")</f>
        <v>N/A</v>
      </c>
      <c r="CY86" s="6" t="str">
        <f>IF(CY$10="x",IF( SUMPRODUCT( (Data!$A$2:$A$998=$A86)*(Data!$B$2:$B$998=$B86)*(Data!$C$2:$C$998=$B$1)*(Data!$D$2:$D$998=CY$9)*( (Data!$I$2:$I$998=$B$2)+(Data!$I$2:$I$998=$B$3)+(Data!$I$2:$I$998=$B$4) )*(Data!$J$2:$J$998&lt;=$B$5)*(Data!$J$2:$J$998&gt;=$B$6)*(Data!$H$2:$H$998) )=0,"N/A",SUMPRODUCT( (Data!$A$2:$A$998=$A86)*(Data!$B$2:$B$998=$B86)*(Data!$C$2:$C$998=$B$1)*(Data!$D$2:$D$998=CY$9)*( (Data!$I$2:$I$998=$B$2)+(Data!$I$2:$I$998=$B$3)+(Data!$I$2:$I$998=$B$4) )*(Data!$J$2:$J$998&lt;=$B$5)*(Data!$J$2:$J$998&gt;=$B$6)*(Data!$H$2:$H$998&lt;=CY$11) ) ),"N/A")</f>
        <v>N/A</v>
      </c>
      <c r="CZ86" s="6" t="str">
        <f>IF(CZ$10="x",IF( SUMPRODUCT( (Data!$A$2:$A$998=$A86)*(Data!$B$2:$B$998=$B86)*(Data!$C$2:$C$998=$B$1)*(Data!$D$2:$D$998=CZ$9)*( (Data!$I$2:$I$998=$B$2)+(Data!$I$2:$I$998=$B$3)+(Data!$I$2:$I$998=$B$4) )*(Data!$J$2:$J$998&lt;=$B$5)*(Data!$J$2:$J$998&gt;=$B$6)*(Data!$H$2:$H$998) )=0,"N/A",SUMPRODUCT( (Data!$A$2:$A$998=$A86)*(Data!$B$2:$B$998=$B86)*(Data!$C$2:$C$998=$B$1)*(Data!$D$2:$D$998=CZ$9)*( (Data!$I$2:$I$998=$B$2)+(Data!$I$2:$I$998=$B$3)+(Data!$I$2:$I$998=$B$4) )*(Data!$J$2:$J$998&lt;=$B$5)*(Data!$J$2:$J$998&gt;=$B$6)*(Data!$H$2:$H$998&lt;=CZ$11) ) ),"N/A")</f>
        <v>N/A</v>
      </c>
      <c r="DA86" s="6" t="str">
        <f>IF(DA$10="x",IF( SUMPRODUCT( (Data!$A$2:$A$998=$A86)*(Data!$B$2:$B$998=$B86)*(Data!$C$2:$C$998=$B$1)*(Data!$D$2:$D$998=DA$9)*( (Data!$I$2:$I$998=$B$2)+(Data!$I$2:$I$998=$B$3)+(Data!$I$2:$I$998=$B$4) )*(Data!$J$2:$J$998&lt;=$B$5)*(Data!$J$2:$J$998&gt;=$B$6)*(Data!$H$2:$H$998) )=0,"N/A",SUMPRODUCT( (Data!$A$2:$A$998=$A86)*(Data!$B$2:$B$998=$B86)*(Data!$C$2:$C$998=$B$1)*(Data!$D$2:$D$998=DA$9)*( (Data!$I$2:$I$998=$B$2)+(Data!$I$2:$I$998=$B$3)+(Data!$I$2:$I$998=$B$4) )*(Data!$J$2:$J$998&lt;=$B$5)*(Data!$J$2:$J$998&gt;=$B$6)*(Data!$H$2:$H$998&lt;=DA$11) ) ),"N/A")</f>
        <v>N/A</v>
      </c>
      <c r="DB86" s="6" t="str">
        <f>IF(DB$10="x",IF( SUMPRODUCT( (Data!$A$2:$A$998=$A86)*(Data!$B$2:$B$998=$B86)*(Data!$C$2:$C$998=$B$1)*(Data!$D$2:$D$998=DB$9)*( (Data!$I$2:$I$998=$B$2)+(Data!$I$2:$I$998=$B$3)+(Data!$I$2:$I$998=$B$4) )*(Data!$J$2:$J$998&lt;=$B$5)*(Data!$J$2:$J$998&gt;=$B$6)*(Data!$H$2:$H$998) )=0,"N/A",SUMPRODUCT( (Data!$A$2:$A$998=$A86)*(Data!$B$2:$B$998=$B86)*(Data!$C$2:$C$998=$B$1)*(Data!$D$2:$D$998=DB$9)*( (Data!$I$2:$I$998=$B$2)+(Data!$I$2:$I$998=$B$3)+(Data!$I$2:$I$998=$B$4) )*(Data!$J$2:$J$998&lt;=$B$5)*(Data!$J$2:$J$998&gt;=$B$6)*(Data!$H$2:$H$998&lt;=DB$11) ) ),"N/A")</f>
        <v>N/A</v>
      </c>
      <c r="DC86" s="6" t="str">
        <f>IF(DC$10="x",IF( SUMPRODUCT( (Data!$A$2:$A$998=$A86)*(Data!$B$2:$B$998=$B86)*(Data!$C$2:$C$998=$B$1)*(Data!$D$2:$D$998=DC$9)*( (Data!$I$2:$I$998=$B$2)+(Data!$I$2:$I$998=$B$3)+(Data!$I$2:$I$998=$B$4) )*(Data!$J$2:$J$998&lt;=$B$5)*(Data!$J$2:$J$998&gt;=$B$6)*(Data!$H$2:$H$998) )=0,"N/A",SUMPRODUCT( (Data!$A$2:$A$998=$A86)*(Data!$B$2:$B$998=$B86)*(Data!$C$2:$C$998=$B$1)*(Data!$D$2:$D$998=DC$9)*( (Data!$I$2:$I$998=$B$2)+(Data!$I$2:$I$998=$B$3)+(Data!$I$2:$I$998=$B$4) )*(Data!$J$2:$J$998&lt;=$B$5)*(Data!$J$2:$J$998&gt;=$B$6)*(Data!$H$2:$H$998&lt;=DC$11) ) ),"N/A")</f>
        <v>N/A</v>
      </c>
      <c r="DD86" s="6" t="str">
        <f>IF(DD$10="x",IF( SUMPRODUCT( (Data!$A$2:$A$998=$A86)*(Data!$B$2:$B$998=$B86)*(Data!$C$2:$C$998=$B$1)*(Data!$D$2:$D$998=DD$9)*( (Data!$I$2:$I$998=$B$2)+(Data!$I$2:$I$998=$B$3)+(Data!$I$2:$I$998=$B$4) )*(Data!$J$2:$J$998&lt;=$B$5)*(Data!$J$2:$J$998&gt;=$B$6)*(Data!$H$2:$H$998) )=0,"N/A",SUMPRODUCT( (Data!$A$2:$A$998=$A86)*(Data!$B$2:$B$998=$B86)*(Data!$C$2:$C$998=$B$1)*(Data!$D$2:$D$998=DD$9)*( (Data!$I$2:$I$998=$B$2)+(Data!$I$2:$I$998=$B$3)+(Data!$I$2:$I$998=$B$4) )*(Data!$J$2:$J$998&lt;=$B$5)*(Data!$J$2:$J$998&gt;=$B$6)*(Data!$H$2:$H$998&lt;=DD$11) ) ),"N/A")</f>
        <v>N/A</v>
      </c>
      <c r="DE86" s="6" t="str">
        <f>IF(DE$10="x",IF( SUMPRODUCT( (Data!$A$2:$A$998=$A86)*(Data!$B$2:$B$998=$B86)*(Data!$C$2:$C$998=$B$1)*(Data!$D$2:$D$998=DE$9)*( (Data!$I$2:$I$998=$B$2)+(Data!$I$2:$I$998=$B$3)+(Data!$I$2:$I$998=$B$4) )*(Data!$J$2:$J$998&lt;=$B$5)*(Data!$J$2:$J$998&gt;=$B$6)*(Data!$H$2:$H$998) )=0,"N/A",SUMPRODUCT( (Data!$A$2:$A$998=$A86)*(Data!$B$2:$B$998=$B86)*(Data!$C$2:$C$998=$B$1)*(Data!$D$2:$D$998=DE$9)*( (Data!$I$2:$I$998=$B$2)+(Data!$I$2:$I$998=$B$3)+(Data!$I$2:$I$998=$B$4) )*(Data!$J$2:$J$998&lt;=$B$5)*(Data!$J$2:$J$998&gt;=$B$6)*(Data!$H$2:$H$998&lt;=DE$11) ) ),"N/A")</f>
        <v>N/A</v>
      </c>
      <c r="DF86" s="6" t="str">
        <f>IF(DF$10="x",IF( SUMPRODUCT( (Data!$A$2:$A$998=$A86)*(Data!$B$2:$B$998=$B86)*(Data!$C$2:$C$998=$B$1)*(Data!$D$2:$D$998=DF$9)*( (Data!$I$2:$I$998=$B$2)+(Data!$I$2:$I$998=$B$3)+(Data!$I$2:$I$998=$B$4) )*(Data!$J$2:$J$998&lt;=$B$5)*(Data!$J$2:$J$998&gt;=$B$6)*(Data!$H$2:$H$998) )=0,"N/A",SUMPRODUCT( (Data!$A$2:$A$998=$A86)*(Data!$B$2:$B$998=$B86)*(Data!$C$2:$C$998=$B$1)*(Data!$D$2:$D$998=DF$9)*( (Data!$I$2:$I$998=$B$2)+(Data!$I$2:$I$998=$B$3)+(Data!$I$2:$I$998=$B$4) )*(Data!$J$2:$J$998&lt;=$B$5)*(Data!$J$2:$J$998&gt;=$B$6)*(Data!$H$2:$H$998&lt;=DF$11) ) ),"N/A")</f>
        <v>N/A</v>
      </c>
      <c r="DG86" s="6" t="str">
        <f>IF(DG$10="x",IF( SUMPRODUCT( (Data!$A$2:$A$998=$A86)*(Data!$B$2:$B$998=$B86)*(Data!$C$2:$C$998=$B$1)*(Data!$D$2:$D$998=DG$9)*( (Data!$I$2:$I$998=$B$2)+(Data!$I$2:$I$998=$B$3)+(Data!$I$2:$I$998=$B$4) )*(Data!$J$2:$J$998&lt;=$B$5)*(Data!$J$2:$J$998&gt;=$B$6)*(Data!$H$2:$H$998) )=0,"N/A",SUMPRODUCT( (Data!$A$2:$A$998=$A86)*(Data!$B$2:$B$998=$B86)*(Data!$C$2:$C$998=$B$1)*(Data!$D$2:$D$998=DG$9)*( (Data!$I$2:$I$998=$B$2)+(Data!$I$2:$I$998=$B$3)+(Data!$I$2:$I$998=$B$4) )*(Data!$J$2:$J$998&lt;=$B$5)*(Data!$J$2:$J$998&gt;=$B$6)*(Data!$H$2:$H$998&lt;=DG$11) ) ),"N/A")</f>
        <v>N/A</v>
      </c>
      <c r="DH86" s="6" t="str">
        <f>IF(DH$10="x",IF( SUMPRODUCT( (Data!$A$2:$A$998=$A86)*(Data!$B$2:$B$998=$B86)*(Data!$C$2:$C$998=$B$1)*(Data!$D$2:$D$998=DH$9)*( (Data!$I$2:$I$998=$B$2)+(Data!$I$2:$I$998=$B$3)+(Data!$I$2:$I$998=$B$4) )*(Data!$J$2:$J$998&lt;=$B$5)*(Data!$J$2:$J$998&gt;=$B$6)*(Data!$H$2:$H$998) )=0,"N/A",SUMPRODUCT( (Data!$A$2:$A$998=$A86)*(Data!$B$2:$B$998=$B86)*(Data!$C$2:$C$998=$B$1)*(Data!$D$2:$D$998=DH$9)*( (Data!$I$2:$I$998=$B$2)+(Data!$I$2:$I$998=$B$3)+(Data!$I$2:$I$998=$B$4) )*(Data!$J$2:$J$998&lt;=$B$5)*(Data!$J$2:$J$998&gt;=$B$6)*(Data!$H$2:$H$998&lt;=DH$11) ) ),"N/A")</f>
        <v>N/A</v>
      </c>
      <c r="DI86" s="6" t="str">
        <f>IF(DI$10="x",IF( SUMPRODUCT( (Data!$A$2:$A$998=$A86)*(Data!$B$2:$B$998=$B86)*(Data!$C$2:$C$998=$B$1)*(Data!$D$2:$D$998=DI$9)*( (Data!$I$2:$I$998=$B$2)+(Data!$I$2:$I$998=$B$3)+(Data!$I$2:$I$998=$B$4) )*(Data!$J$2:$J$998&lt;=$B$5)*(Data!$J$2:$J$998&gt;=$B$6)*(Data!$H$2:$H$998) )=0,"N/A",SUMPRODUCT( (Data!$A$2:$A$998=$A86)*(Data!$B$2:$B$998=$B86)*(Data!$C$2:$C$998=$B$1)*(Data!$D$2:$D$998=DI$9)*( (Data!$I$2:$I$998=$B$2)+(Data!$I$2:$I$998=$B$3)+(Data!$I$2:$I$998=$B$4) )*(Data!$J$2:$J$998&lt;=$B$5)*(Data!$J$2:$J$998&gt;=$B$6)*(Data!$H$2:$H$998&lt;=DI$11) ) ),"N/A")</f>
        <v>N/A</v>
      </c>
      <c r="DJ86" s="6" t="str">
        <f>IF(DJ$10="x",IF( SUMPRODUCT( (Data!$A$2:$A$998=$A86)*(Data!$B$2:$B$998=$B86)*(Data!$C$2:$C$998=$B$1)*(Data!$D$2:$D$998=DJ$9)*( (Data!$I$2:$I$998=$B$2)+(Data!$I$2:$I$998=$B$3)+(Data!$I$2:$I$998=$B$4) )*(Data!$J$2:$J$998&lt;=$B$5)*(Data!$J$2:$J$998&gt;=$B$6)*(Data!$H$2:$H$998) )=0,"N/A",SUMPRODUCT( (Data!$A$2:$A$998=$A86)*(Data!$B$2:$B$998=$B86)*(Data!$C$2:$C$998=$B$1)*(Data!$D$2:$D$998=DJ$9)*( (Data!$I$2:$I$998=$B$2)+(Data!$I$2:$I$998=$B$3)+(Data!$I$2:$I$998=$B$4) )*(Data!$J$2:$J$998&lt;=$B$5)*(Data!$J$2:$J$998&gt;=$B$6)*(Data!$H$2:$H$998&lt;=DJ$11) ) ),"N/A")</f>
        <v>N/A</v>
      </c>
      <c r="DK86" s="6" t="str">
        <f t="shared" si="15"/>
        <v>N/A</v>
      </c>
      <c r="DO86" s="6" t="str">
        <f t="shared" si="89"/>
        <v>N/A</v>
      </c>
      <c r="DP86" s="6" t="str">
        <f t="shared" si="82"/>
        <v>N/A</v>
      </c>
      <c r="DQ86" s="6" t="str">
        <f t="shared" si="83"/>
        <v>N/A</v>
      </c>
      <c r="DR86" s="6" t="str">
        <f t="shared" si="84"/>
        <v>N/A</v>
      </c>
      <c r="DS86" s="6" t="str">
        <f t="shared" si="49"/>
        <v>N/A</v>
      </c>
      <c r="DT86" s="6" t="str">
        <f t="shared" si="50"/>
        <v>N/A</v>
      </c>
      <c r="DU86" s="6" t="str">
        <f t="shared" si="51"/>
        <v>N/A</v>
      </c>
      <c r="DV86" s="6" t="str">
        <f t="shared" si="52"/>
        <v>N/A</v>
      </c>
      <c r="DW86" s="6" t="str">
        <f t="shared" si="53"/>
        <v>N/A</v>
      </c>
      <c r="DX86" s="6" t="str">
        <f t="shared" si="54"/>
        <v>N/A</v>
      </c>
      <c r="DY86" s="6" t="str">
        <f t="shared" si="55"/>
        <v>N/A</v>
      </c>
      <c r="DZ86" s="6" t="str">
        <f t="shared" si="56"/>
        <v>N/A</v>
      </c>
      <c r="EA86" s="6" t="str">
        <f t="shared" si="57"/>
        <v>N/A</v>
      </c>
      <c r="EB86" s="6" t="str">
        <f t="shared" si="58"/>
        <v>N/A</v>
      </c>
      <c r="EC86" s="6" t="str">
        <f t="shared" si="59"/>
        <v>N/A</v>
      </c>
      <c r="ED86" s="6" t="str">
        <f t="shared" si="60"/>
        <v>N/A</v>
      </c>
      <c r="EE86" s="6" t="str">
        <f t="shared" si="61"/>
        <v>N/A</v>
      </c>
      <c r="EF86" s="6" t="str">
        <f t="shared" si="62"/>
        <v>N/A</v>
      </c>
      <c r="EG86" s="6" t="str">
        <f t="shared" si="63"/>
        <v>N/A</v>
      </c>
      <c r="EH86" s="6" t="str">
        <f t="shared" si="17"/>
        <v>N/A</v>
      </c>
      <c r="EL86" s="6" t="str">
        <f t="shared" si="90"/>
        <v>N/A</v>
      </c>
      <c r="EM86" s="6" t="str">
        <f t="shared" si="85"/>
        <v>N/A</v>
      </c>
      <c r="EN86" s="6" t="str">
        <f t="shared" si="86"/>
        <v>N/A</v>
      </c>
      <c r="EO86" s="6" t="str">
        <f t="shared" si="87"/>
        <v>N/A</v>
      </c>
      <c r="EP86" s="6" t="str">
        <f t="shared" si="64"/>
        <v>N/A</v>
      </c>
      <c r="EQ86" s="6" t="str">
        <f t="shared" si="65"/>
        <v>N/A</v>
      </c>
      <c r="ER86" s="6" t="str">
        <f t="shared" si="66"/>
        <v>N/A</v>
      </c>
      <c r="ES86" s="6" t="str">
        <f t="shared" si="67"/>
        <v>N/A</v>
      </c>
      <c r="ET86" s="6" t="str">
        <f t="shared" si="68"/>
        <v>N/A</v>
      </c>
      <c r="EU86" s="6" t="str">
        <f t="shared" si="69"/>
        <v>N/A</v>
      </c>
      <c r="EV86" s="6" t="str">
        <f t="shared" si="70"/>
        <v>N/A</v>
      </c>
      <c r="EW86" s="6" t="str">
        <f t="shared" si="71"/>
        <v>N/A</v>
      </c>
      <c r="EX86" s="6" t="str">
        <f t="shared" si="72"/>
        <v>N/A</v>
      </c>
      <c r="EY86" s="6" t="str">
        <f t="shared" si="73"/>
        <v>N/A</v>
      </c>
      <c r="EZ86" s="6" t="str">
        <f t="shared" si="74"/>
        <v>N/A</v>
      </c>
      <c r="FA86" s="6" t="str">
        <f t="shared" si="75"/>
        <v>N/A</v>
      </c>
      <c r="FB86" s="6" t="str">
        <f t="shared" si="76"/>
        <v>N/A</v>
      </c>
      <c r="FC86" s="6" t="str">
        <f t="shared" si="77"/>
        <v>N/A</v>
      </c>
      <c r="FD86" s="6" t="str">
        <f t="shared" si="78"/>
        <v>N/A</v>
      </c>
      <c r="FE86" s="6" t="str">
        <f t="shared" si="19"/>
        <v>N/A</v>
      </c>
      <c r="FI86" s="6">
        <f>SUMPRODUCT( (Data!$A$2:$A$1768=$A86)*(Data!$B$2:$B$1768=$B86)*(Data!$J$2:$J$1768) ) / (SUMPRODUCT( (Data!$A$2:$A$1768=$A86)*(Data!$B$2:$B$1768=$B86)*1 ))</f>
        <v>14</v>
      </c>
      <c r="FJ86" s="6">
        <f>IF(SUMPRODUCT( (Data!$A$2:$A$1768=$A86)*(Data!$B$2:$B$1768=$B86)*(Data!$I$2:$I$1768="YES") )&gt;0,1,0)</f>
        <v>0</v>
      </c>
      <c r="FK86" s="6">
        <f>IF(SUMPRODUCT( (Data!$A$2:$A$1768=$A86)*(Data!$B$2:$B$1768=$B86)*(Data!$I$2:$I$1768="NO") )&gt;0,1,0)</f>
        <v>1</v>
      </c>
      <c r="FL86" s="6">
        <f t="shared" si="91"/>
        <v>0</v>
      </c>
    </row>
    <row r="87" spans="1:168" x14ac:dyDescent="0.25">
      <c r="A87" s="23" t="s">
        <v>101</v>
      </c>
      <c r="B87" s="7" t="s">
        <v>56</v>
      </c>
      <c r="C87" s="30"/>
      <c r="D87" s="6" t="str">
        <f>IF(D$10="x",IF( SUMPRODUCT( (Data!$A$2:$A$998=$A87)*(Data!$B$2:$B$998=$B87)*(Data!$C$2:$C$998=$B$1)*(Data!$D$2:$D$998=D$9)*( (Data!$I$2:$I$998=$B$2)+(Data!$I$2:$I$998=$B$3)+(Data!$I$2:$I$998=$B$4) )*(Data!$J$2:$J$998&lt;=$B$5)*(Data!$J$2:$J$998&gt;=$B$6)*(Data!$E$2:$E$998) )=0,"N/A",SUMPRODUCT( (Data!$A$2:$A$998=$A87)*(Data!$B$2:$B$998=$B87)*(Data!$C$2:$C$998=$B$1)*(Data!$D$2:$D$998=D$9)*( (Data!$I$2:$I$998=$B$2)+(Data!$I$2:$I$998=$B$3)+(Data!$I$2:$I$998=$B$4) )*(Data!$J$2:$J$998&lt;=$B$5)*(Data!$J$2:$J$998&gt;=$B$6)*(Data!$E$2:$E$998&gt;=D$11) ) ),"N/A")</f>
        <v>N/A</v>
      </c>
      <c r="E87" s="6" t="str">
        <f>IF(E$10="x",IF( SUMPRODUCT( (Data!$A$2:$A$998=$A87)*(Data!$B$2:$B$998=$B87)*(Data!$C$2:$C$998=$B$1)*(Data!$D$2:$D$998=E$9)*( (Data!$I$2:$I$998=$B$2)+(Data!$I$2:$I$998=$B$3)+(Data!$I$2:$I$998=$B$4) )*(Data!$J$2:$J$998&lt;=$B$5)*(Data!$J$2:$J$998&gt;=$B$6)*(Data!$E$2:$E$998) )=0,"N/A",SUMPRODUCT( (Data!$A$2:$A$998=$A87)*(Data!$B$2:$B$998=$B87)*(Data!$C$2:$C$998=$B$1)*(Data!$D$2:$D$998=E$9)*( (Data!$I$2:$I$998=$B$2)+(Data!$I$2:$I$998=$B$3)+(Data!$I$2:$I$998=$B$4) )*(Data!$J$2:$J$998&lt;=$B$5)*(Data!$J$2:$J$998&gt;=$B$6)*(Data!$E$2:$E$998&gt;=E$11) ) ),"N/A")</f>
        <v>N/A</v>
      </c>
      <c r="F87" s="6" t="str">
        <f>IF(F$10="x",IF( SUMPRODUCT( (Data!$A$2:$A$998=$A87)*(Data!$B$2:$B$998=$B87)*(Data!$C$2:$C$998=$B$1)*(Data!$D$2:$D$998=F$9)*( (Data!$I$2:$I$998=$B$2)+(Data!$I$2:$I$998=$B$3)+(Data!$I$2:$I$998=$B$4) )*(Data!$J$2:$J$998&lt;=$B$5)*(Data!$J$2:$J$998&gt;=$B$6)*(Data!$E$2:$E$998) )=0,"N/A",SUMPRODUCT( (Data!$A$2:$A$998=$A87)*(Data!$B$2:$B$998=$B87)*(Data!$C$2:$C$998=$B$1)*(Data!$D$2:$D$998=F$9)*( (Data!$I$2:$I$998=$B$2)+(Data!$I$2:$I$998=$B$3)+(Data!$I$2:$I$998=$B$4) )*(Data!$J$2:$J$998&lt;=$B$5)*(Data!$J$2:$J$998&gt;=$B$6)*(Data!$E$2:$E$998&gt;=F$11) ) ),"N/A")</f>
        <v>N/A</v>
      </c>
      <c r="G87" s="6" t="str">
        <f>IF(G$10="x",IF( SUMPRODUCT( (Data!$A$2:$A$998=$A87)*(Data!$B$2:$B$998=$B87)*(Data!$C$2:$C$998=$B$1)*(Data!$D$2:$D$998=G$9)*( (Data!$I$2:$I$998=$B$2)+(Data!$I$2:$I$998=$B$3)+(Data!$I$2:$I$998=$B$4) )*(Data!$J$2:$J$998&lt;=$B$5)*(Data!$J$2:$J$998&gt;=$B$6)*(Data!$E$2:$E$998) )=0,"N/A",SUMPRODUCT( (Data!$A$2:$A$998=$A87)*(Data!$B$2:$B$998=$B87)*(Data!$C$2:$C$998=$B$1)*(Data!$D$2:$D$998=G$9)*( (Data!$I$2:$I$998=$B$2)+(Data!$I$2:$I$998=$B$3)+(Data!$I$2:$I$998=$B$4) )*(Data!$J$2:$J$998&lt;=$B$5)*(Data!$J$2:$J$998&gt;=$B$6)*(Data!$E$2:$E$998&gt;=G$11) ) ),"N/A")</f>
        <v>N/A</v>
      </c>
      <c r="H87" s="6" t="str">
        <f>IF(H$10="x",IF( SUMPRODUCT( (Data!$A$2:$A$998=$A87)*(Data!$B$2:$B$998=$B87)*(Data!$C$2:$C$998=$B$1)*(Data!$D$2:$D$998=H$9)*( (Data!$I$2:$I$998=$B$2)+(Data!$I$2:$I$998=$B$3)+(Data!$I$2:$I$998=$B$4) )*(Data!$J$2:$J$998&lt;=$B$5)*(Data!$J$2:$J$998&gt;=$B$6)*(Data!$E$2:$E$998) )=0,"N/A",SUMPRODUCT( (Data!$A$2:$A$998=$A87)*(Data!$B$2:$B$998=$B87)*(Data!$C$2:$C$998=$B$1)*(Data!$D$2:$D$998=H$9)*( (Data!$I$2:$I$998=$B$2)+(Data!$I$2:$I$998=$B$3)+(Data!$I$2:$I$998=$B$4) )*(Data!$J$2:$J$998&lt;=$B$5)*(Data!$J$2:$J$998&gt;=$B$6)*(Data!$E$2:$E$998&gt;=H$11) ) ),"N/A")</f>
        <v>N/A</v>
      </c>
      <c r="I87" s="6" t="str">
        <f>IF(I$10="x",IF( SUMPRODUCT( (Data!$A$2:$A$998=$A87)*(Data!$B$2:$B$998=$B87)*(Data!$C$2:$C$998=$B$1)*(Data!$D$2:$D$998=I$9)*( (Data!$I$2:$I$998=$B$2)+(Data!$I$2:$I$998=$B$3)+(Data!$I$2:$I$998=$B$4) )*(Data!$J$2:$J$998&lt;=$B$5)*(Data!$J$2:$J$998&gt;=$B$6)*(Data!$E$2:$E$998) )=0,"N/A",SUMPRODUCT( (Data!$A$2:$A$998=$A87)*(Data!$B$2:$B$998=$B87)*(Data!$C$2:$C$998=$B$1)*(Data!$D$2:$D$998=I$9)*( (Data!$I$2:$I$998=$B$2)+(Data!$I$2:$I$998=$B$3)+(Data!$I$2:$I$998=$B$4) )*(Data!$J$2:$J$998&lt;=$B$5)*(Data!$J$2:$J$998&gt;=$B$6)*(Data!$E$2:$E$998&gt;=I$11) ) ),"N/A")</f>
        <v>N/A</v>
      </c>
      <c r="J87" s="6" t="str">
        <f>IF(J$10="x",IF( SUMPRODUCT( (Data!$A$2:$A$998=$A87)*(Data!$B$2:$B$998=$B87)*(Data!$C$2:$C$998=$B$1)*(Data!$D$2:$D$998=J$9)*( (Data!$I$2:$I$998=$B$2)+(Data!$I$2:$I$998=$B$3)+(Data!$I$2:$I$998=$B$4) )*(Data!$J$2:$J$998&lt;=$B$5)*(Data!$J$2:$J$998&gt;=$B$6)*(Data!$E$2:$E$998) )=0,"N/A",SUMPRODUCT( (Data!$A$2:$A$998=$A87)*(Data!$B$2:$B$998=$B87)*(Data!$C$2:$C$998=$B$1)*(Data!$D$2:$D$998=J$9)*( (Data!$I$2:$I$998=$B$2)+(Data!$I$2:$I$998=$B$3)+(Data!$I$2:$I$998=$B$4) )*(Data!$J$2:$J$998&lt;=$B$5)*(Data!$J$2:$J$998&gt;=$B$6)*(Data!$E$2:$E$998&gt;=J$11) ) ),"N/A")</f>
        <v>N/A</v>
      </c>
      <c r="K87" s="6" t="str">
        <f>IF(K$10="x",IF( SUMPRODUCT( (Data!$A$2:$A$998=$A87)*(Data!$B$2:$B$998=$B87)*(Data!$C$2:$C$998=$B$1)*(Data!$D$2:$D$998=K$9)*( (Data!$I$2:$I$998=$B$2)+(Data!$I$2:$I$998=$B$3)+(Data!$I$2:$I$998=$B$4) )*(Data!$J$2:$J$998&lt;=$B$5)*(Data!$J$2:$J$998&gt;=$B$6)*(Data!$E$2:$E$998) )=0,"N/A",SUMPRODUCT( (Data!$A$2:$A$998=$A87)*(Data!$B$2:$B$998=$B87)*(Data!$C$2:$C$998=$B$1)*(Data!$D$2:$D$998=K$9)*( (Data!$I$2:$I$998=$B$2)+(Data!$I$2:$I$998=$B$3)+(Data!$I$2:$I$998=$B$4) )*(Data!$J$2:$J$998&lt;=$B$5)*(Data!$J$2:$J$998&gt;=$B$6)*(Data!$E$2:$E$998&gt;=K$11) ) ),"N/A")</f>
        <v>N/A</v>
      </c>
      <c r="L87" s="6" t="str">
        <f>IF(L$10="x",IF( SUMPRODUCT( (Data!$A$2:$A$998=$A87)*(Data!$B$2:$B$998=$B87)*(Data!$C$2:$C$998=$B$1)*(Data!$D$2:$D$998=L$9)*( (Data!$I$2:$I$998=$B$2)+(Data!$I$2:$I$998=$B$3)+(Data!$I$2:$I$998=$B$4) )*(Data!$J$2:$J$998&lt;=$B$5)*(Data!$J$2:$J$998&gt;=$B$6)*(Data!$E$2:$E$998) )=0,"N/A",SUMPRODUCT( (Data!$A$2:$A$998=$A87)*(Data!$B$2:$B$998=$B87)*(Data!$C$2:$C$998=$B$1)*(Data!$D$2:$D$998=L$9)*( (Data!$I$2:$I$998=$B$2)+(Data!$I$2:$I$998=$B$3)+(Data!$I$2:$I$998=$B$4) )*(Data!$J$2:$J$998&lt;=$B$5)*(Data!$J$2:$J$998&gt;=$B$6)*(Data!$E$2:$E$998&gt;=L$11) ) ),"N/A")</f>
        <v>N/A</v>
      </c>
      <c r="M87" s="6" t="str">
        <f>IF(M$10="x",IF( SUMPRODUCT( (Data!$A$2:$A$998=$A87)*(Data!$B$2:$B$998=$B87)*(Data!$C$2:$C$998=$B$1)*(Data!$D$2:$D$998=M$9)*( (Data!$I$2:$I$998=$B$2)+(Data!$I$2:$I$998=$B$3)+(Data!$I$2:$I$998=$B$4) )*(Data!$J$2:$J$998&lt;=$B$5)*(Data!$J$2:$J$998&gt;=$B$6)*(Data!$E$2:$E$998) )=0,"N/A",SUMPRODUCT( (Data!$A$2:$A$998=$A87)*(Data!$B$2:$B$998=$B87)*(Data!$C$2:$C$998=$B$1)*(Data!$D$2:$D$998=M$9)*( (Data!$I$2:$I$998=$B$2)+(Data!$I$2:$I$998=$B$3)+(Data!$I$2:$I$998=$B$4) )*(Data!$J$2:$J$998&lt;=$B$5)*(Data!$J$2:$J$998&gt;=$B$6)*(Data!$E$2:$E$998&gt;=M$11) ) ),"N/A")</f>
        <v>N/A</v>
      </c>
      <c r="N87" s="6" t="str">
        <f>IF(N$10="x",IF( SUMPRODUCT( (Data!$A$2:$A$998=$A87)*(Data!$B$2:$B$998=$B87)*(Data!$C$2:$C$998=$B$1)*(Data!$D$2:$D$998=N$9)*( (Data!$I$2:$I$998=$B$2)+(Data!$I$2:$I$998=$B$3)+(Data!$I$2:$I$998=$B$4) )*(Data!$J$2:$J$998&lt;=$B$5)*(Data!$J$2:$J$998&gt;=$B$6)*(Data!$E$2:$E$998) )=0,"N/A",SUMPRODUCT( (Data!$A$2:$A$998=$A87)*(Data!$B$2:$B$998=$B87)*(Data!$C$2:$C$998=$B$1)*(Data!$D$2:$D$998=N$9)*( (Data!$I$2:$I$998=$B$2)+(Data!$I$2:$I$998=$B$3)+(Data!$I$2:$I$998=$B$4) )*(Data!$J$2:$J$998&lt;=$B$5)*(Data!$J$2:$J$998&gt;=$B$6)*(Data!$E$2:$E$998&gt;=N$11) ) ),"N/A")</f>
        <v>N/A</v>
      </c>
      <c r="O87" s="6" t="str">
        <f>IF(O$10="x",IF( SUMPRODUCT( (Data!$A$2:$A$998=$A87)*(Data!$B$2:$B$998=$B87)*(Data!$C$2:$C$998=$B$1)*(Data!$D$2:$D$998=O$9)*( (Data!$I$2:$I$998=$B$2)+(Data!$I$2:$I$998=$B$3)+(Data!$I$2:$I$998=$B$4) )*(Data!$J$2:$J$998&lt;=$B$5)*(Data!$J$2:$J$998&gt;=$B$6)*(Data!$E$2:$E$998) )=0,"N/A",SUMPRODUCT( (Data!$A$2:$A$998=$A87)*(Data!$B$2:$B$998=$B87)*(Data!$C$2:$C$998=$B$1)*(Data!$D$2:$D$998=O$9)*( (Data!$I$2:$I$998=$B$2)+(Data!$I$2:$I$998=$B$3)+(Data!$I$2:$I$998=$B$4) )*(Data!$J$2:$J$998&lt;=$B$5)*(Data!$J$2:$J$998&gt;=$B$6)*(Data!$E$2:$E$998&gt;=O$11) ) ),"N/A")</f>
        <v>N/A</v>
      </c>
      <c r="P87" s="6" t="str">
        <f>IF(P$10="x",IF( SUMPRODUCT( (Data!$A$2:$A$998=$A87)*(Data!$B$2:$B$998=$B87)*(Data!$C$2:$C$998=$B$1)*(Data!$D$2:$D$998=P$9)*( (Data!$I$2:$I$998=$B$2)+(Data!$I$2:$I$998=$B$3)+(Data!$I$2:$I$998=$B$4) )*(Data!$J$2:$J$998&lt;=$B$5)*(Data!$J$2:$J$998&gt;=$B$6)*(Data!$E$2:$E$998) )=0,"N/A",SUMPRODUCT( (Data!$A$2:$A$998=$A87)*(Data!$B$2:$B$998=$B87)*(Data!$C$2:$C$998=$B$1)*(Data!$D$2:$D$998=P$9)*( (Data!$I$2:$I$998=$B$2)+(Data!$I$2:$I$998=$B$3)+(Data!$I$2:$I$998=$B$4) )*(Data!$J$2:$J$998&lt;=$B$5)*(Data!$J$2:$J$998&gt;=$B$6)*(Data!$E$2:$E$998&gt;=P$11) ) ),"N/A")</f>
        <v>N/A</v>
      </c>
      <c r="Q87" s="6" t="str">
        <f>IF(Q$10="x",IF( SUMPRODUCT( (Data!$A$2:$A$998=$A87)*(Data!$B$2:$B$998=$B87)*(Data!$C$2:$C$998=$B$1)*(Data!$D$2:$D$998=Q$9)*( (Data!$I$2:$I$998=$B$2)+(Data!$I$2:$I$998=$B$3)+(Data!$I$2:$I$998=$B$4) )*(Data!$J$2:$J$998&lt;=$B$5)*(Data!$J$2:$J$998&gt;=$B$6)*(Data!$E$2:$E$998) )=0,"N/A",SUMPRODUCT( (Data!$A$2:$A$998=$A87)*(Data!$B$2:$B$998=$B87)*(Data!$C$2:$C$998=$B$1)*(Data!$D$2:$D$998=Q$9)*( (Data!$I$2:$I$998=$B$2)+(Data!$I$2:$I$998=$B$3)+(Data!$I$2:$I$998=$B$4) )*(Data!$J$2:$J$998&lt;=$B$5)*(Data!$J$2:$J$998&gt;=$B$6)*(Data!$E$2:$E$998&gt;=Q$11) ) ),"N/A")</f>
        <v>N/A</v>
      </c>
      <c r="R87" s="6" t="str">
        <f>IF(R$10="x",IF( SUMPRODUCT( (Data!$A$2:$A$998=$A87)*(Data!$B$2:$B$998=$B87)*(Data!$C$2:$C$998=$B$1)*(Data!$D$2:$D$998=R$9)*( (Data!$I$2:$I$998=$B$2)+(Data!$I$2:$I$998=$B$3)+(Data!$I$2:$I$998=$B$4) )*(Data!$J$2:$J$998&lt;=$B$5)*(Data!$J$2:$J$998&gt;=$B$6)*(Data!$E$2:$E$998) )=0,"N/A",SUMPRODUCT( (Data!$A$2:$A$998=$A87)*(Data!$B$2:$B$998=$B87)*(Data!$C$2:$C$998=$B$1)*(Data!$D$2:$D$998=R$9)*( (Data!$I$2:$I$998=$B$2)+(Data!$I$2:$I$998=$B$3)+(Data!$I$2:$I$998=$B$4) )*(Data!$J$2:$J$998&lt;=$B$5)*(Data!$J$2:$J$998&gt;=$B$6)*(Data!$E$2:$E$998&gt;=R$11) ) ),"N/A")</f>
        <v>N/A</v>
      </c>
      <c r="S87" s="6" t="str">
        <f>IF(S$10="x",IF( SUMPRODUCT( (Data!$A$2:$A$998=$A87)*(Data!$B$2:$B$998=$B87)*(Data!$C$2:$C$998=$B$1)*(Data!$D$2:$D$998=S$9)*( (Data!$I$2:$I$998=$B$2)+(Data!$I$2:$I$998=$B$3)+(Data!$I$2:$I$998=$B$4) )*(Data!$J$2:$J$998&lt;=$B$5)*(Data!$J$2:$J$998&gt;=$B$6)*(Data!$E$2:$E$998) )=0,"N/A",SUMPRODUCT( (Data!$A$2:$A$998=$A87)*(Data!$B$2:$B$998=$B87)*(Data!$C$2:$C$998=$B$1)*(Data!$D$2:$D$998=S$9)*( (Data!$I$2:$I$998=$B$2)+(Data!$I$2:$I$998=$B$3)+(Data!$I$2:$I$998=$B$4) )*(Data!$J$2:$J$998&lt;=$B$5)*(Data!$J$2:$J$998&gt;=$B$6)*(Data!$E$2:$E$998&gt;=S$11) ) ),"N/A")</f>
        <v>N/A</v>
      </c>
      <c r="T87" s="6" t="str">
        <f>IF(T$10="x",IF( SUMPRODUCT( (Data!$A$2:$A$998=$A87)*(Data!$B$2:$B$998=$B87)*(Data!$C$2:$C$998=$B$1)*(Data!$D$2:$D$998=T$9)*( (Data!$I$2:$I$998=$B$2)+(Data!$I$2:$I$998=$B$3)+(Data!$I$2:$I$998=$B$4) )*(Data!$J$2:$J$998&lt;=$B$5)*(Data!$J$2:$J$998&gt;=$B$6)*(Data!$E$2:$E$998) )=0,"N/A",SUMPRODUCT( (Data!$A$2:$A$998=$A87)*(Data!$B$2:$B$998=$B87)*(Data!$C$2:$C$998=$B$1)*(Data!$D$2:$D$998=T$9)*( (Data!$I$2:$I$998=$B$2)+(Data!$I$2:$I$998=$B$3)+(Data!$I$2:$I$998=$B$4) )*(Data!$J$2:$J$998&lt;=$B$5)*(Data!$J$2:$J$998&gt;=$B$6)*(Data!$E$2:$E$998&gt;=T$11) ) ),"N/A")</f>
        <v>N/A</v>
      </c>
      <c r="U87" s="6" t="str">
        <f>IF(U$10="x",IF( SUMPRODUCT( (Data!$A$2:$A$998=$A87)*(Data!$B$2:$B$998=$B87)*(Data!$C$2:$C$998=$B$1)*(Data!$D$2:$D$998=U$9)*( (Data!$I$2:$I$998=$B$2)+(Data!$I$2:$I$998=$B$3)+(Data!$I$2:$I$998=$B$4) )*(Data!$J$2:$J$998&lt;=$B$5)*(Data!$J$2:$J$998&gt;=$B$6)*(Data!$E$2:$E$998) )=0,"N/A",SUMPRODUCT( (Data!$A$2:$A$998=$A87)*(Data!$B$2:$B$998=$B87)*(Data!$C$2:$C$998=$B$1)*(Data!$D$2:$D$998=U$9)*( (Data!$I$2:$I$998=$B$2)+(Data!$I$2:$I$998=$B$3)+(Data!$I$2:$I$998=$B$4) )*(Data!$J$2:$J$998&lt;=$B$5)*(Data!$J$2:$J$998&gt;=$B$6)*(Data!$E$2:$E$998&gt;=U$11) ) ),"N/A")</f>
        <v>N/A</v>
      </c>
      <c r="V87" s="6" t="str">
        <f>IF(V$10="x",IF( SUMPRODUCT( (Data!$A$2:$A$998=$A87)*(Data!$B$2:$B$998=$B87)*(Data!$C$2:$C$998=$B$1)*(Data!$D$2:$D$998=V$9)*( (Data!$I$2:$I$998=$B$2)+(Data!$I$2:$I$998=$B$3)+(Data!$I$2:$I$998=$B$4) )*(Data!$J$2:$J$998&lt;=$B$5)*(Data!$J$2:$J$998&gt;=$B$6)*(Data!$E$2:$E$998) )=0,"N/A",SUMPRODUCT( (Data!$A$2:$A$998=$A87)*(Data!$B$2:$B$998=$B87)*(Data!$C$2:$C$998=$B$1)*(Data!$D$2:$D$998=V$9)*( (Data!$I$2:$I$998=$B$2)+(Data!$I$2:$I$998=$B$3)+(Data!$I$2:$I$998=$B$4) )*(Data!$J$2:$J$998&lt;=$B$5)*(Data!$J$2:$J$998&gt;=$B$6)*(Data!$E$2:$E$998&gt;=V$11) ) ),"N/A")</f>
        <v>N/A</v>
      </c>
      <c r="W87" s="6" t="str">
        <f t="shared" si="10"/>
        <v>N/A</v>
      </c>
      <c r="AA87" s="6" t="str">
        <f>IF(AA$10="x",IF( SUMPRODUCT( (Data!$A$2:$A$998=$A87)*(Data!$B$2:$B$998=$B87)*(Data!$C$2:$C$998=$B$1)*(Data!$D$2:$D$998=AA$9)*( (Data!$I$2:$I$998=$B$2)+(Data!$I$2:$I$998=$B$3)+(Data!$I$2:$I$998=$B$4) )*(Data!$J$2:$J$998&lt;=$B$5)*(Data!$J$2:$J$998&gt;=$B$6)*(Data!$G$2:$G$998) )=0,"N/A",SUMPRODUCT( (Data!$A$2:$A$998=$A87)*(Data!$B$2:$B$998=$B87)*(Data!$C$2:$C$998=$B$1)*(Data!$D$2:$D$998=AA$9)*( (Data!$I$2:$I$998=$B$2)+(Data!$I$2:$I$998=$B$3)+(Data!$I$2:$I$998=$B$4) )*(Data!$J$2:$J$998&lt;=$B$5)*(Data!$J$2:$J$998&gt;=$B$6)*(Data!$G$2:$G$998&lt;=AA$11) ) ),"N/A")</f>
        <v>N/A</v>
      </c>
      <c r="AB87" s="6" t="str">
        <f>IF(AB$10="x",IF( SUMPRODUCT( (Data!$A$2:$A$998=$A87)*(Data!$B$2:$B$998=$B87)*(Data!$C$2:$C$998=$B$1)*(Data!$D$2:$D$998=AB$9)*( (Data!$I$2:$I$998=$B$2)+(Data!$I$2:$I$998=$B$3)+(Data!$I$2:$I$998=$B$4) )*(Data!$J$2:$J$998&lt;=$B$5)*(Data!$J$2:$J$998&gt;=$B$6)*(Data!$G$2:$G$998) )=0,"N/A",SUMPRODUCT( (Data!$A$2:$A$998=$A87)*(Data!$B$2:$B$998=$B87)*(Data!$C$2:$C$998=$B$1)*(Data!$D$2:$D$998=AB$9)*( (Data!$I$2:$I$998=$B$2)+(Data!$I$2:$I$998=$B$3)+(Data!$I$2:$I$998=$B$4) )*(Data!$J$2:$J$998&lt;=$B$5)*(Data!$J$2:$J$998&gt;=$B$6)*(Data!$G$2:$G$998&lt;=AB$11) ) ),"N/A")</f>
        <v>N/A</v>
      </c>
      <c r="AC87" s="6" t="str">
        <f>IF(AC$10="x",IF( SUMPRODUCT( (Data!$A$2:$A$998=$A87)*(Data!$B$2:$B$998=$B87)*(Data!$C$2:$C$998=$B$1)*(Data!$D$2:$D$998=AC$9)*( (Data!$I$2:$I$998=$B$2)+(Data!$I$2:$I$998=$B$3)+(Data!$I$2:$I$998=$B$4) )*(Data!$J$2:$J$998&lt;=$B$5)*(Data!$J$2:$J$998&gt;=$B$6)*(Data!$G$2:$G$998) )=0,"N/A",SUMPRODUCT( (Data!$A$2:$A$998=$A87)*(Data!$B$2:$B$998=$B87)*(Data!$C$2:$C$998=$B$1)*(Data!$D$2:$D$998=AC$9)*( (Data!$I$2:$I$998=$B$2)+(Data!$I$2:$I$998=$B$3)+(Data!$I$2:$I$998=$B$4) )*(Data!$J$2:$J$998&lt;=$B$5)*(Data!$J$2:$J$998&gt;=$B$6)*(Data!$G$2:$G$998&lt;=AC$11) ) ),"N/A")</f>
        <v>N/A</v>
      </c>
      <c r="AD87" s="6" t="str">
        <f>IF(AD$10="x",IF( SUMPRODUCT( (Data!$A$2:$A$998=$A87)*(Data!$B$2:$B$998=$B87)*(Data!$C$2:$C$998=$B$1)*(Data!$D$2:$D$998=AD$9)*( (Data!$I$2:$I$998=$B$2)+(Data!$I$2:$I$998=$B$3)+(Data!$I$2:$I$998=$B$4) )*(Data!$J$2:$J$998&lt;=$B$5)*(Data!$J$2:$J$998&gt;=$B$6)*(Data!$G$2:$G$998) )=0,"N/A",SUMPRODUCT( (Data!$A$2:$A$998=$A87)*(Data!$B$2:$B$998=$B87)*(Data!$C$2:$C$998=$B$1)*(Data!$D$2:$D$998=AD$9)*( (Data!$I$2:$I$998=$B$2)+(Data!$I$2:$I$998=$B$3)+(Data!$I$2:$I$998=$B$4) )*(Data!$J$2:$J$998&lt;=$B$5)*(Data!$J$2:$J$998&gt;=$B$6)*(Data!$G$2:$G$998&lt;=AD$11) ) ),"N/A")</f>
        <v>N/A</v>
      </c>
      <c r="AE87" s="6" t="str">
        <f>IF(AE$10="x",IF( SUMPRODUCT( (Data!$A$2:$A$998=$A87)*(Data!$B$2:$B$998=$B87)*(Data!$C$2:$C$998=$B$1)*(Data!$D$2:$D$998=AE$9)*( (Data!$I$2:$I$998=$B$2)+(Data!$I$2:$I$998=$B$3)+(Data!$I$2:$I$998=$B$4) )*(Data!$J$2:$J$998&lt;=$B$5)*(Data!$J$2:$J$998&gt;=$B$6)*(Data!$G$2:$G$998) )=0,"N/A",SUMPRODUCT( (Data!$A$2:$A$998=$A87)*(Data!$B$2:$B$998=$B87)*(Data!$C$2:$C$998=$B$1)*(Data!$D$2:$D$998=AE$9)*( (Data!$I$2:$I$998=$B$2)+(Data!$I$2:$I$998=$B$3)+(Data!$I$2:$I$998=$B$4) )*(Data!$J$2:$J$998&lt;=$B$5)*(Data!$J$2:$J$998&gt;=$B$6)*(Data!$G$2:$G$998&lt;=AE$11) ) ),"N/A")</f>
        <v>N/A</v>
      </c>
      <c r="AF87" s="6" t="str">
        <f>IF(AF$10="x",IF( SUMPRODUCT( (Data!$A$2:$A$998=$A87)*(Data!$B$2:$B$998=$B87)*(Data!$C$2:$C$998=$B$1)*(Data!$D$2:$D$998=AF$9)*( (Data!$I$2:$I$998=$B$2)+(Data!$I$2:$I$998=$B$3)+(Data!$I$2:$I$998=$B$4) )*(Data!$J$2:$J$998&lt;=$B$5)*(Data!$J$2:$J$998&gt;=$B$6)*(Data!$G$2:$G$998) )=0,"N/A",SUMPRODUCT( (Data!$A$2:$A$998=$A87)*(Data!$B$2:$B$998=$B87)*(Data!$C$2:$C$998=$B$1)*(Data!$D$2:$D$998=AF$9)*( (Data!$I$2:$I$998=$B$2)+(Data!$I$2:$I$998=$B$3)+(Data!$I$2:$I$998=$B$4) )*(Data!$J$2:$J$998&lt;=$B$5)*(Data!$J$2:$J$998&gt;=$B$6)*(Data!$G$2:$G$998&lt;=AF$11) ) ),"N/A")</f>
        <v>N/A</v>
      </c>
      <c r="AG87" s="6" t="str">
        <f>IF(AG$10="x",IF( SUMPRODUCT( (Data!$A$2:$A$998=$A87)*(Data!$B$2:$B$998=$B87)*(Data!$C$2:$C$998=$B$1)*(Data!$D$2:$D$998=AG$9)*( (Data!$I$2:$I$998=$B$2)+(Data!$I$2:$I$998=$B$3)+(Data!$I$2:$I$998=$B$4) )*(Data!$J$2:$J$998&lt;=$B$5)*(Data!$J$2:$J$998&gt;=$B$6)*(Data!$G$2:$G$998) )=0,"N/A",SUMPRODUCT( (Data!$A$2:$A$998=$A87)*(Data!$B$2:$B$998=$B87)*(Data!$C$2:$C$998=$B$1)*(Data!$D$2:$D$998=AG$9)*( (Data!$I$2:$I$998=$B$2)+(Data!$I$2:$I$998=$B$3)+(Data!$I$2:$I$998=$B$4) )*(Data!$J$2:$J$998&lt;=$B$5)*(Data!$J$2:$J$998&gt;=$B$6)*(Data!$G$2:$G$998&lt;=AG$11) ) ),"N/A")</f>
        <v>N/A</v>
      </c>
      <c r="AH87" s="6" t="str">
        <f>IF(AH$10="x",IF( SUMPRODUCT( (Data!$A$2:$A$998=$A87)*(Data!$B$2:$B$998=$B87)*(Data!$C$2:$C$998=$B$1)*(Data!$D$2:$D$998=AH$9)*( (Data!$I$2:$I$998=$B$2)+(Data!$I$2:$I$998=$B$3)+(Data!$I$2:$I$998=$B$4) )*(Data!$J$2:$J$998&lt;=$B$5)*(Data!$J$2:$J$998&gt;=$B$6)*(Data!$G$2:$G$998) )=0,"N/A",SUMPRODUCT( (Data!$A$2:$A$998=$A87)*(Data!$B$2:$B$998=$B87)*(Data!$C$2:$C$998=$B$1)*(Data!$D$2:$D$998=AH$9)*( (Data!$I$2:$I$998=$B$2)+(Data!$I$2:$I$998=$B$3)+(Data!$I$2:$I$998=$B$4) )*(Data!$J$2:$J$998&lt;=$B$5)*(Data!$J$2:$J$998&gt;=$B$6)*(Data!$G$2:$G$998&lt;=AH$11) ) ),"N/A")</f>
        <v>N/A</v>
      </c>
      <c r="AI87" s="6" t="str">
        <f>IF(AI$10="x",IF( SUMPRODUCT( (Data!$A$2:$A$998=$A87)*(Data!$B$2:$B$998=$B87)*(Data!$C$2:$C$998=$B$1)*(Data!$D$2:$D$998=AI$9)*( (Data!$I$2:$I$998=$B$2)+(Data!$I$2:$I$998=$B$3)+(Data!$I$2:$I$998=$B$4) )*(Data!$J$2:$J$998&lt;=$B$5)*(Data!$J$2:$J$998&gt;=$B$6)*(Data!$G$2:$G$998) )=0,"N/A",SUMPRODUCT( (Data!$A$2:$A$998=$A87)*(Data!$B$2:$B$998=$B87)*(Data!$C$2:$C$998=$B$1)*(Data!$D$2:$D$998=AI$9)*( (Data!$I$2:$I$998=$B$2)+(Data!$I$2:$I$998=$B$3)+(Data!$I$2:$I$998=$B$4) )*(Data!$J$2:$J$998&lt;=$B$5)*(Data!$J$2:$J$998&gt;=$B$6)*(Data!$G$2:$G$998&lt;=AI$11) ) ),"N/A")</f>
        <v>N/A</v>
      </c>
      <c r="AJ87" s="6" t="str">
        <f>IF(AJ$10="x",IF( SUMPRODUCT( (Data!$A$2:$A$998=$A87)*(Data!$B$2:$B$998=$B87)*(Data!$C$2:$C$998=$B$1)*(Data!$D$2:$D$998=AJ$9)*( (Data!$I$2:$I$998=$B$2)+(Data!$I$2:$I$998=$B$3)+(Data!$I$2:$I$998=$B$4) )*(Data!$J$2:$J$998&lt;=$B$5)*(Data!$J$2:$J$998&gt;=$B$6)*(Data!$G$2:$G$998) )=0,"N/A",SUMPRODUCT( (Data!$A$2:$A$998=$A87)*(Data!$B$2:$B$998=$B87)*(Data!$C$2:$C$998=$B$1)*(Data!$D$2:$D$998=AJ$9)*( (Data!$I$2:$I$998=$B$2)+(Data!$I$2:$I$998=$B$3)+(Data!$I$2:$I$998=$B$4) )*(Data!$J$2:$J$998&lt;=$B$5)*(Data!$J$2:$J$998&gt;=$B$6)*(Data!$G$2:$G$998&lt;=AJ$11) ) ),"N/A")</f>
        <v>N/A</v>
      </c>
      <c r="AK87" s="6" t="str">
        <f>IF(AK$10="x",IF( SUMPRODUCT( (Data!$A$2:$A$998=$A87)*(Data!$B$2:$B$998=$B87)*(Data!$C$2:$C$998=$B$1)*(Data!$D$2:$D$998=AK$9)*( (Data!$I$2:$I$998=$B$2)+(Data!$I$2:$I$998=$B$3)+(Data!$I$2:$I$998=$B$4) )*(Data!$J$2:$J$998&lt;=$B$5)*(Data!$J$2:$J$998&gt;=$B$6)*(Data!$G$2:$G$998) )=0,"N/A",SUMPRODUCT( (Data!$A$2:$A$998=$A87)*(Data!$B$2:$B$998=$B87)*(Data!$C$2:$C$998=$B$1)*(Data!$D$2:$D$998=AK$9)*( (Data!$I$2:$I$998=$B$2)+(Data!$I$2:$I$998=$B$3)+(Data!$I$2:$I$998=$B$4) )*(Data!$J$2:$J$998&lt;=$B$5)*(Data!$J$2:$J$998&gt;=$B$6)*(Data!$G$2:$G$998&lt;=AK$11) ) ),"N/A")</f>
        <v>N/A</v>
      </c>
      <c r="AL87" s="6" t="str">
        <f>IF(AL$10="x",IF( SUMPRODUCT( (Data!$A$2:$A$998=$A87)*(Data!$B$2:$B$998=$B87)*(Data!$C$2:$C$998=$B$1)*(Data!$D$2:$D$998=AL$9)*( (Data!$I$2:$I$998=$B$2)+(Data!$I$2:$I$998=$B$3)+(Data!$I$2:$I$998=$B$4) )*(Data!$J$2:$J$998&lt;=$B$5)*(Data!$J$2:$J$998&gt;=$B$6)*(Data!$G$2:$G$998) )=0,"N/A",SUMPRODUCT( (Data!$A$2:$A$998=$A87)*(Data!$B$2:$B$998=$B87)*(Data!$C$2:$C$998=$B$1)*(Data!$D$2:$D$998=AL$9)*( (Data!$I$2:$I$998=$B$2)+(Data!$I$2:$I$998=$B$3)+(Data!$I$2:$I$998=$B$4) )*(Data!$J$2:$J$998&lt;=$B$5)*(Data!$J$2:$J$998&gt;=$B$6)*(Data!$G$2:$G$998&lt;=AL$11) ) ),"N/A")</f>
        <v>N/A</v>
      </c>
      <c r="AM87" s="6" t="str">
        <f>IF(AM$10="x",IF( SUMPRODUCT( (Data!$A$2:$A$998=$A87)*(Data!$B$2:$B$998=$B87)*(Data!$C$2:$C$998=$B$1)*(Data!$D$2:$D$998=AM$9)*( (Data!$I$2:$I$998=$B$2)+(Data!$I$2:$I$998=$B$3)+(Data!$I$2:$I$998=$B$4) )*(Data!$J$2:$J$998&lt;=$B$5)*(Data!$J$2:$J$998&gt;=$B$6)*(Data!$G$2:$G$998) )=0,"N/A",SUMPRODUCT( (Data!$A$2:$A$998=$A87)*(Data!$B$2:$B$998=$B87)*(Data!$C$2:$C$998=$B$1)*(Data!$D$2:$D$998=AM$9)*( (Data!$I$2:$I$998=$B$2)+(Data!$I$2:$I$998=$B$3)+(Data!$I$2:$I$998=$B$4) )*(Data!$J$2:$J$998&lt;=$B$5)*(Data!$J$2:$J$998&gt;=$B$6)*(Data!$G$2:$G$998&lt;=AM$11) ) ),"N/A")</f>
        <v>N/A</v>
      </c>
      <c r="AN87" s="6" t="str">
        <f>IF(AN$10="x",IF( SUMPRODUCT( (Data!$A$2:$A$998=$A87)*(Data!$B$2:$B$998=$B87)*(Data!$C$2:$C$998=$B$1)*(Data!$D$2:$D$998=AN$9)*( (Data!$I$2:$I$998=$B$2)+(Data!$I$2:$I$998=$B$3)+(Data!$I$2:$I$998=$B$4) )*(Data!$J$2:$J$998&lt;=$B$5)*(Data!$J$2:$J$998&gt;=$B$6)*(Data!$G$2:$G$998) )=0,"N/A",SUMPRODUCT( (Data!$A$2:$A$998=$A87)*(Data!$B$2:$B$998=$B87)*(Data!$C$2:$C$998=$B$1)*(Data!$D$2:$D$998=AN$9)*( (Data!$I$2:$I$998=$B$2)+(Data!$I$2:$I$998=$B$3)+(Data!$I$2:$I$998=$B$4) )*(Data!$J$2:$J$998&lt;=$B$5)*(Data!$J$2:$J$998&gt;=$B$6)*(Data!$G$2:$G$998&lt;=AN$11) ) ),"N/A")</f>
        <v>N/A</v>
      </c>
      <c r="AO87" s="6" t="str">
        <f>IF(AO$10="x",IF( SUMPRODUCT( (Data!$A$2:$A$998=$A87)*(Data!$B$2:$B$998=$B87)*(Data!$C$2:$C$998=$B$1)*(Data!$D$2:$D$998=AO$9)*( (Data!$I$2:$I$998=$B$2)+(Data!$I$2:$I$998=$B$3)+(Data!$I$2:$I$998=$B$4) )*(Data!$J$2:$J$998&lt;=$B$5)*(Data!$J$2:$J$998&gt;=$B$6)*(Data!$G$2:$G$998) )=0,"N/A",SUMPRODUCT( (Data!$A$2:$A$998=$A87)*(Data!$B$2:$B$998=$B87)*(Data!$C$2:$C$998=$B$1)*(Data!$D$2:$D$998=AO$9)*( (Data!$I$2:$I$998=$B$2)+(Data!$I$2:$I$998=$B$3)+(Data!$I$2:$I$998=$B$4) )*(Data!$J$2:$J$998&lt;=$B$5)*(Data!$J$2:$J$998&gt;=$B$6)*(Data!$G$2:$G$998&lt;=AO$11) ) ),"N/A")</f>
        <v>N/A</v>
      </c>
      <c r="AP87" s="6" t="str">
        <f>IF(AP$10="x",IF( SUMPRODUCT( (Data!$A$2:$A$998=$A87)*(Data!$B$2:$B$998=$B87)*(Data!$C$2:$C$998=$B$1)*(Data!$D$2:$D$998=AP$9)*( (Data!$I$2:$I$998=$B$2)+(Data!$I$2:$I$998=$B$3)+(Data!$I$2:$I$998=$B$4) )*(Data!$J$2:$J$998&lt;=$B$5)*(Data!$J$2:$J$998&gt;=$B$6)*(Data!$G$2:$G$998) )=0,"N/A",SUMPRODUCT( (Data!$A$2:$A$998=$A87)*(Data!$B$2:$B$998=$B87)*(Data!$C$2:$C$998=$B$1)*(Data!$D$2:$D$998=AP$9)*( (Data!$I$2:$I$998=$B$2)+(Data!$I$2:$I$998=$B$3)+(Data!$I$2:$I$998=$B$4) )*(Data!$J$2:$J$998&lt;=$B$5)*(Data!$J$2:$J$998&gt;=$B$6)*(Data!$G$2:$G$998&lt;=AP$11) ) ),"N/A")</f>
        <v>N/A</v>
      </c>
      <c r="AQ87" s="6" t="str">
        <f>IF(AQ$10="x",IF( SUMPRODUCT( (Data!$A$2:$A$998=$A87)*(Data!$B$2:$B$998=$B87)*(Data!$C$2:$C$998=$B$1)*(Data!$D$2:$D$998=AQ$9)*( (Data!$I$2:$I$998=$B$2)+(Data!$I$2:$I$998=$B$3)+(Data!$I$2:$I$998=$B$4) )*(Data!$J$2:$J$998&lt;=$B$5)*(Data!$J$2:$J$998&gt;=$B$6)*(Data!$G$2:$G$998) )=0,"N/A",SUMPRODUCT( (Data!$A$2:$A$998=$A87)*(Data!$B$2:$B$998=$B87)*(Data!$C$2:$C$998=$B$1)*(Data!$D$2:$D$998=AQ$9)*( (Data!$I$2:$I$998=$B$2)+(Data!$I$2:$I$998=$B$3)+(Data!$I$2:$I$998=$B$4) )*(Data!$J$2:$J$998&lt;=$B$5)*(Data!$J$2:$J$998&gt;=$B$6)*(Data!$G$2:$G$998&lt;=AQ$11) ) ),"N/A")</f>
        <v>N/A</v>
      </c>
      <c r="AR87" s="6" t="str">
        <f>IF(AR$10="x",IF( SUMPRODUCT( (Data!$A$2:$A$998=$A87)*(Data!$B$2:$B$998=$B87)*(Data!$C$2:$C$998=$B$1)*(Data!$D$2:$D$998=AR$9)*( (Data!$I$2:$I$998=$B$2)+(Data!$I$2:$I$998=$B$3)+(Data!$I$2:$I$998=$B$4) )*(Data!$J$2:$J$998&lt;=$B$5)*(Data!$J$2:$J$998&gt;=$B$6)*(Data!$G$2:$G$998) )=0,"N/A",SUMPRODUCT( (Data!$A$2:$A$998=$A87)*(Data!$B$2:$B$998=$B87)*(Data!$C$2:$C$998=$B$1)*(Data!$D$2:$D$998=AR$9)*( (Data!$I$2:$I$998=$B$2)+(Data!$I$2:$I$998=$B$3)+(Data!$I$2:$I$998=$B$4) )*(Data!$J$2:$J$998&lt;=$B$5)*(Data!$J$2:$J$998&gt;=$B$6)*(Data!$G$2:$G$998&lt;=AR$11) ) ),"N/A")</f>
        <v>N/A</v>
      </c>
      <c r="AS87" s="6" t="str">
        <f>IF(AS$10="x",IF( SUMPRODUCT( (Data!$A$2:$A$998=$A87)*(Data!$B$2:$B$998=$B87)*(Data!$C$2:$C$998=$B$1)*(Data!$D$2:$D$998=AS$9)*( (Data!$I$2:$I$998=$B$2)+(Data!$I$2:$I$998=$B$3)+(Data!$I$2:$I$998=$B$4) )*(Data!$J$2:$J$998&lt;=$B$5)*(Data!$J$2:$J$998&gt;=$B$6)*(Data!$G$2:$G$998) )=0,"N/A",SUMPRODUCT( (Data!$A$2:$A$998=$A87)*(Data!$B$2:$B$998=$B87)*(Data!$C$2:$C$998=$B$1)*(Data!$D$2:$D$998=AS$9)*( (Data!$I$2:$I$998=$B$2)+(Data!$I$2:$I$998=$B$3)+(Data!$I$2:$I$998=$B$4) )*(Data!$J$2:$J$998&lt;=$B$5)*(Data!$J$2:$J$998&gt;=$B$6)*(Data!$G$2:$G$998&lt;=AS$11) ) ),"N/A")</f>
        <v>N/A</v>
      </c>
      <c r="AT87" s="6" t="str">
        <f t="shared" si="11"/>
        <v>N/A</v>
      </c>
      <c r="AX87" s="6" t="str">
        <f t="shared" si="88"/>
        <v>N/A</v>
      </c>
      <c r="AY87" s="6" t="str">
        <f t="shared" si="79"/>
        <v>N/A</v>
      </c>
      <c r="AZ87" s="6" t="str">
        <f t="shared" si="80"/>
        <v>N/A</v>
      </c>
      <c r="BA87" s="6" t="str">
        <f t="shared" si="81"/>
        <v>N/A</v>
      </c>
      <c r="BB87" s="6" t="str">
        <f t="shared" si="34"/>
        <v>N/A</v>
      </c>
      <c r="BC87" s="6" t="str">
        <f t="shared" si="35"/>
        <v>N/A</v>
      </c>
      <c r="BD87" s="6" t="str">
        <f t="shared" si="36"/>
        <v>N/A</v>
      </c>
      <c r="BE87" s="6" t="str">
        <f t="shared" si="37"/>
        <v>N/A</v>
      </c>
      <c r="BF87" s="6" t="str">
        <f t="shared" si="38"/>
        <v>N/A</v>
      </c>
      <c r="BG87" s="6" t="str">
        <f t="shared" si="39"/>
        <v>N/A</v>
      </c>
      <c r="BH87" s="6" t="str">
        <f t="shared" si="40"/>
        <v>N/A</v>
      </c>
      <c r="BI87" s="6" t="str">
        <f t="shared" si="41"/>
        <v>N/A</v>
      </c>
      <c r="BJ87" s="6" t="str">
        <f t="shared" si="42"/>
        <v>N/A</v>
      </c>
      <c r="BK87" s="6" t="str">
        <f t="shared" si="43"/>
        <v>N/A</v>
      </c>
      <c r="BL87" s="6" t="str">
        <f t="shared" si="44"/>
        <v>N/A</v>
      </c>
      <c r="BM87" s="6" t="str">
        <f t="shared" si="45"/>
        <v>N/A</v>
      </c>
      <c r="BN87" s="6" t="str">
        <f t="shared" si="46"/>
        <v>N/A</v>
      </c>
      <c r="BO87" s="6" t="str">
        <f t="shared" si="47"/>
        <v>N/A</v>
      </c>
      <c r="BP87" s="6" t="str">
        <f t="shared" si="48"/>
        <v>N/A</v>
      </c>
      <c r="BQ87" s="6" t="str">
        <f t="shared" si="13"/>
        <v>N/A</v>
      </c>
      <c r="BU87" s="6" t="str">
        <f>IF(BU$10="x",IF( SUMPRODUCT( (Data!$A$2:$A$998=$A87)*(Data!$B$2:$B$998=$B87)*(Data!$C$2:$C$998=$B$1)*(Data!$D$2:$D$998=BU$9)*( (Data!$I$2:$I$998=$B$2)+(Data!$I$2:$I$998=$B$3)+(Data!$I$2:$I$998=$B$4) )*(Data!$J$2:$J$998&lt;=$B$5)*(Data!$J$2:$J$998&gt;=$B$6)*(Data!$F$2:$F$998) )=0,"N/A",SUMPRODUCT( (Data!$A$2:$A$998=$A87)*(Data!$B$2:$B$998=$B87)*(Data!$C$2:$C$998=$B$1)*(Data!$D$2:$D$998=BU$9)*( (Data!$I$2:$I$998=$B$2)+(Data!$I$2:$I$998=$B$3)+(Data!$I$2:$I$998=$B$4) )*(Data!$J$2:$J$998&lt;=$B$5)*(Data!$J$2:$J$998&gt;=$B$6)*(Data!$F$2:$F$998&gt;=BU$11) ) ),"N/A")</f>
        <v>N/A</v>
      </c>
      <c r="BV87" s="6" t="str">
        <f>IF(BV$10="x",IF( SUMPRODUCT( (Data!$A$2:$A$998=$A87)*(Data!$B$2:$B$998=$B87)*(Data!$C$2:$C$998=$B$1)*(Data!$D$2:$D$998=BV$9)*( (Data!$I$2:$I$998=$B$2)+(Data!$I$2:$I$998=$B$3)+(Data!$I$2:$I$998=$B$4) )*(Data!$J$2:$J$998&lt;=$B$5)*(Data!$J$2:$J$998&gt;=$B$6)*(Data!$F$2:$F$998) )=0,"N/A",SUMPRODUCT( (Data!$A$2:$A$998=$A87)*(Data!$B$2:$B$998=$B87)*(Data!$C$2:$C$998=$B$1)*(Data!$D$2:$D$998=BV$9)*( (Data!$I$2:$I$998=$B$2)+(Data!$I$2:$I$998=$B$3)+(Data!$I$2:$I$998=$B$4) )*(Data!$J$2:$J$998&lt;=$B$5)*(Data!$J$2:$J$998&gt;=$B$6)*(Data!$F$2:$F$998&gt;=BV$11) ) ),"N/A")</f>
        <v>N/A</v>
      </c>
      <c r="BW87" s="6" t="str">
        <f>IF(BW$10="x",IF( SUMPRODUCT( (Data!$A$2:$A$998=$A87)*(Data!$B$2:$B$998=$B87)*(Data!$C$2:$C$998=$B$1)*(Data!$D$2:$D$998=BW$9)*( (Data!$I$2:$I$998=$B$2)+(Data!$I$2:$I$998=$B$3)+(Data!$I$2:$I$998=$B$4) )*(Data!$J$2:$J$998&lt;=$B$5)*(Data!$J$2:$J$998&gt;=$B$6)*(Data!$F$2:$F$998) )=0,"N/A",SUMPRODUCT( (Data!$A$2:$A$998=$A87)*(Data!$B$2:$B$998=$B87)*(Data!$C$2:$C$998=$B$1)*(Data!$D$2:$D$998=BW$9)*( (Data!$I$2:$I$998=$B$2)+(Data!$I$2:$I$998=$B$3)+(Data!$I$2:$I$998=$B$4) )*(Data!$J$2:$J$998&lt;=$B$5)*(Data!$J$2:$J$998&gt;=$B$6)*(Data!$F$2:$F$998&gt;=BW$11) ) ),"N/A")</f>
        <v>N/A</v>
      </c>
      <c r="BX87" s="6" t="str">
        <f>IF(BX$10="x",IF( SUMPRODUCT( (Data!$A$2:$A$998=$A87)*(Data!$B$2:$B$998=$B87)*(Data!$C$2:$C$998=$B$1)*(Data!$D$2:$D$998=BX$9)*( (Data!$I$2:$I$998=$B$2)+(Data!$I$2:$I$998=$B$3)+(Data!$I$2:$I$998=$B$4) )*(Data!$J$2:$J$998&lt;=$B$5)*(Data!$J$2:$J$998&gt;=$B$6)*(Data!$F$2:$F$998) )=0,"N/A",SUMPRODUCT( (Data!$A$2:$A$998=$A87)*(Data!$B$2:$B$998=$B87)*(Data!$C$2:$C$998=$B$1)*(Data!$D$2:$D$998=BX$9)*( (Data!$I$2:$I$998=$B$2)+(Data!$I$2:$I$998=$B$3)+(Data!$I$2:$I$998=$B$4) )*(Data!$J$2:$J$998&lt;=$B$5)*(Data!$J$2:$J$998&gt;=$B$6)*(Data!$F$2:$F$998&gt;=BX$11) ) ),"N/A")</f>
        <v>N/A</v>
      </c>
      <c r="BY87" s="6" t="str">
        <f>IF(BY$10="x",IF( SUMPRODUCT( (Data!$A$2:$A$998=$A87)*(Data!$B$2:$B$998=$B87)*(Data!$C$2:$C$998=$B$1)*(Data!$D$2:$D$998=BY$9)*( (Data!$I$2:$I$998=$B$2)+(Data!$I$2:$I$998=$B$3)+(Data!$I$2:$I$998=$B$4) )*(Data!$J$2:$J$998&lt;=$B$5)*(Data!$J$2:$J$998&gt;=$B$6)*(Data!$F$2:$F$998) )=0,"N/A",SUMPRODUCT( (Data!$A$2:$A$998=$A87)*(Data!$B$2:$B$998=$B87)*(Data!$C$2:$C$998=$B$1)*(Data!$D$2:$D$998=BY$9)*( (Data!$I$2:$I$998=$B$2)+(Data!$I$2:$I$998=$B$3)+(Data!$I$2:$I$998=$B$4) )*(Data!$J$2:$J$998&lt;=$B$5)*(Data!$J$2:$J$998&gt;=$B$6)*(Data!$F$2:$F$998&gt;=BY$11) ) ),"N/A")</f>
        <v>N/A</v>
      </c>
      <c r="BZ87" s="6" t="str">
        <f>IF(BZ$10="x",IF( SUMPRODUCT( (Data!$A$2:$A$998=$A87)*(Data!$B$2:$B$998=$B87)*(Data!$C$2:$C$998=$B$1)*(Data!$D$2:$D$998=BZ$9)*( (Data!$I$2:$I$998=$B$2)+(Data!$I$2:$I$998=$B$3)+(Data!$I$2:$I$998=$B$4) )*(Data!$J$2:$J$998&lt;=$B$5)*(Data!$J$2:$J$998&gt;=$B$6)*(Data!$F$2:$F$998) )=0,"N/A",SUMPRODUCT( (Data!$A$2:$A$998=$A87)*(Data!$B$2:$B$998=$B87)*(Data!$C$2:$C$998=$B$1)*(Data!$D$2:$D$998=BZ$9)*( (Data!$I$2:$I$998=$B$2)+(Data!$I$2:$I$998=$B$3)+(Data!$I$2:$I$998=$B$4) )*(Data!$J$2:$J$998&lt;=$B$5)*(Data!$J$2:$J$998&gt;=$B$6)*(Data!$F$2:$F$998&gt;=BZ$11) ) ),"N/A")</f>
        <v>N/A</v>
      </c>
      <c r="CA87" s="6" t="str">
        <f>IF(CA$10="x",IF( SUMPRODUCT( (Data!$A$2:$A$998=$A87)*(Data!$B$2:$B$998=$B87)*(Data!$C$2:$C$998=$B$1)*(Data!$D$2:$D$998=CA$9)*( (Data!$I$2:$I$998=$B$2)+(Data!$I$2:$I$998=$B$3)+(Data!$I$2:$I$998=$B$4) )*(Data!$J$2:$J$998&lt;=$B$5)*(Data!$J$2:$J$998&gt;=$B$6)*(Data!$F$2:$F$998) )=0,"N/A",SUMPRODUCT( (Data!$A$2:$A$998=$A87)*(Data!$B$2:$B$998=$B87)*(Data!$C$2:$C$998=$B$1)*(Data!$D$2:$D$998=CA$9)*( (Data!$I$2:$I$998=$B$2)+(Data!$I$2:$I$998=$B$3)+(Data!$I$2:$I$998=$B$4) )*(Data!$J$2:$J$998&lt;=$B$5)*(Data!$J$2:$J$998&gt;=$B$6)*(Data!$F$2:$F$998&gt;=CA$11) ) ),"N/A")</f>
        <v>N/A</v>
      </c>
      <c r="CB87" s="6" t="str">
        <f>IF(CB$10="x",IF( SUMPRODUCT( (Data!$A$2:$A$998=$A87)*(Data!$B$2:$B$998=$B87)*(Data!$C$2:$C$998=$B$1)*(Data!$D$2:$D$998=CB$9)*( (Data!$I$2:$I$998=$B$2)+(Data!$I$2:$I$998=$B$3)+(Data!$I$2:$I$998=$B$4) )*(Data!$J$2:$J$998&lt;=$B$5)*(Data!$J$2:$J$998&gt;=$B$6)*(Data!$F$2:$F$998) )=0,"N/A",SUMPRODUCT( (Data!$A$2:$A$998=$A87)*(Data!$B$2:$B$998=$B87)*(Data!$C$2:$C$998=$B$1)*(Data!$D$2:$D$998=CB$9)*( (Data!$I$2:$I$998=$B$2)+(Data!$I$2:$I$998=$B$3)+(Data!$I$2:$I$998=$B$4) )*(Data!$J$2:$J$998&lt;=$B$5)*(Data!$J$2:$J$998&gt;=$B$6)*(Data!$F$2:$F$998&gt;=CB$11) ) ),"N/A")</f>
        <v>N/A</v>
      </c>
      <c r="CC87" s="6" t="str">
        <f>IF(CC$10="x",IF( SUMPRODUCT( (Data!$A$2:$A$998=$A87)*(Data!$B$2:$B$998=$B87)*(Data!$C$2:$C$998=$B$1)*(Data!$D$2:$D$998=CC$9)*( (Data!$I$2:$I$998=$B$2)+(Data!$I$2:$I$998=$B$3)+(Data!$I$2:$I$998=$B$4) )*(Data!$J$2:$J$998&lt;=$B$5)*(Data!$J$2:$J$998&gt;=$B$6)*(Data!$F$2:$F$998) )=0,"N/A",SUMPRODUCT( (Data!$A$2:$A$998=$A87)*(Data!$B$2:$B$998=$B87)*(Data!$C$2:$C$998=$B$1)*(Data!$D$2:$D$998=CC$9)*( (Data!$I$2:$I$998=$B$2)+(Data!$I$2:$I$998=$B$3)+(Data!$I$2:$I$998=$B$4) )*(Data!$J$2:$J$998&lt;=$B$5)*(Data!$J$2:$J$998&gt;=$B$6)*(Data!$F$2:$F$998&gt;=CC$11) ) ),"N/A")</f>
        <v>N/A</v>
      </c>
      <c r="CD87" s="6" t="str">
        <f>IF(CD$10="x",IF( SUMPRODUCT( (Data!$A$2:$A$998=$A87)*(Data!$B$2:$B$998=$B87)*(Data!$C$2:$C$998=$B$1)*(Data!$D$2:$D$998=CD$9)*( (Data!$I$2:$I$998=$B$2)+(Data!$I$2:$I$998=$B$3)+(Data!$I$2:$I$998=$B$4) )*(Data!$J$2:$J$998&lt;=$B$5)*(Data!$J$2:$J$998&gt;=$B$6)*(Data!$F$2:$F$998) )=0,"N/A",SUMPRODUCT( (Data!$A$2:$A$998=$A87)*(Data!$B$2:$B$998=$B87)*(Data!$C$2:$C$998=$B$1)*(Data!$D$2:$D$998=CD$9)*( (Data!$I$2:$I$998=$B$2)+(Data!$I$2:$I$998=$B$3)+(Data!$I$2:$I$998=$B$4) )*(Data!$J$2:$J$998&lt;=$B$5)*(Data!$J$2:$J$998&gt;=$B$6)*(Data!$F$2:$F$998&gt;=CD$11) ) ),"N/A")</f>
        <v>N/A</v>
      </c>
      <c r="CE87" s="6" t="str">
        <f>IF(CE$10="x",IF( SUMPRODUCT( (Data!$A$2:$A$998=$A87)*(Data!$B$2:$B$998=$B87)*(Data!$C$2:$C$998=$B$1)*(Data!$D$2:$D$998=CE$9)*( (Data!$I$2:$I$998=$B$2)+(Data!$I$2:$I$998=$B$3)+(Data!$I$2:$I$998=$B$4) )*(Data!$J$2:$J$998&lt;=$B$5)*(Data!$J$2:$J$998&gt;=$B$6)*(Data!$F$2:$F$998) )=0,"N/A",SUMPRODUCT( (Data!$A$2:$A$998=$A87)*(Data!$B$2:$B$998=$B87)*(Data!$C$2:$C$998=$B$1)*(Data!$D$2:$D$998=CE$9)*( (Data!$I$2:$I$998=$B$2)+(Data!$I$2:$I$998=$B$3)+(Data!$I$2:$I$998=$B$4) )*(Data!$J$2:$J$998&lt;=$B$5)*(Data!$J$2:$J$998&gt;=$B$6)*(Data!$F$2:$F$998&gt;=CE$11) ) ),"N/A")</f>
        <v>N/A</v>
      </c>
      <c r="CF87" s="6" t="str">
        <f>IF(CF$10="x",IF( SUMPRODUCT( (Data!$A$2:$A$998=$A87)*(Data!$B$2:$B$998=$B87)*(Data!$C$2:$C$998=$B$1)*(Data!$D$2:$D$998=CF$9)*( (Data!$I$2:$I$998=$B$2)+(Data!$I$2:$I$998=$B$3)+(Data!$I$2:$I$998=$B$4) )*(Data!$J$2:$J$998&lt;=$B$5)*(Data!$J$2:$J$998&gt;=$B$6)*(Data!$F$2:$F$998) )=0,"N/A",SUMPRODUCT( (Data!$A$2:$A$998=$A87)*(Data!$B$2:$B$998=$B87)*(Data!$C$2:$C$998=$B$1)*(Data!$D$2:$D$998=CF$9)*( (Data!$I$2:$I$998=$B$2)+(Data!$I$2:$I$998=$B$3)+(Data!$I$2:$I$998=$B$4) )*(Data!$J$2:$J$998&lt;=$B$5)*(Data!$J$2:$J$998&gt;=$B$6)*(Data!$F$2:$F$998&gt;=CF$11) ) ),"N/A")</f>
        <v>N/A</v>
      </c>
      <c r="CG87" s="6" t="str">
        <f>IF(CG$10="x",IF( SUMPRODUCT( (Data!$A$2:$A$998=$A87)*(Data!$B$2:$B$998=$B87)*(Data!$C$2:$C$998=$B$1)*(Data!$D$2:$D$998=CG$9)*( (Data!$I$2:$I$998=$B$2)+(Data!$I$2:$I$998=$B$3)+(Data!$I$2:$I$998=$B$4) )*(Data!$J$2:$J$998&lt;=$B$5)*(Data!$J$2:$J$998&gt;=$B$6)*(Data!$F$2:$F$998) )=0,"N/A",SUMPRODUCT( (Data!$A$2:$A$998=$A87)*(Data!$B$2:$B$998=$B87)*(Data!$C$2:$C$998=$B$1)*(Data!$D$2:$D$998=CG$9)*( (Data!$I$2:$I$998=$B$2)+(Data!$I$2:$I$998=$B$3)+(Data!$I$2:$I$998=$B$4) )*(Data!$J$2:$J$998&lt;=$B$5)*(Data!$J$2:$J$998&gt;=$B$6)*(Data!$F$2:$F$998&gt;=CG$11) ) ),"N/A")</f>
        <v>N/A</v>
      </c>
      <c r="CH87" s="6" t="str">
        <f>IF(CH$10="x",IF( SUMPRODUCT( (Data!$A$2:$A$998=$A87)*(Data!$B$2:$B$998=$B87)*(Data!$C$2:$C$998=$B$1)*(Data!$D$2:$D$998=CH$9)*( (Data!$I$2:$I$998=$B$2)+(Data!$I$2:$I$998=$B$3)+(Data!$I$2:$I$998=$B$4) )*(Data!$J$2:$J$998&lt;=$B$5)*(Data!$J$2:$J$998&gt;=$B$6)*(Data!$F$2:$F$998) )=0,"N/A",SUMPRODUCT( (Data!$A$2:$A$998=$A87)*(Data!$B$2:$B$998=$B87)*(Data!$C$2:$C$998=$B$1)*(Data!$D$2:$D$998=CH$9)*( (Data!$I$2:$I$998=$B$2)+(Data!$I$2:$I$998=$B$3)+(Data!$I$2:$I$998=$B$4) )*(Data!$J$2:$J$998&lt;=$B$5)*(Data!$J$2:$J$998&gt;=$B$6)*(Data!$F$2:$F$998&gt;=CH$11) ) ),"N/A")</f>
        <v>N/A</v>
      </c>
      <c r="CI87" s="6" t="str">
        <f>IF(CI$10="x",IF( SUMPRODUCT( (Data!$A$2:$A$998=$A87)*(Data!$B$2:$B$998=$B87)*(Data!$C$2:$C$998=$B$1)*(Data!$D$2:$D$998=CI$9)*( (Data!$I$2:$I$998=$B$2)+(Data!$I$2:$I$998=$B$3)+(Data!$I$2:$I$998=$B$4) )*(Data!$J$2:$J$998&lt;=$B$5)*(Data!$J$2:$J$998&gt;=$B$6)*(Data!$F$2:$F$998) )=0,"N/A",SUMPRODUCT( (Data!$A$2:$A$998=$A87)*(Data!$B$2:$B$998=$B87)*(Data!$C$2:$C$998=$B$1)*(Data!$D$2:$D$998=CI$9)*( (Data!$I$2:$I$998=$B$2)+(Data!$I$2:$I$998=$B$3)+(Data!$I$2:$I$998=$B$4) )*(Data!$J$2:$J$998&lt;=$B$5)*(Data!$J$2:$J$998&gt;=$B$6)*(Data!$F$2:$F$998&gt;=CI$11) ) ),"N/A")</f>
        <v>N/A</v>
      </c>
      <c r="CJ87" s="6" t="str">
        <f>IF(CJ$10="x",IF( SUMPRODUCT( (Data!$A$2:$A$998=$A87)*(Data!$B$2:$B$998=$B87)*(Data!$C$2:$C$998=$B$1)*(Data!$D$2:$D$998=CJ$9)*( (Data!$I$2:$I$998=$B$2)+(Data!$I$2:$I$998=$B$3)+(Data!$I$2:$I$998=$B$4) )*(Data!$J$2:$J$998&lt;=$B$5)*(Data!$J$2:$J$998&gt;=$B$6)*(Data!$F$2:$F$998) )=0,"N/A",SUMPRODUCT( (Data!$A$2:$A$998=$A87)*(Data!$B$2:$B$998=$B87)*(Data!$C$2:$C$998=$B$1)*(Data!$D$2:$D$998=CJ$9)*( (Data!$I$2:$I$998=$B$2)+(Data!$I$2:$I$998=$B$3)+(Data!$I$2:$I$998=$B$4) )*(Data!$J$2:$J$998&lt;=$B$5)*(Data!$J$2:$J$998&gt;=$B$6)*(Data!$F$2:$F$998&gt;=CJ$11) ) ),"N/A")</f>
        <v>N/A</v>
      </c>
      <c r="CK87" s="6" t="str">
        <f>IF(CK$10="x",IF( SUMPRODUCT( (Data!$A$2:$A$998=$A87)*(Data!$B$2:$B$998=$B87)*(Data!$C$2:$C$998=$B$1)*(Data!$D$2:$D$998=CK$9)*( (Data!$I$2:$I$998=$B$2)+(Data!$I$2:$I$998=$B$3)+(Data!$I$2:$I$998=$B$4) )*(Data!$J$2:$J$998&lt;=$B$5)*(Data!$J$2:$J$998&gt;=$B$6)*(Data!$F$2:$F$998) )=0,"N/A",SUMPRODUCT( (Data!$A$2:$A$998=$A87)*(Data!$B$2:$B$998=$B87)*(Data!$C$2:$C$998=$B$1)*(Data!$D$2:$D$998=CK$9)*( (Data!$I$2:$I$998=$B$2)+(Data!$I$2:$I$998=$B$3)+(Data!$I$2:$I$998=$B$4) )*(Data!$J$2:$J$998&lt;=$B$5)*(Data!$J$2:$J$998&gt;=$B$6)*(Data!$F$2:$F$998&gt;=CK$11) ) ),"N/A")</f>
        <v>N/A</v>
      </c>
      <c r="CL87" s="6" t="str">
        <f>IF(CL$10="x",IF( SUMPRODUCT( (Data!$A$2:$A$998=$A87)*(Data!$B$2:$B$998=$B87)*(Data!$C$2:$C$998=$B$1)*(Data!$D$2:$D$998=CL$9)*( (Data!$I$2:$I$998=$B$2)+(Data!$I$2:$I$998=$B$3)+(Data!$I$2:$I$998=$B$4) )*(Data!$J$2:$J$998&lt;=$B$5)*(Data!$J$2:$J$998&gt;=$B$6)*(Data!$F$2:$F$998) )=0,"N/A",SUMPRODUCT( (Data!$A$2:$A$998=$A87)*(Data!$B$2:$B$998=$B87)*(Data!$C$2:$C$998=$B$1)*(Data!$D$2:$D$998=CL$9)*( (Data!$I$2:$I$998=$B$2)+(Data!$I$2:$I$998=$B$3)+(Data!$I$2:$I$998=$B$4) )*(Data!$J$2:$J$998&lt;=$B$5)*(Data!$J$2:$J$998&gt;=$B$6)*(Data!$F$2:$F$998&gt;=CL$11) ) ),"N/A")</f>
        <v>N/A</v>
      </c>
      <c r="CM87" s="6" t="str">
        <f>IF(CM$10="x",IF( SUMPRODUCT( (Data!$A$2:$A$998=$A87)*(Data!$B$2:$B$998=$B87)*(Data!$C$2:$C$998=$B$1)*(Data!$D$2:$D$998=CM$9)*( (Data!$I$2:$I$998=$B$2)+(Data!$I$2:$I$998=$B$3)+(Data!$I$2:$I$998=$B$4) )*(Data!$J$2:$J$998&lt;=$B$5)*(Data!$J$2:$J$998&gt;=$B$6)*(Data!$F$2:$F$998) )=0,"N/A",SUMPRODUCT( (Data!$A$2:$A$998=$A87)*(Data!$B$2:$B$998=$B87)*(Data!$C$2:$C$998=$B$1)*(Data!$D$2:$D$998=CM$9)*( (Data!$I$2:$I$998=$B$2)+(Data!$I$2:$I$998=$B$3)+(Data!$I$2:$I$998=$B$4) )*(Data!$J$2:$J$998&lt;=$B$5)*(Data!$J$2:$J$998&gt;=$B$6)*(Data!$F$2:$F$998&gt;=CM$11) ) ),"N/A")</f>
        <v>N/A</v>
      </c>
      <c r="CN87" s="6" t="str">
        <f t="shared" si="14"/>
        <v>N/A</v>
      </c>
      <c r="CR87" s="6" t="str">
        <f>IF(CR$10="x",IF( SUMPRODUCT( (Data!$A$2:$A$998=$A87)*(Data!$B$2:$B$998=$B87)*(Data!$C$2:$C$998=$B$1)*(Data!$D$2:$D$998=CR$9)*( (Data!$I$2:$I$998=$B$2)+(Data!$I$2:$I$998=$B$3)+(Data!$I$2:$I$998=$B$4) )*(Data!$J$2:$J$998&lt;=$B$5)*(Data!$J$2:$J$998&gt;=$B$6)*(Data!$H$2:$H$998) )=0,"N/A",SUMPRODUCT( (Data!$A$2:$A$998=$A87)*(Data!$B$2:$B$998=$B87)*(Data!$C$2:$C$998=$B$1)*(Data!$D$2:$D$998=CR$9)*( (Data!$I$2:$I$998=$B$2)+(Data!$I$2:$I$998=$B$3)+(Data!$I$2:$I$998=$B$4) )*(Data!$J$2:$J$998&lt;=$B$5)*(Data!$J$2:$J$998&gt;=$B$6)*(Data!$H$2:$H$998&lt;=CR$11) ) ),"N/A")</f>
        <v>N/A</v>
      </c>
      <c r="CS87" s="6" t="str">
        <f>IF(CS$10="x",IF( SUMPRODUCT( (Data!$A$2:$A$998=$A87)*(Data!$B$2:$B$998=$B87)*(Data!$C$2:$C$998=$B$1)*(Data!$D$2:$D$998=CS$9)*( (Data!$I$2:$I$998=$B$2)+(Data!$I$2:$I$998=$B$3)+(Data!$I$2:$I$998=$B$4) )*(Data!$J$2:$J$998&lt;=$B$5)*(Data!$J$2:$J$998&gt;=$B$6)*(Data!$H$2:$H$998) )=0,"N/A",SUMPRODUCT( (Data!$A$2:$A$998=$A87)*(Data!$B$2:$B$998=$B87)*(Data!$C$2:$C$998=$B$1)*(Data!$D$2:$D$998=CS$9)*( (Data!$I$2:$I$998=$B$2)+(Data!$I$2:$I$998=$B$3)+(Data!$I$2:$I$998=$B$4) )*(Data!$J$2:$J$998&lt;=$B$5)*(Data!$J$2:$J$998&gt;=$B$6)*(Data!$H$2:$H$998&lt;=CS$11) ) ),"N/A")</f>
        <v>N/A</v>
      </c>
      <c r="CT87" s="6" t="str">
        <f>IF(CT$10="x",IF( SUMPRODUCT( (Data!$A$2:$A$998=$A87)*(Data!$B$2:$B$998=$B87)*(Data!$C$2:$C$998=$B$1)*(Data!$D$2:$D$998=CT$9)*( (Data!$I$2:$I$998=$B$2)+(Data!$I$2:$I$998=$B$3)+(Data!$I$2:$I$998=$B$4) )*(Data!$J$2:$J$998&lt;=$B$5)*(Data!$J$2:$J$998&gt;=$B$6)*(Data!$H$2:$H$998) )=0,"N/A",SUMPRODUCT( (Data!$A$2:$A$998=$A87)*(Data!$B$2:$B$998=$B87)*(Data!$C$2:$C$998=$B$1)*(Data!$D$2:$D$998=CT$9)*( (Data!$I$2:$I$998=$B$2)+(Data!$I$2:$I$998=$B$3)+(Data!$I$2:$I$998=$B$4) )*(Data!$J$2:$J$998&lt;=$B$5)*(Data!$J$2:$J$998&gt;=$B$6)*(Data!$H$2:$H$998&lt;=CT$11) ) ),"N/A")</f>
        <v>N/A</v>
      </c>
      <c r="CU87" s="6" t="str">
        <f>IF(CU$10="x",IF( SUMPRODUCT( (Data!$A$2:$A$998=$A87)*(Data!$B$2:$B$998=$B87)*(Data!$C$2:$C$998=$B$1)*(Data!$D$2:$D$998=CU$9)*( (Data!$I$2:$I$998=$B$2)+(Data!$I$2:$I$998=$B$3)+(Data!$I$2:$I$998=$B$4) )*(Data!$J$2:$J$998&lt;=$B$5)*(Data!$J$2:$J$998&gt;=$B$6)*(Data!$H$2:$H$998) )=0,"N/A",SUMPRODUCT( (Data!$A$2:$A$998=$A87)*(Data!$B$2:$B$998=$B87)*(Data!$C$2:$C$998=$B$1)*(Data!$D$2:$D$998=CU$9)*( (Data!$I$2:$I$998=$B$2)+(Data!$I$2:$I$998=$B$3)+(Data!$I$2:$I$998=$B$4) )*(Data!$J$2:$J$998&lt;=$B$5)*(Data!$J$2:$J$998&gt;=$B$6)*(Data!$H$2:$H$998&lt;=CU$11) ) ),"N/A")</f>
        <v>N/A</v>
      </c>
      <c r="CV87" s="6" t="str">
        <f>IF(CV$10="x",IF( SUMPRODUCT( (Data!$A$2:$A$998=$A87)*(Data!$B$2:$B$998=$B87)*(Data!$C$2:$C$998=$B$1)*(Data!$D$2:$D$998=CV$9)*( (Data!$I$2:$I$998=$B$2)+(Data!$I$2:$I$998=$B$3)+(Data!$I$2:$I$998=$B$4) )*(Data!$J$2:$J$998&lt;=$B$5)*(Data!$J$2:$J$998&gt;=$B$6)*(Data!$H$2:$H$998) )=0,"N/A",SUMPRODUCT( (Data!$A$2:$A$998=$A87)*(Data!$B$2:$B$998=$B87)*(Data!$C$2:$C$998=$B$1)*(Data!$D$2:$D$998=CV$9)*( (Data!$I$2:$I$998=$B$2)+(Data!$I$2:$I$998=$B$3)+(Data!$I$2:$I$998=$B$4) )*(Data!$J$2:$J$998&lt;=$B$5)*(Data!$J$2:$J$998&gt;=$B$6)*(Data!$H$2:$H$998&lt;=CV$11) ) ),"N/A")</f>
        <v>N/A</v>
      </c>
      <c r="CW87" s="6" t="str">
        <f>IF(CW$10="x",IF( SUMPRODUCT( (Data!$A$2:$A$998=$A87)*(Data!$B$2:$B$998=$B87)*(Data!$C$2:$C$998=$B$1)*(Data!$D$2:$D$998=CW$9)*( (Data!$I$2:$I$998=$B$2)+(Data!$I$2:$I$998=$B$3)+(Data!$I$2:$I$998=$B$4) )*(Data!$J$2:$J$998&lt;=$B$5)*(Data!$J$2:$J$998&gt;=$B$6)*(Data!$H$2:$H$998) )=0,"N/A",SUMPRODUCT( (Data!$A$2:$A$998=$A87)*(Data!$B$2:$B$998=$B87)*(Data!$C$2:$C$998=$B$1)*(Data!$D$2:$D$998=CW$9)*( (Data!$I$2:$I$998=$B$2)+(Data!$I$2:$I$998=$B$3)+(Data!$I$2:$I$998=$B$4) )*(Data!$J$2:$J$998&lt;=$B$5)*(Data!$J$2:$J$998&gt;=$B$6)*(Data!$H$2:$H$998&lt;=CW$11) ) ),"N/A")</f>
        <v>N/A</v>
      </c>
      <c r="CX87" s="6" t="str">
        <f>IF(CX$10="x",IF( SUMPRODUCT( (Data!$A$2:$A$998=$A87)*(Data!$B$2:$B$998=$B87)*(Data!$C$2:$C$998=$B$1)*(Data!$D$2:$D$998=CX$9)*( (Data!$I$2:$I$998=$B$2)+(Data!$I$2:$I$998=$B$3)+(Data!$I$2:$I$998=$B$4) )*(Data!$J$2:$J$998&lt;=$B$5)*(Data!$J$2:$J$998&gt;=$B$6)*(Data!$H$2:$H$998) )=0,"N/A",SUMPRODUCT( (Data!$A$2:$A$998=$A87)*(Data!$B$2:$B$998=$B87)*(Data!$C$2:$C$998=$B$1)*(Data!$D$2:$D$998=CX$9)*( (Data!$I$2:$I$998=$B$2)+(Data!$I$2:$I$998=$B$3)+(Data!$I$2:$I$998=$B$4) )*(Data!$J$2:$J$998&lt;=$B$5)*(Data!$J$2:$J$998&gt;=$B$6)*(Data!$H$2:$H$998&lt;=CX$11) ) ),"N/A")</f>
        <v>N/A</v>
      </c>
      <c r="CY87" s="6" t="str">
        <f>IF(CY$10="x",IF( SUMPRODUCT( (Data!$A$2:$A$998=$A87)*(Data!$B$2:$B$998=$B87)*(Data!$C$2:$C$998=$B$1)*(Data!$D$2:$D$998=CY$9)*( (Data!$I$2:$I$998=$B$2)+(Data!$I$2:$I$998=$B$3)+(Data!$I$2:$I$998=$B$4) )*(Data!$J$2:$J$998&lt;=$B$5)*(Data!$J$2:$J$998&gt;=$B$6)*(Data!$H$2:$H$998) )=0,"N/A",SUMPRODUCT( (Data!$A$2:$A$998=$A87)*(Data!$B$2:$B$998=$B87)*(Data!$C$2:$C$998=$B$1)*(Data!$D$2:$D$998=CY$9)*( (Data!$I$2:$I$998=$B$2)+(Data!$I$2:$I$998=$B$3)+(Data!$I$2:$I$998=$B$4) )*(Data!$J$2:$J$998&lt;=$B$5)*(Data!$J$2:$J$998&gt;=$B$6)*(Data!$H$2:$H$998&lt;=CY$11) ) ),"N/A")</f>
        <v>N/A</v>
      </c>
      <c r="CZ87" s="6" t="str">
        <f>IF(CZ$10="x",IF( SUMPRODUCT( (Data!$A$2:$A$998=$A87)*(Data!$B$2:$B$998=$B87)*(Data!$C$2:$C$998=$B$1)*(Data!$D$2:$D$998=CZ$9)*( (Data!$I$2:$I$998=$B$2)+(Data!$I$2:$I$998=$B$3)+(Data!$I$2:$I$998=$B$4) )*(Data!$J$2:$J$998&lt;=$B$5)*(Data!$J$2:$J$998&gt;=$B$6)*(Data!$H$2:$H$998) )=0,"N/A",SUMPRODUCT( (Data!$A$2:$A$998=$A87)*(Data!$B$2:$B$998=$B87)*(Data!$C$2:$C$998=$B$1)*(Data!$D$2:$D$998=CZ$9)*( (Data!$I$2:$I$998=$B$2)+(Data!$I$2:$I$998=$B$3)+(Data!$I$2:$I$998=$B$4) )*(Data!$J$2:$J$998&lt;=$B$5)*(Data!$J$2:$J$998&gt;=$B$6)*(Data!$H$2:$H$998&lt;=CZ$11) ) ),"N/A")</f>
        <v>N/A</v>
      </c>
      <c r="DA87" s="6" t="str">
        <f>IF(DA$10="x",IF( SUMPRODUCT( (Data!$A$2:$A$998=$A87)*(Data!$B$2:$B$998=$B87)*(Data!$C$2:$C$998=$B$1)*(Data!$D$2:$D$998=DA$9)*( (Data!$I$2:$I$998=$B$2)+(Data!$I$2:$I$998=$B$3)+(Data!$I$2:$I$998=$B$4) )*(Data!$J$2:$J$998&lt;=$B$5)*(Data!$J$2:$J$998&gt;=$B$6)*(Data!$H$2:$H$998) )=0,"N/A",SUMPRODUCT( (Data!$A$2:$A$998=$A87)*(Data!$B$2:$B$998=$B87)*(Data!$C$2:$C$998=$B$1)*(Data!$D$2:$D$998=DA$9)*( (Data!$I$2:$I$998=$B$2)+(Data!$I$2:$I$998=$B$3)+(Data!$I$2:$I$998=$B$4) )*(Data!$J$2:$J$998&lt;=$B$5)*(Data!$J$2:$J$998&gt;=$B$6)*(Data!$H$2:$H$998&lt;=DA$11) ) ),"N/A")</f>
        <v>N/A</v>
      </c>
      <c r="DB87" s="6" t="str">
        <f>IF(DB$10="x",IF( SUMPRODUCT( (Data!$A$2:$A$998=$A87)*(Data!$B$2:$B$998=$B87)*(Data!$C$2:$C$998=$B$1)*(Data!$D$2:$D$998=DB$9)*( (Data!$I$2:$I$998=$B$2)+(Data!$I$2:$I$998=$B$3)+(Data!$I$2:$I$998=$B$4) )*(Data!$J$2:$J$998&lt;=$B$5)*(Data!$J$2:$J$998&gt;=$B$6)*(Data!$H$2:$H$998) )=0,"N/A",SUMPRODUCT( (Data!$A$2:$A$998=$A87)*(Data!$B$2:$B$998=$B87)*(Data!$C$2:$C$998=$B$1)*(Data!$D$2:$D$998=DB$9)*( (Data!$I$2:$I$998=$B$2)+(Data!$I$2:$I$998=$B$3)+(Data!$I$2:$I$998=$B$4) )*(Data!$J$2:$J$998&lt;=$B$5)*(Data!$J$2:$J$998&gt;=$B$6)*(Data!$H$2:$H$998&lt;=DB$11) ) ),"N/A")</f>
        <v>N/A</v>
      </c>
      <c r="DC87" s="6" t="str">
        <f>IF(DC$10="x",IF( SUMPRODUCT( (Data!$A$2:$A$998=$A87)*(Data!$B$2:$B$998=$B87)*(Data!$C$2:$C$998=$B$1)*(Data!$D$2:$D$998=DC$9)*( (Data!$I$2:$I$998=$B$2)+(Data!$I$2:$I$998=$B$3)+(Data!$I$2:$I$998=$B$4) )*(Data!$J$2:$J$998&lt;=$B$5)*(Data!$J$2:$J$998&gt;=$B$6)*(Data!$H$2:$H$998) )=0,"N/A",SUMPRODUCT( (Data!$A$2:$A$998=$A87)*(Data!$B$2:$B$998=$B87)*(Data!$C$2:$C$998=$B$1)*(Data!$D$2:$D$998=DC$9)*( (Data!$I$2:$I$998=$B$2)+(Data!$I$2:$I$998=$B$3)+(Data!$I$2:$I$998=$B$4) )*(Data!$J$2:$J$998&lt;=$B$5)*(Data!$J$2:$J$998&gt;=$B$6)*(Data!$H$2:$H$998&lt;=DC$11) ) ),"N/A")</f>
        <v>N/A</v>
      </c>
      <c r="DD87" s="6" t="str">
        <f>IF(DD$10="x",IF( SUMPRODUCT( (Data!$A$2:$A$998=$A87)*(Data!$B$2:$B$998=$B87)*(Data!$C$2:$C$998=$B$1)*(Data!$D$2:$D$998=DD$9)*( (Data!$I$2:$I$998=$B$2)+(Data!$I$2:$I$998=$B$3)+(Data!$I$2:$I$998=$B$4) )*(Data!$J$2:$J$998&lt;=$B$5)*(Data!$J$2:$J$998&gt;=$B$6)*(Data!$H$2:$H$998) )=0,"N/A",SUMPRODUCT( (Data!$A$2:$A$998=$A87)*(Data!$B$2:$B$998=$B87)*(Data!$C$2:$C$998=$B$1)*(Data!$D$2:$D$998=DD$9)*( (Data!$I$2:$I$998=$B$2)+(Data!$I$2:$I$998=$B$3)+(Data!$I$2:$I$998=$B$4) )*(Data!$J$2:$J$998&lt;=$B$5)*(Data!$J$2:$J$998&gt;=$B$6)*(Data!$H$2:$H$998&lt;=DD$11) ) ),"N/A")</f>
        <v>N/A</v>
      </c>
      <c r="DE87" s="6" t="str">
        <f>IF(DE$10="x",IF( SUMPRODUCT( (Data!$A$2:$A$998=$A87)*(Data!$B$2:$B$998=$B87)*(Data!$C$2:$C$998=$B$1)*(Data!$D$2:$D$998=DE$9)*( (Data!$I$2:$I$998=$B$2)+(Data!$I$2:$I$998=$B$3)+(Data!$I$2:$I$998=$B$4) )*(Data!$J$2:$J$998&lt;=$B$5)*(Data!$J$2:$J$998&gt;=$B$6)*(Data!$H$2:$H$998) )=0,"N/A",SUMPRODUCT( (Data!$A$2:$A$998=$A87)*(Data!$B$2:$B$998=$B87)*(Data!$C$2:$C$998=$B$1)*(Data!$D$2:$D$998=DE$9)*( (Data!$I$2:$I$998=$B$2)+(Data!$I$2:$I$998=$B$3)+(Data!$I$2:$I$998=$B$4) )*(Data!$J$2:$J$998&lt;=$B$5)*(Data!$J$2:$J$998&gt;=$B$6)*(Data!$H$2:$H$998&lt;=DE$11) ) ),"N/A")</f>
        <v>N/A</v>
      </c>
      <c r="DF87" s="6" t="str">
        <f>IF(DF$10="x",IF( SUMPRODUCT( (Data!$A$2:$A$998=$A87)*(Data!$B$2:$B$998=$B87)*(Data!$C$2:$C$998=$B$1)*(Data!$D$2:$D$998=DF$9)*( (Data!$I$2:$I$998=$B$2)+(Data!$I$2:$I$998=$B$3)+(Data!$I$2:$I$998=$B$4) )*(Data!$J$2:$J$998&lt;=$B$5)*(Data!$J$2:$J$998&gt;=$B$6)*(Data!$H$2:$H$998) )=0,"N/A",SUMPRODUCT( (Data!$A$2:$A$998=$A87)*(Data!$B$2:$B$998=$B87)*(Data!$C$2:$C$998=$B$1)*(Data!$D$2:$D$998=DF$9)*( (Data!$I$2:$I$998=$B$2)+(Data!$I$2:$I$998=$B$3)+(Data!$I$2:$I$998=$B$4) )*(Data!$J$2:$J$998&lt;=$B$5)*(Data!$J$2:$J$998&gt;=$B$6)*(Data!$H$2:$H$998&lt;=DF$11) ) ),"N/A")</f>
        <v>N/A</v>
      </c>
      <c r="DG87" s="6" t="str">
        <f>IF(DG$10="x",IF( SUMPRODUCT( (Data!$A$2:$A$998=$A87)*(Data!$B$2:$B$998=$B87)*(Data!$C$2:$C$998=$B$1)*(Data!$D$2:$D$998=DG$9)*( (Data!$I$2:$I$998=$B$2)+(Data!$I$2:$I$998=$B$3)+(Data!$I$2:$I$998=$B$4) )*(Data!$J$2:$J$998&lt;=$B$5)*(Data!$J$2:$J$998&gt;=$B$6)*(Data!$H$2:$H$998) )=0,"N/A",SUMPRODUCT( (Data!$A$2:$A$998=$A87)*(Data!$B$2:$B$998=$B87)*(Data!$C$2:$C$998=$B$1)*(Data!$D$2:$D$998=DG$9)*( (Data!$I$2:$I$998=$B$2)+(Data!$I$2:$I$998=$B$3)+(Data!$I$2:$I$998=$B$4) )*(Data!$J$2:$J$998&lt;=$B$5)*(Data!$J$2:$J$998&gt;=$B$6)*(Data!$H$2:$H$998&lt;=DG$11) ) ),"N/A")</f>
        <v>N/A</v>
      </c>
      <c r="DH87" s="6" t="str">
        <f>IF(DH$10="x",IF( SUMPRODUCT( (Data!$A$2:$A$998=$A87)*(Data!$B$2:$B$998=$B87)*(Data!$C$2:$C$998=$B$1)*(Data!$D$2:$D$998=DH$9)*( (Data!$I$2:$I$998=$B$2)+(Data!$I$2:$I$998=$B$3)+(Data!$I$2:$I$998=$B$4) )*(Data!$J$2:$J$998&lt;=$B$5)*(Data!$J$2:$J$998&gt;=$B$6)*(Data!$H$2:$H$998) )=0,"N/A",SUMPRODUCT( (Data!$A$2:$A$998=$A87)*(Data!$B$2:$B$998=$B87)*(Data!$C$2:$C$998=$B$1)*(Data!$D$2:$D$998=DH$9)*( (Data!$I$2:$I$998=$B$2)+(Data!$I$2:$I$998=$B$3)+(Data!$I$2:$I$998=$B$4) )*(Data!$J$2:$J$998&lt;=$B$5)*(Data!$J$2:$J$998&gt;=$B$6)*(Data!$H$2:$H$998&lt;=DH$11) ) ),"N/A")</f>
        <v>N/A</v>
      </c>
      <c r="DI87" s="6" t="str">
        <f>IF(DI$10="x",IF( SUMPRODUCT( (Data!$A$2:$A$998=$A87)*(Data!$B$2:$B$998=$B87)*(Data!$C$2:$C$998=$B$1)*(Data!$D$2:$D$998=DI$9)*( (Data!$I$2:$I$998=$B$2)+(Data!$I$2:$I$998=$B$3)+(Data!$I$2:$I$998=$B$4) )*(Data!$J$2:$J$998&lt;=$B$5)*(Data!$J$2:$J$998&gt;=$B$6)*(Data!$H$2:$H$998) )=0,"N/A",SUMPRODUCT( (Data!$A$2:$A$998=$A87)*(Data!$B$2:$B$998=$B87)*(Data!$C$2:$C$998=$B$1)*(Data!$D$2:$D$998=DI$9)*( (Data!$I$2:$I$998=$B$2)+(Data!$I$2:$I$998=$B$3)+(Data!$I$2:$I$998=$B$4) )*(Data!$J$2:$J$998&lt;=$B$5)*(Data!$J$2:$J$998&gt;=$B$6)*(Data!$H$2:$H$998&lt;=DI$11) ) ),"N/A")</f>
        <v>N/A</v>
      </c>
      <c r="DJ87" s="6" t="str">
        <f>IF(DJ$10="x",IF( SUMPRODUCT( (Data!$A$2:$A$998=$A87)*(Data!$B$2:$B$998=$B87)*(Data!$C$2:$C$998=$B$1)*(Data!$D$2:$D$998=DJ$9)*( (Data!$I$2:$I$998=$B$2)+(Data!$I$2:$I$998=$B$3)+(Data!$I$2:$I$998=$B$4) )*(Data!$J$2:$J$998&lt;=$B$5)*(Data!$J$2:$J$998&gt;=$B$6)*(Data!$H$2:$H$998) )=0,"N/A",SUMPRODUCT( (Data!$A$2:$A$998=$A87)*(Data!$B$2:$B$998=$B87)*(Data!$C$2:$C$998=$B$1)*(Data!$D$2:$D$998=DJ$9)*( (Data!$I$2:$I$998=$B$2)+(Data!$I$2:$I$998=$B$3)+(Data!$I$2:$I$998=$B$4) )*(Data!$J$2:$J$998&lt;=$B$5)*(Data!$J$2:$J$998&gt;=$B$6)*(Data!$H$2:$H$998&lt;=DJ$11) ) ),"N/A")</f>
        <v>N/A</v>
      </c>
      <c r="DK87" s="6" t="str">
        <f t="shared" si="15"/>
        <v>N/A</v>
      </c>
      <c r="DO87" s="6" t="str">
        <f t="shared" si="89"/>
        <v>N/A</v>
      </c>
      <c r="DP87" s="6" t="str">
        <f t="shared" si="82"/>
        <v>N/A</v>
      </c>
      <c r="DQ87" s="6" t="str">
        <f t="shared" si="83"/>
        <v>N/A</v>
      </c>
      <c r="DR87" s="6" t="str">
        <f t="shared" si="84"/>
        <v>N/A</v>
      </c>
      <c r="DS87" s="6" t="str">
        <f t="shared" si="49"/>
        <v>N/A</v>
      </c>
      <c r="DT87" s="6" t="str">
        <f t="shared" si="50"/>
        <v>N/A</v>
      </c>
      <c r="DU87" s="6" t="str">
        <f t="shared" si="51"/>
        <v>N/A</v>
      </c>
      <c r="DV87" s="6" t="str">
        <f t="shared" si="52"/>
        <v>N/A</v>
      </c>
      <c r="DW87" s="6" t="str">
        <f t="shared" si="53"/>
        <v>N/A</v>
      </c>
      <c r="DX87" s="6" t="str">
        <f t="shared" si="54"/>
        <v>N/A</v>
      </c>
      <c r="DY87" s="6" t="str">
        <f t="shared" si="55"/>
        <v>N/A</v>
      </c>
      <c r="DZ87" s="6" t="str">
        <f t="shared" si="56"/>
        <v>N/A</v>
      </c>
      <c r="EA87" s="6" t="str">
        <f t="shared" si="57"/>
        <v>N/A</v>
      </c>
      <c r="EB87" s="6" t="str">
        <f t="shared" si="58"/>
        <v>N/A</v>
      </c>
      <c r="EC87" s="6" t="str">
        <f t="shared" si="59"/>
        <v>N/A</v>
      </c>
      <c r="ED87" s="6" t="str">
        <f t="shared" si="60"/>
        <v>N/A</v>
      </c>
      <c r="EE87" s="6" t="str">
        <f t="shared" si="61"/>
        <v>N/A</v>
      </c>
      <c r="EF87" s="6" t="str">
        <f t="shared" si="62"/>
        <v>N/A</v>
      </c>
      <c r="EG87" s="6" t="str">
        <f t="shared" si="63"/>
        <v>N/A</v>
      </c>
      <c r="EH87" s="6" t="str">
        <f t="shared" si="17"/>
        <v>N/A</v>
      </c>
      <c r="EL87" s="6" t="str">
        <f t="shared" si="90"/>
        <v>N/A</v>
      </c>
      <c r="EM87" s="6" t="str">
        <f t="shared" si="85"/>
        <v>N/A</v>
      </c>
      <c r="EN87" s="6" t="str">
        <f t="shared" si="86"/>
        <v>N/A</v>
      </c>
      <c r="EO87" s="6" t="str">
        <f t="shared" si="87"/>
        <v>N/A</v>
      </c>
      <c r="EP87" s="6" t="str">
        <f t="shared" si="64"/>
        <v>N/A</v>
      </c>
      <c r="EQ87" s="6" t="str">
        <f t="shared" si="65"/>
        <v>N/A</v>
      </c>
      <c r="ER87" s="6" t="str">
        <f t="shared" si="66"/>
        <v>N/A</v>
      </c>
      <c r="ES87" s="6" t="str">
        <f t="shared" si="67"/>
        <v>N/A</v>
      </c>
      <c r="ET87" s="6" t="str">
        <f t="shared" si="68"/>
        <v>N/A</v>
      </c>
      <c r="EU87" s="6" t="str">
        <f t="shared" si="69"/>
        <v>N/A</v>
      </c>
      <c r="EV87" s="6" t="str">
        <f t="shared" si="70"/>
        <v>N/A</v>
      </c>
      <c r="EW87" s="6" t="str">
        <f t="shared" si="71"/>
        <v>N/A</v>
      </c>
      <c r="EX87" s="6" t="str">
        <f t="shared" si="72"/>
        <v>N/A</v>
      </c>
      <c r="EY87" s="6" t="str">
        <f t="shared" si="73"/>
        <v>N/A</v>
      </c>
      <c r="EZ87" s="6" t="str">
        <f t="shared" si="74"/>
        <v>N/A</v>
      </c>
      <c r="FA87" s="6" t="str">
        <f t="shared" si="75"/>
        <v>N/A</v>
      </c>
      <c r="FB87" s="6" t="str">
        <f t="shared" si="76"/>
        <v>N/A</v>
      </c>
      <c r="FC87" s="6" t="str">
        <f t="shared" si="77"/>
        <v>N/A</v>
      </c>
      <c r="FD87" s="6" t="str">
        <f t="shared" si="78"/>
        <v>N/A</v>
      </c>
      <c r="FE87" s="6" t="str">
        <f t="shared" si="19"/>
        <v>N/A</v>
      </c>
      <c r="FI87" s="6">
        <f>SUMPRODUCT( (Data!$A$2:$A$1768=$A87)*(Data!$B$2:$B$1768=$B87)*(Data!$J$2:$J$1768) ) / (SUMPRODUCT( (Data!$A$2:$A$1768=$A87)*(Data!$B$2:$B$1768=$B87)*1 ))</f>
        <v>15</v>
      </c>
      <c r="FJ87" s="6">
        <f>IF(SUMPRODUCT( (Data!$A$2:$A$1768=$A87)*(Data!$B$2:$B$1768=$B87)*(Data!$I$2:$I$1768="YES") )&gt;0,1,0)</f>
        <v>0</v>
      </c>
      <c r="FK87" s="6">
        <f>IF(SUMPRODUCT( (Data!$A$2:$A$1768=$A87)*(Data!$B$2:$B$1768=$B87)*(Data!$I$2:$I$1768="NO") )&gt;0,1,0)</f>
        <v>1</v>
      </c>
      <c r="FL87" s="6">
        <f t="shared" si="91"/>
        <v>0</v>
      </c>
    </row>
    <row r="88" spans="1:168" x14ac:dyDescent="0.25">
      <c r="A88" s="23" t="s">
        <v>102</v>
      </c>
      <c r="B88" s="7" t="s">
        <v>56</v>
      </c>
      <c r="C88" s="30"/>
      <c r="D88" s="6" t="str">
        <f>IF(D$10="x",IF( SUMPRODUCT( (Data!$A$2:$A$998=$A88)*(Data!$B$2:$B$998=$B88)*(Data!$C$2:$C$998=$B$1)*(Data!$D$2:$D$998=D$9)*( (Data!$I$2:$I$998=$B$2)+(Data!$I$2:$I$998=$B$3)+(Data!$I$2:$I$998=$B$4) )*(Data!$J$2:$J$998&lt;=$B$5)*(Data!$J$2:$J$998&gt;=$B$6)*(Data!$E$2:$E$998) )=0,"N/A",SUMPRODUCT( (Data!$A$2:$A$998=$A88)*(Data!$B$2:$B$998=$B88)*(Data!$C$2:$C$998=$B$1)*(Data!$D$2:$D$998=D$9)*( (Data!$I$2:$I$998=$B$2)+(Data!$I$2:$I$998=$B$3)+(Data!$I$2:$I$998=$B$4) )*(Data!$J$2:$J$998&lt;=$B$5)*(Data!$J$2:$J$998&gt;=$B$6)*(Data!$E$2:$E$998&gt;=D$11) ) ),"N/A")</f>
        <v>N/A</v>
      </c>
      <c r="E88" s="6" t="str">
        <f>IF(E$10="x",IF( SUMPRODUCT( (Data!$A$2:$A$998=$A88)*(Data!$B$2:$B$998=$B88)*(Data!$C$2:$C$998=$B$1)*(Data!$D$2:$D$998=E$9)*( (Data!$I$2:$I$998=$B$2)+(Data!$I$2:$I$998=$B$3)+(Data!$I$2:$I$998=$B$4) )*(Data!$J$2:$J$998&lt;=$B$5)*(Data!$J$2:$J$998&gt;=$B$6)*(Data!$E$2:$E$998) )=0,"N/A",SUMPRODUCT( (Data!$A$2:$A$998=$A88)*(Data!$B$2:$B$998=$B88)*(Data!$C$2:$C$998=$B$1)*(Data!$D$2:$D$998=E$9)*( (Data!$I$2:$I$998=$B$2)+(Data!$I$2:$I$998=$B$3)+(Data!$I$2:$I$998=$B$4) )*(Data!$J$2:$J$998&lt;=$B$5)*(Data!$J$2:$J$998&gt;=$B$6)*(Data!$E$2:$E$998&gt;=E$11) ) ),"N/A")</f>
        <v>N/A</v>
      </c>
      <c r="F88" s="6" t="str">
        <f>IF(F$10="x",IF( SUMPRODUCT( (Data!$A$2:$A$998=$A88)*(Data!$B$2:$B$998=$B88)*(Data!$C$2:$C$998=$B$1)*(Data!$D$2:$D$998=F$9)*( (Data!$I$2:$I$998=$B$2)+(Data!$I$2:$I$998=$B$3)+(Data!$I$2:$I$998=$B$4) )*(Data!$J$2:$J$998&lt;=$B$5)*(Data!$J$2:$J$998&gt;=$B$6)*(Data!$E$2:$E$998) )=0,"N/A",SUMPRODUCT( (Data!$A$2:$A$998=$A88)*(Data!$B$2:$B$998=$B88)*(Data!$C$2:$C$998=$B$1)*(Data!$D$2:$D$998=F$9)*( (Data!$I$2:$I$998=$B$2)+(Data!$I$2:$I$998=$B$3)+(Data!$I$2:$I$998=$B$4) )*(Data!$J$2:$J$998&lt;=$B$5)*(Data!$J$2:$J$998&gt;=$B$6)*(Data!$E$2:$E$998&gt;=F$11) ) ),"N/A")</f>
        <v>N/A</v>
      </c>
      <c r="G88" s="6" t="str">
        <f>IF(G$10="x",IF( SUMPRODUCT( (Data!$A$2:$A$998=$A88)*(Data!$B$2:$B$998=$B88)*(Data!$C$2:$C$998=$B$1)*(Data!$D$2:$D$998=G$9)*( (Data!$I$2:$I$998=$B$2)+(Data!$I$2:$I$998=$B$3)+(Data!$I$2:$I$998=$B$4) )*(Data!$J$2:$J$998&lt;=$B$5)*(Data!$J$2:$J$998&gt;=$B$6)*(Data!$E$2:$E$998) )=0,"N/A",SUMPRODUCT( (Data!$A$2:$A$998=$A88)*(Data!$B$2:$B$998=$B88)*(Data!$C$2:$C$998=$B$1)*(Data!$D$2:$D$998=G$9)*( (Data!$I$2:$I$998=$B$2)+(Data!$I$2:$I$998=$B$3)+(Data!$I$2:$I$998=$B$4) )*(Data!$J$2:$J$998&lt;=$B$5)*(Data!$J$2:$J$998&gt;=$B$6)*(Data!$E$2:$E$998&gt;=G$11) ) ),"N/A")</f>
        <v>N/A</v>
      </c>
      <c r="H88" s="6" t="str">
        <f>IF(H$10="x",IF( SUMPRODUCT( (Data!$A$2:$A$998=$A88)*(Data!$B$2:$B$998=$B88)*(Data!$C$2:$C$998=$B$1)*(Data!$D$2:$D$998=H$9)*( (Data!$I$2:$I$998=$B$2)+(Data!$I$2:$I$998=$B$3)+(Data!$I$2:$I$998=$B$4) )*(Data!$J$2:$J$998&lt;=$B$5)*(Data!$J$2:$J$998&gt;=$B$6)*(Data!$E$2:$E$998) )=0,"N/A",SUMPRODUCT( (Data!$A$2:$A$998=$A88)*(Data!$B$2:$B$998=$B88)*(Data!$C$2:$C$998=$B$1)*(Data!$D$2:$D$998=H$9)*( (Data!$I$2:$I$998=$B$2)+(Data!$I$2:$I$998=$B$3)+(Data!$I$2:$I$998=$B$4) )*(Data!$J$2:$J$998&lt;=$B$5)*(Data!$J$2:$J$998&gt;=$B$6)*(Data!$E$2:$E$998&gt;=H$11) ) ),"N/A")</f>
        <v>N/A</v>
      </c>
      <c r="I88" s="6" t="str">
        <f>IF(I$10="x",IF( SUMPRODUCT( (Data!$A$2:$A$998=$A88)*(Data!$B$2:$B$998=$B88)*(Data!$C$2:$C$998=$B$1)*(Data!$D$2:$D$998=I$9)*( (Data!$I$2:$I$998=$B$2)+(Data!$I$2:$I$998=$B$3)+(Data!$I$2:$I$998=$B$4) )*(Data!$J$2:$J$998&lt;=$B$5)*(Data!$J$2:$J$998&gt;=$B$6)*(Data!$E$2:$E$998) )=0,"N/A",SUMPRODUCT( (Data!$A$2:$A$998=$A88)*(Data!$B$2:$B$998=$B88)*(Data!$C$2:$C$998=$B$1)*(Data!$D$2:$D$998=I$9)*( (Data!$I$2:$I$998=$B$2)+(Data!$I$2:$I$998=$B$3)+(Data!$I$2:$I$998=$B$4) )*(Data!$J$2:$J$998&lt;=$B$5)*(Data!$J$2:$J$998&gt;=$B$6)*(Data!$E$2:$E$998&gt;=I$11) ) ),"N/A")</f>
        <v>N/A</v>
      </c>
      <c r="J88" s="6" t="str">
        <f>IF(J$10="x",IF( SUMPRODUCT( (Data!$A$2:$A$998=$A88)*(Data!$B$2:$B$998=$B88)*(Data!$C$2:$C$998=$B$1)*(Data!$D$2:$D$998=J$9)*( (Data!$I$2:$I$998=$B$2)+(Data!$I$2:$I$998=$B$3)+(Data!$I$2:$I$998=$B$4) )*(Data!$J$2:$J$998&lt;=$B$5)*(Data!$J$2:$J$998&gt;=$B$6)*(Data!$E$2:$E$998) )=0,"N/A",SUMPRODUCT( (Data!$A$2:$A$998=$A88)*(Data!$B$2:$B$998=$B88)*(Data!$C$2:$C$998=$B$1)*(Data!$D$2:$D$998=J$9)*( (Data!$I$2:$I$998=$B$2)+(Data!$I$2:$I$998=$B$3)+(Data!$I$2:$I$998=$B$4) )*(Data!$J$2:$J$998&lt;=$B$5)*(Data!$J$2:$J$998&gt;=$B$6)*(Data!$E$2:$E$998&gt;=J$11) ) ),"N/A")</f>
        <v>N/A</v>
      </c>
      <c r="K88" s="6" t="str">
        <f>IF(K$10="x",IF( SUMPRODUCT( (Data!$A$2:$A$998=$A88)*(Data!$B$2:$B$998=$B88)*(Data!$C$2:$C$998=$B$1)*(Data!$D$2:$D$998=K$9)*( (Data!$I$2:$I$998=$B$2)+(Data!$I$2:$I$998=$B$3)+(Data!$I$2:$I$998=$B$4) )*(Data!$J$2:$J$998&lt;=$B$5)*(Data!$J$2:$J$998&gt;=$B$6)*(Data!$E$2:$E$998) )=0,"N/A",SUMPRODUCT( (Data!$A$2:$A$998=$A88)*(Data!$B$2:$B$998=$B88)*(Data!$C$2:$C$998=$B$1)*(Data!$D$2:$D$998=K$9)*( (Data!$I$2:$I$998=$B$2)+(Data!$I$2:$I$998=$B$3)+(Data!$I$2:$I$998=$B$4) )*(Data!$J$2:$J$998&lt;=$B$5)*(Data!$J$2:$J$998&gt;=$B$6)*(Data!$E$2:$E$998&gt;=K$11) ) ),"N/A")</f>
        <v>N/A</v>
      </c>
      <c r="L88" s="6" t="str">
        <f>IF(L$10="x",IF( SUMPRODUCT( (Data!$A$2:$A$998=$A88)*(Data!$B$2:$B$998=$B88)*(Data!$C$2:$C$998=$B$1)*(Data!$D$2:$D$998=L$9)*( (Data!$I$2:$I$998=$B$2)+(Data!$I$2:$I$998=$B$3)+(Data!$I$2:$I$998=$B$4) )*(Data!$J$2:$J$998&lt;=$B$5)*(Data!$J$2:$J$998&gt;=$B$6)*(Data!$E$2:$E$998) )=0,"N/A",SUMPRODUCT( (Data!$A$2:$A$998=$A88)*(Data!$B$2:$B$998=$B88)*(Data!$C$2:$C$998=$B$1)*(Data!$D$2:$D$998=L$9)*( (Data!$I$2:$I$998=$B$2)+(Data!$I$2:$I$998=$B$3)+(Data!$I$2:$I$998=$B$4) )*(Data!$J$2:$J$998&lt;=$B$5)*(Data!$J$2:$J$998&gt;=$B$6)*(Data!$E$2:$E$998&gt;=L$11) ) ),"N/A")</f>
        <v>N/A</v>
      </c>
      <c r="M88" s="6" t="str">
        <f>IF(M$10="x",IF( SUMPRODUCT( (Data!$A$2:$A$998=$A88)*(Data!$B$2:$B$998=$B88)*(Data!$C$2:$C$998=$B$1)*(Data!$D$2:$D$998=M$9)*( (Data!$I$2:$I$998=$B$2)+(Data!$I$2:$I$998=$B$3)+(Data!$I$2:$I$998=$B$4) )*(Data!$J$2:$J$998&lt;=$B$5)*(Data!$J$2:$J$998&gt;=$B$6)*(Data!$E$2:$E$998) )=0,"N/A",SUMPRODUCT( (Data!$A$2:$A$998=$A88)*(Data!$B$2:$B$998=$B88)*(Data!$C$2:$C$998=$B$1)*(Data!$D$2:$D$998=M$9)*( (Data!$I$2:$I$998=$B$2)+(Data!$I$2:$I$998=$B$3)+(Data!$I$2:$I$998=$B$4) )*(Data!$J$2:$J$998&lt;=$B$5)*(Data!$J$2:$J$998&gt;=$B$6)*(Data!$E$2:$E$998&gt;=M$11) ) ),"N/A")</f>
        <v>N/A</v>
      </c>
      <c r="N88" s="6" t="str">
        <f>IF(N$10="x",IF( SUMPRODUCT( (Data!$A$2:$A$998=$A88)*(Data!$B$2:$B$998=$B88)*(Data!$C$2:$C$998=$B$1)*(Data!$D$2:$D$998=N$9)*( (Data!$I$2:$I$998=$B$2)+(Data!$I$2:$I$998=$B$3)+(Data!$I$2:$I$998=$B$4) )*(Data!$J$2:$J$998&lt;=$B$5)*(Data!$J$2:$J$998&gt;=$B$6)*(Data!$E$2:$E$998) )=0,"N/A",SUMPRODUCT( (Data!$A$2:$A$998=$A88)*(Data!$B$2:$B$998=$B88)*(Data!$C$2:$C$998=$B$1)*(Data!$D$2:$D$998=N$9)*( (Data!$I$2:$I$998=$B$2)+(Data!$I$2:$I$998=$B$3)+(Data!$I$2:$I$998=$B$4) )*(Data!$J$2:$J$998&lt;=$B$5)*(Data!$J$2:$J$998&gt;=$B$6)*(Data!$E$2:$E$998&gt;=N$11) ) ),"N/A")</f>
        <v>N/A</v>
      </c>
      <c r="O88" s="6" t="str">
        <f>IF(O$10="x",IF( SUMPRODUCT( (Data!$A$2:$A$998=$A88)*(Data!$B$2:$B$998=$B88)*(Data!$C$2:$C$998=$B$1)*(Data!$D$2:$D$998=O$9)*( (Data!$I$2:$I$998=$B$2)+(Data!$I$2:$I$998=$B$3)+(Data!$I$2:$I$998=$B$4) )*(Data!$J$2:$J$998&lt;=$B$5)*(Data!$J$2:$J$998&gt;=$B$6)*(Data!$E$2:$E$998) )=0,"N/A",SUMPRODUCT( (Data!$A$2:$A$998=$A88)*(Data!$B$2:$B$998=$B88)*(Data!$C$2:$C$998=$B$1)*(Data!$D$2:$D$998=O$9)*( (Data!$I$2:$I$998=$B$2)+(Data!$I$2:$I$998=$B$3)+(Data!$I$2:$I$998=$B$4) )*(Data!$J$2:$J$998&lt;=$B$5)*(Data!$J$2:$J$998&gt;=$B$6)*(Data!$E$2:$E$998&gt;=O$11) ) ),"N/A")</f>
        <v>N/A</v>
      </c>
      <c r="P88" s="6" t="str">
        <f>IF(P$10="x",IF( SUMPRODUCT( (Data!$A$2:$A$998=$A88)*(Data!$B$2:$B$998=$B88)*(Data!$C$2:$C$998=$B$1)*(Data!$D$2:$D$998=P$9)*( (Data!$I$2:$I$998=$B$2)+(Data!$I$2:$I$998=$B$3)+(Data!$I$2:$I$998=$B$4) )*(Data!$J$2:$J$998&lt;=$B$5)*(Data!$J$2:$J$998&gt;=$B$6)*(Data!$E$2:$E$998) )=0,"N/A",SUMPRODUCT( (Data!$A$2:$A$998=$A88)*(Data!$B$2:$B$998=$B88)*(Data!$C$2:$C$998=$B$1)*(Data!$D$2:$D$998=P$9)*( (Data!$I$2:$I$998=$B$2)+(Data!$I$2:$I$998=$B$3)+(Data!$I$2:$I$998=$B$4) )*(Data!$J$2:$J$998&lt;=$B$5)*(Data!$J$2:$J$998&gt;=$B$6)*(Data!$E$2:$E$998&gt;=P$11) ) ),"N/A")</f>
        <v>N/A</v>
      </c>
      <c r="Q88" s="6" t="str">
        <f>IF(Q$10="x",IF( SUMPRODUCT( (Data!$A$2:$A$998=$A88)*(Data!$B$2:$B$998=$B88)*(Data!$C$2:$C$998=$B$1)*(Data!$D$2:$D$998=Q$9)*( (Data!$I$2:$I$998=$B$2)+(Data!$I$2:$I$998=$B$3)+(Data!$I$2:$I$998=$B$4) )*(Data!$J$2:$J$998&lt;=$B$5)*(Data!$J$2:$J$998&gt;=$B$6)*(Data!$E$2:$E$998) )=0,"N/A",SUMPRODUCT( (Data!$A$2:$A$998=$A88)*(Data!$B$2:$B$998=$B88)*(Data!$C$2:$C$998=$B$1)*(Data!$D$2:$D$998=Q$9)*( (Data!$I$2:$I$998=$B$2)+(Data!$I$2:$I$998=$B$3)+(Data!$I$2:$I$998=$B$4) )*(Data!$J$2:$J$998&lt;=$B$5)*(Data!$J$2:$J$998&gt;=$B$6)*(Data!$E$2:$E$998&gt;=Q$11) ) ),"N/A")</f>
        <v>N/A</v>
      </c>
      <c r="R88" s="6" t="str">
        <f>IF(R$10="x",IF( SUMPRODUCT( (Data!$A$2:$A$998=$A88)*(Data!$B$2:$B$998=$B88)*(Data!$C$2:$C$998=$B$1)*(Data!$D$2:$D$998=R$9)*( (Data!$I$2:$I$998=$B$2)+(Data!$I$2:$I$998=$B$3)+(Data!$I$2:$I$998=$B$4) )*(Data!$J$2:$J$998&lt;=$B$5)*(Data!$J$2:$J$998&gt;=$B$6)*(Data!$E$2:$E$998) )=0,"N/A",SUMPRODUCT( (Data!$A$2:$A$998=$A88)*(Data!$B$2:$B$998=$B88)*(Data!$C$2:$C$998=$B$1)*(Data!$D$2:$D$998=R$9)*( (Data!$I$2:$I$998=$B$2)+(Data!$I$2:$I$998=$B$3)+(Data!$I$2:$I$998=$B$4) )*(Data!$J$2:$J$998&lt;=$B$5)*(Data!$J$2:$J$998&gt;=$B$6)*(Data!$E$2:$E$998&gt;=R$11) ) ),"N/A")</f>
        <v>N/A</v>
      </c>
      <c r="S88" s="6" t="str">
        <f>IF(S$10="x",IF( SUMPRODUCT( (Data!$A$2:$A$998=$A88)*(Data!$B$2:$B$998=$B88)*(Data!$C$2:$C$998=$B$1)*(Data!$D$2:$D$998=S$9)*( (Data!$I$2:$I$998=$B$2)+(Data!$I$2:$I$998=$B$3)+(Data!$I$2:$I$998=$B$4) )*(Data!$J$2:$J$998&lt;=$B$5)*(Data!$J$2:$J$998&gt;=$B$6)*(Data!$E$2:$E$998) )=0,"N/A",SUMPRODUCT( (Data!$A$2:$A$998=$A88)*(Data!$B$2:$B$998=$B88)*(Data!$C$2:$C$998=$B$1)*(Data!$D$2:$D$998=S$9)*( (Data!$I$2:$I$998=$B$2)+(Data!$I$2:$I$998=$B$3)+(Data!$I$2:$I$998=$B$4) )*(Data!$J$2:$J$998&lt;=$B$5)*(Data!$J$2:$J$998&gt;=$B$6)*(Data!$E$2:$E$998&gt;=S$11) ) ),"N/A")</f>
        <v>N/A</v>
      </c>
      <c r="T88" s="6" t="str">
        <f>IF(T$10="x",IF( SUMPRODUCT( (Data!$A$2:$A$998=$A88)*(Data!$B$2:$B$998=$B88)*(Data!$C$2:$C$998=$B$1)*(Data!$D$2:$D$998=T$9)*( (Data!$I$2:$I$998=$B$2)+(Data!$I$2:$I$998=$B$3)+(Data!$I$2:$I$998=$B$4) )*(Data!$J$2:$J$998&lt;=$B$5)*(Data!$J$2:$J$998&gt;=$B$6)*(Data!$E$2:$E$998) )=0,"N/A",SUMPRODUCT( (Data!$A$2:$A$998=$A88)*(Data!$B$2:$B$998=$B88)*(Data!$C$2:$C$998=$B$1)*(Data!$D$2:$D$998=T$9)*( (Data!$I$2:$I$998=$B$2)+(Data!$I$2:$I$998=$B$3)+(Data!$I$2:$I$998=$B$4) )*(Data!$J$2:$J$998&lt;=$B$5)*(Data!$J$2:$J$998&gt;=$B$6)*(Data!$E$2:$E$998&gt;=T$11) ) ),"N/A")</f>
        <v>N/A</v>
      </c>
      <c r="U88" s="6" t="str">
        <f>IF(U$10="x",IF( SUMPRODUCT( (Data!$A$2:$A$998=$A88)*(Data!$B$2:$B$998=$B88)*(Data!$C$2:$C$998=$B$1)*(Data!$D$2:$D$998=U$9)*( (Data!$I$2:$I$998=$B$2)+(Data!$I$2:$I$998=$B$3)+(Data!$I$2:$I$998=$B$4) )*(Data!$J$2:$J$998&lt;=$B$5)*(Data!$J$2:$J$998&gt;=$B$6)*(Data!$E$2:$E$998) )=0,"N/A",SUMPRODUCT( (Data!$A$2:$A$998=$A88)*(Data!$B$2:$B$998=$B88)*(Data!$C$2:$C$998=$B$1)*(Data!$D$2:$D$998=U$9)*( (Data!$I$2:$I$998=$B$2)+(Data!$I$2:$I$998=$B$3)+(Data!$I$2:$I$998=$B$4) )*(Data!$J$2:$J$998&lt;=$B$5)*(Data!$J$2:$J$998&gt;=$B$6)*(Data!$E$2:$E$998&gt;=U$11) ) ),"N/A")</f>
        <v>N/A</v>
      </c>
      <c r="V88" s="6" t="str">
        <f>IF(V$10="x",IF( SUMPRODUCT( (Data!$A$2:$A$998=$A88)*(Data!$B$2:$B$998=$B88)*(Data!$C$2:$C$998=$B$1)*(Data!$D$2:$D$998=V$9)*( (Data!$I$2:$I$998=$B$2)+(Data!$I$2:$I$998=$B$3)+(Data!$I$2:$I$998=$B$4) )*(Data!$J$2:$J$998&lt;=$B$5)*(Data!$J$2:$J$998&gt;=$B$6)*(Data!$E$2:$E$998) )=0,"N/A",SUMPRODUCT( (Data!$A$2:$A$998=$A88)*(Data!$B$2:$B$998=$B88)*(Data!$C$2:$C$998=$B$1)*(Data!$D$2:$D$998=V$9)*( (Data!$I$2:$I$998=$B$2)+(Data!$I$2:$I$998=$B$3)+(Data!$I$2:$I$998=$B$4) )*(Data!$J$2:$J$998&lt;=$B$5)*(Data!$J$2:$J$998&gt;=$B$6)*(Data!$E$2:$E$998&gt;=V$11) ) ),"N/A")</f>
        <v>N/A</v>
      </c>
      <c r="W88" s="6" t="str">
        <f t="shared" si="10"/>
        <v>N/A</v>
      </c>
      <c r="AA88" s="6" t="str">
        <f>IF(AA$10="x",IF( SUMPRODUCT( (Data!$A$2:$A$998=$A88)*(Data!$B$2:$B$998=$B88)*(Data!$C$2:$C$998=$B$1)*(Data!$D$2:$D$998=AA$9)*( (Data!$I$2:$I$998=$B$2)+(Data!$I$2:$I$998=$B$3)+(Data!$I$2:$I$998=$B$4) )*(Data!$J$2:$J$998&lt;=$B$5)*(Data!$J$2:$J$998&gt;=$B$6)*(Data!$G$2:$G$998) )=0,"N/A",SUMPRODUCT( (Data!$A$2:$A$998=$A88)*(Data!$B$2:$B$998=$B88)*(Data!$C$2:$C$998=$B$1)*(Data!$D$2:$D$998=AA$9)*( (Data!$I$2:$I$998=$B$2)+(Data!$I$2:$I$998=$B$3)+(Data!$I$2:$I$998=$B$4) )*(Data!$J$2:$J$998&lt;=$B$5)*(Data!$J$2:$J$998&gt;=$B$6)*(Data!$G$2:$G$998&lt;=AA$11) ) ),"N/A")</f>
        <v>N/A</v>
      </c>
      <c r="AB88" s="6" t="str">
        <f>IF(AB$10="x",IF( SUMPRODUCT( (Data!$A$2:$A$998=$A88)*(Data!$B$2:$B$998=$B88)*(Data!$C$2:$C$998=$B$1)*(Data!$D$2:$D$998=AB$9)*( (Data!$I$2:$I$998=$B$2)+(Data!$I$2:$I$998=$B$3)+(Data!$I$2:$I$998=$B$4) )*(Data!$J$2:$J$998&lt;=$B$5)*(Data!$J$2:$J$998&gt;=$B$6)*(Data!$G$2:$G$998) )=0,"N/A",SUMPRODUCT( (Data!$A$2:$A$998=$A88)*(Data!$B$2:$B$998=$B88)*(Data!$C$2:$C$998=$B$1)*(Data!$D$2:$D$998=AB$9)*( (Data!$I$2:$I$998=$B$2)+(Data!$I$2:$I$998=$B$3)+(Data!$I$2:$I$998=$B$4) )*(Data!$J$2:$J$998&lt;=$B$5)*(Data!$J$2:$J$998&gt;=$B$6)*(Data!$G$2:$G$998&lt;=AB$11) ) ),"N/A")</f>
        <v>N/A</v>
      </c>
      <c r="AC88" s="6" t="str">
        <f>IF(AC$10="x",IF( SUMPRODUCT( (Data!$A$2:$A$998=$A88)*(Data!$B$2:$B$998=$B88)*(Data!$C$2:$C$998=$B$1)*(Data!$D$2:$D$998=AC$9)*( (Data!$I$2:$I$998=$B$2)+(Data!$I$2:$I$998=$B$3)+(Data!$I$2:$I$998=$B$4) )*(Data!$J$2:$J$998&lt;=$B$5)*(Data!$J$2:$J$998&gt;=$B$6)*(Data!$G$2:$G$998) )=0,"N/A",SUMPRODUCT( (Data!$A$2:$A$998=$A88)*(Data!$B$2:$B$998=$B88)*(Data!$C$2:$C$998=$B$1)*(Data!$D$2:$D$998=AC$9)*( (Data!$I$2:$I$998=$B$2)+(Data!$I$2:$I$998=$B$3)+(Data!$I$2:$I$998=$B$4) )*(Data!$J$2:$J$998&lt;=$B$5)*(Data!$J$2:$J$998&gt;=$B$6)*(Data!$G$2:$G$998&lt;=AC$11) ) ),"N/A")</f>
        <v>N/A</v>
      </c>
      <c r="AD88" s="6" t="str">
        <f>IF(AD$10="x",IF( SUMPRODUCT( (Data!$A$2:$A$998=$A88)*(Data!$B$2:$B$998=$B88)*(Data!$C$2:$C$998=$B$1)*(Data!$D$2:$D$998=AD$9)*( (Data!$I$2:$I$998=$B$2)+(Data!$I$2:$I$998=$B$3)+(Data!$I$2:$I$998=$B$4) )*(Data!$J$2:$J$998&lt;=$B$5)*(Data!$J$2:$J$998&gt;=$B$6)*(Data!$G$2:$G$998) )=0,"N/A",SUMPRODUCT( (Data!$A$2:$A$998=$A88)*(Data!$B$2:$B$998=$B88)*(Data!$C$2:$C$998=$B$1)*(Data!$D$2:$D$998=AD$9)*( (Data!$I$2:$I$998=$B$2)+(Data!$I$2:$I$998=$B$3)+(Data!$I$2:$I$998=$B$4) )*(Data!$J$2:$J$998&lt;=$B$5)*(Data!$J$2:$J$998&gt;=$B$6)*(Data!$G$2:$G$998&lt;=AD$11) ) ),"N/A")</f>
        <v>N/A</v>
      </c>
      <c r="AE88" s="6" t="str">
        <f>IF(AE$10="x",IF( SUMPRODUCT( (Data!$A$2:$A$998=$A88)*(Data!$B$2:$B$998=$B88)*(Data!$C$2:$C$998=$B$1)*(Data!$D$2:$D$998=AE$9)*( (Data!$I$2:$I$998=$B$2)+(Data!$I$2:$I$998=$B$3)+(Data!$I$2:$I$998=$B$4) )*(Data!$J$2:$J$998&lt;=$B$5)*(Data!$J$2:$J$998&gt;=$B$6)*(Data!$G$2:$G$998) )=0,"N/A",SUMPRODUCT( (Data!$A$2:$A$998=$A88)*(Data!$B$2:$B$998=$B88)*(Data!$C$2:$C$998=$B$1)*(Data!$D$2:$D$998=AE$9)*( (Data!$I$2:$I$998=$B$2)+(Data!$I$2:$I$998=$B$3)+(Data!$I$2:$I$998=$B$4) )*(Data!$J$2:$J$998&lt;=$B$5)*(Data!$J$2:$J$998&gt;=$B$6)*(Data!$G$2:$G$998&lt;=AE$11) ) ),"N/A")</f>
        <v>N/A</v>
      </c>
      <c r="AF88" s="6" t="str">
        <f>IF(AF$10="x",IF( SUMPRODUCT( (Data!$A$2:$A$998=$A88)*(Data!$B$2:$B$998=$B88)*(Data!$C$2:$C$998=$B$1)*(Data!$D$2:$D$998=AF$9)*( (Data!$I$2:$I$998=$B$2)+(Data!$I$2:$I$998=$B$3)+(Data!$I$2:$I$998=$B$4) )*(Data!$J$2:$J$998&lt;=$B$5)*(Data!$J$2:$J$998&gt;=$B$6)*(Data!$G$2:$G$998) )=0,"N/A",SUMPRODUCT( (Data!$A$2:$A$998=$A88)*(Data!$B$2:$B$998=$B88)*(Data!$C$2:$C$998=$B$1)*(Data!$D$2:$D$998=AF$9)*( (Data!$I$2:$I$998=$B$2)+(Data!$I$2:$I$998=$B$3)+(Data!$I$2:$I$998=$B$4) )*(Data!$J$2:$J$998&lt;=$B$5)*(Data!$J$2:$J$998&gt;=$B$6)*(Data!$G$2:$G$998&lt;=AF$11) ) ),"N/A")</f>
        <v>N/A</v>
      </c>
      <c r="AG88" s="6" t="str">
        <f>IF(AG$10="x",IF( SUMPRODUCT( (Data!$A$2:$A$998=$A88)*(Data!$B$2:$B$998=$B88)*(Data!$C$2:$C$998=$B$1)*(Data!$D$2:$D$998=AG$9)*( (Data!$I$2:$I$998=$B$2)+(Data!$I$2:$I$998=$B$3)+(Data!$I$2:$I$998=$B$4) )*(Data!$J$2:$J$998&lt;=$B$5)*(Data!$J$2:$J$998&gt;=$B$6)*(Data!$G$2:$G$998) )=0,"N/A",SUMPRODUCT( (Data!$A$2:$A$998=$A88)*(Data!$B$2:$B$998=$B88)*(Data!$C$2:$C$998=$B$1)*(Data!$D$2:$D$998=AG$9)*( (Data!$I$2:$I$998=$B$2)+(Data!$I$2:$I$998=$B$3)+(Data!$I$2:$I$998=$B$4) )*(Data!$J$2:$J$998&lt;=$B$5)*(Data!$J$2:$J$998&gt;=$B$6)*(Data!$G$2:$G$998&lt;=AG$11) ) ),"N/A")</f>
        <v>N/A</v>
      </c>
      <c r="AH88" s="6" t="str">
        <f>IF(AH$10="x",IF( SUMPRODUCT( (Data!$A$2:$A$998=$A88)*(Data!$B$2:$B$998=$B88)*(Data!$C$2:$C$998=$B$1)*(Data!$D$2:$D$998=AH$9)*( (Data!$I$2:$I$998=$B$2)+(Data!$I$2:$I$998=$B$3)+(Data!$I$2:$I$998=$B$4) )*(Data!$J$2:$J$998&lt;=$B$5)*(Data!$J$2:$J$998&gt;=$B$6)*(Data!$G$2:$G$998) )=0,"N/A",SUMPRODUCT( (Data!$A$2:$A$998=$A88)*(Data!$B$2:$B$998=$B88)*(Data!$C$2:$C$998=$B$1)*(Data!$D$2:$D$998=AH$9)*( (Data!$I$2:$I$998=$B$2)+(Data!$I$2:$I$998=$B$3)+(Data!$I$2:$I$998=$B$4) )*(Data!$J$2:$J$998&lt;=$B$5)*(Data!$J$2:$J$998&gt;=$B$6)*(Data!$G$2:$G$998&lt;=AH$11) ) ),"N/A")</f>
        <v>N/A</v>
      </c>
      <c r="AI88" s="6" t="str">
        <f>IF(AI$10="x",IF( SUMPRODUCT( (Data!$A$2:$A$998=$A88)*(Data!$B$2:$B$998=$B88)*(Data!$C$2:$C$998=$B$1)*(Data!$D$2:$D$998=AI$9)*( (Data!$I$2:$I$998=$B$2)+(Data!$I$2:$I$998=$B$3)+(Data!$I$2:$I$998=$B$4) )*(Data!$J$2:$J$998&lt;=$B$5)*(Data!$J$2:$J$998&gt;=$B$6)*(Data!$G$2:$G$998) )=0,"N/A",SUMPRODUCT( (Data!$A$2:$A$998=$A88)*(Data!$B$2:$B$998=$B88)*(Data!$C$2:$C$998=$B$1)*(Data!$D$2:$D$998=AI$9)*( (Data!$I$2:$I$998=$B$2)+(Data!$I$2:$I$998=$B$3)+(Data!$I$2:$I$998=$B$4) )*(Data!$J$2:$J$998&lt;=$B$5)*(Data!$J$2:$J$998&gt;=$B$6)*(Data!$G$2:$G$998&lt;=AI$11) ) ),"N/A")</f>
        <v>N/A</v>
      </c>
      <c r="AJ88" s="6" t="str">
        <f>IF(AJ$10="x",IF( SUMPRODUCT( (Data!$A$2:$A$998=$A88)*(Data!$B$2:$B$998=$B88)*(Data!$C$2:$C$998=$B$1)*(Data!$D$2:$D$998=AJ$9)*( (Data!$I$2:$I$998=$B$2)+(Data!$I$2:$I$998=$B$3)+(Data!$I$2:$I$998=$B$4) )*(Data!$J$2:$J$998&lt;=$B$5)*(Data!$J$2:$J$998&gt;=$B$6)*(Data!$G$2:$G$998) )=0,"N/A",SUMPRODUCT( (Data!$A$2:$A$998=$A88)*(Data!$B$2:$B$998=$B88)*(Data!$C$2:$C$998=$B$1)*(Data!$D$2:$D$998=AJ$9)*( (Data!$I$2:$I$998=$B$2)+(Data!$I$2:$I$998=$B$3)+(Data!$I$2:$I$998=$B$4) )*(Data!$J$2:$J$998&lt;=$B$5)*(Data!$J$2:$J$998&gt;=$B$6)*(Data!$G$2:$G$998&lt;=AJ$11) ) ),"N/A")</f>
        <v>N/A</v>
      </c>
      <c r="AK88" s="6" t="str">
        <f>IF(AK$10="x",IF( SUMPRODUCT( (Data!$A$2:$A$998=$A88)*(Data!$B$2:$B$998=$B88)*(Data!$C$2:$C$998=$B$1)*(Data!$D$2:$D$998=AK$9)*( (Data!$I$2:$I$998=$B$2)+(Data!$I$2:$I$998=$B$3)+(Data!$I$2:$I$998=$B$4) )*(Data!$J$2:$J$998&lt;=$B$5)*(Data!$J$2:$J$998&gt;=$B$6)*(Data!$G$2:$G$998) )=0,"N/A",SUMPRODUCT( (Data!$A$2:$A$998=$A88)*(Data!$B$2:$B$998=$B88)*(Data!$C$2:$C$998=$B$1)*(Data!$D$2:$D$998=AK$9)*( (Data!$I$2:$I$998=$B$2)+(Data!$I$2:$I$998=$B$3)+(Data!$I$2:$I$998=$B$4) )*(Data!$J$2:$J$998&lt;=$B$5)*(Data!$J$2:$J$998&gt;=$B$6)*(Data!$G$2:$G$998&lt;=AK$11) ) ),"N/A")</f>
        <v>N/A</v>
      </c>
      <c r="AL88" s="6" t="str">
        <f>IF(AL$10="x",IF( SUMPRODUCT( (Data!$A$2:$A$998=$A88)*(Data!$B$2:$B$998=$B88)*(Data!$C$2:$C$998=$B$1)*(Data!$D$2:$D$998=AL$9)*( (Data!$I$2:$I$998=$B$2)+(Data!$I$2:$I$998=$B$3)+(Data!$I$2:$I$998=$B$4) )*(Data!$J$2:$J$998&lt;=$B$5)*(Data!$J$2:$J$998&gt;=$B$6)*(Data!$G$2:$G$998) )=0,"N/A",SUMPRODUCT( (Data!$A$2:$A$998=$A88)*(Data!$B$2:$B$998=$B88)*(Data!$C$2:$C$998=$B$1)*(Data!$D$2:$D$998=AL$9)*( (Data!$I$2:$I$998=$B$2)+(Data!$I$2:$I$998=$B$3)+(Data!$I$2:$I$998=$B$4) )*(Data!$J$2:$J$998&lt;=$B$5)*(Data!$J$2:$J$998&gt;=$B$6)*(Data!$G$2:$G$998&lt;=AL$11) ) ),"N/A")</f>
        <v>N/A</v>
      </c>
      <c r="AM88" s="6" t="str">
        <f>IF(AM$10="x",IF( SUMPRODUCT( (Data!$A$2:$A$998=$A88)*(Data!$B$2:$B$998=$B88)*(Data!$C$2:$C$998=$B$1)*(Data!$D$2:$D$998=AM$9)*( (Data!$I$2:$I$998=$B$2)+(Data!$I$2:$I$998=$B$3)+(Data!$I$2:$I$998=$B$4) )*(Data!$J$2:$J$998&lt;=$B$5)*(Data!$J$2:$J$998&gt;=$B$6)*(Data!$G$2:$G$998) )=0,"N/A",SUMPRODUCT( (Data!$A$2:$A$998=$A88)*(Data!$B$2:$B$998=$B88)*(Data!$C$2:$C$998=$B$1)*(Data!$D$2:$D$998=AM$9)*( (Data!$I$2:$I$998=$B$2)+(Data!$I$2:$I$998=$B$3)+(Data!$I$2:$I$998=$B$4) )*(Data!$J$2:$J$998&lt;=$B$5)*(Data!$J$2:$J$998&gt;=$B$6)*(Data!$G$2:$G$998&lt;=AM$11) ) ),"N/A")</f>
        <v>N/A</v>
      </c>
      <c r="AN88" s="6" t="str">
        <f>IF(AN$10="x",IF( SUMPRODUCT( (Data!$A$2:$A$998=$A88)*(Data!$B$2:$B$998=$B88)*(Data!$C$2:$C$998=$B$1)*(Data!$D$2:$D$998=AN$9)*( (Data!$I$2:$I$998=$B$2)+(Data!$I$2:$I$998=$B$3)+(Data!$I$2:$I$998=$B$4) )*(Data!$J$2:$J$998&lt;=$B$5)*(Data!$J$2:$J$998&gt;=$B$6)*(Data!$G$2:$G$998) )=0,"N/A",SUMPRODUCT( (Data!$A$2:$A$998=$A88)*(Data!$B$2:$B$998=$B88)*(Data!$C$2:$C$998=$B$1)*(Data!$D$2:$D$998=AN$9)*( (Data!$I$2:$I$998=$B$2)+(Data!$I$2:$I$998=$B$3)+(Data!$I$2:$I$998=$B$4) )*(Data!$J$2:$J$998&lt;=$B$5)*(Data!$J$2:$J$998&gt;=$B$6)*(Data!$G$2:$G$998&lt;=AN$11) ) ),"N/A")</f>
        <v>N/A</v>
      </c>
      <c r="AO88" s="6" t="str">
        <f>IF(AO$10="x",IF( SUMPRODUCT( (Data!$A$2:$A$998=$A88)*(Data!$B$2:$B$998=$B88)*(Data!$C$2:$C$998=$B$1)*(Data!$D$2:$D$998=AO$9)*( (Data!$I$2:$I$998=$B$2)+(Data!$I$2:$I$998=$B$3)+(Data!$I$2:$I$998=$B$4) )*(Data!$J$2:$J$998&lt;=$B$5)*(Data!$J$2:$J$998&gt;=$B$6)*(Data!$G$2:$G$998) )=0,"N/A",SUMPRODUCT( (Data!$A$2:$A$998=$A88)*(Data!$B$2:$B$998=$B88)*(Data!$C$2:$C$998=$B$1)*(Data!$D$2:$D$998=AO$9)*( (Data!$I$2:$I$998=$B$2)+(Data!$I$2:$I$998=$B$3)+(Data!$I$2:$I$998=$B$4) )*(Data!$J$2:$J$998&lt;=$B$5)*(Data!$J$2:$J$998&gt;=$B$6)*(Data!$G$2:$G$998&lt;=AO$11) ) ),"N/A")</f>
        <v>N/A</v>
      </c>
      <c r="AP88" s="6" t="str">
        <f>IF(AP$10="x",IF( SUMPRODUCT( (Data!$A$2:$A$998=$A88)*(Data!$B$2:$B$998=$B88)*(Data!$C$2:$C$998=$B$1)*(Data!$D$2:$D$998=AP$9)*( (Data!$I$2:$I$998=$B$2)+(Data!$I$2:$I$998=$B$3)+(Data!$I$2:$I$998=$B$4) )*(Data!$J$2:$J$998&lt;=$B$5)*(Data!$J$2:$J$998&gt;=$B$6)*(Data!$G$2:$G$998) )=0,"N/A",SUMPRODUCT( (Data!$A$2:$A$998=$A88)*(Data!$B$2:$B$998=$B88)*(Data!$C$2:$C$998=$B$1)*(Data!$D$2:$D$998=AP$9)*( (Data!$I$2:$I$998=$B$2)+(Data!$I$2:$I$998=$B$3)+(Data!$I$2:$I$998=$B$4) )*(Data!$J$2:$J$998&lt;=$B$5)*(Data!$J$2:$J$998&gt;=$B$6)*(Data!$G$2:$G$998&lt;=AP$11) ) ),"N/A")</f>
        <v>N/A</v>
      </c>
      <c r="AQ88" s="6" t="str">
        <f>IF(AQ$10="x",IF( SUMPRODUCT( (Data!$A$2:$A$998=$A88)*(Data!$B$2:$B$998=$B88)*(Data!$C$2:$C$998=$B$1)*(Data!$D$2:$D$998=AQ$9)*( (Data!$I$2:$I$998=$B$2)+(Data!$I$2:$I$998=$B$3)+(Data!$I$2:$I$998=$B$4) )*(Data!$J$2:$J$998&lt;=$B$5)*(Data!$J$2:$J$998&gt;=$B$6)*(Data!$G$2:$G$998) )=0,"N/A",SUMPRODUCT( (Data!$A$2:$A$998=$A88)*(Data!$B$2:$B$998=$B88)*(Data!$C$2:$C$998=$B$1)*(Data!$D$2:$D$998=AQ$9)*( (Data!$I$2:$I$998=$B$2)+(Data!$I$2:$I$998=$B$3)+(Data!$I$2:$I$998=$B$4) )*(Data!$J$2:$J$998&lt;=$B$5)*(Data!$J$2:$J$998&gt;=$B$6)*(Data!$G$2:$G$998&lt;=AQ$11) ) ),"N/A")</f>
        <v>N/A</v>
      </c>
      <c r="AR88" s="6" t="str">
        <f>IF(AR$10="x",IF( SUMPRODUCT( (Data!$A$2:$A$998=$A88)*(Data!$B$2:$B$998=$B88)*(Data!$C$2:$C$998=$B$1)*(Data!$D$2:$D$998=AR$9)*( (Data!$I$2:$I$998=$B$2)+(Data!$I$2:$I$998=$B$3)+(Data!$I$2:$I$998=$B$4) )*(Data!$J$2:$J$998&lt;=$B$5)*(Data!$J$2:$J$998&gt;=$B$6)*(Data!$G$2:$G$998) )=0,"N/A",SUMPRODUCT( (Data!$A$2:$A$998=$A88)*(Data!$B$2:$B$998=$B88)*(Data!$C$2:$C$998=$B$1)*(Data!$D$2:$D$998=AR$9)*( (Data!$I$2:$I$998=$B$2)+(Data!$I$2:$I$998=$B$3)+(Data!$I$2:$I$998=$B$4) )*(Data!$J$2:$J$998&lt;=$B$5)*(Data!$J$2:$J$998&gt;=$B$6)*(Data!$G$2:$G$998&lt;=AR$11) ) ),"N/A")</f>
        <v>N/A</v>
      </c>
      <c r="AS88" s="6" t="str">
        <f>IF(AS$10="x",IF( SUMPRODUCT( (Data!$A$2:$A$998=$A88)*(Data!$B$2:$B$998=$B88)*(Data!$C$2:$C$998=$B$1)*(Data!$D$2:$D$998=AS$9)*( (Data!$I$2:$I$998=$B$2)+(Data!$I$2:$I$998=$B$3)+(Data!$I$2:$I$998=$B$4) )*(Data!$J$2:$J$998&lt;=$B$5)*(Data!$J$2:$J$998&gt;=$B$6)*(Data!$G$2:$G$998) )=0,"N/A",SUMPRODUCT( (Data!$A$2:$A$998=$A88)*(Data!$B$2:$B$998=$B88)*(Data!$C$2:$C$998=$B$1)*(Data!$D$2:$D$998=AS$9)*( (Data!$I$2:$I$998=$B$2)+(Data!$I$2:$I$998=$B$3)+(Data!$I$2:$I$998=$B$4) )*(Data!$J$2:$J$998&lt;=$B$5)*(Data!$J$2:$J$998&gt;=$B$6)*(Data!$G$2:$G$998&lt;=AS$11) ) ),"N/A")</f>
        <v>N/A</v>
      </c>
      <c r="AT88" s="6" t="str">
        <f t="shared" si="11"/>
        <v>N/A</v>
      </c>
      <c r="AX88" s="6" t="str">
        <f t="shared" si="88"/>
        <v>N/A</v>
      </c>
      <c r="AY88" s="6" t="str">
        <f t="shared" si="79"/>
        <v>N/A</v>
      </c>
      <c r="AZ88" s="6" t="str">
        <f t="shared" si="80"/>
        <v>N/A</v>
      </c>
      <c r="BA88" s="6" t="str">
        <f t="shared" si="81"/>
        <v>N/A</v>
      </c>
      <c r="BB88" s="6" t="str">
        <f t="shared" si="34"/>
        <v>N/A</v>
      </c>
      <c r="BC88" s="6" t="str">
        <f t="shared" si="35"/>
        <v>N/A</v>
      </c>
      <c r="BD88" s="6" t="str">
        <f t="shared" si="36"/>
        <v>N/A</v>
      </c>
      <c r="BE88" s="6" t="str">
        <f t="shared" si="37"/>
        <v>N/A</v>
      </c>
      <c r="BF88" s="6" t="str">
        <f t="shared" si="38"/>
        <v>N/A</v>
      </c>
      <c r="BG88" s="6" t="str">
        <f t="shared" si="39"/>
        <v>N/A</v>
      </c>
      <c r="BH88" s="6" t="str">
        <f t="shared" si="40"/>
        <v>N/A</v>
      </c>
      <c r="BI88" s="6" t="str">
        <f t="shared" si="41"/>
        <v>N/A</v>
      </c>
      <c r="BJ88" s="6" t="str">
        <f t="shared" si="42"/>
        <v>N/A</v>
      </c>
      <c r="BK88" s="6" t="str">
        <f t="shared" si="43"/>
        <v>N/A</v>
      </c>
      <c r="BL88" s="6" t="str">
        <f t="shared" si="44"/>
        <v>N/A</v>
      </c>
      <c r="BM88" s="6" t="str">
        <f t="shared" si="45"/>
        <v>N/A</v>
      </c>
      <c r="BN88" s="6" t="str">
        <f t="shared" si="46"/>
        <v>N/A</v>
      </c>
      <c r="BO88" s="6" t="str">
        <f t="shared" si="47"/>
        <v>N/A</v>
      </c>
      <c r="BP88" s="6" t="str">
        <f t="shared" si="48"/>
        <v>N/A</v>
      </c>
      <c r="BQ88" s="6" t="str">
        <f t="shared" si="13"/>
        <v>N/A</v>
      </c>
      <c r="BU88" s="6" t="str">
        <f>IF(BU$10="x",IF( SUMPRODUCT( (Data!$A$2:$A$998=$A88)*(Data!$B$2:$B$998=$B88)*(Data!$C$2:$C$998=$B$1)*(Data!$D$2:$D$998=BU$9)*( (Data!$I$2:$I$998=$B$2)+(Data!$I$2:$I$998=$B$3)+(Data!$I$2:$I$998=$B$4) )*(Data!$J$2:$J$998&lt;=$B$5)*(Data!$J$2:$J$998&gt;=$B$6)*(Data!$F$2:$F$998) )=0,"N/A",SUMPRODUCT( (Data!$A$2:$A$998=$A88)*(Data!$B$2:$B$998=$B88)*(Data!$C$2:$C$998=$B$1)*(Data!$D$2:$D$998=BU$9)*( (Data!$I$2:$I$998=$B$2)+(Data!$I$2:$I$998=$B$3)+(Data!$I$2:$I$998=$B$4) )*(Data!$J$2:$J$998&lt;=$B$5)*(Data!$J$2:$J$998&gt;=$B$6)*(Data!$F$2:$F$998&gt;=BU$11) ) ),"N/A")</f>
        <v>N/A</v>
      </c>
      <c r="BV88" s="6" t="str">
        <f>IF(BV$10="x",IF( SUMPRODUCT( (Data!$A$2:$A$998=$A88)*(Data!$B$2:$B$998=$B88)*(Data!$C$2:$C$998=$B$1)*(Data!$D$2:$D$998=BV$9)*( (Data!$I$2:$I$998=$B$2)+(Data!$I$2:$I$998=$B$3)+(Data!$I$2:$I$998=$B$4) )*(Data!$J$2:$J$998&lt;=$B$5)*(Data!$J$2:$J$998&gt;=$B$6)*(Data!$F$2:$F$998) )=0,"N/A",SUMPRODUCT( (Data!$A$2:$A$998=$A88)*(Data!$B$2:$B$998=$B88)*(Data!$C$2:$C$998=$B$1)*(Data!$D$2:$D$998=BV$9)*( (Data!$I$2:$I$998=$B$2)+(Data!$I$2:$I$998=$B$3)+(Data!$I$2:$I$998=$B$4) )*(Data!$J$2:$J$998&lt;=$B$5)*(Data!$J$2:$J$998&gt;=$B$6)*(Data!$F$2:$F$998&gt;=BV$11) ) ),"N/A")</f>
        <v>N/A</v>
      </c>
      <c r="BW88" s="6" t="str">
        <f>IF(BW$10="x",IF( SUMPRODUCT( (Data!$A$2:$A$998=$A88)*(Data!$B$2:$B$998=$B88)*(Data!$C$2:$C$998=$B$1)*(Data!$D$2:$D$998=BW$9)*( (Data!$I$2:$I$998=$B$2)+(Data!$I$2:$I$998=$B$3)+(Data!$I$2:$I$998=$B$4) )*(Data!$J$2:$J$998&lt;=$B$5)*(Data!$J$2:$J$998&gt;=$B$6)*(Data!$F$2:$F$998) )=0,"N/A",SUMPRODUCT( (Data!$A$2:$A$998=$A88)*(Data!$B$2:$B$998=$B88)*(Data!$C$2:$C$998=$B$1)*(Data!$D$2:$D$998=BW$9)*( (Data!$I$2:$I$998=$B$2)+(Data!$I$2:$I$998=$B$3)+(Data!$I$2:$I$998=$B$4) )*(Data!$J$2:$J$998&lt;=$B$5)*(Data!$J$2:$J$998&gt;=$B$6)*(Data!$F$2:$F$998&gt;=BW$11) ) ),"N/A")</f>
        <v>N/A</v>
      </c>
      <c r="BX88" s="6" t="str">
        <f>IF(BX$10="x",IF( SUMPRODUCT( (Data!$A$2:$A$998=$A88)*(Data!$B$2:$B$998=$B88)*(Data!$C$2:$C$998=$B$1)*(Data!$D$2:$D$998=BX$9)*( (Data!$I$2:$I$998=$B$2)+(Data!$I$2:$I$998=$B$3)+(Data!$I$2:$I$998=$B$4) )*(Data!$J$2:$J$998&lt;=$B$5)*(Data!$J$2:$J$998&gt;=$B$6)*(Data!$F$2:$F$998) )=0,"N/A",SUMPRODUCT( (Data!$A$2:$A$998=$A88)*(Data!$B$2:$B$998=$B88)*(Data!$C$2:$C$998=$B$1)*(Data!$D$2:$D$998=BX$9)*( (Data!$I$2:$I$998=$B$2)+(Data!$I$2:$I$998=$B$3)+(Data!$I$2:$I$998=$B$4) )*(Data!$J$2:$J$998&lt;=$B$5)*(Data!$J$2:$J$998&gt;=$B$6)*(Data!$F$2:$F$998&gt;=BX$11) ) ),"N/A")</f>
        <v>N/A</v>
      </c>
      <c r="BY88" s="6" t="str">
        <f>IF(BY$10="x",IF( SUMPRODUCT( (Data!$A$2:$A$998=$A88)*(Data!$B$2:$B$998=$B88)*(Data!$C$2:$C$998=$B$1)*(Data!$D$2:$D$998=BY$9)*( (Data!$I$2:$I$998=$B$2)+(Data!$I$2:$I$998=$B$3)+(Data!$I$2:$I$998=$B$4) )*(Data!$J$2:$J$998&lt;=$B$5)*(Data!$J$2:$J$998&gt;=$B$6)*(Data!$F$2:$F$998) )=0,"N/A",SUMPRODUCT( (Data!$A$2:$A$998=$A88)*(Data!$B$2:$B$998=$B88)*(Data!$C$2:$C$998=$B$1)*(Data!$D$2:$D$998=BY$9)*( (Data!$I$2:$I$998=$B$2)+(Data!$I$2:$I$998=$B$3)+(Data!$I$2:$I$998=$B$4) )*(Data!$J$2:$J$998&lt;=$B$5)*(Data!$J$2:$J$998&gt;=$B$6)*(Data!$F$2:$F$998&gt;=BY$11) ) ),"N/A")</f>
        <v>N/A</v>
      </c>
      <c r="BZ88" s="6" t="str">
        <f>IF(BZ$10="x",IF( SUMPRODUCT( (Data!$A$2:$A$998=$A88)*(Data!$B$2:$B$998=$B88)*(Data!$C$2:$C$998=$B$1)*(Data!$D$2:$D$998=BZ$9)*( (Data!$I$2:$I$998=$B$2)+(Data!$I$2:$I$998=$B$3)+(Data!$I$2:$I$998=$B$4) )*(Data!$J$2:$J$998&lt;=$B$5)*(Data!$J$2:$J$998&gt;=$B$6)*(Data!$F$2:$F$998) )=0,"N/A",SUMPRODUCT( (Data!$A$2:$A$998=$A88)*(Data!$B$2:$B$998=$B88)*(Data!$C$2:$C$998=$B$1)*(Data!$D$2:$D$998=BZ$9)*( (Data!$I$2:$I$998=$B$2)+(Data!$I$2:$I$998=$B$3)+(Data!$I$2:$I$998=$B$4) )*(Data!$J$2:$J$998&lt;=$B$5)*(Data!$J$2:$J$998&gt;=$B$6)*(Data!$F$2:$F$998&gt;=BZ$11) ) ),"N/A")</f>
        <v>N/A</v>
      </c>
      <c r="CA88" s="6" t="str">
        <f>IF(CA$10="x",IF( SUMPRODUCT( (Data!$A$2:$A$998=$A88)*(Data!$B$2:$B$998=$B88)*(Data!$C$2:$C$998=$B$1)*(Data!$D$2:$D$998=CA$9)*( (Data!$I$2:$I$998=$B$2)+(Data!$I$2:$I$998=$B$3)+(Data!$I$2:$I$998=$B$4) )*(Data!$J$2:$J$998&lt;=$B$5)*(Data!$J$2:$J$998&gt;=$B$6)*(Data!$F$2:$F$998) )=0,"N/A",SUMPRODUCT( (Data!$A$2:$A$998=$A88)*(Data!$B$2:$B$998=$B88)*(Data!$C$2:$C$998=$B$1)*(Data!$D$2:$D$998=CA$9)*( (Data!$I$2:$I$998=$B$2)+(Data!$I$2:$I$998=$B$3)+(Data!$I$2:$I$998=$B$4) )*(Data!$J$2:$J$998&lt;=$B$5)*(Data!$J$2:$J$998&gt;=$B$6)*(Data!$F$2:$F$998&gt;=CA$11) ) ),"N/A")</f>
        <v>N/A</v>
      </c>
      <c r="CB88" s="6" t="str">
        <f>IF(CB$10="x",IF( SUMPRODUCT( (Data!$A$2:$A$998=$A88)*(Data!$B$2:$B$998=$B88)*(Data!$C$2:$C$998=$B$1)*(Data!$D$2:$D$998=CB$9)*( (Data!$I$2:$I$998=$B$2)+(Data!$I$2:$I$998=$B$3)+(Data!$I$2:$I$998=$B$4) )*(Data!$J$2:$J$998&lt;=$B$5)*(Data!$J$2:$J$998&gt;=$B$6)*(Data!$F$2:$F$998) )=0,"N/A",SUMPRODUCT( (Data!$A$2:$A$998=$A88)*(Data!$B$2:$B$998=$B88)*(Data!$C$2:$C$998=$B$1)*(Data!$D$2:$D$998=CB$9)*( (Data!$I$2:$I$998=$B$2)+(Data!$I$2:$I$998=$B$3)+(Data!$I$2:$I$998=$B$4) )*(Data!$J$2:$J$998&lt;=$B$5)*(Data!$J$2:$J$998&gt;=$B$6)*(Data!$F$2:$F$998&gt;=CB$11) ) ),"N/A")</f>
        <v>N/A</v>
      </c>
      <c r="CC88" s="6" t="str">
        <f>IF(CC$10="x",IF( SUMPRODUCT( (Data!$A$2:$A$998=$A88)*(Data!$B$2:$B$998=$B88)*(Data!$C$2:$C$998=$B$1)*(Data!$D$2:$D$998=CC$9)*( (Data!$I$2:$I$998=$B$2)+(Data!$I$2:$I$998=$B$3)+(Data!$I$2:$I$998=$B$4) )*(Data!$J$2:$J$998&lt;=$B$5)*(Data!$J$2:$J$998&gt;=$B$6)*(Data!$F$2:$F$998) )=0,"N/A",SUMPRODUCT( (Data!$A$2:$A$998=$A88)*(Data!$B$2:$B$998=$B88)*(Data!$C$2:$C$998=$B$1)*(Data!$D$2:$D$998=CC$9)*( (Data!$I$2:$I$998=$B$2)+(Data!$I$2:$I$998=$B$3)+(Data!$I$2:$I$998=$B$4) )*(Data!$J$2:$J$998&lt;=$B$5)*(Data!$J$2:$J$998&gt;=$B$6)*(Data!$F$2:$F$998&gt;=CC$11) ) ),"N/A")</f>
        <v>N/A</v>
      </c>
      <c r="CD88" s="6" t="str">
        <f>IF(CD$10="x",IF( SUMPRODUCT( (Data!$A$2:$A$998=$A88)*(Data!$B$2:$B$998=$B88)*(Data!$C$2:$C$998=$B$1)*(Data!$D$2:$D$998=CD$9)*( (Data!$I$2:$I$998=$B$2)+(Data!$I$2:$I$998=$B$3)+(Data!$I$2:$I$998=$B$4) )*(Data!$J$2:$J$998&lt;=$B$5)*(Data!$J$2:$J$998&gt;=$B$6)*(Data!$F$2:$F$998) )=0,"N/A",SUMPRODUCT( (Data!$A$2:$A$998=$A88)*(Data!$B$2:$B$998=$B88)*(Data!$C$2:$C$998=$B$1)*(Data!$D$2:$D$998=CD$9)*( (Data!$I$2:$I$998=$B$2)+(Data!$I$2:$I$998=$B$3)+(Data!$I$2:$I$998=$B$4) )*(Data!$J$2:$J$998&lt;=$B$5)*(Data!$J$2:$J$998&gt;=$B$6)*(Data!$F$2:$F$998&gt;=CD$11) ) ),"N/A")</f>
        <v>N/A</v>
      </c>
      <c r="CE88" s="6" t="str">
        <f>IF(CE$10="x",IF( SUMPRODUCT( (Data!$A$2:$A$998=$A88)*(Data!$B$2:$B$998=$B88)*(Data!$C$2:$C$998=$B$1)*(Data!$D$2:$D$998=CE$9)*( (Data!$I$2:$I$998=$B$2)+(Data!$I$2:$I$998=$B$3)+(Data!$I$2:$I$998=$B$4) )*(Data!$J$2:$J$998&lt;=$B$5)*(Data!$J$2:$J$998&gt;=$B$6)*(Data!$F$2:$F$998) )=0,"N/A",SUMPRODUCT( (Data!$A$2:$A$998=$A88)*(Data!$B$2:$B$998=$B88)*(Data!$C$2:$C$998=$B$1)*(Data!$D$2:$D$998=CE$9)*( (Data!$I$2:$I$998=$B$2)+(Data!$I$2:$I$998=$B$3)+(Data!$I$2:$I$998=$B$4) )*(Data!$J$2:$J$998&lt;=$B$5)*(Data!$J$2:$J$998&gt;=$B$6)*(Data!$F$2:$F$998&gt;=CE$11) ) ),"N/A")</f>
        <v>N/A</v>
      </c>
      <c r="CF88" s="6" t="str">
        <f>IF(CF$10="x",IF( SUMPRODUCT( (Data!$A$2:$A$998=$A88)*(Data!$B$2:$B$998=$B88)*(Data!$C$2:$C$998=$B$1)*(Data!$D$2:$D$998=CF$9)*( (Data!$I$2:$I$998=$B$2)+(Data!$I$2:$I$998=$B$3)+(Data!$I$2:$I$998=$B$4) )*(Data!$J$2:$J$998&lt;=$B$5)*(Data!$J$2:$J$998&gt;=$B$6)*(Data!$F$2:$F$998) )=0,"N/A",SUMPRODUCT( (Data!$A$2:$A$998=$A88)*(Data!$B$2:$B$998=$B88)*(Data!$C$2:$C$998=$B$1)*(Data!$D$2:$D$998=CF$9)*( (Data!$I$2:$I$998=$B$2)+(Data!$I$2:$I$998=$B$3)+(Data!$I$2:$I$998=$B$4) )*(Data!$J$2:$J$998&lt;=$B$5)*(Data!$J$2:$J$998&gt;=$B$6)*(Data!$F$2:$F$998&gt;=CF$11) ) ),"N/A")</f>
        <v>N/A</v>
      </c>
      <c r="CG88" s="6" t="str">
        <f>IF(CG$10="x",IF( SUMPRODUCT( (Data!$A$2:$A$998=$A88)*(Data!$B$2:$B$998=$B88)*(Data!$C$2:$C$998=$B$1)*(Data!$D$2:$D$998=CG$9)*( (Data!$I$2:$I$998=$B$2)+(Data!$I$2:$I$998=$B$3)+(Data!$I$2:$I$998=$B$4) )*(Data!$J$2:$J$998&lt;=$B$5)*(Data!$J$2:$J$998&gt;=$B$6)*(Data!$F$2:$F$998) )=0,"N/A",SUMPRODUCT( (Data!$A$2:$A$998=$A88)*(Data!$B$2:$B$998=$B88)*(Data!$C$2:$C$998=$B$1)*(Data!$D$2:$D$998=CG$9)*( (Data!$I$2:$I$998=$B$2)+(Data!$I$2:$I$998=$B$3)+(Data!$I$2:$I$998=$B$4) )*(Data!$J$2:$J$998&lt;=$B$5)*(Data!$J$2:$J$998&gt;=$B$6)*(Data!$F$2:$F$998&gt;=CG$11) ) ),"N/A")</f>
        <v>N/A</v>
      </c>
      <c r="CH88" s="6" t="str">
        <f>IF(CH$10="x",IF( SUMPRODUCT( (Data!$A$2:$A$998=$A88)*(Data!$B$2:$B$998=$B88)*(Data!$C$2:$C$998=$B$1)*(Data!$D$2:$D$998=CH$9)*( (Data!$I$2:$I$998=$B$2)+(Data!$I$2:$I$998=$B$3)+(Data!$I$2:$I$998=$B$4) )*(Data!$J$2:$J$998&lt;=$B$5)*(Data!$J$2:$J$998&gt;=$B$6)*(Data!$F$2:$F$998) )=0,"N/A",SUMPRODUCT( (Data!$A$2:$A$998=$A88)*(Data!$B$2:$B$998=$B88)*(Data!$C$2:$C$998=$B$1)*(Data!$D$2:$D$998=CH$9)*( (Data!$I$2:$I$998=$B$2)+(Data!$I$2:$I$998=$B$3)+(Data!$I$2:$I$998=$B$4) )*(Data!$J$2:$J$998&lt;=$B$5)*(Data!$J$2:$J$998&gt;=$B$6)*(Data!$F$2:$F$998&gt;=CH$11) ) ),"N/A")</f>
        <v>N/A</v>
      </c>
      <c r="CI88" s="6" t="str">
        <f>IF(CI$10="x",IF( SUMPRODUCT( (Data!$A$2:$A$998=$A88)*(Data!$B$2:$B$998=$B88)*(Data!$C$2:$C$998=$B$1)*(Data!$D$2:$D$998=CI$9)*( (Data!$I$2:$I$998=$B$2)+(Data!$I$2:$I$998=$B$3)+(Data!$I$2:$I$998=$B$4) )*(Data!$J$2:$J$998&lt;=$B$5)*(Data!$J$2:$J$998&gt;=$B$6)*(Data!$F$2:$F$998) )=0,"N/A",SUMPRODUCT( (Data!$A$2:$A$998=$A88)*(Data!$B$2:$B$998=$B88)*(Data!$C$2:$C$998=$B$1)*(Data!$D$2:$D$998=CI$9)*( (Data!$I$2:$I$998=$B$2)+(Data!$I$2:$I$998=$B$3)+(Data!$I$2:$I$998=$B$4) )*(Data!$J$2:$J$998&lt;=$B$5)*(Data!$J$2:$J$998&gt;=$B$6)*(Data!$F$2:$F$998&gt;=CI$11) ) ),"N/A")</f>
        <v>N/A</v>
      </c>
      <c r="CJ88" s="6" t="str">
        <f>IF(CJ$10="x",IF( SUMPRODUCT( (Data!$A$2:$A$998=$A88)*(Data!$B$2:$B$998=$B88)*(Data!$C$2:$C$998=$B$1)*(Data!$D$2:$D$998=CJ$9)*( (Data!$I$2:$I$998=$B$2)+(Data!$I$2:$I$998=$B$3)+(Data!$I$2:$I$998=$B$4) )*(Data!$J$2:$J$998&lt;=$B$5)*(Data!$J$2:$J$998&gt;=$B$6)*(Data!$F$2:$F$998) )=0,"N/A",SUMPRODUCT( (Data!$A$2:$A$998=$A88)*(Data!$B$2:$B$998=$B88)*(Data!$C$2:$C$998=$B$1)*(Data!$D$2:$D$998=CJ$9)*( (Data!$I$2:$I$998=$B$2)+(Data!$I$2:$I$998=$B$3)+(Data!$I$2:$I$998=$B$4) )*(Data!$J$2:$J$998&lt;=$B$5)*(Data!$J$2:$J$998&gt;=$B$6)*(Data!$F$2:$F$998&gt;=CJ$11) ) ),"N/A")</f>
        <v>N/A</v>
      </c>
      <c r="CK88" s="6" t="str">
        <f>IF(CK$10="x",IF( SUMPRODUCT( (Data!$A$2:$A$998=$A88)*(Data!$B$2:$B$998=$B88)*(Data!$C$2:$C$998=$B$1)*(Data!$D$2:$D$998=CK$9)*( (Data!$I$2:$I$998=$B$2)+(Data!$I$2:$I$998=$B$3)+(Data!$I$2:$I$998=$B$4) )*(Data!$J$2:$J$998&lt;=$B$5)*(Data!$J$2:$J$998&gt;=$B$6)*(Data!$F$2:$F$998) )=0,"N/A",SUMPRODUCT( (Data!$A$2:$A$998=$A88)*(Data!$B$2:$B$998=$B88)*(Data!$C$2:$C$998=$B$1)*(Data!$D$2:$D$998=CK$9)*( (Data!$I$2:$I$998=$B$2)+(Data!$I$2:$I$998=$B$3)+(Data!$I$2:$I$998=$B$4) )*(Data!$J$2:$J$998&lt;=$B$5)*(Data!$J$2:$J$998&gt;=$B$6)*(Data!$F$2:$F$998&gt;=CK$11) ) ),"N/A")</f>
        <v>N/A</v>
      </c>
      <c r="CL88" s="6" t="str">
        <f>IF(CL$10="x",IF( SUMPRODUCT( (Data!$A$2:$A$998=$A88)*(Data!$B$2:$B$998=$B88)*(Data!$C$2:$C$998=$B$1)*(Data!$D$2:$D$998=CL$9)*( (Data!$I$2:$I$998=$B$2)+(Data!$I$2:$I$998=$B$3)+(Data!$I$2:$I$998=$B$4) )*(Data!$J$2:$J$998&lt;=$B$5)*(Data!$J$2:$J$998&gt;=$B$6)*(Data!$F$2:$F$998) )=0,"N/A",SUMPRODUCT( (Data!$A$2:$A$998=$A88)*(Data!$B$2:$B$998=$B88)*(Data!$C$2:$C$998=$B$1)*(Data!$D$2:$D$998=CL$9)*( (Data!$I$2:$I$998=$B$2)+(Data!$I$2:$I$998=$B$3)+(Data!$I$2:$I$998=$B$4) )*(Data!$J$2:$J$998&lt;=$B$5)*(Data!$J$2:$J$998&gt;=$B$6)*(Data!$F$2:$F$998&gt;=CL$11) ) ),"N/A")</f>
        <v>N/A</v>
      </c>
      <c r="CM88" s="6" t="str">
        <f>IF(CM$10="x",IF( SUMPRODUCT( (Data!$A$2:$A$998=$A88)*(Data!$B$2:$B$998=$B88)*(Data!$C$2:$C$998=$B$1)*(Data!$D$2:$D$998=CM$9)*( (Data!$I$2:$I$998=$B$2)+(Data!$I$2:$I$998=$B$3)+(Data!$I$2:$I$998=$B$4) )*(Data!$J$2:$J$998&lt;=$B$5)*(Data!$J$2:$J$998&gt;=$B$6)*(Data!$F$2:$F$998) )=0,"N/A",SUMPRODUCT( (Data!$A$2:$A$998=$A88)*(Data!$B$2:$B$998=$B88)*(Data!$C$2:$C$998=$B$1)*(Data!$D$2:$D$998=CM$9)*( (Data!$I$2:$I$998=$B$2)+(Data!$I$2:$I$998=$B$3)+(Data!$I$2:$I$998=$B$4) )*(Data!$J$2:$J$998&lt;=$B$5)*(Data!$J$2:$J$998&gt;=$B$6)*(Data!$F$2:$F$998&gt;=CM$11) ) ),"N/A")</f>
        <v>N/A</v>
      </c>
      <c r="CN88" s="6" t="str">
        <f t="shared" si="14"/>
        <v>N/A</v>
      </c>
      <c r="CR88" s="6" t="str">
        <f>IF(CR$10="x",IF( SUMPRODUCT( (Data!$A$2:$A$998=$A88)*(Data!$B$2:$B$998=$B88)*(Data!$C$2:$C$998=$B$1)*(Data!$D$2:$D$998=CR$9)*( (Data!$I$2:$I$998=$B$2)+(Data!$I$2:$I$998=$B$3)+(Data!$I$2:$I$998=$B$4) )*(Data!$J$2:$J$998&lt;=$B$5)*(Data!$J$2:$J$998&gt;=$B$6)*(Data!$H$2:$H$998) )=0,"N/A",SUMPRODUCT( (Data!$A$2:$A$998=$A88)*(Data!$B$2:$B$998=$B88)*(Data!$C$2:$C$998=$B$1)*(Data!$D$2:$D$998=CR$9)*( (Data!$I$2:$I$998=$B$2)+(Data!$I$2:$I$998=$B$3)+(Data!$I$2:$I$998=$B$4) )*(Data!$J$2:$J$998&lt;=$B$5)*(Data!$J$2:$J$998&gt;=$B$6)*(Data!$H$2:$H$998&lt;=CR$11) ) ),"N/A")</f>
        <v>N/A</v>
      </c>
      <c r="CS88" s="6" t="str">
        <f>IF(CS$10="x",IF( SUMPRODUCT( (Data!$A$2:$A$998=$A88)*(Data!$B$2:$B$998=$B88)*(Data!$C$2:$C$998=$B$1)*(Data!$D$2:$D$998=CS$9)*( (Data!$I$2:$I$998=$B$2)+(Data!$I$2:$I$998=$B$3)+(Data!$I$2:$I$998=$B$4) )*(Data!$J$2:$J$998&lt;=$B$5)*(Data!$J$2:$J$998&gt;=$B$6)*(Data!$H$2:$H$998) )=0,"N/A",SUMPRODUCT( (Data!$A$2:$A$998=$A88)*(Data!$B$2:$B$998=$B88)*(Data!$C$2:$C$998=$B$1)*(Data!$D$2:$D$998=CS$9)*( (Data!$I$2:$I$998=$B$2)+(Data!$I$2:$I$998=$B$3)+(Data!$I$2:$I$998=$B$4) )*(Data!$J$2:$J$998&lt;=$B$5)*(Data!$J$2:$J$998&gt;=$B$6)*(Data!$H$2:$H$998&lt;=CS$11) ) ),"N/A")</f>
        <v>N/A</v>
      </c>
      <c r="CT88" s="6" t="str">
        <f>IF(CT$10="x",IF( SUMPRODUCT( (Data!$A$2:$A$998=$A88)*(Data!$B$2:$B$998=$B88)*(Data!$C$2:$C$998=$B$1)*(Data!$D$2:$D$998=CT$9)*( (Data!$I$2:$I$998=$B$2)+(Data!$I$2:$I$998=$B$3)+(Data!$I$2:$I$998=$B$4) )*(Data!$J$2:$J$998&lt;=$B$5)*(Data!$J$2:$J$998&gt;=$B$6)*(Data!$H$2:$H$998) )=0,"N/A",SUMPRODUCT( (Data!$A$2:$A$998=$A88)*(Data!$B$2:$B$998=$B88)*(Data!$C$2:$C$998=$B$1)*(Data!$D$2:$D$998=CT$9)*( (Data!$I$2:$I$998=$B$2)+(Data!$I$2:$I$998=$B$3)+(Data!$I$2:$I$998=$B$4) )*(Data!$J$2:$J$998&lt;=$B$5)*(Data!$J$2:$J$998&gt;=$B$6)*(Data!$H$2:$H$998&lt;=CT$11) ) ),"N/A")</f>
        <v>N/A</v>
      </c>
      <c r="CU88" s="6" t="str">
        <f>IF(CU$10="x",IF( SUMPRODUCT( (Data!$A$2:$A$998=$A88)*(Data!$B$2:$B$998=$B88)*(Data!$C$2:$C$998=$B$1)*(Data!$D$2:$D$998=CU$9)*( (Data!$I$2:$I$998=$B$2)+(Data!$I$2:$I$998=$B$3)+(Data!$I$2:$I$998=$B$4) )*(Data!$J$2:$J$998&lt;=$B$5)*(Data!$J$2:$J$998&gt;=$B$6)*(Data!$H$2:$H$998) )=0,"N/A",SUMPRODUCT( (Data!$A$2:$A$998=$A88)*(Data!$B$2:$B$998=$B88)*(Data!$C$2:$C$998=$B$1)*(Data!$D$2:$D$998=CU$9)*( (Data!$I$2:$I$998=$B$2)+(Data!$I$2:$I$998=$B$3)+(Data!$I$2:$I$998=$B$4) )*(Data!$J$2:$J$998&lt;=$B$5)*(Data!$J$2:$J$998&gt;=$B$6)*(Data!$H$2:$H$998&lt;=CU$11) ) ),"N/A")</f>
        <v>N/A</v>
      </c>
      <c r="CV88" s="6" t="str">
        <f>IF(CV$10="x",IF( SUMPRODUCT( (Data!$A$2:$A$998=$A88)*(Data!$B$2:$B$998=$B88)*(Data!$C$2:$C$998=$B$1)*(Data!$D$2:$D$998=CV$9)*( (Data!$I$2:$I$998=$B$2)+(Data!$I$2:$I$998=$B$3)+(Data!$I$2:$I$998=$B$4) )*(Data!$J$2:$J$998&lt;=$B$5)*(Data!$J$2:$J$998&gt;=$B$6)*(Data!$H$2:$H$998) )=0,"N/A",SUMPRODUCT( (Data!$A$2:$A$998=$A88)*(Data!$B$2:$B$998=$B88)*(Data!$C$2:$C$998=$B$1)*(Data!$D$2:$D$998=CV$9)*( (Data!$I$2:$I$998=$B$2)+(Data!$I$2:$I$998=$B$3)+(Data!$I$2:$I$998=$B$4) )*(Data!$J$2:$J$998&lt;=$B$5)*(Data!$J$2:$J$998&gt;=$B$6)*(Data!$H$2:$H$998&lt;=CV$11) ) ),"N/A")</f>
        <v>N/A</v>
      </c>
      <c r="CW88" s="6" t="str">
        <f>IF(CW$10="x",IF( SUMPRODUCT( (Data!$A$2:$A$998=$A88)*(Data!$B$2:$B$998=$B88)*(Data!$C$2:$C$998=$B$1)*(Data!$D$2:$D$998=CW$9)*( (Data!$I$2:$I$998=$B$2)+(Data!$I$2:$I$998=$B$3)+(Data!$I$2:$I$998=$B$4) )*(Data!$J$2:$J$998&lt;=$B$5)*(Data!$J$2:$J$998&gt;=$B$6)*(Data!$H$2:$H$998) )=0,"N/A",SUMPRODUCT( (Data!$A$2:$A$998=$A88)*(Data!$B$2:$B$998=$B88)*(Data!$C$2:$C$998=$B$1)*(Data!$D$2:$D$998=CW$9)*( (Data!$I$2:$I$998=$B$2)+(Data!$I$2:$I$998=$B$3)+(Data!$I$2:$I$998=$B$4) )*(Data!$J$2:$J$998&lt;=$B$5)*(Data!$J$2:$J$998&gt;=$B$6)*(Data!$H$2:$H$998&lt;=CW$11) ) ),"N/A")</f>
        <v>N/A</v>
      </c>
      <c r="CX88" s="6" t="str">
        <f>IF(CX$10="x",IF( SUMPRODUCT( (Data!$A$2:$A$998=$A88)*(Data!$B$2:$B$998=$B88)*(Data!$C$2:$C$998=$B$1)*(Data!$D$2:$D$998=CX$9)*( (Data!$I$2:$I$998=$B$2)+(Data!$I$2:$I$998=$B$3)+(Data!$I$2:$I$998=$B$4) )*(Data!$J$2:$J$998&lt;=$B$5)*(Data!$J$2:$J$998&gt;=$B$6)*(Data!$H$2:$H$998) )=0,"N/A",SUMPRODUCT( (Data!$A$2:$A$998=$A88)*(Data!$B$2:$B$998=$B88)*(Data!$C$2:$C$998=$B$1)*(Data!$D$2:$D$998=CX$9)*( (Data!$I$2:$I$998=$B$2)+(Data!$I$2:$I$998=$B$3)+(Data!$I$2:$I$998=$B$4) )*(Data!$J$2:$J$998&lt;=$B$5)*(Data!$J$2:$J$998&gt;=$B$6)*(Data!$H$2:$H$998&lt;=CX$11) ) ),"N/A")</f>
        <v>N/A</v>
      </c>
      <c r="CY88" s="6" t="str">
        <f>IF(CY$10="x",IF( SUMPRODUCT( (Data!$A$2:$A$998=$A88)*(Data!$B$2:$B$998=$B88)*(Data!$C$2:$C$998=$B$1)*(Data!$D$2:$D$998=CY$9)*( (Data!$I$2:$I$998=$B$2)+(Data!$I$2:$I$998=$B$3)+(Data!$I$2:$I$998=$B$4) )*(Data!$J$2:$J$998&lt;=$B$5)*(Data!$J$2:$J$998&gt;=$B$6)*(Data!$H$2:$H$998) )=0,"N/A",SUMPRODUCT( (Data!$A$2:$A$998=$A88)*(Data!$B$2:$B$998=$B88)*(Data!$C$2:$C$998=$B$1)*(Data!$D$2:$D$998=CY$9)*( (Data!$I$2:$I$998=$B$2)+(Data!$I$2:$I$998=$B$3)+(Data!$I$2:$I$998=$B$4) )*(Data!$J$2:$J$998&lt;=$B$5)*(Data!$J$2:$J$998&gt;=$B$6)*(Data!$H$2:$H$998&lt;=CY$11) ) ),"N/A")</f>
        <v>N/A</v>
      </c>
      <c r="CZ88" s="6" t="str">
        <f>IF(CZ$10="x",IF( SUMPRODUCT( (Data!$A$2:$A$998=$A88)*(Data!$B$2:$B$998=$B88)*(Data!$C$2:$C$998=$B$1)*(Data!$D$2:$D$998=CZ$9)*( (Data!$I$2:$I$998=$B$2)+(Data!$I$2:$I$998=$B$3)+(Data!$I$2:$I$998=$B$4) )*(Data!$J$2:$J$998&lt;=$B$5)*(Data!$J$2:$J$998&gt;=$B$6)*(Data!$H$2:$H$998) )=0,"N/A",SUMPRODUCT( (Data!$A$2:$A$998=$A88)*(Data!$B$2:$B$998=$B88)*(Data!$C$2:$C$998=$B$1)*(Data!$D$2:$D$998=CZ$9)*( (Data!$I$2:$I$998=$B$2)+(Data!$I$2:$I$998=$B$3)+(Data!$I$2:$I$998=$B$4) )*(Data!$J$2:$J$998&lt;=$B$5)*(Data!$J$2:$J$998&gt;=$B$6)*(Data!$H$2:$H$998&lt;=CZ$11) ) ),"N/A")</f>
        <v>N/A</v>
      </c>
      <c r="DA88" s="6" t="str">
        <f>IF(DA$10="x",IF( SUMPRODUCT( (Data!$A$2:$A$998=$A88)*(Data!$B$2:$B$998=$B88)*(Data!$C$2:$C$998=$B$1)*(Data!$D$2:$D$998=DA$9)*( (Data!$I$2:$I$998=$B$2)+(Data!$I$2:$I$998=$B$3)+(Data!$I$2:$I$998=$B$4) )*(Data!$J$2:$J$998&lt;=$B$5)*(Data!$J$2:$J$998&gt;=$B$6)*(Data!$H$2:$H$998) )=0,"N/A",SUMPRODUCT( (Data!$A$2:$A$998=$A88)*(Data!$B$2:$B$998=$B88)*(Data!$C$2:$C$998=$B$1)*(Data!$D$2:$D$998=DA$9)*( (Data!$I$2:$I$998=$B$2)+(Data!$I$2:$I$998=$B$3)+(Data!$I$2:$I$998=$B$4) )*(Data!$J$2:$J$998&lt;=$B$5)*(Data!$J$2:$J$998&gt;=$B$6)*(Data!$H$2:$H$998&lt;=DA$11) ) ),"N/A")</f>
        <v>N/A</v>
      </c>
      <c r="DB88" s="6" t="str">
        <f>IF(DB$10="x",IF( SUMPRODUCT( (Data!$A$2:$A$998=$A88)*(Data!$B$2:$B$998=$B88)*(Data!$C$2:$C$998=$B$1)*(Data!$D$2:$D$998=DB$9)*( (Data!$I$2:$I$998=$B$2)+(Data!$I$2:$I$998=$B$3)+(Data!$I$2:$I$998=$B$4) )*(Data!$J$2:$J$998&lt;=$B$5)*(Data!$J$2:$J$998&gt;=$B$6)*(Data!$H$2:$H$998) )=0,"N/A",SUMPRODUCT( (Data!$A$2:$A$998=$A88)*(Data!$B$2:$B$998=$B88)*(Data!$C$2:$C$998=$B$1)*(Data!$D$2:$D$998=DB$9)*( (Data!$I$2:$I$998=$B$2)+(Data!$I$2:$I$998=$B$3)+(Data!$I$2:$I$998=$B$4) )*(Data!$J$2:$J$998&lt;=$B$5)*(Data!$J$2:$J$998&gt;=$B$6)*(Data!$H$2:$H$998&lt;=DB$11) ) ),"N/A")</f>
        <v>N/A</v>
      </c>
      <c r="DC88" s="6" t="str">
        <f>IF(DC$10="x",IF( SUMPRODUCT( (Data!$A$2:$A$998=$A88)*(Data!$B$2:$B$998=$B88)*(Data!$C$2:$C$998=$B$1)*(Data!$D$2:$D$998=DC$9)*( (Data!$I$2:$I$998=$B$2)+(Data!$I$2:$I$998=$B$3)+(Data!$I$2:$I$998=$B$4) )*(Data!$J$2:$J$998&lt;=$B$5)*(Data!$J$2:$J$998&gt;=$B$6)*(Data!$H$2:$H$998) )=0,"N/A",SUMPRODUCT( (Data!$A$2:$A$998=$A88)*(Data!$B$2:$B$998=$B88)*(Data!$C$2:$C$998=$B$1)*(Data!$D$2:$D$998=DC$9)*( (Data!$I$2:$I$998=$B$2)+(Data!$I$2:$I$998=$B$3)+(Data!$I$2:$I$998=$B$4) )*(Data!$J$2:$J$998&lt;=$B$5)*(Data!$J$2:$J$998&gt;=$B$6)*(Data!$H$2:$H$998&lt;=DC$11) ) ),"N/A")</f>
        <v>N/A</v>
      </c>
      <c r="DD88" s="6" t="str">
        <f>IF(DD$10="x",IF( SUMPRODUCT( (Data!$A$2:$A$998=$A88)*(Data!$B$2:$B$998=$B88)*(Data!$C$2:$C$998=$B$1)*(Data!$D$2:$D$998=DD$9)*( (Data!$I$2:$I$998=$B$2)+(Data!$I$2:$I$998=$B$3)+(Data!$I$2:$I$998=$B$4) )*(Data!$J$2:$J$998&lt;=$B$5)*(Data!$J$2:$J$998&gt;=$B$6)*(Data!$H$2:$H$998) )=0,"N/A",SUMPRODUCT( (Data!$A$2:$A$998=$A88)*(Data!$B$2:$B$998=$B88)*(Data!$C$2:$C$998=$B$1)*(Data!$D$2:$D$998=DD$9)*( (Data!$I$2:$I$998=$B$2)+(Data!$I$2:$I$998=$B$3)+(Data!$I$2:$I$998=$B$4) )*(Data!$J$2:$J$998&lt;=$B$5)*(Data!$J$2:$J$998&gt;=$B$6)*(Data!$H$2:$H$998&lt;=DD$11) ) ),"N/A")</f>
        <v>N/A</v>
      </c>
      <c r="DE88" s="6" t="str">
        <f>IF(DE$10="x",IF( SUMPRODUCT( (Data!$A$2:$A$998=$A88)*(Data!$B$2:$B$998=$B88)*(Data!$C$2:$C$998=$B$1)*(Data!$D$2:$D$998=DE$9)*( (Data!$I$2:$I$998=$B$2)+(Data!$I$2:$I$998=$B$3)+(Data!$I$2:$I$998=$B$4) )*(Data!$J$2:$J$998&lt;=$B$5)*(Data!$J$2:$J$998&gt;=$B$6)*(Data!$H$2:$H$998) )=0,"N/A",SUMPRODUCT( (Data!$A$2:$A$998=$A88)*(Data!$B$2:$B$998=$B88)*(Data!$C$2:$C$998=$B$1)*(Data!$D$2:$D$998=DE$9)*( (Data!$I$2:$I$998=$B$2)+(Data!$I$2:$I$998=$B$3)+(Data!$I$2:$I$998=$B$4) )*(Data!$J$2:$J$998&lt;=$B$5)*(Data!$J$2:$J$998&gt;=$B$6)*(Data!$H$2:$H$998&lt;=DE$11) ) ),"N/A")</f>
        <v>N/A</v>
      </c>
      <c r="DF88" s="6" t="str">
        <f>IF(DF$10="x",IF( SUMPRODUCT( (Data!$A$2:$A$998=$A88)*(Data!$B$2:$B$998=$B88)*(Data!$C$2:$C$998=$B$1)*(Data!$D$2:$D$998=DF$9)*( (Data!$I$2:$I$998=$B$2)+(Data!$I$2:$I$998=$B$3)+(Data!$I$2:$I$998=$B$4) )*(Data!$J$2:$J$998&lt;=$B$5)*(Data!$J$2:$J$998&gt;=$B$6)*(Data!$H$2:$H$998) )=0,"N/A",SUMPRODUCT( (Data!$A$2:$A$998=$A88)*(Data!$B$2:$B$998=$B88)*(Data!$C$2:$C$998=$B$1)*(Data!$D$2:$D$998=DF$9)*( (Data!$I$2:$I$998=$B$2)+(Data!$I$2:$I$998=$B$3)+(Data!$I$2:$I$998=$B$4) )*(Data!$J$2:$J$998&lt;=$B$5)*(Data!$J$2:$J$998&gt;=$B$6)*(Data!$H$2:$H$998&lt;=DF$11) ) ),"N/A")</f>
        <v>N/A</v>
      </c>
      <c r="DG88" s="6" t="str">
        <f>IF(DG$10="x",IF( SUMPRODUCT( (Data!$A$2:$A$998=$A88)*(Data!$B$2:$B$998=$B88)*(Data!$C$2:$C$998=$B$1)*(Data!$D$2:$D$998=DG$9)*( (Data!$I$2:$I$998=$B$2)+(Data!$I$2:$I$998=$B$3)+(Data!$I$2:$I$998=$B$4) )*(Data!$J$2:$J$998&lt;=$B$5)*(Data!$J$2:$J$998&gt;=$B$6)*(Data!$H$2:$H$998) )=0,"N/A",SUMPRODUCT( (Data!$A$2:$A$998=$A88)*(Data!$B$2:$B$998=$B88)*(Data!$C$2:$C$998=$B$1)*(Data!$D$2:$D$998=DG$9)*( (Data!$I$2:$I$998=$B$2)+(Data!$I$2:$I$998=$B$3)+(Data!$I$2:$I$998=$B$4) )*(Data!$J$2:$J$998&lt;=$B$5)*(Data!$J$2:$J$998&gt;=$B$6)*(Data!$H$2:$H$998&lt;=DG$11) ) ),"N/A")</f>
        <v>N/A</v>
      </c>
      <c r="DH88" s="6" t="str">
        <f>IF(DH$10="x",IF( SUMPRODUCT( (Data!$A$2:$A$998=$A88)*(Data!$B$2:$B$998=$B88)*(Data!$C$2:$C$998=$B$1)*(Data!$D$2:$D$998=DH$9)*( (Data!$I$2:$I$998=$B$2)+(Data!$I$2:$I$998=$B$3)+(Data!$I$2:$I$998=$B$4) )*(Data!$J$2:$J$998&lt;=$B$5)*(Data!$J$2:$J$998&gt;=$B$6)*(Data!$H$2:$H$998) )=0,"N/A",SUMPRODUCT( (Data!$A$2:$A$998=$A88)*(Data!$B$2:$B$998=$B88)*(Data!$C$2:$C$998=$B$1)*(Data!$D$2:$D$998=DH$9)*( (Data!$I$2:$I$998=$B$2)+(Data!$I$2:$I$998=$B$3)+(Data!$I$2:$I$998=$B$4) )*(Data!$J$2:$J$998&lt;=$B$5)*(Data!$J$2:$J$998&gt;=$B$6)*(Data!$H$2:$H$998&lt;=DH$11) ) ),"N/A")</f>
        <v>N/A</v>
      </c>
      <c r="DI88" s="6" t="str">
        <f>IF(DI$10="x",IF( SUMPRODUCT( (Data!$A$2:$A$998=$A88)*(Data!$B$2:$B$998=$B88)*(Data!$C$2:$C$998=$B$1)*(Data!$D$2:$D$998=DI$9)*( (Data!$I$2:$I$998=$B$2)+(Data!$I$2:$I$998=$B$3)+(Data!$I$2:$I$998=$B$4) )*(Data!$J$2:$J$998&lt;=$B$5)*(Data!$J$2:$J$998&gt;=$B$6)*(Data!$H$2:$H$998) )=0,"N/A",SUMPRODUCT( (Data!$A$2:$A$998=$A88)*(Data!$B$2:$B$998=$B88)*(Data!$C$2:$C$998=$B$1)*(Data!$D$2:$D$998=DI$9)*( (Data!$I$2:$I$998=$B$2)+(Data!$I$2:$I$998=$B$3)+(Data!$I$2:$I$998=$B$4) )*(Data!$J$2:$J$998&lt;=$B$5)*(Data!$J$2:$J$998&gt;=$B$6)*(Data!$H$2:$H$998&lt;=DI$11) ) ),"N/A")</f>
        <v>N/A</v>
      </c>
      <c r="DJ88" s="6" t="str">
        <f>IF(DJ$10="x",IF( SUMPRODUCT( (Data!$A$2:$A$998=$A88)*(Data!$B$2:$B$998=$B88)*(Data!$C$2:$C$998=$B$1)*(Data!$D$2:$D$998=DJ$9)*( (Data!$I$2:$I$998=$B$2)+(Data!$I$2:$I$998=$B$3)+(Data!$I$2:$I$998=$B$4) )*(Data!$J$2:$J$998&lt;=$B$5)*(Data!$J$2:$J$998&gt;=$B$6)*(Data!$H$2:$H$998) )=0,"N/A",SUMPRODUCT( (Data!$A$2:$A$998=$A88)*(Data!$B$2:$B$998=$B88)*(Data!$C$2:$C$998=$B$1)*(Data!$D$2:$D$998=DJ$9)*( (Data!$I$2:$I$998=$B$2)+(Data!$I$2:$I$998=$B$3)+(Data!$I$2:$I$998=$B$4) )*(Data!$J$2:$J$998&lt;=$B$5)*(Data!$J$2:$J$998&gt;=$B$6)*(Data!$H$2:$H$998&lt;=DJ$11) ) ),"N/A")</f>
        <v>N/A</v>
      </c>
      <c r="DK88" s="6" t="str">
        <f t="shared" si="15"/>
        <v>N/A</v>
      </c>
      <c r="DO88" s="6" t="str">
        <f t="shared" si="89"/>
        <v>N/A</v>
      </c>
      <c r="DP88" s="6" t="str">
        <f t="shared" si="82"/>
        <v>N/A</v>
      </c>
      <c r="DQ88" s="6" t="str">
        <f t="shared" si="83"/>
        <v>N/A</v>
      </c>
      <c r="DR88" s="6" t="str">
        <f t="shared" si="84"/>
        <v>N/A</v>
      </c>
      <c r="DS88" s="6" t="str">
        <f t="shared" si="49"/>
        <v>N/A</v>
      </c>
      <c r="DT88" s="6" t="str">
        <f t="shared" si="50"/>
        <v>N/A</v>
      </c>
      <c r="DU88" s="6" t="str">
        <f t="shared" si="51"/>
        <v>N/A</v>
      </c>
      <c r="DV88" s="6" t="str">
        <f t="shared" si="52"/>
        <v>N/A</v>
      </c>
      <c r="DW88" s="6" t="str">
        <f t="shared" si="53"/>
        <v>N/A</v>
      </c>
      <c r="DX88" s="6" t="str">
        <f t="shared" si="54"/>
        <v>N/A</v>
      </c>
      <c r="DY88" s="6" t="str">
        <f t="shared" si="55"/>
        <v>N/A</v>
      </c>
      <c r="DZ88" s="6" t="str">
        <f t="shared" si="56"/>
        <v>N/A</v>
      </c>
      <c r="EA88" s="6" t="str">
        <f t="shared" si="57"/>
        <v>N/A</v>
      </c>
      <c r="EB88" s="6" t="str">
        <f t="shared" si="58"/>
        <v>N/A</v>
      </c>
      <c r="EC88" s="6" t="str">
        <f t="shared" si="59"/>
        <v>N/A</v>
      </c>
      <c r="ED88" s="6" t="str">
        <f t="shared" si="60"/>
        <v>N/A</v>
      </c>
      <c r="EE88" s="6" t="str">
        <f t="shared" si="61"/>
        <v>N/A</v>
      </c>
      <c r="EF88" s="6" t="str">
        <f t="shared" si="62"/>
        <v>N/A</v>
      </c>
      <c r="EG88" s="6" t="str">
        <f t="shared" si="63"/>
        <v>N/A</v>
      </c>
      <c r="EH88" s="6" t="str">
        <f t="shared" si="17"/>
        <v>N/A</v>
      </c>
      <c r="EL88" s="6" t="str">
        <f t="shared" si="90"/>
        <v>N/A</v>
      </c>
      <c r="EM88" s="6" t="str">
        <f t="shared" si="85"/>
        <v>N/A</v>
      </c>
      <c r="EN88" s="6" t="str">
        <f t="shared" si="86"/>
        <v>N/A</v>
      </c>
      <c r="EO88" s="6" t="str">
        <f t="shared" si="87"/>
        <v>N/A</v>
      </c>
      <c r="EP88" s="6" t="str">
        <f t="shared" si="64"/>
        <v>N/A</v>
      </c>
      <c r="EQ88" s="6" t="str">
        <f t="shared" si="65"/>
        <v>N/A</v>
      </c>
      <c r="ER88" s="6" t="str">
        <f t="shared" si="66"/>
        <v>N/A</v>
      </c>
      <c r="ES88" s="6" t="str">
        <f t="shared" si="67"/>
        <v>N/A</v>
      </c>
      <c r="ET88" s="6" t="str">
        <f t="shared" si="68"/>
        <v>N/A</v>
      </c>
      <c r="EU88" s="6" t="str">
        <f t="shared" si="69"/>
        <v>N/A</v>
      </c>
      <c r="EV88" s="6" t="str">
        <f t="shared" si="70"/>
        <v>N/A</v>
      </c>
      <c r="EW88" s="6" t="str">
        <f t="shared" si="71"/>
        <v>N/A</v>
      </c>
      <c r="EX88" s="6" t="str">
        <f t="shared" si="72"/>
        <v>N/A</v>
      </c>
      <c r="EY88" s="6" t="str">
        <f t="shared" si="73"/>
        <v>N/A</v>
      </c>
      <c r="EZ88" s="6" t="str">
        <f t="shared" si="74"/>
        <v>N/A</v>
      </c>
      <c r="FA88" s="6" t="str">
        <f t="shared" si="75"/>
        <v>N/A</v>
      </c>
      <c r="FB88" s="6" t="str">
        <f t="shared" si="76"/>
        <v>N/A</v>
      </c>
      <c r="FC88" s="6" t="str">
        <f t="shared" si="77"/>
        <v>N/A</v>
      </c>
      <c r="FD88" s="6" t="str">
        <f t="shared" si="78"/>
        <v>N/A</v>
      </c>
      <c r="FE88" s="6" t="str">
        <f t="shared" si="19"/>
        <v>N/A</v>
      </c>
      <c r="FI88" s="6">
        <f>SUMPRODUCT( (Data!$A$2:$A$1768=$A88)*(Data!$B$2:$B$1768=$B88)*(Data!$J$2:$J$1768) ) / (SUMPRODUCT( (Data!$A$2:$A$1768=$A88)*(Data!$B$2:$B$1768=$B88)*1 ))</f>
        <v>15</v>
      </c>
      <c r="FJ88" s="6">
        <f>IF(SUMPRODUCT( (Data!$A$2:$A$1768=$A88)*(Data!$B$2:$B$1768=$B88)*(Data!$I$2:$I$1768="YES") )&gt;0,1,0)</f>
        <v>0</v>
      </c>
      <c r="FK88" s="6">
        <f>IF(SUMPRODUCT( (Data!$A$2:$A$1768=$A88)*(Data!$B$2:$B$1768=$B88)*(Data!$I$2:$I$1768="NO") )&gt;0,1,0)</f>
        <v>1</v>
      </c>
      <c r="FL88" s="6">
        <f t="shared" si="91"/>
        <v>0</v>
      </c>
    </row>
    <row r="89" spans="1:168" x14ac:dyDescent="0.25">
      <c r="A89" s="23" t="s">
        <v>103</v>
      </c>
      <c r="B89" s="7" t="s">
        <v>56</v>
      </c>
      <c r="C89" s="30"/>
      <c r="D89" s="6" t="str">
        <f>IF(D$10="x",IF( SUMPRODUCT( (Data!$A$2:$A$998=$A89)*(Data!$B$2:$B$998=$B89)*(Data!$C$2:$C$998=$B$1)*(Data!$D$2:$D$998=D$9)*( (Data!$I$2:$I$998=$B$2)+(Data!$I$2:$I$998=$B$3)+(Data!$I$2:$I$998=$B$4) )*(Data!$J$2:$J$998&lt;=$B$5)*(Data!$J$2:$J$998&gt;=$B$6)*(Data!$E$2:$E$998) )=0,"N/A",SUMPRODUCT( (Data!$A$2:$A$998=$A89)*(Data!$B$2:$B$998=$B89)*(Data!$C$2:$C$998=$B$1)*(Data!$D$2:$D$998=D$9)*( (Data!$I$2:$I$998=$B$2)+(Data!$I$2:$I$998=$B$3)+(Data!$I$2:$I$998=$B$4) )*(Data!$J$2:$J$998&lt;=$B$5)*(Data!$J$2:$J$998&gt;=$B$6)*(Data!$E$2:$E$998&gt;=D$11) ) ),"N/A")</f>
        <v>N/A</v>
      </c>
      <c r="E89" s="6" t="str">
        <f>IF(E$10="x",IF( SUMPRODUCT( (Data!$A$2:$A$998=$A89)*(Data!$B$2:$B$998=$B89)*(Data!$C$2:$C$998=$B$1)*(Data!$D$2:$D$998=E$9)*( (Data!$I$2:$I$998=$B$2)+(Data!$I$2:$I$998=$B$3)+(Data!$I$2:$I$998=$B$4) )*(Data!$J$2:$J$998&lt;=$B$5)*(Data!$J$2:$J$998&gt;=$B$6)*(Data!$E$2:$E$998) )=0,"N/A",SUMPRODUCT( (Data!$A$2:$A$998=$A89)*(Data!$B$2:$B$998=$B89)*(Data!$C$2:$C$998=$B$1)*(Data!$D$2:$D$998=E$9)*( (Data!$I$2:$I$998=$B$2)+(Data!$I$2:$I$998=$B$3)+(Data!$I$2:$I$998=$B$4) )*(Data!$J$2:$J$998&lt;=$B$5)*(Data!$J$2:$J$998&gt;=$B$6)*(Data!$E$2:$E$998&gt;=E$11) ) ),"N/A")</f>
        <v>N/A</v>
      </c>
      <c r="F89" s="6" t="str">
        <f>IF(F$10="x",IF( SUMPRODUCT( (Data!$A$2:$A$998=$A89)*(Data!$B$2:$B$998=$B89)*(Data!$C$2:$C$998=$B$1)*(Data!$D$2:$D$998=F$9)*( (Data!$I$2:$I$998=$B$2)+(Data!$I$2:$I$998=$B$3)+(Data!$I$2:$I$998=$B$4) )*(Data!$J$2:$J$998&lt;=$B$5)*(Data!$J$2:$J$998&gt;=$B$6)*(Data!$E$2:$E$998) )=0,"N/A",SUMPRODUCT( (Data!$A$2:$A$998=$A89)*(Data!$B$2:$B$998=$B89)*(Data!$C$2:$C$998=$B$1)*(Data!$D$2:$D$998=F$9)*( (Data!$I$2:$I$998=$B$2)+(Data!$I$2:$I$998=$B$3)+(Data!$I$2:$I$998=$B$4) )*(Data!$J$2:$J$998&lt;=$B$5)*(Data!$J$2:$J$998&gt;=$B$6)*(Data!$E$2:$E$998&gt;=F$11) ) ),"N/A")</f>
        <v>N/A</v>
      </c>
      <c r="G89" s="6" t="str">
        <f>IF(G$10="x",IF( SUMPRODUCT( (Data!$A$2:$A$998=$A89)*(Data!$B$2:$B$998=$B89)*(Data!$C$2:$C$998=$B$1)*(Data!$D$2:$D$998=G$9)*( (Data!$I$2:$I$998=$B$2)+(Data!$I$2:$I$998=$B$3)+(Data!$I$2:$I$998=$B$4) )*(Data!$J$2:$J$998&lt;=$B$5)*(Data!$J$2:$J$998&gt;=$B$6)*(Data!$E$2:$E$998) )=0,"N/A",SUMPRODUCT( (Data!$A$2:$A$998=$A89)*(Data!$B$2:$B$998=$B89)*(Data!$C$2:$C$998=$B$1)*(Data!$D$2:$D$998=G$9)*( (Data!$I$2:$I$998=$B$2)+(Data!$I$2:$I$998=$B$3)+(Data!$I$2:$I$998=$B$4) )*(Data!$J$2:$J$998&lt;=$B$5)*(Data!$J$2:$J$998&gt;=$B$6)*(Data!$E$2:$E$998&gt;=G$11) ) ),"N/A")</f>
        <v>N/A</v>
      </c>
      <c r="H89" s="6" t="str">
        <f>IF(H$10="x",IF( SUMPRODUCT( (Data!$A$2:$A$998=$A89)*(Data!$B$2:$B$998=$B89)*(Data!$C$2:$C$998=$B$1)*(Data!$D$2:$D$998=H$9)*( (Data!$I$2:$I$998=$B$2)+(Data!$I$2:$I$998=$B$3)+(Data!$I$2:$I$998=$B$4) )*(Data!$J$2:$J$998&lt;=$B$5)*(Data!$J$2:$J$998&gt;=$B$6)*(Data!$E$2:$E$998) )=0,"N/A",SUMPRODUCT( (Data!$A$2:$A$998=$A89)*(Data!$B$2:$B$998=$B89)*(Data!$C$2:$C$998=$B$1)*(Data!$D$2:$D$998=H$9)*( (Data!$I$2:$I$998=$B$2)+(Data!$I$2:$I$998=$B$3)+(Data!$I$2:$I$998=$B$4) )*(Data!$J$2:$J$998&lt;=$B$5)*(Data!$J$2:$J$998&gt;=$B$6)*(Data!$E$2:$E$998&gt;=H$11) ) ),"N/A")</f>
        <v>N/A</v>
      </c>
      <c r="I89" s="6" t="str">
        <f>IF(I$10="x",IF( SUMPRODUCT( (Data!$A$2:$A$998=$A89)*(Data!$B$2:$B$998=$B89)*(Data!$C$2:$C$998=$B$1)*(Data!$D$2:$D$998=I$9)*( (Data!$I$2:$I$998=$B$2)+(Data!$I$2:$I$998=$B$3)+(Data!$I$2:$I$998=$B$4) )*(Data!$J$2:$J$998&lt;=$B$5)*(Data!$J$2:$J$998&gt;=$B$6)*(Data!$E$2:$E$998) )=0,"N/A",SUMPRODUCT( (Data!$A$2:$A$998=$A89)*(Data!$B$2:$B$998=$B89)*(Data!$C$2:$C$998=$B$1)*(Data!$D$2:$D$998=I$9)*( (Data!$I$2:$I$998=$B$2)+(Data!$I$2:$I$998=$B$3)+(Data!$I$2:$I$998=$B$4) )*(Data!$J$2:$J$998&lt;=$B$5)*(Data!$J$2:$J$998&gt;=$B$6)*(Data!$E$2:$E$998&gt;=I$11) ) ),"N/A")</f>
        <v>N/A</v>
      </c>
      <c r="J89" s="6" t="str">
        <f>IF(J$10="x",IF( SUMPRODUCT( (Data!$A$2:$A$998=$A89)*(Data!$B$2:$B$998=$B89)*(Data!$C$2:$C$998=$B$1)*(Data!$D$2:$D$998=J$9)*( (Data!$I$2:$I$998=$B$2)+(Data!$I$2:$I$998=$B$3)+(Data!$I$2:$I$998=$B$4) )*(Data!$J$2:$J$998&lt;=$B$5)*(Data!$J$2:$J$998&gt;=$B$6)*(Data!$E$2:$E$998) )=0,"N/A",SUMPRODUCT( (Data!$A$2:$A$998=$A89)*(Data!$B$2:$B$998=$B89)*(Data!$C$2:$C$998=$B$1)*(Data!$D$2:$D$998=J$9)*( (Data!$I$2:$I$998=$B$2)+(Data!$I$2:$I$998=$B$3)+(Data!$I$2:$I$998=$B$4) )*(Data!$J$2:$J$998&lt;=$B$5)*(Data!$J$2:$J$998&gt;=$B$6)*(Data!$E$2:$E$998&gt;=J$11) ) ),"N/A")</f>
        <v>N/A</v>
      </c>
      <c r="K89" s="6" t="str">
        <f>IF(K$10="x",IF( SUMPRODUCT( (Data!$A$2:$A$998=$A89)*(Data!$B$2:$B$998=$B89)*(Data!$C$2:$C$998=$B$1)*(Data!$D$2:$D$998=K$9)*( (Data!$I$2:$I$998=$B$2)+(Data!$I$2:$I$998=$B$3)+(Data!$I$2:$I$998=$B$4) )*(Data!$J$2:$J$998&lt;=$B$5)*(Data!$J$2:$J$998&gt;=$B$6)*(Data!$E$2:$E$998) )=0,"N/A",SUMPRODUCT( (Data!$A$2:$A$998=$A89)*(Data!$B$2:$B$998=$B89)*(Data!$C$2:$C$998=$B$1)*(Data!$D$2:$D$998=K$9)*( (Data!$I$2:$I$998=$B$2)+(Data!$I$2:$I$998=$B$3)+(Data!$I$2:$I$998=$B$4) )*(Data!$J$2:$J$998&lt;=$B$5)*(Data!$J$2:$J$998&gt;=$B$6)*(Data!$E$2:$E$998&gt;=K$11) ) ),"N/A")</f>
        <v>N/A</v>
      </c>
      <c r="L89" s="6" t="str">
        <f>IF(L$10="x",IF( SUMPRODUCT( (Data!$A$2:$A$998=$A89)*(Data!$B$2:$B$998=$B89)*(Data!$C$2:$C$998=$B$1)*(Data!$D$2:$D$998=L$9)*( (Data!$I$2:$I$998=$B$2)+(Data!$I$2:$I$998=$B$3)+(Data!$I$2:$I$998=$B$4) )*(Data!$J$2:$J$998&lt;=$B$5)*(Data!$J$2:$J$998&gt;=$B$6)*(Data!$E$2:$E$998) )=0,"N/A",SUMPRODUCT( (Data!$A$2:$A$998=$A89)*(Data!$B$2:$B$998=$B89)*(Data!$C$2:$C$998=$B$1)*(Data!$D$2:$D$998=L$9)*( (Data!$I$2:$I$998=$B$2)+(Data!$I$2:$I$998=$B$3)+(Data!$I$2:$I$998=$B$4) )*(Data!$J$2:$J$998&lt;=$B$5)*(Data!$J$2:$J$998&gt;=$B$6)*(Data!$E$2:$E$998&gt;=L$11) ) ),"N/A")</f>
        <v>N/A</v>
      </c>
      <c r="M89" s="6" t="str">
        <f>IF(M$10="x",IF( SUMPRODUCT( (Data!$A$2:$A$998=$A89)*(Data!$B$2:$B$998=$B89)*(Data!$C$2:$C$998=$B$1)*(Data!$D$2:$D$998=M$9)*( (Data!$I$2:$I$998=$B$2)+(Data!$I$2:$I$998=$B$3)+(Data!$I$2:$I$998=$B$4) )*(Data!$J$2:$J$998&lt;=$B$5)*(Data!$J$2:$J$998&gt;=$B$6)*(Data!$E$2:$E$998) )=0,"N/A",SUMPRODUCT( (Data!$A$2:$A$998=$A89)*(Data!$B$2:$B$998=$B89)*(Data!$C$2:$C$998=$B$1)*(Data!$D$2:$D$998=M$9)*( (Data!$I$2:$I$998=$B$2)+(Data!$I$2:$I$998=$B$3)+(Data!$I$2:$I$998=$B$4) )*(Data!$J$2:$J$998&lt;=$B$5)*(Data!$J$2:$J$998&gt;=$B$6)*(Data!$E$2:$E$998&gt;=M$11) ) ),"N/A")</f>
        <v>N/A</v>
      </c>
      <c r="N89" s="6" t="str">
        <f>IF(N$10="x",IF( SUMPRODUCT( (Data!$A$2:$A$998=$A89)*(Data!$B$2:$B$998=$B89)*(Data!$C$2:$C$998=$B$1)*(Data!$D$2:$D$998=N$9)*( (Data!$I$2:$I$998=$B$2)+(Data!$I$2:$I$998=$B$3)+(Data!$I$2:$I$998=$B$4) )*(Data!$J$2:$J$998&lt;=$B$5)*(Data!$J$2:$J$998&gt;=$B$6)*(Data!$E$2:$E$998) )=0,"N/A",SUMPRODUCT( (Data!$A$2:$A$998=$A89)*(Data!$B$2:$B$998=$B89)*(Data!$C$2:$C$998=$B$1)*(Data!$D$2:$D$998=N$9)*( (Data!$I$2:$I$998=$B$2)+(Data!$I$2:$I$998=$B$3)+(Data!$I$2:$I$998=$B$4) )*(Data!$J$2:$J$998&lt;=$B$5)*(Data!$J$2:$J$998&gt;=$B$6)*(Data!$E$2:$E$998&gt;=N$11) ) ),"N/A")</f>
        <v>N/A</v>
      </c>
      <c r="O89" s="6" t="str">
        <f>IF(O$10="x",IF( SUMPRODUCT( (Data!$A$2:$A$998=$A89)*(Data!$B$2:$B$998=$B89)*(Data!$C$2:$C$998=$B$1)*(Data!$D$2:$D$998=O$9)*( (Data!$I$2:$I$998=$B$2)+(Data!$I$2:$I$998=$B$3)+(Data!$I$2:$I$998=$B$4) )*(Data!$J$2:$J$998&lt;=$B$5)*(Data!$J$2:$J$998&gt;=$B$6)*(Data!$E$2:$E$998) )=0,"N/A",SUMPRODUCT( (Data!$A$2:$A$998=$A89)*(Data!$B$2:$B$998=$B89)*(Data!$C$2:$C$998=$B$1)*(Data!$D$2:$D$998=O$9)*( (Data!$I$2:$I$998=$B$2)+(Data!$I$2:$I$998=$B$3)+(Data!$I$2:$I$998=$B$4) )*(Data!$J$2:$J$998&lt;=$B$5)*(Data!$J$2:$J$998&gt;=$B$6)*(Data!$E$2:$E$998&gt;=O$11) ) ),"N/A")</f>
        <v>N/A</v>
      </c>
      <c r="P89" s="6" t="str">
        <f>IF(P$10="x",IF( SUMPRODUCT( (Data!$A$2:$A$998=$A89)*(Data!$B$2:$B$998=$B89)*(Data!$C$2:$C$998=$B$1)*(Data!$D$2:$D$998=P$9)*( (Data!$I$2:$I$998=$B$2)+(Data!$I$2:$I$998=$B$3)+(Data!$I$2:$I$998=$B$4) )*(Data!$J$2:$J$998&lt;=$B$5)*(Data!$J$2:$J$998&gt;=$B$6)*(Data!$E$2:$E$998) )=0,"N/A",SUMPRODUCT( (Data!$A$2:$A$998=$A89)*(Data!$B$2:$B$998=$B89)*(Data!$C$2:$C$998=$B$1)*(Data!$D$2:$D$998=P$9)*( (Data!$I$2:$I$998=$B$2)+(Data!$I$2:$I$998=$B$3)+(Data!$I$2:$I$998=$B$4) )*(Data!$J$2:$J$998&lt;=$B$5)*(Data!$J$2:$J$998&gt;=$B$6)*(Data!$E$2:$E$998&gt;=P$11) ) ),"N/A")</f>
        <v>N/A</v>
      </c>
      <c r="Q89" s="6" t="str">
        <f>IF(Q$10="x",IF( SUMPRODUCT( (Data!$A$2:$A$998=$A89)*(Data!$B$2:$B$998=$B89)*(Data!$C$2:$C$998=$B$1)*(Data!$D$2:$D$998=Q$9)*( (Data!$I$2:$I$998=$B$2)+(Data!$I$2:$I$998=$B$3)+(Data!$I$2:$I$998=$B$4) )*(Data!$J$2:$J$998&lt;=$B$5)*(Data!$J$2:$J$998&gt;=$B$6)*(Data!$E$2:$E$998) )=0,"N/A",SUMPRODUCT( (Data!$A$2:$A$998=$A89)*(Data!$B$2:$B$998=$B89)*(Data!$C$2:$C$998=$B$1)*(Data!$D$2:$D$998=Q$9)*( (Data!$I$2:$I$998=$B$2)+(Data!$I$2:$I$998=$B$3)+(Data!$I$2:$I$998=$B$4) )*(Data!$J$2:$J$998&lt;=$B$5)*(Data!$J$2:$J$998&gt;=$B$6)*(Data!$E$2:$E$998&gt;=Q$11) ) ),"N/A")</f>
        <v>N/A</v>
      </c>
      <c r="R89" s="6" t="str">
        <f>IF(R$10="x",IF( SUMPRODUCT( (Data!$A$2:$A$998=$A89)*(Data!$B$2:$B$998=$B89)*(Data!$C$2:$C$998=$B$1)*(Data!$D$2:$D$998=R$9)*( (Data!$I$2:$I$998=$B$2)+(Data!$I$2:$I$998=$B$3)+(Data!$I$2:$I$998=$B$4) )*(Data!$J$2:$J$998&lt;=$B$5)*(Data!$J$2:$J$998&gt;=$B$6)*(Data!$E$2:$E$998) )=0,"N/A",SUMPRODUCT( (Data!$A$2:$A$998=$A89)*(Data!$B$2:$B$998=$B89)*(Data!$C$2:$C$998=$B$1)*(Data!$D$2:$D$998=R$9)*( (Data!$I$2:$I$998=$B$2)+(Data!$I$2:$I$998=$B$3)+(Data!$I$2:$I$998=$B$4) )*(Data!$J$2:$J$998&lt;=$B$5)*(Data!$J$2:$J$998&gt;=$B$6)*(Data!$E$2:$E$998&gt;=R$11) ) ),"N/A")</f>
        <v>N/A</v>
      </c>
      <c r="S89" s="6" t="str">
        <f>IF(S$10="x",IF( SUMPRODUCT( (Data!$A$2:$A$998=$A89)*(Data!$B$2:$B$998=$B89)*(Data!$C$2:$C$998=$B$1)*(Data!$D$2:$D$998=S$9)*( (Data!$I$2:$I$998=$B$2)+(Data!$I$2:$I$998=$B$3)+(Data!$I$2:$I$998=$B$4) )*(Data!$J$2:$J$998&lt;=$B$5)*(Data!$J$2:$J$998&gt;=$B$6)*(Data!$E$2:$E$998) )=0,"N/A",SUMPRODUCT( (Data!$A$2:$A$998=$A89)*(Data!$B$2:$B$998=$B89)*(Data!$C$2:$C$998=$B$1)*(Data!$D$2:$D$998=S$9)*( (Data!$I$2:$I$998=$B$2)+(Data!$I$2:$I$998=$B$3)+(Data!$I$2:$I$998=$B$4) )*(Data!$J$2:$J$998&lt;=$B$5)*(Data!$J$2:$J$998&gt;=$B$6)*(Data!$E$2:$E$998&gt;=S$11) ) ),"N/A")</f>
        <v>N/A</v>
      </c>
      <c r="T89" s="6" t="str">
        <f>IF(T$10="x",IF( SUMPRODUCT( (Data!$A$2:$A$998=$A89)*(Data!$B$2:$B$998=$B89)*(Data!$C$2:$C$998=$B$1)*(Data!$D$2:$D$998=T$9)*( (Data!$I$2:$I$998=$B$2)+(Data!$I$2:$I$998=$B$3)+(Data!$I$2:$I$998=$B$4) )*(Data!$J$2:$J$998&lt;=$B$5)*(Data!$J$2:$J$998&gt;=$B$6)*(Data!$E$2:$E$998) )=0,"N/A",SUMPRODUCT( (Data!$A$2:$A$998=$A89)*(Data!$B$2:$B$998=$B89)*(Data!$C$2:$C$998=$B$1)*(Data!$D$2:$D$998=T$9)*( (Data!$I$2:$I$998=$B$2)+(Data!$I$2:$I$998=$B$3)+(Data!$I$2:$I$998=$B$4) )*(Data!$J$2:$J$998&lt;=$B$5)*(Data!$J$2:$J$998&gt;=$B$6)*(Data!$E$2:$E$998&gt;=T$11) ) ),"N/A")</f>
        <v>N/A</v>
      </c>
      <c r="U89" s="6" t="str">
        <f>IF(U$10="x",IF( SUMPRODUCT( (Data!$A$2:$A$998=$A89)*(Data!$B$2:$B$998=$B89)*(Data!$C$2:$C$998=$B$1)*(Data!$D$2:$D$998=U$9)*( (Data!$I$2:$I$998=$B$2)+(Data!$I$2:$I$998=$B$3)+(Data!$I$2:$I$998=$B$4) )*(Data!$J$2:$J$998&lt;=$B$5)*(Data!$J$2:$J$998&gt;=$B$6)*(Data!$E$2:$E$998) )=0,"N/A",SUMPRODUCT( (Data!$A$2:$A$998=$A89)*(Data!$B$2:$B$998=$B89)*(Data!$C$2:$C$998=$B$1)*(Data!$D$2:$D$998=U$9)*( (Data!$I$2:$I$998=$B$2)+(Data!$I$2:$I$998=$B$3)+(Data!$I$2:$I$998=$B$4) )*(Data!$J$2:$J$998&lt;=$B$5)*(Data!$J$2:$J$998&gt;=$B$6)*(Data!$E$2:$E$998&gt;=U$11) ) ),"N/A")</f>
        <v>N/A</v>
      </c>
      <c r="V89" s="6" t="str">
        <f>IF(V$10="x",IF( SUMPRODUCT( (Data!$A$2:$A$998=$A89)*(Data!$B$2:$B$998=$B89)*(Data!$C$2:$C$998=$B$1)*(Data!$D$2:$D$998=V$9)*( (Data!$I$2:$I$998=$B$2)+(Data!$I$2:$I$998=$B$3)+(Data!$I$2:$I$998=$B$4) )*(Data!$J$2:$J$998&lt;=$B$5)*(Data!$J$2:$J$998&gt;=$B$6)*(Data!$E$2:$E$998) )=0,"N/A",SUMPRODUCT( (Data!$A$2:$A$998=$A89)*(Data!$B$2:$B$998=$B89)*(Data!$C$2:$C$998=$B$1)*(Data!$D$2:$D$998=V$9)*( (Data!$I$2:$I$998=$B$2)+(Data!$I$2:$I$998=$B$3)+(Data!$I$2:$I$998=$B$4) )*(Data!$J$2:$J$998&lt;=$B$5)*(Data!$J$2:$J$998&gt;=$B$6)*(Data!$E$2:$E$998&gt;=V$11) ) ),"N/A")</f>
        <v>N/A</v>
      </c>
      <c r="W89" s="6" t="str">
        <f t="shared" si="10"/>
        <v>N/A</v>
      </c>
      <c r="AA89" s="6" t="str">
        <f>IF(AA$10="x",IF( SUMPRODUCT( (Data!$A$2:$A$998=$A89)*(Data!$B$2:$B$998=$B89)*(Data!$C$2:$C$998=$B$1)*(Data!$D$2:$D$998=AA$9)*( (Data!$I$2:$I$998=$B$2)+(Data!$I$2:$I$998=$B$3)+(Data!$I$2:$I$998=$B$4) )*(Data!$J$2:$J$998&lt;=$B$5)*(Data!$J$2:$J$998&gt;=$B$6)*(Data!$G$2:$G$998) )=0,"N/A",SUMPRODUCT( (Data!$A$2:$A$998=$A89)*(Data!$B$2:$B$998=$B89)*(Data!$C$2:$C$998=$B$1)*(Data!$D$2:$D$998=AA$9)*( (Data!$I$2:$I$998=$B$2)+(Data!$I$2:$I$998=$B$3)+(Data!$I$2:$I$998=$B$4) )*(Data!$J$2:$J$998&lt;=$B$5)*(Data!$J$2:$J$998&gt;=$B$6)*(Data!$G$2:$G$998&lt;=AA$11) ) ),"N/A")</f>
        <v>N/A</v>
      </c>
      <c r="AB89" s="6" t="str">
        <f>IF(AB$10="x",IF( SUMPRODUCT( (Data!$A$2:$A$998=$A89)*(Data!$B$2:$B$998=$B89)*(Data!$C$2:$C$998=$B$1)*(Data!$D$2:$D$998=AB$9)*( (Data!$I$2:$I$998=$B$2)+(Data!$I$2:$I$998=$B$3)+(Data!$I$2:$I$998=$B$4) )*(Data!$J$2:$J$998&lt;=$B$5)*(Data!$J$2:$J$998&gt;=$B$6)*(Data!$G$2:$G$998) )=0,"N/A",SUMPRODUCT( (Data!$A$2:$A$998=$A89)*(Data!$B$2:$B$998=$B89)*(Data!$C$2:$C$998=$B$1)*(Data!$D$2:$D$998=AB$9)*( (Data!$I$2:$I$998=$B$2)+(Data!$I$2:$I$998=$B$3)+(Data!$I$2:$I$998=$B$4) )*(Data!$J$2:$J$998&lt;=$B$5)*(Data!$J$2:$J$998&gt;=$B$6)*(Data!$G$2:$G$998&lt;=AB$11) ) ),"N/A")</f>
        <v>N/A</v>
      </c>
      <c r="AC89" s="6" t="str">
        <f>IF(AC$10="x",IF( SUMPRODUCT( (Data!$A$2:$A$998=$A89)*(Data!$B$2:$B$998=$B89)*(Data!$C$2:$C$998=$B$1)*(Data!$D$2:$D$998=AC$9)*( (Data!$I$2:$I$998=$B$2)+(Data!$I$2:$I$998=$B$3)+(Data!$I$2:$I$998=$B$4) )*(Data!$J$2:$J$998&lt;=$B$5)*(Data!$J$2:$J$998&gt;=$B$6)*(Data!$G$2:$G$998) )=0,"N/A",SUMPRODUCT( (Data!$A$2:$A$998=$A89)*(Data!$B$2:$B$998=$B89)*(Data!$C$2:$C$998=$B$1)*(Data!$D$2:$D$998=AC$9)*( (Data!$I$2:$I$998=$B$2)+(Data!$I$2:$I$998=$B$3)+(Data!$I$2:$I$998=$B$4) )*(Data!$J$2:$J$998&lt;=$B$5)*(Data!$J$2:$J$998&gt;=$B$6)*(Data!$G$2:$G$998&lt;=AC$11) ) ),"N/A")</f>
        <v>N/A</v>
      </c>
      <c r="AD89" s="6" t="str">
        <f>IF(AD$10="x",IF( SUMPRODUCT( (Data!$A$2:$A$998=$A89)*(Data!$B$2:$B$998=$B89)*(Data!$C$2:$C$998=$B$1)*(Data!$D$2:$D$998=AD$9)*( (Data!$I$2:$I$998=$B$2)+(Data!$I$2:$I$998=$B$3)+(Data!$I$2:$I$998=$B$4) )*(Data!$J$2:$J$998&lt;=$B$5)*(Data!$J$2:$J$998&gt;=$B$6)*(Data!$G$2:$G$998) )=0,"N/A",SUMPRODUCT( (Data!$A$2:$A$998=$A89)*(Data!$B$2:$B$998=$B89)*(Data!$C$2:$C$998=$B$1)*(Data!$D$2:$D$998=AD$9)*( (Data!$I$2:$I$998=$B$2)+(Data!$I$2:$I$998=$B$3)+(Data!$I$2:$I$998=$B$4) )*(Data!$J$2:$J$998&lt;=$B$5)*(Data!$J$2:$J$998&gt;=$B$6)*(Data!$G$2:$G$998&lt;=AD$11) ) ),"N/A")</f>
        <v>N/A</v>
      </c>
      <c r="AE89" s="6" t="str">
        <f>IF(AE$10="x",IF( SUMPRODUCT( (Data!$A$2:$A$998=$A89)*(Data!$B$2:$B$998=$B89)*(Data!$C$2:$C$998=$B$1)*(Data!$D$2:$D$998=AE$9)*( (Data!$I$2:$I$998=$B$2)+(Data!$I$2:$I$998=$B$3)+(Data!$I$2:$I$998=$B$4) )*(Data!$J$2:$J$998&lt;=$B$5)*(Data!$J$2:$J$998&gt;=$B$6)*(Data!$G$2:$G$998) )=0,"N/A",SUMPRODUCT( (Data!$A$2:$A$998=$A89)*(Data!$B$2:$B$998=$B89)*(Data!$C$2:$C$998=$B$1)*(Data!$D$2:$D$998=AE$9)*( (Data!$I$2:$I$998=$B$2)+(Data!$I$2:$I$998=$B$3)+(Data!$I$2:$I$998=$B$4) )*(Data!$J$2:$J$998&lt;=$B$5)*(Data!$J$2:$J$998&gt;=$B$6)*(Data!$G$2:$G$998&lt;=AE$11) ) ),"N/A")</f>
        <v>N/A</v>
      </c>
      <c r="AF89" s="6" t="str">
        <f>IF(AF$10="x",IF( SUMPRODUCT( (Data!$A$2:$A$998=$A89)*(Data!$B$2:$B$998=$B89)*(Data!$C$2:$C$998=$B$1)*(Data!$D$2:$D$998=AF$9)*( (Data!$I$2:$I$998=$B$2)+(Data!$I$2:$I$998=$B$3)+(Data!$I$2:$I$998=$B$4) )*(Data!$J$2:$J$998&lt;=$B$5)*(Data!$J$2:$J$998&gt;=$B$6)*(Data!$G$2:$G$998) )=0,"N/A",SUMPRODUCT( (Data!$A$2:$A$998=$A89)*(Data!$B$2:$B$998=$B89)*(Data!$C$2:$C$998=$B$1)*(Data!$D$2:$D$998=AF$9)*( (Data!$I$2:$I$998=$B$2)+(Data!$I$2:$I$998=$B$3)+(Data!$I$2:$I$998=$B$4) )*(Data!$J$2:$J$998&lt;=$B$5)*(Data!$J$2:$J$998&gt;=$B$6)*(Data!$G$2:$G$998&lt;=AF$11) ) ),"N/A")</f>
        <v>N/A</v>
      </c>
      <c r="AG89" s="6" t="str">
        <f>IF(AG$10="x",IF( SUMPRODUCT( (Data!$A$2:$A$998=$A89)*(Data!$B$2:$B$998=$B89)*(Data!$C$2:$C$998=$B$1)*(Data!$D$2:$D$998=AG$9)*( (Data!$I$2:$I$998=$B$2)+(Data!$I$2:$I$998=$B$3)+(Data!$I$2:$I$998=$B$4) )*(Data!$J$2:$J$998&lt;=$B$5)*(Data!$J$2:$J$998&gt;=$B$6)*(Data!$G$2:$G$998) )=0,"N/A",SUMPRODUCT( (Data!$A$2:$A$998=$A89)*(Data!$B$2:$B$998=$B89)*(Data!$C$2:$C$998=$B$1)*(Data!$D$2:$D$998=AG$9)*( (Data!$I$2:$I$998=$B$2)+(Data!$I$2:$I$998=$B$3)+(Data!$I$2:$I$998=$B$4) )*(Data!$J$2:$J$998&lt;=$B$5)*(Data!$J$2:$J$998&gt;=$B$6)*(Data!$G$2:$G$998&lt;=AG$11) ) ),"N/A")</f>
        <v>N/A</v>
      </c>
      <c r="AH89" s="6" t="str">
        <f>IF(AH$10="x",IF( SUMPRODUCT( (Data!$A$2:$A$998=$A89)*(Data!$B$2:$B$998=$B89)*(Data!$C$2:$C$998=$B$1)*(Data!$D$2:$D$998=AH$9)*( (Data!$I$2:$I$998=$B$2)+(Data!$I$2:$I$998=$B$3)+(Data!$I$2:$I$998=$B$4) )*(Data!$J$2:$J$998&lt;=$B$5)*(Data!$J$2:$J$998&gt;=$B$6)*(Data!$G$2:$G$998) )=0,"N/A",SUMPRODUCT( (Data!$A$2:$A$998=$A89)*(Data!$B$2:$B$998=$B89)*(Data!$C$2:$C$998=$B$1)*(Data!$D$2:$D$998=AH$9)*( (Data!$I$2:$I$998=$B$2)+(Data!$I$2:$I$998=$B$3)+(Data!$I$2:$I$998=$B$4) )*(Data!$J$2:$J$998&lt;=$B$5)*(Data!$J$2:$J$998&gt;=$B$6)*(Data!$G$2:$G$998&lt;=AH$11) ) ),"N/A")</f>
        <v>N/A</v>
      </c>
      <c r="AI89" s="6" t="str">
        <f>IF(AI$10="x",IF( SUMPRODUCT( (Data!$A$2:$A$998=$A89)*(Data!$B$2:$B$998=$B89)*(Data!$C$2:$C$998=$B$1)*(Data!$D$2:$D$998=AI$9)*( (Data!$I$2:$I$998=$B$2)+(Data!$I$2:$I$998=$B$3)+(Data!$I$2:$I$998=$B$4) )*(Data!$J$2:$J$998&lt;=$B$5)*(Data!$J$2:$J$998&gt;=$B$6)*(Data!$G$2:$G$998) )=0,"N/A",SUMPRODUCT( (Data!$A$2:$A$998=$A89)*(Data!$B$2:$B$998=$B89)*(Data!$C$2:$C$998=$B$1)*(Data!$D$2:$D$998=AI$9)*( (Data!$I$2:$I$998=$B$2)+(Data!$I$2:$I$998=$B$3)+(Data!$I$2:$I$998=$B$4) )*(Data!$J$2:$J$998&lt;=$B$5)*(Data!$J$2:$J$998&gt;=$B$6)*(Data!$G$2:$G$998&lt;=AI$11) ) ),"N/A")</f>
        <v>N/A</v>
      </c>
      <c r="AJ89" s="6" t="str">
        <f>IF(AJ$10="x",IF( SUMPRODUCT( (Data!$A$2:$A$998=$A89)*(Data!$B$2:$B$998=$B89)*(Data!$C$2:$C$998=$B$1)*(Data!$D$2:$D$998=AJ$9)*( (Data!$I$2:$I$998=$B$2)+(Data!$I$2:$I$998=$B$3)+(Data!$I$2:$I$998=$B$4) )*(Data!$J$2:$J$998&lt;=$B$5)*(Data!$J$2:$J$998&gt;=$B$6)*(Data!$G$2:$G$998) )=0,"N/A",SUMPRODUCT( (Data!$A$2:$A$998=$A89)*(Data!$B$2:$B$998=$B89)*(Data!$C$2:$C$998=$B$1)*(Data!$D$2:$D$998=AJ$9)*( (Data!$I$2:$I$998=$B$2)+(Data!$I$2:$I$998=$B$3)+(Data!$I$2:$I$998=$B$4) )*(Data!$J$2:$J$998&lt;=$B$5)*(Data!$J$2:$J$998&gt;=$B$6)*(Data!$G$2:$G$998&lt;=AJ$11) ) ),"N/A")</f>
        <v>N/A</v>
      </c>
      <c r="AK89" s="6" t="str">
        <f>IF(AK$10="x",IF( SUMPRODUCT( (Data!$A$2:$A$998=$A89)*(Data!$B$2:$B$998=$B89)*(Data!$C$2:$C$998=$B$1)*(Data!$D$2:$D$998=AK$9)*( (Data!$I$2:$I$998=$B$2)+(Data!$I$2:$I$998=$B$3)+(Data!$I$2:$I$998=$B$4) )*(Data!$J$2:$J$998&lt;=$B$5)*(Data!$J$2:$J$998&gt;=$B$6)*(Data!$G$2:$G$998) )=0,"N/A",SUMPRODUCT( (Data!$A$2:$A$998=$A89)*(Data!$B$2:$B$998=$B89)*(Data!$C$2:$C$998=$B$1)*(Data!$D$2:$D$998=AK$9)*( (Data!$I$2:$I$998=$B$2)+(Data!$I$2:$I$998=$B$3)+(Data!$I$2:$I$998=$B$4) )*(Data!$J$2:$J$998&lt;=$B$5)*(Data!$J$2:$J$998&gt;=$B$6)*(Data!$G$2:$G$998&lt;=AK$11) ) ),"N/A")</f>
        <v>N/A</v>
      </c>
      <c r="AL89" s="6" t="str">
        <f>IF(AL$10="x",IF( SUMPRODUCT( (Data!$A$2:$A$998=$A89)*(Data!$B$2:$B$998=$B89)*(Data!$C$2:$C$998=$B$1)*(Data!$D$2:$D$998=AL$9)*( (Data!$I$2:$I$998=$B$2)+(Data!$I$2:$I$998=$B$3)+(Data!$I$2:$I$998=$B$4) )*(Data!$J$2:$J$998&lt;=$B$5)*(Data!$J$2:$J$998&gt;=$B$6)*(Data!$G$2:$G$998) )=0,"N/A",SUMPRODUCT( (Data!$A$2:$A$998=$A89)*(Data!$B$2:$B$998=$B89)*(Data!$C$2:$C$998=$B$1)*(Data!$D$2:$D$998=AL$9)*( (Data!$I$2:$I$998=$B$2)+(Data!$I$2:$I$998=$B$3)+(Data!$I$2:$I$998=$B$4) )*(Data!$J$2:$J$998&lt;=$B$5)*(Data!$J$2:$J$998&gt;=$B$6)*(Data!$G$2:$G$998&lt;=AL$11) ) ),"N/A")</f>
        <v>N/A</v>
      </c>
      <c r="AM89" s="6" t="str">
        <f>IF(AM$10="x",IF( SUMPRODUCT( (Data!$A$2:$A$998=$A89)*(Data!$B$2:$B$998=$B89)*(Data!$C$2:$C$998=$B$1)*(Data!$D$2:$D$998=AM$9)*( (Data!$I$2:$I$998=$B$2)+(Data!$I$2:$I$998=$B$3)+(Data!$I$2:$I$998=$B$4) )*(Data!$J$2:$J$998&lt;=$B$5)*(Data!$J$2:$J$998&gt;=$B$6)*(Data!$G$2:$G$998) )=0,"N/A",SUMPRODUCT( (Data!$A$2:$A$998=$A89)*(Data!$B$2:$B$998=$B89)*(Data!$C$2:$C$998=$B$1)*(Data!$D$2:$D$998=AM$9)*( (Data!$I$2:$I$998=$B$2)+(Data!$I$2:$I$998=$B$3)+(Data!$I$2:$I$998=$B$4) )*(Data!$J$2:$J$998&lt;=$B$5)*(Data!$J$2:$J$998&gt;=$B$6)*(Data!$G$2:$G$998&lt;=AM$11) ) ),"N/A")</f>
        <v>N/A</v>
      </c>
      <c r="AN89" s="6" t="str">
        <f>IF(AN$10="x",IF( SUMPRODUCT( (Data!$A$2:$A$998=$A89)*(Data!$B$2:$B$998=$B89)*(Data!$C$2:$C$998=$B$1)*(Data!$D$2:$D$998=AN$9)*( (Data!$I$2:$I$998=$B$2)+(Data!$I$2:$I$998=$B$3)+(Data!$I$2:$I$998=$B$4) )*(Data!$J$2:$J$998&lt;=$B$5)*(Data!$J$2:$J$998&gt;=$B$6)*(Data!$G$2:$G$998) )=0,"N/A",SUMPRODUCT( (Data!$A$2:$A$998=$A89)*(Data!$B$2:$B$998=$B89)*(Data!$C$2:$C$998=$B$1)*(Data!$D$2:$D$998=AN$9)*( (Data!$I$2:$I$998=$B$2)+(Data!$I$2:$I$998=$B$3)+(Data!$I$2:$I$998=$B$4) )*(Data!$J$2:$J$998&lt;=$B$5)*(Data!$J$2:$J$998&gt;=$B$6)*(Data!$G$2:$G$998&lt;=AN$11) ) ),"N/A")</f>
        <v>N/A</v>
      </c>
      <c r="AO89" s="6" t="str">
        <f>IF(AO$10="x",IF( SUMPRODUCT( (Data!$A$2:$A$998=$A89)*(Data!$B$2:$B$998=$B89)*(Data!$C$2:$C$998=$B$1)*(Data!$D$2:$D$998=AO$9)*( (Data!$I$2:$I$998=$B$2)+(Data!$I$2:$I$998=$B$3)+(Data!$I$2:$I$998=$B$4) )*(Data!$J$2:$J$998&lt;=$B$5)*(Data!$J$2:$J$998&gt;=$B$6)*(Data!$G$2:$G$998) )=0,"N/A",SUMPRODUCT( (Data!$A$2:$A$998=$A89)*(Data!$B$2:$B$998=$B89)*(Data!$C$2:$C$998=$B$1)*(Data!$D$2:$D$998=AO$9)*( (Data!$I$2:$I$998=$B$2)+(Data!$I$2:$I$998=$B$3)+(Data!$I$2:$I$998=$B$4) )*(Data!$J$2:$J$998&lt;=$B$5)*(Data!$J$2:$J$998&gt;=$B$6)*(Data!$G$2:$G$998&lt;=AO$11) ) ),"N/A")</f>
        <v>N/A</v>
      </c>
      <c r="AP89" s="6" t="str">
        <f>IF(AP$10="x",IF( SUMPRODUCT( (Data!$A$2:$A$998=$A89)*(Data!$B$2:$B$998=$B89)*(Data!$C$2:$C$998=$B$1)*(Data!$D$2:$D$998=AP$9)*( (Data!$I$2:$I$998=$B$2)+(Data!$I$2:$I$998=$B$3)+(Data!$I$2:$I$998=$B$4) )*(Data!$J$2:$J$998&lt;=$B$5)*(Data!$J$2:$J$998&gt;=$B$6)*(Data!$G$2:$G$998) )=0,"N/A",SUMPRODUCT( (Data!$A$2:$A$998=$A89)*(Data!$B$2:$B$998=$B89)*(Data!$C$2:$C$998=$B$1)*(Data!$D$2:$D$998=AP$9)*( (Data!$I$2:$I$998=$B$2)+(Data!$I$2:$I$998=$B$3)+(Data!$I$2:$I$998=$B$4) )*(Data!$J$2:$J$998&lt;=$B$5)*(Data!$J$2:$J$998&gt;=$B$6)*(Data!$G$2:$G$998&lt;=AP$11) ) ),"N/A")</f>
        <v>N/A</v>
      </c>
      <c r="AQ89" s="6" t="str">
        <f>IF(AQ$10="x",IF( SUMPRODUCT( (Data!$A$2:$A$998=$A89)*(Data!$B$2:$B$998=$B89)*(Data!$C$2:$C$998=$B$1)*(Data!$D$2:$D$998=AQ$9)*( (Data!$I$2:$I$998=$B$2)+(Data!$I$2:$I$998=$B$3)+(Data!$I$2:$I$998=$B$4) )*(Data!$J$2:$J$998&lt;=$B$5)*(Data!$J$2:$J$998&gt;=$B$6)*(Data!$G$2:$G$998) )=0,"N/A",SUMPRODUCT( (Data!$A$2:$A$998=$A89)*(Data!$B$2:$B$998=$B89)*(Data!$C$2:$C$998=$B$1)*(Data!$D$2:$D$998=AQ$9)*( (Data!$I$2:$I$998=$B$2)+(Data!$I$2:$I$998=$B$3)+(Data!$I$2:$I$998=$B$4) )*(Data!$J$2:$J$998&lt;=$B$5)*(Data!$J$2:$J$998&gt;=$B$6)*(Data!$G$2:$G$998&lt;=AQ$11) ) ),"N/A")</f>
        <v>N/A</v>
      </c>
      <c r="AR89" s="6" t="str">
        <f>IF(AR$10="x",IF( SUMPRODUCT( (Data!$A$2:$A$998=$A89)*(Data!$B$2:$B$998=$B89)*(Data!$C$2:$C$998=$B$1)*(Data!$D$2:$D$998=AR$9)*( (Data!$I$2:$I$998=$B$2)+(Data!$I$2:$I$998=$B$3)+(Data!$I$2:$I$998=$B$4) )*(Data!$J$2:$J$998&lt;=$B$5)*(Data!$J$2:$J$998&gt;=$B$6)*(Data!$G$2:$G$998) )=0,"N/A",SUMPRODUCT( (Data!$A$2:$A$998=$A89)*(Data!$B$2:$B$998=$B89)*(Data!$C$2:$C$998=$B$1)*(Data!$D$2:$D$998=AR$9)*( (Data!$I$2:$I$998=$B$2)+(Data!$I$2:$I$998=$B$3)+(Data!$I$2:$I$998=$B$4) )*(Data!$J$2:$J$998&lt;=$B$5)*(Data!$J$2:$J$998&gt;=$B$6)*(Data!$G$2:$G$998&lt;=AR$11) ) ),"N/A")</f>
        <v>N/A</v>
      </c>
      <c r="AS89" s="6" t="str">
        <f>IF(AS$10="x",IF( SUMPRODUCT( (Data!$A$2:$A$998=$A89)*(Data!$B$2:$B$998=$B89)*(Data!$C$2:$C$998=$B$1)*(Data!$D$2:$D$998=AS$9)*( (Data!$I$2:$I$998=$B$2)+(Data!$I$2:$I$998=$B$3)+(Data!$I$2:$I$998=$B$4) )*(Data!$J$2:$J$998&lt;=$B$5)*(Data!$J$2:$J$998&gt;=$B$6)*(Data!$G$2:$G$998) )=0,"N/A",SUMPRODUCT( (Data!$A$2:$A$998=$A89)*(Data!$B$2:$B$998=$B89)*(Data!$C$2:$C$998=$B$1)*(Data!$D$2:$D$998=AS$9)*( (Data!$I$2:$I$998=$B$2)+(Data!$I$2:$I$998=$B$3)+(Data!$I$2:$I$998=$B$4) )*(Data!$J$2:$J$998&lt;=$B$5)*(Data!$J$2:$J$998&gt;=$B$6)*(Data!$G$2:$G$998&lt;=AS$11) ) ),"N/A")</f>
        <v>N/A</v>
      </c>
      <c r="AT89" s="6" t="str">
        <f t="shared" si="11"/>
        <v>N/A</v>
      </c>
      <c r="AX89" s="6" t="str">
        <f t="shared" si="88"/>
        <v>N/A</v>
      </c>
      <c r="AY89" s="6" t="str">
        <f t="shared" si="79"/>
        <v>N/A</v>
      </c>
      <c r="AZ89" s="6" t="str">
        <f t="shared" si="80"/>
        <v>N/A</v>
      </c>
      <c r="BA89" s="6" t="str">
        <f t="shared" si="81"/>
        <v>N/A</v>
      </c>
      <c r="BB89" s="6" t="str">
        <f t="shared" si="34"/>
        <v>N/A</v>
      </c>
      <c r="BC89" s="6" t="str">
        <f t="shared" si="35"/>
        <v>N/A</v>
      </c>
      <c r="BD89" s="6" t="str">
        <f t="shared" si="36"/>
        <v>N/A</v>
      </c>
      <c r="BE89" s="6" t="str">
        <f t="shared" si="37"/>
        <v>N/A</v>
      </c>
      <c r="BF89" s="6" t="str">
        <f t="shared" si="38"/>
        <v>N/A</v>
      </c>
      <c r="BG89" s="6" t="str">
        <f t="shared" si="39"/>
        <v>N/A</v>
      </c>
      <c r="BH89" s="6" t="str">
        <f t="shared" si="40"/>
        <v>N/A</v>
      </c>
      <c r="BI89" s="6" t="str">
        <f t="shared" si="41"/>
        <v>N/A</v>
      </c>
      <c r="BJ89" s="6" t="str">
        <f t="shared" si="42"/>
        <v>N/A</v>
      </c>
      <c r="BK89" s="6" t="str">
        <f t="shared" si="43"/>
        <v>N/A</v>
      </c>
      <c r="BL89" s="6" t="str">
        <f t="shared" si="44"/>
        <v>N/A</v>
      </c>
      <c r="BM89" s="6" t="str">
        <f t="shared" si="45"/>
        <v>N/A</v>
      </c>
      <c r="BN89" s="6" t="str">
        <f t="shared" si="46"/>
        <v>N/A</v>
      </c>
      <c r="BO89" s="6" t="str">
        <f t="shared" si="47"/>
        <v>N/A</v>
      </c>
      <c r="BP89" s="6" t="str">
        <f t="shared" si="48"/>
        <v>N/A</v>
      </c>
      <c r="BQ89" s="6" t="str">
        <f t="shared" si="13"/>
        <v>N/A</v>
      </c>
      <c r="BU89" s="6" t="str">
        <f>IF(BU$10="x",IF( SUMPRODUCT( (Data!$A$2:$A$998=$A89)*(Data!$B$2:$B$998=$B89)*(Data!$C$2:$C$998=$B$1)*(Data!$D$2:$D$998=BU$9)*( (Data!$I$2:$I$998=$B$2)+(Data!$I$2:$I$998=$B$3)+(Data!$I$2:$I$998=$B$4) )*(Data!$J$2:$J$998&lt;=$B$5)*(Data!$J$2:$J$998&gt;=$B$6)*(Data!$F$2:$F$998) )=0,"N/A",SUMPRODUCT( (Data!$A$2:$A$998=$A89)*(Data!$B$2:$B$998=$B89)*(Data!$C$2:$C$998=$B$1)*(Data!$D$2:$D$998=BU$9)*( (Data!$I$2:$I$998=$B$2)+(Data!$I$2:$I$998=$B$3)+(Data!$I$2:$I$998=$B$4) )*(Data!$J$2:$J$998&lt;=$B$5)*(Data!$J$2:$J$998&gt;=$B$6)*(Data!$F$2:$F$998&gt;=BU$11) ) ),"N/A")</f>
        <v>N/A</v>
      </c>
      <c r="BV89" s="6" t="str">
        <f>IF(BV$10="x",IF( SUMPRODUCT( (Data!$A$2:$A$998=$A89)*(Data!$B$2:$B$998=$B89)*(Data!$C$2:$C$998=$B$1)*(Data!$D$2:$D$998=BV$9)*( (Data!$I$2:$I$998=$B$2)+(Data!$I$2:$I$998=$B$3)+(Data!$I$2:$I$998=$B$4) )*(Data!$J$2:$J$998&lt;=$B$5)*(Data!$J$2:$J$998&gt;=$B$6)*(Data!$F$2:$F$998) )=0,"N/A",SUMPRODUCT( (Data!$A$2:$A$998=$A89)*(Data!$B$2:$B$998=$B89)*(Data!$C$2:$C$998=$B$1)*(Data!$D$2:$D$998=BV$9)*( (Data!$I$2:$I$998=$B$2)+(Data!$I$2:$I$998=$B$3)+(Data!$I$2:$I$998=$B$4) )*(Data!$J$2:$J$998&lt;=$B$5)*(Data!$J$2:$J$998&gt;=$B$6)*(Data!$F$2:$F$998&gt;=BV$11) ) ),"N/A")</f>
        <v>N/A</v>
      </c>
      <c r="BW89" s="6" t="str">
        <f>IF(BW$10="x",IF( SUMPRODUCT( (Data!$A$2:$A$998=$A89)*(Data!$B$2:$B$998=$B89)*(Data!$C$2:$C$998=$B$1)*(Data!$D$2:$D$998=BW$9)*( (Data!$I$2:$I$998=$B$2)+(Data!$I$2:$I$998=$B$3)+(Data!$I$2:$I$998=$B$4) )*(Data!$J$2:$J$998&lt;=$B$5)*(Data!$J$2:$J$998&gt;=$B$6)*(Data!$F$2:$F$998) )=0,"N/A",SUMPRODUCT( (Data!$A$2:$A$998=$A89)*(Data!$B$2:$B$998=$B89)*(Data!$C$2:$C$998=$B$1)*(Data!$D$2:$D$998=BW$9)*( (Data!$I$2:$I$998=$B$2)+(Data!$I$2:$I$998=$B$3)+(Data!$I$2:$I$998=$B$4) )*(Data!$J$2:$J$998&lt;=$B$5)*(Data!$J$2:$J$998&gt;=$B$6)*(Data!$F$2:$F$998&gt;=BW$11) ) ),"N/A")</f>
        <v>N/A</v>
      </c>
      <c r="BX89" s="6" t="str">
        <f>IF(BX$10="x",IF( SUMPRODUCT( (Data!$A$2:$A$998=$A89)*(Data!$B$2:$B$998=$B89)*(Data!$C$2:$C$998=$B$1)*(Data!$D$2:$D$998=BX$9)*( (Data!$I$2:$I$998=$B$2)+(Data!$I$2:$I$998=$B$3)+(Data!$I$2:$I$998=$B$4) )*(Data!$J$2:$J$998&lt;=$B$5)*(Data!$J$2:$J$998&gt;=$B$6)*(Data!$F$2:$F$998) )=0,"N/A",SUMPRODUCT( (Data!$A$2:$A$998=$A89)*(Data!$B$2:$B$998=$B89)*(Data!$C$2:$C$998=$B$1)*(Data!$D$2:$D$998=BX$9)*( (Data!$I$2:$I$998=$B$2)+(Data!$I$2:$I$998=$B$3)+(Data!$I$2:$I$998=$B$4) )*(Data!$J$2:$J$998&lt;=$B$5)*(Data!$J$2:$J$998&gt;=$B$6)*(Data!$F$2:$F$998&gt;=BX$11) ) ),"N/A")</f>
        <v>N/A</v>
      </c>
      <c r="BY89" s="6" t="str">
        <f>IF(BY$10="x",IF( SUMPRODUCT( (Data!$A$2:$A$998=$A89)*(Data!$B$2:$B$998=$B89)*(Data!$C$2:$C$998=$B$1)*(Data!$D$2:$D$998=BY$9)*( (Data!$I$2:$I$998=$B$2)+(Data!$I$2:$I$998=$B$3)+(Data!$I$2:$I$998=$B$4) )*(Data!$J$2:$J$998&lt;=$B$5)*(Data!$J$2:$J$998&gt;=$B$6)*(Data!$F$2:$F$998) )=0,"N/A",SUMPRODUCT( (Data!$A$2:$A$998=$A89)*(Data!$B$2:$B$998=$B89)*(Data!$C$2:$C$998=$B$1)*(Data!$D$2:$D$998=BY$9)*( (Data!$I$2:$I$998=$B$2)+(Data!$I$2:$I$998=$B$3)+(Data!$I$2:$I$998=$B$4) )*(Data!$J$2:$J$998&lt;=$B$5)*(Data!$J$2:$J$998&gt;=$B$6)*(Data!$F$2:$F$998&gt;=BY$11) ) ),"N/A")</f>
        <v>N/A</v>
      </c>
      <c r="BZ89" s="6" t="str">
        <f>IF(BZ$10="x",IF( SUMPRODUCT( (Data!$A$2:$A$998=$A89)*(Data!$B$2:$B$998=$B89)*(Data!$C$2:$C$998=$B$1)*(Data!$D$2:$D$998=BZ$9)*( (Data!$I$2:$I$998=$B$2)+(Data!$I$2:$I$998=$B$3)+(Data!$I$2:$I$998=$B$4) )*(Data!$J$2:$J$998&lt;=$B$5)*(Data!$J$2:$J$998&gt;=$B$6)*(Data!$F$2:$F$998) )=0,"N/A",SUMPRODUCT( (Data!$A$2:$A$998=$A89)*(Data!$B$2:$B$998=$B89)*(Data!$C$2:$C$998=$B$1)*(Data!$D$2:$D$998=BZ$9)*( (Data!$I$2:$I$998=$B$2)+(Data!$I$2:$I$998=$B$3)+(Data!$I$2:$I$998=$B$4) )*(Data!$J$2:$J$998&lt;=$B$5)*(Data!$J$2:$J$998&gt;=$B$6)*(Data!$F$2:$F$998&gt;=BZ$11) ) ),"N/A")</f>
        <v>N/A</v>
      </c>
      <c r="CA89" s="6" t="str">
        <f>IF(CA$10="x",IF( SUMPRODUCT( (Data!$A$2:$A$998=$A89)*(Data!$B$2:$B$998=$B89)*(Data!$C$2:$C$998=$B$1)*(Data!$D$2:$D$998=CA$9)*( (Data!$I$2:$I$998=$B$2)+(Data!$I$2:$I$998=$B$3)+(Data!$I$2:$I$998=$B$4) )*(Data!$J$2:$J$998&lt;=$B$5)*(Data!$J$2:$J$998&gt;=$B$6)*(Data!$F$2:$F$998) )=0,"N/A",SUMPRODUCT( (Data!$A$2:$A$998=$A89)*(Data!$B$2:$B$998=$B89)*(Data!$C$2:$C$998=$B$1)*(Data!$D$2:$D$998=CA$9)*( (Data!$I$2:$I$998=$B$2)+(Data!$I$2:$I$998=$B$3)+(Data!$I$2:$I$998=$B$4) )*(Data!$J$2:$J$998&lt;=$B$5)*(Data!$J$2:$J$998&gt;=$B$6)*(Data!$F$2:$F$998&gt;=CA$11) ) ),"N/A")</f>
        <v>N/A</v>
      </c>
      <c r="CB89" s="6" t="str">
        <f>IF(CB$10="x",IF( SUMPRODUCT( (Data!$A$2:$A$998=$A89)*(Data!$B$2:$B$998=$B89)*(Data!$C$2:$C$998=$B$1)*(Data!$D$2:$D$998=CB$9)*( (Data!$I$2:$I$998=$B$2)+(Data!$I$2:$I$998=$B$3)+(Data!$I$2:$I$998=$B$4) )*(Data!$J$2:$J$998&lt;=$B$5)*(Data!$J$2:$J$998&gt;=$B$6)*(Data!$F$2:$F$998) )=0,"N/A",SUMPRODUCT( (Data!$A$2:$A$998=$A89)*(Data!$B$2:$B$998=$B89)*(Data!$C$2:$C$998=$B$1)*(Data!$D$2:$D$998=CB$9)*( (Data!$I$2:$I$998=$B$2)+(Data!$I$2:$I$998=$B$3)+(Data!$I$2:$I$998=$B$4) )*(Data!$J$2:$J$998&lt;=$B$5)*(Data!$J$2:$J$998&gt;=$B$6)*(Data!$F$2:$F$998&gt;=CB$11) ) ),"N/A")</f>
        <v>N/A</v>
      </c>
      <c r="CC89" s="6" t="str">
        <f>IF(CC$10="x",IF( SUMPRODUCT( (Data!$A$2:$A$998=$A89)*(Data!$B$2:$B$998=$B89)*(Data!$C$2:$C$998=$B$1)*(Data!$D$2:$D$998=CC$9)*( (Data!$I$2:$I$998=$B$2)+(Data!$I$2:$I$998=$B$3)+(Data!$I$2:$I$998=$B$4) )*(Data!$J$2:$J$998&lt;=$B$5)*(Data!$J$2:$J$998&gt;=$B$6)*(Data!$F$2:$F$998) )=0,"N/A",SUMPRODUCT( (Data!$A$2:$A$998=$A89)*(Data!$B$2:$B$998=$B89)*(Data!$C$2:$C$998=$B$1)*(Data!$D$2:$D$998=CC$9)*( (Data!$I$2:$I$998=$B$2)+(Data!$I$2:$I$998=$B$3)+(Data!$I$2:$I$998=$B$4) )*(Data!$J$2:$J$998&lt;=$B$5)*(Data!$J$2:$J$998&gt;=$B$6)*(Data!$F$2:$F$998&gt;=CC$11) ) ),"N/A")</f>
        <v>N/A</v>
      </c>
      <c r="CD89" s="6" t="str">
        <f>IF(CD$10="x",IF( SUMPRODUCT( (Data!$A$2:$A$998=$A89)*(Data!$B$2:$B$998=$B89)*(Data!$C$2:$C$998=$B$1)*(Data!$D$2:$D$998=CD$9)*( (Data!$I$2:$I$998=$B$2)+(Data!$I$2:$I$998=$B$3)+(Data!$I$2:$I$998=$B$4) )*(Data!$J$2:$J$998&lt;=$B$5)*(Data!$J$2:$J$998&gt;=$B$6)*(Data!$F$2:$F$998) )=0,"N/A",SUMPRODUCT( (Data!$A$2:$A$998=$A89)*(Data!$B$2:$B$998=$B89)*(Data!$C$2:$C$998=$B$1)*(Data!$D$2:$D$998=CD$9)*( (Data!$I$2:$I$998=$B$2)+(Data!$I$2:$I$998=$B$3)+(Data!$I$2:$I$998=$B$4) )*(Data!$J$2:$J$998&lt;=$B$5)*(Data!$J$2:$J$998&gt;=$B$6)*(Data!$F$2:$F$998&gt;=CD$11) ) ),"N/A")</f>
        <v>N/A</v>
      </c>
      <c r="CE89" s="6" t="str">
        <f>IF(CE$10="x",IF( SUMPRODUCT( (Data!$A$2:$A$998=$A89)*(Data!$B$2:$B$998=$B89)*(Data!$C$2:$C$998=$B$1)*(Data!$D$2:$D$998=CE$9)*( (Data!$I$2:$I$998=$B$2)+(Data!$I$2:$I$998=$B$3)+(Data!$I$2:$I$998=$B$4) )*(Data!$J$2:$J$998&lt;=$B$5)*(Data!$J$2:$J$998&gt;=$B$6)*(Data!$F$2:$F$998) )=0,"N/A",SUMPRODUCT( (Data!$A$2:$A$998=$A89)*(Data!$B$2:$B$998=$B89)*(Data!$C$2:$C$998=$B$1)*(Data!$D$2:$D$998=CE$9)*( (Data!$I$2:$I$998=$B$2)+(Data!$I$2:$I$998=$B$3)+(Data!$I$2:$I$998=$B$4) )*(Data!$J$2:$J$998&lt;=$B$5)*(Data!$J$2:$J$998&gt;=$B$6)*(Data!$F$2:$F$998&gt;=CE$11) ) ),"N/A")</f>
        <v>N/A</v>
      </c>
      <c r="CF89" s="6" t="str">
        <f>IF(CF$10="x",IF( SUMPRODUCT( (Data!$A$2:$A$998=$A89)*(Data!$B$2:$B$998=$B89)*(Data!$C$2:$C$998=$B$1)*(Data!$D$2:$D$998=CF$9)*( (Data!$I$2:$I$998=$B$2)+(Data!$I$2:$I$998=$B$3)+(Data!$I$2:$I$998=$B$4) )*(Data!$J$2:$J$998&lt;=$B$5)*(Data!$J$2:$J$998&gt;=$B$6)*(Data!$F$2:$F$998) )=0,"N/A",SUMPRODUCT( (Data!$A$2:$A$998=$A89)*(Data!$B$2:$B$998=$B89)*(Data!$C$2:$C$998=$B$1)*(Data!$D$2:$D$998=CF$9)*( (Data!$I$2:$I$998=$B$2)+(Data!$I$2:$I$998=$B$3)+(Data!$I$2:$I$998=$B$4) )*(Data!$J$2:$J$998&lt;=$B$5)*(Data!$J$2:$J$998&gt;=$B$6)*(Data!$F$2:$F$998&gt;=CF$11) ) ),"N/A")</f>
        <v>N/A</v>
      </c>
      <c r="CG89" s="6" t="str">
        <f>IF(CG$10="x",IF( SUMPRODUCT( (Data!$A$2:$A$998=$A89)*(Data!$B$2:$B$998=$B89)*(Data!$C$2:$C$998=$B$1)*(Data!$D$2:$D$998=CG$9)*( (Data!$I$2:$I$998=$B$2)+(Data!$I$2:$I$998=$B$3)+(Data!$I$2:$I$998=$B$4) )*(Data!$J$2:$J$998&lt;=$B$5)*(Data!$J$2:$J$998&gt;=$B$6)*(Data!$F$2:$F$998) )=0,"N/A",SUMPRODUCT( (Data!$A$2:$A$998=$A89)*(Data!$B$2:$B$998=$B89)*(Data!$C$2:$C$998=$B$1)*(Data!$D$2:$D$998=CG$9)*( (Data!$I$2:$I$998=$B$2)+(Data!$I$2:$I$998=$B$3)+(Data!$I$2:$I$998=$B$4) )*(Data!$J$2:$J$998&lt;=$B$5)*(Data!$J$2:$J$998&gt;=$B$6)*(Data!$F$2:$F$998&gt;=CG$11) ) ),"N/A")</f>
        <v>N/A</v>
      </c>
      <c r="CH89" s="6" t="str">
        <f>IF(CH$10="x",IF( SUMPRODUCT( (Data!$A$2:$A$998=$A89)*(Data!$B$2:$B$998=$B89)*(Data!$C$2:$C$998=$B$1)*(Data!$D$2:$D$998=CH$9)*( (Data!$I$2:$I$998=$B$2)+(Data!$I$2:$I$998=$B$3)+(Data!$I$2:$I$998=$B$4) )*(Data!$J$2:$J$998&lt;=$B$5)*(Data!$J$2:$J$998&gt;=$B$6)*(Data!$F$2:$F$998) )=0,"N/A",SUMPRODUCT( (Data!$A$2:$A$998=$A89)*(Data!$B$2:$B$998=$B89)*(Data!$C$2:$C$998=$B$1)*(Data!$D$2:$D$998=CH$9)*( (Data!$I$2:$I$998=$B$2)+(Data!$I$2:$I$998=$B$3)+(Data!$I$2:$I$998=$B$4) )*(Data!$J$2:$J$998&lt;=$B$5)*(Data!$J$2:$J$998&gt;=$B$6)*(Data!$F$2:$F$998&gt;=CH$11) ) ),"N/A")</f>
        <v>N/A</v>
      </c>
      <c r="CI89" s="6" t="str">
        <f>IF(CI$10="x",IF( SUMPRODUCT( (Data!$A$2:$A$998=$A89)*(Data!$B$2:$B$998=$B89)*(Data!$C$2:$C$998=$B$1)*(Data!$D$2:$D$998=CI$9)*( (Data!$I$2:$I$998=$B$2)+(Data!$I$2:$I$998=$B$3)+(Data!$I$2:$I$998=$B$4) )*(Data!$J$2:$J$998&lt;=$B$5)*(Data!$J$2:$J$998&gt;=$B$6)*(Data!$F$2:$F$998) )=0,"N/A",SUMPRODUCT( (Data!$A$2:$A$998=$A89)*(Data!$B$2:$B$998=$B89)*(Data!$C$2:$C$998=$B$1)*(Data!$D$2:$D$998=CI$9)*( (Data!$I$2:$I$998=$B$2)+(Data!$I$2:$I$998=$B$3)+(Data!$I$2:$I$998=$B$4) )*(Data!$J$2:$J$998&lt;=$B$5)*(Data!$J$2:$J$998&gt;=$B$6)*(Data!$F$2:$F$998&gt;=CI$11) ) ),"N/A")</f>
        <v>N/A</v>
      </c>
      <c r="CJ89" s="6" t="str">
        <f>IF(CJ$10="x",IF( SUMPRODUCT( (Data!$A$2:$A$998=$A89)*(Data!$B$2:$B$998=$B89)*(Data!$C$2:$C$998=$B$1)*(Data!$D$2:$D$998=CJ$9)*( (Data!$I$2:$I$998=$B$2)+(Data!$I$2:$I$998=$B$3)+(Data!$I$2:$I$998=$B$4) )*(Data!$J$2:$J$998&lt;=$B$5)*(Data!$J$2:$J$998&gt;=$B$6)*(Data!$F$2:$F$998) )=0,"N/A",SUMPRODUCT( (Data!$A$2:$A$998=$A89)*(Data!$B$2:$B$998=$B89)*(Data!$C$2:$C$998=$B$1)*(Data!$D$2:$D$998=CJ$9)*( (Data!$I$2:$I$998=$B$2)+(Data!$I$2:$I$998=$B$3)+(Data!$I$2:$I$998=$B$4) )*(Data!$J$2:$J$998&lt;=$B$5)*(Data!$J$2:$J$998&gt;=$B$6)*(Data!$F$2:$F$998&gt;=CJ$11) ) ),"N/A")</f>
        <v>N/A</v>
      </c>
      <c r="CK89" s="6" t="str">
        <f>IF(CK$10="x",IF( SUMPRODUCT( (Data!$A$2:$A$998=$A89)*(Data!$B$2:$B$998=$B89)*(Data!$C$2:$C$998=$B$1)*(Data!$D$2:$D$998=CK$9)*( (Data!$I$2:$I$998=$B$2)+(Data!$I$2:$I$998=$B$3)+(Data!$I$2:$I$998=$B$4) )*(Data!$J$2:$J$998&lt;=$B$5)*(Data!$J$2:$J$998&gt;=$B$6)*(Data!$F$2:$F$998) )=0,"N/A",SUMPRODUCT( (Data!$A$2:$A$998=$A89)*(Data!$B$2:$B$998=$B89)*(Data!$C$2:$C$998=$B$1)*(Data!$D$2:$D$998=CK$9)*( (Data!$I$2:$I$998=$B$2)+(Data!$I$2:$I$998=$B$3)+(Data!$I$2:$I$998=$B$4) )*(Data!$J$2:$J$998&lt;=$B$5)*(Data!$J$2:$J$998&gt;=$B$6)*(Data!$F$2:$F$998&gt;=CK$11) ) ),"N/A")</f>
        <v>N/A</v>
      </c>
      <c r="CL89" s="6" t="str">
        <f>IF(CL$10="x",IF( SUMPRODUCT( (Data!$A$2:$A$998=$A89)*(Data!$B$2:$B$998=$B89)*(Data!$C$2:$C$998=$B$1)*(Data!$D$2:$D$998=CL$9)*( (Data!$I$2:$I$998=$B$2)+(Data!$I$2:$I$998=$B$3)+(Data!$I$2:$I$998=$B$4) )*(Data!$J$2:$J$998&lt;=$B$5)*(Data!$J$2:$J$998&gt;=$B$6)*(Data!$F$2:$F$998) )=0,"N/A",SUMPRODUCT( (Data!$A$2:$A$998=$A89)*(Data!$B$2:$B$998=$B89)*(Data!$C$2:$C$998=$B$1)*(Data!$D$2:$D$998=CL$9)*( (Data!$I$2:$I$998=$B$2)+(Data!$I$2:$I$998=$B$3)+(Data!$I$2:$I$998=$B$4) )*(Data!$J$2:$J$998&lt;=$B$5)*(Data!$J$2:$J$998&gt;=$B$6)*(Data!$F$2:$F$998&gt;=CL$11) ) ),"N/A")</f>
        <v>N/A</v>
      </c>
      <c r="CM89" s="6" t="str">
        <f>IF(CM$10="x",IF( SUMPRODUCT( (Data!$A$2:$A$998=$A89)*(Data!$B$2:$B$998=$B89)*(Data!$C$2:$C$998=$B$1)*(Data!$D$2:$D$998=CM$9)*( (Data!$I$2:$I$998=$B$2)+(Data!$I$2:$I$998=$B$3)+(Data!$I$2:$I$998=$B$4) )*(Data!$J$2:$J$998&lt;=$B$5)*(Data!$J$2:$J$998&gt;=$B$6)*(Data!$F$2:$F$998) )=0,"N/A",SUMPRODUCT( (Data!$A$2:$A$998=$A89)*(Data!$B$2:$B$998=$B89)*(Data!$C$2:$C$998=$B$1)*(Data!$D$2:$D$998=CM$9)*( (Data!$I$2:$I$998=$B$2)+(Data!$I$2:$I$998=$B$3)+(Data!$I$2:$I$998=$B$4) )*(Data!$J$2:$J$998&lt;=$B$5)*(Data!$J$2:$J$998&gt;=$B$6)*(Data!$F$2:$F$998&gt;=CM$11) ) ),"N/A")</f>
        <v>N/A</v>
      </c>
      <c r="CN89" s="6" t="str">
        <f t="shared" si="14"/>
        <v>N/A</v>
      </c>
      <c r="CR89" s="6" t="str">
        <f>IF(CR$10="x",IF( SUMPRODUCT( (Data!$A$2:$A$998=$A89)*(Data!$B$2:$B$998=$B89)*(Data!$C$2:$C$998=$B$1)*(Data!$D$2:$D$998=CR$9)*( (Data!$I$2:$I$998=$B$2)+(Data!$I$2:$I$998=$B$3)+(Data!$I$2:$I$998=$B$4) )*(Data!$J$2:$J$998&lt;=$B$5)*(Data!$J$2:$J$998&gt;=$B$6)*(Data!$H$2:$H$998) )=0,"N/A",SUMPRODUCT( (Data!$A$2:$A$998=$A89)*(Data!$B$2:$B$998=$B89)*(Data!$C$2:$C$998=$B$1)*(Data!$D$2:$D$998=CR$9)*( (Data!$I$2:$I$998=$B$2)+(Data!$I$2:$I$998=$B$3)+(Data!$I$2:$I$998=$B$4) )*(Data!$J$2:$J$998&lt;=$B$5)*(Data!$J$2:$J$998&gt;=$B$6)*(Data!$H$2:$H$998&lt;=CR$11) ) ),"N/A")</f>
        <v>N/A</v>
      </c>
      <c r="CS89" s="6" t="str">
        <f>IF(CS$10="x",IF( SUMPRODUCT( (Data!$A$2:$A$998=$A89)*(Data!$B$2:$B$998=$B89)*(Data!$C$2:$C$998=$B$1)*(Data!$D$2:$D$998=CS$9)*( (Data!$I$2:$I$998=$B$2)+(Data!$I$2:$I$998=$B$3)+(Data!$I$2:$I$998=$B$4) )*(Data!$J$2:$J$998&lt;=$B$5)*(Data!$J$2:$J$998&gt;=$B$6)*(Data!$H$2:$H$998) )=0,"N/A",SUMPRODUCT( (Data!$A$2:$A$998=$A89)*(Data!$B$2:$B$998=$B89)*(Data!$C$2:$C$998=$B$1)*(Data!$D$2:$D$998=CS$9)*( (Data!$I$2:$I$998=$B$2)+(Data!$I$2:$I$998=$B$3)+(Data!$I$2:$I$998=$B$4) )*(Data!$J$2:$J$998&lt;=$B$5)*(Data!$J$2:$J$998&gt;=$B$6)*(Data!$H$2:$H$998&lt;=CS$11) ) ),"N/A")</f>
        <v>N/A</v>
      </c>
      <c r="CT89" s="6" t="str">
        <f>IF(CT$10="x",IF( SUMPRODUCT( (Data!$A$2:$A$998=$A89)*(Data!$B$2:$B$998=$B89)*(Data!$C$2:$C$998=$B$1)*(Data!$D$2:$D$998=CT$9)*( (Data!$I$2:$I$998=$B$2)+(Data!$I$2:$I$998=$B$3)+(Data!$I$2:$I$998=$B$4) )*(Data!$J$2:$J$998&lt;=$B$5)*(Data!$J$2:$J$998&gt;=$B$6)*(Data!$H$2:$H$998) )=0,"N/A",SUMPRODUCT( (Data!$A$2:$A$998=$A89)*(Data!$B$2:$B$998=$B89)*(Data!$C$2:$C$998=$B$1)*(Data!$D$2:$D$998=CT$9)*( (Data!$I$2:$I$998=$B$2)+(Data!$I$2:$I$998=$B$3)+(Data!$I$2:$I$998=$B$4) )*(Data!$J$2:$J$998&lt;=$B$5)*(Data!$J$2:$J$998&gt;=$B$6)*(Data!$H$2:$H$998&lt;=CT$11) ) ),"N/A")</f>
        <v>N/A</v>
      </c>
      <c r="CU89" s="6" t="str">
        <f>IF(CU$10="x",IF( SUMPRODUCT( (Data!$A$2:$A$998=$A89)*(Data!$B$2:$B$998=$B89)*(Data!$C$2:$C$998=$B$1)*(Data!$D$2:$D$998=CU$9)*( (Data!$I$2:$I$998=$B$2)+(Data!$I$2:$I$998=$B$3)+(Data!$I$2:$I$998=$B$4) )*(Data!$J$2:$J$998&lt;=$B$5)*(Data!$J$2:$J$998&gt;=$B$6)*(Data!$H$2:$H$998) )=0,"N/A",SUMPRODUCT( (Data!$A$2:$A$998=$A89)*(Data!$B$2:$B$998=$B89)*(Data!$C$2:$C$998=$B$1)*(Data!$D$2:$D$998=CU$9)*( (Data!$I$2:$I$998=$B$2)+(Data!$I$2:$I$998=$B$3)+(Data!$I$2:$I$998=$B$4) )*(Data!$J$2:$J$998&lt;=$B$5)*(Data!$J$2:$J$998&gt;=$B$6)*(Data!$H$2:$H$998&lt;=CU$11) ) ),"N/A")</f>
        <v>N/A</v>
      </c>
      <c r="CV89" s="6" t="str">
        <f>IF(CV$10="x",IF( SUMPRODUCT( (Data!$A$2:$A$998=$A89)*(Data!$B$2:$B$998=$B89)*(Data!$C$2:$C$998=$B$1)*(Data!$D$2:$D$998=CV$9)*( (Data!$I$2:$I$998=$B$2)+(Data!$I$2:$I$998=$B$3)+(Data!$I$2:$I$998=$B$4) )*(Data!$J$2:$J$998&lt;=$B$5)*(Data!$J$2:$J$998&gt;=$B$6)*(Data!$H$2:$H$998) )=0,"N/A",SUMPRODUCT( (Data!$A$2:$A$998=$A89)*(Data!$B$2:$B$998=$B89)*(Data!$C$2:$C$998=$B$1)*(Data!$D$2:$D$998=CV$9)*( (Data!$I$2:$I$998=$B$2)+(Data!$I$2:$I$998=$B$3)+(Data!$I$2:$I$998=$B$4) )*(Data!$J$2:$J$998&lt;=$B$5)*(Data!$J$2:$J$998&gt;=$B$6)*(Data!$H$2:$H$998&lt;=CV$11) ) ),"N/A")</f>
        <v>N/A</v>
      </c>
      <c r="CW89" s="6" t="str">
        <f>IF(CW$10="x",IF( SUMPRODUCT( (Data!$A$2:$A$998=$A89)*(Data!$B$2:$B$998=$B89)*(Data!$C$2:$C$998=$B$1)*(Data!$D$2:$D$998=CW$9)*( (Data!$I$2:$I$998=$B$2)+(Data!$I$2:$I$998=$B$3)+(Data!$I$2:$I$998=$B$4) )*(Data!$J$2:$J$998&lt;=$B$5)*(Data!$J$2:$J$998&gt;=$B$6)*(Data!$H$2:$H$998) )=0,"N/A",SUMPRODUCT( (Data!$A$2:$A$998=$A89)*(Data!$B$2:$B$998=$B89)*(Data!$C$2:$C$998=$B$1)*(Data!$D$2:$D$998=CW$9)*( (Data!$I$2:$I$998=$B$2)+(Data!$I$2:$I$998=$B$3)+(Data!$I$2:$I$998=$B$4) )*(Data!$J$2:$J$998&lt;=$B$5)*(Data!$J$2:$J$998&gt;=$B$6)*(Data!$H$2:$H$998&lt;=CW$11) ) ),"N/A")</f>
        <v>N/A</v>
      </c>
      <c r="CX89" s="6" t="str">
        <f>IF(CX$10="x",IF( SUMPRODUCT( (Data!$A$2:$A$998=$A89)*(Data!$B$2:$B$998=$B89)*(Data!$C$2:$C$998=$B$1)*(Data!$D$2:$D$998=CX$9)*( (Data!$I$2:$I$998=$B$2)+(Data!$I$2:$I$998=$B$3)+(Data!$I$2:$I$998=$B$4) )*(Data!$J$2:$J$998&lt;=$B$5)*(Data!$J$2:$J$998&gt;=$B$6)*(Data!$H$2:$H$998) )=0,"N/A",SUMPRODUCT( (Data!$A$2:$A$998=$A89)*(Data!$B$2:$B$998=$B89)*(Data!$C$2:$C$998=$B$1)*(Data!$D$2:$D$998=CX$9)*( (Data!$I$2:$I$998=$B$2)+(Data!$I$2:$I$998=$B$3)+(Data!$I$2:$I$998=$B$4) )*(Data!$J$2:$J$998&lt;=$B$5)*(Data!$J$2:$J$998&gt;=$B$6)*(Data!$H$2:$H$998&lt;=CX$11) ) ),"N/A")</f>
        <v>N/A</v>
      </c>
      <c r="CY89" s="6" t="str">
        <f>IF(CY$10="x",IF( SUMPRODUCT( (Data!$A$2:$A$998=$A89)*(Data!$B$2:$B$998=$B89)*(Data!$C$2:$C$998=$B$1)*(Data!$D$2:$D$998=CY$9)*( (Data!$I$2:$I$998=$B$2)+(Data!$I$2:$I$998=$B$3)+(Data!$I$2:$I$998=$B$4) )*(Data!$J$2:$J$998&lt;=$B$5)*(Data!$J$2:$J$998&gt;=$B$6)*(Data!$H$2:$H$998) )=0,"N/A",SUMPRODUCT( (Data!$A$2:$A$998=$A89)*(Data!$B$2:$B$998=$B89)*(Data!$C$2:$C$998=$B$1)*(Data!$D$2:$D$998=CY$9)*( (Data!$I$2:$I$998=$B$2)+(Data!$I$2:$I$998=$B$3)+(Data!$I$2:$I$998=$B$4) )*(Data!$J$2:$J$998&lt;=$B$5)*(Data!$J$2:$J$998&gt;=$B$6)*(Data!$H$2:$H$998&lt;=CY$11) ) ),"N/A")</f>
        <v>N/A</v>
      </c>
      <c r="CZ89" s="6" t="str">
        <f>IF(CZ$10="x",IF( SUMPRODUCT( (Data!$A$2:$A$998=$A89)*(Data!$B$2:$B$998=$B89)*(Data!$C$2:$C$998=$B$1)*(Data!$D$2:$D$998=CZ$9)*( (Data!$I$2:$I$998=$B$2)+(Data!$I$2:$I$998=$B$3)+(Data!$I$2:$I$998=$B$4) )*(Data!$J$2:$J$998&lt;=$B$5)*(Data!$J$2:$J$998&gt;=$B$6)*(Data!$H$2:$H$998) )=0,"N/A",SUMPRODUCT( (Data!$A$2:$A$998=$A89)*(Data!$B$2:$B$998=$B89)*(Data!$C$2:$C$998=$B$1)*(Data!$D$2:$D$998=CZ$9)*( (Data!$I$2:$I$998=$B$2)+(Data!$I$2:$I$998=$B$3)+(Data!$I$2:$I$998=$B$4) )*(Data!$J$2:$J$998&lt;=$B$5)*(Data!$J$2:$J$998&gt;=$B$6)*(Data!$H$2:$H$998&lt;=CZ$11) ) ),"N/A")</f>
        <v>N/A</v>
      </c>
      <c r="DA89" s="6" t="str">
        <f>IF(DA$10="x",IF( SUMPRODUCT( (Data!$A$2:$A$998=$A89)*(Data!$B$2:$B$998=$B89)*(Data!$C$2:$C$998=$B$1)*(Data!$D$2:$D$998=DA$9)*( (Data!$I$2:$I$998=$B$2)+(Data!$I$2:$I$998=$B$3)+(Data!$I$2:$I$998=$B$4) )*(Data!$J$2:$J$998&lt;=$B$5)*(Data!$J$2:$J$998&gt;=$B$6)*(Data!$H$2:$H$998) )=0,"N/A",SUMPRODUCT( (Data!$A$2:$A$998=$A89)*(Data!$B$2:$B$998=$B89)*(Data!$C$2:$C$998=$B$1)*(Data!$D$2:$D$998=DA$9)*( (Data!$I$2:$I$998=$B$2)+(Data!$I$2:$I$998=$B$3)+(Data!$I$2:$I$998=$B$4) )*(Data!$J$2:$J$998&lt;=$B$5)*(Data!$J$2:$J$998&gt;=$B$6)*(Data!$H$2:$H$998&lt;=DA$11) ) ),"N/A")</f>
        <v>N/A</v>
      </c>
      <c r="DB89" s="6" t="str">
        <f>IF(DB$10="x",IF( SUMPRODUCT( (Data!$A$2:$A$998=$A89)*(Data!$B$2:$B$998=$B89)*(Data!$C$2:$C$998=$B$1)*(Data!$D$2:$D$998=DB$9)*( (Data!$I$2:$I$998=$B$2)+(Data!$I$2:$I$998=$B$3)+(Data!$I$2:$I$998=$B$4) )*(Data!$J$2:$J$998&lt;=$B$5)*(Data!$J$2:$J$998&gt;=$B$6)*(Data!$H$2:$H$998) )=0,"N/A",SUMPRODUCT( (Data!$A$2:$A$998=$A89)*(Data!$B$2:$B$998=$B89)*(Data!$C$2:$C$998=$B$1)*(Data!$D$2:$D$998=DB$9)*( (Data!$I$2:$I$998=$B$2)+(Data!$I$2:$I$998=$B$3)+(Data!$I$2:$I$998=$B$4) )*(Data!$J$2:$J$998&lt;=$B$5)*(Data!$J$2:$J$998&gt;=$B$6)*(Data!$H$2:$H$998&lt;=DB$11) ) ),"N/A")</f>
        <v>N/A</v>
      </c>
      <c r="DC89" s="6" t="str">
        <f>IF(DC$10="x",IF( SUMPRODUCT( (Data!$A$2:$A$998=$A89)*(Data!$B$2:$B$998=$B89)*(Data!$C$2:$C$998=$B$1)*(Data!$D$2:$D$998=DC$9)*( (Data!$I$2:$I$998=$B$2)+(Data!$I$2:$I$998=$B$3)+(Data!$I$2:$I$998=$B$4) )*(Data!$J$2:$J$998&lt;=$B$5)*(Data!$J$2:$J$998&gt;=$B$6)*(Data!$H$2:$H$998) )=0,"N/A",SUMPRODUCT( (Data!$A$2:$A$998=$A89)*(Data!$B$2:$B$998=$B89)*(Data!$C$2:$C$998=$B$1)*(Data!$D$2:$D$998=DC$9)*( (Data!$I$2:$I$998=$B$2)+(Data!$I$2:$I$998=$B$3)+(Data!$I$2:$I$998=$B$4) )*(Data!$J$2:$J$998&lt;=$B$5)*(Data!$J$2:$J$998&gt;=$B$6)*(Data!$H$2:$H$998&lt;=DC$11) ) ),"N/A")</f>
        <v>N/A</v>
      </c>
      <c r="DD89" s="6" t="str">
        <f>IF(DD$10="x",IF( SUMPRODUCT( (Data!$A$2:$A$998=$A89)*(Data!$B$2:$B$998=$B89)*(Data!$C$2:$C$998=$B$1)*(Data!$D$2:$D$998=DD$9)*( (Data!$I$2:$I$998=$B$2)+(Data!$I$2:$I$998=$B$3)+(Data!$I$2:$I$998=$B$4) )*(Data!$J$2:$J$998&lt;=$B$5)*(Data!$J$2:$J$998&gt;=$B$6)*(Data!$H$2:$H$998) )=0,"N/A",SUMPRODUCT( (Data!$A$2:$A$998=$A89)*(Data!$B$2:$B$998=$B89)*(Data!$C$2:$C$998=$B$1)*(Data!$D$2:$D$998=DD$9)*( (Data!$I$2:$I$998=$B$2)+(Data!$I$2:$I$998=$B$3)+(Data!$I$2:$I$998=$B$4) )*(Data!$J$2:$J$998&lt;=$B$5)*(Data!$J$2:$J$998&gt;=$B$6)*(Data!$H$2:$H$998&lt;=DD$11) ) ),"N/A")</f>
        <v>N/A</v>
      </c>
      <c r="DE89" s="6" t="str">
        <f>IF(DE$10="x",IF( SUMPRODUCT( (Data!$A$2:$A$998=$A89)*(Data!$B$2:$B$998=$B89)*(Data!$C$2:$C$998=$B$1)*(Data!$D$2:$D$998=DE$9)*( (Data!$I$2:$I$998=$B$2)+(Data!$I$2:$I$998=$B$3)+(Data!$I$2:$I$998=$B$4) )*(Data!$J$2:$J$998&lt;=$B$5)*(Data!$J$2:$J$998&gt;=$B$6)*(Data!$H$2:$H$998) )=0,"N/A",SUMPRODUCT( (Data!$A$2:$A$998=$A89)*(Data!$B$2:$B$998=$B89)*(Data!$C$2:$C$998=$B$1)*(Data!$D$2:$D$998=DE$9)*( (Data!$I$2:$I$998=$B$2)+(Data!$I$2:$I$998=$B$3)+(Data!$I$2:$I$998=$B$4) )*(Data!$J$2:$J$998&lt;=$B$5)*(Data!$J$2:$J$998&gt;=$B$6)*(Data!$H$2:$H$998&lt;=DE$11) ) ),"N/A")</f>
        <v>N/A</v>
      </c>
      <c r="DF89" s="6" t="str">
        <f>IF(DF$10="x",IF( SUMPRODUCT( (Data!$A$2:$A$998=$A89)*(Data!$B$2:$B$998=$B89)*(Data!$C$2:$C$998=$B$1)*(Data!$D$2:$D$998=DF$9)*( (Data!$I$2:$I$998=$B$2)+(Data!$I$2:$I$998=$B$3)+(Data!$I$2:$I$998=$B$4) )*(Data!$J$2:$J$998&lt;=$B$5)*(Data!$J$2:$J$998&gt;=$B$6)*(Data!$H$2:$H$998) )=0,"N/A",SUMPRODUCT( (Data!$A$2:$A$998=$A89)*(Data!$B$2:$B$998=$B89)*(Data!$C$2:$C$998=$B$1)*(Data!$D$2:$D$998=DF$9)*( (Data!$I$2:$I$998=$B$2)+(Data!$I$2:$I$998=$B$3)+(Data!$I$2:$I$998=$B$4) )*(Data!$J$2:$J$998&lt;=$B$5)*(Data!$J$2:$J$998&gt;=$B$6)*(Data!$H$2:$H$998&lt;=DF$11) ) ),"N/A")</f>
        <v>N/A</v>
      </c>
      <c r="DG89" s="6" t="str">
        <f>IF(DG$10="x",IF( SUMPRODUCT( (Data!$A$2:$A$998=$A89)*(Data!$B$2:$B$998=$B89)*(Data!$C$2:$C$998=$B$1)*(Data!$D$2:$D$998=DG$9)*( (Data!$I$2:$I$998=$B$2)+(Data!$I$2:$I$998=$B$3)+(Data!$I$2:$I$998=$B$4) )*(Data!$J$2:$J$998&lt;=$B$5)*(Data!$J$2:$J$998&gt;=$B$6)*(Data!$H$2:$H$998) )=0,"N/A",SUMPRODUCT( (Data!$A$2:$A$998=$A89)*(Data!$B$2:$B$998=$B89)*(Data!$C$2:$C$998=$B$1)*(Data!$D$2:$D$998=DG$9)*( (Data!$I$2:$I$998=$B$2)+(Data!$I$2:$I$998=$B$3)+(Data!$I$2:$I$998=$B$4) )*(Data!$J$2:$J$998&lt;=$B$5)*(Data!$J$2:$J$998&gt;=$B$6)*(Data!$H$2:$H$998&lt;=DG$11) ) ),"N/A")</f>
        <v>N/A</v>
      </c>
      <c r="DH89" s="6" t="str">
        <f>IF(DH$10="x",IF( SUMPRODUCT( (Data!$A$2:$A$998=$A89)*(Data!$B$2:$B$998=$B89)*(Data!$C$2:$C$998=$B$1)*(Data!$D$2:$D$998=DH$9)*( (Data!$I$2:$I$998=$B$2)+(Data!$I$2:$I$998=$B$3)+(Data!$I$2:$I$998=$B$4) )*(Data!$J$2:$J$998&lt;=$B$5)*(Data!$J$2:$J$998&gt;=$B$6)*(Data!$H$2:$H$998) )=0,"N/A",SUMPRODUCT( (Data!$A$2:$A$998=$A89)*(Data!$B$2:$B$998=$B89)*(Data!$C$2:$C$998=$B$1)*(Data!$D$2:$D$998=DH$9)*( (Data!$I$2:$I$998=$B$2)+(Data!$I$2:$I$998=$B$3)+(Data!$I$2:$I$998=$B$4) )*(Data!$J$2:$J$998&lt;=$B$5)*(Data!$J$2:$J$998&gt;=$B$6)*(Data!$H$2:$H$998&lt;=DH$11) ) ),"N/A")</f>
        <v>N/A</v>
      </c>
      <c r="DI89" s="6" t="str">
        <f>IF(DI$10="x",IF( SUMPRODUCT( (Data!$A$2:$A$998=$A89)*(Data!$B$2:$B$998=$B89)*(Data!$C$2:$C$998=$B$1)*(Data!$D$2:$D$998=DI$9)*( (Data!$I$2:$I$998=$B$2)+(Data!$I$2:$I$998=$B$3)+(Data!$I$2:$I$998=$B$4) )*(Data!$J$2:$J$998&lt;=$B$5)*(Data!$J$2:$J$998&gt;=$B$6)*(Data!$H$2:$H$998) )=0,"N/A",SUMPRODUCT( (Data!$A$2:$A$998=$A89)*(Data!$B$2:$B$998=$B89)*(Data!$C$2:$C$998=$B$1)*(Data!$D$2:$D$998=DI$9)*( (Data!$I$2:$I$998=$B$2)+(Data!$I$2:$I$998=$B$3)+(Data!$I$2:$I$998=$B$4) )*(Data!$J$2:$J$998&lt;=$B$5)*(Data!$J$2:$J$998&gt;=$B$6)*(Data!$H$2:$H$998&lt;=DI$11) ) ),"N/A")</f>
        <v>N/A</v>
      </c>
      <c r="DJ89" s="6" t="str">
        <f>IF(DJ$10="x",IF( SUMPRODUCT( (Data!$A$2:$A$998=$A89)*(Data!$B$2:$B$998=$B89)*(Data!$C$2:$C$998=$B$1)*(Data!$D$2:$D$998=DJ$9)*( (Data!$I$2:$I$998=$B$2)+(Data!$I$2:$I$998=$B$3)+(Data!$I$2:$I$998=$B$4) )*(Data!$J$2:$J$998&lt;=$B$5)*(Data!$J$2:$J$998&gt;=$B$6)*(Data!$H$2:$H$998) )=0,"N/A",SUMPRODUCT( (Data!$A$2:$A$998=$A89)*(Data!$B$2:$B$998=$B89)*(Data!$C$2:$C$998=$B$1)*(Data!$D$2:$D$998=DJ$9)*( (Data!$I$2:$I$998=$B$2)+(Data!$I$2:$I$998=$B$3)+(Data!$I$2:$I$998=$B$4) )*(Data!$J$2:$J$998&lt;=$B$5)*(Data!$J$2:$J$998&gt;=$B$6)*(Data!$H$2:$H$998&lt;=DJ$11) ) ),"N/A")</f>
        <v>N/A</v>
      </c>
      <c r="DK89" s="6" t="str">
        <f t="shared" si="15"/>
        <v>N/A</v>
      </c>
      <c r="DO89" s="6" t="str">
        <f t="shared" si="89"/>
        <v>N/A</v>
      </c>
      <c r="DP89" s="6" t="str">
        <f t="shared" si="82"/>
        <v>N/A</v>
      </c>
      <c r="DQ89" s="6" t="str">
        <f t="shared" si="83"/>
        <v>N/A</v>
      </c>
      <c r="DR89" s="6" t="str">
        <f t="shared" si="84"/>
        <v>N/A</v>
      </c>
      <c r="DS89" s="6" t="str">
        <f t="shared" si="49"/>
        <v>N/A</v>
      </c>
      <c r="DT89" s="6" t="str">
        <f t="shared" si="50"/>
        <v>N/A</v>
      </c>
      <c r="DU89" s="6" t="str">
        <f t="shared" si="51"/>
        <v>N/A</v>
      </c>
      <c r="DV89" s="6" t="str">
        <f t="shared" si="52"/>
        <v>N/A</v>
      </c>
      <c r="DW89" s="6" t="str">
        <f t="shared" si="53"/>
        <v>N/A</v>
      </c>
      <c r="DX89" s="6" t="str">
        <f t="shared" si="54"/>
        <v>N/A</v>
      </c>
      <c r="DY89" s="6" t="str">
        <f t="shared" si="55"/>
        <v>N/A</v>
      </c>
      <c r="DZ89" s="6" t="str">
        <f t="shared" si="56"/>
        <v>N/A</v>
      </c>
      <c r="EA89" s="6" t="str">
        <f t="shared" si="57"/>
        <v>N/A</v>
      </c>
      <c r="EB89" s="6" t="str">
        <f t="shared" si="58"/>
        <v>N/A</v>
      </c>
      <c r="EC89" s="6" t="str">
        <f t="shared" si="59"/>
        <v>N/A</v>
      </c>
      <c r="ED89" s="6" t="str">
        <f t="shared" si="60"/>
        <v>N/A</v>
      </c>
      <c r="EE89" s="6" t="str">
        <f t="shared" si="61"/>
        <v>N/A</v>
      </c>
      <c r="EF89" s="6" t="str">
        <f t="shared" si="62"/>
        <v>N/A</v>
      </c>
      <c r="EG89" s="6" t="str">
        <f t="shared" si="63"/>
        <v>N/A</v>
      </c>
      <c r="EH89" s="6" t="str">
        <f t="shared" si="17"/>
        <v>N/A</v>
      </c>
      <c r="EL89" s="6" t="str">
        <f t="shared" si="90"/>
        <v>N/A</v>
      </c>
      <c r="EM89" s="6" t="str">
        <f t="shared" si="85"/>
        <v>N/A</v>
      </c>
      <c r="EN89" s="6" t="str">
        <f t="shared" si="86"/>
        <v>N/A</v>
      </c>
      <c r="EO89" s="6" t="str">
        <f t="shared" si="87"/>
        <v>N/A</v>
      </c>
      <c r="EP89" s="6" t="str">
        <f t="shared" si="64"/>
        <v>N/A</v>
      </c>
      <c r="EQ89" s="6" t="str">
        <f t="shared" si="65"/>
        <v>N/A</v>
      </c>
      <c r="ER89" s="6" t="str">
        <f t="shared" si="66"/>
        <v>N/A</v>
      </c>
      <c r="ES89" s="6" t="str">
        <f t="shared" si="67"/>
        <v>N/A</v>
      </c>
      <c r="ET89" s="6" t="str">
        <f t="shared" si="68"/>
        <v>N/A</v>
      </c>
      <c r="EU89" s="6" t="str">
        <f t="shared" si="69"/>
        <v>N/A</v>
      </c>
      <c r="EV89" s="6" t="str">
        <f t="shared" si="70"/>
        <v>N/A</v>
      </c>
      <c r="EW89" s="6" t="str">
        <f t="shared" si="71"/>
        <v>N/A</v>
      </c>
      <c r="EX89" s="6" t="str">
        <f t="shared" si="72"/>
        <v>N/A</v>
      </c>
      <c r="EY89" s="6" t="str">
        <f t="shared" si="73"/>
        <v>N/A</v>
      </c>
      <c r="EZ89" s="6" t="str">
        <f t="shared" si="74"/>
        <v>N/A</v>
      </c>
      <c r="FA89" s="6" t="str">
        <f t="shared" si="75"/>
        <v>N/A</v>
      </c>
      <c r="FB89" s="6" t="str">
        <f t="shared" si="76"/>
        <v>N/A</v>
      </c>
      <c r="FC89" s="6" t="str">
        <f t="shared" si="77"/>
        <v>N/A</v>
      </c>
      <c r="FD89" s="6" t="str">
        <f t="shared" si="78"/>
        <v>N/A</v>
      </c>
      <c r="FE89" s="6" t="str">
        <f t="shared" si="19"/>
        <v>N/A</v>
      </c>
      <c r="FI89" s="6">
        <f>SUMPRODUCT( (Data!$A$2:$A$1768=$A89)*(Data!$B$2:$B$1768=$B89)*(Data!$J$2:$J$1768) ) / (SUMPRODUCT( (Data!$A$2:$A$1768=$A89)*(Data!$B$2:$B$1768=$B89)*1 ))</f>
        <v>14</v>
      </c>
      <c r="FJ89" s="6">
        <f>IF(SUMPRODUCT( (Data!$A$2:$A$1768=$A89)*(Data!$B$2:$B$1768=$B89)*(Data!$I$2:$I$1768="YES") )&gt;0,1,0)</f>
        <v>0</v>
      </c>
      <c r="FK89" s="6">
        <f>IF(SUMPRODUCT( (Data!$A$2:$A$1768=$A89)*(Data!$B$2:$B$1768=$B89)*(Data!$I$2:$I$1768="NO") )&gt;0,1,0)</f>
        <v>1</v>
      </c>
      <c r="FL89" s="6">
        <f t="shared" si="91"/>
        <v>0</v>
      </c>
    </row>
    <row r="90" spans="1:168" x14ac:dyDescent="0.25">
      <c r="A90" s="23" t="s">
        <v>104</v>
      </c>
      <c r="B90" s="7" t="s">
        <v>56</v>
      </c>
      <c r="C90" s="30"/>
      <c r="D90" s="6" t="str">
        <f>IF(D$10="x",IF( SUMPRODUCT( (Data!$A$2:$A$998=$A90)*(Data!$B$2:$B$998=$B90)*(Data!$C$2:$C$998=$B$1)*(Data!$D$2:$D$998=D$9)*( (Data!$I$2:$I$998=$B$2)+(Data!$I$2:$I$998=$B$3)+(Data!$I$2:$I$998=$B$4) )*(Data!$J$2:$J$998&lt;=$B$5)*(Data!$J$2:$J$998&gt;=$B$6)*(Data!$E$2:$E$998) )=0,"N/A",SUMPRODUCT( (Data!$A$2:$A$998=$A90)*(Data!$B$2:$B$998=$B90)*(Data!$C$2:$C$998=$B$1)*(Data!$D$2:$D$998=D$9)*( (Data!$I$2:$I$998=$B$2)+(Data!$I$2:$I$998=$B$3)+(Data!$I$2:$I$998=$B$4) )*(Data!$J$2:$J$998&lt;=$B$5)*(Data!$J$2:$J$998&gt;=$B$6)*(Data!$E$2:$E$998&gt;=D$11) ) ),"N/A")</f>
        <v>N/A</v>
      </c>
      <c r="E90" s="6" t="str">
        <f>IF(E$10="x",IF( SUMPRODUCT( (Data!$A$2:$A$998=$A90)*(Data!$B$2:$B$998=$B90)*(Data!$C$2:$C$998=$B$1)*(Data!$D$2:$D$998=E$9)*( (Data!$I$2:$I$998=$B$2)+(Data!$I$2:$I$998=$B$3)+(Data!$I$2:$I$998=$B$4) )*(Data!$J$2:$J$998&lt;=$B$5)*(Data!$J$2:$J$998&gt;=$B$6)*(Data!$E$2:$E$998) )=0,"N/A",SUMPRODUCT( (Data!$A$2:$A$998=$A90)*(Data!$B$2:$B$998=$B90)*(Data!$C$2:$C$998=$B$1)*(Data!$D$2:$D$998=E$9)*( (Data!$I$2:$I$998=$B$2)+(Data!$I$2:$I$998=$B$3)+(Data!$I$2:$I$998=$B$4) )*(Data!$J$2:$J$998&lt;=$B$5)*(Data!$J$2:$J$998&gt;=$B$6)*(Data!$E$2:$E$998&gt;=E$11) ) ),"N/A")</f>
        <v>N/A</v>
      </c>
      <c r="F90" s="6" t="str">
        <f>IF(F$10="x",IF( SUMPRODUCT( (Data!$A$2:$A$998=$A90)*(Data!$B$2:$B$998=$B90)*(Data!$C$2:$C$998=$B$1)*(Data!$D$2:$D$998=F$9)*( (Data!$I$2:$I$998=$B$2)+(Data!$I$2:$I$998=$B$3)+(Data!$I$2:$I$998=$B$4) )*(Data!$J$2:$J$998&lt;=$B$5)*(Data!$J$2:$J$998&gt;=$B$6)*(Data!$E$2:$E$998) )=0,"N/A",SUMPRODUCT( (Data!$A$2:$A$998=$A90)*(Data!$B$2:$B$998=$B90)*(Data!$C$2:$C$998=$B$1)*(Data!$D$2:$D$998=F$9)*( (Data!$I$2:$I$998=$B$2)+(Data!$I$2:$I$998=$B$3)+(Data!$I$2:$I$998=$B$4) )*(Data!$J$2:$J$998&lt;=$B$5)*(Data!$J$2:$J$998&gt;=$B$6)*(Data!$E$2:$E$998&gt;=F$11) ) ),"N/A")</f>
        <v>N/A</v>
      </c>
      <c r="G90" s="6" t="str">
        <f>IF(G$10="x",IF( SUMPRODUCT( (Data!$A$2:$A$998=$A90)*(Data!$B$2:$B$998=$B90)*(Data!$C$2:$C$998=$B$1)*(Data!$D$2:$D$998=G$9)*( (Data!$I$2:$I$998=$B$2)+(Data!$I$2:$I$998=$B$3)+(Data!$I$2:$I$998=$B$4) )*(Data!$J$2:$J$998&lt;=$B$5)*(Data!$J$2:$J$998&gt;=$B$6)*(Data!$E$2:$E$998) )=0,"N/A",SUMPRODUCT( (Data!$A$2:$A$998=$A90)*(Data!$B$2:$B$998=$B90)*(Data!$C$2:$C$998=$B$1)*(Data!$D$2:$D$998=G$9)*( (Data!$I$2:$I$998=$B$2)+(Data!$I$2:$I$998=$B$3)+(Data!$I$2:$I$998=$B$4) )*(Data!$J$2:$J$998&lt;=$B$5)*(Data!$J$2:$J$998&gt;=$B$6)*(Data!$E$2:$E$998&gt;=G$11) ) ),"N/A")</f>
        <v>N/A</v>
      </c>
      <c r="H90" s="6" t="str">
        <f>IF(H$10="x",IF( SUMPRODUCT( (Data!$A$2:$A$998=$A90)*(Data!$B$2:$B$998=$B90)*(Data!$C$2:$C$998=$B$1)*(Data!$D$2:$D$998=H$9)*( (Data!$I$2:$I$998=$B$2)+(Data!$I$2:$I$998=$B$3)+(Data!$I$2:$I$998=$B$4) )*(Data!$J$2:$J$998&lt;=$B$5)*(Data!$J$2:$J$998&gt;=$B$6)*(Data!$E$2:$E$998) )=0,"N/A",SUMPRODUCT( (Data!$A$2:$A$998=$A90)*(Data!$B$2:$B$998=$B90)*(Data!$C$2:$C$998=$B$1)*(Data!$D$2:$D$998=H$9)*( (Data!$I$2:$I$998=$B$2)+(Data!$I$2:$I$998=$B$3)+(Data!$I$2:$I$998=$B$4) )*(Data!$J$2:$J$998&lt;=$B$5)*(Data!$J$2:$J$998&gt;=$B$6)*(Data!$E$2:$E$998&gt;=H$11) ) ),"N/A")</f>
        <v>N/A</v>
      </c>
      <c r="I90" s="6" t="str">
        <f>IF(I$10="x",IF( SUMPRODUCT( (Data!$A$2:$A$998=$A90)*(Data!$B$2:$B$998=$B90)*(Data!$C$2:$C$998=$B$1)*(Data!$D$2:$D$998=I$9)*( (Data!$I$2:$I$998=$B$2)+(Data!$I$2:$I$998=$B$3)+(Data!$I$2:$I$998=$B$4) )*(Data!$J$2:$J$998&lt;=$B$5)*(Data!$J$2:$J$998&gt;=$B$6)*(Data!$E$2:$E$998) )=0,"N/A",SUMPRODUCT( (Data!$A$2:$A$998=$A90)*(Data!$B$2:$B$998=$B90)*(Data!$C$2:$C$998=$B$1)*(Data!$D$2:$D$998=I$9)*( (Data!$I$2:$I$998=$B$2)+(Data!$I$2:$I$998=$B$3)+(Data!$I$2:$I$998=$B$4) )*(Data!$J$2:$J$998&lt;=$B$5)*(Data!$J$2:$J$998&gt;=$B$6)*(Data!$E$2:$E$998&gt;=I$11) ) ),"N/A")</f>
        <v>N/A</v>
      </c>
      <c r="J90" s="6" t="str">
        <f>IF(J$10="x",IF( SUMPRODUCT( (Data!$A$2:$A$998=$A90)*(Data!$B$2:$B$998=$B90)*(Data!$C$2:$C$998=$B$1)*(Data!$D$2:$D$998=J$9)*( (Data!$I$2:$I$998=$B$2)+(Data!$I$2:$I$998=$B$3)+(Data!$I$2:$I$998=$B$4) )*(Data!$J$2:$J$998&lt;=$B$5)*(Data!$J$2:$J$998&gt;=$B$6)*(Data!$E$2:$E$998) )=0,"N/A",SUMPRODUCT( (Data!$A$2:$A$998=$A90)*(Data!$B$2:$B$998=$B90)*(Data!$C$2:$C$998=$B$1)*(Data!$D$2:$D$998=J$9)*( (Data!$I$2:$I$998=$B$2)+(Data!$I$2:$I$998=$B$3)+(Data!$I$2:$I$998=$B$4) )*(Data!$J$2:$J$998&lt;=$B$5)*(Data!$J$2:$J$998&gt;=$B$6)*(Data!$E$2:$E$998&gt;=J$11) ) ),"N/A")</f>
        <v>N/A</v>
      </c>
      <c r="K90" s="6" t="str">
        <f>IF(K$10="x",IF( SUMPRODUCT( (Data!$A$2:$A$998=$A90)*(Data!$B$2:$B$998=$B90)*(Data!$C$2:$C$998=$B$1)*(Data!$D$2:$D$998=K$9)*( (Data!$I$2:$I$998=$B$2)+(Data!$I$2:$I$998=$B$3)+(Data!$I$2:$I$998=$B$4) )*(Data!$J$2:$J$998&lt;=$B$5)*(Data!$J$2:$J$998&gt;=$B$6)*(Data!$E$2:$E$998) )=0,"N/A",SUMPRODUCT( (Data!$A$2:$A$998=$A90)*(Data!$B$2:$B$998=$B90)*(Data!$C$2:$C$998=$B$1)*(Data!$D$2:$D$998=K$9)*( (Data!$I$2:$I$998=$B$2)+(Data!$I$2:$I$998=$B$3)+(Data!$I$2:$I$998=$B$4) )*(Data!$J$2:$J$998&lt;=$B$5)*(Data!$J$2:$J$998&gt;=$B$6)*(Data!$E$2:$E$998&gt;=K$11) ) ),"N/A")</f>
        <v>N/A</v>
      </c>
      <c r="L90" s="6" t="str">
        <f>IF(L$10="x",IF( SUMPRODUCT( (Data!$A$2:$A$998=$A90)*(Data!$B$2:$B$998=$B90)*(Data!$C$2:$C$998=$B$1)*(Data!$D$2:$D$998=L$9)*( (Data!$I$2:$I$998=$B$2)+(Data!$I$2:$I$998=$B$3)+(Data!$I$2:$I$998=$B$4) )*(Data!$J$2:$J$998&lt;=$B$5)*(Data!$J$2:$J$998&gt;=$B$6)*(Data!$E$2:$E$998) )=0,"N/A",SUMPRODUCT( (Data!$A$2:$A$998=$A90)*(Data!$B$2:$B$998=$B90)*(Data!$C$2:$C$998=$B$1)*(Data!$D$2:$D$998=L$9)*( (Data!$I$2:$I$998=$B$2)+(Data!$I$2:$I$998=$B$3)+(Data!$I$2:$I$998=$B$4) )*(Data!$J$2:$J$998&lt;=$B$5)*(Data!$J$2:$J$998&gt;=$B$6)*(Data!$E$2:$E$998&gt;=L$11) ) ),"N/A")</f>
        <v>N/A</v>
      </c>
      <c r="M90" s="6" t="str">
        <f>IF(M$10="x",IF( SUMPRODUCT( (Data!$A$2:$A$998=$A90)*(Data!$B$2:$B$998=$B90)*(Data!$C$2:$C$998=$B$1)*(Data!$D$2:$D$998=M$9)*( (Data!$I$2:$I$998=$B$2)+(Data!$I$2:$I$998=$B$3)+(Data!$I$2:$I$998=$B$4) )*(Data!$J$2:$J$998&lt;=$B$5)*(Data!$J$2:$J$998&gt;=$B$6)*(Data!$E$2:$E$998) )=0,"N/A",SUMPRODUCT( (Data!$A$2:$A$998=$A90)*(Data!$B$2:$B$998=$B90)*(Data!$C$2:$C$998=$B$1)*(Data!$D$2:$D$998=M$9)*( (Data!$I$2:$I$998=$B$2)+(Data!$I$2:$I$998=$B$3)+(Data!$I$2:$I$998=$B$4) )*(Data!$J$2:$J$998&lt;=$B$5)*(Data!$J$2:$J$998&gt;=$B$6)*(Data!$E$2:$E$998&gt;=M$11) ) ),"N/A")</f>
        <v>N/A</v>
      </c>
      <c r="N90" s="6" t="str">
        <f>IF(N$10="x",IF( SUMPRODUCT( (Data!$A$2:$A$998=$A90)*(Data!$B$2:$B$998=$B90)*(Data!$C$2:$C$998=$B$1)*(Data!$D$2:$D$998=N$9)*( (Data!$I$2:$I$998=$B$2)+(Data!$I$2:$I$998=$B$3)+(Data!$I$2:$I$998=$B$4) )*(Data!$J$2:$J$998&lt;=$B$5)*(Data!$J$2:$J$998&gt;=$B$6)*(Data!$E$2:$E$998) )=0,"N/A",SUMPRODUCT( (Data!$A$2:$A$998=$A90)*(Data!$B$2:$B$998=$B90)*(Data!$C$2:$C$998=$B$1)*(Data!$D$2:$D$998=N$9)*( (Data!$I$2:$I$998=$B$2)+(Data!$I$2:$I$998=$B$3)+(Data!$I$2:$I$998=$B$4) )*(Data!$J$2:$J$998&lt;=$B$5)*(Data!$J$2:$J$998&gt;=$B$6)*(Data!$E$2:$E$998&gt;=N$11) ) ),"N/A")</f>
        <v>N/A</v>
      </c>
      <c r="O90" s="6" t="str">
        <f>IF(O$10="x",IF( SUMPRODUCT( (Data!$A$2:$A$998=$A90)*(Data!$B$2:$B$998=$B90)*(Data!$C$2:$C$998=$B$1)*(Data!$D$2:$D$998=O$9)*( (Data!$I$2:$I$998=$B$2)+(Data!$I$2:$I$998=$B$3)+(Data!$I$2:$I$998=$B$4) )*(Data!$J$2:$J$998&lt;=$B$5)*(Data!$J$2:$J$998&gt;=$B$6)*(Data!$E$2:$E$998) )=0,"N/A",SUMPRODUCT( (Data!$A$2:$A$998=$A90)*(Data!$B$2:$B$998=$B90)*(Data!$C$2:$C$998=$B$1)*(Data!$D$2:$D$998=O$9)*( (Data!$I$2:$I$998=$B$2)+(Data!$I$2:$I$998=$B$3)+(Data!$I$2:$I$998=$B$4) )*(Data!$J$2:$J$998&lt;=$B$5)*(Data!$J$2:$J$998&gt;=$B$6)*(Data!$E$2:$E$998&gt;=O$11) ) ),"N/A")</f>
        <v>N/A</v>
      </c>
      <c r="P90" s="6" t="str">
        <f>IF(P$10="x",IF( SUMPRODUCT( (Data!$A$2:$A$998=$A90)*(Data!$B$2:$B$998=$B90)*(Data!$C$2:$C$998=$B$1)*(Data!$D$2:$D$998=P$9)*( (Data!$I$2:$I$998=$B$2)+(Data!$I$2:$I$998=$B$3)+(Data!$I$2:$I$998=$B$4) )*(Data!$J$2:$J$998&lt;=$B$5)*(Data!$J$2:$J$998&gt;=$B$6)*(Data!$E$2:$E$998) )=0,"N/A",SUMPRODUCT( (Data!$A$2:$A$998=$A90)*(Data!$B$2:$B$998=$B90)*(Data!$C$2:$C$998=$B$1)*(Data!$D$2:$D$998=P$9)*( (Data!$I$2:$I$998=$B$2)+(Data!$I$2:$I$998=$B$3)+(Data!$I$2:$I$998=$B$4) )*(Data!$J$2:$J$998&lt;=$B$5)*(Data!$J$2:$J$998&gt;=$B$6)*(Data!$E$2:$E$998&gt;=P$11) ) ),"N/A")</f>
        <v>N/A</v>
      </c>
      <c r="Q90" s="6" t="str">
        <f>IF(Q$10="x",IF( SUMPRODUCT( (Data!$A$2:$A$998=$A90)*(Data!$B$2:$B$998=$B90)*(Data!$C$2:$C$998=$B$1)*(Data!$D$2:$D$998=Q$9)*( (Data!$I$2:$I$998=$B$2)+(Data!$I$2:$I$998=$B$3)+(Data!$I$2:$I$998=$B$4) )*(Data!$J$2:$J$998&lt;=$B$5)*(Data!$J$2:$J$998&gt;=$B$6)*(Data!$E$2:$E$998) )=0,"N/A",SUMPRODUCT( (Data!$A$2:$A$998=$A90)*(Data!$B$2:$B$998=$B90)*(Data!$C$2:$C$998=$B$1)*(Data!$D$2:$D$998=Q$9)*( (Data!$I$2:$I$998=$B$2)+(Data!$I$2:$I$998=$B$3)+(Data!$I$2:$I$998=$B$4) )*(Data!$J$2:$J$998&lt;=$B$5)*(Data!$J$2:$J$998&gt;=$B$6)*(Data!$E$2:$E$998&gt;=Q$11) ) ),"N/A")</f>
        <v>N/A</v>
      </c>
      <c r="R90" s="6" t="str">
        <f>IF(R$10="x",IF( SUMPRODUCT( (Data!$A$2:$A$998=$A90)*(Data!$B$2:$B$998=$B90)*(Data!$C$2:$C$998=$B$1)*(Data!$D$2:$D$998=R$9)*( (Data!$I$2:$I$998=$B$2)+(Data!$I$2:$I$998=$B$3)+(Data!$I$2:$I$998=$B$4) )*(Data!$J$2:$J$998&lt;=$B$5)*(Data!$J$2:$J$998&gt;=$B$6)*(Data!$E$2:$E$998) )=0,"N/A",SUMPRODUCT( (Data!$A$2:$A$998=$A90)*(Data!$B$2:$B$998=$B90)*(Data!$C$2:$C$998=$B$1)*(Data!$D$2:$D$998=R$9)*( (Data!$I$2:$I$998=$B$2)+(Data!$I$2:$I$998=$B$3)+(Data!$I$2:$I$998=$B$4) )*(Data!$J$2:$J$998&lt;=$B$5)*(Data!$J$2:$J$998&gt;=$B$6)*(Data!$E$2:$E$998&gt;=R$11) ) ),"N/A")</f>
        <v>N/A</v>
      </c>
      <c r="S90" s="6" t="str">
        <f>IF(S$10="x",IF( SUMPRODUCT( (Data!$A$2:$A$998=$A90)*(Data!$B$2:$B$998=$B90)*(Data!$C$2:$C$998=$B$1)*(Data!$D$2:$D$998=S$9)*( (Data!$I$2:$I$998=$B$2)+(Data!$I$2:$I$998=$B$3)+(Data!$I$2:$I$998=$B$4) )*(Data!$J$2:$J$998&lt;=$B$5)*(Data!$J$2:$J$998&gt;=$B$6)*(Data!$E$2:$E$998) )=0,"N/A",SUMPRODUCT( (Data!$A$2:$A$998=$A90)*(Data!$B$2:$B$998=$B90)*(Data!$C$2:$C$998=$B$1)*(Data!$D$2:$D$998=S$9)*( (Data!$I$2:$I$998=$B$2)+(Data!$I$2:$I$998=$B$3)+(Data!$I$2:$I$998=$B$4) )*(Data!$J$2:$J$998&lt;=$B$5)*(Data!$J$2:$J$998&gt;=$B$6)*(Data!$E$2:$E$998&gt;=S$11) ) ),"N/A")</f>
        <v>N/A</v>
      </c>
      <c r="T90" s="6" t="str">
        <f>IF(T$10="x",IF( SUMPRODUCT( (Data!$A$2:$A$998=$A90)*(Data!$B$2:$B$998=$B90)*(Data!$C$2:$C$998=$B$1)*(Data!$D$2:$D$998=T$9)*( (Data!$I$2:$I$998=$B$2)+(Data!$I$2:$I$998=$B$3)+(Data!$I$2:$I$998=$B$4) )*(Data!$J$2:$J$998&lt;=$B$5)*(Data!$J$2:$J$998&gt;=$B$6)*(Data!$E$2:$E$998) )=0,"N/A",SUMPRODUCT( (Data!$A$2:$A$998=$A90)*(Data!$B$2:$B$998=$B90)*(Data!$C$2:$C$998=$B$1)*(Data!$D$2:$D$998=T$9)*( (Data!$I$2:$I$998=$B$2)+(Data!$I$2:$I$998=$B$3)+(Data!$I$2:$I$998=$B$4) )*(Data!$J$2:$J$998&lt;=$B$5)*(Data!$J$2:$J$998&gt;=$B$6)*(Data!$E$2:$E$998&gt;=T$11) ) ),"N/A")</f>
        <v>N/A</v>
      </c>
      <c r="U90" s="6" t="str">
        <f>IF(U$10="x",IF( SUMPRODUCT( (Data!$A$2:$A$998=$A90)*(Data!$B$2:$B$998=$B90)*(Data!$C$2:$C$998=$B$1)*(Data!$D$2:$D$998=U$9)*( (Data!$I$2:$I$998=$B$2)+(Data!$I$2:$I$998=$B$3)+(Data!$I$2:$I$998=$B$4) )*(Data!$J$2:$J$998&lt;=$B$5)*(Data!$J$2:$J$998&gt;=$B$6)*(Data!$E$2:$E$998) )=0,"N/A",SUMPRODUCT( (Data!$A$2:$A$998=$A90)*(Data!$B$2:$B$998=$B90)*(Data!$C$2:$C$998=$B$1)*(Data!$D$2:$D$998=U$9)*( (Data!$I$2:$I$998=$B$2)+(Data!$I$2:$I$998=$B$3)+(Data!$I$2:$I$998=$B$4) )*(Data!$J$2:$J$998&lt;=$B$5)*(Data!$J$2:$J$998&gt;=$B$6)*(Data!$E$2:$E$998&gt;=U$11) ) ),"N/A")</f>
        <v>N/A</v>
      </c>
      <c r="V90" s="6" t="str">
        <f>IF(V$10="x",IF( SUMPRODUCT( (Data!$A$2:$A$998=$A90)*(Data!$B$2:$B$998=$B90)*(Data!$C$2:$C$998=$B$1)*(Data!$D$2:$D$998=V$9)*( (Data!$I$2:$I$998=$B$2)+(Data!$I$2:$I$998=$B$3)+(Data!$I$2:$I$998=$B$4) )*(Data!$J$2:$J$998&lt;=$B$5)*(Data!$J$2:$J$998&gt;=$B$6)*(Data!$E$2:$E$998) )=0,"N/A",SUMPRODUCT( (Data!$A$2:$A$998=$A90)*(Data!$B$2:$B$998=$B90)*(Data!$C$2:$C$998=$B$1)*(Data!$D$2:$D$998=V$9)*( (Data!$I$2:$I$998=$B$2)+(Data!$I$2:$I$998=$B$3)+(Data!$I$2:$I$998=$B$4) )*(Data!$J$2:$J$998&lt;=$B$5)*(Data!$J$2:$J$998&gt;=$B$6)*(Data!$E$2:$E$998&gt;=V$11) ) ),"N/A")</f>
        <v>N/A</v>
      </c>
      <c r="W90" s="6" t="str">
        <f t="shared" si="10"/>
        <v>N/A</v>
      </c>
      <c r="AA90" s="6" t="str">
        <f>IF(AA$10="x",IF( SUMPRODUCT( (Data!$A$2:$A$998=$A90)*(Data!$B$2:$B$998=$B90)*(Data!$C$2:$C$998=$B$1)*(Data!$D$2:$D$998=AA$9)*( (Data!$I$2:$I$998=$B$2)+(Data!$I$2:$I$998=$B$3)+(Data!$I$2:$I$998=$B$4) )*(Data!$J$2:$J$998&lt;=$B$5)*(Data!$J$2:$J$998&gt;=$B$6)*(Data!$G$2:$G$998) )=0,"N/A",SUMPRODUCT( (Data!$A$2:$A$998=$A90)*(Data!$B$2:$B$998=$B90)*(Data!$C$2:$C$998=$B$1)*(Data!$D$2:$D$998=AA$9)*( (Data!$I$2:$I$998=$B$2)+(Data!$I$2:$I$998=$B$3)+(Data!$I$2:$I$998=$B$4) )*(Data!$J$2:$J$998&lt;=$B$5)*(Data!$J$2:$J$998&gt;=$B$6)*(Data!$G$2:$G$998&lt;=AA$11) ) ),"N/A")</f>
        <v>N/A</v>
      </c>
      <c r="AB90" s="6" t="str">
        <f>IF(AB$10="x",IF( SUMPRODUCT( (Data!$A$2:$A$998=$A90)*(Data!$B$2:$B$998=$B90)*(Data!$C$2:$C$998=$B$1)*(Data!$D$2:$D$998=AB$9)*( (Data!$I$2:$I$998=$B$2)+(Data!$I$2:$I$998=$B$3)+(Data!$I$2:$I$998=$B$4) )*(Data!$J$2:$J$998&lt;=$B$5)*(Data!$J$2:$J$998&gt;=$B$6)*(Data!$G$2:$G$998) )=0,"N/A",SUMPRODUCT( (Data!$A$2:$A$998=$A90)*(Data!$B$2:$B$998=$B90)*(Data!$C$2:$C$998=$B$1)*(Data!$D$2:$D$998=AB$9)*( (Data!$I$2:$I$998=$B$2)+(Data!$I$2:$I$998=$B$3)+(Data!$I$2:$I$998=$B$4) )*(Data!$J$2:$J$998&lt;=$B$5)*(Data!$J$2:$J$998&gt;=$B$6)*(Data!$G$2:$G$998&lt;=AB$11) ) ),"N/A")</f>
        <v>N/A</v>
      </c>
      <c r="AC90" s="6" t="str">
        <f>IF(AC$10="x",IF( SUMPRODUCT( (Data!$A$2:$A$998=$A90)*(Data!$B$2:$B$998=$B90)*(Data!$C$2:$C$998=$B$1)*(Data!$D$2:$D$998=AC$9)*( (Data!$I$2:$I$998=$B$2)+(Data!$I$2:$I$998=$B$3)+(Data!$I$2:$I$998=$B$4) )*(Data!$J$2:$J$998&lt;=$B$5)*(Data!$J$2:$J$998&gt;=$B$6)*(Data!$G$2:$G$998) )=0,"N/A",SUMPRODUCT( (Data!$A$2:$A$998=$A90)*(Data!$B$2:$B$998=$B90)*(Data!$C$2:$C$998=$B$1)*(Data!$D$2:$D$998=AC$9)*( (Data!$I$2:$I$998=$B$2)+(Data!$I$2:$I$998=$B$3)+(Data!$I$2:$I$998=$B$4) )*(Data!$J$2:$J$998&lt;=$B$5)*(Data!$J$2:$J$998&gt;=$B$6)*(Data!$G$2:$G$998&lt;=AC$11) ) ),"N/A")</f>
        <v>N/A</v>
      </c>
      <c r="AD90" s="6" t="str">
        <f>IF(AD$10="x",IF( SUMPRODUCT( (Data!$A$2:$A$998=$A90)*(Data!$B$2:$B$998=$B90)*(Data!$C$2:$C$998=$B$1)*(Data!$D$2:$D$998=AD$9)*( (Data!$I$2:$I$998=$B$2)+(Data!$I$2:$I$998=$B$3)+(Data!$I$2:$I$998=$B$4) )*(Data!$J$2:$J$998&lt;=$B$5)*(Data!$J$2:$J$998&gt;=$B$6)*(Data!$G$2:$G$998) )=0,"N/A",SUMPRODUCT( (Data!$A$2:$A$998=$A90)*(Data!$B$2:$B$998=$B90)*(Data!$C$2:$C$998=$B$1)*(Data!$D$2:$D$998=AD$9)*( (Data!$I$2:$I$998=$B$2)+(Data!$I$2:$I$998=$B$3)+(Data!$I$2:$I$998=$B$4) )*(Data!$J$2:$J$998&lt;=$B$5)*(Data!$J$2:$J$998&gt;=$B$6)*(Data!$G$2:$G$998&lt;=AD$11) ) ),"N/A")</f>
        <v>N/A</v>
      </c>
      <c r="AE90" s="6" t="str">
        <f>IF(AE$10="x",IF( SUMPRODUCT( (Data!$A$2:$A$998=$A90)*(Data!$B$2:$B$998=$B90)*(Data!$C$2:$C$998=$B$1)*(Data!$D$2:$D$998=AE$9)*( (Data!$I$2:$I$998=$B$2)+(Data!$I$2:$I$998=$B$3)+(Data!$I$2:$I$998=$B$4) )*(Data!$J$2:$J$998&lt;=$B$5)*(Data!$J$2:$J$998&gt;=$B$6)*(Data!$G$2:$G$998) )=0,"N/A",SUMPRODUCT( (Data!$A$2:$A$998=$A90)*(Data!$B$2:$B$998=$B90)*(Data!$C$2:$C$998=$B$1)*(Data!$D$2:$D$998=AE$9)*( (Data!$I$2:$I$998=$B$2)+(Data!$I$2:$I$998=$B$3)+(Data!$I$2:$I$998=$B$4) )*(Data!$J$2:$J$998&lt;=$B$5)*(Data!$J$2:$J$998&gt;=$B$6)*(Data!$G$2:$G$998&lt;=AE$11) ) ),"N/A")</f>
        <v>N/A</v>
      </c>
      <c r="AF90" s="6" t="str">
        <f>IF(AF$10="x",IF( SUMPRODUCT( (Data!$A$2:$A$998=$A90)*(Data!$B$2:$B$998=$B90)*(Data!$C$2:$C$998=$B$1)*(Data!$D$2:$D$998=AF$9)*( (Data!$I$2:$I$998=$B$2)+(Data!$I$2:$I$998=$B$3)+(Data!$I$2:$I$998=$B$4) )*(Data!$J$2:$J$998&lt;=$B$5)*(Data!$J$2:$J$998&gt;=$B$6)*(Data!$G$2:$G$998) )=0,"N/A",SUMPRODUCT( (Data!$A$2:$A$998=$A90)*(Data!$B$2:$B$998=$B90)*(Data!$C$2:$C$998=$B$1)*(Data!$D$2:$D$998=AF$9)*( (Data!$I$2:$I$998=$B$2)+(Data!$I$2:$I$998=$B$3)+(Data!$I$2:$I$998=$B$4) )*(Data!$J$2:$J$998&lt;=$B$5)*(Data!$J$2:$J$998&gt;=$B$6)*(Data!$G$2:$G$998&lt;=AF$11) ) ),"N/A")</f>
        <v>N/A</v>
      </c>
      <c r="AG90" s="6" t="str">
        <f>IF(AG$10="x",IF( SUMPRODUCT( (Data!$A$2:$A$998=$A90)*(Data!$B$2:$B$998=$B90)*(Data!$C$2:$C$998=$B$1)*(Data!$D$2:$D$998=AG$9)*( (Data!$I$2:$I$998=$B$2)+(Data!$I$2:$I$998=$B$3)+(Data!$I$2:$I$998=$B$4) )*(Data!$J$2:$J$998&lt;=$B$5)*(Data!$J$2:$J$998&gt;=$B$6)*(Data!$G$2:$G$998) )=0,"N/A",SUMPRODUCT( (Data!$A$2:$A$998=$A90)*(Data!$B$2:$B$998=$B90)*(Data!$C$2:$C$998=$B$1)*(Data!$D$2:$D$998=AG$9)*( (Data!$I$2:$I$998=$B$2)+(Data!$I$2:$I$998=$B$3)+(Data!$I$2:$I$998=$B$4) )*(Data!$J$2:$J$998&lt;=$B$5)*(Data!$J$2:$J$998&gt;=$B$6)*(Data!$G$2:$G$998&lt;=AG$11) ) ),"N/A")</f>
        <v>N/A</v>
      </c>
      <c r="AH90" s="6" t="str">
        <f>IF(AH$10="x",IF( SUMPRODUCT( (Data!$A$2:$A$998=$A90)*(Data!$B$2:$B$998=$B90)*(Data!$C$2:$C$998=$B$1)*(Data!$D$2:$D$998=AH$9)*( (Data!$I$2:$I$998=$B$2)+(Data!$I$2:$I$998=$B$3)+(Data!$I$2:$I$998=$B$4) )*(Data!$J$2:$J$998&lt;=$B$5)*(Data!$J$2:$J$998&gt;=$B$6)*(Data!$G$2:$G$998) )=0,"N/A",SUMPRODUCT( (Data!$A$2:$A$998=$A90)*(Data!$B$2:$B$998=$B90)*(Data!$C$2:$C$998=$B$1)*(Data!$D$2:$D$998=AH$9)*( (Data!$I$2:$I$998=$B$2)+(Data!$I$2:$I$998=$B$3)+(Data!$I$2:$I$998=$B$4) )*(Data!$J$2:$J$998&lt;=$B$5)*(Data!$J$2:$J$998&gt;=$B$6)*(Data!$G$2:$G$998&lt;=AH$11) ) ),"N/A")</f>
        <v>N/A</v>
      </c>
      <c r="AI90" s="6" t="str">
        <f>IF(AI$10="x",IF( SUMPRODUCT( (Data!$A$2:$A$998=$A90)*(Data!$B$2:$B$998=$B90)*(Data!$C$2:$C$998=$B$1)*(Data!$D$2:$D$998=AI$9)*( (Data!$I$2:$I$998=$B$2)+(Data!$I$2:$I$998=$B$3)+(Data!$I$2:$I$998=$B$4) )*(Data!$J$2:$J$998&lt;=$B$5)*(Data!$J$2:$J$998&gt;=$B$6)*(Data!$G$2:$G$998) )=0,"N/A",SUMPRODUCT( (Data!$A$2:$A$998=$A90)*(Data!$B$2:$B$998=$B90)*(Data!$C$2:$C$998=$B$1)*(Data!$D$2:$D$998=AI$9)*( (Data!$I$2:$I$998=$B$2)+(Data!$I$2:$I$998=$B$3)+(Data!$I$2:$I$998=$B$4) )*(Data!$J$2:$J$998&lt;=$B$5)*(Data!$J$2:$J$998&gt;=$B$6)*(Data!$G$2:$G$998&lt;=AI$11) ) ),"N/A")</f>
        <v>N/A</v>
      </c>
      <c r="AJ90" s="6" t="str">
        <f>IF(AJ$10="x",IF( SUMPRODUCT( (Data!$A$2:$A$998=$A90)*(Data!$B$2:$B$998=$B90)*(Data!$C$2:$C$998=$B$1)*(Data!$D$2:$D$998=AJ$9)*( (Data!$I$2:$I$998=$B$2)+(Data!$I$2:$I$998=$B$3)+(Data!$I$2:$I$998=$B$4) )*(Data!$J$2:$J$998&lt;=$B$5)*(Data!$J$2:$J$998&gt;=$B$6)*(Data!$G$2:$G$998) )=0,"N/A",SUMPRODUCT( (Data!$A$2:$A$998=$A90)*(Data!$B$2:$B$998=$B90)*(Data!$C$2:$C$998=$B$1)*(Data!$D$2:$D$998=AJ$9)*( (Data!$I$2:$I$998=$B$2)+(Data!$I$2:$I$998=$B$3)+(Data!$I$2:$I$998=$B$4) )*(Data!$J$2:$J$998&lt;=$B$5)*(Data!$J$2:$J$998&gt;=$B$6)*(Data!$G$2:$G$998&lt;=AJ$11) ) ),"N/A")</f>
        <v>N/A</v>
      </c>
      <c r="AK90" s="6" t="str">
        <f>IF(AK$10="x",IF( SUMPRODUCT( (Data!$A$2:$A$998=$A90)*(Data!$B$2:$B$998=$B90)*(Data!$C$2:$C$998=$B$1)*(Data!$D$2:$D$998=AK$9)*( (Data!$I$2:$I$998=$B$2)+(Data!$I$2:$I$998=$B$3)+(Data!$I$2:$I$998=$B$4) )*(Data!$J$2:$J$998&lt;=$B$5)*(Data!$J$2:$J$998&gt;=$B$6)*(Data!$G$2:$G$998) )=0,"N/A",SUMPRODUCT( (Data!$A$2:$A$998=$A90)*(Data!$B$2:$B$998=$B90)*(Data!$C$2:$C$998=$B$1)*(Data!$D$2:$D$998=AK$9)*( (Data!$I$2:$I$998=$B$2)+(Data!$I$2:$I$998=$B$3)+(Data!$I$2:$I$998=$B$4) )*(Data!$J$2:$J$998&lt;=$B$5)*(Data!$J$2:$J$998&gt;=$B$6)*(Data!$G$2:$G$998&lt;=AK$11) ) ),"N/A")</f>
        <v>N/A</v>
      </c>
      <c r="AL90" s="6" t="str">
        <f>IF(AL$10="x",IF( SUMPRODUCT( (Data!$A$2:$A$998=$A90)*(Data!$B$2:$B$998=$B90)*(Data!$C$2:$C$998=$B$1)*(Data!$D$2:$D$998=AL$9)*( (Data!$I$2:$I$998=$B$2)+(Data!$I$2:$I$998=$B$3)+(Data!$I$2:$I$998=$B$4) )*(Data!$J$2:$J$998&lt;=$B$5)*(Data!$J$2:$J$998&gt;=$B$6)*(Data!$G$2:$G$998) )=0,"N/A",SUMPRODUCT( (Data!$A$2:$A$998=$A90)*(Data!$B$2:$B$998=$B90)*(Data!$C$2:$C$998=$B$1)*(Data!$D$2:$D$998=AL$9)*( (Data!$I$2:$I$998=$B$2)+(Data!$I$2:$I$998=$B$3)+(Data!$I$2:$I$998=$B$4) )*(Data!$J$2:$J$998&lt;=$B$5)*(Data!$J$2:$J$998&gt;=$B$6)*(Data!$G$2:$G$998&lt;=AL$11) ) ),"N/A")</f>
        <v>N/A</v>
      </c>
      <c r="AM90" s="6" t="str">
        <f>IF(AM$10="x",IF( SUMPRODUCT( (Data!$A$2:$A$998=$A90)*(Data!$B$2:$B$998=$B90)*(Data!$C$2:$C$998=$B$1)*(Data!$D$2:$D$998=AM$9)*( (Data!$I$2:$I$998=$B$2)+(Data!$I$2:$I$998=$B$3)+(Data!$I$2:$I$998=$B$4) )*(Data!$J$2:$J$998&lt;=$B$5)*(Data!$J$2:$J$998&gt;=$B$6)*(Data!$G$2:$G$998) )=0,"N/A",SUMPRODUCT( (Data!$A$2:$A$998=$A90)*(Data!$B$2:$B$998=$B90)*(Data!$C$2:$C$998=$B$1)*(Data!$D$2:$D$998=AM$9)*( (Data!$I$2:$I$998=$B$2)+(Data!$I$2:$I$998=$B$3)+(Data!$I$2:$I$998=$B$4) )*(Data!$J$2:$J$998&lt;=$B$5)*(Data!$J$2:$J$998&gt;=$B$6)*(Data!$G$2:$G$998&lt;=AM$11) ) ),"N/A")</f>
        <v>N/A</v>
      </c>
      <c r="AN90" s="6" t="str">
        <f>IF(AN$10="x",IF( SUMPRODUCT( (Data!$A$2:$A$998=$A90)*(Data!$B$2:$B$998=$B90)*(Data!$C$2:$C$998=$B$1)*(Data!$D$2:$D$998=AN$9)*( (Data!$I$2:$I$998=$B$2)+(Data!$I$2:$I$998=$B$3)+(Data!$I$2:$I$998=$B$4) )*(Data!$J$2:$J$998&lt;=$B$5)*(Data!$J$2:$J$998&gt;=$B$6)*(Data!$G$2:$G$998) )=0,"N/A",SUMPRODUCT( (Data!$A$2:$A$998=$A90)*(Data!$B$2:$B$998=$B90)*(Data!$C$2:$C$998=$B$1)*(Data!$D$2:$D$998=AN$9)*( (Data!$I$2:$I$998=$B$2)+(Data!$I$2:$I$998=$B$3)+(Data!$I$2:$I$998=$B$4) )*(Data!$J$2:$J$998&lt;=$B$5)*(Data!$J$2:$J$998&gt;=$B$6)*(Data!$G$2:$G$998&lt;=AN$11) ) ),"N/A")</f>
        <v>N/A</v>
      </c>
      <c r="AO90" s="6" t="str">
        <f>IF(AO$10="x",IF( SUMPRODUCT( (Data!$A$2:$A$998=$A90)*(Data!$B$2:$B$998=$B90)*(Data!$C$2:$C$998=$B$1)*(Data!$D$2:$D$998=AO$9)*( (Data!$I$2:$I$998=$B$2)+(Data!$I$2:$I$998=$B$3)+(Data!$I$2:$I$998=$B$4) )*(Data!$J$2:$J$998&lt;=$B$5)*(Data!$J$2:$J$998&gt;=$B$6)*(Data!$G$2:$G$998) )=0,"N/A",SUMPRODUCT( (Data!$A$2:$A$998=$A90)*(Data!$B$2:$B$998=$B90)*(Data!$C$2:$C$998=$B$1)*(Data!$D$2:$D$998=AO$9)*( (Data!$I$2:$I$998=$B$2)+(Data!$I$2:$I$998=$B$3)+(Data!$I$2:$I$998=$B$4) )*(Data!$J$2:$J$998&lt;=$B$5)*(Data!$J$2:$J$998&gt;=$B$6)*(Data!$G$2:$G$998&lt;=AO$11) ) ),"N/A")</f>
        <v>N/A</v>
      </c>
      <c r="AP90" s="6" t="str">
        <f>IF(AP$10="x",IF( SUMPRODUCT( (Data!$A$2:$A$998=$A90)*(Data!$B$2:$B$998=$B90)*(Data!$C$2:$C$998=$B$1)*(Data!$D$2:$D$998=AP$9)*( (Data!$I$2:$I$998=$B$2)+(Data!$I$2:$I$998=$B$3)+(Data!$I$2:$I$998=$B$4) )*(Data!$J$2:$J$998&lt;=$B$5)*(Data!$J$2:$J$998&gt;=$B$6)*(Data!$G$2:$G$998) )=0,"N/A",SUMPRODUCT( (Data!$A$2:$A$998=$A90)*(Data!$B$2:$B$998=$B90)*(Data!$C$2:$C$998=$B$1)*(Data!$D$2:$D$998=AP$9)*( (Data!$I$2:$I$998=$B$2)+(Data!$I$2:$I$998=$B$3)+(Data!$I$2:$I$998=$B$4) )*(Data!$J$2:$J$998&lt;=$B$5)*(Data!$J$2:$J$998&gt;=$B$6)*(Data!$G$2:$G$998&lt;=AP$11) ) ),"N/A")</f>
        <v>N/A</v>
      </c>
      <c r="AQ90" s="6" t="str">
        <f>IF(AQ$10="x",IF( SUMPRODUCT( (Data!$A$2:$A$998=$A90)*(Data!$B$2:$B$998=$B90)*(Data!$C$2:$C$998=$B$1)*(Data!$D$2:$D$998=AQ$9)*( (Data!$I$2:$I$998=$B$2)+(Data!$I$2:$I$998=$B$3)+(Data!$I$2:$I$998=$B$4) )*(Data!$J$2:$J$998&lt;=$B$5)*(Data!$J$2:$J$998&gt;=$B$6)*(Data!$G$2:$G$998) )=0,"N/A",SUMPRODUCT( (Data!$A$2:$A$998=$A90)*(Data!$B$2:$B$998=$B90)*(Data!$C$2:$C$998=$B$1)*(Data!$D$2:$D$998=AQ$9)*( (Data!$I$2:$I$998=$B$2)+(Data!$I$2:$I$998=$B$3)+(Data!$I$2:$I$998=$B$4) )*(Data!$J$2:$J$998&lt;=$B$5)*(Data!$J$2:$J$998&gt;=$B$6)*(Data!$G$2:$G$998&lt;=AQ$11) ) ),"N/A")</f>
        <v>N/A</v>
      </c>
      <c r="AR90" s="6" t="str">
        <f>IF(AR$10="x",IF( SUMPRODUCT( (Data!$A$2:$A$998=$A90)*(Data!$B$2:$B$998=$B90)*(Data!$C$2:$C$998=$B$1)*(Data!$D$2:$D$998=AR$9)*( (Data!$I$2:$I$998=$B$2)+(Data!$I$2:$I$998=$B$3)+(Data!$I$2:$I$998=$B$4) )*(Data!$J$2:$J$998&lt;=$B$5)*(Data!$J$2:$J$998&gt;=$B$6)*(Data!$G$2:$G$998) )=0,"N/A",SUMPRODUCT( (Data!$A$2:$A$998=$A90)*(Data!$B$2:$B$998=$B90)*(Data!$C$2:$C$998=$B$1)*(Data!$D$2:$D$998=AR$9)*( (Data!$I$2:$I$998=$B$2)+(Data!$I$2:$I$998=$B$3)+(Data!$I$2:$I$998=$B$4) )*(Data!$J$2:$J$998&lt;=$B$5)*(Data!$J$2:$J$998&gt;=$B$6)*(Data!$G$2:$G$998&lt;=AR$11) ) ),"N/A")</f>
        <v>N/A</v>
      </c>
      <c r="AS90" s="6" t="str">
        <f>IF(AS$10="x",IF( SUMPRODUCT( (Data!$A$2:$A$998=$A90)*(Data!$B$2:$B$998=$B90)*(Data!$C$2:$C$998=$B$1)*(Data!$D$2:$D$998=AS$9)*( (Data!$I$2:$I$998=$B$2)+(Data!$I$2:$I$998=$B$3)+(Data!$I$2:$I$998=$B$4) )*(Data!$J$2:$J$998&lt;=$B$5)*(Data!$J$2:$J$998&gt;=$B$6)*(Data!$G$2:$G$998) )=0,"N/A",SUMPRODUCT( (Data!$A$2:$A$998=$A90)*(Data!$B$2:$B$998=$B90)*(Data!$C$2:$C$998=$B$1)*(Data!$D$2:$D$998=AS$9)*( (Data!$I$2:$I$998=$B$2)+(Data!$I$2:$I$998=$B$3)+(Data!$I$2:$I$998=$B$4) )*(Data!$J$2:$J$998&lt;=$B$5)*(Data!$J$2:$J$998&gt;=$B$6)*(Data!$G$2:$G$998&lt;=AS$11) ) ),"N/A")</f>
        <v>N/A</v>
      </c>
      <c r="AT90" s="6" t="str">
        <f t="shared" si="11"/>
        <v>N/A</v>
      </c>
      <c r="AX90" s="6" t="str">
        <f t="shared" si="88"/>
        <v>N/A</v>
      </c>
      <c r="AY90" s="6" t="str">
        <f t="shared" si="79"/>
        <v>N/A</v>
      </c>
      <c r="AZ90" s="6" t="str">
        <f t="shared" si="80"/>
        <v>N/A</v>
      </c>
      <c r="BA90" s="6" t="str">
        <f t="shared" si="81"/>
        <v>N/A</v>
      </c>
      <c r="BB90" s="6" t="str">
        <f t="shared" si="34"/>
        <v>N/A</v>
      </c>
      <c r="BC90" s="6" t="str">
        <f t="shared" si="35"/>
        <v>N/A</v>
      </c>
      <c r="BD90" s="6" t="str">
        <f t="shared" si="36"/>
        <v>N/A</v>
      </c>
      <c r="BE90" s="6" t="str">
        <f t="shared" si="37"/>
        <v>N/A</v>
      </c>
      <c r="BF90" s="6" t="str">
        <f t="shared" si="38"/>
        <v>N/A</v>
      </c>
      <c r="BG90" s="6" t="str">
        <f t="shared" si="39"/>
        <v>N/A</v>
      </c>
      <c r="BH90" s="6" t="str">
        <f t="shared" si="40"/>
        <v>N/A</v>
      </c>
      <c r="BI90" s="6" t="str">
        <f t="shared" si="41"/>
        <v>N/A</v>
      </c>
      <c r="BJ90" s="6" t="str">
        <f t="shared" si="42"/>
        <v>N/A</v>
      </c>
      <c r="BK90" s="6" t="str">
        <f t="shared" si="43"/>
        <v>N/A</v>
      </c>
      <c r="BL90" s="6" t="str">
        <f t="shared" si="44"/>
        <v>N/A</v>
      </c>
      <c r="BM90" s="6" t="str">
        <f t="shared" si="45"/>
        <v>N/A</v>
      </c>
      <c r="BN90" s="6" t="str">
        <f t="shared" si="46"/>
        <v>N/A</v>
      </c>
      <c r="BO90" s="6" t="str">
        <f t="shared" si="47"/>
        <v>N/A</v>
      </c>
      <c r="BP90" s="6" t="str">
        <f t="shared" si="48"/>
        <v>N/A</v>
      </c>
      <c r="BQ90" s="6" t="str">
        <f t="shared" si="13"/>
        <v>N/A</v>
      </c>
      <c r="BU90" s="6" t="str">
        <f>IF(BU$10="x",IF( SUMPRODUCT( (Data!$A$2:$A$998=$A90)*(Data!$B$2:$B$998=$B90)*(Data!$C$2:$C$998=$B$1)*(Data!$D$2:$D$998=BU$9)*( (Data!$I$2:$I$998=$B$2)+(Data!$I$2:$I$998=$B$3)+(Data!$I$2:$I$998=$B$4) )*(Data!$J$2:$J$998&lt;=$B$5)*(Data!$J$2:$J$998&gt;=$B$6)*(Data!$F$2:$F$998) )=0,"N/A",SUMPRODUCT( (Data!$A$2:$A$998=$A90)*(Data!$B$2:$B$998=$B90)*(Data!$C$2:$C$998=$B$1)*(Data!$D$2:$D$998=BU$9)*( (Data!$I$2:$I$998=$B$2)+(Data!$I$2:$I$998=$B$3)+(Data!$I$2:$I$998=$B$4) )*(Data!$J$2:$J$998&lt;=$B$5)*(Data!$J$2:$J$998&gt;=$B$6)*(Data!$F$2:$F$998&gt;=BU$11) ) ),"N/A")</f>
        <v>N/A</v>
      </c>
      <c r="BV90" s="6" t="str">
        <f>IF(BV$10="x",IF( SUMPRODUCT( (Data!$A$2:$A$998=$A90)*(Data!$B$2:$B$998=$B90)*(Data!$C$2:$C$998=$B$1)*(Data!$D$2:$D$998=BV$9)*( (Data!$I$2:$I$998=$B$2)+(Data!$I$2:$I$998=$B$3)+(Data!$I$2:$I$998=$B$4) )*(Data!$J$2:$J$998&lt;=$B$5)*(Data!$J$2:$J$998&gt;=$B$6)*(Data!$F$2:$F$998) )=0,"N/A",SUMPRODUCT( (Data!$A$2:$A$998=$A90)*(Data!$B$2:$B$998=$B90)*(Data!$C$2:$C$998=$B$1)*(Data!$D$2:$D$998=BV$9)*( (Data!$I$2:$I$998=$B$2)+(Data!$I$2:$I$998=$B$3)+(Data!$I$2:$I$998=$B$4) )*(Data!$J$2:$J$998&lt;=$B$5)*(Data!$J$2:$J$998&gt;=$B$6)*(Data!$F$2:$F$998&gt;=BV$11) ) ),"N/A")</f>
        <v>N/A</v>
      </c>
      <c r="BW90" s="6" t="str">
        <f>IF(BW$10="x",IF( SUMPRODUCT( (Data!$A$2:$A$998=$A90)*(Data!$B$2:$B$998=$B90)*(Data!$C$2:$C$998=$B$1)*(Data!$D$2:$D$998=BW$9)*( (Data!$I$2:$I$998=$B$2)+(Data!$I$2:$I$998=$B$3)+(Data!$I$2:$I$998=$B$4) )*(Data!$J$2:$J$998&lt;=$B$5)*(Data!$J$2:$J$998&gt;=$B$6)*(Data!$F$2:$F$998) )=0,"N/A",SUMPRODUCT( (Data!$A$2:$A$998=$A90)*(Data!$B$2:$B$998=$B90)*(Data!$C$2:$C$998=$B$1)*(Data!$D$2:$D$998=BW$9)*( (Data!$I$2:$I$998=$B$2)+(Data!$I$2:$I$998=$B$3)+(Data!$I$2:$I$998=$B$4) )*(Data!$J$2:$J$998&lt;=$B$5)*(Data!$J$2:$J$998&gt;=$B$6)*(Data!$F$2:$F$998&gt;=BW$11) ) ),"N/A")</f>
        <v>N/A</v>
      </c>
      <c r="BX90" s="6" t="str">
        <f>IF(BX$10="x",IF( SUMPRODUCT( (Data!$A$2:$A$998=$A90)*(Data!$B$2:$B$998=$B90)*(Data!$C$2:$C$998=$B$1)*(Data!$D$2:$D$998=BX$9)*( (Data!$I$2:$I$998=$B$2)+(Data!$I$2:$I$998=$B$3)+(Data!$I$2:$I$998=$B$4) )*(Data!$J$2:$J$998&lt;=$B$5)*(Data!$J$2:$J$998&gt;=$B$6)*(Data!$F$2:$F$998) )=0,"N/A",SUMPRODUCT( (Data!$A$2:$A$998=$A90)*(Data!$B$2:$B$998=$B90)*(Data!$C$2:$C$998=$B$1)*(Data!$D$2:$D$998=BX$9)*( (Data!$I$2:$I$998=$B$2)+(Data!$I$2:$I$998=$B$3)+(Data!$I$2:$I$998=$B$4) )*(Data!$J$2:$J$998&lt;=$B$5)*(Data!$J$2:$J$998&gt;=$B$6)*(Data!$F$2:$F$998&gt;=BX$11) ) ),"N/A")</f>
        <v>N/A</v>
      </c>
      <c r="BY90" s="6" t="str">
        <f>IF(BY$10="x",IF( SUMPRODUCT( (Data!$A$2:$A$998=$A90)*(Data!$B$2:$B$998=$B90)*(Data!$C$2:$C$998=$B$1)*(Data!$D$2:$D$998=BY$9)*( (Data!$I$2:$I$998=$B$2)+(Data!$I$2:$I$998=$B$3)+(Data!$I$2:$I$998=$B$4) )*(Data!$J$2:$J$998&lt;=$B$5)*(Data!$J$2:$J$998&gt;=$B$6)*(Data!$F$2:$F$998) )=0,"N/A",SUMPRODUCT( (Data!$A$2:$A$998=$A90)*(Data!$B$2:$B$998=$B90)*(Data!$C$2:$C$998=$B$1)*(Data!$D$2:$D$998=BY$9)*( (Data!$I$2:$I$998=$B$2)+(Data!$I$2:$I$998=$B$3)+(Data!$I$2:$I$998=$B$4) )*(Data!$J$2:$J$998&lt;=$B$5)*(Data!$J$2:$J$998&gt;=$B$6)*(Data!$F$2:$F$998&gt;=BY$11) ) ),"N/A")</f>
        <v>N/A</v>
      </c>
      <c r="BZ90" s="6" t="str">
        <f>IF(BZ$10="x",IF( SUMPRODUCT( (Data!$A$2:$A$998=$A90)*(Data!$B$2:$B$998=$B90)*(Data!$C$2:$C$998=$B$1)*(Data!$D$2:$D$998=BZ$9)*( (Data!$I$2:$I$998=$B$2)+(Data!$I$2:$I$998=$B$3)+(Data!$I$2:$I$998=$B$4) )*(Data!$J$2:$J$998&lt;=$B$5)*(Data!$J$2:$J$998&gt;=$B$6)*(Data!$F$2:$F$998) )=0,"N/A",SUMPRODUCT( (Data!$A$2:$A$998=$A90)*(Data!$B$2:$B$998=$B90)*(Data!$C$2:$C$998=$B$1)*(Data!$D$2:$D$998=BZ$9)*( (Data!$I$2:$I$998=$B$2)+(Data!$I$2:$I$998=$B$3)+(Data!$I$2:$I$998=$B$4) )*(Data!$J$2:$J$998&lt;=$B$5)*(Data!$J$2:$J$998&gt;=$B$6)*(Data!$F$2:$F$998&gt;=BZ$11) ) ),"N/A")</f>
        <v>N/A</v>
      </c>
      <c r="CA90" s="6" t="str">
        <f>IF(CA$10="x",IF( SUMPRODUCT( (Data!$A$2:$A$998=$A90)*(Data!$B$2:$B$998=$B90)*(Data!$C$2:$C$998=$B$1)*(Data!$D$2:$D$998=CA$9)*( (Data!$I$2:$I$998=$B$2)+(Data!$I$2:$I$998=$B$3)+(Data!$I$2:$I$998=$B$4) )*(Data!$J$2:$J$998&lt;=$B$5)*(Data!$J$2:$J$998&gt;=$B$6)*(Data!$F$2:$F$998) )=0,"N/A",SUMPRODUCT( (Data!$A$2:$A$998=$A90)*(Data!$B$2:$B$998=$B90)*(Data!$C$2:$C$998=$B$1)*(Data!$D$2:$D$998=CA$9)*( (Data!$I$2:$I$998=$B$2)+(Data!$I$2:$I$998=$B$3)+(Data!$I$2:$I$998=$B$4) )*(Data!$J$2:$J$998&lt;=$B$5)*(Data!$J$2:$J$998&gt;=$B$6)*(Data!$F$2:$F$998&gt;=CA$11) ) ),"N/A")</f>
        <v>N/A</v>
      </c>
      <c r="CB90" s="6" t="str">
        <f>IF(CB$10="x",IF( SUMPRODUCT( (Data!$A$2:$A$998=$A90)*(Data!$B$2:$B$998=$B90)*(Data!$C$2:$C$998=$B$1)*(Data!$D$2:$D$998=CB$9)*( (Data!$I$2:$I$998=$B$2)+(Data!$I$2:$I$998=$B$3)+(Data!$I$2:$I$998=$B$4) )*(Data!$J$2:$J$998&lt;=$B$5)*(Data!$J$2:$J$998&gt;=$B$6)*(Data!$F$2:$F$998) )=0,"N/A",SUMPRODUCT( (Data!$A$2:$A$998=$A90)*(Data!$B$2:$B$998=$B90)*(Data!$C$2:$C$998=$B$1)*(Data!$D$2:$D$998=CB$9)*( (Data!$I$2:$I$998=$B$2)+(Data!$I$2:$I$998=$B$3)+(Data!$I$2:$I$998=$B$4) )*(Data!$J$2:$J$998&lt;=$B$5)*(Data!$J$2:$J$998&gt;=$B$6)*(Data!$F$2:$F$998&gt;=CB$11) ) ),"N/A")</f>
        <v>N/A</v>
      </c>
      <c r="CC90" s="6" t="str">
        <f>IF(CC$10="x",IF( SUMPRODUCT( (Data!$A$2:$A$998=$A90)*(Data!$B$2:$B$998=$B90)*(Data!$C$2:$C$998=$B$1)*(Data!$D$2:$D$998=CC$9)*( (Data!$I$2:$I$998=$B$2)+(Data!$I$2:$I$998=$B$3)+(Data!$I$2:$I$998=$B$4) )*(Data!$J$2:$J$998&lt;=$B$5)*(Data!$J$2:$J$998&gt;=$B$6)*(Data!$F$2:$F$998) )=0,"N/A",SUMPRODUCT( (Data!$A$2:$A$998=$A90)*(Data!$B$2:$B$998=$B90)*(Data!$C$2:$C$998=$B$1)*(Data!$D$2:$D$998=CC$9)*( (Data!$I$2:$I$998=$B$2)+(Data!$I$2:$I$998=$B$3)+(Data!$I$2:$I$998=$B$4) )*(Data!$J$2:$J$998&lt;=$B$5)*(Data!$J$2:$J$998&gt;=$B$6)*(Data!$F$2:$F$998&gt;=CC$11) ) ),"N/A")</f>
        <v>N/A</v>
      </c>
      <c r="CD90" s="6" t="str">
        <f>IF(CD$10="x",IF( SUMPRODUCT( (Data!$A$2:$A$998=$A90)*(Data!$B$2:$B$998=$B90)*(Data!$C$2:$C$998=$B$1)*(Data!$D$2:$D$998=CD$9)*( (Data!$I$2:$I$998=$B$2)+(Data!$I$2:$I$998=$B$3)+(Data!$I$2:$I$998=$B$4) )*(Data!$J$2:$J$998&lt;=$B$5)*(Data!$J$2:$J$998&gt;=$B$6)*(Data!$F$2:$F$998) )=0,"N/A",SUMPRODUCT( (Data!$A$2:$A$998=$A90)*(Data!$B$2:$B$998=$B90)*(Data!$C$2:$C$998=$B$1)*(Data!$D$2:$D$998=CD$9)*( (Data!$I$2:$I$998=$B$2)+(Data!$I$2:$I$998=$B$3)+(Data!$I$2:$I$998=$B$4) )*(Data!$J$2:$J$998&lt;=$B$5)*(Data!$J$2:$J$998&gt;=$B$6)*(Data!$F$2:$F$998&gt;=CD$11) ) ),"N/A")</f>
        <v>N/A</v>
      </c>
      <c r="CE90" s="6" t="str">
        <f>IF(CE$10="x",IF( SUMPRODUCT( (Data!$A$2:$A$998=$A90)*(Data!$B$2:$B$998=$B90)*(Data!$C$2:$C$998=$B$1)*(Data!$D$2:$D$998=CE$9)*( (Data!$I$2:$I$998=$B$2)+(Data!$I$2:$I$998=$B$3)+(Data!$I$2:$I$998=$B$4) )*(Data!$J$2:$J$998&lt;=$B$5)*(Data!$J$2:$J$998&gt;=$B$6)*(Data!$F$2:$F$998) )=0,"N/A",SUMPRODUCT( (Data!$A$2:$A$998=$A90)*(Data!$B$2:$B$998=$B90)*(Data!$C$2:$C$998=$B$1)*(Data!$D$2:$D$998=CE$9)*( (Data!$I$2:$I$998=$B$2)+(Data!$I$2:$I$998=$B$3)+(Data!$I$2:$I$998=$B$4) )*(Data!$J$2:$J$998&lt;=$B$5)*(Data!$J$2:$J$998&gt;=$B$6)*(Data!$F$2:$F$998&gt;=CE$11) ) ),"N/A")</f>
        <v>N/A</v>
      </c>
      <c r="CF90" s="6" t="str">
        <f>IF(CF$10="x",IF( SUMPRODUCT( (Data!$A$2:$A$998=$A90)*(Data!$B$2:$B$998=$B90)*(Data!$C$2:$C$998=$B$1)*(Data!$D$2:$D$998=CF$9)*( (Data!$I$2:$I$998=$B$2)+(Data!$I$2:$I$998=$B$3)+(Data!$I$2:$I$998=$B$4) )*(Data!$J$2:$J$998&lt;=$B$5)*(Data!$J$2:$J$998&gt;=$B$6)*(Data!$F$2:$F$998) )=0,"N/A",SUMPRODUCT( (Data!$A$2:$A$998=$A90)*(Data!$B$2:$B$998=$B90)*(Data!$C$2:$C$998=$B$1)*(Data!$D$2:$D$998=CF$9)*( (Data!$I$2:$I$998=$B$2)+(Data!$I$2:$I$998=$B$3)+(Data!$I$2:$I$998=$B$4) )*(Data!$J$2:$J$998&lt;=$B$5)*(Data!$J$2:$J$998&gt;=$B$6)*(Data!$F$2:$F$998&gt;=CF$11) ) ),"N/A")</f>
        <v>N/A</v>
      </c>
      <c r="CG90" s="6" t="str">
        <f>IF(CG$10="x",IF( SUMPRODUCT( (Data!$A$2:$A$998=$A90)*(Data!$B$2:$B$998=$B90)*(Data!$C$2:$C$998=$B$1)*(Data!$D$2:$D$998=CG$9)*( (Data!$I$2:$I$998=$B$2)+(Data!$I$2:$I$998=$B$3)+(Data!$I$2:$I$998=$B$4) )*(Data!$J$2:$J$998&lt;=$B$5)*(Data!$J$2:$J$998&gt;=$B$6)*(Data!$F$2:$F$998) )=0,"N/A",SUMPRODUCT( (Data!$A$2:$A$998=$A90)*(Data!$B$2:$B$998=$B90)*(Data!$C$2:$C$998=$B$1)*(Data!$D$2:$D$998=CG$9)*( (Data!$I$2:$I$998=$B$2)+(Data!$I$2:$I$998=$B$3)+(Data!$I$2:$I$998=$B$4) )*(Data!$J$2:$J$998&lt;=$B$5)*(Data!$J$2:$J$998&gt;=$B$6)*(Data!$F$2:$F$998&gt;=CG$11) ) ),"N/A")</f>
        <v>N/A</v>
      </c>
      <c r="CH90" s="6" t="str">
        <f>IF(CH$10="x",IF( SUMPRODUCT( (Data!$A$2:$A$998=$A90)*(Data!$B$2:$B$998=$B90)*(Data!$C$2:$C$998=$B$1)*(Data!$D$2:$D$998=CH$9)*( (Data!$I$2:$I$998=$B$2)+(Data!$I$2:$I$998=$B$3)+(Data!$I$2:$I$998=$B$4) )*(Data!$J$2:$J$998&lt;=$B$5)*(Data!$J$2:$J$998&gt;=$B$6)*(Data!$F$2:$F$998) )=0,"N/A",SUMPRODUCT( (Data!$A$2:$A$998=$A90)*(Data!$B$2:$B$998=$B90)*(Data!$C$2:$C$998=$B$1)*(Data!$D$2:$D$998=CH$9)*( (Data!$I$2:$I$998=$B$2)+(Data!$I$2:$I$998=$B$3)+(Data!$I$2:$I$998=$B$4) )*(Data!$J$2:$J$998&lt;=$B$5)*(Data!$J$2:$J$998&gt;=$B$6)*(Data!$F$2:$F$998&gt;=CH$11) ) ),"N/A")</f>
        <v>N/A</v>
      </c>
      <c r="CI90" s="6" t="str">
        <f>IF(CI$10="x",IF( SUMPRODUCT( (Data!$A$2:$A$998=$A90)*(Data!$B$2:$B$998=$B90)*(Data!$C$2:$C$998=$B$1)*(Data!$D$2:$D$998=CI$9)*( (Data!$I$2:$I$998=$B$2)+(Data!$I$2:$I$998=$B$3)+(Data!$I$2:$I$998=$B$4) )*(Data!$J$2:$J$998&lt;=$B$5)*(Data!$J$2:$J$998&gt;=$B$6)*(Data!$F$2:$F$998) )=0,"N/A",SUMPRODUCT( (Data!$A$2:$A$998=$A90)*(Data!$B$2:$B$998=$B90)*(Data!$C$2:$C$998=$B$1)*(Data!$D$2:$D$998=CI$9)*( (Data!$I$2:$I$998=$B$2)+(Data!$I$2:$I$998=$B$3)+(Data!$I$2:$I$998=$B$4) )*(Data!$J$2:$J$998&lt;=$B$5)*(Data!$J$2:$J$998&gt;=$B$6)*(Data!$F$2:$F$998&gt;=CI$11) ) ),"N/A")</f>
        <v>N/A</v>
      </c>
      <c r="CJ90" s="6" t="str">
        <f>IF(CJ$10="x",IF( SUMPRODUCT( (Data!$A$2:$A$998=$A90)*(Data!$B$2:$B$998=$B90)*(Data!$C$2:$C$998=$B$1)*(Data!$D$2:$D$998=CJ$9)*( (Data!$I$2:$I$998=$B$2)+(Data!$I$2:$I$998=$B$3)+(Data!$I$2:$I$998=$B$4) )*(Data!$J$2:$J$998&lt;=$B$5)*(Data!$J$2:$J$998&gt;=$B$6)*(Data!$F$2:$F$998) )=0,"N/A",SUMPRODUCT( (Data!$A$2:$A$998=$A90)*(Data!$B$2:$B$998=$B90)*(Data!$C$2:$C$998=$B$1)*(Data!$D$2:$D$998=CJ$9)*( (Data!$I$2:$I$998=$B$2)+(Data!$I$2:$I$998=$B$3)+(Data!$I$2:$I$998=$B$4) )*(Data!$J$2:$J$998&lt;=$B$5)*(Data!$J$2:$J$998&gt;=$B$6)*(Data!$F$2:$F$998&gt;=CJ$11) ) ),"N/A")</f>
        <v>N/A</v>
      </c>
      <c r="CK90" s="6" t="str">
        <f>IF(CK$10="x",IF( SUMPRODUCT( (Data!$A$2:$A$998=$A90)*(Data!$B$2:$B$998=$B90)*(Data!$C$2:$C$998=$B$1)*(Data!$D$2:$D$998=CK$9)*( (Data!$I$2:$I$998=$B$2)+(Data!$I$2:$I$998=$B$3)+(Data!$I$2:$I$998=$B$4) )*(Data!$J$2:$J$998&lt;=$B$5)*(Data!$J$2:$J$998&gt;=$B$6)*(Data!$F$2:$F$998) )=0,"N/A",SUMPRODUCT( (Data!$A$2:$A$998=$A90)*(Data!$B$2:$B$998=$B90)*(Data!$C$2:$C$998=$B$1)*(Data!$D$2:$D$998=CK$9)*( (Data!$I$2:$I$998=$B$2)+(Data!$I$2:$I$998=$B$3)+(Data!$I$2:$I$998=$B$4) )*(Data!$J$2:$J$998&lt;=$B$5)*(Data!$J$2:$J$998&gt;=$B$6)*(Data!$F$2:$F$998&gt;=CK$11) ) ),"N/A")</f>
        <v>N/A</v>
      </c>
      <c r="CL90" s="6" t="str">
        <f>IF(CL$10="x",IF( SUMPRODUCT( (Data!$A$2:$A$998=$A90)*(Data!$B$2:$B$998=$B90)*(Data!$C$2:$C$998=$B$1)*(Data!$D$2:$D$998=CL$9)*( (Data!$I$2:$I$998=$B$2)+(Data!$I$2:$I$998=$B$3)+(Data!$I$2:$I$998=$B$4) )*(Data!$J$2:$J$998&lt;=$B$5)*(Data!$J$2:$J$998&gt;=$B$6)*(Data!$F$2:$F$998) )=0,"N/A",SUMPRODUCT( (Data!$A$2:$A$998=$A90)*(Data!$B$2:$B$998=$B90)*(Data!$C$2:$C$998=$B$1)*(Data!$D$2:$D$998=CL$9)*( (Data!$I$2:$I$998=$B$2)+(Data!$I$2:$I$998=$B$3)+(Data!$I$2:$I$998=$B$4) )*(Data!$J$2:$J$998&lt;=$B$5)*(Data!$J$2:$J$998&gt;=$B$6)*(Data!$F$2:$F$998&gt;=CL$11) ) ),"N/A")</f>
        <v>N/A</v>
      </c>
      <c r="CM90" s="6" t="str">
        <f>IF(CM$10="x",IF( SUMPRODUCT( (Data!$A$2:$A$998=$A90)*(Data!$B$2:$B$998=$B90)*(Data!$C$2:$C$998=$B$1)*(Data!$D$2:$D$998=CM$9)*( (Data!$I$2:$I$998=$B$2)+(Data!$I$2:$I$998=$B$3)+(Data!$I$2:$I$998=$B$4) )*(Data!$J$2:$J$998&lt;=$B$5)*(Data!$J$2:$J$998&gt;=$B$6)*(Data!$F$2:$F$998) )=0,"N/A",SUMPRODUCT( (Data!$A$2:$A$998=$A90)*(Data!$B$2:$B$998=$B90)*(Data!$C$2:$C$998=$B$1)*(Data!$D$2:$D$998=CM$9)*( (Data!$I$2:$I$998=$B$2)+(Data!$I$2:$I$998=$B$3)+(Data!$I$2:$I$998=$B$4) )*(Data!$J$2:$J$998&lt;=$B$5)*(Data!$J$2:$J$998&gt;=$B$6)*(Data!$F$2:$F$998&gt;=CM$11) ) ),"N/A")</f>
        <v>N/A</v>
      </c>
      <c r="CN90" s="6" t="str">
        <f t="shared" si="14"/>
        <v>N/A</v>
      </c>
      <c r="CR90" s="6" t="str">
        <f>IF(CR$10="x",IF( SUMPRODUCT( (Data!$A$2:$A$998=$A90)*(Data!$B$2:$B$998=$B90)*(Data!$C$2:$C$998=$B$1)*(Data!$D$2:$D$998=CR$9)*( (Data!$I$2:$I$998=$B$2)+(Data!$I$2:$I$998=$B$3)+(Data!$I$2:$I$998=$B$4) )*(Data!$J$2:$J$998&lt;=$B$5)*(Data!$J$2:$J$998&gt;=$B$6)*(Data!$H$2:$H$998) )=0,"N/A",SUMPRODUCT( (Data!$A$2:$A$998=$A90)*(Data!$B$2:$B$998=$B90)*(Data!$C$2:$C$998=$B$1)*(Data!$D$2:$D$998=CR$9)*( (Data!$I$2:$I$998=$B$2)+(Data!$I$2:$I$998=$B$3)+(Data!$I$2:$I$998=$B$4) )*(Data!$J$2:$J$998&lt;=$B$5)*(Data!$J$2:$J$998&gt;=$B$6)*(Data!$H$2:$H$998&lt;=CR$11) ) ),"N/A")</f>
        <v>N/A</v>
      </c>
      <c r="CS90" s="6" t="str">
        <f>IF(CS$10="x",IF( SUMPRODUCT( (Data!$A$2:$A$998=$A90)*(Data!$B$2:$B$998=$B90)*(Data!$C$2:$C$998=$B$1)*(Data!$D$2:$D$998=CS$9)*( (Data!$I$2:$I$998=$B$2)+(Data!$I$2:$I$998=$B$3)+(Data!$I$2:$I$998=$B$4) )*(Data!$J$2:$J$998&lt;=$B$5)*(Data!$J$2:$J$998&gt;=$B$6)*(Data!$H$2:$H$998) )=0,"N/A",SUMPRODUCT( (Data!$A$2:$A$998=$A90)*(Data!$B$2:$B$998=$B90)*(Data!$C$2:$C$998=$B$1)*(Data!$D$2:$D$998=CS$9)*( (Data!$I$2:$I$998=$B$2)+(Data!$I$2:$I$998=$B$3)+(Data!$I$2:$I$998=$B$4) )*(Data!$J$2:$J$998&lt;=$B$5)*(Data!$J$2:$J$998&gt;=$B$6)*(Data!$H$2:$H$998&lt;=CS$11) ) ),"N/A")</f>
        <v>N/A</v>
      </c>
      <c r="CT90" s="6" t="str">
        <f>IF(CT$10="x",IF( SUMPRODUCT( (Data!$A$2:$A$998=$A90)*(Data!$B$2:$B$998=$B90)*(Data!$C$2:$C$998=$B$1)*(Data!$D$2:$D$998=CT$9)*( (Data!$I$2:$I$998=$B$2)+(Data!$I$2:$I$998=$B$3)+(Data!$I$2:$I$998=$B$4) )*(Data!$J$2:$J$998&lt;=$B$5)*(Data!$J$2:$J$998&gt;=$B$6)*(Data!$H$2:$H$998) )=0,"N/A",SUMPRODUCT( (Data!$A$2:$A$998=$A90)*(Data!$B$2:$B$998=$B90)*(Data!$C$2:$C$998=$B$1)*(Data!$D$2:$D$998=CT$9)*( (Data!$I$2:$I$998=$B$2)+(Data!$I$2:$I$998=$B$3)+(Data!$I$2:$I$998=$B$4) )*(Data!$J$2:$J$998&lt;=$B$5)*(Data!$J$2:$J$998&gt;=$B$6)*(Data!$H$2:$H$998&lt;=CT$11) ) ),"N/A")</f>
        <v>N/A</v>
      </c>
      <c r="CU90" s="6" t="str">
        <f>IF(CU$10="x",IF( SUMPRODUCT( (Data!$A$2:$A$998=$A90)*(Data!$B$2:$B$998=$B90)*(Data!$C$2:$C$998=$B$1)*(Data!$D$2:$D$998=CU$9)*( (Data!$I$2:$I$998=$B$2)+(Data!$I$2:$I$998=$B$3)+(Data!$I$2:$I$998=$B$4) )*(Data!$J$2:$J$998&lt;=$B$5)*(Data!$J$2:$J$998&gt;=$B$6)*(Data!$H$2:$H$998) )=0,"N/A",SUMPRODUCT( (Data!$A$2:$A$998=$A90)*(Data!$B$2:$B$998=$B90)*(Data!$C$2:$C$998=$B$1)*(Data!$D$2:$D$998=CU$9)*( (Data!$I$2:$I$998=$B$2)+(Data!$I$2:$I$998=$B$3)+(Data!$I$2:$I$998=$B$4) )*(Data!$J$2:$J$998&lt;=$B$5)*(Data!$J$2:$J$998&gt;=$B$6)*(Data!$H$2:$H$998&lt;=CU$11) ) ),"N/A")</f>
        <v>N/A</v>
      </c>
      <c r="CV90" s="6" t="str">
        <f>IF(CV$10="x",IF( SUMPRODUCT( (Data!$A$2:$A$998=$A90)*(Data!$B$2:$B$998=$B90)*(Data!$C$2:$C$998=$B$1)*(Data!$D$2:$D$998=CV$9)*( (Data!$I$2:$I$998=$B$2)+(Data!$I$2:$I$998=$B$3)+(Data!$I$2:$I$998=$B$4) )*(Data!$J$2:$J$998&lt;=$B$5)*(Data!$J$2:$J$998&gt;=$B$6)*(Data!$H$2:$H$998) )=0,"N/A",SUMPRODUCT( (Data!$A$2:$A$998=$A90)*(Data!$B$2:$B$998=$B90)*(Data!$C$2:$C$998=$B$1)*(Data!$D$2:$D$998=CV$9)*( (Data!$I$2:$I$998=$B$2)+(Data!$I$2:$I$998=$B$3)+(Data!$I$2:$I$998=$B$4) )*(Data!$J$2:$J$998&lt;=$B$5)*(Data!$J$2:$J$998&gt;=$B$6)*(Data!$H$2:$H$998&lt;=CV$11) ) ),"N/A")</f>
        <v>N/A</v>
      </c>
      <c r="CW90" s="6" t="str">
        <f>IF(CW$10="x",IF( SUMPRODUCT( (Data!$A$2:$A$998=$A90)*(Data!$B$2:$B$998=$B90)*(Data!$C$2:$C$998=$B$1)*(Data!$D$2:$D$998=CW$9)*( (Data!$I$2:$I$998=$B$2)+(Data!$I$2:$I$998=$B$3)+(Data!$I$2:$I$998=$B$4) )*(Data!$J$2:$J$998&lt;=$B$5)*(Data!$J$2:$J$998&gt;=$B$6)*(Data!$H$2:$H$998) )=0,"N/A",SUMPRODUCT( (Data!$A$2:$A$998=$A90)*(Data!$B$2:$B$998=$B90)*(Data!$C$2:$C$998=$B$1)*(Data!$D$2:$D$998=CW$9)*( (Data!$I$2:$I$998=$B$2)+(Data!$I$2:$I$998=$B$3)+(Data!$I$2:$I$998=$B$4) )*(Data!$J$2:$J$998&lt;=$B$5)*(Data!$J$2:$J$998&gt;=$B$6)*(Data!$H$2:$H$998&lt;=CW$11) ) ),"N/A")</f>
        <v>N/A</v>
      </c>
      <c r="CX90" s="6" t="str">
        <f>IF(CX$10="x",IF( SUMPRODUCT( (Data!$A$2:$A$998=$A90)*(Data!$B$2:$B$998=$B90)*(Data!$C$2:$C$998=$B$1)*(Data!$D$2:$D$998=CX$9)*( (Data!$I$2:$I$998=$B$2)+(Data!$I$2:$I$998=$B$3)+(Data!$I$2:$I$998=$B$4) )*(Data!$J$2:$J$998&lt;=$B$5)*(Data!$J$2:$J$998&gt;=$B$6)*(Data!$H$2:$H$998) )=0,"N/A",SUMPRODUCT( (Data!$A$2:$A$998=$A90)*(Data!$B$2:$B$998=$B90)*(Data!$C$2:$C$998=$B$1)*(Data!$D$2:$D$998=CX$9)*( (Data!$I$2:$I$998=$B$2)+(Data!$I$2:$I$998=$B$3)+(Data!$I$2:$I$998=$B$4) )*(Data!$J$2:$J$998&lt;=$B$5)*(Data!$J$2:$J$998&gt;=$B$6)*(Data!$H$2:$H$998&lt;=CX$11) ) ),"N/A")</f>
        <v>N/A</v>
      </c>
      <c r="CY90" s="6" t="str">
        <f>IF(CY$10="x",IF( SUMPRODUCT( (Data!$A$2:$A$998=$A90)*(Data!$B$2:$B$998=$B90)*(Data!$C$2:$C$998=$B$1)*(Data!$D$2:$D$998=CY$9)*( (Data!$I$2:$I$998=$B$2)+(Data!$I$2:$I$998=$B$3)+(Data!$I$2:$I$998=$B$4) )*(Data!$J$2:$J$998&lt;=$B$5)*(Data!$J$2:$J$998&gt;=$B$6)*(Data!$H$2:$H$998) )=0,"N/A",SUMPRODUCT( (Data!$A$2:$A$998=$A90)*(Data!$B$2:$B$998=$B90)*(Data!$C$2:$C$998=$B$1)*(Data!$D$2:$D$998=CY$9)*( (Data!$I$2:$I$998=$B$2)+(Data!$I$2:$I$998=$B$3)+(Data!$I$2:$I$998=$B$4) )*(Data!$J$2:$J$998&lt;=$B$5)*(Data!$J$2:$J$998&gt;=$B$6)*(Data!$H$2:$H$998&lt;=CY$11) ) ),"N/A")</f>
        <v>N/A</v>
      </c>
      <c r="CZ90" s="6" t="str">
        <f>IF(CZ$10="x",IF( SUMPRODUCT( (Data!$A$2:$A$998=$A90)*(Data!$B$2:$B$998=$B90)*(Data!$C$2:$C$998=$B$1)*(Data!$D$2:$D$998=CZ$9)*( (Data!$I$2:$I$998=$B$2)+(Data!$I$2:$I$998=$B$3)+(Data!$I$2:$I$998=$B$4) )*(Data!$J$2:$J$998&lt;=$B$5)*(Data!$J$2:$J$998&gt;=$B$6)*(Data!$H$2:$H$998) )=0,"N/A",SUMPRODUCT( (Data!$A$2:$A$998=$A90)*(Data!$B$2:$B$998=$B90)*(Data!$C$2:$C$998=$B$1)*(Data!$D$2:$D$998=CZ$9)*( (Data!$I$2:$I$998=$B$2)+(Data!$I$2:$I$998=$B$3)+(Data!$I$2:$I$998=$B$4) )*(Data!$J$2:$J$998&lt;=$B$5)*(Data!$J$2:$J$998&gt;=$B$6)*(Data!$H$2:$H$998&lt;=CZ$11) ) ),"N/A")</f>
        <v>N/A</v>
      </c>
      <c r="DA90" s="6" t="str">
        <f>IF(DA$10="x",IF( SUMPRODUCT( (Data!$A$2:$A$998=$A90)*(Data!$B$2:$B$998=$B90)*(Data!$C$2:$C$998=$B$1)*(Data!$D$2:$D$998=DA$9)*( (Data!$I$2:$I$998=$B$2)+(Data!$I$2:$I$998=$B$3)+(Data!$I$2:$I$998=$B$4) )*(Data!$J$2:$J$998&lt;=$B$5)*(Data!$J$2:$J$998&gt;=$B$6)*(Data!$H$2:$H$998) )=0,"N/A",SUMPRODUCT( (Data!$A$2:$A$998=$A90)*(Data!$B$2:$B$998=$B90)*(Data!$C$2:$C$998=$B$1)*(Data!$D$2:$D$998=DA$9)*( (Data!$I$2:$I$998=$B$2)+(Data!$I$2:$I$998=$B$3)+(Data!$I$2:$I$998=$B$4) )*(Data!$J$2:$J$998&lt;=$B$5)*(Data!$J$2:$J$998&gt;=$B$6)*(Data!$H$2:$H$998&lt;=DA$11) ) ),"N/A")</f>
        <v>N/A</v>
      </c>
      <c r="DB90" s="6" t="str">
        <f>IF(DB$10="x",IF( SUMPRODUCT( (Data!$A$2:$A$998=$A90)*(Data!$B$2:$B$998=$B90)*(Data!$C$2:$C$998=$B$1)*(Data!$D$2:$D$998=DB$9)*( (Data!$I$2:$I$998=$B$2)+(Data!$I$2:$I$998=$B$3)+(Data!$I$2:$I$998=$B$4) )*(Data!$J$2:$J$998&lt;=$B$5)*(Data!$J$2:$J$998&gt;=$B$6)*(Data!$H$2:$H$998) )=0,"N/A",SUMPRODUCT( (Data!$A$2:$A$998=$A90)*(Data!$B$2:$B$998=$B90)*(Data!$C$2:$C$998=$B$1)*(Data!$D$2:$D$998=DB$9)*( (Data!$I$2:$I$998=$B$2)+(Data!$I$2:$I$998=$B$3)+(Data!$I$2:$I$998=$B$4) )*(Data!$J$2:$J$998&lt;=$B$5)*(Data!$J$2:$J$998&gt;=$B$6)*(Data!$H$2:$H$998&lt;=DB$11) ) ),"N/A")</f>
        <v>N/A</v>
      </c>
      <c r="DC90" s="6" t="str">
        <f>IF(DC$10="x",IF( SUMPRODUCT( (Data!$A$2:$A$998=$A90)*(Data!$B$2:$B$998=$B90)*(Data!$C$2:$C$998=$B$1)*(Data!$D$2:$D$998=DC$9)*( (Data!$I$2:$I$998=$B$2)+(Data!$I$2:$I$998=$B$3)+(Data!$I$2:$I$998=$B$4) )*(Data!$J$2:$J$998&lt;=$B$5)*(Data!$J$2:$J$998&gt;=$B$6)*(Data!$H$2:$H$998) )=0,"N/A",SUMPRODUCT( (Data!$A$2:$A$998=$A90)*(Data!$B$2:$B$998=$B90)*(Data!$C$2:$C$998=$B$1)*(Data!$D$2:$D$998=DC$9)*( (Data!$I$2:$I$998=$B$2)+(Data!$I$2:$I$998=$B$3)+(Data!$I$2:$I$998=$B$4) )*(Data!$J$2:$J$998&lt;=$B$5)*(Data!$J$2:$J$998&gt;=$B$6)*(Data!$H$2:$H$998&lt;=DC$11) ) ),"N/A")</f>
        <v>N/A</v>
      </c>
      <c r="DD90" s="6" t="str">
        <f>IF(DD$10="x",IF( SUMPRODUCT( (Data!$A$2:$A$998=$A90)*(Data!$B$2:$B$998=$B90)*(Data!$C$2:$C$998=$B$1)*(Data!$D$2:$D$998=DD$9)*( (Data!$I$2:$I$998=$B$2)+(Data!$I$2:$I$998=$B$3)+(Data!$I$2:$I$998=$B$4) )*(Data!$J$2:$J$998&lt;=$B$5)*(Data!$J$2:$J$998&gt;=$B$6)*(Data!$H$2:$H$998) )=0,"N/A",SUMPRODUCT( (Data!$A$2:$A$998=$A90)*(Data!$B$2:$B$998=$B90)*(Data!$C$2:$C$998=$B$1)*(Data!$D$2:$D$998=DD$9)*( (Data!$I$2:$I$998=$B$2)+(Data!$I$2:$I$998=$B$3)+(Data!$I$2:$I$998=$B$4) )*(Data!$J$2:$J$998&lt;=$B$5)*(Data!$J$2:$J$998&gt;=$B$6)*(Data!$H$2:$H$998&lt;=DD$11) ) ),"N/A")</f>
        <v>N/A</v>
      </c>
      <c r="DE90" s="6" t="str">
        <f>IF(DE$10="x",IF( SUMPRODUCT( (Data!$A$2:$A$998=$A90)*(Data!$B$2:$B$998=$B90)*(Data!$C$2:$C$998=$B$1)*(Data!$D$2:$D$998=DE$9)*( (Data!$I$2:$I$998=$B$2)+(Data!$I$2:$I$998=$B$3)+(Data!$I$2:$I$998=$B$4) )*(Data!$J$2:$J$998&lt;=$B$5)*(Data!$J$2:$J$998&gt;=$B$6)*(Data!$H$2:$H$998) )=0,"N/A",SUMPRODUCT( (Data!$A$2:$A$998=$A90)*(Data!$B$2:$B$998=$B90)*(Data!$C$2:$C$998=$B$1)*(Data!$D$2:$D$998=DE$9)*( (Data!$I$2:$I$998=$B$2)+(Data!$I$2:$I$998=$B$3)+(Data!$I$2:$I$998=$B$4) )*(Data!$J$2:$J$998&lt;=$B$5)*(Data!$J$2:$J$998&gt;=$B$6)*(Data!$H$2:$H$998&lt;=DE$11) ) ),"N/A")</f>
        <v>N/A</v>
      </c>
      <c r="DF90" s="6" t="str">
        <f>IF(DF$10="x",IF( SUMPRODUCT( (Data!$A$2:$A$998=$A90)*(Data!$B$2:$B$998=$B90)*(Data!$C$2:$C$998=$B$1)*(Data!$D$2:$D$998=DF$9)*( (Data!$I$2:$I$998=$B$2)+(Data!$I$2:$I$998=$B$3)+(Data!$I$2:$I$998=$B$4) )*(Data!$J$2:$J$998&lt;=$B$5)*(Data!$J$2:$J$998&gt;=$B$6)*(Data!$H$2:$H$998) )=0,"N/A",SUMPRODUCT( (Data!$A$2:$A$998=$A90)*(Data!$B$2:$B$998=$B90)*(Data!$C$2:$C$998=$B$1)*(Data!$D$2:$D$998=DF$9)*( (Data!$I$2:$I$998=$B$2)+(Data!$I$2:$I$998=$B$3)+(Data!$I$2:$I$998=$B$4) )*(Data!$J$2:$J$998&lt;=$B$5)*(Data!$J$2:$J$998&gt;=$B$6)*(Data!$H$2:$H$998&lt;=DF$11) ) ),"N/A")</f>
        <v>N/A</v>
      </c>
      <c r="DG90" s="6" t="str">
        <f>IF(DG$10="x",IF( SUMPRODUCT( (Data!$A$2:$A$998=$A90)*(Data!$B$2:$B$998=$B90)*(Data!$C$2:$C$998=$B$1)*(Data!$D$2:$D$998=DG$9)*( (Data!$I$2:$I$998=$B$2)+(Data!$I$2:$I$998=$B$3)+(Data!$I$2:$I$998=$B$4) )*(Data!$J$2:$J$998&lt;=$B$5)*(Data!$J$2:$J$998&gt;=$B$6)*(Data!$H$2:$H$998) )=0,"N/A",SUMPRODUCT( (Data!$A$2:$A$998=$A90)*(Data!$B$2:$B$998=$B90)*(Data!$C$2:$C$998=$B$1)*(Data!$D$2:$D$998=DG$9)*( (Data!$I$2:$I$998=$B$2)+(Data!$I$2:$I$998=$B$3)+(Data!$I$2:$I$998=$B$4) )*(Data!$J$2:$J$998&lt;=$B$5)*(Data!$J$2:$J$998&gt;=$B$6)*(Data!$H$2:$H$998&lt;=DG$11) ) ),"N/A")</f>
        <v>N/A</v>
      </c>
      <c r="DH90" s="6" t="str">
        <f>IF(DH$10="x",IF( SUMPRODUCT( (Data!$A$2:$A$998=$A90)*(Data!$B$2:$B$998=$B90)*(Data!$C$2:$C$998=$B$1)*(Data!$D$2:$D$998=DH$9)*( (Data!$I$2:$I$998=$B$2)+(Data!$I$2:$I$998=$B$3)+(Data!$I$2:$I$998=$B$4) )*(Data!$J$2:$J$998&lt;=$B$5)*(Data!$J$2:$J$998&gt;=$B$6)*(Data!$H$2:$H$998) )=0,"N/A",SUMPRODUCT( (Data!$A$2:$A$998=$A90)*(Data!$B$2:$B$998=$B90)*(Data!$C$2:$C$998=$B$1)*(Data!$D$2:$D$998=DH$9)*( (Data!$I$2:$I$998=$B$2)+(Data!$I$2:$I$998=$B$3)+(Data!$I$2:$I$998=$B$4) )*(Data!$J$2:$J$998&lt;=$B$5)*(Data!$J$2:$J$998&gt;=$B$6)*(Data!$H$2:$H$998&lt;=DH$11) ) ),"N/A")</f>
        <v>N/A</v>
      </c>
      <c r="DI90" s="6" t="str">
        <f>IF(DI$10="x",IF( SUMPRODUCT( (Data!$A$2:$A$998=$A90)*(Data!$B$2:$B$998=$B90)*(Data!$C$2:$C$998=$B$1)*(Data!$D$2:$D$998=DI$9)*( (Data!$I$2:$I$998=$B$2)+(Data!$I$2:$I$998=$B$3)+(Data!$I$2:$I$998=$B$4) )*(Data!$J$2:$J$998&lt;=$B$5)*(Data!$J$2:$J$998&gt;=$B$6)*(Data!$H$2:$H$998) )=0,"N/A",SUMPRODUCT( (Data!$A$2:$A$998=$A90)*(Data!$B$2:$B$998=$B90)*(Data!$C$2:$C$998=$B$1)*(Data!$D$2:$D$998=DI$9)*( (Data!$I$2:$I$998=$B$2)+(Data!$I$2:$I$998=$B$3)+(Data!$I$2:$I$998=$B$4) )*(Data!$J$2:$J$998&lt;=$B$5)*(Data!$J$2:$J$998&gt;=$B$6)*(Data!$H$2:$H$998&lt;=DI$11) ) ),"N/A")</f>
        <v>N/A</v>
      </c>
      <c r="DJ90" s="6" t="str">
        <f>IF(DJ$10="x",IF( SUMPRODUCT( (Data!$A$2:$A$998=$A90)*(Data!$B$2:$B$998=$B90)*(Data!$C$2:$C$998=$B$1)*(Data!$D$2:$D$998=DJ$9)*( (Data!$I$2:$I$998=$B$2)+(Data!$I$2:$I$998=$B$3)+(Data!$I$2:$I$998=$B$4) )*(Data!$J$2:$J$998&lt;=$B$5)*(Data!$J$2:$J$998&gt;=$B$6)*(Data!$H$2:$H$998) )=0,"N/A",SUMPRODUCT( (Data!$A$2:$A$998=$A90)*(Data!$B$2:$B$998=$B90)*(Data!$C$2:$C$998=$B$1)*(Data!$D$2:$D$998=DJ$9)*( (Data!$I$2:$I$998=$B$2)+(Data!$I$2:$I$998=$B$3)+(Data!$I$2:$I$998=$B$4) )*(Data!$J$2:$J$998&lt;=$B$5)*(Data!$J$2:$J$998&gt;=$B$6)*(Data!$H$2:$H$998&lt;=DJ$11) ) ),"N/A")</f>
        <v>N/A</v>
      </c>
      <c r="DK90" s="6" t="str">
        <f t="shared" si="15"/>
        <v>N/A</v>
      </c>
      <c r="DO90" s="6" t="str">
        <f t="shared" si="89"/>
        <v>N/A</v>
      </c>
      <c r="DP90" s="6" t="str">
        <f t="shared" si="82"/>
        <v>N/A</v>
      </c>
      <c r="DQ90" s="6" t="str">
        <f t="shared" si="83"/>
        <v>N/A</v>
      </c>
      <c r="DR90" s="6" t="str">
        <f t="shared" si="84"/>
        <v>N/A</v>
      </c>
      <c r="DS90" s="6" t="str">
        <f t="shared" si="49"/>
        <v>N/A</v>
      </c>
      <c r="DT90" s="6" t="str">
        <f t="shared" si="50"/>
        <v>N/A</v>
      </c>
      <c r="DU90" s="6" t="str">
        <f t="shared" si="51"/>
        <v>N/A</v>
      </c>
      <c r="DV90" s="6" t="str">
        <f t="shared" si="52"/>
        <v>N/A</v>
      </c>
      <c r="DW90" s="6" t="str">
        <f t="shared" si="53"/>
        <v>N/A</v>
      </c>
      <c r="DX90" s="6" t="str">
        <f t="shared" si="54"/>
        <v>N/A</v>
      </c>
      <c r="DY90" s="6" t="str">
        <f t="shared" si="55"/>
        <v>N/A</v>
      </c>
      <c r="DZ90" s="6" t="str">
        <f t="shared" si="56"/>
        <v>N/A</v>
      </c>
      <c r="EA90" s="6" t="str">
        <f t="shared" si="57"/>
        <v>N/A</v>
      </c>
      <c r="EB90" s="6" t="str">
        <f t="shared" si="58"/>
        <v>N/A</v>
      </c>
      <c r="EC90" s="6" t="str">
        <f t="shared" si="59"/>
        <v>N/A</v>
      </c>
      <c r="ED90" s="6" t="str">
        <f t="shared" si="60"/>
        <v>N/A</v>
      </c>
      <c r="EE90" s="6" t="str">
        <f t="shared" si="61"/>
        <v>N/A</v>
      </c>
      <c r="EF90" s="6" t="str">
        <f t="shared" si="62"/>
        <v>N/A</v>
      </c>
      <c r="EG90" s="6" t="str">
        <f t="shared" si="63"/>
        <v>N/A</v>
      </c>
      <c r="EH90" s="6" t="str">
        <f t="shared" si="17"/>
        <v>N/A</v>
      </c>
      <c r="EL90" s="6" t="str">
        <f t="shared" si="90"/>
        <v>N/A</v>
      </c>
      <c r="EM90" s="6" t="str">
        <f t="shared" si="85"/>
        <v>N/A</v>
      </c>
      <c r="EN90" s="6" t="str">
        <f t="shared" si="86"/>
        <v>N/A</v>
      </c>
      <c r="EO90" s="6" t="str">
        <f t="shared" si="87"/>
        <v>N/A</v>
      </c>
      <c r="EP90" s="6" t="str">
        <f t="shared" si="64"/>
        <v>N/A</v>
      </c>
      <c r="EQ90" s="6" t="str">
        <f t="shared" si="65"/>
        <v>N/A</v>
      </c>
      <c r="ER90" s="6" t="str">
        <f t="shared" si="66"/>
        <v>N/A</v>
      </c>
      <c r="ES90" s="6" t="str">
        <f t="shared" si="67"/>
        <v>N/A</v>
      </c>
      <c r="ET90" s="6" t="str">
        <f t="shared" si="68"/>
        <v>N/A</v>
      </c>
      <c r="EU90" s="6" t="str">
        <f t="shared" si="69"/>
        <v>N/A</v>
      </c>
      <c r="EV90" s="6" t="str">
        <f t="shared" si="70"/>
        <v>N/A</v>
      </c>
      <c r="EW90" s="6" t="str">
        <f t="shared" si="71"/>
        <v>N/A</v>
      </c>
      <c r="EX90" s="6" t="str">
        <f t="shared" si="72"/>
        <v>N/A</v>
      </c>
      <c r="EY90" s="6" t="str">
        <f t="shared" si="73"/>
        <v>N/A</v>
      </c>
      <c r="EZ90" s="6" t="str">
        <f t="shared" si="74"/>
        <v>N/A</v>
      </c>
      <c r="FA90" s="6" t="str">
        <f t="shared" si="75"/>
        <v>N/A</v>
      </c>
      <c r="FB90" s="6" t="str">
        <f t="shared" si="76"/>
        <v>N/A</v>
      </c>
      <c r="FC90" s="6" t="str">
        <f t="shared" si="77"/>
        <v>N/A</v>
      </c>
      <c r="FD90" s="6" t="str">
        <f t="shared" si="78"/>
        <v>N/A</v>
      </c>
      <c r="FE90" s="6" t="str">
        <f t="shared" si="19"/>
        <v>N/A</v>
      </c>
      <c r="FI90" s="6">
        <f>SUMPRODUCT( (Data!$A$2:$A$1768=$A90)*(Data!$B$2:$B$1768=$B90)*(Data!$J$2:$J$1768) ) / (SUMPRODUCT( (Data!$A$2:$A$1768=$A90)*(Data!$B$2:$B$1768=$B90)*1 ))</f>
        <v>15</v>
      </c>
      <c r="FJ90" s="6">
        <f>IF(SUMPRODUCT( (Data!$A$2:$A$1768=$A90)*(Data!$B$2:$B$1768=$B90)*(Data!$I$2:$I$1768="YES") )&gt;0,1,0)</f>
        <v>0</v>
      </c>
      <c r="FK90" s="6">
        <f>IF(SUMPRODUCT( (Data!$A$2:$A$1768=$A90)*(Data!$B$2:$B$1768=$B90)*(Data!$I$2:$I$1768="NO") )&gt;0,1,0)</f>
        <v>1</v>
      </c>
      <c r="FL90" s="6">
        <f t="shared" si="91"/>
        <v>0</v>
      </c>
    </row>
    <row r="91" spans="1:168" x14ac:dyDescent="0.25">
      <c r="A91" s="23" t="s">
        <v>105</v>
      </c>
      <c r="B91" s="7" t="s">
        <v>56</v>
      </c>
      <c r="C91" s="30"/>
      <c r="D91" s="6" t="str">
        <f>IF(D$10="x",IF( SUMPRODUCT( (Data!$A$2:$A$998=$A91)*(Data!$B$2:$B$998=$B91)*(Data!$C$2:$C$998=$B$1)*(Data!$D$2:$D$998=D$9)*( (Data!$I$2:$I$998=$B$2)+(Data!$I$2:$I$998=$B$3)+(Data!$I$2:$I$998=$B$4) )*(Data!$J$2:$J$998&lt;=$B$5)*(Data!$J$2:$J$998&gt;=$B$6)*(Data!$E$2:$E$998) )=0,"N/A",SUMPRODUCT( (Data!$A$2:$A$998=$A91)*(Data!$B$2:$B$998=$B91)*(Data!$C$2:$C$998=$B$1)*(Data!$D$2:$D$998=D$9)*( (Data!$I$2:$I$998=$B$2)+(Data!$I$2:$I$998=$B$3)+(Data!$I$2:$I$998=$B$4) )*(Data!$J$2:$J$998&lt;=$B$5)*(Data!$J$2:$J$998&gt;=$B$6)*(Data!$E$2:$E$998&gt;=D$11) ) ),"N/A")</f>
        <v>N/A</v>
      </c>
      <c r="E91" s="6" t="str">
        <f>IF(E$10="x",IF( SUMPRODUCT( (Data!$A$2:$A$998=$A91)*(Data!$B$2:$B$998=$B91)*(Data!$C$2:$C$998=$B$1)*(Data!$D$2:$D$998=E$9)*( (Data!$I$2:$I$998=$B$2)+(Data!$I$2:$I$998=$B$3)+(Data!$I$2:$I$998=$B$4) )*(Data!$J$2:$J$998&lt;=$B$5)*(Data!$J$2:$J$998&gt;=$B$6)*(Data!$E$2:$E$998) )=0,"N/A",SUMPRODUCT( (Data!$A$2:$A$998=$A91)*(Data!$B$2:$B$998=$B91)*(Data!$C$2:$C$998=$B$1)*(Data!$D$2:$D$998=E$9)*( (Data!$I$2:$I$998=$B$2)+(Data!$I$2:$I$998=$B$3)+(Data!$I$2:$I$998=$B$4) )*(Data!$J$2:$J$998&lt;=$B$5)*(Data!$J$2:$J$998&gt;=$B$6)*(Data!$E$2:$E$998&gt;=E$11) ) ),"N/A")</f>
        <v>N/A</v>
      </c>
      <c r="F91" s="6" t="str">
        <f>IF(F$10="x",IF( SUMPRODUCT( (Data!$A$2:$A$998=$A91)*(Data!$B$2:$B$998=$B91)*(Data!$C$2:$C$998=$B$1)*(Data!$D$2:$D$998=F$9)*( (Data!$I$2:$I$998=$B$2)+(Data!$I$2:$I$998=$B$3)+(Data!$I$2:$I$998=$B$4) )*(Data!$J$2:$J$998&lt;=$B$5)*(Data!$J$2:$J$998&gt;=$B$6)*(Data!$E$2:$E$998) )=0,"N/A",SUMPRODUCT( (Data!$A$2:$A$998=$A91)*(Data!$B$2:$B$998=$B91)*(Data!$C$2:$C$998=$B$1)*(Data!$D$2:$D$998=F$9)*( (Data!$I$2:$I$998=$B$2)+(Data!$I$2:$I$998=$B$3)+(Data!$I$2:$I$998=$B$4) )*(Data!$J$2:$J$998&lt;=$B$5)*(Data!$J$2:$J$998&gt;=$B$6)*(Data!$E$2:$E$998&gt;=F$11) ) ),"N/A")</f>
        <v>N/A</v>
      </c>
      <c r="G91" s="6" t="str">
        <f>IF(G$10="x",IF( SUMPRODUCT( (Data!$A$2:$A$998=$A91)*(Data!$B$2:$B$998=$B91)*(Data!$C$2:$C$998=$B$1)*(Data!$D$2:$D$998=G$9)*( (Data!$I$2:$I$998=$B$2)+(Data!$I$2:$I$998=$B$3)+(Data!$I$2:$I$998=$B$4) )*(Data!$J$2:$J$998&lt;=$B$5)*(Data!$J$2:$J$998&gt;=$B$6)*(Data!$E$2:$E$998) )=0,"N/A",SUMPRODUCT( (Data!$A$2:$A$998=$A91)*(Data!$B$2:$B$998=$B91)*(Data!$C$2:$C$998=$B$1)*(Data!$D$2:$D$998=G$9)*( (Data!$I$2:$I$998=$B$2)+(Data!$I$2:$I$998=$B$3)+(Data!$I$2:$I$998=$B$4) )*(Data!$J$2:$J$998&lt;=$B$5)*(Data!$J$2:$J$998&gt;=$B$6)*(Data!$E$2:$E$998&gt;=G$11) ) ),"N/A")</f>
        <v>N/A</v>
      </c>
      <c r="H91" s="6" t="str">
        <f>IF(H$10="x",IF( SUMPRODUCT( (Data!$A$2:$A$998=$A91)*(Data!$B$2:$B$998=$B91)*(Data!$C$2:$C$998=$B$1)*(Data!$D$2:$D$998=H$9)*( (Data!$I$2:$I$998=$B$2)+(Data!$I$2:$I$998=$B$3)+(Data!$I$2:$I$998=$B$4) )*(Data!$J$2:$J$998&lt;=$B$5)*(Data!$J$2:$J$998&gt;=$B$6)*(Data!$E$2:$E$998) )=0,"N/A",SUMPRODUCT( (Data!$A$2:$A$998=$A91)*(Data!$B$2:$B$998=$B91)*(Data!$C$2:$C$998=$B$1)*(Data!$D$2:$D$998=H$9)*( (Data!$I$2:$I$998=$B$2)+(Data!$I$2:$I$998=$B$3)+(Data!$I$2:$I$998=$B$4) )*(Data!$J$2:$J$998&lt;=$B$5)*(Data!$J$2:$J$998&gt;=$B$6)*(Data!$E$2:$E$998&gt;=H$11) ) ),"N/A")</f>
        <v>N/A</v>
      </c>
      <c r="I91" s="6" t="str">
        <f>IF(I$10="x",IF( SUMPRODUCT( (Data!$A$2:$A$998=$A91)*(Data!$B$2:$B$998=$B91)*(Data!$C$2:$C$998=$B$1)*(Data!$D$2:$D$998=I$9)*( (Data!$I$2:$I$998=$B$2)+(Data!$I$2:$I$998=$B$3)+(Data!$I$2:$I$998=$B$4) )*(Data!$J$2:$J$998&lt;=$B$5)*(Data!$J$2:$J$998&gt;=$B$6)*(Data!$E$2:$E$998) )=0,"N/A",SUMPRODUCT( (Data!$A$2:$A$998=$A91)*(Data!$B$2:$B$998=$B91)*(Data!$C$2:$C$998=$B$1)*(Data!$D$2:$D$998=I$9)*( (Data!$I$2:$I$998=$B$2)+(Data!$I$2:$I$998=$B$3)+(Data!$I$2:$I$998=$B$4) )*(Data!$J$2:$J$998&lt;=$B$5)*(Data!$J$2:$J$998&gt;=$B$6)*(Data!$E$2:$E$998&gt;=I$11) ) ),"N/A")</f>
        <v>N/A</v>
      </c>
      <c r="J91" s="6" t="str">
        <f>IF(J$10="x",IF( SUMPRODUCT( (Data!$A$2:$A$998=$A91)*(Data!$B$2:$B$998=$B91)*(Data!$C$2:$C$998=$B$1)*(Data!$D$2:$D$998=J$9)*( (Data!$I$2:$I$998=$B$2)+(Data!$I$2:$I$998=$B$3)+(Data!$I$2:$I$998=$B$4) )*(Data!$J$2:$J$998&lt;=$B$5)*(Data!$J$2:$J$998&gt;=$B$6)*(Data!$E$2:$E$998) )=0,"N/A",SUMPRODUCT( (Data!$A$2:$A$998=$A91)*(Data!$B$2:$B$998=$B91)*(Data!$C$2:$C$998=$B$1)*(Data!$D$2:$D$998=J$9)*( (Data!$I$2:$I$998=$B$2)+(Data!$I$2:$I$998=$B$3)+(Data!$I$2:$I$998=$B$4) )*(Data!$J$2:$J$998&lt;=$B$5)*(Data!$J$2:$J$998&gt;=$B$6)*(Data!$E$2:$E$998&gt;=J$11) ) ),"N/A")</f>
        <v>N/A</v>
      </c>
      <c r="K91" s="6" t="str">
        <f>IF(K$10="x",IF( SUMPRODUCT( (Data!$A$2:$A$998=$A91)*(Data!$B$2:$B$998=$B91)*(Data!$C$2:$C$998=$B$1)*(Data!$D$2:$D$998=K$9)*( (Data!$I$2:$I$998=$B$2)+(Data!$I$2:$I$998=$B$3)+(Data!$I$2:$I$998=$B$4) )*(Data!$J$2:$J$998&lt;=$B$5)*(Data!$J$2:$J$998&gt;=$B$6)*(Data!$E$2:$E$998) )=0,"N/A",SUMPRODUCT( (Data!$A$2:$A$998=$A91)*(Data!$B$2:$B$998=$B91)*(Data!$C$2:$C$998=$B$1)*(Data!$D$2:$D$998=K$9)*( (Data!$I$2:$I$998=$B$2)+(Data!$I$2:$I$998=$B$3)+(Data!$I$2:$I$998=$B$4) )*(Data!$J$2:$J$998&lt;=$B$5)*(Data!$J$2:$J$998&gt;=$B$6)*(Data!$E$2:$E$998&gt;=K$11) ) ),"N/A")</f>
        <v>N/A</v>
      </c>
      <c r="L91" s="6" t="str">
        <f>IF(L$10="x",IF( SUMPRODUCT( (Data!$A$2:$A$998=$A91)*(Data!$B$2:$B$998=$B91)*(Data!$C$2:$C$998=$B$1)*(Data!$D$2:$D$998=L$9)*( (Data!$I$2:$I$998=$B$2)+(Data!$I$2:$I$998=$B$3)+(Data!$I$2:$I$998=$B$4) )*(Data!$J$2:$J$998&lt;=$B$5)*(Data!$J$2:$J$998&gt;=$B$6)*(Data!$E$2:$E$998) )=0,"N/A",SUMPRODUCT( (Data!$A$2:$A$998=$A91)*(Data!$B$2:$B$998=$B91)*(Data!$C$2:$C$998=$B$1)*(Data!$D$2:$D$998=L$9)*( (Data!$I$2:$I$998=$B$2)+(Data!$I$2:$I$998=$B$3)+(Data!$I$2:$I$998=$B$4) )*(Data!$J$2:$J$998&lt;=$B$5)*(Data!$J$2:$J$998&gt;=$B$6)*(Data!$E$2:$E$998&gt;=L$11) ) ),"N/A")</f>
        <v>N/A</v>
      </c>
      <c r="M91" s="6" t="str">
        <f>IF(M$10="x",IF( SUMPRODUCT( (Data!$A$2:$A$998=$A91)*(Data!$B$2:$B$998=$B91)*(Data!$C$2:$C$998=$B$1)*(Data!$D$2:$D$998=M$9)*( (Data!$I$2:$I$998=$B$2)+(Data!$I$2:$I$998=$B$3)+(Data!$I$2:$I$998=$B$4) )*(Data!$J$2:$J$998&lt;=$B$5)*(Data!$J$2:$J$998&gt;=$B$6)*(Data!$E$2:$E$998) )=0,"N/A",SUMPRODUCT( (Data!$A$2:$A$998=$A91)*(Data!$B$2:$B$998=$B91)*(Data!$C$2:$C$998=$B$1)*(Data!$D$2:$D$998=M$9)*( (Data!$I$2:$I$998=$B$2)+(Data!$I$2:$I$998=$B$3)+(Data!$I$2:$I$998=$B$4) )*(Data!$J$2:$J$998&lt;=$B$5)*(Data!$J$2:$J$998&gt;=$B$6)*(Data!$E$2:$E$998&gt;=M$11) ) ),"N/A")</f>
        <v>N/A</v>
      </c>
      <c r="N91" s="6" t="str">
        <f>IF(N$10="x",IF( SUMPRODUCT( (Data!$A$2:$A$998=$A91)*(Data!$B$2:$B$998=$B91)*(Data!$C$2:$C$998=$B$1)*(Data!$D$2:$D$998=N$9)*( (Data!$I$2:$I$998=$B$2)+(Data!$I$2:$I$998=$B$3)+(Data!$I$2:$I$998=$B$4) )*(Data!$J$2:$J$998&lt;=$B$5)*(Data!$J$2:$J$998&gt;=$B$6)*(Data!$E$2:$E$998) )=0,"N/A",SUMPRODUCT( (Data!$A$2:$A$998=$A91)*(Data!$B$2:$B$998=$B91)*(Data!$C$2:$C$998=$B$1)*(Data!$D$2:$D$998=N$9)*( (Data!$I$2:$I$998=$B$2)+(Data!$I$2:$I$998=$B$3)+(Data!$I$2:$I$998=$B$4) )*(Data!$J$2:$J$998&lt;=$B$5)*(Data!$J$2:$J$998&gt;=$B$6)*(Data!$E$2:$E$998&gt;=N$11) ) ),"N/A")</f>
        <v>N/A</v>
      </c>
      <c r="O91" s="6" t="str">
        <f>IF(O$10="x",IF( SUMPRODUCT( (Data!$A$2:$A$998=$A91)*(Data!$B$2:$B$998=$B91)*(Data!$C$2:$C$998=$B$1)*(Data!$D$2:$D$998=O$9)*( (Data!$I$2:$I$998=$B$2)+(Data!$I$2:$I$998=$B$3)+(Data!$I$2:$I$998=$B$4) )*(Data!$J$2:$J$998&lt;=$B$5)*(Data!$J$2:$J$998&gt;=$B$6)*(Data!$E$2:$E$998) )=0,"N/A",SUMPRODUCT( (Data!$A$2:$A$998=$A91)*(Data!$B$2:$B$998=$B91)*(Data!$C$2:$C$998=$B$1)*(Data!$D$2:$D$998=O$9)*( (Data!$I$2:$I$998=$B$2)+(Data!$I$2:$I$998=$B$3)+(Data!$I$2:$I$998=$B$4) )*(Data!$J$2:$J$998&lt;=$B$5)*(Data!$J$2:$J$998&gt;=$B$6)*(Data!$E$2:$E$998&gt;=O$11) ) ),"N/A")</f>
        <v>N/A</v>
      </c>
      <c r="P91" s="6" t="str">
        <f>IF(P$10="x",IF( SUMPRODUCT( (Data!$A$2:$A$998=$A91)*(Data!$B$2:$B$998=$B91)*(Data!$C$2:$C$998=$B$1)*(Data!$D$2:$D$998=P$9)*( (Data!$I$2:$I$998=$B$2)+(Data!$I$2:$I$998=$B$3)+(Data!$I$2:$I$998=$B$4) )*(Data!$J$2:$J$998&lt;=$B$5)*(Data!$J$2:$J$998&gt;=$B$6)*(Data!$E$2:$E$998) )=0,"N/A",SUMPRODUCT( (Data!$A$2:$A$998=$A91)*(Data!$B$2:$B$998=$B91)*(Data!$C$2:$C$998=$B$1)*(Data!$D$2:$D$998=P$9)*( (Data!$I$2:$I$998=$B$2)+(Data!$I$2:$I$998=$B$3)+(Data!$I$2:$I$998=$B$4) )*(Data!$J$2:$J$998&lt;=$B$5)*(Data!$J$2:$J$998&gt;=$B$6)*(Data!$E$2:$E$998&gt;=P$11) ) ),"N/A")</f>
        <v>N/A</v>
      </c>
      <c r="Q91" s="6" t="str">
        <f>IF(Q$10="x",IF( SUMPRODUCT( (Data!$A$2:$A$998=$A91)*(Data!$B$2:$B$998=$B91)*(Data!$C$2:$C$998=$B$1)*(Data!$D$2:$D$998=Q$9)*( (Data!$I$2:$I$998=$B$2)+(Data!$I$2:$I$998=$B$3)+(Data!$I$2:$I$998=$B$4) )*(Data!$J$2:$J$998&lt;=$B$5)*(Data!$J$2:$J$998&gt;=$B$6)*(Data!$E$2:$E$998) )=0,"N/A",SUMPRODUCT( (Data!$A$2:$A$998=$A91)*(Data!$B$2:$B$998=$B91)*(Data!$C$2:$C$998=$B$1)*(Data!$D$2:$D$998=Q$9)*( (Data!$I$2:$I$998=$B$2)+(Data!$I$2:$I$998=$B$3)+(Data!$I$2:$I$998=$B$4) )*(Data!$J$2:$J$998&lt;=$B$5)*(Data!$J$2:$J$998&gt;=$B$6)*(Data!$E$2:$E$998&gt;=Q$11) ) ),"N/A")</f>
        <v>N/A</v>
      </c>
      <c r="R91" s="6" t="str">
        <f>IF(R$10="x",IF( SUMPRODUCT( (Data!$A$2:$A$998=$A91)*(Data!$B$2:$B$998=$B91)*(Data!$C$2:$C$998=$B$1)*(Data!$D$2:$D$998=R$9)*( (Data!$I$2:$I$998=$B$2)+(Data!$I$2:$I$998=$B$3)+(Data!$I$2:$I$998=$B$4) )*(Data!$J$2:$J$998&lt;=$B$5)*(Data!$J$2:$J$998&gt;=$B$6)*(Data!$E$2:$E$998) )=0,"N/A",SUMPRODUCT( (Data!$A$2:$A$998=$A91)*(Data!$B$2:$B$998=$B91)*(Data!$C$2:$C$998=$B$1)*(Data!$D$2:$D$998=R$9)*( (Data!$I$2:$I$998=$B$2)+(Data!$I$2:$I$998=$B$3)+(Data!$I$2:$I$998=$B$4) )*(Data!$J$2:$J$998&lt;=$B$5)*(Data!$J$2:$J$998&gt;=$B$6)*(Data!$E$2:$E$998&gt;=R$11) ) ),"N/A")</f>
        <v>N/A</v>
      </c>
      <c r="S91" s="6" t="str">
        <f>IF(S$10="x",IF( SUMPRODUCT( (Data!$A$2:$A$998=$A91)*(Data!$B$2:$B$998=$B91)*(Data!$C$2:$C$998=$B$1)*(Data!$D$2:$D$998=S$9)*( (Data!$I$2:$I$998=$B$2)+(Data!$I$2:$I$998=$B$3)+(Data!$I$2:$I$998=$B$4) )*(Data!$J$2:$J$998&lt;=$B$5)*(Data!$J$2:$J$998&gt;=$B$6)*(Data!$E$2:$E$998) )=0,"N/A",SUMPRODUCT( (Data!$A$2:$A$998=$A91)*(Data!$B$2:$B$998=$B91)*(Data!$C$2:$C$998=$B$1)*(Data!$D$2:$D$998=S$9)*( (Data!$I$2:$I$998=$B$2)+(Data!$I$2:$I$998=$B$3)+(Data!$I$2:$I$998=$B$4) )*(Data!$J$2:$J$998&lt;=$B$5)*(Data!$J$2:$J$998&gt;=$B$6)*(Data!$E$2:$E$998&gt;=S$11) ) ),"N/A")</f>
        <v>N/A</v>
      </c>
      <c r="T91" s="6" t="str">
        <f>IF(T$10="x",IF( SUMPRODUCT( (Data!$A$2:$A$998=$A91)*(Data!$B$2:$B$998=$B91)*(Data!$C$2:$C$998=$B$1)*(Data!$D$2:$D$998=T$9)*( (Data!$I$2:$I$998=$B$2)+(Data!$I$2:$I$998=$B$3)+(Data!$I$2:$I$998=$B$4) )*(Data!$J$2:$J$998&lt;=$B$5)*(Data!$J$2:$J$998&gt;=$B$6)*(Data!$E$2:$E$998) )=0,"N/A",SUMPRODUCT( (Data!$A$2:$A$998=$A91)*(Data!$B$2:$B$998=$B91)*(Data!$C$2:$C$998=$B$1)*(Data!$D$2:$D$998=T$9)*( (Data!$I$2:$I$998=$B$2)+(Data!$I$2:$I$998=$B$3)+(Data!$I$2:$I$998=$B$4) )*(Data!$J$2:$J$998&lt;=$B$5)*(Data!$J$2:$J$998&gt;=$B$6)*(Data!$E$2:$E$998&gt;=T$11) ) ),"N/A")</f>
        <v>N/A</v>
      </c>
      <c r="U91" s="6" t="str">
        <f>IF(U$10="x",IF( SUMPRODUCT( (Data!$A$2:$A$998=$A91)*(Data!$B$2:$B$998=$B91)*(Data!$C$2:$C$998=$B$1)*(Data!$D$2:$D$998=U$9)*( (Data!$I$2:$I$998=$B$2)+(Data!$I$2:$I$998=$B$3)+(Data!$I$2:$I$998=$B$4) )*(Data!$J$2:$J$998&lt;=$B$5)*(Data!$J$2:$J$998&gt;=$B$6)*(Data!$E$2:$E$998) )=0,"N/A",SUMPRODUCT( (Data!$A$2:$A$998=$A91)*(Data!$B$2:$B$998=$B91)*(Data!$C$2:$C$998=$B$1)*(Data!$D$2:$D$998=U$9)*( (Data!$I$2:$I$998=$B$2)+(Data!$I$2:$I$998=$B$3)+(Data!$I$2:$I$998=$B$4) )*(Data!$J$2:$J$998&lt;=$B$5)*(Data!$J$2:$J$998&gt;=$B$6)*(Data!$E$2:$E$998&gt;=U$11) ) ),"N/A")</f>
        <v>N/A</v>
      </c>
      <c r="V91" s="6" t="str">
        <f>IF(V$10="x",IF( SUMPRODUCT( (Data!$A$2:$A$998=$A91)*(Data!$B$2:$B$998=$B91)*(Data!$C$2:$C$998=$B$1)*(Data!$D$2:$D$998=V$9)*( (Data!$I$2:$I$998=$B$2)+(Data!$I$2:$I$998=$B$3)+(Data!$I$2:$I$998=$B$4) )*(Data!$J$2:$J$998&lt;=$B$5)*(Data!$J$2:$J$998&gt;=$B$6)*(Data!$E$2:$E$998) )=0,"N/A",SUMPRODUCT( (Data!$A$2:$A$998=$A91)*(Data!$B$2:$B$998=$B91)*(Data!$C$2:$C$998=$B$1)*(Data!$D$2:$D$998=V$9)*( (Data!$I$2:$I$998=$B$2)+(Data!$I$2:$I$998=$B$3)+(Data!$I$2:$I$998=$B$4) )*(Data!$J$2:$J$998&lt;=$B$5)*(Data!$J$2:$J$998&gt;=$B$6)*(Data!$E$2:$E$998&gt;=V$11) ) ),"N/A")</f>
        <v>N/A</v>
      </c>
      <c r="W91" s="6" t="str">
        <f t="shared" si="10"/>
        <v>N/A</v>
      </c>
      <c r="AA91" s="6" t="str">
        <f>IF(AA$10="x",IF( SUMPRODUCT( (Data!$A$2:$A$998=$A91)*(Data!$B$2:$B$998=$B91)*(Data!$C$2:$C$998=$B$1)*(Data!$D$2:$D$998=AA$9)*( (Data!$I$2:$I$998=$B$2)+(Data!$I$2:$I$998=$B$3)+(Data!$I$2:$I$998=$B$4) )*(Data!$J$2:$J$998&lt;=$B$5)*(Data!$J$2:$J$998&gt;=$B$6)*(Data!$G$2:$G$998) )=0,"N/A",SUMPRODUCT( (Data!$A$2:$A$998=$A91)*(Data!$B$2:$B$998=$B91)*(Data!$C$2:$C$998=$B$1)*(Data!$D$2:$D$998=AA$9)*( (Data!$I$2:$I$998=$B$2)+(Data!$I$2:$I$998=$B$3)+(Data!$I$2:$I$998=$B$4) )*(Data!$J$2:$J$998&lt;=$B$5)*(Data!$J$2:$J$998&gt;=$B$6)*(Data!$G$2:$G$998&lt;=AA$11) ) ),"N/A")</f>
        <v>N/A</v>
      </c>
      <c r="AB91" s="6" t="str">
        <f>IF(AB$10="x",IF( SUMPRODUCT( (Data!$A$2:$A$998=$A91)*(Data!$B$2:$B$998=$B91)*(Data!$C$2:$C$998=$B$1)*(Data!$D$2:$D$998=AB$9)*( (Data!$I$2:$I$998=$B$2)+(Data!$I$2:$I$998=$B$3)+(Data!$I$2:$I$998=$B$4) )*(Data!$J$2:$J$998&lt;=$B$5)*(Data!$J$2:$J$998&gt;=$B$6)*(Data!$G$2:$G$998) )=0,"N/A",SUMPRODUCT( (Data!$A$2:$A$998=$A91)*(Data!$B$2:$B$998=$B91)*(Data!$C$2:$C$998=$B$1)*(Data!$D$2:$D$998=AB$9)*( (Data!$I$2:$I$998=$B$2)+(Data!$I$2:$I$998=$B$3)+(Data!$I$2:$I$998=$B$4) )*(Data!$J$2:$J$998&lt;=$B$5)*(Data!$J$2:$J$998&gt;=$B$6)*(Data!$G$2:$G$998&lt;=AB$11) ) ),"N/A")</f>
        <v>N/A</v>
      </c>
      <c r="AC91" s="6" t="str">
        <f>IF(AC$10="x",IF( SUMPRODUCT( (Data!$A$2:$A$998=$A91)*(Data!$B$2:$B$998=$B91)*(Data!$C$2:$C$998=$B$1)*(Data!$D$2:$D$998=AC$9)*( (Data!$I$2:$I$998=$B$2)+(Data!$I$2:$I$998=$B$3)+(Data!$I$2:$I$998=$B$4) )*(Data!$J$2:$J$998&lt;=$B$5)*(Data!$J$2:$J$998&gt;=$B$6)*(Data!$G$2:$G$998) )=0,"N/A",SUMPRODUCT( (Data!$A$2:$A$998=$A91)*(Data!$B$2:$B$998=$B91)*(Data!$C$2:$C$998=$B$1)*(Data!$D$2:$D$998=AC$9)*( (Data!$I$2:$I$998=$B$2)+(Data!$I$2:$I$998=$B$3)+(Data!$I$2:$I$998=$B$4) )*(Data!$J$2:$J$998&lt;=$B$5)*(Data!$J$2:$J$998&gt;=$B$6)*(Data!$G$2:$G$998&lt;=AC$11) ) ),"N/A")</f>
        <v>N/A</v>
      </c>
      <c r="AD91" s="6" t="str">
        <f>IF(AD$10="x",IF( SUMPRODUCT( (Data!$A$2:$A$998=$A91)*(Data!$B$2:$B$998=$B91)*(Data!$C$2:$C$998=$B$1)*(Data!$D$2:$D$998=AD$9)*( (Data!$I$2:$I$998=$B$2)+(Data!$I$2:$I$998=$B$3)+(Data!$I$2:$I$998=$B$4) )*(Data!$J$2:$J$998&lt;=$B$5)*(Data!$J$2:$J$998&gt;=$B$6)*(Data!$G$2:$G$998) )=0,"N/A",SUMPRODUCT( (Data!$A$2:$A$998=$A91)*(Data!$B$2:$B$998=$B91)*(Data!$C$2:$C$998=$B$1)*(Data!$D$2:$D$998=AD$9)*( (Data!$I$2:$I$998=$B$2)+(Data!$I$2:$I$998=$B$3)+(Data!$I$2:$I$998=$B$4) )*(Data!$J$2:$J$998&lt;=$B$5)*(Data!$J$2:$J$998&gt;=$B$6)*(Data!$G$2:$G$998&lt;=AD$11) ) ),"N/A")</f>
        <v>N/A</v>
      </c>
      <c r="AE91" s="6" t="str">
        <f>IF(AE$10="x",IF( SUMPRODUCT( (Data!$A$2:$A$998=$A91)*(Data!$B$2:$B$998=$B91)*(Data!$C$2:$C$998=$B$1)*(Data!$D$2:$D$998=AE$9)*( (Data!$I$2:$I$998=$B$2)+(Data!$I$2:$I$998=$B$3)+(Data!$I$2:$I$998=$B$4) )*(Data!$J$2:$J$998&lt;=$B$5)*(Data!$J$2:$J$998&gt;=$B$6)*(Data!$G$2:$G$998) )=0,"N/A",SUMPRODUCT( (Data!$A$2:$A$998=$A91)*(Data!$B$2:$B$998=$B91)*(Data!$C$2:$C$998=$B$1)*(Data!$D$2:$D$998=AE$9)*( (Data!$I$2:$I$998=$B$2)+(Data!$I$2:$I$998=$B$3)+(Data!$I$2:$I$998=$B$4) )*(Data!$J$2:$J$998&lt;=$B$5)*(Data!$J$2:$J$998&gt;=$B$6)*(Data!$G$2:$G$998&lt;=AE$11) ) ),"N/A")</f>
        <v>N/A</v>
      </c>
      <c r="AF91" s="6" t="str">
        <f>IF(AF$10="x",IF( SUMPRODUCT( (Data!$A$2:$A$998=$A91)*(Data!$B$2:$B$998=$B91)*(Data!$C$2:$C$998=$B$1)*(Data!$D$2:$D$998=AF$9)*( (Data!$I$2:$I$998=$B$2)+(Data!$I$2:$I$998=$B$3)+(Data!$I$2:$I$998=$B$4) )*(Data!$J$2:$J$998&lt;=$B$5)*(Data!$J$2:$J$998&gt;=$B$6)*(Data!$G$2:$G$998) )=0,"N/A",SUMPRODUCT( (Data!$A$2:$A$998=$A91)*(Data!$B$2:$B$998=$B91)*(Data!$C$2:$C$998=$B$1)*(Data!$D$2:$D$998=AF$9)*( (Data!$I$2:$I$998=$B$2)+(Data!$I$2:$I$998=$B$3)+(Data!$I$2:$I$998=$B$4) )*(Data!$J$2:$J$998&lt;=$B$5)*(Data!$J$2:$J$998&gt;=$B$6)*(Data!$G$2:$G$998&lt;=AF$11) ) ),"N/A")</f>
        <v>N/A</v>
      </c>
      <c r="AG91" s="6" t="str">
        <f>IF(AG$10="x",IF( SUMPRODUCT( (Data!$A$2:$A$998=$A91)*(Data!$B$2:$B$998=$B91)*(Data!$C$2:$C$998=$B$1)*(Data!$D$2:$D$998=AG$9)*( (Data!$I$2:$I$998=$B$2)+(Data!$I$2:$I$998=$B$3)+(Data!$I$2:$I$998=$B$4) )*(Data!$J$2:$J$998&lt;=$B$5)*(Data!$J$2:$J$998&gt;=$B$6)*(Data!$G$2:$G$998) )=0,"N/A",SUMPRODUCT( (Data!$A$2:$A$998=$A91)*(Data!$B$2:$B$998=$B91)*(Data!$C$2:$C$998=$B$1)*(Data!$D$2:$D$998=AG$9)*( (Data!$I$2:$I$998=$B$2)+(Data!$I$2:$I$998=$B$3)+(Data!$I$2:$I$998=$B$4) )*(Data!$J$2:$J$998&lt;=$B$5)*(Data!$J$2:$J$998&gt;=$B$6)*(Data!$G$2:$G$998&lt;=AG$11) ) ),"N/A")</f>
        <v>N/A</v>
      </c>
      <c r="AH91" s="6" t="str">
        <f>IF(AH$10="x",IF( SUMPRODUCT( (Data!$A$2:$A$998=$A91)*(Data!$B$2:$B$998=$B91)*(Data!$C$2:$C$998=$B$1)*(Data!$D$2:$D$998=AH$9)*( (Data!$I$2:$I$998=$B$2)+(Data!$I$2:$I$998=$B$3)+(Data!$I$2:$I$998=$B$4) )*(Data!$J$2:$J$998&lt;=$B$5)*(Data!$J$2:$J$998&gt;=$B$6)*(Data!$G$2:$G$998) )=0,"N/A",SUMPRODUCT( (Data!$A$2:$A$998=$A91)*(Data!$B$2:$B$998=$B91)*(Data!$C$2:$C$998=$B$1)*(Data!$D$2:$D$998=AH$9)*( (Data!$I$2:$I$998=$B$2)+(Data!$I$2:$I$998=$B$3)+(Data!$I$2:$I$998=$B$4) )*(Data!$J$2:$J$998&lt;=$B$5)*(Data!$J$2:$J$998&gt;=$B$6)*(Data!$G$2:$G$998&lt;=AH$11) ) ),"N/A")</f>
        <v>N/A</v>
      </c>
      <c r="AI91" s="6" t="str">
        <f>IF(AI$10="x",IF( SUMPRODUCT( (Data!$A$2:$A$998=$A91)*(Data!$B$2:$B$998=$B91)*(Data!$C$2:$C$998=$B$1)*(Data!$D$2:$D$998=AI$9)*( (Data!$I$2:$I$998=$B$2)+(Data!$I$2:$I$998=$B$3)+(Data!$I$2:$I$998=$B$4) )*(Data!$J$2:$J$998&lt;=$B$5)*(Data!$J$2:$J$998&gt;=$B$6)*(Data!$G$2:$G$998) )=0,"N/A",SUMPRODUCT( (Data!$A$2:$A$998=$A91)*(Data!$B$2:$B$998=$B91)*(Data!$C$2:$C$998=$B$1)*(Data!$D$2:$D$998=AI$9)*( (Data!$I$2:$I$998=$B$2)+(Data!$I$2:$I$998=$B$3)+(Data!$I$2:$I$998=$B$4) )*(Data!$J$2:$J$998&lt;=$B$5)*(Data!$J$2:$J$998&gt;=$B$6)*(Data!$G$2:$G$998&lt;=AI$11) ) ),"N/A")</f>
        <v>N/A</v>
      </c>
      <c r="AJ91" s="6" t="str">
        <f>IF(AJ$10="x",IF( SUMPRODUCT( (Data!$A$2:$A$998=$A91)*(Data!$B$2:$B$998=$B91)*(Data!$C$2:$C$998=$B$1)*(Data!$D$2:$D$998=AJ$9)*( (Data!$I$2:$I$998=$B$2)+(Data!$I$2:$I$998=$B$3)+(Data!$I$2:$I$998=$B$4) )*(Data!$J$2:$J$998&lt;=$B$5)*(Data!$J$2:$J$998&gt;=$B$6)*(Data!$G$2:$G$998) )=0,"N/A",SUMPRODUCT( (Data!$A$2:$A$998=$A91)*(Data!$B$2:$B$998=$B91)*(Data!$C$2:$C$998=$B$1)*(Data!$D$2:$D$998=AJ$9)*( (Data!$I$2:$I$998=$B$2)+(Data!$I$2:$I$998=$B$3)+(Data!$I$2:$I$998=$B$4) )*(Data!$J$2:$J$998&lt;=$B$5)*(Data!$J$2:$J$998&gt;=$B$6)*(Data!$G$2:$G$998&lt;=AJ$11) ) ),"N/A")</f>
        <v>N/A</v>
      </c>
      <c r="AK91" s="6" t="str">
        <f>IF(AK$10="x",IF( SUMPRODUCT( (Data!$A$2:$A$998=$A91)*(Data!$B$2:$B$998=$B91)*(Data!$C$2:$C$998=$B$1)*(Data!$D$2:$D$998=AK$9)*( (Data!$I$2:$I$998=$B$2)+(Data!$I$2:$I$998=$B$3)+(Data!$I$2:$I$998=$B$4) )*(Data!$J$2:$J$998&lt;=$B$5)*(Data!$J$2:$J$998&gt;=$B$6)*(Data!$G$2:$G$998) )=0,"N/A",SUMPRODUCT( (Data!$A$2:$A$998=$A91)*(Data!$B$2:$B$998=$B91)*(Data!$C$2:$C$998=$B$1)*(Data!$D$2:$D$998=AK$9)*( (Data!$I$2:$I$998=$B$2)+(Data!$I$2:$I$998=$B$3)+(Data!$I$2:$I$998=$B$4) )*(Data!$J$2:$J$998&lt;=$B$5)*(Data!$J$2:$J$998&gt;=$B$6)*(Data!$G$2:$G$998&lt;=AK$11) ) ),"N/A")</f>
        <v>N/A</v>
      </c>
      <c r="AL91" s="6" t="str">
        <f>IF(AL$10="x",IF( SUMPRODUCT( (Data!$A$2:$A$998=$A91)*(Data!$B$2:$B$998=$B91)*(Data!$C$2:$C$998=$B$1)*(Data!$D$2:$D$998=AL$9)*( (Data!$I$2:$I$998=$B$2)+(Data!$I$2:$I$998=$B$3)+(Data!$I$2:$I$998=$B$4) )*(Data!$J$2:$J$998&lt;=$B$5)*(Data!$J$2:$J$998&gt;=$B$6)*(Data!$G$2:$G$998) )=0,"N/A",SUMPRODUCT( (Data!$A$2:$A$998=$A91)*(Data!$B$2:$B$998=$B91)*(Data!$C$2:$C$998=$B$1)*(Data!$D$2:$D$998=AL$9)*( (Data!$I$2:$I$998=$B$2)+(Data!$I$2:$I$998=$B$3)+(Data!$I$2:$I$998=$B$4) )*(Data!$J$2:$J$998&lt;=$B$5)*(Data!$J$2:$J$998&gt;=$B$6)*(Data!$G$2:$G$998&lt;=AL$11) ) ),"N/A")</f>
        <v>N/A</v>
      </c>
      <c r="AM91" s="6" t="str">
        <f>IF(AM$10="x",IF( SUMPRODUCT( (Data!$A$2:$A$998=$A91)*(Data!$B$2:$B$998=$B91)*(Data!$C$2:$C$998=$B$1)*(Data!$D$2:$D$998=AM$9)*( (Data!$I$2:$I$998=$B$2)+(Data!$I$2:$I$998=$B$3)+(Data!$I$2:$I$998=$B$4) )*(Data!$J$2:$J$998&lt;=$B$5)*(Data!$J$2:$J$998&gt;=$B$6)*(Data!$G$2:$G$998) )=0,"N/A",SUMPRODUCT( (Data!$A$2:$A$998=$A91)*(Data!$B$2:$B$998=$B91)*(Data!$C$2:$C$998=$B$1)*(Data!$D$2:$D$998=AM$9)*( (Data!$I$2:$I$998=$B$2)+(Data!$I$2:$I$998=$B$3)+(Data!$I$2:$I$998=$B$4) )*(Data!$J$2:$J$998&lt;=$B$5)*(Data!$J$2:$J$998&gt;=$B$6)*(Data!$G$2:$G$998&lt;=AM$11) ) ),"N/A")</f>
        <v>N/A</v>
      </c>
      <c r="AN91" s="6" t="str">
        <f>IF(AN$10="x",IF( SUMPRODUCT( (Data!$A$2:$A$998=$A91)*(Data!$B$2:$B$998=$B91)*(Data!$C$2:$C$998=$B$1)*(Data!$D$2:$D$998=AN$9)*( (Data!$I$2:$I$998=$B$2)+(Data!$I$2:$I$998=$B$3)+(Data!$I$2:$I$998=$B$4) )*(Data!$J$2:$J$998&lt;=$B$5)*(Data!$J$2:$J$998&gt;=$B$6)*(Data!$G$2:$G$998) )=0,"N/A",SUMPRODUCT( (Data!$A$2:$A$998=$A91)*(Data!$B$2:$B$998=$B91)*(Data!$C$2:$C$998=$B$1)*(Data!$D$2:$D$998=AN$9)*( (Data!$I$2:$I$998=$B$2)+(Data!$I$2:$I$998=$B$3)+(Data!$I$2:$I$998=$B$4) )*(Data!$J$2:$J$998&lt;=$B$5)*(Data!$J$2:$J$998&gt;=$B$6)*(Data!$G$2:$G$998&lt;=AN$11) ) ),"N/A")</f>
        <v>N/A</v>
      </c>
      <c r="AO91" s="6" t="str">
        <f>IF(AO$10="x",IF( SUMPRODUCT( (Data!$A$2:$A$998=$A91)*(Data!$B$2:$B$998=$B91)*(Data!$C$2:$C$998=$B$1)*(Data!$D$2:$D$998=AO$9)*( (Data!$I$2:$I$998=$B$2)+(Data!$I$2:$I$998=$B$3)+(Data!$I$2:$I$998=$B$4) )*(Data!$J$2:$J$998&lt;=$B$5)*(Data!$J$2:$J$998&gt;=$B$6)*(Data!$G$2:$G$998) )=0,"N/A",SUMPRODUCT( (Data!$A$2:$A$998=$A91)*(Data!$B$2:$B$998=$B91)*(Data!$C$2:$C$998=$B$1)*(Data!$D$2:$D$998=AO$9)*( (Data!$I$2:$I$998=$B$2)+(Data!$I$2:$I$998=$B$3)+(Data!$I$2:$I$998=$B$4) )*(Data!$J$2:$J$998&lt;=$B$5)*(Data!$J$2:$J$998&gt;=$B$6)*(Data!$G$2:$G$998&lt;=AO$11) ) ),"N/A")</f>
        <v>N/A</v>
      </c>
      <c r="AP91" s="6" t="str">
        <f>IF(AP$10="x",IF( SUMPRODUCT( (Data!$A$2:$A$998=$A91)*(Data!$B$2:$B$998=$B91)*(Data!$C$2:$C$998=$B$1)*(Data!$D$2:$D$998=AP$9)*( (Data!$I$2:$I$998=$B$2)+(Data!$I$2:$I$998=$B$3)+(Data!$I$2:$I$998=$B$4) )*(Data!$J$2:$J$998&lt;=$B$5)*(Data!$J$2:$J$998&gt;=$B$6)*(Data!$G$2:$G$998) )=0,"N/A",SUMPRODUCT( (Data!$A$2:$A$998=$A91)*(Data!$B$2:$B$998=$B91)*(Data!$C$2:$C$998=$B$1)*(Data!$D$2:$D$998=AP$9)*( (Data!$I$2:$I$998=$B$2)+(Data!$I$2:$I$998=$B$3)+(Data!$I$2:$I$998=$B$4) )*(Data!$J$2:$J$998&lt;=$B$5)*(Data!$J$2:$J$998&gt;=$B$6)*(Data!$G$2:$G$998&lt;=AP$11) ) ),"N/A")</f>
        <v>N/A</v>
      </c>
      <c r="AQ91" s="6" t="str">
        <f>IF(AQ$10="x",IF( SUMPRODUCT( (Data!$A$2:$A$998=$A91)*(Data!$B$2:$B$998=$B91)*(Data!$C$2:$C$998=$B$1)*(Data!$D$2:$D$998=AQ$9)*( (Data!$I$2:$I$998=$B$2)+(Data!$I$2:$I$998=$B$3)+(Data!$I$2:$I$998=$B$4) )*(Data!$J$2:$J$998&lt;=$B$5)*(Data!$J$2:$J$998&gt;=$B$6)*(Data!$G$2:$G$998) )=0,"N/A",SUMPRODUCT( (Data!$A$2:$A$998=$A91)*(Data!$B$2:$B$998=$B91)*(Data!$C$2:$C$998=$B$1)*(Data!$D$2:$D$998=AQ$9)*( (Data!$I$2:$I$998=$B$2)+(Data!$I$2:$I$998=$B$3)+(Data!$I$2:$I$998=$B$4) )*(Data!$J$2:$J$998&lt;=$B$5)*(Data!$J$2:$J$998&gt;=$B$6)*(Data!$G$2:$G$998&lt;=AQ$11) ) ),"N/A")</f>
        <v>N/A</v>
      </c>
      <c r="AR91" s="6" t="str">
        <f>IF(AR$10="x",IF( SUMPRODUCT( (Data!$A$2:$A$998=$A91)*(Data!$B$2:$B$998=$B91)*(Data!$C$2:$C$998=$B$1)*(Data!$D$2:$D$998=AR$9)*( (Data!$I$2:$I$998=$B$2)+(Data!$I$2:$I$998=$B$3)+(Data!$I$2:$I$998=$B$4) )*(Data!$J$2:$J$998&lt;=$B$5)*(Data!$J$2:$J$998&gt;=$B$6)*(Data!$G$2:$G$998) )=0,"N/A",SUMPRODUCT( (Data!$A$2:$A$998=$A91)*(Data!$B$2:$B$998=$B91)*(Data!$C$2:$C$998=$B$1)*(Data!$D$2:$D$998=AR$9)*( (Data!$I$2:$I$998=$B$2)+(Data!$I$2:$I$998=$B$3)+(Data!$I$2:$I$998=$B$4) )*(Data!$J$2:$J$998&lt;=$B$5)*(Data!$J$2:$J$998&gt;=$B$6)*(Data!$G$2:$G$998&lt;=AR$11) ) ),"N/A")</f>
        <v>N/A</v>
      </c>
      <c r="AS91" s="6" t="str">
        <f>IF(AS$10="x",IF( SUMPRODUCT( (Data!$A$2:$A$998=$A91)*(Data!$B$2:$B$998=$B91)*(Data!$C$2:$C$998=$B$1)*(Data!$D$2:$D$998=AS$9)*( (Data!$I$2:$I$998=$B$2)+(Data!$I$2:$I$998=$B$3)+(Data!$I$2:$I$998=$B$4) )*(Data!$J$2:$J$998&lt;=$B$5)*(Data!$J$2:$J$998&gt;=$B$6)*(Data!$G$2:$G$998) )=0,"N/A",SUMPRODUCT( (Data!$A$2:$A$998=$A91)*(Data!$B$2:$B$998=$B91)*(Data!$C$2:$C$998=$B$1)*(Data!$D$2:$D$998=AS$9)*( (Data!$I$2:$I$998=$B$2)+(Data!$I$2:$I$998=$B$3)+(Data!$I$2:$I$998=$B$4) )*(Data!$J$2:$J$998&lt;=$B$5)*(Data!$J$2:$J$998&gt;=$B$6)*(Data!$G$2:$G$998&lt;=AS$11) ) ),"N/A")</f>
        <v>N/A</v>
      </c>
      <c r="AT91" s="6" t="str">
        <f t="shared" si="11"/>
        <v>N/A</v>
      </c>
      <c r="AX91" s="6" t="str">
        <f t="shared" si="88"/>
        <v>N/A</v>
      </c>
      <c r="AY91" s="6" t="str">
        <f t="shared" si="79"/>
        <v>N/A</v>
      </c>
      <c r="AZ91" s="6" t="str">
        <f t="shared" si="80"/>
        <v>N/A</v>
      </c>
      <c r="BA91" s="6" t="str">
        <f t="shared" si="81"/>
        <v>N/A</v>
      </c>
      <c r="BB91" s="6" t="str">
        <f t="shared" si="34"/>
        <v>N/A</v>
      </c>
      <c r="BC91" s="6" t="str">
        <f t="shared" si="35"/>
        <v>N/A</v>
      </c>
      <c r="BD91" s="6" t="str">
        <f t="shared" si="36"/>
        <v>N/A</v>
      </c>
      <c r="BE91" s="6" t="str">
        <f t="shared" si="37"/>
        <v>N/A</v>
      </c>
      <c r="BF91" s="6" t="str">
        <f t="shared" si="38"/>
        <v>N/A</v>
      </c>
      <c r="BG91" s="6" t="str">
        <f t="shared" si="39"/>
        <v>N/A</v>
      </c>
      <c r="BH91" s="6" t="str">
        <f t="shared" si="40"/>
        <v>N/A</v>
      </c>
      <c r="BI91" s="6" t="str">
        <f t="shared" si="41"/>
        <v>N/A</v>
      </c>
      <c r="BJ91" s="6" t="str">
        <f t="shared" si="42"/>
        <v>N/A</v>
      </c>
      <c r="BK91" s="6" t="str">
        <f t="shared" si="43"/>
        <v>N/A</v>
      </c>
      <c r="BL91" s="6" t="str">
        <f t="shared" si="44"/>
        <v>N/A</v>
      </c>
      <c r="BM91" s="6" t="str">
        <f t="shared" si="45"/>
        <v>N/A</v>
      </c>
      <c r="BN91" s="6" t="str">
        <f t="shared" si="46"/>
        <v>N/A</v>
      </c>
      <c r="BO91" s="6" t="str">
        <f t="shared" si="47"/>
        <v>N/A</v>
      </c>
      <c r="BP91" s="6" t="str">
        <f t="shared" si="48"/>
        <v>N/A</v>
      </c>
      <c r="BQ91" s="6" t="str">
        <f t="shared" si="13"/>
        <v>N/A</v>
      </c>
      <c r="BU91" s="6" t="str">
        <f>IF(BU$10="x",IF( SUMPRODUCT( (Data!$A$2:$A$998=$A91)*(Data!$B$2:$B$998=$B91)*(Data!$C$2:$C$998=$B$1)*(Data!$D$2:$D$998=BU$9)*( (Data!$I$2:$I$998=$B$2)+(Data!$I$2:$I$998=$B$3)+(Data!$I$2:$I$998=$B$4) )*(Data!$J$2:$J$998&lt;=$B$5)*(Data!$J$2:$J$998&gt;=$B$6)*(Data!$F$2:$F$998) )=0,"N/A",SUMPRODUCT( (Data!$A$2:$A$998=$A91)*(Data!$B$2:$B$998=$B91)*(Data!$C$2:$C$998=$B$1)*(Data!$D$2:$D$998=BU$9)*( (Data!$I$2:$I$998=$B$2)+(Data!$I$2:$I$998=$B$3)+(Data!$I$2:$I$998=$B$4) )*(Data!$J$2:$J$998&lt;=$B$5)*(Data!$J$2:$J$998&gt;=$B$6)*(Data!$F$2:$F$998&gt;=BU$11) ) ),"N/A")</f>
        <v>N/A</v>
      </c>
      <c r="BV91" s="6" t="str">
        <f>IF(BV$10="x",IF( SUMPRODUCT( (Data!$A$2:$A$998=$A91)*(Data!$B$2:$B$998=$B91)*(Data!$C$2:$C$998=$B$1)*(Data!$D$2:$D$998=BV$9)*( (Data!$I$2:$I$998=$B$2)+(Data!$I$2:$I$998=$B$3)+(Data!$I$2:$I$998=$B$4) )*(Data!$J$2:$J$998&lt;=$B$5)*(Data!$J$2:$J$998&gt;=$B$6)*(Data!$F$2:$F$998) )=0,"N/A",SUMPRODUCT( (Data!$A$2:$A$998=$A91)*(Data!$B$2:$B$998=$B91)*(Data!$C$2:$C$998=$B$1)*(Data!$D$2:$D$998=BV$9)*( (Data!$I$2:$I$998=$B$2)+(Data!$I$2:$I$998=$B$3)+(Data!$I$2:$I$998=$B$4) )*(Data!$J$2:$J$998&lt;=$B$5)*(Data!$J$2:$J$998&gt;=$B$6)*(Data!$F$2:$F$998&gt;=BV$11) ) ),"N/A")</f>
        <v>N/A</v>
      </c>
      <c r="BW91" s="6" t="str">
        <f>IF(BW$10="x",IF( SUMPRODUCT( (Data!$A$2:$A$998=$A91)*(Data!$B$2:$B$998=$B91)*(Data!$C$2:$C$998=$B$1)*(Data!$D$2:$D$998=BW$9)*( (Data!$I$2:$I$998=$B$2)+(Data!$I$2:$I$998=$B$3)+(Data!$I$2:$I$998=$B$4) )*(Data!$J$2:$J$998&lt;=$B$5)*(Data!$J$2:$J$998&gt;=$B$6)*(Data!$F$2:$F$998) )=0,"N/A",SUMPRODUCT( (Data!$A$2:$A$998=$A91)*(Data!$B$2:$B$998=$B91)*(Data!$C$2:$C$998=$B$1)*(Data!$D$2:$D$998=BW$9)*( (Data!$I$2:$I$998=$B$2)+(Data!$I$2:$I$998=$B$3)+(Data!$I$2:$I$998=$B$4) )*(Data!$J$2:$J$998&lt;=$B$5)*(Data!$J$2:$J$998&gt;=$B$6)*(Data!$F$2:$F$998&gt;=BW$11) ) ),"N/A")</f>
        <v>N/A</v>
      </c>
      <c r="BX91" s="6" t="str">
        <f>IF(BX$10="x",IF( SUMPRODUCT( (Data!$A$2:$A$998=$A91)*(Data!$B$2:$B$998=$B91)*(Data!$C$2:$C$998=$B$1)*(Data!$D$2:$D$998=BX$9)*( (Data!$I$2:$I$998=$B$2)+(Data!$I$2:$I$998=$B$3)+(Data!$I$2:$I$998=$B$4) )*(Data!$J$2:$J$998&lt;=$B$5)*(Data!$J$2:$J$998&gt;=$B$6)*(Data!$F$2:$F$998) )=0,"N/A",SUMPRODUCT( (Data!$A$2:$A$998=$A91)*(Data!$B$2:$B$998=$B91)*(Data!$C$2:$C$998=$B$1)*(Data!$D$2:$D$998=BX$9)*( (Data!$I$2:$I$998=$B$2)+(Data!$I$2:$I$998=$B$3)+(Data!$I$2:$I$998=$B$4) )*(Data!$J$2:$J$998&lt;=$B$5)*(Data!$J$2:$J$998&gt;=$B$6)*(Data!$F$2:$F$998&gt;=BX$11) ) ),"N/A")</f>
        <v>N/A</v>
      </c>
      <c r="BY91" s="6" t="str">
        <f>IF(BY$10="x",IF( SUMPRODUCT( (Data!$A$2:$A$998=$A91)*(Data!$B$2:$B$998=$B91)*(Data!$C$2:$C$998=$B$1)*(Data!$D$2:$D$998=BY$9)*( (Data!$I$2:$I$998=$B$2)+(Data!$I$2:$I$998=$B$3)+(Data!$I$2:$I$998=$B$4) )*(Data!$J$2:$J$998&lt;=$B$5)*(Data!$J$2:$J$998&gt;=$B$6)*(Data!$F$2:$F$998) )=0,"N/A",SUMPRODUCT( (Data!$A$2:$A$998=$A91)*(Data!$B$2:$B$998=$B91)*(Data!$C$2:$C$998=$B$1)*(Data!$D$2:$D$998=BY$9)*( (Data!$I$2:$I$998=$B$2)+(Data!$I$2:$I$998=$B$3)+(Data!$I$2:$I$998=$B$4) )*(Data!$J$2:$J$998&lt;=$B$5)*(Data!$J$2:$J$998&gt;=$B$6)*(Data!$F$2:$F$998&gt;=BY$11) ) ),"N/A")</f>
        <v>N/A</v>
      </c>
      <c r="BZ91" s="6" t="str">
        <f>IF(BZ$10="x",IF( SUMPRODUCT( (Data!$A$2:$A$998=$A91)*(Data!$B$2:$B$998=$B91)*(Data!$C$2:$C$998=$B$1)*(Data!$D$2:$D$998=BZ$9)*( (Data!$I$2:$I$998=$B$2)+(Data!$I$2:$I$998=$B$3)+(Data!$I$2:$I$998=$B$4) )*(Data!$J$2:$J$998&lt;=$B$5)*(Data!$J$2:$J$998&gt;=$B$6)*(Data!$F$2:$F$998) )=0,"N/A",SUMPRODUCT( (Data!$A$2:$A$998=$A91)*(Data!$B$2:$B$998=$B91)*(Data!$C$2:$C$998=$B$1)*(Data!$D$2:$D$998=BZ$9)*( (Data!$I$2:$I$998=$B$2)+(Data!$I$2:$I$998=$B$3)+(Data!$I$2:$I$998=$B$4) )*(Data!$J$2:$J$998&lt;=$B$5)*(Data!$J$2:$J$998&gt;=$B$6)*(Data!$F$2:$F$998&gt;=BZ$11) ) ),"N/A")</f>
        <v>N/A</v>
      </c>
      <c r="CA91" s="6" t="str">
        <f>IF(CA$10="x",IF( SUMPRODUCT( (Data!$A$2:$A$998=$A91)*(Data!$B$2:$B$998=$B91)*(Data!$C$2:$C$998=$B$1)*(Data!$D$2:$D$998=CA$9)*( (Data!$I$2:$I$998=$B$2)+(Data!$I$2:$I$998=$B$3)+(Data!$I$2:$I$998=$B$4) )*(Data!$J$2:$J$998&lt;=$B$5)*(Data!$J$2:$J$998&gt;=$B$6)*(Data!$F$2:$F$998) )=0,"N/A",SUMPRODUCT( (Data!$A$2:$A$998=$A91)*(Data!$B$2:$B$998=$B91)*(Data!$C$2:$C$998=$B$1)*(Data!$D$2:$D$998=CA$9)*( (Data!$I$2:$I$998=$B$2)+(Data!$I$2:$I$998=$B$3)+(Data!$I$2:$I$998=$B$4) )*(Data!$J$2:$J$998&lt;=$B$5)*(Data!$J$2:$J$998&gt;=$B$6)*(Data!$F$2:$F$998&gt;=CA$11) ) ),"N/A")</f>
        <v>N/A</v>
      </c>
      <c r="CB91" s="6" t="str">
        <f>IF(CB$10="x",IF( SUMPRODUCT( (Data!$A$2:$A$998=$A91)*(Data!$B$2:$B$998=$B91)*(Data!$C$2:$C$998=$B$1)*(Data!$D$2:$D$998=CB$9)*( (Data!$I$2:$I$998=$B$2)+(Data!$I$2:$I$998=$B$3)+(Data!$I$2:$I$998=$B$4) )*(Data!$J$2:$J$998&lt;=$B$5)*(Data!$J$2:$J$998&gt;=$B$6)*(Data!$F$2:$F$998) )=0,"N/A",SUMPRODUCT( (Data!$A$2:$A$998=$A91)*(Data!$B$2:$B$998=$B91)*(Data!$C$2:$C$998=$B$1)*(Data!$D$2:$D$998=CB$9)*( (Data!$I$2:$I$998=$B$2)+(Data!$I$2:$I$998=$B$3)+(Data!$I$2:$I$998=$B$4) )*(Data!$J$2:$J$998&lt;=$B$5)*(Data!$J$2:$J$998&gt;=$B$6)*(Data!$F$2:$F$998&gt;=CB$11) ) ),"N/A")</f>
        <v>N/A</v>
      </c>
      <c r="CC91" s="6" t="str">
        <f>IF(CC$10="x",IF( SUMPRODUCT( (Data!$A$2:$A$998=$A91)*(Data!$B$2:$B$998=$B91)*(Data!$C$2:$C$998=$B$1)*(Data!$D$2:$D$998=CC$9)*( (Data!$I$2:$I$998=$B$2)+(Data!$I$2:$I$998=$B$3)+(Data!$I$2:$I$998=$B$4) )*(Data!$J$2:$J$998&lt;=$B$5)*(Data!$J$2:$J$998&gt;=$B$6)*(Data!$F$2:$F$998) )=0,"N/A",SUMPRODUCT( (Data!$A$2:$A$998=$A91)*(Data!$B$2:$B$998=$B91)*(Data!$C$2:$C$998=$B$1)*(Data!$D$2:$D$998=CC$9)*( (Data!$I$2:$I$998=$B$2)+(Data!$I$2:$I$998=$B$3)+(Data!$I$2:$I$998=$B$4) )*(Data!$J$2:$J$998&lt;=$B$5)*(Data!$J$2:$J$998&gt;=$B$6)*(Data!$F$2:$F$998&gt;=CC$11) ) ),"N/A")</f>
        <v>N/A</v>
      </c>
      <c r="CD91" s="6" t="str">
        <f>IF(CD$10="x",IF( SUMPRODUCT( (Data!$A$2:$A$998=$A91)*(Data!$B$2:$B$998=$B91)*(Data!$C$2:$C$998=$B$1)*(Data!$D$2:$D$998=CD$9)*( (Data!$I$2:$I$998=$B$2)+(Data!$I$2:$I$998=$B$3)+(Data!$I$2:$I$998=$B$4) )*(Data!$J$2:$J$998&lt;=$B$5)*(Data!$J$2:$J$998&gt;=$B$6)*(Data!$F$2:$F$998) )=0,"N/A",SUMPRODUCT( (Data!$A$2:$A$998=$A91)*(Data!$B$2:$B$998=$B91)*(Data!$C$2:$C$998=$B$1)*(Data!$D$2:$D$998=CD$9)*( (Data!$I$2:$I$998=$B$2)+(Data!$I$2:$I$998=$B$3)+(Data!$I$2:$I$998=$B$4) )*(Data!$J$2:$J$998&lt;=$B$5)*(Data!$J$2:$J$998&gt;=$B$6)*(Data!$F$2:$F$998&gt;=CD$11) ) ),"N/A")</f>
        <v>N/A</v>
      </c>
      <c r="CE91" s="6" t="str">
        <f>IF(CE$10="x",IF( SUMPRODUCT( (Data!$A$2:$A$998=$A91)*(Data!$B$2:$B$998=$B91)*(Data!$C$2:$C$998=$B$1)*(Data!$D$2:$D$998=CE$9)*( (Data!$I$2:$I$998=$B$2)+(Data!$I$2:$I$998=$B$3)+(Data!$I$2:$I$998=$B$4) )*(Data!$J$2:$J$998&lt;=$B$5)*(Data!$J$2:$J$998&gt;=$B$6)*(Data!$F$2:$F$998) )=0,"N/A",SUMPRODUCT( (Data!$A$2:$A$998=$A91)*(Data!$B$2:$B$998=$B91)*(Data!$C$2:$C$998=$B$1)*(Data!$D$2:$D$998=CE$9)*( (Data!$I$2:$I$998=$B$2)+(Data!$I$2:$I$998=$B$3)+(Data!$I$2:$I$998=$B$4) )*(Data!$J$2:$J$998&lt;=$B$5)*(Data!$J$2:$J$998&gt;=$B$6)*(Data!$F$2:$F$998&gt;=CE$11) ) ),"N/A")</f>
        <v>N/A</v>
      </c>
      <c r="CF91" s="6" t="str">
        <f>IF(CF$10="x",IF( SUMPRODUCT( (Data!$A$2:$A$998=$A91)*(Data!$B$2:$B$998=$B91)*(Data!$C$2:$C$998=$B$1)*(Data!$D$2:$D$998=CF$9)*( (Data!$I$2:$I$998=$B$2)+(Data!$I$2:$I$998=$B$3)+(Data!$I$2:$I$998=$B$4) )*(Data!$J$2:$J$998&lt;=$B$5)*(Data!$J$2:$J$998&gt;=$B$6)*(Data!$F$2:$F$998) )=0,"N/A",SUMPRODUCT( (Data!$A$2:$A$998=$A91)*(Data!$B$2:$B$998=$B91)*(Data!$C$2:$C$998=$B$1)*(Data!$D$2:$D$998=CF$9)*( (Data!$I$2:$I$998=$B$2)+(Data!$I$2:$I$998=$B$3)+(Data!$I$2:$I$998=$B$4) )*(Data!$J$2:$J$998&lt;=$B$5)*(Data!$J$2:$J$998&gt;=$B$6)*(Data!$F$2:$F$998&gt;=CF$11) ) ),"N/A")</f>
        <v>N/A</v>
      </c>
      <c r="CG91" s="6" t="str">
        <f>IF(CG$10="x",IF( SUMPRODUCT( (Data!$A$2:$A$998=$A91)*(Data!$B$2:$B$998=$B91)*(Data!$C$2:$C$998=$B$1)*(Data!$D$2:$D$998=CG$9)*( (Data!$I$2:$I$998=$B$2)+(Data!$I$2:$I$998=$B$3)+(Data!$I$2:$I$998=$B$4) )*(Data!$J$2:$J$998&lt;=$B$5)*(Data!$J$2:$J$998&gt;=$B$6)*(Data!$F$2:$F$998) )=0,"N/A",SUMPRODUCT( (Data!$A$2:$A$998=$A91)*(Data!$B$2:$B$998=$B91)*(Data!$C$2:$C$998=$B$1)*(Data!$D$2:$D$998=CG$9)*( (Data!$I$2:$I$998=$B$2)+(Data!$I$2:$I$998=$B$3)+(Data!$I$2:$I$998=$B$4) )*(Data!$J$2:$J$998&lt;=$B$5)*(Data!$J$2:$J$998&gt;=$B$6)*(Data!$F$2:$F$998&gt;=CG$11) ) ),"N/A")</f>
        <v>N/A</v>
      </c>
      <c r="CH91" s="6" t="str">
        <f>IF(CH$10="x",IF( SUMPRODUCT( (Data!$A$2:$A$998=$A91)*(Data!$B$2:$B$998=$B91)*(Data!$C$2:$C$998=$B$1)*(Data!$D$2:$D$998=CH$9)*( (Data!$I$2:$I$998=$B$2)+(Data!$I$2:$I$998=$B$3)+(Data!$I$2:$I$998=$B$4) )*(Data!$J$2:$J$998&lt;=$B$5)*(Data!$J$2:$J$998&gt;=$B$6)*(Data!$F$2:$F$998) )=0,"N/A",SUMPRODUCT( (Data!$A$2:$A$998=$A91)*(Data!$B$2:$B$998=$B91)*(Data!$C$2:$C$998=$B$1)*(Data!$D$2:$D$998=CH$9)*( (Data!$I$2:$I$998=$B$2)+(Data!$I$2:$I$998=$B$3)+(Data!$I$2:$I$998=$B$4) )*(Data!$J$2:$J$998&lt;=$B$5)*(Data!$J$2:$J$998&gt;=$B$6)*(Data!$F$2:$F$998&gt;=CH$11) ) ),"N/A")</f>
        <v>N/A</v>
      </c>
      <c r="CI91" s="6" t="str">
        <f>IF(CI$10="x",IF( SUMPRODUCT( (Data!$A$2:$A$998=$A91)*(Data!$B$2:$B$998=$B91)*(Data!$C$2:$C$998=$B$1)*(Data!$D$2:$D$998=CI$9)*( (Data!$I$2:$I$998=$B$2)+(Data!$I$2:$I$998=$B$3)+(Data!$I$2:$I$998=$B$4) )*(Data!$J$2:$J$998&lt;=$B$5)*(Data!$J$2:$J$998&gt;=$B$6)*(Data!$F$2:$F$998) )=0,"N/A",SUMPRODUCT( (Data!$A$2:$A$998=$A91)*(Data!$B$2:$B$998=$B91)*(Data!$C$2:$C$998=$B$1)*(Data!$D$2:$D$998=CI$9)*( (Data!$I$2:$I$998=$B$2)+(Data!$I$2:$I$998=$B$3)+(Data!$I$2:$I$998=$B$4) )*(Data!$J$2:$J$998&lt;=$B$5)*(Data!$J$2:$J$998&gt;=$B$6)*(Data!$F$2:$F$998&gt;=CI$11) ) ),"N/A")</f>
        <v>N/A</v>
      </c>
      <c r="CJ91" s="6" t="str">
        <f>IF(CJ$10="x",IF( SUMPRODUCT( (Data!$A$2:$A$998=$A91)*(Data!$B$2:$B$998=$B91)*(Data!$C$2:$C$998=$B$1)*(Data!$D$2:$D$998=CJ$9)*( (Data!$I$2:$I$998=$B$2)+(Data!$I$2:$I$998=$B$3)+(Data!$I$2:$I$998=$B$4) )*(Data!$J$2:$J$998&lt;=$B$5)*(Data!$J$2:$J$998&gt;=$B$6)*(Data!$F$2:$F$998) )=0,"N/A",SUMPRODUCT( (Data!$A$2:$A$998=$A91)*(Data!$B$2:$B$998=$B91)*(Data!$C$2:$C$998=$B$1)*(Data!$D$2:$D$998=CJ$9)*( (Data!$I$2:$I$998=$B$2)+(Data!$I$2:$I$998=$B$3)+(Data!$I$2:$I$998=$B$4) )*(Data!$J$2:$J$998&lt;=$B$5)*(Data!$J$2:$J$998&gt;=$B$6)*(Data!$F$2:$F$998&gt;=CJ$11) ) ),"N/A")</f>
        <v>N/A</v>
      </c>
      <c r="CK91" s="6" t="str">
        <f>IF(CK$10="x",IF( SUMPRODUCT( (Data!$A$2:$A$998=$A91)*(Data!$B$2:$B$998=$B91)*(Data!$C$2:$C$998=$B$1)*(Data!$D$2:$D$998=CK$9)*( (Data!$I$2:$I$998=$B$2)+(Data!$I$2:$I$998=$B$3)+(Data!$I$2:$I$998=$B$4) )*(Data!$J$2:$J$998&lt;=$B$5)*(Data!$J$2:$J$998&gt;=$B$6)*(Data!$F$2:$F$998) )=0,"N/A",SUMPRODUCT( (Data!$A$2:$A$998=$A91)*(Data!$B$2:$B$998=$B91)*(Data!$C$2:$C$998=$B$1)*(Data!$D$2:$D$998=CK$9)*( (Data!$I$2:$I$998=$B$2)+(Data!$I$2:$I$998=$B$3)+(Data!$I$2:$I$998=$B$4) )*(Data!$J$2:$J$998&lt;=$B$5)*(Data!$J$2:$J$998&gt;=$B$6)*(Data!$F$2:$F$998&gt;=CK$11) ) ),"N/A")</f>
        <v>N/A</v>
      </c>
      <c r="CL91" s="6" t="str">
        <f>IF(CL$10="x",IF( SUMPRODUCT( (Data!$A$2:$A$998=$A91)*(Data!$B$2:$B$998=$B91)*(Data!$C$2:$C$998=$B$1)*(Data!$D$2:$D$998=CL$9)*( (Data!$I$2:$I$998=$B$2)+(Data!$I$2:$I$998=$B$3)+(Data!$I$2:$I$998=$B$4) )*(Data!$J$2:$J$998&lt;=$B$5)*(Data!$J$2:$J$998&gt;=$B$6)*(Data!$F$2:$F$998) )=0,"N/A",SUMPRODUCT( (Data!$A$2:$A$998=$A91)*(Data!$B$2:$B$998=$B91)*(Data!$C$2:$C$998=$B$1)*(Data!$D$2:$D$998=CL$9)*( (Data!$I$2:$I$998=$B$2)+(Data!$I$2:$I$998=$B$3)+(Data!$I$2:$I$998=$B$4) )*(Data!$J$2:$J$998&lt;=$B$5)*(Data!$J$2:$J$998&gt;=$B$6)*(Data!$F$2:$F$998&gt;=CL$11) ) ),"N/A")</f>
        <v>N/A</v>
      </c>
      <c r="CM91" s="6" t="str">
        <f>IF(CM$10="x",IF( SUMPRODUCT( (Data!$A$2:$A$998=$A91)*(Data!$B$2:$B$998=$B91)*(Data!$C$2:$C$998=$B$1)*(Data!$D$2:$D$998=CM$9)*( (Data!$I$2:$I$998=$B$2)+(Data!$I$2:$I$998=$B$3)+(Data!$I$2:$I$998=$B$4) )*(Data!$J$2:$J$998&lt;=$B$5)*(Data!$J$2:$J$998&gt;=$B$6)*(Data!$F$2:$F$998) )=0,"N/A",SUMPRODUCT( (Data!$A$2:$A$998=$A91)*(Data!$B$2:$B$998=$B91)*(Data!$C$2:$C$998=$B$1)*(Data!$D$2:$D$998=CM$9)*( (Data!$I$2:$I$998=$B$2)+(Data!$I$2:$I$998=$B$3)+(Data!$I$2:$I$998=$B$4) )*(Data!$J$2:$J$998&lt;=$B$5)*(Data!$J$2:$J$998&gt;=$B$6)*(Data!$F$2:$F$998&gt;=CM$11) ) ),"N/A")</f>
        <v>N/A</v>
      </c>
      <c r="CN91" s="6" t="str">
        <f t="shared" si="14"/>
        <v>N/A</v>
      </c>
      <c r="CR91" s="6" t="str">
        <f>IF(CR$10="x",IF( SUMPRODUCT( (Data!$A$2:$A$998=$A91)*(Data!$B$2:$B$998=$B91)*(Data!$C$2:$C$998=$B$1)*(Data!$D$2:$D$998=CR$9)*( (Data!$I$2:$I$998=$B$2)+(Data!$I$2:$I$998=$B$3)+(Data!$I$2:$I$998=$B$4) )*(Data!$J$2:$J$998&lt;=$B$5)*(Data!$J$2:$J$998&gt;=$B$6)*(Data!$H$2:$H$998) )=0,"N/A",SUMPRODUCT( (Data!$A$2:$A$998=$A91)*(Data!$B$2:$B$998=$B91)*(Data!$C$2:$C$998=$B$1)*(Data!$D$2:$D$998=CR$9)*( (Data!$I$2:$I$998=$B$2)+(Data!$I$2:$I$998=$B$3)+(Data!$I$2:$I$998=$B$4) )*(Data!$J$2:$J$998&lt;=$B$5)*(Data!$J$2:$J$998&gt;=$B$6)*(Data!$H$2:$H$998&lt;=CR$11) ) ),"N/A")</f>
        <v>N/A</v>
      </c>
      <c r="CS91" s="6" t="str">
        <f>IF(CS$10="x",IF( SUMPRODUCT( (Data!$A$2:$A$998=$A91)*(Data!$B$2:$B$998=$B91)*(Data!$C$2:$C$998=$B$1)*(Data!$D$2:$D$998=CS$9)*( (Data!$I$2:$I$998=$B$2)+(Data!$I$2:$I$998=$B$3)+(Data!$I$2:$I$998=$B$4) )*(Data!$J$2:$J$998&lt;=$B$5)*(Data!$J$2:$J$998&gt;=$B$6)*(Data!$H$2:$H$998) )=0,"N/A",SUMPRODUCT( (Data!$A$2:$A$998=$A91)*(Data!$B$2:$B$998=$B91)*(Data!$C$2:$C$998=$B$1)*(Data!$D$2:$D$998=CS$9)*( (Data!$I$2:$I$998=$B$2)+(Data!$I$2:$I$998=$B$3)+(Data!$I$2:$I$998=$B$4) )*(Data!$J$2:$J$998&lt;=$B$5)*(Data!$J$2:$J$998&gt;=$B$6)*(Data!$H$2:$H$998&lt;=CS$11) ) ),"N/A")</f>
        <v>N/A</v>
      </c>
      <c r="CT91" s="6" t="str">
        <f>IF(CT$10="x",IF( SUMPRODUCT( (Data!$A$2:$A$998=$A91)*(Data!$B$2:$B$998=$B91)*(Data!$C$2:$C$998=$B$1)*(Data!$D$2:$D$998=CT$9)*( (Data!$I$2:$I$998=$B$2)+(Data!$I$2:$I$998=$B$3)+(Data!$I$2:$I$998=$B$4) )*(Data!$J$2:$J$998&lt;=$B$5)*(Data!$J$2:$J$998&gt;=$B$6)*(Data!$H$2:$H$998) )=0,"N/A",SUMPRODUCT( (Data!$A$2:$A$998=$A91)*(Data!$B$2:$B$998=$B91)*(Data!$C$2:$C$998=$B$1)*(Data!$D$2:$D$998=CT$9)*( (Data!$I$2:$I$998=$B$2)+(Data!$I$2:$I$998=$B$3)+(Data!$I$2:$I$998=$B$4) )*(Data!$J$2:$J$998&lt;=$B$5)*(Data!$J$2:$J$998&gt;=$B$6)*(Data!$H$2:$H$998&lt;=CT$11) ) ),"N/A")</f>
        <v>N/A</v>
      </c>
      <c r="CU91" s="6" t="str">
        <f>IF(CU$10="x",IF( SUMPRODUCT( (Data!$A$2:$A$998=$A91)*(Data!$B$2:$B$998=$B91)*(Data!$C$2:$C$998=$B$1)*(Data!$D$2:$D$998=CU$9)*( (Data!$I$2:$I$998=$B$2)+(Data!$I$2:$I$998=$B$3)+(Data!$I$2:$I$998=$B$4) )*(Data!$J$2:$J$998&lt;=$B$5)*(Data!$J$2:$J$998&gt;=$B$6)*(Data!$H$2:$H$998) )=0,"N/A",SUMPRODUCT( (Data!$A$2:$A$998=$A91)*(Data!$B$2:$B$998=$B91)*(Data!$C$2:$C$998=$B$1)*(Data!$D$2:$D$998=CU$9)*( (Data!$I$2:$I$998=$B$2)+(Data!$I$2:$I$998=$B$3)+(Data!$I$2:$I$998=$B$4) )*(Data!$J$2:$J$998&lt;=$B$5)*(Data!$J$2:$J$998&gt;=$B$6)*(Data!$H$2:$H$998&lt;=CU$11) ) ),"N/A")</f>
        <v>N/A</v>
      </c>
      <c r="CV91" s="6" t="str">
        <f>IF(CV$10="x",IF( SUMPRODUCT( (Data!$A$2:$A$998=$A91)*(Data!$B$2:$B$998=$B91)*(Data!$C$2:$C$998=$B$1)*(Data!$D$2:$D$998=CV$9)*( (Data!$I$2:$I$998=$B$2)+(Data!$I$2:$I$998=$B$3)+(Data!$I$2:$I$998=$B$4) )*(Data!$J$2:$J$998&lt;=$B$5)*(Data!$J$2:$J$998&gt;=$B$6)*(Data!$H$2:$H$998) )=0,"N/A",SUMPRODUCT( (Data!$A$2:$A$998=$A91)*(Data!$B$2:$B$998=$B91)*(Data!$C$2:$C$998=$B$1)*(Data!$D$2:$D$998=CV$9)*( (Data!$I$2:$I$998=$B$2)+(Data!$I$2:$I$998=$B$3)+(Data!$I$2:$I$998=$B$4) )*(Data!$J$2:$J$998&lt;=$B$5)*(Data!$J$2:$J$998&gt;=$B$6)*(Data!$H$2:$H$998&lt;=CV$11) ) ),"N/A")</f>
        <v>N/A</v>
      </c>
      <c r="CW91" s="6" t="str">
        <f>IF(CW$10="x",IF( SUMPRODUCT( (Data!$A$2:$A$998=$A91)*(Data!$B$2:$B$998=$B91)*(Data!$C$2:$C$998=$B$1)*(Data!$D$2:$D$998=CW$9)*( (Data!$I$2:$I$998=$B$2)+(Data!$I$2:$I$998=$B$3)+(Data!$I$2:$I$998=$B$4) )*(Data!$J$2:$J$998&lt;=$B$5)*(Data!$J$2:$J$998&gt;=$B$6)*(Data!$H$2:$H$998) )=0,"N/A",SUMPRODUCT( (Data!$A$2:$A$998=$A91)*(Data!$B$2:$B$998=$B91)*(Data!$C$2:$C$998=$B$1)*(Data!$D$2:$D$998=CW$9)*( (Data!$I$2:$I$998=$B$2)+(Data!$I$2:$I$998=$B$3)+(Data!$I$2:$I$998=$B$4) )*(Data!$J$2:$J$998&lt;=$B$5)*(Data!$J$2:$J$998&gt;=$B$6)*(Data!$H$2:$H$998&lt;=CW$11) ) ),"N/A")</f>
        <v>N/A</v>
      </c>
      <c r="CX91" s="6" t="str">
        <f>IF(CX$10="x",IF( SUMPRODUCT( (Data!$A$2:$A$998=$A91)*(Data!$B$2:$B$998=$B91)*(Data!$C$2:$C$998=$B$1)*(Data!$D$2:$D$998=CX$9)*( (Data!$I$2:$I$998=$B$2)+(Data!$I$2:$I$998=$B$3)+(Data!$I$2:$I$998=$B$4) )*(Data!$J$2:$J$998&lt;=$B$5)*(Data!$J$2:$J$998&gt;=$B$6)*(Data!$H$2:$H$998) )=0,"N/A",SUMPRODUCT( (Data!$A$2:$A$998=$A91)*(Data!$B$2:$B$998=$B91)*(Data!$C$2:$C$998=$B$1)*(Data!$D$2:$D$998=CX$9)*( (Data!$I$2:$I$998=$B$2)+(Data!$I$2:$I$998=$B$3)+(Data!$I$2:$I$998=$B$4) )*(Data!$J$2:$J$998&lt;=$B$5)*(Data!$J$2:$J$998&gt;=$B$6)*(Data!$H$2:$H$998&lt;=CX$11) ) ),"N/A")</f>
        <v>N/A</v>
      </c>
      <c r="CY91" s="6" t="str">
        <f>IF(CY$10="x",IF( SUMPRODUCT( (Data!$A$2:$A$998=$A91)*(Data!$B$2:$B$998=$B91)*(Data!$C$2:$C$998=$B$1)*(Data!$D$2:$D$998=CY$9)*( (Data!$I$2:$I$998=$B$2)+(Data!$I$2:$I$998=$B$3)+(Data!$I$2:$I$998=$B$4) )*(Data!$J$2:$J$998&lt;=$B$5)*(Data!$J$2:$J$998&gt;=$B$6)*(Data!$H$2:$H$998) )=0,"N/A",SUMPRODUCT( (Data!$A$2:$A$998=$A91)*(Data!$B$2:$B$998=$B91)*(Data!$C$2:$C$998=$B$1)*(Data!$D$2:$D$998=CY$9)*( (Data!$I$2:$I$998=$B$2)+(Data!$I$2:$I$998=$B$3)+(Data!$I$2:$I$998=$B$4) )*(Data!$J$2:$J$998&lt;=$B$5)*(Data!$J$2:$J$998&gt;=$B$6)*(Data!$H$2:$H$998&lt;=CY$11) ) ),"N/A")</f>
        <v>N/A</v>
      </c>
      <c r="CZ91" s="6" t="str">
        <f>IF(CZ$10="x",IF( SUMPRODUCT( (Data!$A$2:$A$998=$A91)*(Data!$B$2:$B$998=$B91)*(Data!$C$2:$C$998=$B$1)*(Data!$D$2:$D$998=CZ$9)*( (Data!$I$2:$I$998=$B$2)+(Data!$I$2:$I$998=$B$3)+(Data!$I$2:$I$998=$B$4) )*(Data!$J$2:$J$998&lt;=$B$5)*(Data!$J$2:$J$998&gt;=$B$6)*(Data!$H$2:$H$998) )=0,"N/A",SUMPRODUCT( (Data!$A$2:$A$998=$A91)*(Data!$B$2:$B$998=$B91)*(Data!$C$2:$C$998=$B$1)*(Data!$D$2:$D$998=CZ$9)*( (Data!$I$2:$I$998=$B$2)+(Data!$I$2:$I$998=$B$3)+(Data!$I$2:$I$998=$B$4) )*(Data!$J$2:$J$998&lt;=$B$5)*(Data!$J$2:$J$998&gt;=$B$6)*(Data!$H$2:$H$998&lt;=CZ$11) ) ),"N/A")</f>
        <v>N/A</v>
      </c>
      <c r="DA91" s="6" t="str">
        <f>IF(DA$10="x",IF( SUMPRODUCT( (Data!$A$2:$A$998=$A91)*(Data!$B$2:$B$998=$B91)*(Data!$C$2:$C$998=$B$1)*(Data!$D$2:$D$998=DA$9)*( (Data!$I$2:$I$998=$B$2)+(Data!$I$2:$I$998=$B$3)+(Data!$I$2:$I$998=$B$4) )*(Data!$J$2:$J$998&lt;=$B$5)*(Data!$J$2:$J$998&gt;=$B$6)*(Data!$H$2:$H$998) )=0,"N/A",SUMPRODUCT( (Data!$A$2:$A$998=$A91)*(Data!$B$2:$B$998=$B91)*(Data!$C$2:$C$998=$B$1)*(Data!$D$2:$D$998=DA$9)*( (Data!$I$2:$I$998=$B$2)+(Data!$I$2:$I$998=$B$3)+(Data!$I$2:$I$998=$B$4) )*(Data!$J$2:$J$998&lt;=$B$5)*(Data!$J$2:$J$998&gt;=$B$6)*(Data!$H$2:$H$998&lt;=DA$11) ) ),"N/A")</f>
        <v>N/A</v>
      </c>
      <c r="DB91" s="6" t="str">
        <f>IF(DB$10="x",IF( SUMPRODUCT( (Data!$A$2:$A$998=$A91)*(Data!$B$2:$B$998=$B91)*(Data!$C$2:$C$998=$B$1)*(Data!$D$2:$D$998=DB$9)*( (Data!$I$2:$I$998=$B$2)+(Data!$I$2:$I$998=$B$3)+(Data!$I$2:$I$998=$B$4) )*(Data!$J$2:$J$998&lt;=$B$5)*(Data!$J$2:$J$998&gt;=$B$6)*(Data!$H$2:$H$998) )=0,"N/A",SUMPRODUCT( (Data!$A$2:$A$998=$A91)*(Data!$B$2:$B$998=$B91)*(Data!$C$2:$C$998=$B$1)*(Data!$D$2:$D$998=DB$9)*( (Data!$I$2:$I$998=$B$2)+(Data!$I$2:$I$998=$B$3)+(Data!$I$2:$I$998=$B$4) )*(Data!$J$2:$J$998&lt;=$B$5)*(Data!$J$2:$J$998&gt;=$B$6)*(Data!$H$2:$H$998&lt;=DB$11) ) ),"N/A")</f>
        <v>N/A</v>
      </c>
      <c r="DC91" s="6" t="str">
        <f>IF(DC$10="x",IF( SUMPRODUCT( (Data!$A$2:$A$998=$A91)*(Data!$B$2:$B$998=$B91)*(Data!$C$2:$C$998=$B$1)*(Data!$D$2:$D$998=DC$9)*( (Data!$I$2:$I$998=$B$2)+(Data!$I$2:$I$998=$B$3)+(Data!$I$2:$I$998=$B$4) )*(Data!$J$2:$J$998&lt;=$B$5)*(Data!$J$2:$J$998&gt;=$B$6)*(Data!$H$2:$H$998) )=0,"N/A",SUMPRODUCT( (Data!$A$2:$A$998=$A91)*(Data!$B$2:$B$998=$B91)*(Data!$C$2:$C$998=$B$1)*(Data!$D$2:$D$998=DC$9)*( (Data!$I$2:$I$998=$B$2)+(Data!$I$2:$I$998=$B$3)+(Data!$I$2:$I$998=$B$4) )*(Data!$J$2:$J$998&lt;=$B$5)*(Data!$J$2:$J$998&gt;=$B$6)*(Data!$H$2:$H$998&lt;=DC$11) ) ),"N/A")</f>
        <v>N/A</v>
      </c>
      <c r="DD91" s="6" t="str">
        <f>IF(DD$10="x",IF( SUMPRODUCT( (Data!$A$2:$A$998=$A91)*(Data!$B$2:$B$998=$B91)*(Data!$C$2:$C$998=$B$1)*(Data!$D$2:$D$998=DD$9)*( (Data!$I$2:$I$998=$B$2)+(Data!$I$2:$I$998=$B$3)+(Data!$I$2:$I$998=$B$4) )*(Data!$J$2:$J$998&lt;=$B$5)*(Data!$J$2:$J$998&gt;=$B$6)*(Data!$H$2:$H$998) )=0,"N/A",SUMPRODUCT( (Data!$A$2:$A$998=$A91)*(Data!$B$2:$B$998=$B91)*(Data!$C$2:$C$998=$B$1)*(Data!$D$2:$D$998=DD$9)*( (Data!$I$2:$I$998=$B$2)+(Data!$I$2:$I$998=$B$3)+(Data!$I$2:$I$998=$B$4) )*(Data!$J$2:$J$998&lt;=$B$5)*(Data!$J$2:$J$998&gt;=$B$6)*(Data!$H$2:$H$998&lt;=DD$11) ) ),"N/A")</f>
        <v>N/A</v>
      </c>
      <c r="DE91" s="6" t="str">
        <f>IF(DE$10="x",IF( SUMPRODUCT( (Data!$A$2:$A$998=$A91)*(Data!$B$2:$B$998=$B91)*(Data!$C$2:$C$998=$B$1)*(Data!$D$2:$D$998=DE$9)*( (Data!$I$2:$I$998=$B$2)+(Data!$I$2:$I$998=$B$3)+(Data!$I$2:$I$998=$B$4) )*(Data!$J$2:$J$998&lt;=$B$5)*(Data!$J$2:$J$998&gt;=$B$6)*(Data!$H$2:$H$998) )=0,"N/A",SUMPRODUCT( (Data!$A$2:$A$998=$A91)*(Data!$B$2:$B$998=$B91)*(Data!$C$2:$C$998=$B$1)*(Data!$D$2:$D$998=DE$9)*( (Data!$I$2:$I$998=$B$2)+(Data!$I$2:$I$998=$B$3)+(Data!$I$2:$I$998=$B$4) )*(Data!$J$2:$J$998&lt;=$B$5)*(Data!$J$2:$J$998&gt;=$B$6)*(Data!$H$2:$H$998&lt;=DE$11) ) ),"N/A")</f>
        <v>N/A</v>
      </c>
      <c r="DF91" s="6" t="str">
        <f>IF(DF$10="x",IF( SUMPRODUCT( (Data!$A$2:$A$998=$A91)*(Data!$B$2:$B$998=$B91)*(Data!$C$2:$C$998=$B$1)*(Data!$D$2:$D$998=DF$9)*( (Data!$I$2:$I$998=$B$2)+(Data!$I$2:$I$998=$B$3)+(Data!$I$2:$I$998=$B$4) )*(Data!$J$2:$J$998&lt;=$B$5)*(Data!$J$2:$J$998&gt;=$B$6)*(Data!$H$2:$H$998) )=0,"N/A",SUMPRODUCT( (Data!$A$2:$A$998=$A91)*(Data!$B$2:$B$998=$B91)*(Data!$C$2:$C$998=$B$1)*(Data!$D$2:$D$998=DF$9)*( (Data!$I$2:$I$998=$B$2)+(Data!$I$2:$I$998=$B$3)+(Data!$I$2:$I$998=$B$4) )*(Data!$J$2:$J$998&lt;=$B$5)*(Data!$J$2:$J$998&gt;=$B$6)*(Data!$H$2:$H$998&lt;=DF$11) ) ),"N/A")</f>
        <v>N/A</v>
      </c>
      <c r="DG91" s="6" t="str">
        <f>IF(DG$10="x",IF( SUMPRODUCT( (Data!$A$2:$A$998=$A91)*(Data!$B$2:$B$998=$B91)*(Data!$C$2:$C$998=$B$1)*(Data!$D$2:$D$998=DG$9)*( (Data!$I$2:$I$998=$B$2)+(Data!$I$2:$I$998=$B$3)+(Data!$I$2:$I$998=$B$4) )*(Data!$J$2:$J$998&lt;=$B$5)*(Data!$J$2:$J$998&gt;=$B$6)*(Data!$H$2:$H$998) )=0,"N/A",SUMPRODUCT( (Data!$A$2:$A$998=$A91)*(Data!$B$2:$B$998=$B91)*(Data!$C$2:$C$998=$B$1)*(Data!$D$2:$D$998=DG$9)*( (Data!$I$2:$I$998=$B$2)+(Data!$I$2:$I$998=$B$3)+(Data!$I$2:$I$998=$B$4) )*(Data!$J$2:$J$998&lt;=$B$5)*(Data!$J$2:$J$998&gt;=$B$6)*(Data!$H$2:$H$998&lt;=DG$11) ) ),"N/A")</f>
        <v>N/A</v>
      </c>
      <c r="DH91" s="6" t="str">
        <f>IF(DH$10="x",IF( SUMPRODUCT( (Data!$A$2:$A$998=$A91)*(Data!$B$2:$B$998=$B91)*(Data!$C$2:$C$998=$B$1)*(Data!$D$2:$D$998=DH$9)*( (Data!$I$2:$I$998=$B$2)+(Data!$I$2:$I$998=$B$3)+(Data!$I$2:$I$998=$B$4) )*(Data!$J$2:$J$998&lt;=$B$5)*(Data!$J$2:$J$998&gt;=$B$6)*(Data!$H$2:$H$998) )=0,"N/A",SUMPRODUCT( (Data!$A$2:$A$998=$A91)*(Data!$B$2:$B$998=$B91)*(Data!$C$2:$C$998=$B$1)*(Data!$D$2:$D$998=DH$9)*( (Data!$I$2:$I$998=$B$2)+(Data!$I$2:$I$998=$B$3)+(Data!$I$2:$I$998=$B$4) )*(Data!$J$2:$J$998&lt;=$B$5)*(Data!$J$2:$J$998&gt;=$B$6)*(Data!$H$2:$H$998&lt;=DH$11) ) ),"N/A")</f>
        <v>N/A</v>
      </c>
      <c r="DI91" s="6" t="str">
        <f>IF(DI$10="x",IF( SUMPRODUCT( (Data!$A$2:$A$998=$A91)*(Data!$B$2:$B$998=$B91)*(Data!$C$2:$C$998=$B$1)*(Data!$D$2:$D$998=DI$9)*( (Data!$I$2:$I$998=$B$2)+(Data!$I$2:$I$998=$B$3)+(Data!$I$2:$I$998=$B$4) )*(Data!$J$2:$J$998&lt;=$B$5)*(Data!$J$2:$J$998&gt;=$B$6)*(Data!$H$2:$H$998) )=0,"N/A",SUMPRODUCT( (Data!$A$2:$A$998=$A91)*(Data!$B$2:$B$998=$B91)*(Data!$C$2:$C$998=$B$1)*(Data!$D$2:$D$998=DI$9)*( (Data!$I$2:$I$998=$B$2)+(Data!$I$2:$I$998=$B$3)+(Data!$I$2:$I$998=$B$4) )*(Data!$J$2:$J$998&lt;=$B$5)*(Data!$J$2:$J$998&gt;=$B$6)*(Data!$H$2:$H$998&lt;=DI$11) ) ),"N/A")</f>
        <v>N/A</v>
      </c>
      <c r="DJ91" s="6" t="str">
        <f>IF(DJ$10="x",IF( SUMPRODUCT( (Data!$A$2:$A$998=$A91)*(Data!$B$2:$B$998=$B91)*(Data!$C$2:$C$998=$B$1)*(Data!$D$2:$D$998=DJ$9)*( (Data!$I$2:$I$998=$B$2)+(Data!$I$2:$I$998=$B$3)+(Data!$I$2:$I$998=$B$4) )*(Data!$J$2:$J$998&lt;=$B$5)*(Data!$J$2:$J$998&gt;=$B$6)*(Data!$H$2:$H$998) )=0,"N/A",SUMPRODUCT( (Data!$A$2:$A$998=$A91)*(Data!$B$2:$B$998=$B91)*(Data!$C$2:$C$998=$B$1)*(Data!$D$2:$D$998=DJ$9)*( (Data!$I$2:$I$998=$B$2)+(Data!$I$2:$I$998=$B$3)+(Data!$I$2:$I$998=$B$4) )*(Data!$J$2:$J$998&lt;=$B$5)*(Data!$J$2:$J$998&gt;=$B$6)*(Data!$H$2:$H$998&lt;=DJ$11) ) ),"N/A")</f>
        <v>N/A</v>
      </c>
      <c r="DK91" s="6" t="str">
        <f t="shared" si="15"/>
        <v>N/A</v>
      </c>
      <c r="DO91" s="6" t="str">
        <f t="shared" si="89"/>
        <v>N/A</v>
      </c>
      <c r="DP91" s="6" t="str">
        <f t="shared" si="82"/>
        <v>N/A</v>
      </c>
      <c r="DQ91" s="6" t="str">
        <f t="shared" si="83"/>
        <v>N/A</v>
      </c>
      <c r="DR91" s="6" t="str">
        <f t="shared" si="84"/>
        <v>N/A</v>
      </c>
      <c r="DS91" s="6" t="str">
        <f t="shared" si="49"/>
        <v>N/A</v>
      </c>
      <c r="DT91" s="6" t="str">
        <f t="shared" si="50"/>
        <v>N/A</v>
      </c>
      <c r="DU91" s="6" t="str">
        <f t="shared" si="51"/>
        <v>N/A</v>
      </c>
      <c r="DV91" s="6" t="str">
        <f t="shared" si="52"/>
        <v>N/A</v>
      </c>
      <c r="DW91" s="6" t="str">
        <f t="shared" si="53"/>
        <v>N/A</v>
      </c>
      <c r="DX91" s="6" t="str">
        <f t="shared" si="54"/>
        <v>N/A</v>
      </c>
      <c r="DY91" s="6" t="str">
        <f t="shared" si="55"/>
        <v>N/A</v>
      </c>
      <c r="DZ91" s="6" t="str">
        <f t="shared" si="56"/>
        <v>N/A</v>
      </c>
      <c r="EA91" s="6" t="str">
        <f t="shared" si="57"/>
        <v>N/A</v>
      </c>
      <c r="EB91" s="6" t="str">
        <f t="shared" si="58"/>
        <v>N/A</v>
      </c>
      <c r="EC91" s="6" t="str">
        <f t="shared" si="59"/>
        <v>N/A</v>
      </c>
      <c r="ED91" s="6" t="str">
        <f t="shared" si="60"/>
        <v>N/A</v>
      </c>
      <c r="EE91" s="6" t="str">
        <f t="shared" si="61"/>
        <v>N/A</v>
      </c>
      <c r="EF91" s="6" t="str">
        <f t="shared" si="62"/>
        <v>N/A</v>
      </c>
      <c r="EG91" s="6" t="str">
        <f t="shared" si="63"/>
        <v>N/A</v>
      </c>
      <c r="EH91" s="6" t="str">
        <f t="shared" si="17"/>
        <v>N/A</v>
      </c>
      <c r="EL91" s="6" t="str">
        <f t="shared" si="90"/>
        <v>N/A</v>
      </c>
      <c r="EM91" s="6" t="str">
        <f t="shared" si="85"/>
        <v>N/A</v>
      </c>
      <c r="EN91" s="6" t="str">
        <f t="shared" si="86"/>
        <v>N/A</v>
      </c>
      <c r="EO91" s="6" t="str">
        <f t="shared" si="87"/>
        <v>N/A</v>
      </c>
      <c r="EP91" s="6" t="str">
        <f t="shared" si="64"/>
        <v>N/A</v>
      </c>
      <c r="EQ91" s="6" t="str">
        <f t="shared" si="65"/>
        <v>N/A</v>
      </c>
      <c r="ER91" s="6" t="str">
        <f t="shared" si="66"/>
        <v>N/A</v>
      </c>
      <c r="ES91" s="6" t="str">
        <f t="shared" si="67"/>
        <v>N/A</v>
      </c>
      <c r="ET91" s="6" t="str">
        <f t="shared" si="68"/>
        <v>N/A</v>
      </c>
      <c r="EU91" s="6" t="str">
        <f t="shared" si="69"/>
        <v>N/A</v>
      </c>
      <c r="EV91" s="6" t="str">
        <f t="shared" si="70"/>
        <v>N/A</v>
      </c>
      <c r="EW91" s="6" t="str">
        <f t="shared" si="71"/>
        <v>N/A</v>
      </c>
      <c r="EX91" s="6" t="str">
        <f t="shared" si="72"/>
        <v>N/A</v>
      </c>
      <c r="EY91" s="6" t="str">
        <f t="shared" si="73"/>
        <v>N/A</v>
      </c>
      <c r="EZ91" s="6" t="str">
        <f t="shared" si="74"/>
        <v>N/A</v>
      </c>
      <c r="FA91" s="6" t="str">
        <f t="shared" si="75"/>
        <v>N/A</v>
      </c>
      <c r="FB91" s="6" t="str">
        <f t="shared" si="76"/>
        <v>N/A</v>
      </c>
      <c r="FC91" s="6" t="str">
        <f t="shared" si="77"/>
        <v>N/A</v>
      </c>
      <c r="FD91" s="6" t="str">
        <f t="shared" si="78"/>
        <v>N/A</v>
      </c>
      <c r="FE91" s="6" t="str">
        <f t="shared" si="19"/>
        <v>N/A</v>
      </c>
      <c r="FI91" s="6">
        <f>SUMPRODUCT( (Data!$A$2:$A$1768=$A91)*(Data!$B$2:$B$1768=$B91)*(Data!$J$2:$J$1768) ) / (SUMPRODUCT( (Data!$A$2:$A$1768=$A91)*(Data!$B$2:$B$1768=$B91)*1 ))</f>
        <v>14</v>
      </c>
      <c r="FJ91" s="6">
        <f>IF(SUMPRODUCT( (Data!$A$2:$A$1768=$A91)*(Data!$B$2:$B$1768=$B91)*(Data!$I$2:$I$1768="YES") )&gt;0,1,0)</f>
        <v>0</v>
      </c>
      <c r="FK91" s="6">
        <f>IF(SUMPRODUCT( (Data!$A$2:$A$1768=$A91)*(Data!$B$2:$B$1768=$B91)*(Data!$I$2:$I$1768="NO") )&gt;0,1,0)</f>
        <v>1</v>
      </c>
      <c r="FL91" s="6">
        <f t="shared" si="91"/>
        <v>0</v>
      </c>
    </row>
    <row r="92" spans="1:168" x14ac:dyDescent="0.25">
      <c r="A92" s="23" t="s">
        <v>106</v>
      </c>
      <c r="B92" s="7" t="s">
        <v>56</v>
      </c>
      <c r="C92" s="30"/>
      <c r="D92" s="6" t="str">
        <f>IF(D$10="x",IF( SUMPRODUCT( (Data!$A$2:$A$998=$A92)*(Data!$B$2:$B$998=$B92)*(Data!$C$2:$C$998=$B$1)*(Data!$D$2:$D$998=D$9)*( (Data!$I$2:$I$998=$B$2)+(Data!$I$2:$I$998=$B$3)+(Data!$I$2:$I$998=$B$4) )*(Data!$J$2:$J$998&lt;=$B$5)*(Data!$J$2:$J$998&gt;=$B$6)*(Data!$E$2:$E$998) )=0,"N/A",SUMPRODUCT( (Data!$A$2:$A$998=$A92)*(Data!$B$2:$B$998=$B92)*(Data!$C$2:$C$998=$B$1)*(Data!$D$2:$D$998=D$9)*( (Data!$I$2:$I$998=$B$2)+(Data!$I$2:$I$998=$B$3)+(Data!$I$2:$I$998=$B$4) )*(Data!$J$2:$J$998&lt;=$B$5)*(Data!$J$2:$J$998&gt;=$B$6)*(Data!$E$2:$E$998&gt;=D$11) ) ),"N/A")</f>
        <v>N/A</v>
      </c>
      <c r="E92" s="6" t="str">
        <f>IF(E$10="x",IF( SUMPRODUCT( (Data!$A$2:$A$998=$A92)*(Data!$B$2:$B$998=$B92)*(Data!$C$2:$C$998=$B$1)*(Data!$D$2:$D$998=E$9)*( (Data!$I$2:$I$998=$B$2)+(Data!$I$2:$I$998=$B$3)+(Data!$I$2:$I$998=$B$4) )*(Data!$J$2:$J$998&lt;=$B$5)*(Data!$J$2:$J$998&gt;=$B$6)*(Data!$E$2:$E$998) )=0,"N/A",SUMPRODUCT( (Data!$A$2:$A$998=$A92)*(Data!$B$2:$B$998=$B92)*(Data!$C$2:$C$998=$B$1)*(Data!$D$2:$D$998=E$9)*( (Data!$I$2:$I$998=$B$2)+(Data!$I$2:$I$998=$B$3)+(Data!$I$2:$I$998=$B$4) )*(Data!$J$2:$J$998&lt;=$B$5)*(Data!$J$2:$J$998&gt;=$B$6)*(Data!$E$2:$E$998&gt;=E$11) ) ),"N/A")</f>
        <v>N/A</v>
      </c>
      <c r="F92" s="6" t="str">
        <f>IF(F$10="x",IF( SUMPRODUCT( (Data!$A$2:$A$998=$A92)*(Data!$B$2:$B$998=$B92)*(Data!$C$2:$C$998=$B$1)*(Data!$D$2:$D$998=F$9)*( (Data!$I$2:$I$998=$B$2)+(Data!$I$2:$I$998=$B$3)+(Data!$I$2:$I$998=$B$4) )*(Data!$J$2:$J$998&lt;=$B$5)*(Data!$J$2:$J$998&gt;=$B$6)*(Data!$E$2:$E$998) )=0,"N/A",SUMPRODUCT( (Data!$A$2:$A$998=$A92)*(Data!$B$2:$B$998=$B92)*(Data!$C$2:$C$998=$B$1)*(Data!$D$2:$D$998=F$9)*( (Data!$I$2:$I$998=$B$2)+(Data!$I$2:$I$998=$B$3)+(Data!$I$2:$I$998=$B$4) )*(Data!$J$2:$J$998&lt;=$B$5)*(Data!$J$2:$J$998&gt;=$B$6)*(Data!$E$2:$E$998&gt;=F$11) ) ),"N/A")</f>
        <v>N/A</v>
      </c>
      <c r="G92" s="6" t="str">
        <f>IF(G$10="x",IF( SUMPRODUCT( (Data!$A$2:$A$998=$A92)*(Data!$B$2:$B$998=$B92)*(Data!$C$2:$C$998=$B$1)*(Data!$D$2:$D$998=G$9)*( (Data!$I$2:$I$998=$B$2)+(Data!$I$2:$I$998=$B$3)+(Data!$I$2:$I$998=$B$4) )*(Data!$J$2:$J$998&lt;=$B$5)*(Data!$J$2:$J$998&gt;=$B$6)*(Data!$E$2:$E$998) )=0,"N/A",SUMPRODUCT( (Data!$A$2:$A$998=$A92)*(Data!$B$2:$B$998=$B92)*(Data!$C$2:$C$998=$B$1)*(Data!$D$2:$D$998=G$9)*( (Data!$I$2:$I$998=$B$2)+(Data!$I$2:$I$998=$B$3)+(Data!$I$2:$I$998=$B$4) )*(Data!$J$2:$J$998&lt;=$B$5)*(Data!$J$2:$J$998&gt;=$B$6)*(Data!$E$2:$E$998&gt;=G$11) ) ),"N/A")</f>
        <v>N/A</v>
      </c>
      <c r="H92" s="6">
        <f>IF(H$10="x",IF( SUMPRODUCT( (Data!$A$2:$A$998=$A92)*(Data!$B$2:$B$998=$B92)*(Data!$C$2:$C$998=$B$1)*(Data!$D$2:$D$998=H$9)*( (Data!$I$2:$I$998=$B$2)+(Data!$I$2:$I$998=$B$3)+(Data!$I$2:$I$998=$B$4) )*(Data!$J$2:$J$998&lt;=$B$5)*(Data!$J$2:$J$998&gt;=$B$6)*(Data!$E$2:$E$998) )=0,"N/A",SUMPRODUCT( (Data!$A$2:$A$998=$A92)*(Data!$B$2:$B$998=$B92)*(Data!$C$2:$C$998=$B$1)*(Data!$D$2:$D$998=H$9)*( (Data!$I$2:$I$998=$B$2)+(Data!$I$2:$I$998=$B$3)+(Data!$I$2:$I$998=$B$4) )*(Data!$J$2:$J$998&lt;=$B$5)*(Data!$J$2:$J$998&gt;=$B$6)*(Data!$E$2:$E$998&gt;=H$11) ) ),"N/A")</f>
        <v>1</v>
      </c>
      <c r="I92" s="6" t="str">
        <f>IF(I$10="x",IF( SUMPRODUCT( (Data!$A$2:$A$998=$A92)*(Data!$B$2:$B$998=$B92)*(Data!$C$2:$C$998=$B$1)*(Data!$D$2:$D$998=I$9)*( (Data!$I$2:$I$998=$B$2)+(Data!$I$2:$I$998=$B$3)+(Data!$I$2:$I$998=$B$4) )*(Data!$J$2:$J$998&lt;=$B$5)*(Data!$J$2:$J$998&gt;=$B$6)*(Data!$E$2:$E$998) )=0,"N/A",SUMPRODUCT( (Data!$A$2:$A$998=$A92)*(Data!$B$2:$B$998=$B92)*(Data!$C$2:$C$998=$B$1)*(Data!$D$2:$D$998=I$9)*( (Data!$I$2:$I$998=$B$2)+(Data!$I$2:$I$998=$B$3)+(Data!$I$2:$I$998=$B$4) )*(Data!$J$2:$J$998&lt;=$B$5)*(Data!$J$2:$J$998&gt;=$B$6)*(Data!$E$2:$E$998&gt;=I$11) ) ),"N/A")</f>
        <v>N/A</v>
      </c>
      <c r="J92" s="6" t="str">
        <f>IF(J$10="x",IF( SUMPRODUCT( (Data!$A$2:$A$998=$A92)*(Data!$B$2:$B$998=$B92)*(Data!$C$2:$C$998=$B$1)*(Data!$D$2:$D$998=J$9)*( (Data!$I$2:$I$998=$B$2)+(Data!$I$2:$I$998=$B$3)+(Data!$I$2:$I$998=$B$4) )*(Data!$J$2:$J$998&lt;=$B$5)*(Data!$J$2:$J$998&gt;=$B$6)*(Data!$E$2:$E$998) )=0,"N/A",SUMPRODUCT( (Data!$A$2:$A$998=$A92)*(Data!$B$2:$B$998=$B92)*(Data!$C$2:$C$998=$B$1)*(Data!$D$2:$D$998=J$9)*( (Data!$I$2:$I$998=$B$2)+(Data!$I$2:$I$998=$B$3)+(Data!$I$2:$I$998=$B$4) )*(Data!$J$2:$J$998&lt;=$B$5)*(Data!$J$2:$J$998&gt;=$B$6)*(Data!$E$2:$E$998&gt;=J$11) ) ),"N/A")</f>
        <v>N/A</v>
      </c>
      <c r="K92" s="6" t="str">
        <f>IF(K$10="x",IF( SUMPRODUCT( (Data!$A$2:$A$998=$A92)*(Data!$B$2:$B$998=$B92)*(Data!$C$2:$C$998=$B$1)*(Data!$D$2:$D$998=K$9)*( (Data!$I$2:$I$998=$B$2)+(Data!$I$2:$I$998=$B$3)+(Data!$I$2:$I$998=$B$4) )*(Data!$J$2:$J$998&lt;=$B$5)*(Data!$J$2:$J$998&gt;=$B$6)*(Data!$E$2:$E$998) )=0,"N/A",SUMPRODUCT( (Data!$A$2:$A$998=$A92)*(Data!$B$2:$B$998=$B92)*(Data!$C$2:$C$998=$B$1)*(Data!$D$2:$D$998=K$9)*( (Data!$I$2:$I$998=$B$2)+(Data!$I$2:$I$998=$B$3)+(Data!$I$2:$I$998=$B$4) )*(Data!$J$2:$J$998&lt;=$B$5)*(Data!$J$2:$J$998&gt;=$B$6)*(Data!$E$2:$E$998&gt;=K$11) ) ),"N/A")</f>
        <v>N/A</v>
      </c>
      <c r="L92" s="6" t="str">
        <f>IF(L$10="x",IF( SUMPRODUCT( (Data!$A$2:$A$998=$A92)*(Data!$B$2:$B$998=$B92)*(Data!$C$2:$C$998=$B$1)*(Data!$D$2:$D$998=L$9)*( (Data!$I$2:$I$998=$B$2)+(Data!$I$2:$I$998=$B$3)+(Data!$I$2:$I$998=$B$4) )*(Data!$J$2:$J$998&lt;=$B$5)*(Data!$J$2:$J$998&gt;=$B$6)*(Data!$E$2:$E$998) )=0,"N/A",SUMPRODUCT( (Data!$A$2:$A$998=$A92)*(Data!$B$2:$B$998=$B92)*(Data!$C$2:$C$998=$B$1)*(Data!$D$2:$D$998=L$9)*( (Data!$I$2:$I$998=$B$2)+(Data!$I$2:$I$998=$B$3)+(Data!$I$2:$I$998=$B$4) )*(Data!$J$2:$J$998&lt;=$B$5)*(Data!$J$2:$J$998&gt;=$B$6)*(Data!$E$2:$E$998&gt;=L$11) ) ),"N/A")</f>
        <v>N/A</v>
      </c>
      <c r="M92" s="6" t="str">
        <f>IF(M$10="x",IF( SUMPRODUCT( (Data!$A$2:$A$998=$A92)*(Data!$B$2:$B$998=$B92)*(Data!$C$2:$C$998=$B$1)*(Data!$D$2:$D$998=M$9)*( (Data!$I$2:$I$998=$B$2)+(Data!$I$2:$I$998=$B$3)+(Data!$I$2:$I$998=$B$4) )*(Data!$J$2:$J$998&lt;=$B$5)*(Data!$J$2:$J$998&gt;=$B$6)*(Data!$E$2:$E$998) )=0,"N/A",SUMPRODUCT( (Data!$A$2:$A$998=$A92)*(Data!$B$2:$B$998=$B92)*(Data!$C$2:$C$998=$B$1)*(Data!$D$2:$D$998=M$9)*( (Data!$I$2:$I$998=$B$2)+(Data!$I$2:$I$998=$B$3)+(Data!$I$2:$I$998=$B$4) )*(Data!$J$2:$J$998&lt;=$B$5)*(Data!$J$2:$J$998&gt;=$B$6)*(Data!$E$2:$E$998&gt;=M$11) ) ),"N/A")</f>
        <v>N/A</v>
      </c>
      <c r="N92" s="6" t="str">
        <f>IF(N$10="x",IF( SUMPRODUCT( (Data!$A$2:$A$998=$A92)*(Data!$B$2:$B$998=$B92)*(Data!$C$2:$C$998=$B$1)*(Data!$D$2:$D$998=N$9)*( (Data!$I$2:$I$998=$B$2)+(Data!$I$2:$I$998=$B$3)+(Data!$I$2:$I$998=$B$4) )*(Data!$J$2:$J$998&lt;=$B$5)*(Data!$J$2:$J$998&gt;=$B$6)*(Data!$E$2:$E$998) )=0,"N/A",SUMPRODUCT( (Data!$A$2:$A$998=$A92)*(Data!$B$2:$B$998=$B92)*(Data!$C$2:$C$998=$B$1)*(Data!$D$2:$D$998=N$9)*( (Data!$I$2:$I$998=$B$2)+(Data!$I$2:$I$998=$B$3)+(Data!$I$2:$I$998=$B$4) )*(Data!$J$2:$J$998&lt;=$B$5)*(Data!$J$2:$J$998&gt;=$B$6)*(Data!$E$2:$E$998&gt;=N$11) ) ),"N/A")</f>
        <v>N/A</v>
      </c>
      <c r="O92" s="6" t="str">
        <f>IF(O$10="x",IF( SUMPRODUCT( (Data!$A$2:$A$998=$A92)*(Data!$B$2:$B$998=$B92)*(Data!$C$2:$C$998=$B$1)*(Data!$D$2:$D$998=O$9)*( (Data!$I$2:$I$998=$B$2)+(Data!$I$2:$I$998=$B$3)+(Data!$I$2:$I$998=$B$4) )*(Data!$J$2:$J$998&lt;=$B$5)*(Data!$J$2:$J$998&gt;=$B$6)*(Data!$E$2:$E$998) )=0,"N/A",SUMPRODUCT( (Data!$A$2:$A$998=$A92)*(Data!$B$2:$B$998=$B92)*(Data!$C$2:$C$998=$B$1)*(Data!$D$2:$D$998=O$9)*( (Data!$I$2:$I$998=$B$2)+(Data!$I$2:$I$998=$B$3)+(Data!$I$2:$I$998=$B$4) )*(Data!$J$2:$J$998&lt;=$B$5)*(Data!$J$2:$J$998&gt;=$B$6)*(Data!$E$2:$E$998&gt;=O$11) ) ),"N/A")</f>
        <v>N/A</v>
      </c>
      <c r="P92" s="6" t="str">
        <f>IF(P$10="x",IF( SUMPRODUCT( (Data!$A$2:$A$998=$A92)*(Data!$B$2:$B$998=$B92)*(Data!$C$2:$C$998=$B$1)*(Data!$D$2:$D$998=P$9)*( (Data!$I$2:$I$998=$B$2)+(Data!$I$2:$I$998=$B$3)+(Data!$I$2:$I$998=$B$4) )*(Data!$J$2:$J$998&lt;=$B$5)*(Data!$J$2:$J$998&gt;=$B$6)*(Data!$E$2:$E$998) )=0,"N/A",SUMPRODUCT( (Data!$A$2:$A$998=$A92)*(Data!$B$2:$B$998=$B92)*(Data!$C$2:$C$998=$B$1)*(Data!$D$2:$D$998=P$9)*( (Data!$I$2:$I$998=$B$2)+(Data!$I$2:$I$998=$B$3)+(Data!$I$2:$I$998=$B$4) )*(Data!$J$2:$J$998&lt;=$B$5)*(Data!$J$2:$J$998&gt;=$B$6)*(Data!$E$2:$E$998&gt;=P$11) ) ),"N/A")</f>
        <v>N/A</v>
      </c>
      <c r="Q92" s="6" t="str">
        <f>IF(Q$10="x",IF( SUMPRODUCT( (Data!$A$2:$A$998=$A92)*(Data!$B$2:$B$998=$B92)*(Data!$C$2:$C$998=$B$1)*(Data!$D$2:$D$998=Q$9)*( (Data!$I$2:$I$998=$B$2)+(Data!$I$2:$I$998=$B$3)+(Data!$I$2:$I$998=$B$4) )*(Data!$J$2:$J$998&lt;=$B$5)*(Data!$J$2:$J$998&gt;=$B$6)*(Data!$E$2:$E$998) )=0,"N/A",SUMPRODUCT( (Data!$A$2:$A$998=$A92)*(Data!$B$2:$B$998=$B92)*(Data!$C$2:$C$998=$B$1)*(Data!$D$2:$D$998=Q$9)*( (Data!$I$2:$I$998=$B$2)+(Data!$I$2:$I$998=$B$3)+(Data!$I$2:$I$998=$B$4) )*(Data!$J$2:$J$998&lt;=$B$5)*(Data!$J$2:$J$998&gt;=$B$6)*(Data!$E$2:$E$998&gt;=Q$11) ) ),"N/A")</f>
        <v>N/A</v>
      </c>
      <c r="R92" s="6" t="str">
        <f>IF(R$10="x",IF( SUMPRODUCT( (Data!$A$2:$A$998=$A92)*(Data!$B$2:$B$998=$B92)*(Data!$C$2:$C$998=$B$1)*(Data!$D$2:$D$998=R$9)*( (Data!$I$2:$I$998=$B$2)+(Data!$I$2:$I$998=$B$3)+(Data!$I$2:$I$998=$B$4) )*(Data!$J$2:$J$998&lt;=$B$5)*(Data!$J$2:$J$998&gt;=$B$6)*(Data!$E$2:$E$998) )=0,"N/A",SUMPRODUCT( (Data!$A$2:$A$998=$A92)*(Data!$B$2:$B$998=$B92)*(Data!$C$2:$C$998=$B$1)*(Data!$D$2:$D$998=R$9)*( (Data!$I$2:$I$998=$B$2)+(Data!$I$2:$I$998=$B$3)+(Data!$I$2:$I$998=$B$4) )*(Data!$J$2:$J$998&lt;=$B$5)*(Data!$J$2:$J$998&gt;=$B$6)*(Data!$E$2:$E$998&gt;=R$11) ) ),"N/A")</f>
        <v>N/A</v>
      </c>
      <c r="S92" s="6" t="str">
        <f>IF(S$10="x",IF( SUMPRODUCT( (Data!$A$2:$A$998=$A92)*(Data!$B$2:$B$998=$B92)*(Data!$C$2:$C$998=$B$1)*(Data!$D$2:$D$998=S$9)*( (Data!$I$2:$I$998=$B$2)+(Data!$I$2:$I$998=$B$3)+(Data!$I$2:$I$998=$B$4) )*(Data!$J$2:$J$998&lt;=$B$5)*(Data!$J$2:$J$998&gt;=$B$6)*(Data!$E$2:$E$998) )=0,"N/A",SUMPRODUCT( (Data!$A$2:$A$998=$A92)*(Data!$B$2:$B$998=$B92)*(Data!$C$2:$C$998=$B$1)*(Data!$D$2:$D$998=S$9)*( (Data!$I$2:$I$998=$B$2)+(Data!$I$2:$I$998=$B$3)+(Data!$I$2:$I$998=$B$4) )*(Data!$J$2:$J$998&lt;=$B$5)*(Data!$J$2:$J$998&gt;=$B$6)*(Data!$E$2:$E$998&gt;=S$11) ) ),"N/A")</f>
        <v>N/A</v>
      </c>
      <c r="T92" s="6" t="str">
        <f>IF(T$10="x",IF( SUMPRODUCT( (Data!$A$2:$A$998=$A92)*(Data!$B$2:$B$998=$B92)*(Data!$C$2:$C$998=$B$1)*(Data!$D$2:$D$998=T$9)*( (Data!$I$2:$I$998=$B$2)+(Data!$I$2:$I$998=$B$3)+(Data!$I$2:$I$998=$B$4) )*(Data!$J$2:$J$998&lt;=$B$5)*(Data!$J$2:$J$998&gt;=$B$6)*(Data!$E$2:$E$998) )=0,"N/A",SUMPRODUCT( (Data!$A$2:$A$998=$A92)*(Data!$B$2:$B$998=$B92)*(Data!$C$2:$C$998=$B$1)*(Data!$D$2:$D$998=T$9)*( (Data!$I$2:$I$998=$B$2)+(Data!$I$2:$I$998=$B$3)+(Data!$I$2:$I$998=$B$4) )*(Data!$J$2:$J$998&lt;=$B$5)*(Data!$J$2:$J$998&gt;=$B$6)*(Data!$E$2:$E$998&gt;=T$11) ) ),"N/A")</f>
        <v>N/A</v>
      </c>
      <c r="U92" s="6" t="str">
        <f>IF(U$10="x",IF( SUMPRODUCT( (Data!$A$2:$A$998=$A92)*(Data!$B$2:$B$998=$B92)*(Data!$C$2:$C$998=$B$1)*(Data!$D$2:$D$998=U$9)*( (Data!$I$2:$I$998=$B$2)+(Data!$I$2:$I$998=$B$3)+(Data!$I$2:$I$998=$B$4) )*(Data!$J$2:$J$998&lt;=$B$5)*(Data!$J$2:$J$998&gt;=$B$6)*(Data!$E$2:$E$998) )=0,"N/A",SUMPRODUCT( (Data!$A$2:$A$998=$A92)*(Data!$B$2:$B$998=$B92)*(Data!$C$2:$C$998=$B$1)*(Data!$D$2:$D$998=U$9)*( (Data!$I$2:$I$998=$B$2)+(Data!$I$2:$I$998=$B$3)+(Data!$I$2:$I$998=$B$4) )*(Data!$J$2:$J$998&lt;=$B$5)*(Data!$J$2:$J$998&gt;=$B$6)*(Data!$E$2:$E$998&gt;=U$11) ) ),"N/A")</f>
        <v>N/A</v>
      </c>
      <c r="V92" s="6" t="str">
        <f>IF(V$10="x",IF( SUMPRODUCT( (Data!$A$2:$A$998=$A92)*(Data!$B$2:$B$998=$B92)*(Data!$C$2:$C$998=$B$1)*(Data!$D$2:$D$998=V$9)*( (Data!$I$2:$I$998=$B$2)+(Data!$I$2:$I$998=$B$3)+(Data!$I$2:$I$998=$B$4) )*(Data!$J$2:$J$998&lt;=$B$5)*(Data!$J$2:$J$998&gt;=$B$6)*(Data!$E$2:$E$998) )=0,"N/A",SUMPRODUCT( (Data!$A$2:$A$998=$A92)*(Data!$B$2:$B$998=$B92)*(Data!$C$2:$C$998=$B$1)*(Data!$D$2:$D$998=V$9)*( (Data!$I$2:$I$998=$B$2)+(Data!$I$2:$I$998=$B$3)+(Data!$I$2:$I$998=$B$4) )*(Data!$J$2:$J$998&lt;=$B$5)*(Data!$J$2:$J$998&gt;=$B$6)*(Data!$E$2:$E$998&gt;=V$11) ) ),"N/A")</f>
        <v>N/A</v>
      </c>
      <c r="W92" s="6">
        <f t="shared" si="10"/>
        <v>1</v>
      </c>
      <c r="AA92" s="6" t="str">
        <f>IF(AA$10="x",IF( SUMPRODUCT( (Data!$A$2:$A$998=$A92)*(Data!$B$2:$B$998=$B92)*(Data!$C$2:$C$998=$B$1)*(Data!$D$2:$D$998=AA$9)*( (Data!$I$2:$I$998=$B$2)+(Data!$I$2:$I$998=$B$3)+(Data!$I$2:$I$998=$B$4) )*(Data!$J$2:$J$998&lt;=$B$5)*(Data!$J$2:$J$998&gt;=$B$6)*(Data!$G$2:$G$998) )=0,"N/A",SUMPRODUCT( (Data!$A$2:$A$998=$A92)*(Data!$B$2:$B$998=$B92)*(Data!$C$2:$C$998=$B$1)*(Data!$D$2:$D$998=AA$9)*( (Data!$I$2:$I$998=$B$2)+(Data!$I$2:$I$998=$B$3)+(Data!$I$2:$I$998=$B$4) )*(Data!$J$2:$J$998&lt;=$B$5)*(Data!$J$2:$J$998&gt;=$B$6)*(Data!$G$2:$G$998&lt;=AA$11) ) ),"N/A")</f>
        <v>N/A</v>
      </c>
      <c r="AB92" s="6" t="str">
        <f>IF(AB$10="x",IF( SUMPRODUCT( (Data!$A$2:$A$998=$A92)*(Data!$B$2:$B$998=$B92)*(Data!$C$2:$C$998=$B$1)*(Data!$D$2:$D$998=AB$9)*( (Data!$I$2:$I$998=$B$2)+(Data!$I$2:$I$998=$B$3)+(Data!$I$2:$I$998=$B$4) )*(Data!$J$2:$J$998&lt;=$B$5)*(Data!$J$2:$J$998&gt;=$B$6)*(Data!$G$2:$G$998) )=0,"N/A",SUMPRODUCT( (Data!$A$2:$A$998=$A92)*(Data!$B$2:$B$998=$B92)*(Data!$C$2:$C$998=$B$1)*(Data!$D$2:$D$998=AB$9)*( (Data!$I$2:$I$998=$B$2)+(Data!$I$2:$I$998=$B$3)+(Data!$I$2:$I$998=$B$4) )*(Data!$J$2:$J$998&lt;=$B$5)*(Data!$J$2:$J$998&gt;=$B$6)*(Data!$G$2:$G$998&lt;=AB$11) ) ),"N/A")</f>
        <v>N/A</v>
      </c>
      <c r="AC92" s="6" t="str">
        <f>IF(AC$10="x",IF( SUMPRODUCT( (Data!$A$2:$A$998=$A92)*(Data!$B$2:$B$998=$B92)*(Data!$C$2:$C$998=$B$1)*(Data!$D$2:$D$998=AC$9)*( (Data!$I$2:$I$998=$B$2)+(Data!$I$2:$I$998=$B$3)+(Data!$I$2:$I$998=$B$4) )*(Data!$J$2:$J$998&lt;=$B$5)*(Data!$J$2:$J$998&gt;=$B$6)*(Data!$G$2:$G$998) )=0,"N/A",SUMPRODUCT( (Data!$A$2:$A$998=$A92)*(Data!$B$2:$B$998=$B92)*(Data!$C$2:$C$998=$B$1)*(Data!$D$2:$D$998=AC$9)*( (Data!$I$2:$I$998=$B$2)+(Data!$I$2:$I$998=$B$3)+(Data!$I$2:$I$998=$B$4) )*(Data!$J$2:$J$998&lt;=$B$5)*(Data!$J$2:$J$998&gt;=$B$6)*(Data!$G$2:$G$998&lt;=AC$11) ) ),"N/A")</f>
        <v>N/A</v>
      </c>
      <c r="AD92" s="6" t="str">
        <f>IF(AD$10="x",IF( SUMPRODUCT( (Data!$A$2:$A$998=$A92)*(Data!$B$2:$B$998=$B92)*(Data!$C$2:$C$998=$B$1)*(Data!$D$2:$D$998=AD$9)*( (Data!$I$2:$I$998=$B$2)+(Data!$I$2:$I$998=$B$3)+(Data!$I$2:$I$998=$B$4) )*(Data!$J$2:$J$998&lt;=$B$5)*(Data!$J$2:$J$998&gt;=$B$6)*(Data!$G$2:$G$998) )=0,"N/A",SUMPRODUCT( (Data!$A$2:$A$998=$A92)*(Data!$B$2:$B$998=$B92)*(Data!$C$2:$C$998=$B$1)*(Data!$D$2:$D$998=AD$9)*( (Data!$I$2:$I$998=$B$2)+(Data!$I$2:$I$998=$B$3)+(Data!$I$2:$I$998=$B$4) )*(Data!$J$2:$J$998&lt;=$B$5)*(Data!$J$2:$J$998&gt;=$B$6)*(Data!$G$2:$G$998&lt;=AD$11) ) ),"N/A")</f>
        <v>N/A</v>
      </c>
      <c r="AE92" s="6">
        <f>IF(AE$10="x",IF( SUMPRODUCT( (Data!$A$2:$A$998=$A92)*(Data!$B$2:$B$998=$B92)*(Data!$C$2:$C$998=$B$1)*(Data!$D$2:$D$998=AE$9)*( (Data!$I$2:$I$998=$B$2)+(Data!$I$2:$I$998=$B$3)+(Data!$I$2:$I$998=$B$4) )*(Data!$J$2:$J$998&lt;=$B$5)*(Data!$J$2:$J$998&gt;=$B$6)*(Data!$G$2:$G$998) )=0,"N/A",SUMPRODUCT( (Data!$A$2:$A$998=$A92)*(Data!$B$2:$B$998=$B92)*(Data!$C$2:$C$998=$B$1)*(Data!$D$2:$D$998=AE$9)*( (Data!$I$2:$I$998=$B$2)+(Data!$I$2:$I$998=$B$3)+(Data!$I$2:$I$998=$B$4) )*(Data!$J$2:$J$998&lt;=$B$5)*(Data!$J$2:$J$998&gt;=$B$6)*(Data!$G$2:$G$998&lt;=AE$11) ) ),"N/A")</f>
        <v>1</v>
      </c>
      <c r="AF92" s="6" t="str">
        <f>IF(AF$10="x",IF( SUMPRODUCT( (Data!$A$2:$A$998=$A92)*(Data!$B$2:$B$998=$B92)*(Data!$C$2:$C$998=$B$1)*(Data!$D$2:$D$998=AF$9)*( (Data!$I$2:$I$998=$B$2)+(Data!$I$2:$I$998=$B$3)+(Data!$I$2:$I$998=$B$4) )*(Data!$J$2:$J$998&lt;=$B$5)*(Data!$J$2:$J$998&gt;=$B$6)*(Data!$G$2:$G$998) )=0,"N/A",SUMPRODUCT( (Data!$A$2:$A$998=$A92)*(Data!$B$2:$B$998=$B92)*(Data!$C$2:$C$998=$B$1)*(Data!$D$2:$D$998=AF$9)*( (Data!$I$2:$I$998=$B$2)+(Data!$I$2:$I$998=$B$3)+(Data!$I$2:$I$998=$B$4) )*(Data!$J$2:$J$998&lt;=$B$5)*(Data!$J$2:$J$998&gt;=$B$6)*(Data!$G$2:$G$998&lt;=AF$11) ) ),"N/A")</f>
        <v>N/A</v>
      </c>
      <c r="AG92" s="6" t="str">
        <f>IF(AG$10="x",IF( SUMPRODUCT( (Data!$A$2:$A$998=$A92)*(Data!$B$2:$B$998=$B92)*(Data!$C$2:$C$998=$B$1)*(Data!$D$2:$D$998=AG$9)*( (Data!$I$2:$I$998=$B$2)+(Data!$I$2:$I$998=$B$3)+(Data!$I$2:$I$998=$B$4) )*(Data!$J$2:$J$998&lt;=$B$5)*(Data!$J$2:$J$998&gt;=$B$6)*(Data!$G$2:$G$998) )=0,"N/A",SUMPRODUCT( (Data!$A$2:$A$998=$A92)*(Data!$B$2:$B$998=$B92)*(Data!$C$2:$C$998=$B$1)*(Data!$D$2:$D$998=AG$9)*( (Data!$I$2:$I$998=$B$2)+(Data!$I$2:$I$998=$B$3)+(Data!$I$2:$I$998=$B$4) )*(Data!$J$2:$J$998&lt;=$B$5)*(Data!$J$2:$J$998&gt;=$B$6)*(Data!$G$2:$G$998&lt;=AG$11) ) ),"N/A")</f>
        <v>N/A</v>
      </c>
      <c r="AH92" s="6" t="str">
        <f>IF(AH$10="x",IF( SUMPRODUCT( (Data!$A$2:$A$998=$A92)*(Data!$B$2:$B$998=$B92)*(Data!$C$2:$C$998=$B$1)*(Data!$D$2:$D$998=AH$9)*( (Data!$I$2:$I$998=$B$2)+(Data!$I$2:$I$998=$B$3)+(Data!$I$2:$I$998=$B$4) )*(Data!$J$2:$J$998&lt;=$B$5)*(Data!$J$2:$J$998&gt;=$B$6)*(Data!$G$2:$G$998) )=0,"N/A",SUMPRODUCT( (Data!$A$2:$A$998=$A92)*(Data!$B$2:$B$998=$B92)*(Data!$C$2:$C$998=$B$1)*(Data!$D$2:$D$998=AH$9)*( (Data!$I$2:$I$998=$B$2)+(Data!$I$2:$I$998=$B$3)+(Data!$I$2:$I$998=$B$4) )*(Data!$J$2:$J$998&lt;=$B$5)*(Data!$J$2:$J$998&gt;=$B$6)*(Data!$G$2:$G$998&lt;=AH$11) ) ),"N/A")</f>
        <v>N/A</v>
      </c>
      <c r="AI92" s="6" t="str">
        <f>IF(AI$10="x",IF( SUMPRODUCT( (Data!$A$2:$A$998=$A92)*(Data!$B$2:$B$998=$B92)*(Data!$C$2:$C$998=$B$1)*(Data!$D$2:$D$998=AI$9)*( (Data!$I$2:$I$998=$B$2)+(Data!$I$2:$I$998=$B$3)+(Data!$I$2:$I$998=$B$4) )*(Data!$J$2:$J$998&lt;=$B$5)*(Data!$J$2:$J$998&gt;=$B$6)*(Data!$G$2:$G$998) )=0,"N/A",SUMPRODUCT( (Data!$A$2:$A$998=$A92)*(Data!$B$2:$B$998=$B92)*(Data!$C$2:$C$998=$B$1)*(Data!$D$2:$D$998=AI$9)*( (Data!$I$2:$I$998=$B$2)+(Data!$I$2:$I$998=$B$3)+(Data!$I$2:$I$998=$B$4) )*(Data!$J$2:$J$998&lt;=$B$5)*(Data!$J$2:$J$998&gt;=$B$6)*(Data!$G$2:$G$998&lt;=AI$11) ) ),"N/A")</f>
        <v>N/A</v>
      </c>
      <c r="AJ92" s="6" t="str">
        <f>IF(AJ$10="x",IF( SUMPRODUCT( (Data!$A$2:$A$998=$A92)*(Data!$B$2:$B$998=$B92)*(Data!$C$2:$C$998=$B$1)*(Data!$D$2:$D$998=AJ$9)*( (Data!$I$2:$I$998=$B$2)+(Data!$I$2:$I$998=$B$3)+(Data!$I$2:$I$998=$B$4) )*(Data!$J$2:$J$998&lt;=$B$5)*(Data!$J$2:$J$998&gt;=$B$6)*(Data!$G$2:$G$998) )=0,"N/A",SUMPRODUCT( (Data!$A$2:$A$998=$A92)*(Data!$B$2:$B$998=$B92)*(Data!$C$2:$C$998=$B$1)*(Data!$D$2:$D$998=AJ$9)*( (Data!$I$2:$I$998=$B$2)+(Data!$I$2:$I$998=$B$3)+(Data!$I$2:$I$998=$B$4) )*(Data!$J$2:$J$998&lt;=$B$5)*(Data!$J$2:$J$998&gt;=$B$6)*(Data!$G$2:$G$998&lt;=AJ$11) ) ),"N/A")</f>
        <v>N/A</v>
      </c>
      <c r="AK92" s="6" t="str">
        <f>IF(AK$10="x",IF( SUMPRODUCT( (Data!$A$2:$A$998=$A92)*(Data!$B$2:$B$998=$B92)*(Data!$C$2:$C$998=$B$1)*(Data!$D$2:$D$998=AK$9)*( (Data!$I$2:$I$998=$B$2)+(Data!$I$2:$I$998=$B$3)+(Data!$I$2:$I$998=$B$4) )*(Data!$J$2:$J$998&lt;=$B$5)*(Data!$J$2:$J$998&gt;=$B$6)*(Data!$G$2:$G$998) )=0,"N/A",SUMPRODUCT( (Data!$A$2:$A$998=$A92)*(Data!$B$2:$B$998=$B92)*(Data!$C$2:$C$998=$B$1)*(Data!$D$2:$D$998=AK$9)*( (Data!$I$2:$I$998=$B$2)+(Data!$I$2:$I$998=$B$3)+(Data!$I$2:$I$998=$B$4) )*(Data!$J$2:$J$998&lt;=$B$5)*(Data!$J$2:$J$998&gt;=$B$6)*(Data!$G$2:$G$998&lt;=AK$11) ) ),"N/A")</f>
        <v>N/A</v>
      </c>
      <c r="AL92" s="6" t="str">
        <f>IF(AL$10="x",IF( SUMPRODUCT( (Data!$A$2:$A$998=$A92)*(Data!$B$2:$B$998=$B92)*(Data!$C$2:$C$998=$B$1)*(Data!$D$2:$D$998=AL$9)*( (Data!$I$2:$I$998=$B$2)+(Data!$I$2:$I$998=$B$3)+(Data!$I$2:$I$998=$B$4) )*(Data!$J$2:$J$998&lt;=$B$5)*(Data!$J$2:$J$998&gt;=$B$6)*(Data!$G$2:$G$998) )=0,"N/A",SUMPRODUCT( (Data!$A$2:$A$998=$A92)*(Data!$B$2:$B$998=$B92)*(Data!$C$2:$C$998=$B$1)*(Data!$D$2:$D$998=AL$9)*( (Data!$I$2:$I$998=$B$2)+(Data!$I$2:$I$998=$B$3)+(Data!$I$2:$I$998=$B$4) )*(Data!$J$2:$J$998&lt;=$B$5)*(Data!$J$2:$J$998&gt;=$B$6)*(Data!$G$2:$G$998&lt;=AL$11) ) ),"N/A")</f>
        <v>N/A</v>
      </c>
      <c r="AM92" s="6" t="str">
        <f>IF(AM$10="x",IF( SUMPRODUCT( (Data!$A$2:$A$998=$A92)*(Data!$B$2:$B$998=$B92)*(Data!$C$2:$C$998=$B$1)*(Data!$D$2:$D$998=AM$9)*( (Data!$I$2:$I$998=$B$2)+(Data!$I$2:$I$998=$B$3)+(Data!$I$2:$I$998=$B$4) )*(Data!$J$2:$J$998&lt;=$B$5)*(Data!$J$2:$J$998&gt;=$B$6)*(Data!$G$2:$G$998) )=0,"N/A",SUMPRODUCT( (Data!$A$2:$A$998=$A92)*(Data!$B$2:$B$998=$B92)*(Data!$C$2:$C$998=$B$1)*(Data!$D$2:$D$998=AM$9)*( (Data!$I$2:$I$998=$B$2)+(Data!$I$2:$I$998=$B$3)+(Data!$I$2:$I$998=$B$4) )*(Data!$J$2:$J$998&lt;=$B$5)*(Data!$J$2:$J$998&gt;=$B$6)*(Data!$G$2:$G$998&lt;=AM$11) ) ),"N/A")</f>
        <v>N/A</v>
      </c>
      <c r="AN92" s="6" t="str">
        <f>IF(AN$10="x",IF( SUMPRODUCT( (Data!$A$2:$A$998=$A92)*(Data!$B$2:$B$998=$B92)*(Data!$C$2:$C$998=$B$1)*(Data!$D$2:$D$998=AN$9)*( (Data!$I$2:$I$998=$B$2)+(Data!$I$2:$I$998=$B$3)+(Data!$I$2:$I$998=$B$4) )*(Data!$J$2:$J$998&lt;=$B$5)*(Data!$J$2:$J$998&gt;=$B$6)*(Data!$G$2:$G$998) )=0,"N/A",SUMPRODUCT( (Data!$A$2:$A$998=$A92)*(Data!$B$2:$B$998=$B92)*(Data!$C$2:$C$998=$B$1)*(Data!$D$2:$D$998=AN$9)*( (Data!$I$2:$I$998=$B$2)+(Data!$I$2:$I$998=$B$3)+(Data!$I$2:$I$998=$B$4) )*(Data!$J$2:$J$998&lt;=$B$5)*(Data!$J$2:$J$998&gt;=$B$6)*(Data!$G$2:$G$998&lt;=AN$11) ) ),"N/A")</f>
        <v>N/A</v>
      </c>
      <c r="AO92" s="6" t="str">
        <f>IF(AO$10="x",IF( SUMPRODUCT( (Data!$A$2:$A$998=$A92)*(Data!$B$2:$B$998=$B92)*(Data!$C$2:$C$998=$B$1)*(Data!$D$2:$D$998=AO$9)*( (Data!$I$2:$I$998=$B$2)+(Data!$I$2:$I$998=$B$3)+(Data!$I$2:$I$998=$B$4) )*(Data!$J$2:$J$998&lt;=$B$5)*(Data!$J$2:$J$998&gt;=$B$6)*(Data!$G$2:$G$998) )=0,"N/A",SUMPRODUCT( (Data!$A$2:$A$998=$A92)*(Data!$B$2:$B$998=$B92)*(Data!$C$2:$C$998=$B$1)*(Data!$D$2:$D$998=AO$9)*( (Data!$I$2:$I$998=$B$2)+(Data!$I$2:$I$998=$B$3)+(Data!$I$2:$I$998=$B$4) )*(Data!$J$2:$J$998&lt;=$B$5)*(Data!$J$2:$J$998&gt;=$B$6)*(Data!$G$2:$G$998&lt;=AO$11) ) ),"N/A")</f>
        <v>N/A</v>
      </c>
      <c r="AP92" s="6" t="str">
        <f>IF(AP$10="x",IF( SUMPRODUCT( (Data!$A$2:$A$998=$A92)*(Data!$B$2:$B$998=$B92)*(Data!$C$2:$C$998=$B$1)*(Data!$D$2:$D$998=AP$9)*( (Data!$I$2:$I$998=$B$2)+(Data!$I$2:$I$998=$B$3)+(Data!$I$2:$I$998=$B$4) )*(Data!$J$2:$J$998&lt;=$B$5)*(Data!$J$2:$J$998&gt;=$B$6)*(Data!$G$2:$G$998) )=0,"N/A",SUMPRODUCT( (Data!$A$2:$A$998=$A92)*(Data!$B$2:$B$998=$B92)*(Data!$C$2:$C$998=$B$1)*(Data!$D$2:$D$998=AP$9)*( (Data!$I$2:$I$998=$B$2)+(Data!$I$2:$I$998=$B$3)+(Data!$I$2:$I$998=$B$4) )*(Data!$J$2:$J$998&lt;=$B$5)*(Data!$J$2:$J$998&gt;=$B$6)*(Data!$G$2:$G$998&lt;=AP$11) ) ),"N/A")</f>
        <v>N/A</v>
      </c>
      <c r="AQ92" s="6" t="str">
        <f>IF(AQ$10="x",IF( SUMPRODUCT( (Data!$A$2:$A$998=$A92)*(Data!$B$2:$B$998=$B92)*(Data!$C$2:$C$998=$B$1)*(Data!$D$2:$D$998=AQ$9)*( (Data!$I$2:$I$998=$B$2)+(Data!$I$2:$I$998=$B$3)+(Data!$I$2:$I$998=$B$4) )*(Data!$J$2:$J$998&lt;=$B$5)*(Data!$J$2:$J$998&gt;=$B$6)*(Data!$G$2:$G$998) )=0,"N/A",SUMPRODUCT( (Data!$A$2:$A$998=$A92)*(Data!$B$2:$B$998=$B92)*(Data!$C$2:$C$998=$B$1)*(Data!$D$2:$D$998=AQ$9)*( (Data!$I$2:$I$998=$B$2)+(Data!$I$2:$I$998=$B$3)+(Data!$I$2:$I$998=$B$4) )*(Data!$J$2:$J$998&lt;=$B$5)*(Data!$J$2:$J$998&gt;=$B$6)*(Data!$G$2:$G$998&lt;=AQ$11) ) ),"N/A")</f>
        <v>N/A</v>
      </c>
      <c r="AR92" s="6" t="str">
        <f>IF(AR$10="x",IF( SUMPRODUCT( (Data!$A$2:$A$998=$A92)*(Data!$B$2:$B$998=$B92)*(Data!$C$2:$C$998=$B$1)*(Data!$D$2:$D$998=AR$9)*( (Data!$I$2:$I$998=$B$2)+(Data!$I$2:$I$998=$B$3)+(Data!$I$2:$I$998=$B$4) )*(Data!$J$2:$J$998&lt;=$B$5)*(Data!$J$2:$J$998&gt;=$B$6)*(Data!$G$2:$G$998) )=0,"N/A",SUMPRODUCT( (Data!$A$2:$A$998=$A92)*(Data!$B$2:$B$998=$B92)*(Data!$C$2:$C$998=$B$1)*(Data!$D$2:$D$998=AR$9)*( (Data!$I$2:$I$998=$B$2)+(Data!$I$2:$I$998=$B$3)+(Data!$I$2:$I$998=$B$4) )*(Data!$J$2:$J$998&lt;=$B$5)*(Data!$J$2:$J$998&gt;=$B$6)*(Data!$G$2:$G$998&lt;=AR$11) ) ),"N/A")</f>
        <v>N/A</v>
      </c>
      <c r="AS92" s="6" t="str">
        <f>IF(AS$10="x",IF( SUMPRODUCT( (Data!$A$2:$A$998=$A92)*(Data!$B$2:$B$998=$B92)*(Data!$C$2:$C$998=$B$1)*(Data!$D$2:$D$998=AS$9)*( (Data!$I$2:$I$998=$B$2)+(Data!$I$2:$I$998=$B$3)+(Data!$I$2:$I$998=$B$4) )*(Data!$J$2:$J$998&lt;=$B$5)*(Data!$J$2:$J$998&gt;=$B$6)*(Data!$G$2:$G$998) )=0,"N/A",SUMPRODUCT( (Data!$A$2:$A$998=$A92)*(Data!$B$2:$B$998=$B92)*(Data!$C$2:$C$998=$B$1)*(Data!$D$2:$D$998=AS$9)*( (Data!$I$2:$I$998=$B$2)+(Data!$I$2:$I$998=$B$3)+(Data!$I$2:$I$998=$B$4) )*(Data!$J$2:$J$998&lt;=$B$5)*(Data!$J$2:$J$998&gt;=$B$6)*(Data!$G$2:$G$998&lt;=AS$11) ) ),"N/A")</f>
        <v>N/A</v>
      </c>
      <c r="AT92" s="6">
        <f t="shared" si="11"/>
        <v>1</v>
      </c>
      <c r="AX92" s="6" t="str">
        <f t="shared" si="88"/>
        <v>N/A</v>
      </c>
      <c r="AY92" s="6" t="str">
        <f t="shared" si="79"/>
        <v>N/A</v>
      </c>
      <c r="AZ92" s="6" t="str">
        <f t="shared" si="80"/>
        <v>N/A</v>
      </c>
      <c r="BA92" s="6" t="str">
        <f t="shared" si="81"/>
        <v>N/A</v>
      </c>
      <c r="BB92" s="6">
        <f t="shared" ref="BB92:BB154" si="92">IF(H92&lt;&gt;"N/A",IF(AE92&lt;&gt;"N/A",H92*AE92,"N/A"),"N/A")</f>
        <v>1</v>
      </c>
      <c r="BC92" s="6" t="str">
        <f t="shared" ref="BC92:BC154" si="93">IF(I92&lt;&gt;"N/A",IF(AF92&lt;&gt;"N/A",I92*AF92,"N/A"),"N/A")</f>
        <v>N/A</v>
      </c>
      <c r="BD92" s="6" t="str">
        <f t="shared" ref="BD92:BD154" si="94">IF(J92&lt;&gt;"N/A",IF(AG92&lt;&gt;"N/A",J92*AG92,"N/A"),"N/A")</f>
        <v>N/A</v>
      </c>
      <c r="BE92" s="6" t="str">
        <f t="shared" ref="BE92:BE154" si="95">IF(K92&lt;&gt;"N/A",IF(AH92&lt;&gt;"N/A",K92*AH92,"N/A"),"N/A")</f>
        <v>N/A</v>
      </c>
      <c r="BF92" s="6" t="str">
        <f t="shared" ref="BF92:BF154" si="96">IF(L92&lt;&gt;"N/A",IF(AI92&lt;&gt;"N/A",L92*AI92,"N/A"),"N/A")</f>
        <v>N/A</v>
      </c>
      <c r="BG92" s="6" t="str">
        <f t="shared" ref="BG92:BG154" si="97">IF(M92&lt;&gt;"N/A",IF(AJ92&lt;&gt;"N/A",M92*AJ92,"N/A"),"N/A")</f>
        <v>N/A</v>
      </c>
      <c r="BH92" s="6" t="str">
        <f t="shared" ref="BH92:BH154" si="98">IF(N92&lt;&gt;"N/A",IF(AK92&lt;&gt;"N/A",N92*AK92,"N/A"),"N/A")</f>
        <v>N/A</v>
      </c>
      <c r="BI92" s="6" t="str">
        <f t="shared" ref="BI92:BI154" si="99">IF(O92&lt;&gt;"N/A",IF(AL92&lt;&gt;"N/A",O92*AL92,"N/A"),"N/A")</f>
        <v>N/A</v>
      </c>
      <c r="BJ92" s="6" t="str">
        <f t="shared" ref="BJ92:BJ154" si="100">IF(P92&lt;&gt;"N/A",IF(AM92&lt;&gt;"N/A",P92*AM92,"N/A"),"N/A")</f>
        <v>N/A</v>
      </c>
      <c r="BK92" s="6" t="str">
        <f t="shared" ref="BK92:BK154" si="101">IF(Q92&lt;&gt;"N/A",IF(AN92&lt;&gt;"N/A",Q92*AN92,"N/A"),"N/A")</f>
        <v>N/A</v>
      </c>
      <c r="BL92" s="6" t="str">
        <f t="shared" ref="BL92:BL154" si="102">IF(R92&lt;&gt;"N/A",IF(AO92&lt;&gt;"N/A",R92*AO92,"N/A"),"N/A")</f>
        <v>N/A</v>
      </c>
      <c r="BM92" s="6" t="str">
        <f t="shared" ref="BM92:BM154" si="103">IF(S92&lt;&gt;"N/A",IF(AP92&lt;&gt;"N/A",S92*AP92,"N/A"),"N/A")</f>
        <v>N/A</v>
      </c>
      <c r="BN92" s="6" t="str">
        <f t="shared" ref="BN92:BN154" si="104">IF(T92&lt;&gt;"N/A",IF(AQ92&lt;&gt;"N/A",T92*AQ92,"N/A"),"N/A")</f>
        <v>N/A</v>
      </c>
      <c r="BO92" s="6" t="str">
        <f t="shared" ref="BO92:BO154" si="105">IF(U92&lt;&gt;"N/A",IF(AR92&lt;&gt;"N/A",U92*AR92,"N/A"),"N/A")</f>
        <v>N/A</v>
      </c>
      <c r="BP92" s="6" t="str">
        <f t="shared" ref="BP92:BP154" si="106">IF(V92&lt;&gt;"N/A",IF(AS92&lt;&gt;"N/A",V92*AS92,"N/A"),"N/A")</f>
        <v>N/A</v>
      </c>
      <c r="BQ92" s="6">
        <f t="shared" si="13"/>
        <v>1</v>
      </c>
      <c r="BU92" s="6" t="str">
        <f>IF(BU$10="x",IF( SUMPRODUCT( (Data!$A$2:$A$998=$A92)*(Data!$B$2:$B$998=$B92)*(Data!$C$2:$C$998=$B$1)*(Data!$D$2:$D$998=BU$9)*( (Data!$I$2:$I$998=$B$2)+(Data!$I$2:$I$998=$B$3)+(Data!$I$2:$I$998=$B$4) )*(Data!$J$2:$J$998&lt;=$B$5)*(Data!$J$2:$J$998&gt;=$B$6)*(Data!$F$2:$F$998) )=0,"N/A",SUMPRODUCT( (Data!$A$2:$A$998=$A92)*(Data!$B$2:$B$998=$B92)*(Data!$C$2:$C$998=$B$1)*(Data!$D$2:$D$998=BU$9)*( (Data!$I$2:$I$998=$B$2)+(Data!$I$2:$I$998=$B$3)+(Data!$I$2:$I$998=$B$4) )*(Data!$J$2:$J$998&lt;=$B$5)*(Data!$J$2:$J$998&gt;=$B$6)*(Data!$F$2:$F$998&gt;=BU$11) ) ),"N/A")</f>
        <v>N/A</v>
      </c>
      <c r="BV92" s="6" t="str">
        <f>IF(BV$10="x",IF( SUMPRODUCT( (Data!$A$2:$A$998=$A92)*(Data!$B$2:$B$998=$B92)*(Data!$C$2:$C$998=$B$1)*(Data!$D$2:$D$998=BV$9)*( (Data!$I$2:$I$998=$B$2)+(Data!$I$2:$I$998=$B$3)+(Data!$I$2:$I$998=$B$4) )*(Data!$J$2:$J$998&lt;=$B$5)*(Data!$J$2:$J$998&gt;=$B$6)*(Data!$F$2:$F$998) )=0,"N/A",SUMPRODUCT( (Data!$A$2:$A$998=$A92)*(Data!$B$2:$B$998=$B92)*(Data!$C$2:$C$998=$B$1)*(Data!$D$2:$D$998=BV$9)*( (Data!$I$2:$I$998=$B$2)+(Data!$I$2:$I$998=$B$3)+(Data!$I$2:$I$998=$B$4) )*(Data!$J$2:$J$998&lt;=$B$5)*(Data!$J$2:$J$998&gt;=$B$6)*(Data!$F$2:$F$998&gt;=BV$11) ) ),"N/A")</f>
        <v>N/A</v>
      </c>
      <c r="BW92" s="6" t="str">
        <f>IF(BW$10="x",IF( SUMPRODUCT( (Data!$A$2:$A$998=$A92)*(Data!$B$2:$B$998=$B92)*(Data!$C$2:$C$998=$B$1)*(Data!$D$2:$D$998=BW$9)*( (Data!$I$2:$I$998=$B$2)+(Data!$I$2:$I$998=$B$3)+(Data!$I$2:$I$998=$B$4) )*(Data!$J$2:$J$998&lt;=$B$5)*(Data!$J$2:$J$998&gt;=$B$6)*(Data!$F$2:$F$998) )=0,"N/A",SUMPRODUCT( (Data!$A$2:$A$998=$A92)*(Data!$B$2:$B$998=$B92)*(Data!$C$2:$C$998=$B$1)*(Data!$D$2:$D$998=BW$9)*( (Data!$I$2:$I$998=$B$2)+(Data!$I$2:$I$998=$B$3)+(Data!$I$2:$I$998=$B$4) )*(Data!$J$2:$J$998&lt;=$B$5)*(Data!$J$2:$J$998&gt;=$B$6)*(Data!$F$2:$F$998&gt;=BW$11) ) ),"N/A")</f>
        <v>N/A</v>
      </c>
      <c r="BX92" s="6" t="str">
        <f>IF(BX$10="x",IF( SUMPRODUCT( (Data!$A$2:$A$998=$A92)*(Data!$B$2:$B$998=$B92)*(Data!$C$2:$C$998=$B$1)*(Data!$D$2:$D$998=BX$9)*( (Data!$I$2:$I$998=$B$2)+(Data!$I$2:$I$998=$B$3)+(Data!$I$2:$I$998=$B$4) )*(Data!$J$2:$J$998&lt;=$B$5)*(Data!$J$2:$J$998&gt;=$B$6)*(Data!$F$2:$F$998) )=0,"N/A",SUMPRODUCT( (Data!$A$2:$A$998=$A92)*(Data!$B$2:$B$998=$B92)*(Data!$C$2:$C$998=$B$1)*(Data!$D$2:$D$998=BX$9)*( (Data!$I$2:$I$998=$B$2)+(Data!$I$2:$I$998=$B$3)+(Data!$I$2:$I$998=$B$4) )*(Data!$J$2:$J$998&lt;=$B$5)*(Data!$J$2:$J$998&gt;=$B$6)*(Data!$F$2:$F$998&gt;=BX$11) ) ),"N/A")</f>
        <v>N/A</v>
      </c>
      <c r="BY92" s="6" t="str">
        <f>IF(BY$10="x",IF( SUMPRODUCT( (Data!$A$2:$A$998=$A92)*(Data!$B$2:$B$998=$B92)*(Data!$C$2:$C$998=$B$1)*(Data!$D$2:$D$998=BY$9)*( (Data!$I$2:$I$998=$B$2)+(Data!$I$2:$I$998=$B$3)+(Data!$I$2:$I$998=$B$4) )*(Data!$J$2:$J$998&lt;=$B$5)*(Data!$J$2:$J$998&gt;=$B$6)*(Data!$F$2:$F$998) )=0,"N/A",SUMPRODUCT( (Data!$A$2:$A$998=$A92)*(Data!$B$2:$B$998=$B92)*(Data!$C$2:$C$998=$B$1)*(Data!$D$2:$D$998=BY$9)*( (Data!$I$2:$I$998=$B$2)+(Data!$I$2:$I$998=$B$3)+(Data!$I$2:$I$998=$B$4) )*(Data!$J$2:$J$998&lt;=$B$5)*(Data!$J$2:$J$998&gt;=$B$6)*(Data!$F$2:$F$998&gt;=BY$11) ) ),"N/A")</f>
        <v>N/A</v>
      </c>
      <c r="BZ92" s="6" t="str">
        <f>IF(BZ$10="x",IF( SUMPRODUCT( (Data!$A$2:$A$998=$A92)*(Data!$B$2:$B$998=$B92)*(Data!$C$2:$C$998=$B$1)*(Data!$D$2:$D$998=BZ$9)*( (Data!$I$2:$I$998=$B$2)+(Data!$I$2:$I$998=$B$3)+(Data!$I$2:$I$998=$B$4) )*(Data!$J$2:$J$998&lt;=$B$5)*(Data!$J$2:$J$998&gt;=$B$6)*(Data!$F$2:$F$998) )=0,"N/A",SUMPRODUCT( (Data!$A$2:$A$998=$A92)*(Data!$B$2:$B$998=$B92)*(Data!$C$2:$C$998=$B$1)*(Data!$D$2:$D$998=BZ$9)*( (Data!$I$2:$I$998=$B$2)+(Data!$I$2:$I$998=$B$3)+(Data!$I$2:$I$998=$B$4) )*(Data!$J$2:$J$998&lt;=$B$5)*(Data!$J$2:$J$998&gt;=$B$6)*(Data!$F$2:$F$998&gt;=BZ$11) ) ),"N/A")</f>
        <v>N/A</v>
      </c>
      <c r="CA92" s="6" t="str">
        <f>IF(CA$10="x",IF( SUMPRODUCT( (Data!$A$2:$A$998=$A92)*(Data!$B$2:$B$998=$B92)*(Data!$C$2:$C$998=$B$1)*(Data!$D$2:$D$998=CA$9)*( (Data!$I$2:$I$998=$B$2)+(Data!$I$2:$I$998=$B$3)+(Data!$I$2:$I$998=$B$4) )*(Data!$J$2:$J$998&lt;=$B$5)*(Data!$J$2:$J$998&gt;=$B$6)*(Data!$F$2:$F$998) )=0,"N/A",SUMPRODUCT( (Data!$A$2:$A$998=$A92)*(Data!$B$2:$B$998=$B92)*(Data!$C$2:$C$998=$B$1)*(Data!$D$2:$D$998=CA$9)*( (Data!$I$2:$I$998=$B$2)+(Data!$I$2:$I$998=$B$3)+(Data!$I$2:$I$998=$B$4) )*(Data!$J$2:$J$998&lt;=$B$5)*(Data!$J$2:$J$998&gt;=$B$6)*(Data!$F$2:$F$998&gt;=CA$11) ) ),"N/A")</f>
        <v>N/A</v>
      </c>
      <c r="CB92" s="6" t="str">
        <f>IF(CB$10="x",IF( SUMPRODUCT( (Data!$A$2:$A$998=$A92)*(Data!$B$2:$B$998=$B92)*(Data!$C$2:$C$998=$B$1)*(Data!$D$2:$D$998=CB$9)*( (Data!$I$2:$I$998=$B$2)+(Data!$I$2:$I$998=$B$3)+(Data!$I$2:$I$998=$B$4) )*(Data!$J$2:$J$998&lt;=$B$5)*(Data!$J$2:$J$998&gt;=$B$6)*(Data!$F$2:$F$998) )=0,"N/A",SUMPRODUCT( (Data!$A$2:$A$998=$A92)*(Data!$B$2:$B$998=$B92)*(Data!$C$2:$C$998=$B$1)*(Data!$D$2:$D$998=CB$9)*( (Data!$I$2:$I$998=$B$2)+(Data!$I$2:$I$998=$B$3)+(Data!$I$2:$I$998=$B$4) )*(Data!$J$2:$J$998&lt;=$B$5)*(Data!$J$2:$J$998&gt;=$B$6)*(Data!$F$2:$F$998&gt;=CB$11) ) ),"N/A")</f>
        <v>N/A</v>
      </c>
      <c r="CC92" s="6" t="str">
        <f>IF(CC$10="x",IF( SUMPRODUCT( (Data!$A$2:$A$998=$A92)*(Data!$B$2:$B$998=$B92)*(Data!$C$2:$C$998=$B$1)*(Data!$D$2:$D$998=CC$9)*( (Data!$I$2:$I$998=$B$2)+(Data!$I$2:$I$998=$B$3)+(Data!$I$2:$I$998=$B$4) )*(Data!$J$2:$J$998&lt;=$B$5)*(Data!$J$2:$J$998&gt;=$B$6)*(Data!$F$2:$F$998) )=0,"N/A",SUMPRODUCT( (Data!$A$2:$A$998=$A92)*(Data!$B$2:$B$998=$B92)*(Data!$C$2:$C$998=$B$1)*(Data!$D$2:$D$998=CC$9)*( (Data!$I$2:$I$998=$B$2)+(Data!$I$2:$I$998=$B$3)+(Data!$I$2:$I$998=$B$4) )*(Data!$J$2:$J$998&lt;=$B$5)*(Data!$J$2:$J$998&gt;=$B$6)*(Data!$F$2:$F$998&gt;=CC$11) ) ),"N/A")</f>
        <v>N/A</v>
      </c>
      <c r="CD92" s="6" t="str">
        <f>IF(CD$10="x",IF( SUMPRODUCT( (Data!$A$2:$A$998=$A92)*(Data!$B$2:$B$998=$B92)*(Data!$C$2:$C$998=$B$1)*(Data!$D$2:$D$998=CD$9)*( (Data!$I$2:$I$998=$B$2)+(Data!$I$2:$I$998=$B$3)+(Data!$I$2:$I$998=$B$4) )*(Data!$J$2:$J$998&lt;=$B$5)*(Data!$J$2:$J$998&gt;=$B$6)*(Data!$F$2:$F$998) )=0,"N/A",SUMPRODUCT( (Data!$A$2:$A$998=$A92)*(Data!$B$2:$B$998=$B92)*(Data!$C$2:$C$998=$B$1)*(Data!$D$2:$D$998=CD$9)*( (Data!$I$2:$I$998=$B$2)+(Data!$I$2:$I$998=$B$3)+(Data!$I$2:$I$998=$B$4) )*(Data!$J$2:$J$998&lt;=$B$5)*(Data!$J$2:$J$998&gt;=$B$6)*(Data!$F$2:$F$998&gt;=CD$11) ) ),"N/A")</f>
        <v>N/A</v>
      </c>
      <c r="CE92" s="6" t="str">
        <f>IF(CE$10="x",IF( SUMPRODUCT( (Data!$A$2:$A$998=$A92)*(Data!$B$2:$B$998=$B92)*(Data!$C$2:$C$998=$B$1)*(Data!$D$2:$D$998=CE$9)*( (Data!$I$2:$I$998=$B$2)+(Data!$I$2:$I$998=$B$3)+(Data!$I$2:$I$998=$B$4) )*(Data!$J$2:$J$998&lt;=$B$5)*(Data!$J$2:$J$998&gt;=$B$6)*(Data!$F$2:$F$998) )=0,"N/A",SUMPRODUCT( (Data!$A$2:$A$998=$A92)*(Data!$B$2:$B$998=$B92)*(Data!$C$2:$C$998=$B$1)*(Data!$D$2:$D$998=CE$9)*( (Data!$I$2:$I$998=$B$2)+(Data!$I$2:$I$998=$B$3)+(Data!$I$2:$I$998=$B$4) )*(Data!$J$2:$J$998&lt;=$B$5)*(Data!$J$2:$J$998&gt;=$B$6)*(Data!$F$2:$F$998&gt;=CE$11) ) ),"N/A")</f>
        <v>N/A</v>
      </c>
      <c r="CF92" s="6" t="str">
        <f>IF(CF$10="x",IF( SUMPRODUCT( (Data!$A$2:$A$998=$A92)*(Data!$B$2:$B$998=$B92)*(Data!$C$2:$C$998=$B$1)*(Data!$D$2:$D$998=CF$9)*( (Data!$I$2:$I$998=$B$2)+(Data!$I$2:$I$998=$B$3)+(Data!$I$2:$I$998=$B$4) )*(Data!$J$2:$J$998&lt;=$B$5)*(Data!$J$2:$J$998&gt;=$B$6)*(Data!$F$2:$F$998) )=0,"N/A",SUMPRODUCT( (Data!$A$2:$A$998=$A92)*(Data!$B$2:$B$998=$B92)*(Data!$C$2:$C$998=$B$1)*(Data!$D$2:$D$998=CF$9)*( (Data!$I$2:$I$998=$B$2)+(Data!$I$2:$I$998=$B$3)+(Data!$I$2:$I$998=$B$4) )*(Data!$J$2:$J$998&lt;=$B$5)*(Data!$J$2:$J$998&gt;=$B$6)*(Data!$F$2:$F$998&gt;=CF$11) ) ),"N/A")</f>
        <v>N/A</v>
      </c>
      <c r="CG92" s="6" t="str">
        <f>IF(CG$10="x",IF( SUMPRODUCT( (Data!$A$2:$A$998=$A92)*(Data!$B$2:$B$998=$B92)*(Data!$C$2:$C$998=$B$1)*(Data!$D$2:$D$998=CG$9)*( (Data!$I$2:$I$998=$B$2)+(Data!$I$2:$I$998=$B$3)+(Data!$I$2:$I$998=$B$4) )*(Data!$J$2:$J$998&lt;=$B$5)*(Data!$J$2:$J$998&gt;=$B$6)*(Data!$F$2:$F$998) )=0,"N/A",SUMPRODUCT( (Data!$A$2:$A$998=$A92)*(Data!$B$2:$B$998=$B92)*(Data!$C$2:$C$998=$B$1)*(Data!$D$2:$D$998=CG$9)*( (Data!$I$2:$I$998=$B$2)+(Data!$I$2:$I$998=$B$3)+(Data!$I$2:$I$998=$B$4) )*(Data!$J$2:$J$998&lt;=$B$5)*(Data!$J$2:$J$998&gt;=$B$6)*(Data!$F$2:$F$998&gt;=CG$11) ) ),"N/A")</f>
        <v>N/A</v>
      </c>
      <c r="CH92" s="6" t="str">
        <f>IF(CH$10="x",IF( SUMPRODUCT( (Data!$A$2:$A$998=$A92)*(Data!$B$2:$B$998=$B92)*(Data!$C$2:$C$998=$B$1)*(Data!$D$2:$D$998=CH$9)*( (Data!$I$2:$I$998=$B$2)+(Data!$I$2:$I$998=$B$3)+(Data!$I$2:$I$998=$B$4) )*(Data!$J$2:$J$998&lt;=$B$5)*(Data!$J$2:$J$998&gt;=$B$6)*(Data!$F$2:$F$998) )=0,"N/A",SUMPRODUCT( (Data!$A$2:$A$998=$A92)*(Data!$B$2:$B$998=$B92)*(Data!$C$2:$C$998=$B$1)*(Data!$D$2:$D$998=CH$9)*( (Data!$I$2:$I$998=$B$2)+(Data!$I$2:$I$998=$B$3)+(Data!$I$2:$I$998=$B$4) )*(Data!$J$2:$J$998&lt;=$B$5)*(Data!$J$2:$J$998&gt;=$B$6)*(Data!$F$2:$F$998&gt;=CH$11) ) ),"N/A")</f>
        <v>N/A</v>
      </c>
      <c r="CI92" s="6" t="str">
        <f>IF(CI$10="x",IF( SUMPRODUCT( (Data!$A$2:$A$998=$A92)*(Data!$B$2:$B$998=$B92)*(Data!$C$2:$C$998=$B$1)*(Data!$D$2:$D$998=CI$9)*( (Data!$I$2:$I$998=$B$2)+(Data!$I$2:$I$998=$B$3)+(Data!$I$2:$I$998=$B$4) )*(Data!$J$2:$J$998&lt;=$B$5)*(Data!$J$2:$J$998&gt;=$B$6)*(Data!$F$2:$F$998) )=0,"N/A",SUMPRODUCT( (Data!$A$2:$A$998=$A92)*(Data!$B$2:$B$998=$B92)*(Data!$C$2:$C$998=$B$1)*(Data!$D$2:$D$998=CI$9)*( (Data!$I$2:$I$998=$B$2)+(Data!$I$2:$I$998=$B$3)+(Data!$I$2:$I$998=$B$4) )*(Data!$J$2:$J$998&lt;=$B$5)*(Data!$J$2:$J$998&gt;=$B$6)*(Data!$F$2:$F$998&gt;=CI$11) ) ),"N/A")</f>
        <v>N/A</v>
      </c>
      <c r="CJ92" s="6" t="str">
        <f>IF(CJ$10="x",IF( SUMPRODUCT( (Data!$A$2:$A$998=$A92)*(Data!$B$2:$B$998=$B92)*(Data!$C$2:$C$998=$B$1)*(Data!$D$2:$D$998=CJ$9)*( (Data!$I$2:$I$998=$B$2)+(Data!$I$2:$I$998=$B$3)+(Data!$I$2:$I$998=$B$4) )*(Data!$J$2:$J$998&lt;=$B$5)*(Data!$J$2:$J$998&gt;=$B$6)*(Data!$F$2:$F$998) )=0,"N/A",SUMPRODUCT( (Data!$A$2:$A$998=$A92)*(Data!$B$2:$B$998=$B92)*(Data!$C$2:$C$998=$B$1)*(Data!$D$2:$D$998=CJ$9)*( (Data!$I$2:$I$998=$B$2)+(Data!$I$2:$I$998=$B$3)+(Data!$I$2:$I$998=$B$4) )*(Data!$J$2:$J$998&lt;=$B$5)*(Data!$J$2:$J$998&gt;=$B$6)*(Data!$F$2:$F$998&gt;=CJ$11) ) ),"N/A")</f>
        <v>N/A</v>
      </c>
      <c r="CK92" s="6" t="str">
        <f>IF(CK$10="x",IF( SUMPRODUCT( (Data!$A$2:$A$998=$A92)*(Data!$B$2:$B$998=$B92)*(Data!$C$2:$C$998=$B$1)*(Data!$D$2:$D$998=CK$9)*( (Data!$I$2:$I$998=$B$2)+(Data!$I$2:$I$998=$B$3)+(Data!$I$2:$I$998=$B$4) )*(Data!$J$2:$J$998&lt;=$B$5)*(Data!$J$2:$J$998&gt;=$B$6)*(Data!$F$2:$F$998) )=0,"N/A",SUMPRODUCT( (Data!$A$2:$A$998=$A92)*(Data!$B$2:$B$998=$B92)*(Data!$C$2:$C$998=$B$1)*(Data!$D$2:$D$998=CK$9)*( (Data!$I$2:$I$998=$B$2)+(Data!$I$2:$I$998=$B$3)+(Data!$I$2:$I$998=$B$4) )*(Data!$J$2:$J$998&lt;=$B$5)*(Data!$J$2:$J$998&gt;=$B$6)*(Data!$F$2:$F$998&gt;=CK$11) ) ),"N/A")</f>
        <v>N/A</v>
      </c>
      <c r="CL92" s="6" t="str">
        <f>IF(CL$10="x",IF( SUMPRODUCT( (Data!$A$2:$A$998=$A92)*(Data!$B$2:$B$998=$B92)*(Data!$C$2:$C$998=$B$1)*(Data!$D$2:$D$998=CL$9)*( (Data!$I$2:$I$998=$B$2)+(Data!$I$2:$I$998=$B$3)+(Data!$I$2:$I$998=$B$4) )*(Data!$J$2:$J$998&lt;=$B$5)*(Data!$J$2:$J$998&gt;=$B$6)*(Data!$F$2:$F$998) )=0,"N/A",SUMPRODUCT( (Data!$A$2:$A$998=$A92)*(Data!$B$2:$B$998=$B92)*(Data!$C$2:$C$998=$B$1)*(Data!$D$2:$D$998=CL$9)*( (Data!$I$2:$I$998=$B$2)+(Data!$I$2:$I$998=$B$3)+(Data!$I$2:$I$998=$B$4) )*(Data!$J$2:$J$998&lt;=$B$5)*(Data!$J$2:$J$998&gt;=$B$6)*(Data!$F$2:$F$998&gt;=CL$11) ) ),"N/A")</f>
        <v>N/A</v>
      </c>
      <c r="CM92" s="6" t="str">
        <f>IF(CM$10="x",IF( SUMPRODUCT( (Data!$A$2:$A$998=$A92)*(Data!$B$2:$B$998=$B92)*(Data!$C$2:$C$998=$B$1)*(Data!$D$2:$D$998=CM$9)*( (Data!$I$2:$I$998=$B$2)+(Data!$I$2:$I$998=$B$3)+(Data!$I$2:$I$998=$B$4) )*(Data!$J$2:$J$998&lt;=$B$5)*(Data!$J$2:$J$998&gt;=$B$6)*(Data!$F$2:$F$998) )=0,"N/A",SUMPRODUCT( (Data!$A$2:$A$998=$A92)*(Data!$B$2:$B$998=$B92)*(Data!$C$2:$C$998=$B$1)*(Data!$D$2:$D$998=CM$9)*( (Data!$I$2:$I$998=$B$2)+(Data!$I$2:$I$998=$B$3)+(Data!$I$2:$I$998=$B$4) )*(Data!$J$2:$J$998&lt;=$B$5)*(Data!$J$2:$J$998&gt;=$B$6)*(Data!$F$2:$F$998&gt;=CM$11) ) ),"N/A")</f>
        <v>N/A</v>
      </c>
      <c r="CN92" s="6" t="str">
        <f t="shared" si="14"/>
        <v>N/A</v>
      </c>
      <c r="CR92" s="6" t="str">
        <f>IF(CR$10="x",IF( SUMPRODUCT( (Data!$A$2:$A$998=$A92)*(Data!$B$2:$B$998=$B92)*(Data!$C$2:$C$998=$B$1)*(Data!$D$2:$D$998=CR$9)*( (Data!$I$2:$I$998=$B$2)+(Data!$I$2:$I$998=$B$3)+(Data!$I$2:$I$998=$B$4) )*(Data!$J$2:$J$998&lt;=$B$5)*(Data!$J$2:$J$998&gt;=$B$6)*(Data!$H$2:$H$998) )=0,"N/A",SUMPRODUCT( (Data!$A$2:$A$998=$A92)*(Data!$B$2:$B$998=$B92)*(Data!$C$2:$C$998=$B$1)*(Data!$D$2:$D$998=CR$9)*( (Data!$I$2:$I$998=$B$2)+(Data!$I$2:$I$998=$B$3)+(Data!$I$2:$I$998=$B$4) )*(Data!$J$2:$J$998&lt;=$B$5)*(Data!$J$2:$J$998&gt;=$B$6)*(Data!$H$2:$H$998&lt;=CR$11) ) ),"N/A")</f>
        <v>N/A</v>
      </c>
      <c r="CS92" s="6" t="str">
        <f>IF(CS$10="x",IF( SUMPRODUCT( (Data!$A$2:$A$998=$A92)*(Data!$B$2:$B$998=$B92)*(Data!$C$2:$C$998=$B$1)*(Data!$D$2:$D$998=CS$9)*( (Data!$I$2:$I$998=$B$2)+(Data!$I$2:$I$998=$B$3)+(Data!$I$2:$I$998=$B$4) )*(Data!$J$2:$J$998&lt;=$B$5)*(Data!$J$2:$J$998&gt;=$B$6)*(Data!$H$2:$H$998) )=0,"N/A",SUMPRODUCT( (Data!$A$2:$A$998=$A92)*(Data!$B$2:$B$998=$B92)*(Data!$C$2:$C$998=$B$1)*(Data!$D$2:$D$998=CS$9)*( (Data!$I$2:$I$998=$B$2)+(Data!$I$2:$I$998=$B$3)+(Data!$I$2:$I$998=$B$4) )*(Data!$J$2:$J$998&lt;=$B$5)*(Data!$J$2:$J$998&gt;=$B$6)*(Data!$H$2:$H$998&lt;=CS$11) ) ),"N/A")</f>
        <v>N/A</v>
      </c>
      <c r="CT92" s="6" t="str">
        <f>IF(CT$10="x",IF( SUMPRODUCT( (Data!$A$2:$A$998=$A92)*(Data!$B$2:$B$998=$B92)*(Data!$C$2:$C$998=$B$1)*(Data!$D$2:$D$998=CT$9)*( (Data!$I$2:$I$998=$B$2)+(Data!$I$2:$I$998=$B$3)+(Data!$I$2:$I$998=$B$4) )*(Data!$J$2:$J$998&lt;=$B$5)*(Data!$J$2:$J$998&gt;=$B$6)*(Data!$H$2:$H$998) )=0,"N/A",SUMPRODUCT( (Data!$A$2:$A$998=$A92)*(Data!$B$2:$B$998=$B92)*(Data!$C$2:$C$998=$B$1)*(Data!$D$2:$D$998=CT$9)*( (Data!$I$2:$I$998=$B$2)+(Data!$I$2:$I$998=$B$3)+(Data!$I$2:$I$998=$B$4) )*(Data!$J$2:$J$998&lt;=$B$5)*(Data!$J$2:$J$998&gt;=$B$6)*(Data!$H$2:$H$998&lt;=CT$11) ) ),"N/A")</f>
        <v>N/A</v>
      </c>
      <c r="CU92" s="6" t="str">
        <f>IF(CU$10="x",IF( SUMPRODUCT( (Data!$A$2:$A$998=$A92)*(Data!$B$2:$B$998=$B92)*(Data!$C$2:$C$998=$B$1)*(Data!$D$2:$D$998=CU$9)*( (Data!$I$2:$I$998=$B$2)+(Data!$I$2:$I$998=$B$3)+(Data!$I$2:$I$998=$B$4) )*(Data!$J$2:$J$998&lt;=$B$5)*(Data!$J$2:$J$998&gt;=$B$6)*(Data!$H$2:$H$998) )=0,"N/A",SUMPRODUCT( (Data!$A$2:$A$998=$A92)*(Data!$B$2:$B$998=$B92)*(Data!$C$2:$C$998=$B$1)*(Data!$D$2:$D$998=CU$9)*( (Data!$I$2:$I$998=$B$2)+(Data!$I$2:$I$998=$B$3)+(Data!$I$2:$I$998=$B$4) )*(Data!$J$2:$J$998&lt;=$B$5)*(Data!$J$2:$J$998&gt;=$B$6)*(Data!$H$2:$H$998&lt;=CU$11) ) ),"N/A")</f>
        <v>N/A</v>
      </c>
      <c r="CV92" s="6" t="str">
        <f>IF(CV$10="x",IF( SUMPRODUCT( (Data!$A$2:$A$998=$A92)*(Data!$B$2:$B$998=$B92)*(Data!$C$2:$C$998=$B$1)*(Data!$D$2:$D$998=CV$9)*( (Data!$I$2:$I$998=$B$2)+(Data!$I$2:$I$998=$B$3)+(Data!$I$2:$I$998=$B$4) )*(Data!$J$2:$J$998&lt;=$B$5)*(Data!$J$2:$J$998&gt;=$B$6)*(Data!$H$2:$H$998) )=0,"N/A",SUMPRODUCT( (Data!$A$2:$A$998=$A92)*(Data!$B$2:$B$998=$B92)*(Data!$C$2:$C$998=$B$1)*(Data!$D$2:$D$998=CV$9)*( (Data!$I$2:$I$998=$B$2)+(Data!$I$2:$I$998=$B$3)+(Data!$I$2:$I$998=$B$4) )*(Data!$J$2:$J$998&lt;=$B$5)*(Data!$J$2:$J$998&gt;=$B$6)*(Data!$H$2:$H$998&lt;=CV$11) ) ),"N/A")</f>
        <v>N/A</v>
      </c>
      <c r="CW92" s="6" t="str">
        <f>IF(CW$10="x",IF( SUMPRODUCT( (Data!$A$2:$A$998=$A92)*(Data!$B$2:$B$998=$B92)*(Data!$C$2:$C$998=$B$1)*(Data!$D$2:$D$998=CW$9)*( (Data!$I$2:$I$998=$B$2)+(Data!$I$2:$I$998=$B$3)+(Data!$I$2:$I$998=$B$4) )*(Data!$J$2:$J$998&lt;=$B$5)*(Data!$J$2:$J$998&gt;=$B$6)*(Data!$H$2:$H$998) )=0,"N/A",SUMPRODUCT( (Data!$A$2:$A$998=$A92)*(Data!$B$2:$B$998=$B92)*(Data!$C$2:$C$998=$B$1)*(Data!$D$2:$D$998=CW$9)*( (Data!$I$2:$I$998=$B$2)+(Data!$I$2:$I$998=$B$3)+(Data!$I$2:$I$998=$B$4) )*(Data!$J$2:$J$998&lt;=$B$5)*(Data!$J$2:$J$998&gt;=$B$6)*(Data!$H$2:$H$998&lt;=CW$11) ) ),"N/A")</f>
        <v>N/A</v>
      </c>
      <c r="CX92" s="6" t="str">
        <f>IF(CX$10="x",IF( SUMPRODUCT( (Data!$A$2:$A$998=$A92)*(Data!$B$2:$B$998=$B92)*(Data!$C$2:$C$998=$B$1)*(Data!$D$2:$D$998=CX$9)*( (Data!$I$2:$I$998=$B$2)+(Data!$I$2:$I$998=$B$3)+(Data!$I$2:$I$998=$B$4) )*(Data!$J$2:$J$998&lt;=$B$5)*(Data!$J$2:$J$998&gt;=$B$6)*(Data!$H$2:$H$998) )=0,"N/A",SUMPRODUCT( (Data!$A$2:$A$998=$A92)*(Data!$B$2:$B$998=$B92)*(Data!$C$2:$C$998=$B$1)*(Data!$D$2:$D$998=CX$9)*( (Data!$I$2:$I$998=$B$2)+(Data!$I$2:$I$998=$B$3)+(Data!$I$2:$I$998=$B$4) )*(Data!$J$2:$J$998&lt;=$B$5)*(Data!$J$2:$J$998&gt;=$B$6)*(Data!$H$2:$H$998&lt;=CX$11) ) ),"N/A")</f>
        <v>N/A</v>
      </c>
      <c r="CY92" s="6" t="str">
        <f>IF(CY$10="x",IF( SUMPRODUCT( (Data!$A$2:$A$998=$A92)*(Data!$B$2:$B$998=$B92)*(Data!$C$2:$C$998=$B$1)*(Data!$D$2:$D$998=CY$9)*( (Data!$I$2:$I$998=$B$2)+(Data!$I$2:$I$998=$B$3)+(Data!$I$2:$I$998=$B$4) )*(Data!$J$2:$J$998&lt;=$B$5)*(Data!$J$2:$J$998&gt;=$B$6)*(Data!$H$2:$H$998) )=0,"N/A",SUMPRODUCT( (Data!$A$2:$A$998=$A92)*(Data!$B$2:$B$998=$B92)*(Data!$C$2:$C$998=$B$1)*(Data!$D$2:$D$998=CY$9)*( (Data!$I$2:$I$998=$B$2)+(Data!$I$2:$I$998=$B$3)+(Data!$I$2:$I$998=$B$4) )*(Data!$J$2:$J$998&lt;=$B$5)*(Data!$J$2:$J$998&gt;=$B$6)*(Data!$H$2:$H$998&lt;=CY$11) ) ),"N/A")</f>
        <v>N/A</v>
      </c>
      <c r="CZ92" s="6" t="str">
        <f>IF(CZ$10="x",IF( SUMPRODUCT( (Data!$A$2:$A$998=$A92)*(Data!$B$2:$B$998=$B92)*(Data!$C$2:$C$998=$B$1)*(Data!$D$2:$D$998=CZ$9)*( (Data!$I$2:$I$998=$B$2)+(Data!$I$2:$I$998=$B$3)+(Data!$I$2:$I$998=$B$4) )*(Data!$J$2:$J$998&lt;=$B$5)*(Data!$J$2:$J$998&gt;=$B$6)*(Data!$H$2:$H$998) )=0,"N/A",SUMPRODUCT( (Data!$A$2:$A$998=$A92)*(Data!$B$2:$B$998=$B92)*(Data!$C$2:$C$998=$B$1)*(Data!$D$2:$D$998=CZ$9)*( (Data!$I$2:$I$998=$B$2)+(Data!$I$2:$I$998=$B$3)+(Data!$I$2:$I$998=$B$4) )*(Data!$J$2:$J$998&lt;=$B$5)*(Data!$J$2:$J$998&gt;=$B$6)*(Data!$H$2:$H$998&lt;=CZ$11) ) ),"N/A")</f>
        <v>N/A</v>
      </c>
      <c r="DA92" s="6" t="str">
        <f>IF(DA$10="x",IF( SUMPRODUCT( (Data!$A$2:$A$998=$A92)*(Data!$B$2:$B$998=$B92)*(Data!$C$2:$C$998=$B$1)*(Data!$D$2:$D$998=DA$9)*( (Data!$I$2:$I$998=$B$2)+(Data!$I$2:$I$998=$B$3)+(Data!$I$2:$I$998=$B$4) )*(Data!$J$2:$J$998&lt;=$B$5)*(Data!$J$2:$J$998&gt;=$B$6)*(Data!$H$2:$H$998) )=0,"N/A",SUMPRODUCT( (Data!$A$2:$A$998=$A92)*(Data!$B$2:$B$998=$B92)*(Data!$C$2:$C$998=$B$1)*(Data!$D$2:$D$998=DA$9)*( (Data!$I$2:$I$998=$B$2)+(Data!$I$2:$I$998=$B$3)+(Data!$I$2:$I$998=$B$4) )*(Data!$J$2:$J$998&lt;=$B$5)*(Data!$J$2:$J$998&gt;=$B$6)*(Data!$H$2:$H$998&lt;=DA$11) ) ),"N/A")</f>
        <v>N/A</v>
      </c>
      <c r="DB92" s="6" t="str">
        <f>IF(DB$10="x",IF( SUMPRODUCT( (Data!$A$2:$A$998=$A92)*(Data!$B$2:$B$998=$B92)*(Data!$C$2:$C$998=$B$1)*(Data!$D$2:$D$998=DB$9)*( (Data!$I$2:$I$998=$B$2)+(Data!$I$2:$I$998=$B$3)+(Data!$I$2:$I$998=$B$4) )*(Data!$J$2:$J$998&lt;=$B$5)*(Data!$J$2:$J$998&gt;=$B$6)*(Data!$H$2:$H$998) )=0,"N/A",SUMPRODUCT( (Data!$A$2:$A$998=$A92)*(Data!$B$2:$B$998=$B92)*(Data!$C$2:$C$998=$B$1)*(Data!$D$2:$D$998=DB$9)*( (Data!$I$2:$I$998=$B$2)+(Data!$I$2:$I$998=$B$3)+(Data!$I$2:$I$998=$B$4) )*(Data!$J$2:$J$998&lt;=$B$5)*(Data!$J$2:$J$998&gt;=$B$6)*(Data!$H$2:$H$998&lt;=DB$11) ) ),"N/A")</f>
        <v>N/A</v>
      </c>
      <c r="DC92" s="6" t="str">
        <f>IF(DC$10="x",IF( SUMPRODUCT( (Data!$A$2:$A$998=$A92)*(Data!$B$2:$B$998=$B92)*(Data!$C$2:$C$998=$B$1)*(Data!$D$2:$D$998=DC$9)*( (Data!$I$2:$I$998=$B$2)+(Data!$I$2:$I$998=$B$3)+(Data!$I$2:$I$998=$B$4) )*(Data!$J$2:$J$998&lt;=$B$5)*(Data!$J$2:$J$998&gt;=$B$6)*(Data!$H$2:$H$998) )=0,"N/A",SUMPRODUCT( (Data!$A$2:$A$998=$A92)*(Data!$B$2:$B$998=$B92)*(Data!$C$2:$C$998=$B$1)*(Data!$D$2:$D$998=DC$9)*( (Data!$I$2:$I$998=$B$2)+(Data!$I$2:$I$998=$B$3)+(Data!$I$2:$I$998=$B$4) )*(Data!$J$2:$J$998&lt;=$B$5)*(Data!$J$2:$J$998&gt;=$B$6)*(Data!$H$2:$H$998&lt;=DC$11) ) ),"N/A")</f>
        <v>N/A</v>
      </c>
      <c r="DD92" s="6" t="str">
        <f>IF(DD$10="x",IF( SUMPRODUCT( (Data!$A$2:$A$998=$A92)*(Data!$B$2:$B$998=$B92)*(Data!$C$2:$C$998=$B$1)*(Data!$D$2:$D$998=DD$9)*( (Data!$I$2:$I$998=$B$2)+(Data!$I$2:$I$998=$B$3)+(Data!$I$2:$I$998=$B$4) )*(Data!$J$2:$J$998&lt;=$B$5)*(Data!$J$2:$J$998&gt;=$B$6)*(Data!$H$2:$H$998) )=0,"N/A",SUMPRODUCT( (Data!$A$2:$A$998=$A92)*(Data!$B$2:$B$998=$B92)*(Data!$C$2:$C$998=$B$1)*(Data!$D$2:$D$998=DD$9)*( (Data!$I$2:$I$998=$B$2)+(Data!$I$2:$I$998=$B$3)+(Data!$I$2:$I$998=$B$4) )*(Data!$J$2:$J$998&lt;=$B$5)*(Data!$J$2:$J$998&gt;=$B$6)*(Data!$H$2:$H$998&lt;=DD$11) ) ),"N/A")</f>
        <v>N/A</v>
      </c>
      <c r="DE92" s="6" t="str">
        <f>IF(DE$10="x",IF( SUMPRODUCT( (Data!$A$2:$A$998=$A92)*(Data!$B$2:$B$998=$B92)*(Data!$C$2:$C$998=$B$1)*(Data!$D$2:$D$998=DE$9)*( (Data!$I$2:$I$998=$B$2)+(Data!$I$2:$I$998=$B$3)+(Data!$I$2:$I$998=$B$4) )*(Data!$J$2:$J$998&lt;=$B$5)*(Data!$J$2:$J$998&gt;=$B$6)*(Data!$H$2:$H$998) )=0,"N/A",SUMPRODUCT( (Data!$A$2:$A$998=$A92)*(Data!$B$2:$B$998=$B92)*(Data!$C$2:$C$998=$B$1)*(Data!$D$2:$D$998=DE$9)*( (Data!$I$2:$I$998=$B$2)+(Data!$I$2:$I$998=$B$3)+(Data!$I$2:$I$998=$B$4) )*(Data!$J$2:$J$998&lt;=$B$5)*(Data!$J$2:$J$998&gt;=$B$6)*(Data!$H$2:$H$998&lt;=DE$11) ) ),"N/A")</f>
        <v>N/A</v>
      </c>
      <c r="DF92" s="6" t="str">
        <f>IF(DF$10="x",IF( SUMPRODUCT( (Data!$A$2:$A$998=$A92)*(Data!$B$2:$B$998=$B92)*(Data!$C$2:$C$998=$B$1)*(Data!$D$2:$D$998=DF$9)*( (Data!$I$2:$I$998=$B$2)+(Data!$I$2:$I$998=$B$3)+(Data!$I$2:$I$998=$B$4) )*(Data!$J$2:$J$998&lt;=$B$5)*(Data!$J$2:$J$998&gt;=$B$6)*(Data!$H$2:$H$998) )=0,"N/A",SUMPRODUCT( (Data!$A$2:$A$998=$A92)*(Data!$B$2:$B$998=$B92)*(Data!$C$2:$C$998=$B$1)*(Data!$D$2:$D$998=DF$9)*( (Data!$I$2:$I$998=$B$2)+(Data!$I$2:$I$998=$B$3)+(Data!$I$2:$I$998=$B$4) )*(Data!$J$2:$J$998&lt;=$B$5)*(Data!$J$2:$J$998&gt;=$B$6)*(Data!$H$2:$H$998&lt;=DF$11) ) ),"N/A")</f>
        <v>N/A</v>
      </c>
      <c r="DG92" s="6" t="str">
        <f>IF(DG$10="x",IF( SUMPRODUCT( (Data!$A$2:$A$998=$A92)*(Data!$B$2:$B$998=$B92)*(Data!$C$2:$C$998=$B$1)*(Data!$D$2:$D$998=DG$9)*( (Data!$I$2:$I$998=$B$2)+(Data!$I$2:$I$998=$B$3)+(Data!$I$2:$I$998=$B$4) )*(Data!$J$2:$J$998&lt;=$B$5)*(Data!$J$2:$J$998&gt;=$B$6)*(Data!$H$2:$H$998) )=0,"N/A",SUMPRODUCT( (Data!$A$2:$A$998=$A92)*(Data!$B$2:$B$998=$B92)*(Data!$C$2:$C$998=$B$1)*(Data!$D$2:$D$998=DG$9)*( (Data!$I$2:$I$998=$B$2)+(Data!$I$2:$I$998=$B$3)+(Data!$I$2:$I$998=$B$4) )*(Data!$J$2:$J$998&lt;=$B$5)*(Data!$J$2:$J$998&gt;=$B$6)*(Data!$H$2:$H$998&lt;=DG$11) ) ),"N/A")</f>
        <v>N/A</v>
      </c>
      <c r="DH92" s="6" t="str">
        <f>IF(DH$10="x",IF( SUMPRODUCT( (Data!$A$2:$A$998=$A92)*(Data!$B$2:$B$998=$B92)*(Data!$C$2:$C$998=$B$1)*(Data!$D$2:$D$998=DH$9)*( (Data!$I$2:$I$998=$B$2)+(Data!$I$2:$I$998=$B$3)+(Data!$I$2:$I$998=$B$4) )*(Data!$J$2:$J$998&lt;=$B$5)*(Data!$J$2:$J$998&gt;=$B$6)*(Data!$H$2:$H$998) )=0,"N/A",SUMPRODUCT( (Data!$A$2:$A$998=$A92)*(Data!$B$2:$B$998=$B92)*(Data!$C$2:$C$998=$B$1)*(Data!$D$2:$D$998=DH$9)*( (Data!$I$2:$I$998=$B$2)+(Data!$I$2:$I$998=$B$3)+(Data!$I$2:$I$998=$B$4) )*(Data!$J$2:$J$998&lt;=$B$5)*(Data!$J$2:$J$998&gt;=$B$6)*(Data!$H$2:$H$998&lt;=DH$11) ) ),"N/A")</f>
        <v>N/A</v>
      </c>
      <c r="DI92" s="6" t="str">
        <f>IF(DI$10="x",IF( SUMPRODUCT( (Data!$A$2:$A$998=$A92)*(Data!$B$2:$B$998=$B92)*(Data!$C$2:$C$998=$B$1)*(Data!$D$2:$D$998=DI$9)*( (Data!$I$2:$I$998=$B$2)+(Data!$I$2:$I$998=$B$3)+(Data!$I$2:$I$998=$B$4) )*(Data!$J$2:$J$998&lt;=$B$5)*(Data!$J$2:$J$998&gt;=$B$6)*(Data!$H$2:$H$998) )=0,"N/A",SUMPRODUCT( (Data!$A$2:$A$998=$A92)*(Data!$B$2:$B$998=$B92)*(Data!$C$2:$C$998=$B$1)*(Data!$D$2:$D$998=DI$9)*( (Data!$I$2:$I$998=$B$2)+(Data!$I$2:$I$998=$B$3)+(Data!$I$2:$I$998=$B$4) )*(Data!$J$2:$J$998&lt;=$B$5)*(Data!$J$2:$J$998&gt;=$B$6)*(Data!$H$2:$H$998&lt;=DI$11) ) ),"N/A")</f>
        <v>N/A</v>
      </c>
      <c r="DJ92" s="6" t="str">
        <f>IF(DJ$10="x",IF( SUMPRODUCT( (Data!$A$2:$A$998=$A92)*(Data!$B$2:$B$998=$B92)*(Data!$C$2:$C$998=$B$1)*(Data!$D$2:$D$998=DJ$9)*( (Data!$I$2:$I$998=$B$2)+(Data!$I$2:$I$998=$B$3)+(Data!$I$2:$I$998=$B$4) )*(Data!$J$2:$J$998&lt;=$B$5)*(Data!$J$2:$J$998&gt;=$B$6)*(Data!$H$2:$H$998) )=0,"N/A",SUMPRODUCT( (Data!$A$2:$A$998=$A92)*(Data!$B$2:$B$998=$B92)*(Data!$C$2:$C$998=$B$1)*(Data!$D$2:$D$998=DJ$9)*( (Data!$I$2:$I$998=$B$2)+(Data!$I$2:$I$998=$B$3)+(Data!$I$2:$I$998=$B$4) )*(Data!$J$2:$J$998&lt;=$B$5)*(Data!$J$2:$J$998&gt;=$B$6)*(Data!$H$2:$H$998&lt;=DJ$11) ) ),"N/A")</f>
        <v>N/A</v>
      </c>
      <c r="DK92" s="6" t="str">
        <f t="shared" si="15"/>
        <v>N/A</v>
      </c>
      <c r="DO92" s="6" t="str">
        <f t="shared" si="89"/>
        <v>N/A</v>
      </c>
      <c r="DP92" s="6" t="str">
        <f t="shared" si="82"/>
        <v>N/A</v>
      </c>
      <c r="DQ92" s="6" t="str">
        <f t="shared" si="83"/>
        <v>N/A</v>
      </c>
      <c r="DR92" s="6" t="str">
        <f t="shared" si="84"/>
        <v>N/A</v>
      </c>
      <c r="DS92" s="6" t="str">
        <f t="shared" ref="DS92:DS154" si="107">IF(BY92&lt;&gt;"N/A",IF(CV92&lt;&gt;"N/A",BY92*CV92,"N/A"),"N/A")</f>
        <v>N/A</v>
      </c>
      <c r="DT92" s="6" t="str">
        <f t="shared" ref="DT92:DT154" si="108">IF(BZ92&lt;&gt;"N/A",IF(CW92&lt;&gt;"N/A",BZ92*CW92,"N/A"),"N/A")</f>
        <v>N/A</v>
      </c>
      <c r="DU92" s="6" t="str">
        <f t="shared" ref="DU92:DU154" si="109">IF(CA92&lt;&gt;"N/A",IF(CX92&lt;&gt;"N/A",CA92*CX92,"N/A"),"N/A")</f>
        <v>N/A</v>
      </c>
      <c r="DV92" s="6" t="str">
        <f t="shared" ref="DV92:DV154" si="110">IF(CB92&lt;&gt;"N/A",IF(CY92&lt;&gt;"N/A",CB92*CY92,"N/A"),"N/A")</f>
        <v>N/A</v>
      </c>
      <c r="DW92" s="6" t="str">
        <f t="shared" ref="DW92:DW154" si="111">IF(CC92&lt;&gt;"N/A",IF(CZ92&lt;&gt;"N/A",CC92*CZ92,"N/A"),"N/A")</f>
        <v>N/A</v>
      </c>
      <c r="DX92" s="6" t="str">
        <f t="shared" ref="DX92:DX154" si="112">IF(CD92&lt;&gt;"N/A",IF(DA92&lt;&gt;"N/A",CD92*DA92,"N/A"),"N/A")</f>
        <v>N/A</v>
      </c>
      <c r="DY92" s="6" t="str">
        <f t="shared" ref="DY92:DY154" si="113">IF(CE92&lt;&gt;"N/A",IF(DB92&lt;&gt;"N/A",CE92*DB92,"N/A"),"N/A")</f>
        <v>N/A</v>
      </c>
      <c r="DZ92" s="6" t="str">
        <f t="shared" ref="DZ92:DZ154" si="114">IF(CF92&lt;&gt;"N/A",IF(DC92&lt;&gt;"N/A",CF92*DC92,"N/A"),"N/A")</f>
        <v>N/A</v>
      </c>
      <c r="EA92" s="6" t="str">
        <f t="shared" ref="EA92:EA154" si="115">IF(CG92&lt;&gt;"N/A",IF(DD92&lt;&gt;"N/A",CG92*DD92,"N/A"),"N/A")</f>
        <v>N/A</v>
      </c>
      <c r="EB92" s="6" t="str">
        <f t="shared" ref="EB92:EB154" si="116">IF(CH92&lt;&gt;"N/A",IF(DE92&lt;&gt;"N/A",CH92*DE92,"N/A"),"N/A")</f>
        <v>N/A</v>
      </c>
      <c r="EC92" s="6" t="str">
        <f t="shared" ref="EC92:EC154" si="117">IF(CI92&lt;&gt;"N/A",IF(DF92&lt;&gt;"N/A",CI92*DF92,"N/A"),"N/A")</f>
        <v>N/A</v>
      </c>
      <c r="ED92" s="6" t="str">
        <f t="shared" ref="ED92:ED154" si="118">IF(CJ92&lt;&gt;"N/A",IF(DG92&lt;&gt;"N/A",CJ92*DG92,"N/A"),"N/A")</f>
        <v>N/A</v>
      </c>
      <c r="EE92" s="6" t="str">
        <f t="shared" ref="EE92:EE154" si="119">IF(CK92&lt;&gt;"N/A",IF(DH92&lt;&gt;"N/A",CK92*DH92,"N/A"),"N/A")</f>
        <v>N/A</v>
      </c>
      <c r="EF92" s="6" t="str">
        <f t="shared" ref="EF92:EF154" si="120">IF(CL92&lt;&gt;"N/A",IF(DI92&lt;&gt;"N/A",CL92*DI92,"N/A"),"N/A")</f>
        <v>N/A</v>
      </c>
      <c r="EG92" s="6" t="str">
        <f t="shared" ref="EG92:EG154" si="121">IF(CM92&lt;&gt;"N/A",IF(DJ92&lt;&gt;"N/A",CM92*DJ92,"N/A"),"N/A")</f>
        <v>N/A</v>
      </c>
      <c r="EH92" s="6" t="str">
        <f t="shared" si="17"/>
        <v>N/A</v>
      </c>
      <c r="EL92" s="6" t="str">
        <f t="shared" si="90"/>
        <v>N/A</v>
      </c>
      <c r="EM92" s="6" t="str">
        <f t="shared" si="85"/>
        <v>N/A</v>
      </c>
      <c r="EN92" s="6" t="str">
        <f t="shared" si="86"/>
        <v>N/A</v>
      </c>
      <c r="EO92" s="6" t="str">
        <f t="shared" si="87"/>
        <v>N/A</v>
      </c>
      <c r="EP92" s="6" t="str">
        <f t="shared" ref="EP92:EP154" si="122">IF(BB92&lt;&gt;"N/A",IF(DS92&lt;&gt;"N/A",BB92*DS92,"N/A"),"N/A")</f>
        <v>N/A</v>
      </c>
      <c r="EQ92" s="6" t="str">
        <f t="shared" ref="EQ92:EQ154" si="123">IF(BC92&lt;&gt;"N/A",IF(DT92&lt;&gt;"N/A",BC92*DT92,"N/A"),"N/A")</f>
        <v>N/A</v>
      </c>
      <c r="ER92" s="6" t="str">
        <f t="shared" ref="ER92:ER154" si="124">IF(BD92&lt;&gt;"N/A",IF(DU92&lt;&gt;"N/A",BD92*DU92,"N/A"),"N/A")</f>
        <v>N/A</v>
      </c>
      <c r="ES92" s="6" t="str">
        <f t="shared" ref="ES92:ES154" si="125">IF(BE92&lt;&gt;"N/A",IF(DV92&lt;&gt;"N/A",BE92*DV92,"N/A"),"N/A")</f>
        <v>N/A</v>
      </c>
      <c r="ET92" s="6" t="str">
        <f t="shared" ref="ET92:ET154" si="126">IF(BF92&lt;&gt;"N/A",IF(DW92&lt;&gt;"N/A",BF92*DW92,"N/A"),"N/A")</f>
        <v>N/A</v>
      </c>
      <c r="EU92" s="6" t="str">
        <f t="shared" ref="EU92:EU154" si="127">IF(BG92&lt;&gt;"N/A",IF(DX92&lt;&gt;"N/A",BG92*DX92,"N/A"),"N/A")</f>
        <v>N/A</v>
      </c>
      <c r="EV92" s="6" t="str">
        <f t="shared" ref="EV92:EV154" si="128">IF(BH92&lt;&gt;"N/A",IF(DY92&lt;&gt;"N/A",BH92*DY92,"N/A"),"N/A")</f>
        <v>N/A</v>
      </c>
      <c r="EW92" s="6" t="str">
        <f t="shared" ref="EW92:EW154" si="129">IF(BI92&lt;&gt;"N/A",IF(DZ92&lt;&gt;"N/A",BI92*DZ92,"N/A"),"N/A")</f>
        <v>N/A</v>
      </c>
      <c r="EX92" s="6" t="str">
        <f t="shared" ref="EX92:EX154" si="130">IF(BJ92&lt;&gt;"N/A",IF(EA92&lt;&gt;"N/A",BJ92*EA92,"N/A"),"N/A")</f>
        <v>N/A</v>
      </c>
      <c r="EY92" s="6" t="str">
        <f t="shared" ref="EY92:EY154" si="131">IF(BK92&lt;&gt;"N/A",IF(EB92&lt;&gt;"N/A",BK92*EB92,"N/A"),"N/A")</f>
        <v>N/A</v>
      </c>
      <c r="EZ92" s="6" t="str">
        <f t="shared" ref="EZ92:EZ154" si="132">IF(BL92&lt;&gt;"N/A",IF(EC92&lt;&gt;"N/A",BL92*EC92,"N/A"),"N/A")</f>
        <v>N/A</v>
      </c>
      <c r="FA92" s="6" t="str">
        <f t="shared" ref="FA92:FA154" si="133">IF(BM92&lt;&gt;"N/A",IF(ED92&lt;&gt;"N/A",BM92*ED92,"N/A"),"N/A")</f>
        <v>N/A</v>
      </c>
      <c r="FB92" s="6" t="str">
        <f t="shared" ref="FB92:FB154" si="134">IF(BN92&lt;&gt;"N/A",IF(EE92&lt;&gt;"N/A",BN92*EE92,"N/A"),"N/A")</f>
        <v>N/A</v>
      </c>
      <c r="FC92" s="6" t="str">
        <f t="shared" ref="FC92:FC154" si="135">IF(BO92&lt;&gt;"N/A",IF(EF92&lt;&gt;"N/A",BO92*EF92,"N/A"),"N/A")</f>
        <v>N/A</v>
      </c>
      <c r="FD92" s="6" t="str">
        <f t="shared" ref="FD92:FD154" si="136">IF(BP92&lt;&gt;"N/A",IF(EG92&lt;&gt;"N/A",BP92*EG92,"N/A"),"N/A")</f>
        <v>N/A</v>
      </c>
      <c r="FE92" s="6" t="str">
        <f t="shared" si="19"/>
        <v>N/A</v>
      </c>
      <c r="FI92" s="6">
        <f>SUMPRODUCT( (Data!$A$2:$A$1768=$A92)*(Data!$B$2:$B$1768=$B92)*(Data!$J$2:$J$1768) ) / (SUMPRODUCT( (Data!$A$2:$A$1768=$A92)*(Data!$B$2:$B$1768=$B92)*1 ))</f>
        <v>15</v>
      </c>
      <c r="FJ92" s="6">
        <f>IF(SUMPRODUCT( (Data!$A$2:$A$1768=$A92)*(Data!$B$2:$B$1768=$B92)*(Data!$I$2:$I$1768="YES") )&gt;0,1,0)</f>
        <v>1</v>
      </c>
      <c r="FK92" s="6">
        <f>IF(SUMPRODUCT( (Data!$A$2:$A$1768=$A92)*(Data!$B$2:$B$1768=$B92)*(Data!$I$2:$I$1768="NO") )&gt;0,1,0)</f>
        <v>1</v>
      </c>
      <c r="FL92" s="6">
        <f t="shared" si="91"/>
        <v>0</v>
      </c>
    </row>
    <row r="93" spans="1:168" x14ac:dyDescent="0.25">
      <c r="A93" s="23" t="s">
        <v>107</v>
      </c>
      <c r="B93" s="7" t="s">
        <v>56</v>
      </c>
      <c r="C93" s="30"/>
      <c r="D93" s="6" t="str">
        <f>IF(D$10="x",IF( SUMPRODUCT( (Data!$A$2:$A$998=$A93)*(Data!$B$2:$B$998=$B93)*(Data!$C$2:$C$998=$B$1)*(Data!$D$2:$D$998=D$9)*( (Data!$I$2:$I$998=$B$2)+(Data!$I$2:$I$998=$B$3)+(Data!$I$2:$I$998=$B$4) )*(Data!$J$2:$J$998&lt;=$B$5)*(Data!$J$2:$J$998&gt;=$B$6)*(Data!$E$2:$E$998) )=0,"N/A",SUMPRODUCT( (Data!$A$2:$A$998=$A93)*(Data!$B$2:$B$998=$B93)*(Data!$C$2:$C$998=$B$1)*(Data!$D$2:$D$998=D$9)*( (Data!$I$2:$I$998=$B$2)+(Data!$I$2:$I$998=$B$3)+(Data!$I$2:$I$998=$B$4) )*(Data!$J$2:$J$998&lt;=$B$5)*(Data!$J$2:$J$998&gt;=$B$6)*(Data!$E$2:$E$998&gt;=D$11) ) ),"N/A")</f>
        <v>N/A</v>
      </c>
      <c r="E93" s="6" t="str">
        <f>IF(E$10="x",IF( SUMPRODUCT( (Data!$A$2:$A$998=$A93)*(Data!$B$2:$B$998=$B93)*(Data!$C$2:$C$998=$B$1)*(Data!$D$2:$D$998=E$9)*( (Data!$I$2:$I$998=$B$2)+(Data!$I$2:$I$998=$B$3)+(Data!$I$2:$I$998=$B$4) )*(Data!$J$2:$J$998&lt;=$B$5)*(Data!$J$2:$J$998&gt;=$B$6)*(Data!$E$2:$E$998) )=0,"N/A",SUMPRODUCT( (Data!$A$2:$A$998=$A93)*(Data!$B$2:$B$998=$B93)*(Data!$C$2:$C$998=$B$1)*(Data!$D$2:$D$998=E$9)*( (Data!$I$2:$I$998=$B$2)+(Data!$I$2:$I$998=$B$3)+(Data!$I$2:$I$998=$B$4) )*(Data!$J$2:$J$998&lt;=$B$5)*(Data!$J$2:$J$998&gt;=$B$6)*(Data!$E$2:$E$998&gt;=E$11) ) ),"N/A")</f>
        <v>N/A</v>
      </c>
      <c r="F93" s="6" t="str">
        <f>IF(F$10="x",IF( SUMPRODUCT( (Data!$A$2:$A$998=$A93)*(Data!$B$2:$B$998=$B93)*(Data!$C$2:$C$998=$B$1)*(Data!$D$2:$D$998=F$9)*( (Data!$I$2:$I$998=$B$2)+(Data!$I$2:$I$998=$B$3)+(Data!$I$2:$I$998=$B$4) )*(Data!$J$2:$J$998&lt;=$B$5)*(Data!$J$2:$J$998&gt;=$B$6)*(Data!$E$2:$E$998) )=0,"N/A",SUMPRODUCT( (Data!$A$2:$A$998=$A93)*(Data!$B$2:$B$998=$B93)*(Data!$C$2:$C$998=$B$1)*(Data!$D$2:$D$998=F$9)*( (Data!$I$2:$I$998=$B$2)+(Data!$I$2:$I$998=$B$3)+(Data!$I$2:$I$998=$B$4) )*(Data!$J$2:$J$998&lt;=$B$5)*(Data!$J$2:$J$998&gt;=$B$6)*(Data!$E$2:$E$998&gt;=F$11) ) ),"N/A")</f>
        <v>N/A</v>
      </c>
      <c r="G93" s="6" t="str">
        <f>IF(G$10="x",IF( SUMPRODUCT( (Data!$A$2:$A$998=$A93)*(Data!$B$2:$B$998=$B93)*(Data!$C$2:$C$998=$B$1)*(Data!$D$2:$D$998=G$9)*( (Data!$I$2:$I$998=$B$2)+(Data!$I$2:$I$998=$B$3)+(Data!$I$2:$I$998=$B$4) )*(Data!$J$2:$J$998&lt;=$B$5)*(Data!$J$2:$J$998&gt;=$B$6)*(Data!$E$2:$E$998) )=0,"N/A",SUMPRODUCT( (Data!$A$2:$A$998=$A93)*(Data!$B$2:$B$998=$B93)*(Data!$C$2:$C$998=$B$1)*(Data!$D$2:$D$998=G$9)*( (Data!$I$2:$I$998=$B$2)+(Data!$I$2:$I$998=$B$3)+(Data!$I$2:$I$998=$B$4) )*(Data!$J$2:$J$998&lt;=$B$5)*(Data!$J$2:$J$998&gt;=$B$6)*(Data!$E$2:$E$998&gt;=G$11) ) ),"N/A")</f>
        <v>N/A</v>
      </c>
      <c r="H93" s="6" t="str">
        <f>IF(H$10="x",IF( SUMPRODUCT( (Data!$A$2:$A$998=$A93)*(Data!$B$2:$B$998=$B93)*(Data!$C$2:$C$998=$B$1)*(Data!$D$2:$D$998=H$9)*( (Data!$I$2:$I$998=$B$2)+(Data!$I$2:$I$998=$B$3)+(Data!$I$2:$I$998=$B$4) )*(Data!$J$2:$J$998&lt;=$B$5)*(Data!$J$2:$J$998&gt;=$B$6)*(Data!$E$2:$E$998) )=0,"N/A",SUMPRODUCT( (Data!$A$2:$A$998=$A93)*(Data!$B$2:$B$998=$B93)*(Data!$C$2:$C$998=$B$1)*(Data!$D$2:$D$998=H$9)*( (Data!$I$2:$I$998=$B$2)+(Data!$I$2:$I$998=$B$3)+(Data!$I$2:$I$998=$B$4) )*(Data!$J$2:$J$998&lt;=$B$5)*(Data!$J$2:$J$998&gt;=$B$6)*(Data!$E$2:$E$998&gt;=H$11) ) ),"N/A")</f>
        <v>N/A</v>
      </c>
      <c r="I93" s="6" t="str">
        <f>IF(I$10="x",IF( SUMPRODUCT( (Data!$A$2:$A$998=$A93)*(Data!$B$2:$B$998=$B93)*(Data!$C$2:$C$998=$B$1)*(Data!$D$2:$D$998=I$9)*( (Data!$I$2:$I$998=$B$2)+(Data!$I$2:$I$998=$B$3)+(Data!$I$2:$I$998=$B$4) )*(Data!$J$2:$J$998&lt;=$B$5)*(Data!$J$2:$J$998&gt;=$B$6)*(Data!$E$2:$E$998) )=0,"N/A",SUMPRODUCT( (Data!$A$2:$A$998=$A93)*(Data!$B$2:$B$998=$B93)*(Data!$C$2:$C$998=$B$1)*(Data!$D$2:$D$998=I$9)*( (Data!$I$2:$I$998=$B$2)+(Data!$I$2:$I$998=$B$3)+(Data!$I$2:$I$998=$B$4) )*(Data!$J$2:$J$998&lt;=$B$5)*(Data!$J$2:$J$998&gt;=$B$6)*(Data!$E$2:$E$998&gt;=I$11) ) ),"N/A")</f>
        <v>N/A</v>
      </c>
      <c r="J93" s="6" t="str">
        <f>IF(J$10="x",IF( SUMPRODUCT( (Data!$A$2:$A$998=$A93)*(Data!$B$2:$B$998=$B93)*(Data!$C$2:$C$998=$B$1)*(Data!$D$2:$D$998=J$9)*( (Data!$I$2:$I$998=$B$2)+(Data!$I$2:$I$998=$B$3)+(Data!$I$2:$I$998=$B$4) )*(Data!$J$2:$J$998&lt;=$B$5)*(Data!$J$2:$J$998&gt;=$B$6)*(Data!$E$2:$E$998) )=0,"N/A",SUMPRODUCT( (Data!$A$2:$A$998=$A93)*(Data!$B$2:$B$998=$B93)*(Data!$C$2:$C$998=$B$1)*(Data!$D$2:$D$998=J$9)*( (Data!$I$2:$I$998=$B$2)+(Data!$I$2:$I$998=$B$3)+(Data!$I$2:$I$998=$B$4) )*(Data!$J$2:$J$998&lt;=$B$5)*(Data!$J$2:$J$998&gt;=$B$6)*(Data!$E$2:$E$998&gt;=J$11) ) ),"N/A")</f>
        <v>N/A</v>
      </c>
      <c r="K93" s="6" t="str">
        <f>IF(K$10="x",IF( SUMPRODUCT( (Data!$A$2:$A$998=$A93)*(Data!$B$2:$B$998=$B93)*(Data!$C$2:$C$998=$B$1)*(Data!$D$2:$D$998=K$9)*( (Data!$I$2:$I$998=$B$2)+(Data!$I$2:$I$998=$B$3)+(Data!$I$2:$I$998=$B$4) )*(Data!$J$2:$J$998&lt;=$B$5)*(Data!$J$2:$J$998&gt;=$B$6)*(Data!$E$2:$E$998) )=0,"N/A",SUMPRODUCT( (Data!$A$2:$A$998=$A93)*(Data!$B$2:$B$998=$B93)*(Data!$C$2:$C$998=$B$1)*(Data!$D$2:$D$998=K$9)*( (Data!$I$2:$I$998=$B$2)+(Data!$I$2:$I$998=$B$3)+(Data!$I$2:$I$998=$B$4) )*(Data!$J$2:$J$998&lt;=$B$5)*(Data!$J$2:$J$998&gt;=$B$6)*(Data!$E$2:$E$998&gt;=K$11) ) ),"N/A")</f>
        <v>N/A</v>
      </c>
      <c r="L93" s="6" t="str">
        <f>IF(L$10="x",IF( SUMPRODUCT( (Data!$A$2:$A$998=$A93)*(Data!$B$2:$B$998=$B93)*(Data!$C$2:$C$998=$B$1)*(Data!$D$2:$D$998=L$9)*( (Data!$I$2:$I$998=$B$2)+(Data!$I$2:$I$998=$B$3)+(Data!$I$2:$I$998=$B$4) )*(Data!$J$2:$J$998&lt;=$B$5)*(Data!$J$2:$J$998&gt;=$B$6)*(Data!$E$2:$E$998) )=0,"N/A",SUMPRODUCT( (Data!$A$2:$A$998=$A93)*(Data!$B$2:$B$998=$B93)*(Data!$C$2:$C$998=$B$1)*(Data!$D$2:$D$998=L$9)*( (Data!$I$2:$I$998=$B$2)+(Data!$I$2:$I$998=$B$3)+(Data!$I$2:$I$998=$B$4) )*(Data!$J$2:$J$998&lt;=$B$5)*(Data!$J$2:$J$998&gt;=$B$6)*(Data!$E$2:$E$998&gt;=L$11) ) ),"N/A")</f>
        <v>N/A</v>
      </c>
      <c r="M93" s="6" t="str">
        <f>IF(M$10="x",IF( SUMPRODUCT( (Data!$A$2:$A$998=$A93)*(Data!$B$2:$B$998=$B93)*(Data!$C$2:$C$998=$B$1)*(Data!$D$2:$D$998=M$9)*( (Data!$I$2:$I$998=$B$2)+(Data!$I$2:$I$998=$B$3)+(Data!$I$2:$I$998=$B$4) )*(Data!$J$2:$J$998&lt;=$B$5)*(Data!$J$2:$J$998&gt;=$B$6)*(Data!$E$2:$E$998) )=0,"N/A",SUMPRODUCT( (Data!$A$2:$A$998=$A93)*(Data!$B$2:$B$998=$B93)*(Data!$C$2:$C$998=$B$1)*(Data!$D$2:$D$998=M$9)*( (Data!$I$2:$I$998=$B$2)+(Data!$I$2:$I$998=$B$3)+(Data!$I$2:$I$998=$B$4) )*(Data!$J$2:$J$998&lt;=$B$5)*(Data!$J$2:$J$998&gt;=$B$6)*(Data!$E$2:$E$998&gt;=M$11) ) ),"N/A")</f>
        <v>N/A</v>
      </c>
      <c r="N93" s="6">
        <f>IF(N$10="x",IF( SUMPRODUCT( (Data!$A$2:$A$998=$A93)*(Data!$B$2:$B$998=$B93)*(Data!$C$2:$C$998=$B$1)*(Data!$D$2:$D$998=N$9)*( (Data!$I$2:$I$998=$B$2)+(Data!$I$2:$I$998=$B$3)+(Data!$I$2:$I$998=$B$4) )*(Data!$J$2:$J$998&lt;=$B$5)*(Data!$J$2:$J$998&gt;=$B$6)*(Data!$E$2:$E$998) )=0,"N/A",SUMPRODUCT( (Data!$A$2:$A$998=$A93)*(Data!$B$2:$B$998=$B93)*(Data!$C$2:$C$998=$B$1)*(Data!$D$2:$D$998=N$9)*( (Data!$I$2:$I$998=$B$2)+(Data!$I$2:$I$998=$B$3)+(Data!$I$2:$I$998=$B$4) )*(Data!$J$2:$J$998&lt;=$B$5)*(Data!$J$2:$J$998&gt;=$B$6)*(Data!$E$2:$E$998&gt;=N$11) ) ),"N/A")</f>
        <v>1</v>
      </c>
      <c r="O93" s="6" t="str">
        <f>IF(O$10="x",IF( SUMPRODUCT( (Data!$A$2:$A$998=$A93)*(Data!$B$2:$B$998=$B93)*(Data!$C$2:$C$998=$B$1)*(Data!$D$2:$D$998=O$9)*( (Data!$I$2:$I$998=$B$2)+(Data!$I$2:$I$998=$B$3)+(Data!$I$2:$I$998=$B$4) )*(Data!$J$2:$J$998&lt;=$B$5)*(Data!$J$2:$J$998&gt;=$B$6)*(Data!$E$2:$E$998) )=0,"N/A",SUMPRODUCT( (Data!$A$2:$A$998=$A93)*(Data!$B$2:$B$998=$B93)*(Data!$C$2:$C$998=$B$1)*(Data!$D$2:$D$998=O$9)*( (Data!$I$2:$I$998=$B$2)+(Data!$I$2:$I$998=$B$3)+(Data!$I$2:$I$998=$B$4) )*(Data!$J$2:$J$998&lt;=$B$5)*(Data!$J$2:$J$998&gt;=$B$6)*(Data!$E$2:$E$998&gt;=O$11) ) ),"N/A")</f>
        <v>N/A</v>
      </c>
      <c r="P93" s="6" t="str">
        <f>IF(P$10="x",IF( SUMPRODUCT( (Data!$A$2:$A$998=$A93)*(Data!$B$2:$B$998=$B93)*(Data!$C$2:$C$998=$B$1)*(Data!$D$2:$D$998=P$9)*( (Data!$I$2:$I$998=$B$2)+(Data!$I$2:$I$998=$B$3)+(Data!$I$2:$I$998=$B$4) )*(Data!$J$2:$J$998&lt;=$B$5)*(Data!$J$2:$J$998&gt;=$B$6)*(Data!$E$2:$E$998) )=0,"N/A",SUMPRODUCT( (Data!$A$2:$A$998=$A93)*(Data!$B$2:$B$998=$B93)*(Data!$C$2:$C$998=$B$1)*(Data!$D$2:$D$998=P$9)*( (Data!$I$2:$I$998=$B$2)+(Data!$I$2:$I$998=$B$3)+(Data!$I$2:$I$998=$B$4) )*(Data!$J$2:$J$998&lt;=$B$5)*(Data!$J$2:$J$998&gt;=$B$6)*(Data!$E$2:$E$998&gt;=P$11) ) ),"N/A")</f>
        <v>N/A</v>
      </c>
      <c r="Q93" s="6" t="str">
        <f>IF(Q$10="x",IF( SUMPRODUCT( (Data!$A$2:$A$998=$A93)*(Data!$B$2:$B$998=$B93)*(Data!$C$2:$C$998=$B$1)*(Data!$D$2:$D$998=Q$9)*( (Data!$I$2:$I$998=$B$2)+(Data!$I$2:$I$998=$B$3)+(Data!$I$2:$I$998=$B$4) )*(Data!$J$2:$J$998&lt;=$B$5)*(Data!$J$2:$J$998&gt;=$B$6)*(Data!$E$2:$E$998) )=0,"N/A",SUMPRODUCT( (Data!$A$2:$A$998=$A93)*(Data!$B$2:$B$998=$B93)*(Data!$C$2:$C$998=$B$1)*(Data!$D$2:$D$998=Q$9)*( (Data!$I$2:$I$998=$B$2)+(Data!$I$2:$I$998=$B$3)+(Data!$I$2:$I$998=$B$4) )*(Data!$J$2:$J$998&lt;=$B$5)*(Data!$J$2:$J$998&gt;=$B$6)*(Data!$E$2:$E$998&gt;=Q$11) ) ),"N/A")</f>
        <v>N/A</v>
      </c>
      <c r="R93" s="6">
        <f>IF(R$10="x",IF( SUMPRODUCT( (Data!$A$2:$A$998=$A93)*(Data!$B$2:$B$998=$B93)*(Data!$C$2:$C$998=$B$1)*(Data!$D$2:$D$998=R$9)*( (Data!$I$2:$I$998=$B$2)+(Data!$I$2:$I$998=$B$3)+(Data!$I$2:$I$998=$B$4) )*(Data!$J$2:$J$998&lt;=$B$5)*(Data!$J$2:$J$998&gt;=$B$6)*(Data!$E$2:$E$998) )=0,"N/A",SUMPRODUCT( (Data!$A$2:$A$998=$A93)*(Data!$B$2:$B$998=$B93)*(Data!$C$2:$C$998=$B$1)*(Data!$D$2:$D$998=R$9)*( (Data!$I$2:$I$998=$B$2)+(Data!$I$2:$I$998=$B$3)+(Data!$I$2:$I$998=$B$4) )*(Data!$J$2:$J$998&lt;=$B$5)*(Data!$J$2:$J$998&gt;=$B$6)*(Data!$E$2:$E$998&gt;=R$11) ) ),"N/A")</f>
        <v>1</v>
      </c>
      <c r="S93" s="6" t="str">
        <f>IF(S$10="x",IF( SUMPRODUCT( (Data!$A$2:$A$998=$A93)*(Data!$B$2:$B$998=$B93)*(Data!$C$2:$C$998=$B$1)*(Data!$D$2:$D$998=S$9)*( (Data!$I$2:$I$998=$B$2)+(Data!$I$2:$I$998=$B$3)+(Data!$I$2:$I$998=$B$4) )*(Data!$J$2:$J$998&lt;=$B$5)*(Data!$J$2:$J$998&gt;=$B$6)*(Data!$E$2:$E$998) )=0,"N/A",SUMPRODUCT( (Data!$A$2:$A$998=$A93)*(Data!$B$2:$B$998=$B93)*(Data!$C$2:$C$998=$B$1)*(Data!$D$2:$D$998=S$9)*( (Data!$I$2:$I$998=$B$2)+(Data!$I$2:$I$998=$B$3)+(Data!$I$2:$I$998=$B$4) )*(Data!$J$2:$J$998&lt;=$B$5)*(Data!$J$2:$J$998&gt;=$B$6)*(Data!$E$2:$E$998&gt;=S$11) ) ),"N/A")</f>
        <v>N/A</v>
      </c>
      <c r="T93" s="6" t="str">
        <f>IF(T$10="x",IF( SUMPRODUCT( (Data!$A$2:$A$998=$A93)*(Data!$B$2:$B$998=$B93)*(Data!$C$2:$C$998=$B$1)*(Data!$D$2:$D$998=T$9)*( (Data!$I$2:$I$998=$B$2)+(Data!$I$2:$I$998=$B$3)+(Data!$I$2:$I$998=$B$4) )*(Data!$J$2:$J$998&lt;=$B$5)*(Data!$J$2:$J$998&gt;=$B$6)*(Data!$E$2:$E$998) )=0,"N/A",SUMPRODUCT( (Data!$A$2:$A$998=$A93)*(Data!$B$2:$B$998=$B93)*(Data!$C$2:$C$998=$B$1)*(Data!$D$2:$D$998=T$9)*( (Data!$I$2:$I$998=$B$2)+(Data!$I$2:$I$998=$B$3)+(Data!$I$2:$I$998=$B$4) )*(Data!$J$2:$J$998&lt;=$B$5)*(Data!$J$2:$J$998&gt;=$B$6)*(Data!$E$2:$E$998&gt;=T$11) ) ),"N/A")</f>
        <v>N/A</v>
      </c>
      <c r="U93" s="6" t="str">
        <f>IF(U$10="x",IF( SUMPRODUCT( (Data!$A$2:$A$998=$A93)*(Data!$B$2:$B$998=$B93)*(Data!$C$2:$C$998=$B$1)*(Data!$D$2:$D$998=U$9)*( (Data!$I$2:$I$998=$B$2)+(Data!$I$2:$I$998=$B$3)+(Data!$I$2:$I$998=$B$4) )*(Data!$J$2:$J$998&lt;=$B$5)*(Data!$J$2:$J$998&gt;=$B$6)*(Data!$E$2:$E$998) )=0,"N/A",SUMPRODUCT( (Data!$A$2:$A$998=$A93)*(Data!$B$2:$B$998=$B93)*(Data!$C$2:$C$998=$B$1)*(Data!$D$2:$D$998=U$9)*( (Data!$I$2:$I$998=$B$2)+(Data!$I$2:$I$998=$B$3)+(Data!$I$2:$I$998=$B$4) )*(Data!$J$2:$J$998&lt;=$B$5)*(Data!$J$2:$J$998&gt;=$B$6)*(Data!$E$2:$E$998&gt;=U$11) ) ),"N/A")</f>
        <v>N/A</v>
      </c>
      <c r="V93" s="6" t="str">
        <f>IF(V$10="x",IF( SUMPRODUCT( (Data!$A$2:$A$998=$A93)*(Data!$B$2:$B$998=$B93)*(Data!$C$2:$C$998=$B$1)*(Data!$D$2:$D$998=V$9)*( (Data!$I$2:$I$998=$B$2)+(Data!$I$2:$I$998=$B$3)+(Data!$I$2:$I$998=$B$4) )*(Data!$J$2:$J$998&lt;=$B$5)*(Data!$J$2:$J$998&gt;=$B$6)*(Data!$E$2:$E$998) )=0,"N/A",SUMPRODUCT( (Data!$A$2:$A$998=$A93)*(Data!$B$2:$B$998=$B93)*(Data!$C$2:$C$998=$B$1)*(Data!$D$2:$D$998=V$9)*( (Data!$I$2:$I$998=$B$2)+(Data!$I$2:$I$998=$B$3)+(Data!$I$2:$I$998=$B$4) )*(Data!$J$2:$J$998&lt;=$B$5)*(Data!$J$2:$J$998&gt;=$B$6)*(Data!$E$2:$E$998&gt;=V$11) ) ),"N/A")</f>
        <v>N/A</v>
      </c>
      <c r="W93" s="6">
        <f t="shared" si="10"/>
        <v>1</v>
      </c>
      <c r="AA93" s="6" t="str">
        <f>IF(AA$10="x",IF( SUMPRODUCT( (Data!$A$2:$A$998=$A93)*(Data!$B$2:$B$998=$B93)*(Data!$C$2:$C$998=$B$1)*(Data!$D$2:$D$998=AA$9)*( (Data!$I$2:$I$998=$B$2)+(Data!$I$2:$I$998=$B$3)+(Data!$I$2:$I$998=$B$4) )*(Data!$J$2:$J$998&lt;=$B$5)*(Data!$J$2:$J$998&gt;=$B$6)*(Data!$G$2:$G$998) )=0,"N/A",SUMPRODUCT( (Data!$A$2:$A$998=$A93)*(Data!$B$2:$B$998=$B93)*(Data!$C$2:$C$998=$B$1)*(Data!$D$2:$D$998=AA$9)*( (Data!$I$2:$I$998=$B$2)+(Data!$I$2:$I$998=$B$3)+(Data!$I$2:$I$998=$B$4) )*(Data!$J$2:$J$998&lt;=$B$5)*(Data!$J$2:$J$998&gt;=$B$6)*(Data!$G$2:$G$998&lt;=AA$11) ) ),"N/A")</f>
        <v>N/A</v>
      </c>
      <c r="AB93" s="6" t="str">
        <f>IF(AB$10="x",IF( SUMPRODUCT( (Data!$A$2:$A$998=$A93)*(Data!$B$2:$B$998=$B93)*(Data!$C$2:$C$998=$B$1)*(Data!$D$2:$D$998=AB$9)*( (Data!$I$2:$I$998=$B$2)+(Data!$I$2:$I$998=$B$3)+(Data!$I$2:$I$998=$B$4) )*(Data!$J$2:$J$998&lt;=$B$5)*(Data!$J$2:$J$998&gt;=$B$6)*(Data!$G$2:$G$998) )=0,"N/A",SUMPRODUCT( (Data!$A$2:$A$998=$A93)*(Data!$B$2:$B$998=$B93)*(Data!$C$2:$C$998=$B$1)*(Data!$D$2:$D$998=AB$9)*( (Data!$I$2:$I$998=$B$2)+(Data!$I$2:$I$998=$B$3)+(Data!$I$2:$I$998=$B$4) )*(Data!$J$2:$J$998&lt;=$B$5)*(Data!$J$2:$J$998&gt;=$B$6)*(Data!$G$2:$G$998&lt;=AB$11) ) ),"N/A")</f>
        <v>N/A</v>
      </c>
      <c r="AC93" s="6" t="str">
        <f>IF(AC$10="x",IF( SUMPRODUCT( (Data!$A$2:$A$998=$A93)*(Data!$B$2:$B$998=$B93)*(Data!$C$2:$C$998=$B$1)*(Data!$D$2:$D$998=AC$9)*( (Data!$I$2:$I$998=$B$2)+(Data!$I$2:$I$998=$B$3)+(Data!$I$2:$I$998=$B$4) )*(Data!$J$2:$J$998&lt;=$B$5)*(Data!$J$2:$J$998&gt;=$B$6)*(Data!$G$2:$G$998) )=0,"N/A",SUMPRODUCT( (Data!$A$2:$A$998=$A93)*(Data!$B$2:$B$998=$B93)*(Data!$C$2:$C$998=$B$1)*(Data!$D$2:$D$998=AC$9)*( (Data!$I$2:$I$998=$B$2)+(Data!$I$2:$I$998=$B$3)+(Data!$I$2:$I$998=$B$4) )*(Data!$J$2:$J$998&lt;=$B$5)*(Data!$J$2:$J$998&gt;=$B$6)*(Data!$G$2:$G$998&lt;=AC$11) ) ),"N/A")</f>
        <v>N/A</v>
      </c>
      <c r="AD93" s="6" t="str">
        <f>IF(AD$10="x",IF( SUMPRODUCT( (Data!$A$2:$A$998=$A93)*(Data!$B$2:$B$998=$B93)*(Data!$C$2:$C$998=$B$1)*(Data!$D$2:$D$998=AD$9)*( (Data!$I$2:$I$998=$B$2)+(Data!$I$2:$I$998=$B$3)+(Data!$I$2:$I$998=$B$4) )*(Data!$J$2:$J$998&lt;=$B$5)*(Data!$J$2:$J$998&gt;=$B$6)*(Data!$G$2:$G$998) )=0,"N/A",SUMPRODUCT( (Data!$A$2:$A$998=$A93)*(Data!$B$2:$B$998=$B93)*(Data!$C$2:$C$998=$B$1)*(Data!$D$2:$D$998=AD$9)*( (Data!$I$2:$I$998=$B$2)+(Data!$I$2:$I$998=$B$3)+(Data!$I$2:$I$998=$B$4) )*(Data!$J$2:$J$998&lt;=$B$5)*(Data!$J$2:$J$998&gt;=$B$6)*(Data!$G$2:$G$998&lt;=AD$11) ) ),"N/A")</f>
        <v>N/A</v>
      </c>
      <c r="AE93" s="6" t="str">
        <f>IF(AE$10="x",IF( SUMPRODUCT( (Data!$A$2:$A$998=$A93)*(Data!$B$2:$B$998=$B93)*(Data!$C$2:$C$998=$B$1)*(Data!$D$2:$D$998=AE$9)*( (Data!$I$2:$I$998=$B$2)+(Data!$I$2:$I$998=$B$3)+(Data!$I$2:$I$998=$B$4) )*(Data!$J$2:$J$998&lt;=$B$5)*(Data!$J$2:$J$998&gt;=$B$6)*(Data!$G$2:$G$998) )=0,"N/A",SUMPRODUCT( (Data!$A$2:$A$998=$A93)*(Data!$B$2:$B$998=$B93)*(Data!$C$2:$C$998=$B$1)*(Data!$D$2:$D$998=AE$9)*( (Data!$I$2:$I$998=$B$2)+(Data!$I$2:$I$998=$B$3)+(Data!$I$2:$I$998=$B$4) )*(Data!$J$2:$J$998&lt;=$B$5)*(Data!$J$2:$J$998&gt;=$B$6)*(Data!$G$2:$G$998&lt;=AE$11) ) ),"N/A")</f>
        <v>N/A</v>
      </c>
      <c r="AF93" s="6" t="str">
        <f>IF(AF$10="x",IF( SUMPRODUCT( (Data!$A$2:$A$998=$A93)*(Data!$B$2:$B$998=$B93)*(Data!$C$2:$C$998=$B$1)*(Data!$D$2:$D$998=AF$9)*( (Data!$I$2:$I$998=$B$2)+(Data!$I$2:$I$998=$B$3)+(Data!$I$2:$I$998=$B$4) )*(Data!$J$2:$J$998&lt;=$B$5)*(Data!$J$2:$J$998&gt;=$B$6)*(Data!$G$2:$G$998) )=0,"N/A",SUMPRODUCT( (Data!$A$2:$A$998=$A93)*(Data!$B$2:$B$998=$B93)*(Data!$C$2:$C$998=$B$1)*(Data!$D$2:$D$998=AF$9)*( (Data!$I$2:$I$998=$B$2)+(Data!$I$2:$I$998=$B$3)+(Data!$I$2:$I$998=$B$4) )*(Data!$J$2:$J$998&lt;=$B$5)*(Data!$J$2:$J$998&gt;=$B$6)*(Data!$G$2:$G$998&lt;=AF$11) ) ),"N/A")</f>
        <v>N/A</v>
      </c>
      <c r="AG93" s="6" t="str">
        <f>IF(AG$10="x",IF( SUMPRODUCT( (Data!$A$2:$A$998=$A93)*(Data!$B$2:$B$998=$B93)*(Data!$C$2:$C$998=$B$1)*(Data!$D$2:$D$998=AG$9)*( (Data!$I$2:$I$998=$B$2)+(Data!$I$2:$I$998=$B$3)+(Data!$I$2:$I$998=$B$4) )*(Data!$J$2:$J$998&lt;=$B$5)*(Data!$J$2:$J$998&gt;=$B$6)*(Data!$G$2:$G$998) )=0,"N/A",SUMPRODUCT( (Data!$A$2:$A$998=$A93)*(Data!$B$2:$B$998=$B93)*(Data!$C$2:$C$998=$B$1)*(Data!$D$2:$D$998=AG$9)*( (Data!$I$2:$I$998=$B$2)+(Data!$I$2:$I$998=$B$3)+(Data!$I$2:$I$998=$B$4) )*(Data!$J$2:$J$998&lt;=$B$5)*(Data!$J$2:$J$998&gt;=$B$6)*(Data!$G$2:$G$998&lt;=AG$11) ) ),"N/A")</f>
        <v>N/A</v>
      </c>
      <c r="AH93" s="6" t="str">
        <f>IF(AH$10="x",IF( SUMPRODUCT( (Data!$A$2:$A$998=$A93)*(Data!$B$2:$B$998=$B93)*(Data!$C$2:$C$998=$B$1)*(Data!$D$2:$D$998=AH$9)*( (Data!$I$2:$I$998=$B$2)+(Data!$I$2:$I$998=$B$3)+(Data!$I$2:$I$998=$B$4) )*(Data!$J$2:$J$998&lt;=$B$5)*(Data!$J$2:$J$998&gt;=$B$6)*(Data!$G$2:$G$998) )=0,"N/A",SUMPRODUCT( (Data!$A$2:$A$998=$A93)*(Data!$B$2:$B$998=$B93)*(Data!$C$2:$C$998=$B$1)*(Data!$D$2:$D$998=AH$9)*( (Data!$I$2:$I$998=$B$2)+(Data!$I$2:$I$998=$B$3)+(Data!$I$2:$I$998=$B$4) )*(Data!$J$2:$J$998&lt;=$B$5)*(Data!$J$2:$J$998&gt;=$B$6)*(Data!$G$2:$G$998&lt;=AH$11) ) ),"N/A")</f>
        <v>N/A</v>
      </c>
      <c r="AI93" s="6" t="str">
        <f>IF(AI$10="x",IF( SUMPRODUCT( (Data!$A$2:$A$998=$A93)*(Data!$B$2:$B$998=$B93)*(Data!$C$2:$C$998=$B$1)*(Data!$D$2:$D$998=AI$9)*( (Data!$I$2:$I$998=$B$2)+(Data!$I$2:$I$998=$B$3)+(Data!$I$2:$I$998=$B$4) )*(Data!$J$2:$J$998&lt;=$B$5)*(Data!$J$2:$J$998&gt;=$B$6)*(Data!$G$2:$G$998) )=0,"N/A",SUMPRODUCT( (Data!$A$2:$A$998=$A93)*(Data!$B$2:$B$998=$B93)*(Data!$C$2:$C$998=$B$1)*(Data!$D$2:$D$998=AI$9)*( (Data!$I$2:$I$998=$B$2)+(Data!$I$2:$I$998=$B$3)+(Data!$I$2:$I$998=$B$4) )*(Data!$J$2:$J$998&lt;=$B$5)*(Data!$J$2:$J$998&gt;=$B$6)*(Data!$G$2:$G$998&lt;=AI$11) ) ),"N/A")</f>
        <v>N/A</v>
      </c>
      <c r="AJ93" s="6" t="str">
        <f>IF(AJ$10="x",IF( SUMPRODUCT( (Data!$A$2:$A$998=$A93)*(Data!$B$2:$B$998=$B93)*(Data!$C$2:$C$998=$B$1)*(Data!$D$2:$D$998=AJ$9)*( (Data!$I$2:$I$998=$B$2)+(Data!$I$2:$I$998=$B$3)+(Data!$I$2:$I$998=$B$4) )*(Data!$J$2:$J$998&lt;=$B$5)*(Data!$J$2:$J$998&gt;=$B$6)*(Data!$G$2:$G$998) )=0,"N/A",SUMPRODUCT( (Data!$A$2:$A$998=$A93)*(Data!$B$2:$B$998=$B93)*(Data!$C$2:$C$998=$B$1)*(Data!$D$2:$D$998=AJ$9)*( (Data!$I$2:$I$998=$B$2)+(Data!$I$2:$I$998=$B$3)+(Data!$I$2:$I$998=$B$4) )*(Data!$J$2:$J$998&lt;=$B$5)*(Data!$J$2:$J$998&gt;=$B$6)*(Data!$G$2:$G$998&lt;=AJ$11) ) ),"N/A")</f>
        <v>N/A</v>
      </c>
      <c r="AK93" s="6">
        <f>IF(AK$10="x",IF( SUMPRODUCT( (Data!$A$2:$A$998=$A93)*(Data!$B$2:$B$998=$B93)*(Data!$C$2:$C$998=$B$1)*(Data!$D$2:$D$998=AK$9)*( (Data!$I$2:$I$998=$B$2)+(Data!$I$2:$I$998=$B$3)+(Data!$I$2:$I$998=$B$4) )*(Data!$J$2:$J$998&lt;=$B$5)*(Data!$J$2:$J$998&gt;=$B$6)*(Data!$G$2:$G$998) )=0,"N/A",SUMPRODUCT( (Data!$A$2:$A$998=$A93)*(Data!$B$2:$B$998=$B93)*(Data!$C$2:$C$998=$B$1)*(Data!$D$2:$D$998=AK$9)*( (Data!$I$2:$I$998=$B$2)+(Data!$I$2:$I$998=$B$3)+(Data!$I$2:$I$998=$B$4) )*(Data!$J$2:$J$998&lt;=$B$5)*(Data!$J$2:$J$998&gt;=$B$6)*(Data!$G$2:$G$998&lt;=AK$11) ) ),"N/A")</f>
        <v>1</v>
      </c>
      <c r="AL93" s="6" t="str">
        <f>IF(AL$10="x",IF( SUMPRODUCT( (Data!$A$2:$A$998=$A93)*(Data!$B$2:$B$998=$B93)*(Data!$C$2:$C$998=$B$1)*(Data!$D$2:$D$998=AL$9)*( (Data!$I$2:$I$998=$B$2)+(Data!$I$2:$I$998=$B$3)+(Data!$I$2:$I$998=$B$4) )*(Data!$J$2:$J$998&lt;=$B$5)*(Data!$J$2:$J$998&gt;=$B$6)*(Data!$G$2:$G$998) )=0,"N/A",SUMPRODUCT( (Data!$A$2:$A$998=$A93)*(Data!$B$2:$B$998=$B93)*(Data!$C$2:$C$998=$B$1)*(Data!$D$2:$D$998=AL$9)*( (Data!$I$2:$I$998=$B$2)+(Data!$I$2:$I$998=$B$3)+(Data!$I$2:$I$998=$B$4) )*(Data!$J$2:$J$998&lt;=$B$5)*(Data!$J$2:$J$998&gt;=$B$6)*(Data!$G$2:$G$998&lt;=AL$11) ) ),"N/A")</f>
        <v>N/A</v>
      </c>
      <c r="AM93" s="6" t="str">
        <f>IF(AM$10="x",IF( SUMPRODUCT( (Data!$A$2:$A$998=$A93)*(Data!$B$2:$B$998=$B93)*(Data!$C$2:$C$998=$B$1)*(Data!$D$2:$D$998=AM$9)*( (Data!$I$2:$I$998=$B$2)+(Data!$I$2:$I$998=$B$3)+(Data!$I$2:$I$998=$B$4) )*(Data!$J$2:$J$998&lt;=$B$5)*(Data!$J$2:$J$998&gt;=$B$6)*(Data!$G$2:$G$998) )=0,"N/A",SUMPRODUCT( (Data!$A$2:$A$998=$A93)*(Data!$B$2:$B$998=$B93)*(Data!$C$2:$C$998=$B$1)*(Data!$D$2:$D$998=AM$9)*( (Data!$I$2:$I$998=$B$2)+(Data!$I$2:$I$998=$B$3)+(Data!$I$2:$I$998=$B$4) )*(Data!$J$2:$J$998&lt;=$B$5)*(Data!$J$2:$J$998&gt;=$B$6)*(Data!$G$2:$G$998&lt;=AM$11) ) ),"N/A")</f>
        <v>N/A</v>
      </c>
      <c r="AN93" s="6" t="str">
        <f>IF(AN$10="x",IF( SUMPRODUCT( (Data!$A$2:$A$998=$A93)*(Data!$B$2:$B$998=$B93)*(Data!$C$2:$C$998=$B$1)*(Data!$D$2:$D$998=AN$9)*( (Data!$I$2:$I$998=$B$2)+(Data!$I$2:$I$998=$B$3)+(Data!$I$2:$I$998=$B$4) )*(Data!$J$2:$J$998&lt;=$B$5)*(Data!$J$2:$J$998&gt;=$B$6)*(Data!$G$2:$G$998) )=0,"N/A",SUMPRODUCT( (Data!$A$2:$A$998=$A93)*(Data!$B$2:$B$998=$B93)*(Data!$C$2:$C$998=$B$1)*(Data!$D$2:$D$998=AN$9)*( (Data!$I$2:$I$998=$B$2)+(Data!$I$2:$I$998=$B$3)+(Data!$I$2:$I$998=$B$4) )*(Data!$J$2:$J$998&lt;=$B$5)*(Data!$J$2:$J$998&gt;=$B$6)*(Data!$G$2:$G$998&lt;=AN$11) ) ),"N/A")</f>
        <v>N/A</v>
      </c>
      <c r="AO93" s="6">
        <f>IF(AO$10="x",IF( SUMPRODUCT( (Data!$A$2:$A$998=$A93)*(Data!$B$2:$B$998=$B93)*(Data!$C$2:$C$998=$B$1)*(Data!$D$2:$D$998=AO$9)*( (Data!$I$2:$I$998=$B$2)+(Data!$I$2:$I$998=$B$3)+(Data!$I$2:$I$998=$B$4) )*(Data!$J$2:$J$998&lt;=$B$5)*(Data!$J$2:$J$998&gt;=$B$6)*(Data!$G$2:$G$998) )=0,"N/A",SUMPRODUCT( (Data!$A$2:$A$998=$A93)*(Data!$B$2:$B$998=$B93)*(Data!$C$2:$C$998=$B$1)*(Data!$D$2:$D$998=AO$9)*( (Data!$I$2:$I$998=$B$2)+(Data!$I$2:$I$998=$B$3)+(Data!$I$2:$I$998=$B$4) )*(Data!$J$2:$J$998&lt;=$B$5)*(Data!$J$2:$J$998&gt;=$B$6)*(Data!$G$2:$G$998&lt;=AO$11) ) ),"N/A")</f>
        <v>1</v>
      </c>
      <c r="AP93" s="6" t="str">
        <f>IF(AP$10="x",IF( SUMPRODUCT( (Data!$A$2:$A$998=$A93)*(Data!$B$2:$B$998=$B93)*(Data!$C$2:$C$998=$B$1)*(Data!$D$2:$D$998=AP$9)*( (Data!$I$2:$I$998=$B$2)+(Data!$I$2:$I$998=$B$3)+(Data!$I$2:$I$998=$B$4) )*(Data!$J$2:$J$998&lt;=$B$5)*(Data!$J$2:$J$998&gt;=$B$6)*(Data!$G$2:$G$998) )=0,"N/A",SUMPRODUCT( (Data!$A$2:$A$998=$A93)*(Data!$B$2:$B$998=$B93)*(Data!$C$2:$C$998=$B$1)*(Data!$D$2:$D$998=AP$9)*( (Data!$I$2:$I$998=$B$2)+(Data!$I$2:$I$998=$B$3)+(Data!$I$2:$I$998=$B$4) )*(Data!$J$2:$J$998&lt;=$B$5)*(Data!$J$2:$J$998&gt;=$B$6)*(Data!$G$2:$G$998&lt;=AP$11) ) ),"N/A")</f>
        <v>N/A</v>
      </c>
      <c r="AQ93" s="6" t="str">
        <f>IF(AQ$10="x",IF( SUMPRODUCT( (Data!$A$2:$A$998=$A93)*(Data!$B$2:$B$998=$B93)*(Data!$C$2:$C$998=$B$1)*(Data!$D$2:$D$998=AQ$9)*( (Data!$I$2:$I$998=$B$2)+(Data!$I$2:$I$998=$B$3)+(Data!$I$2:$I$998=$B$4) )*(Data!$J$2:$J$998&lt;=$B$5)*(Data!$J$2:$J$998&gt;=$B$6)*(Data!$G$2:$G$998) )=0,"N/A",SUMPRODUCT( (Data!$A$2:$A$998=$A93)*(Data!$B$2:$B$998=$B93)*(Data!$C$2:$C$998=$B$1)*(Data!$D$2:$D$998=AQ$9)*( (Data!$I$2:$I$998=$B$2)+(Data!$I$2:$I$998=$B$3)+(Data!$I$2:$I$998=$B$4) )*(Data!$J$2:$J$998&lt;=$B$5)*(Data!$J$2:$J$998&gt;=$B$6)*(Data!$G$2:$G$998&lt;=AQ$11) ) ),"N/A")</f>
        <v>N/A</v>
      </c>
      <c r="AR93" s="6" t="str">
        <f>IF(AR$10="x",IF( SUMPRODUCT( (Data!$A$2:$A$998=$A93)*(Data!$B$2:$B$998=$B93)*(Data!$C$2:$C$998=$B$1)*(Data!$D$2:$D$998=AR$9)*( (Data!$I$2:$I$998=$B$2)+(Data!$I$2:$I$998=$B$3)+(Data!$I$2:$I$998=$B$4) )*(Data!$J$2:$J$998&lt;=$B$5)*(Data!$J$2:$J$998&gt;=$B$6)*(Data!$G$2:$G$998) )=0,"N/A",SUMPRODUCT( (Data!$A$2:$A$998=$A93)*(Data!$B$2:$B$998=$B93)*(Data!$C$2:$C$998=$B$1)*(Data!$D$2:$D$998=AR$9)*( (Data!$I$2:$I$998=$B$2)+(Data!$I$2:$I$998=$B$3)+(Data!$I$2:$I$998=$B$4) )*(Data!$J$2:$J$998&lt;=$B$5)*(Data!$J$2:$J$998&gt;=$B$6)*(Data!$G$2:$G$998&lt;=AR$11) ) ),"N/A")</f>
        <v>N/A</v>
      </c>
      <c r="AS93" s="6" t="str">
        <f>IF(AS$10="x",IF( SUMPRODUCT( (Data!$A$2:$A$998=$A93)*(Data!$B$2:$B$998=$B93)*(Data!$C$2:$C$998=$B$1)*(Data!$D$2:$D$998=AS$9)*( (Data!$I$2:$I$998=$B$2)+(Data!$I$2:$I$998=$B$3)+(Data!$I$2:$I$998=$B$4) )*(Data!$J$2:$J$998&lt;=$B$5)*(Data!$J$2:$J$998&gt;=$B$6)*(Data!$G$2:$G$998) )=0,"N/A",SUMPRODUCT( (Data!$A$2:$A$998=$A93)*(Data!$B$2:$B$998=$B93)*(Data!$C$2:$C$998=$B$1)*(Data!$D$2:$D$998=AS$9)*( (Data!$I$2:$I$998=$B$2)+(Data!$I$2:$I$998=$B$3)+(Data!$I$2:$I$998=$B$4) )*(Data!$J$2:$J$998&lt;=$B$5)*(Data!$J$2:$J$998&gt;=$B$6)*(Data!$G$2:$G$998&lt;=AS$11) ) ),"N/A")</f>
        <v>N/A</v>
      </c>
      <c r="AT93" s="6">
        <f t="shared" si="11"/>
        <v>1</v>
      </c>
      <c r="AX93" s="6" t="str">
        <f t="shared" si="88"/>
        <v>N/A</v>
      </c>
      <c r="AY93" s="6" t="str">
        <f t="shared" ref="AY93:AY155" si="137">IF(E93&lt;&gt;"N/A",IF(AB93&lt;&gt;"N/A",E93*AB93,"N/A"),"N/A")</f>
        <v>N/A</v>
      </c>
      <c r="AZ93" s="6" t="str">
        <f t="shared" ref="AZ93:AZ155" si="138">IF(F93&lt;&gt;"N/A",IF(AC93&lt;&gt;"N/A",F93*AC93,"N/A"),"N/A")</f>
        <v>N/A</v>
      </c>
      <c r="BA93" s="6" t="str">
        <f t="shared" ref="BA93:BA155" si="139">IF(G93&lt;&gt;"N/A",IF(AD93&lt;&gt;"N/A",G93*AD93,"N/A"),"N/A")</f>
        <v>N/A</v>
      </c>
      <c r="BB93" s="6" t="str">
        <f t="shared" si="92"/>
        <v>N/A</v>
      </c>
      <c r="BC93" s="6" t="str">
        <f t="shared" si="93"/>
        <v>N/A</v>
      </c>
      <c r="BD93" s="6" t="str">
        <f t="shared" si="94"/>
        <v>N/A</v>
      </c>
      <c r="BE93" s="6" t="str">
        <f t="shared" si="95"/>
        <v>N/A</v>
      </c>
      <c r="BF93" s="6" t="str">
        <f t="shared" si="96"/>
        <v>N/A</v>
      </c>
      <c r="BG93" s="6" t="str">
        <f t="shared" si="97"/>
        <v>N/A</v>
      </c>
      <c r="BH93" s="6">
        <f t="shared" si="98"/>
        <v>1</v>
      </c>
      <c r="BI93" s="6" t="str">
        <f t="shared" si="99"/>
        <v>N/A</v>
      </c>
      <c r="BJ93" s="6" t="str">
        <f t="shared" si="100"/>
        <v>N/A</v>
      </c>
      <c r="BK93" s="6" t="str">
        <f t="shared" si="101"/>
        <v>N/A</v>
      </c>
      <c r="BL93" s="6">
        <f t="shared" si="102"/>
        <v>1</v>
      </c>
      <c r="BM93" s="6" t="str">
        <f t="shared" si="103"/>
        <v>N/A</v>
      </c>
      <c r="BN93" s="6" t="str">
        <f t="shared" si="104"/>
        <v>N/A</v>
      </c>
      <c r="BO93" s="6" t="str">
        <f t="shared" si="105"/>
        <v>N/A</v>
      </c>
      <c r="BP93" s="6" t="str">
        <f t="shared" si="106"/>
        <v>N/A</v>
      </c>
      <c r="BQ93" s="6">
        <f t="shared" si="13"/>
        <v>1</v>
      </c>
      <c r="BU93" s="6" t="str">
        <f>IF(BU$10="x",IF( SUMPRODUCT( (Data!$A$2:$A$998=$A93)*(Data!$B$2:$B$998=$B93)*(Data!$C$2:$C$998=$B$1)*(Data!$D$2:$D$998=BU$9)*( (Data!$I$2:$I$998=$B$2)+(Data!$I$2:$I$998=$B$3)+(Data!$I$2:$I$998=$B$4) )*(Data!$J$2:$J$998&lt;=$B$5)*(Data!$J$2:$J$998&gt;=$B$6)*(Data!$F$2:$F$998) )=0,"N/A",SUMPRODUCT( (Data!$A$2:$A$998=$A93)*(Data!$B$2:$B$998=$B93)*(Data!$C$2:$C$998=$B$1)*(Data!$D$2:$D$998=BU$9)*( (Data!$I$2:$I$998=$B$2)+(Data!$I$2:$I$998=$B$3)+(Data!$I$2:$I$998=$B$4) )*(Data!$J$2:$J$998&lt;=$B$5)*(Data!$J$2:$J$998&gt;=$B$6)*(Data!$F$2:$F$998&gt;=BU$11) ) ),"N/A")</f>
        <v>N/A</v>
      </c>
      <c r="BV93" s="6" t="str">
        <f>IF(BV$10="x",IF( SUMPRODUCT( (Data!$A$2:$A$998=$A93)*(Data!$B$2:$B$998=$B93)*(Data!$C$2:$C$998=$B$1)*(Data!$D$2:$D$998=BV$9)*( (Data!$I$2:$I$998=$B$2)+(Data!$I$2:$I$998=$B$3)+(Data!$I$2:$I$998=$B$4) )*(Data!$J$2:$J$998&lt;=$B$5)*(Data!$J$2:$J$998&gt;=$B$6)*(Data!$F$2:$F$998) )=0,"N/A",SUMPRODUCT( (Data!$A$2:$A$998=$A93)*(Data!$B$2:$B$998=$B93)*(Data!$C$2:$C$998=$B$1)*(Data!$D$2:$D$998=BV$9)*( (Data!$I$2:$I$998=$B$2)+(Data!$I$2:$I$998=$B$3)+(Data!$I$2:$I$998=$B$4) )*(Data!$J$2:$J$998&lt;=$B$5)*(Data!$J$2:$J$998&gt;=$B$6)*(Data!$F$2:$F$998&gt;=BV$11) ) ),"N/A")</f>
        <v>N/A</v>
      </c>
      <c r="BW93" s="6" t="str">
        <f>IF(BW$10="x",IF( SUMPRODUCT( (Data!$A$2:$A$998=$A93)*(Data!$B$2:$B$998=$B93)*(Data!$C$2:$C$998=$B$1)*(Data!$D$2:$D$998=BW$9)*( (Data!$I$2:$I$998=$B$2)+(Data!$I$2:$I$998=$B$3)+(Data!$I$2:$I$998=$B$4) )*(Data!$J$2:$J$998&lt;=$B$5)*(Data!$J$2:$J$998&gt;=$B$6)*(Data!$F$2:$F$998) )=0,"N/A",SUMPRODUCT( (Data!$A$2:$A$998=$A93)*(Data!$B$2:$B$998=$B93)*(Data!$C$2:$C$998=$B$1)*(Data!$D$2:$D$998=BW$9)*( (Data!$I$2:$I$998=$B$2)+(Data!$I$2:$I$998=$B$3)+(Data!$I$2:$I$998=$B$4) )*(Data!$J$2:$J$998&lt;=$B$5)*(Data!$J$2:$J$998&gt;=$B$6)*(Data!$F$2:$F$998&gt;=BW$11) ) ),"N/A")</f>
        <v>N/A</v>
      </c>
      <c r="BX93" s="6" t="str">
        <f>IF(BX$10="x",IF( SUMPRODUCT( (Data!$A$2:$A$998=$A93)*(Data!$B$2:$B$998=$B93)*(Data!$C$2:$C$998=$B$1)*(Data!$D$2:$D$998=BX$9)*( (Data!$I$2:$I$998=$B$2)+(Data!$I$2:$I$998=$B$3)+(Data!$I$2:$I$998=$B$4) )*(Data!$J$2:$J$998&lt;=$B$5)*(Data!$J$2:$J$998&gt;=$B$6)*(Data!$F$2:$F$998) )=0,"N/A",SUMPRODUCT( (Data!$A$2:$A$998=$A93)*(Data!$B$2:$B$998=$B93)*(Data!$C$2:$C$998=$B$1)*(Data!$D$2:$D$998=BX$9)*( (Data!$I$2:$I$998=$B$2)+(Data!$I$2:$I$998=$B$3)+(Data!$I$2:$I$998=$B$4) )*(Data!$J$2:$J$998&lt;=$B$5)*(Data!$J$2:$J$998&gt;=$B$6)*(Data!$F$2:$F$998&gt;=BX$11) ) ),"N/A")</f>
        <v>N/A</v>
      </c>
      <c r="BY93" s="6" t="str">
        <f>IF(BY$10="x",IF( SUMPRODUCT( (Data!$A$2:$A$998=$A93)*(Data!$B$2:$B$998=$B93)*(Data!$C$2:$C$998=$B$1)*(Data!$D$2:$D$998=BY$9)*( (Data!$I$2:$I$998=$B$2)+(Data!$I$2:$I$998=$B$3)+(Data!$I$2:$I$998=$B$4) )*(Data!$J$2:$J$998&lt;=$B$5)*(Data!$J$2:$J$998&gt;=$B$6)*(Data!$F$2:$F$998) )=0,"N/A",SUMPRODUCT( (Data!$A$2:$A$998=$A93)*(Data!$B$2:$B$998=$B93)*(Data!$C$2:$C$998=$B$1)*(Data!$D$2:$D$998=BY$9)*( (Data!$I$2:$I$998=$B$2)+(Data!$I$2:$I$998=$B$3)+(Data!$I$2:$I$998=$B$4) )*(Data!$J$2:$J$998&lt;=$B$5)*(Data!$J$2:$J$998&gt;=$B$6)*(Data!$F$2:$F$998&gt;=BY$11) ) ),"N/A")</f>
        <v>N/A</v>
      </c>
      <c r="BZ93" s="6" t="str">
        <f>IF(BZ$10="x",IF( SUMPRODUCT( (Data!$A$2:$A$998=$A93)*(Data!$B$2:$B$998=$B93)*(Data!$C$2:$C$998=$B$1)*(Data!$D$2:$D$998=BZ$9)*( (Data!$I$2:$I$998=$B$2)+(Data!$I$2:$I$998=$B$3)+(Data!$I$2:$I$998=$B$4) )*(Data!$J$2:$J$998&lt;=$B$5)*(Data!$J$2:$J$998&gt;=$B$6)*(Data!$F$2:$F$998) )=0,"N/A",SUMPRODUCT( (Data!$A$2:$A$998=$A93)*(Data!$B$2:$B$998=$B93)*(Data!$C$2:$C$998=$B$1)*(Data!$D$2:$D$998=BZ$9)*( (Data!$I$2:$I$998=$B$2)+(Data!$I$2:$I$998=$B$3)+(Data!$I$2:$I$998=$B$4) )*(Data!$J$2:$J$998&lt;=$B$5)*(Data!$J$2:$J$998&gt;=$B$6)*(Data!$F$2:$F$998&gt;=BZ$11) ) ),"N/A")</f>
        <v>N/A</v>
      </c>
      <c r="CA93" s="6" t="str">
        <f>IF(CA$10="x",IF( SUMPRODUCT( (Data!$A$2:$A$998=$A93)*(Data!$B$2:$B$998=$B93)*(Data!$C$2:$C$998=$B$1)*(Data!$D$2:$D$998=CA$9)*( (Data!$I$2:$I$998=$B$2)+(Data!$I$2:$I$998=$B$3)+(Data!$I$2:$I$998=$B$4) )*(Data!$J$2:$J$998&lt;=$B$5)*(Data!$J$2:$J$998&gt;=$B$6)*(Data!$F$2:$F$998) )=0,"N/A",SUMPRODUCT( (Data!$A$2:$A$998=$A93)*(Data!$B$2:$B$998=$B93)*(Data!$C$2:$C$998=$B$1)*(Data!$D$2:$D$998=CA$9)*( (Data!$I$2:$I$998=$B$2)+(Data!$I$2:$I$998=$B$3)+(Data!$I$2:$I$998=$B$4) )*(Data!$J$2:$J$998&lt;=$B$5)*(Data!$J$2:$J$998&gt;=$B$6)*(Data!$F$2:$F$998&gt;=CA$11) ) ),"N/A")</f>
        <v>N/A</v>
      </c>
      <c r="CB93" s="6" t="str">
        <f>IF(CB$10="x",IF( SUMPRODUCT( (Data!$A$2:$A$998=$A93)*(Data!$B$2:$B$998=$B93)*(Data!$C$2:$C$998=$B$1)*(Data!$D$2:$D$998=CB$9)*( (Data!$I$2:$I$998=$B$2)+(Data!$I$2:$I$998=$B$3)+(Data!$I$2:$I$998=$B$4) )*(Data!$J$2:$J$998&lt;=$B$5)*(Data!$J$2:$J$998&gt;=$B$6)*(Data!$F$2:$F$998) )=0,"N/A",SUMPRODUCT( (Data!$A$2:$A$998=$A93)*(Data!$B$2:$B$998=$B93)*(Data!$C$2:$C$998=$B$1)*(Data!$D$2:$D$998=CB$9)*( (Data!$I$2:$I$998=$B$2)+(Data!$I$2:$I$998=$B$3)+(Data!$I$2:$I$998=$B$4) )*(Data!$J$2:$J$998&lt;=$B$5)*(Data!$J$2:$J$998&gt;=$B$6)*(Data!$F$2:$F$998&gt;=CB$11) ) ),"N/A")</f>
        <v>N/A</v>
      </c>
      <c r="CC93" s="6" t="str">
        <f>IF(CC$10="x",IF( SUMPRODUCT( (Data!$A$2:$A$998=$A93)*(Data!$B$2:$B$998=$B93)*(Data!$C$2:$C$998=$B$1)*(Data!$D$2:$D$998=CC$9)*( (Data!$I$2:$I$998=$B$2)+(Data!$I$2:$I$998=$B$3)+(Data!$I$2:$I$998=$B$4) )*(Data!$J$2:$J$998&lt;=$B$5)*(Data!$J$2:$J$998&gt;=$B$6)*(Data!$F$2:$F$998) )=0,"N/A",SUMPRODUCT( (Data!$A$2:$A$998=$A93)*(Data!$B$2:$B$998=$B93)*(Data!$C$2:$C$998=$B$1)*(Data!$D$2:$D$998=CC$9)*( (Data!$I$2:$I$998=$B$2)+(Data!$I$2:$I$998=$B$3)+(Data!$I$2:$I$998=$B$4) )*(Data!$J$2:$J$998&lt;=$B$5)*(Data!$J$2:$J$998&gt;=$B$6)*(Data!$F$2:$F$998&gt;=CC$11) ) ),"N/A")</f>
        <v>N/A</v>
      </c>
      <c r="CD93" s="6" t="str">
        <f>IF(CD$10="x",IF( SUMPRODUCT( (Data!$A$2:$A$998=$A93)*(Data!$B$2:$B$998=$B93)*(Data!$C$2:$C$998=$B$1)*(Data!$D$2:$D$998=CD$9)*( (Data!$I$2:$I$998=$B$2)+(Data!$I$2:$I$998=$B$3)+(Data!$I$2:$I$998=$B$4) )*(Data!$J$2:$J$998&lt;=$B$5)*(Data!$J$2:$J$998&gt;=$B$6)*(Data!$F$2:$F$998) )=0,"N/A",SUMPRODUCT( (Data!$A$2:$A$998=$A93)*(Data!$B$2:$B$998=$B93)*(Data!$C$2:$C$998=$B$1)*(Data!$D$2:$D$998=CD$9)*( (Data!$I$2:$I$998=$B$2)+(Data!$I$2:$I$998=$B$3)+(Data!$I$2:$I$998=$B$4) )*(Data!$J$2:$J$998&lt;=$B$5)*(Data!$J$2:$J$998&gt;=$B$6)*(Data!$F$2:$F$998&gt;=CD$11) ) ),"N/A")</f>
        <v>N/A</v>
      </c>
      <c r="CE93" s="6" t="str">
        <f>IF(CE$10="x",IF( SUMPRODUCT( (Data!$A$2:$A$998=$A93)*(Data!$B$2:$B$998=$B93)*(Data!$C$2:$C$998=$B$1)*(Data!$D$2:$D$998=CE$9)*( (Data!$I$2:$I$998=$B$2)+(Data!$I$2:$I$998=$B$3)+(Data!$I$2:$I$998=$B$4) )*(Data!$J$2:$J$998&lt;=$B$5)*(Data!$J$2:$J$998&gt;=$B$6)*(Data!$F$2:$F$998) )=0,"N/A",SUMPRODUCT( (Data!$A$2:$A$998=$A93)*(Data!$B$2:$B$998=$B93)*(Data!$C$2:$C$998=$B$1)*(Data!$D$2:$D$998=CE$9)*( (Data!$I$2:$I$998=$B$2)+(Data!$I$2:$I$998=$B$3)+(Data!$I$2:$I$998=$B$4) )*(Data!$J$2:$J$998&lt;=$B$5)*(Data!$J$2:$J$998&gt;=$B$6)*(Data!$F$2:$F$998&gt;=CE$11) ) ),"N/A")</f>
        <v>N/A</v>
      </c>
      <c r="CF93" s="6" t="str">
        <f>IF(CF$10="x",IF( SUMPRODUCT( (Data!$A$2:$A$998=$A93)*(Data!$B$2:$B$998=$B93)*(Data!$C$2:$C$998=$B$1)*(Data!$D$2:$D$998=CF$9)*( (Data!$I$2:$I$998=$B$2)+(Data!$I$2:$I$998=$B$3)+(Data!$I$2:$I$998=$B$4) )*(Data!$J$2:$J$998&lt;=$B$5)*(Data!$J$2:$J$998&gt;=$B$6)*(Data!$F$2:$F$998) )=0,"N/A",SUMPRODUCT( (Data!$A$2:$A$998=$A93)*(Data!$B$2:$B$998=$B93)*(Data!$C$2:$C$998=$B$1)*(Data!$D$2:$D$998=CF$9)*( (Data!$I$2:$I$998=$B$2)+(Data!$I$2:$I$998=$B$3)+(Data!$I$2:$I$998=$B$4) )*(Data!$J$2:$J$998&lt;=$B$5)*(Data!$J$2:$J$998&gt;=$B$6)*(Data!$F$2:$F$998&gt;=CF$11) ) ),"N/A")</f>
        <v>N/A</v>
      </c>
      <c r="CG93" s="6" t="str">
        <f>IF(CG$10="x",IF( SUMPRODUCT( (Data!$A$2:$A$998=$A93)*(Data!$B$2:$B$998=$B93)*(Data!$C$2:$C$998=$B$1)*(Data!$D$2:$D$998=CG$9)*( (Data!$I$2:$I$998=$B$2)+(Data!$I$2:$I$998=$B$3)+(Data!$I$2:$I$998=$B$4) )*(Data!$J$2:$J$998&lt;=$B$5)*(Data!$J$2:$J$998&gt;=$B$6)*(Data!$F$2:$F$998) )=0,"N/A",SUMPRODUCT( (Data!$A$2:$A$998=$A93)*(Data!$B$2:$B$998=$B93)*(Data!$C$2:$C$998=$B$1)*(Data!$D$2:$D$998=CG$9)*( (Data!$I$2:$I$998=$B$2)+(Data!$I$2:$I$998=$B$3)+(Data!$I$2:$I$998=$B$4) )*(Data!$J$2:$J$998&lt;=$B$5)*(Data!$J$2:$J$998&gt;=$B$6)*(Data!$F$2:$F$998&gt;=CG$11) ) ),"N/A")</f>
        <v>N/A</v>
      </c>
      <c r="CH93" s="6" t="str">
        <f>IF(CH$10="x",IF( SUMPRODUCT( (Data!$A$2:$A$998=$A93)*(Data!$B$2:$B$998=$B93)*(Data!$C$2:$C$998=$B$1)*(Data!$D$2:$D$998=CH$9)*( (Data!$I$2:$I$998=$B$2)+(Data!$I$2:$I$998=$B$3)+(Data!$I$2:$I$998=$B$4) )*(Data!$J$2:$J$998&lt;=$B$5)*(Data!$J$2:$J$998&gt;=$B$6)*(Data!$F$2:$F$998) )=0,"N/A",SUMPRODUCT( (Data!$A$2:$A$998=$A93)*(Data!$B$2:$B$998=$B93)*(Data!$C$2:$C$998=$B$1)*(Data!$D$2:$D$998=CH$9)*( (Data!$I$2:$I$998=$B$2)+(Data!$I$2:$I$998=$B$3)+(Data!$I$2:$I$998=$B$4) )*(Data!$J$2:$J$998&lt;=$B$5)*(Data!$J$2:$J$998&gt;=$B$6)*(Data!$F$2:$F$998&gt;=CH$11) ) ),"N/A")</f>
        <v>N/A</v>
      </c>
      <c r="CI93" s="6" t="str">
        <f>IF(CI$10="x",IF( SUMPRODUCT( (Data!$A$2:$A$998=$A93)*(Data!$B$2:$B$998=$B93)*(Data!$C$2:$C$998=$B$1)*(Data!$D$2:$D$998=CI$9)*( (Data!$I$2:$I$998=$B$2)+(Data!$I$2:$I$998=$B$3)+(Data!$I$2:$I$998=$B$4) )*(Data!$J$2:$J$998&lt;=$B$5)*(Data!$J$2:$J$998&gt;=$B$6)*(Data!$F$2:$F$998) )=0,"N/A",SUMPRODUCT( (Data!$A$2:$A$998=$A93)*(Data!$B$2:$B$998=$B93)*(Data!$C$2:$C$998=$B$1)*(Data!$D$2:$D$998=CI$9)*( (Data!$I$2:$I$998=$B$2)+(Data!$I$2:$I$998=$B$3)+(Data!$I$2:$I$998=$B$4) )*(Data!$J$2:$J$998&lt;=$B$5)*(Data!$J$2:$J$998&gt;=$B$6)*(Data!$F$2:$F$998&gt;=CI$11) ) ),"N/A")</f>
        <v>N/A</v>
      </c>
      <c r="CJ93" s="6" t="str">
        <f>IF(CJ$10="x",IF( SUMPRODUCT( (Data!$A$2:$A$998=$A93)*(Data!$B$2:$B$998=$B93)*(Data!$C$2:$C$998=$B$1)*(Data!$D$2:$D$998=CJ$9)*( (Data!$I$2:$I$998=$B$2)+(Data!$I$2:$I$998=$B$3)+(Data!$I$2:$I$998=$B$4) )*(Data!$J$2:$J$998&lt;=$B$5)*(Data!$J$2:$J$998&gt;=$B$6)*(Data!$F$2:$F$998) )=0,"N/A",SUMPRODUCT( (Data!$A$2:$A$998=$A93)*(Data!$B$2:$B$998=$B93)*(Data!$C$2:$C$998=$B$1)*(Data!$D$2:$D$998=CJ$9)*( (Data!$I$2:$I$998=$B$2)+(Data!$I$2:$I$998=$B$3)+(Data!$I$2:$I$998=$B$4) )*(Data!$J$2:$J$998&lt;=$B$5)*(Data!$J$2:$J$998&gt;=$B$6)*(Data!$F$2:$F$998&gt;=CJ$11) ) ),"N/A")</f>
        <v>N/A</v>
      </c>
      <c r="CK93" s="6" t="str">
        <f>IF(CK$10="x",IF( SUMPRODUCT( (Data!$A$2:$A$998=$A93)*(Data!$B$2:$B$998=$B93)*(Data!$C$2:$C$998=$B$1)*(Data!$D$2:$D$998=CK$9)*( (Data!$I$2:$I$998=$B$2)+(Data!$I$2:$I$998=$B$3)+(Data!$I$2:$I$998=$B$4) )*(Data!$J$2:$J$998&lt;=$B$5)*(Data!$J$2:$J$998&gt;=$B$6)*(Data!$F$2:$F$998) )=0,"N/A",SUMPRODUCT( (Data!$A$2:$A$998=$A93)*(Data!$B$2:$B$998=$B93)*(Data!$C$2:$C$998=$B$1)*(Data!$D$2:$D$998=CK$9)*( (Data!$I$2:$I$998=$B$2)+(Data!$I$2:$I$998=$B$3)+(Data!$I$2:$I$998=$B$4) )*(Data!$J$2:$J$998&lt;=$B$5)*(Data!$J$2:$J$998&gt;=$B$6)*(Data!$F$2:$F$998&gt;=CK$11) ) ),"N/A")</f>
        <v>N/A</v>
      </c>
      <c r="CL93" s="6" t="str">
        <f>IF(CL$10="x",IF( SUMPRODUCT( (Data!$A$2:$A$998=$A93)*(Data!$B$2:$B$998=$B93)*(Data!$C$2:$C$998=$B$1)*(Data!$D$2:$D$998=CL$9)*( (Data!$I$2:$I$998=$B$2)+(Data!$I$2:$I$998=$B$3)+(Data!$I$2:$I$998=$B$4) )*(Data!$J$2:$J$998&lt;=$B$5)*(Data!$J$2:$J$998&gt;=$B$6)*(Data!$F$2:$F$998) )=0,"N/A",SUMPRODUCT( (Data!$A$2:$A$998=$A93)*(Data!$B$2:$B$998=$B93)*(Data!$C$2:$C$998=$B$1)*(Data!$D$2:$D$998=CL$9)*( (Data!$I$2:$I$998=$B$2)+(Data!$I$2:$I$998=$B$3)+(Data!$I$2:$I$998=$B$4) )*(Data!$J$2:$J$998&lt;=$B$5)*(Data!$J$2:$J$998&gt;=$B$6)*(Data!$F$2:$F$998&gt;=CL$11) ) ),"N/A")</f>
        <v>N/A</v>
      </c>
      <c r="CM93" s="6" t="str">
        <f>IF(CM$10="x",IF( SUMPRODUCT( (Data!$A$2:$A$998=$A93)*(Data!$B$2:$B$998=$B93)*(Data!$C$2:$C$998=$B$1)*(Data!$D$2:$D$998=CM$9)*( (Data!$I$2:$I$998=$B$2)+(Data!$I$2:$I$998=$B$3)+(Data!$I$2:$I$998=$B$4) )*(Data!$J$2:$J$998&lt;=$B$5)*(Data!$J$2:$J$998&gt;=$B$6)*(Data!$F$2:$F$998) )=0,"N/A",SUMPRODUCT( (Data!$A$2:$A$998=$A93)*(Data!$B$2:$B$998=$B93)*(Data!$C$2:$C$998=$B$1)*(Data!$D$2:$D$998=CM$9)*( (Data!$I$2:$I$998=$B$2)+(Data!$I$2:$I$998=$B$3)+(Data!$I$2:$I$998=$B$4) )*(Data!$J$2:$J$998&lt;=$B$5)*(Data!$J$2:$J$998&gt;=$B$6)*(Data!$F$2:$F$998&gt;=CM$11) ) ),"N/A")</f>
        <v>N/A</v>
      </c>
      <c r="CN93" s="6" t="str">
        <f t="shared" si="14"/>
        <v>N/A</v>
      </c>
      <c r="CR93" s="6" t="str">
        <f>IF(CR$10="x",IF( SUMPRODUCT( (Data!$A$2:$A$998=$A93)*(Data!$B$2:$B$998=$B93)*(Data!$C$2:$C$998=$B$1)*(Data!$D$2:$D$998=CR$9)*( (Data!$I$2:$I$998=$B$2)+(Data!$I$2:$I$998=$B$3)+(Data!$I$2:$I$998=$B$4) )*(Data!$J$2:$J$998&lt;=$B$5)*(Data!$J$2:$J$998&gt;=$B$6)*(Data!$H$2:$H$998) )=0,"N/A",SUMPRODUCT( (Data!$A$2:$A$998=$A93)*(Data!$B$2:$B$998=$B93)*(Data!$C$2:$C$998=$B$1)*(Data!$D$2:$D$998=CR$9)*( (Data!$I$2:$I$998=$B$2)+(Data!$I$2:$I$998=$B$3)+(Data!$I$2:$I$998=$B$4) )*(Data!$J$2:$J$998&lt;=$B$5)*(Data!$J$2:$J$998&gt;=$B$6)*(Data!$H$2:$H$998&lt;=CR$11) ) ),"N/A")</f>
        <v>N/A</v>
      </c>
      <c r="CS93" s="6" t="str">
        <f>IF(CS$10="x",IF( SUMPRODUCT( (Data!$A$2:$A$998=$A93)*(Data!$B$2:$B$998=$B93)*(Data!$C$2:$C$998=$B$1)*(Data!$D$2:$D$998=CS$9)*( (Data!$I$2:$I$998=$B$2)+(Data!$I$2:$I$998=$B$3)+(Data!$I$2:$I$998=$B$4) )*(Data!$J$2:$J$998&lt;=$B$5)*(Data!$J$2:$J$998&gt;=$B$6)*(Data!$H$2:$H$998) )=0,"N/A",SUMPRODUCT( (Data!$A$2:$A$998=$A93)*(Data!$B$2:$B$998=$B93)*(Data!$C$2:$C$998=$B$1)*(Data!$D$2:$D$998=CS$9)*( (Data!$I$2:$I$998=$B$2)+(Data!$I$2:$I$998=$B$3)+(Data!$I$2:$I$998=$B$4) )*(Data!$J$2:$J$998&lt;=$B$5)*(Data!$J$2:$J$998&gt;=$B$6)*(Data!$H$2:$H$998&lt;=CS$11) ) ),"N/A")</f>
        <v>N/A</v>
      </c>
      <c r="CT93" s="6" t="str">
        <f>IF(CT$10="x",IF( SUMPRODUCT( (Data!$A$2:$A$998=$A93)*(Data!$B$2:$B$998=$B93)*(Data!$C$2:$C$998=$B$1)*(Data!$D$2:$D$998=CT$9)*( (Data!$I$2:$I$998=$B$2)+(Data!$I$2:$I$998=$B$3)+(Data!$I$2:$I$998=$B$4) )*(Data!$J$2:$J$998&lt;=$B$5)*(Data!$J$2:$J$998&gt;=$B$6)*(Data!$H$2:$H$998) )=0,"N/A",SUMPRODUCT( (Data!$A$2:$A$998=$A93)*(Data!$B$2:$B$998=$B93)*(Data!$C$2:$C$998=$B$1)*(Data!$D$2:$D$998=CT$9)*( (Data!$I$2:$I$998=$B$2)+(Data!$I$2:$I$998=$B$3)+(Data!$I$2:$I$998=$B$4) )*(Data!$J$2:$J$998&lt;=$B$5)*(Data!$J$2:$J$998&gt;=$B$6)*(Data!$H$2:$H$998&lt;=CT$11) ) ),"N/A")</f>
        <v>N/A</v>
      </c>
      <c r="CU93" s="6" t="str">
        <f>IF(CU$10="x",IF( SUMPRODUCT( (Data!$A$2:$A$998=$A93)*(Data!$B$2:$B$998=$B93)*(Data!$C$2:$C$998=$B$1)*(Data!$D$2:$D$998=CU$9)*( (Data!$I$2:$I$998=$B$2)+(Data!$I$2:$I$998=$B$3)+(Data!$I$2:$I$998=$B$4) )*(Data!$J$2:$J$998&lt;=$B$5)*(Data!$J$2:$J$998&gt;=$B$6)*(Data!$H$2:$H$998) )=0,"N/A",SUMPRODUCT( (Data!$A$2:$A$998=$A93)*(Data!$B$2:$B$998=$B93)*(Data!$C$2:$C$998=$B$1)*(Data!$D$2:$D$998=CU$9)*( (Data!$I$2:$I$998=$B$2)+(Data!$I$2:$I$998=$B$3)+(Data!$I$2:$I$998=$B$4) )*(Data!$J$2:$J$998&lt;=$B$5)*(Data!$J$2:$J$998&gt;=$B$6)*(Data!$H$2:$H$998&lt;=CU$11) ) ),"N/A")</f>
        <v>N/A</v>
      </c>
      <c r="CV93" s="6" t="str">
        <f>IF(CV$10="x",IF( SUMPRODUCT( (Data!$A$2:$A$998=$A93)*(Data!$B$2:$B$998=$B93)*(Data!$C$2:$C$998=$B$1)*(Data!$D$2:$D$998=CV$9)*( (Data!$I$2:$I$998=$B$2)+(Data!$I$2:$I$998=$B$3)+(Data!$I$2:$I$998=$B$4) )*(Data!$J$2:$J$998&lt;=$B$5)*(Data!$J$2:$J$998&gt;=$B$6)*(Data!$H$2:$H$998) )=0,"N/A",SUMPRODUCT( (Data!$A$2:$A$998=$A93)*(Data!$B$2:$B$998=$B93)*(Data!$C$2:$C$998=$B$1)*(Data!$D$2:$D$998=CV$9)*( (Data!$I$2:$I$998=$B$2)+(Data!$I$2:$I$998=$B$3)+(Data!$I$2:$I$998=$B$4) )*(Data!$J$2:$J$998&lt;=$B$5)*(Data!$J$2:$J$998&gt;=$B$6)*(Data!$H$2:$H$998&lt;=CV$11) ) ),"N/A")</f>
        <v>N/A</v>
      </c>
      <c r="CW93" s="6" t="str">
        <f>IF(CW$10="x",IF( SUMPRODUCT( (Data!$A$2:$A$998=$A93)*(Data!$B$2:$B$998=$B93)*(Data!$C$2:$C$998=$B$1)*(Data!$D$2:$D$998=CW$9)*( (Data!$I$2:$I$998=$B$2)+(Data!$I$2:$I$998=$B$3)+(Data!$I$2:$I$998=$B$4) )*(Data!$J$2:$J$998&lt;=$B$5)*(Data!$J$2:$J$998&gt;=$B$6)*(Data!$H$2:$H$998) )=0,"N/A",SUMPRODUCT( (Data!$A$2:$A$998=$A93)*(Data!$B$2:$B$998=$B93)*(Data!$C$2:$C$998=$B$1)*(Data!$D$2:$D$998=CW$9)*( (Data!$I$2:$I$998=$B$2)+(Data!$I$2:$I$998=$B$3)+(Data!$I$2:$I$998=$B$4) )*(Data!$J$2:$J$998&lt;=$B$5)*(Data!$J$2:$J$998&gt;=$B$6)*(Data!$H$2:$H$998&lt;=CW$11) ) ),"N/A")</f>
        <v>N/A</v>
      </c>
      <c r="CX93" s="6" t="str">
        <f>IF(CX$10="x",IF( SUMPRODUCT( (Data!$A$2:$A$998=$A93)*(Data!$B$2:$B$998=$B93)*(Data!$C$2:$C$998=$B$1)*(Data!$D$2:$D$998=CX$9)*( (Data!$I$2:$I$998=$B$2)+(Data!$I$2:$I$998=$B$3)+(Data!$I$2:$I$998=$B$4) )*(Data!$J$2:$J$998&lt;=$B$5)*(Data!$J$2:$J$998&gt;=$B$6)*(Data!$H$2:$H$998) )=0,"N/A",SUMPRODUCT( (Data!$A$2:$A$998=$A93)*(Data!$B$2:$B$998=$B93)*(Data!$C$2:$C$998=$B$1)*(Data!$D$2:$D$998=CX$9)*( (Data!$I$2:$I$998=$B$2)+(Data!$I$2:$I$998=$B$3)+(Data!$I$2:$I$998=$B$4) )*(Data!$J$2:$J$998&lt;=$B$5)*(Data!$J$2:$J$998&gt;=$B$6)*(Data!$H$2:$H$998&lt;=CX$11) ) ),"N/A")</f>
        <v>N/A</v>
      </c>
      <c r="CY93" s="6" t="str">
        <f>IF(CY$10="x",IF( SUMPRODUCT( (Data!$A$2:$A$998=$A93)*(Data!$B$2:$B$998=$B93)*(Data!$C$2:$C$998=$B$1)*(Data!$D$2:$D$998=CY$9)*( (Data!$I$2:$I$998=$B$2)+(Data!$I$2:$I$998=$B$3)+(Data!$I$2:$I$998=$B$4) )*(Data!$J$2:$J$998&lt;=$B$5)*(Data!$J$2:$J$998&gt;=$B$6)*(Data!$H$2:$H$998) )=0,"N/A",SUMPRODUCT( (Data!$A$2:$A$998=$A93)*(Data!$B$2:$B$998=$B93)*(Data!$C$2:$C$998=$B$1)*(Data!$D$2:$D$998=CY$9)*( (Data!$I$2:$I$998=$B$2)+(Data!$I$2:$I$998=$B$3)+(Data!$I$2:$I$998=$B$4) )*(Data!$J$2:$J$998&lt;=$B$5)*(Data!$J$2:$J$998&gt;=$B$6)*(Data!$H$2:$H$998&lt;=CY$11) ) ),"N/A")</f>
        <v>N/A</v>
      </c>
      <c r="CZ93" s="6" t="str">
        <f>IF(CZ$10="x",IF( SUMPRODUCT( (Data!$A$2:$A$998=$A93)*(Data!$B$2:$B$998=$B93)*(Data!$C$2:$C$998=$B$1)*(Data!$D$2:$D$998=CZ$9)*( (Data!$I$2:$I$998=$B$2)+(Data!$I$2:$I$998=$B$3)+(Data!$I$2:$I$998=$B$4) )*(Data!$J$2:$J$998&lt;=$B$5)*(Data!$J$2:$J$998&gt;=$B$6)*(Data!$H$2:$H$998) )=0,"N/A",SUMPRODUCT( (Data!$A$2:$A$998=$A93)*(Data!$B$2:$B$998=$B93)*(Data!$C$2:$C$998=$B$1)*(Data!$D$2:$D$998=CZ$9)*( (Data!$I$2:$I$998=$B$2)+(Data!$I$2:$I$998=$B$3)+(Data!$I$2:$I$998=$B$4) )*(Data!$J$2:$J$998&lt;=$B$5)*(Data!$J$2:$J$998&gt;=$B$6)*(Data!$H$2:$H$998&lt;=CZ$11) ) ),"N/A")</f>
        <v>N/A</v>
      </c>
      <c r="DA93" s="6" t="str">
        <f>IF(DA$10="x",IF( SUMPRODUCT( (Data!$A$2:$A$998=$A93)*(Data!$B$2:$B$998=$B93)*(Data!$C$2:$C$998=$B$1)*(Data!$D$2:$D$998=DA$9)*( (Data!$I$2:$I$998=$B$2)+(Data!$I$2:$I$998=$B$3)+(Data!$I$2:$I$998=$B$4) )*(Data!$J$2:$J$998&lt;=$B$5)*(Data!$J$2:$J$998&gt;=$B$6)*(Data!$H$2:$H$998) )=0,"N/A",SUMPRODUCT( (Data!$A$2:$A$998=$A93)*(Data!$B$2:$B$998=$B93)*(Data!$C$2:$C$998=$B$1)*(Data!$D$2:$D$998=DA$9)*( (Data!$I$2:$I$998=$B$2)+(Data!$I$2:$I$998=$B$3)+(Data!$I$2:$I$998=$B$4) )*(Data!$J$2:$J$998&lt;=$B$5)*(Data!$J$2:$J$998&gt;=$B$6)*(Data!$H$2:$H$998&lt;=DA$11) ) ),"N/A")</f>
        <v>N/A</v>
      </c>
      <c r="DB93" s="6" t="str">
        <f>IF(DB$10="x",IF( SUMPRODUCT( (Data!$A$2:$A$998=$A93)*(Data!$B$2:$B$998=$B93)*(Data!$C$2:$C$998=$B$1)*(Data!$D$2:$D$998=DB$9)*( (Data!$I$2:$I$998=$B$2)+(Data!$I$2:$I$998=$B$3)+(Data!$I$2:$I$998=$B$4) )*(Data!$J$2:$J$998&lt;=$B$5)*(Data!$J$2:$J$998&gt;=$B$6)*(Data!$H$2:$H$998) )=0,"N/A",SUMPRODUCT( (Data!$A$2:$A$998=$A93)*(Data!$B$2:$B$998=$B93)*(Data!$C$2:$C$998=$B$1)*(Data!$D$2:$D$998=DB$9)*( (Data!$I$2:$I$998=$B$2)+(Data!$I$2:$I$998=$B$3)+(Data!$I$2:$I$998=$B$4) )*(Data!$J$2:$J$998&lt;=$B$5)*(Data!$J$2:$J$998&gt;=$B$6)*(Data!$H$2:$H$998&lt;=DB$11) ) ),"N/A")</f>
        <v>N/A</v>
      </c>
      <c r="DC93" s="6" t="str">
        <f>IF(DC$10="x",IF( SUMPRODUCT( (Data!$A$2:$A$998=$A93)*(Data!$B$2:$B$998=$B93)*(Data!$C$2:$C$998=$B$1)*(Data!$D$2:$D$998=DC$9)*( (Data!$I$2:$I$998=$B$2)+(Data!$I$2:$I$998=$B$3)+(Data!$I$2:$I$998=$B$4) )*(Data!$J$2:$J$998&lt;=$B$5)*(Data!$J$2:$J$998&gt;=$B$6)*(Data!$H$2:$H$998) )=0,"N/A",SUMPRODUCT( (Data!$A$2:$A$998=$A93)*(Data!$B$2:$B$998=$B93)*(Data!$C$2:$C$998=$B$1)*(Data!$D$2:$D$998=DC$9)*( (Data!$I$2:$I$998=$B$2)+(Data!$I$2:$I$998=$B$3)+(Data!$I$2:$I$998=$B$4) )*(Data!$J$2:$J$998&lt;=$B$5)*(Data!$J$2:$J$998&gt;=$B$6)*(Data!$H$2:$H$998&lt;=DC$11) ) ),"N/A")</f>
        <v>N/A</v>
      </c>
      <c r="DD93" s="6" t="str">
        <f>IF(DD$10="x",IF( SUMPRODUCT( (Data!$A$2:$A$998=$A93)*(Data!$B$2:$B$998=$B93)*(Data!$C$2:$C$998=$B$1)*(Data!$D$2:$D$998=DD$9)*( (Data!$I$2:$I$998=$B$2)+(Data!$I$2:$I$998=$B$3)+(Data!$I$2:$I$998=$B$4) )*(Data!$J$2:$J$998&lt;=$B$5)*(Data!$J$2:$J$998&gt;=$B$6)*(Data!$H$2:$H$998) )=0,"N/A",SUMPRODUCT( (Data!$A$2:$A$998=$A93)*(Data!$B$2:$B$998=$B93)*(Data!$C$2:$C$998=$B$1)*(Data!$D$2:$D$998=DD$9)*( (Data!$I$2:$I$998=$B$2)+(Data!$I$2:$I$998=$B$3)+(Data!$I$2:$I$998=$B$4) )*(Data!$J$2:$J$998&lt;=$B$5)*(Data!$J$2:$J$998&gt;=$B$6)*(Data!$H$2:$H$998&lt;=DD$11) ) ),"N/A")</f>
        <v>N/A</v>
      </c>
      <c r="DE93" s="6" t="str">
        <f>IF(DE$10="x",IF( SUMPRODUCT( (Data!$A$2:$A$998=$A93)*(Data!$B$2:$B$998=$B93)*(Data!$C$2:$C$998=$B$1)*(Data!$D$2:$D$998=DE$9)*( (Data!$I$2:$I$998=$B$2)+(Data!$I$2:$I$998=$B$3)+(Data!$I$2:$I$998=$B$4) )*(Data!$J$2:$J$998&lt;=$B$5)*(Data!$J$2:$J$998&gt;=$B$6)*(Data!$H$2:$H$998) )=0,"N/A",SUMPRODUCT( (Data!$A$2:$A$998=$A93)*(Data!$B$2:$B$998=$B93)*(Data!$C$2:$C$998=$B$1)*(Data!$D$2:$D$998=DE$9)*( (Data!$I$2:$I$998=$B$2)+(Data!$I$2:$I$998=$B$3)+(Data!$I$2:$I$998=$B$4) )*(Data!$J$2:$J$998&lt;=$B$5)*(Data!$J$2:$J$998&gt;=$B$6)*(Data!$H$2:$H$998&lt;=DE$11) ) ),"N/A")</f>
        <v>N/A</v>
      </c>
      <c r="DF93" s="6" t="str">
        <f>IF(DF$10="x",IF( SUMPRODUCT( (Data!$A$2:$A$998=$A93)*(Data!$B$2:$B$998=$B93)*(Data!$C$2:$C$998=$B$1)*(Data!$D$2:$D$998=DF$9)*( (Data!$I$2:$I$998=$B$2)+(Data!$I$2:$I$998=$B$3)+(Data!$I$2:$I$998=$B$4) )*(Data!$J$2:$J$998&lt;=$B$5)*(Data!$J$2:$J$998&gt;=$B$6)*(Data!$H$2:$H$998) )=0,"N/A",SUMPRODUCT( (Data!$A$2:$A$998=$A93)*(Data!$B$2:$B$998=$B93)*(Data!$C$2:$C$998=$B$1)*(Data!$D$2:$D$998=DF$9)*( (Data!$I$2:$I$998=$B$2)+(Data!$I$2:$I$998=$B$3)+(Data!$I$2:$I$998=$B$4) )*(Data!$J$2:$J$998&lt;=$B$5)*(Data!$J$2:$J$998&gt;=$B$6)*(Data!$H$2:$H$998&lt;=DF$11) ) ),"N/A")</f>
        <v>N/A</v>
      </c>
      <c r="DG93" s="6" t="str">
        <f>IF(DG$10="x",IF( SUMPRODUCT( (Data!$A$2:$A$998=$A93)*(Data!$B$2:$B$998=$B93)*(Data!$C$2:$C$998=$B$1)*(Data!$D$2:$D$998=DG$9)*( (Data!$I$2:$I$998=$B$2)+(Data!$I$2:$I$998=$B$3)+(Data!$I$2:$I$998=$B$4) )*(Data!$J$2:$J$998&lt;=$B$5)*(Data!$J$2:$J$998&gt;=$B$6)*(Data!$H$2:$H$998) )=0,"N/A",SUMPRODUCT( (Data!$A$2:$A$998=$A93)*(Data!$B$2:$B$998=$B93)*(Data!$C$2:$C$998=$B$1)*(Data!$D$2:$D$998=DG$9)*( (Data!$I$2:$I$998=$B$2)+(Data!$I$2:$I$998=$B$3)+(Data!$I$2:$I$998=$B$4) )*(Data!$J$2:$J$998&lt;=$B$5)*(Data!$J$2:$J$998&gt;=$B$6)*(Data!$H$2:$H$998&lt;=DG$11) ) ),"N/A")</f>
        <v>N/A</v>
      </c>
      <c r="DH93" s="6" t="str">
        <f>IF(DH$10="x",IF( SUMPRODUCT( (Data!$A$2:$A$998=$A93)*(Data!$B$2:$B$998=$B93)*(Data!$C$2:$C$998=$B$1)*(Data!$D$2:$D$998=DH$9)*( (Data!$I$2:$I$998=$B$2)+(Data!$I$2:$I$998=$B$3)+(Data!$I$2:$I$998=$B$4) )*(Data!$J$2:$J$998&lt;=$B$5)*(Data!$J$2:$J$998&gt;=$B$6)*(Data!$H$2:$H$998) )=0,"N/A",SUMPRODUCT( (Data!$A$2:$A$998=$A93)*(Data!$B$2:$B$998=$B93)*(Data!$C$2:$C$998=$B$1)*(Data!$D$2:$D$998=DH$9)*( (Data!$I$2:$I$998=$B$2)+(Data!$I$2:$I$998=$B$3)+(Data!$I$2:$I$998=$B$4) )*(Data!$J$2:$J$998&lt;=$B$5)*(Data!$J$2:$J$998&gt;=$B$6)*(Data!$H$2:$H$998&lt;=DH$11) ) ),"N/A")</f>
        <v>N/A</v>
      </c>
      <c r="DI93" s="6" t="str">
        <f>IF(DI$10="x",IF( SUMPRODUCT( (Data!$A$2:$A$998=$A93)*(Data!$B$2:$B$998=$B93)*(Data!$C$2:$C$998=$B$1)*(Data!$D$2:$D$998=DI$9)*( (Data!$I$2:$I$998=$B$2)+(Data!$I$2:$I$998=$B$3)+(Data!$I$2:$I$998=$B$4) )*(Data!$J$2:$J$998&lt;=$B$5)*(Data!$J$2:$J$998&gt;=$B$6)*(Data!$H$2:$H$998) )=0,"N/A",SUMPRODUCT( (Data!$A$2:$A$998=$A93)*(Data!$B$2:$B$998=$B93)*(Data!$C$2:$C$998=$B$1)*(Data!$D$2:$D$998=DI$9)*( (Data!$I$2:$I$998=$B$2)+(Data!$I$2:$I$998=$B$3)+(Data!$I$2:$I$998=$B$4) )*(Data!$J$2:$J$998&lt;=$B$5)*(Data!$J$2:$J$998&gt;=$B$6)*(Data!$H$2:$H$998&lt;=DI$11) ) ),"N/A")</f>
        <v>N/A</v>
      </c>
      <c r="DJ93" s="6" t="str">
        <f>IF(DJ$10="x",IF( SUMPRODUCT( (Data!$A$2:$A$998=$A93)*(Data!$B$2:$B$998=$B93)*(Data!$C$2:$C$998=$B$1)*(Data!$D$2:$D$998=DJ$9)*( (Data!$I$2:$I$998=$B$2)+(Data!$I$2:$I$998=$B$3)+(Data!$I$2:$I$998=$B$4) )*(Data!$J$2:$J$998&lt;=$B$5)*(Data!$J$2:$J$998&gt;=$B$6)*(Data!$H$2:$H$998) )=0,"N/A",SUMPRODUCT( (Data!$A$2:$A$998=$A93)*(Data!$B$2:$B$998=$B93)*(Data!$C$2:$C$998=$B$1)*(Data!$D$2:$D$998=DJ$9)*( (Data!$I$2:$I$998=$B$2)+(Data!$I$2:$I$998=$B$3)+(Data!$I$2:$I$998=$B$4) )*(Data!$J$2:$J$998&lt;=$B$5)*(Data!$J$2:$J$998&gt;=$B$6)*(Data!$H$2:$H$998&lt;=DJ$11) ) ),"N/A")</f>
        <v>N/A</v>
      </c>
      <c r="DK93" s="6" t="str">
        <f t="shared" si="15"/>
        <v>N/A</v>
      </c>
      <c r="DO93" s="6" t="str">
        <f t="shared" si="89"/>
        <v>N/A</v>
      </c>
      <c r="DP93" s="6" t="str">
        <f t="shared" ref="DP93:DP155" si="140">IF(BV93&lt;&gt;"N/A",IF(CS93&lt;&gt;"N/A",BV93*CS93,"N/A"),"N/A")</f>
        <v>N/A</v>
      </c>
      <c r="DQ93" s="6" t="str">
        <f t="shared" ref="DQ93:DQ155" si="141">IF(BW93&lt;&gt;"N/A",IF(CT93&lt;&gt;"N/A",BW93*CT93,"N/A"),"N/A")</f>
        <v>N/A</v>
      </c>
      <c r="DR93" s="6" t="str">
        <f t="shared" ref="DR93:DR155" si="142">IF(BX93&lt;&gt;"N/A",IF(CU93&lt;&gt;"N/A",BX93*CU93,"N/A"),"N/A")</f>
        <v>N/A</v>
      </c>
      <c r="DS93" s="6" t="str">
        <f t="shared" si="107"/>
        <v>N/A</v>
      </c>
      <c r="DT93" s="6" t="str">
        <f t="shared" si="108"/>
        <v>N/A</v>
      </c>
      <c r="DU93" s="6" t="str">
        <f t="shared" si="109"/>
        <v>N/A</v>
      </c>
      <c r="DV93" s="6" t="str">
        <f t="shared" si="110"/>
        <v>N/A</v>
      </c>
      <c r="DW93" s="6" t="str">
        <f t="shared" si="111"/>
        <v>N/A</v>
      </c>
      <c r="DX93" s="6" t="str">
        <f t="shared" si="112"/>
        <v>N/A</v>
      </c>
      <c r="DY93" s="6" t="str">
        <f t="shared" si="113"/>
        <v>N/A</v>
      </c>
      <c r="DZ93" s="6" t="str">
        <f t="shared" si="114"/>
        <v>N/A</v>
      </c>
      <c r="EA93" s="6" t="str">
        <f t="shared" si="115"/>
        <v>N/A</v>
      </c>
      <c r="EB93" s="6" t="str">
        <f t="shared" si="116"/>
        <v>N/A</v>
      </c>
      <c r="EC93" s="6" t="str">
        <f t="shared" si="117"/>
        <v>N/A</v>
      </c>
      <c r="ED93" s="6" t="str">
        <f t="shared" si="118"/>
        <v>N/A</v>
      </c>
      <c r="EE93" s="6" t="str">
        <f t="shared" si="119"/>
        <v>N/A</v>
      </c>
      <c r="EF93" s="6" t="str">
        <f t="shared" si="120"/>
        <v>N/A</v>
      </c>
      <c r="EG93" s="6" t="str">
        <f t="shared" si="121"/>
        <v>N/A</v>
      </c>
      <c r="EH93" s="6" t="str">
        <f t="shared" si="17"/>
        <v>N/A</v>
      </c>
      <c r="EL93" s="6" t="str">
        <f t="shared" si="90"/>
        <v>N/A</v>
      </c>
      <c r="EM93" s="6" t="str">
        <f t="shared" ref="EM93:EM155" si="143">IF(AY93&lt;&gt;"N/A",IF(DP93&lt;&gt;"N/A",AY93*DP93,"N/A"),"N/A")</f>
        <v>N/A</v>
      </c>
      <c r="EN93" s="6" t="str">
        <f t="shared" ref="EN93:EN155" si="144">IF(AZ93&lt;&gt;"N/A",IF(DQ93&lt;&gt;"N/A",AZ93*DQ93,"N/A"),"N/A")</f>
        <v>N/A</v>
      </c>
      <c r="EO93" s="6" t="str">
        <f t="shared" ref="EO93:EO155" si="145">IF(BA93&lt;&gt;"N/A",IF(DR93&lt;&gt;"N/A",BA93*DR93,"N/A"),"N/A")</f>
        <v>N/A</v>
      </c>
      <c r="EP93" s="6" t="str">
        <f t="shared" si="122"/>
        <v>N/A</v>
      </c>
      <c r="EQ93" s="6" t="str">
        <f t="shared" si="123"/>
        <v>N/A</v>
      </c>
      <c r="ER93" s="6" t="str">
        <f t="shared" si="124"/>
        <v>N/A</v>
      </c>
      <c r="ES93" s="6" t="str">
        <f t="shared" si="125"/>
        <v>N/A</v>
      </c>
      <c r="ET93" s="6" t="str">
        <f t="shared" si="126"/>
        <v>N/A</v>
      </c>
      <c r="EU93" s="6" t="str">
        <f t="shared" si="127"/>
        <v>N/A</v>
      </c>
      <c r="EV93" s="6" t="str">
        <f t="shared" si="128"/>
        <v>N/A</v>
      </c>
      <c r="EW93" s="6" t="str">
        <f t="shared" si="129"/>
        <v>N/A</v>
      </c>
      <c r="EX93" s="6" t="str">
        <f t="shared" si="130"/>
        <v>N/A</v>
      </c>
      <c r="EY93" s="6" t="str">
        <f t="shared" si="131"/>
        <v>N/A</v>
      </c>
      <c r="EZ93" s="6" t="str">
        <f t="shared" si="132"/>
        <v>N/A</v>
      </c>
      <c r="FA93" s="6" t="str">
        <f t="shared" si="133"/>
        <v>N/A</v>
      </c>
      <c r="FB93" s="6" t="str">
        <f t="shared" si="134"/>
        <v>N/A</v>
      </c>
      <c r="FC93" s="6" t="str">
        <f t="shared" si="135"/>
        <v>N/A</v>
      </c>
      <c r="FD93" s="6" t="str">
        <f t="shared" si="136"/>
        <v>N/A</v>
      </c>
      <c r="FE93" s="6" t="str">
        <f t="shared" si="19"/>
        <v>N/A</v>
      </c>
      <c r="FI93" s="6">
        <f>SUMPRODUCT( (Data!$A$2:$A$1768=$A93)*(Data!$B$2:$B$1768=$B93)*(Data!$J$2:$J$1768) ) / (SUMPRODUCT( (Data!$A$2:$A$1768=$A93)*(Data!$B$2:$B$1768=$B93)*1 ))</f>
        <v>12</v>
      </c>
      <c r="FJ93" s="6">
        <f>IF(SUMPRODUCT( (Data!$A$2:$A$1768=$A93)*(Data!$B$2:$B$1768=$B93)*(Data!$I$2:$I$1768="YES") )&gt;0,1,0)</f>
        <v>1</v>
      </c>
      <c r="FK93" s="6">
        <f>IF(SUMPRODUCT( (Data!$A$2:$A$1768=$A93)*(Data!$B$2:$B$1768=$B93)*(Data!$I$2:$I$1768="NO") )&gt;0,1,0)</f>
        <v>1</v>
      </c>
      <c r="FL93" s="6">
        <f t="shared" si="91"/>
        <v>0</v>
      </c>
    </row>
    <row r="94" spans="1:168" x14ac:dyDescent="0.25">
      <c r="A94" s="23" t="s">
        <v>108</v>
      </c>
      <c r="B94" s="7" t="s">
        <v>56</v>
      </c>
      <c r="C94" s="30"/>
      <c r="D94" s="6" t="str">
        <f>IF(D$10="x",IF( SUMPRODUCT( (Data!$A$2:$A$998=$A94)*(Data!$B$2:$B$998=$B94)*(Data!$C$2:$C$998=$B$1)*(Data!$D$2:$D$998=D$9)*( (Data!$I$2:$I$998=$B$2)+(Data!$I$2:$I$998=$B$3)+(Data!$I$2:$I$998=$B$4) )*(Data!$J$2:$J$998&lt;=$B$5)*(Data!$J$2:$J$998&gt;=$B$6)*(Data!$E$2:$E$998) )=0,"N/A",SUMPRODUCT( (Data!$A$2:$A$998=$A94)*(Data!$B$2:$B$998=$B94)*(Data!$C$2:$C$998=$B$1)*(Data!$D$2:$D$998=D$9)*( (Data!$I$2:$I$998=$B$2)+(Data!$I$2:$I$998=$B$3)+(Data!$I$2:$I$998=$B$4) )*(Data!$J$2:$J$998&lt;=$B$5)*(Data!$J$2:$J$998&gt;=$B$6)*(Data!$E$2:$E$998&gt;=D$11) ) ),"N/A")</f>
        <v>N/A</v>
      </c>
      <c r="E94" s="6" t="str">
        <f>IF(E$10="x",IF( SUMPRODUCT( (Data!$A$2:$A$998=$A94)*(Data!$B$2:$B$998=$B94)*(Data!$C$2:$C$998=$B$1)*(Data!$D$2:$D$998=E$9)*( (Data!$I$2:$I$998=$B$2)+(Data!$I$2:$I$998=$B$3)+(Data!$I$2:$I$998=$B$4) )*(Data!$J$2:$J$998&lt;=$B$5)*(Data!$J$2:$J$998&gt;=$B$6)*(Data!$E$2:$E$998) )=0,"N/A",SUMPRODUCT( (Data!$A$2:$A$998=$A94)*(Data!$B$2:$B$998=$B94)*(Data!$C$2:$C$998=$B$1)*(Data!$D$2:$D$998=E$9)*( (Data!$I$2:$I$998=$B$2)+(Data!$I$2:$I$998=$B$3)+(Data!$I$2:$I$998=$B$4) )*(Data!$J$2:$J$998&lt;=$B$5)*(Data!$J$2:$J$998&gt;=$B$6)*(Data!$E$2:$E$998&gt;=E$11) ) ),"N/A")</f>
        <v>N/A</v>
      </c>
      <c r="F94" s="6" t="str">
        <f>IF(F$10="x",IF( SUMPRODUCT( (Data!$A$2:$A$998=$A94)*(Data!$B$2:$B$998=$B94)*(Data!$C$2:$C$998=$B$1)*(Data!$D$2:$D$998=F$9)*( (Data!$I$2:$I$998=$B$2)+(Data!$I$2:$I$998=$B$3)+(Data!$I$2:$I$998=$B$4) )*(Data!$J$2:$J$998&lt;=$B$5)*(Data!$J$2:$J$998&gt;=$B$6)*(Data!$E$2:$E$998) )=0,"N/A",SUMPRODUCT( (Data!$A$2:$A$998=$A94)*(Data!$B$2:$B$998=$B94)*(Data!$C$2:$C$998=$B$1)*(Data!$D$2:$D$998=F$9)*( (Data!$I$2:$I$998=$B$2)+(Data!$I$2:$I$998=$B$3)+(Data!$I$2:$I$998=$B$4) )*(Data!$J$2:$J$998&lt;=$B$5)*(Data!$J$2:$J$998&gt;=$B$6)*(Data!$E$2:$E$998&gt;=F$11) ) ),"N/A")</f>
        <v>N/A</v>
      </c>
      <c r="G94" s="6" t="str">
        <f>IF(G$10="x",IF( SUMPRODUCT( (Data!$A$2:$A$998=$A94)*(Data!$B$2:$B$998=$B94)*(Data!$C$2:$C$998=$B$1)*(Data!$D$2:$D$998=G$9)*( (Data!$I$2:$I$998=$B$2)+(Data!$I$2:$I$998=$B$3)+(Data!$I$2:$I$998=$B$4) )*(Data!$J$2:$J$998&lt;=$B$5)*(Data!$J$2:$J$998&gt;=$B$6)*(Data!$E$2:$E$998) )=0,"N/A",SUMPRODUCT( (Data!$A$2:$A$998=$A94)*(Data!$B$2:$B$998=$B94)*(Data!$C$2:$C$998=$B$1)*(Data!$D$2:$D$998=G$9)*( (Data!$I$2:$I$998=$B$2)+(Data!$I$2:$I$998=$B$3)+(Data!$I$2:$I$998=$B$4) )*(Data!$J$2:$J$998&lt;=$B$5)*(Data!$J$2:$J$998&gt;=$B$6)*(Data!$E$2:$E$998&gt;=G$11) ) ),"N/A")</f>
        <v>N/A</v>
      </c>
      <c r="H94" s="6" t="str">
        <f>IF(H$10="x",IF( SUMPRODUCT( (Data!$A$2:$A$998=$A94)*(Data!$B$2:$B$998=$B94)*(Data!$C$2:$C$998=$B$1)*(Data!$D$2:$D$998=H$9)*( (Data!$I$2:$I$998=$B$2)+(Data!$I$2:$I$998=$B$3)+(Data!$I$2:$I$998=$B$4) )*(Data!$J$2:$J$998&lt;=$B$5)*(Data!$J$2:$J$998&gt;=$B$6)*(Data!$E$2:$E$998) )=0,"N/A",SUMPRODUCT( (Data!$A$2:$A$998=$A94)*(Data!$B$2:$B$998=$B94)*(Data!$C$2:$C$998=$B$1)*(Data!$D$2:$D$998=H$9)*( (Data!$I$2:$I$998=$B$2)+(Data!$I$2:$I$998=$B$3)+(Data!$I$2:$I$998=$B$4) )*(Data!$J$2:$J$998&lt;=$B$5)*(Data!$J$2:$J$998&gt;=$B$6)*(Data!$E$2:$E$998&gt;=H$11) ) ),"N/A")</f>
        <v>N/A</v>
      </c>
      <c r="I94" s="6" t="str">
        <f>IF(I$10="x",IF( SUMPRODUCT( (Data!$A$2:$A$998=$A94)*(Data!$B$2:$B$998=$B94)*(Data!$C$2:$C$998=$B$1)*(Data!$D$2:$D$998=I$9)*( (Data!$I$2:$I$998=$B$2)+(Data!$I$2:$I$998=$B$3)+(Data!$I$2:$I$998=$B$4) )*(Data!$J$2:$J$998&lt;=$B$5)*(Data!$J$2:$J$998&gt;=$B$6)*(Data!$E$2:$E$998) )=0,"N/A",SUMPRODUCT( (Data!$A$2:$A$998=$A94)*(Data!$B$2:$B$998=$B94)*(Data!$C$2:$C$998=$B$1)*(Data!$D$2:$D$998=I$9)*( (Data!$I$2:$I$998=$B$2)+(Data!$I$2:$I$998=$B$3)+(Data!$I$2:$I$998=$B$4) )*(Data!$J$2:$J$998&lt;=$B$5)*(Data!$J$2:$J$998&gt;=$B$6)*(Data!$E$2:$E$998&gt;=I$11) ) ),"N/A")</f>
        <v>N/A</v>
      </c>
      <c r="J94" s="6" t="str">
        <f>IF(J$10="x",IF( SUMPRODUCT( (Data!$A$2:$A$998=$A94)*(Data!$B$2:$B$998=$B94)*(Data!$C$2:$C$998=$B$1)*(Data!$D$2:$D$998=J$9)*( (Data!$I$2:$I$998=$B$2)+(Data!$I$2:$I$998=$B$3)+(Data!$I$2:$I$998=$B$4) )*(Data!$J$2:$J$998&lt;=$B$5)*(Data!$J$2:$J$998&gt;=$B$6)*(Data!$E$2:$E$998) )=0,"N/A",SUMPRODUCT( (Data!$A$2:$A$998=$A94)*(Data!$B$2:$B$998=$B94)*(Data!$C$2:$C$998=$B$1)*(Data!$D$2:$D$998=J$9)*( (Data!$I$2:$I$998=$B$2)+(Data!$I$2:$I$998=$B$3)+(Data!$I$2:$I$998=$B$4) )*(Data!$J$2:$J$998&lt;=$B$5)*(Data!$J$2:$J$998&gt;=$B$6)*(Data!$E$2:$E$998&gt;=J$11) ) ),"N/A")</f>
        <v>N/A</v>
      </c>
      <c r="K94" s="6" t="str">
        <f>IF(K$10="x",IF( SUMPRODUCT( (Data!$A$2:$A$998=$A94)*(Data!$B$2:$B$998=$B94)*(Data!$C$2:$C$998=$B$1)*(Data!$D$2:$D$998=K$9)*( (Data!$I$2:$I$998=$B$2)+(Data!$I$2:$I$998=$B$3)+(Data!$I$2:$I$998=$B$4) )*(Data!$J$2:$J$998&lt;=$B$5)*(Data!$J$2:$J$998&gt;=$B$6)*(Data!$E$2:$E$998) )=0,"N/A",SUMPRODUCT( (Data!$A$2:$A$998=$A94)*(Data!$B$2:$B$998=$B94)*(Data!$C$2:$C$998=$B$1)*(Data!$D$2:$D$998=K$9)*( (Data!$I$2:$I$998=$B$2)+(Data!$I$2:$I$998=$B$3)+(Data!$I$2:$I$998=$B$4) )*(Data!$J$2:$J$998&lt;=$B$5)*(Data!$J$2:$J$998&gt;=$B$6)*(Data!$E$2:$E$998&gt;=K$11) ) ),"N/A")</f>
        <v>N/A</v>
      </c>
      <c r="L94" s="6" t="str">
        <f>IF(L$10="x",IF( SUMPRODUCT( (Data!$A$2:$A$998=$A94)*(Data!$B$2:$B$998=$B94)*(Data!$C$2:$C$998=$B$1)*(Data!$D$2:$D$998=L$9)*( (Data!$I$2:$I$998=$B$2)+(Data!$I$2:$I$998=$B$3)+(Data!$I$2:$I$998=$B$4) )*(Data!$J$2:$J$998&lt;=$B$5)*(Data!$J$2:$J$998&gt;=$B$6)*(Data!$E$2:$E$998) )=0,"N/A",SUMPRODUCT( (Data!$A$2:$A$998=$A94)*(Data!$B$2:$B$998=$B94)*(Data!$C$2:$C$998=$B$1)*(Data!$D$2:$D$998=L$9)*( (Data!$I$2:$I$998=$B$2)+(Data!$I$2:$I$998=$B$3)+(Data!$I$2:$I$998=$B$4) )*(Data!$J$2:$J$998&lt;=$B$5)*(Data!$J$2:$J$998&gt;=$B$6)*(Data!$E$2:$E$998&gt;=L$11) ) ),"N/A")</f>
        <v>N/A</v>
      </c>
      <c r="M94" s="6" t="str">
        <f>IF(M$10="x",IF( SUMPRODUCT( (Data!$A$2:$A$998=$A94)*(Data!$B$2:$B$998=$B94)*(Data!$C$2:$C$998=$B$1)*(Data!$D$2:$D$998=M$9)*( (Data!$I$2:$I$998=$B$2)+(Data!$I$2:$I$998=$B$3)+(Data!$I$2:$I$998=$B$4) )*(Data!$J$2:$J$998&lt;=$B$5)*(Data!$J$2:$J$998&gt;=$B$6)*(Data!$E$2:$E$998) )=0,"N/A",SUMPRODUCT( (Data!$A$2:$A$998=$A94)*(Data!$B$2:$B$998=$B94)*(Data!$C$2:$C$998=$B$1)*(Data!$D$2:$D$998=M$9)*( (Data!$I$2:$I$998=$B$2)+(Data!$I$2:$I$998=$B$3)+(Data!$I$2:$I$998=$B$4) )*(Data!$J$2:$J$998&lt;=$B$5)*(Data!$J$2:$J$998&gt;=$B$6)*(Data!$E$2:$E$998&gt;=M$11) ) ),"N/A")</f>
        <v>N/A</v>
      </c>
      <c r="N94" s="6" t="str">
        <f>IF(N$10="x",IF( SUMPRODUCT( (Data!$A$2:$A$998=$A94)*(Data!$B$2:$B$998=$B94)*(Data!$C$2:$C$998=$B$1)*(Data!$D$2:$D$998=N$9)*( (Data!$I$2:$I$998=$B$2)+(Data!$I$2:$I$998=$B$3)+(Data!$I$2:$I$998=$B$4) )*(Data!$J$2:$J$998&lt;=$B$5)*(Data!$J$2:$J$998&gt;=$B$6)*(Data!$E$2:$E$998) )=0,"N/A",SUMPRODUCT( (Data!$A$2:$A$998=$A94)*(Data!$B$2:$B$998=$B94)*(Data!$C$2:$C$998=$B$1)*(Data!$D$2:$D$998=N$9)*( (Data!$I$2:$I$998=$B$2)+(Data!$I$2:$I$998=$B$3)+(Data!$I$2:$I$998=$B$4) )*(Data!$J$2:$J$998&lt;=$B$5)*(Data!$J$2:$J$998&gt;=$B$6)*(Data!$E$2:$E$998&gt;=N$11) ) ),"N/A")</f>
        <v>N/A</v>
      </c>
      <c r="O94" s="6" t="str">
        <f>IF(O$10="x",IF( SUMPRODUCT( (Data!$A$2:$A$998=$A94)*(Data!$B$2:$B$998=$B94)*(Data!$C$2:$C$998=$B$1)*(Data!$D$2:$D$998=O$9)*( (Data!$I$2:$I$998=$B$2)+(Data!$I$2:$I$998=$B$3)+(Data!$I$2:$I$998=$B$4) )*(Data!$J$2:$J$998&lt;=$B$5)*(Data!$J$2:$J$998&gt;=$B$6)*(Data!$E$2:$E$998) )=0,"N/A",SUMPRODUCT( (Data!$A$2:$A$998=$A94)*(Data!$B$2:$B$998=$B94)*(Data!$C$2:$C$998=$B$1)*(Data!$D$2:$D$998=O$9)*( (Data!$I$2:$I$998=$B$2)+(Data!$I$2:$I$998=$B$3)+(Data!$I$2:$I$998=$B$4) )*(Data!$J$2:$J$998&lt;=$B$5)*(Data!$J$2:$J$998&gt;=$B$6)*(Data!$E$2:$E$998&gt;=O$11) ) ),"N/A")</f>
        <v>N/A</v>
      </c>
      <c r="P94" s="6" t="str">
        <f>IF(P$10="x",IF( SUMPRODUCT( (Data!$A$2:$A$998=$A94)*(Data!$B$2:$B$998=$B94)*(Data!$C$2:$C$998=$B$1)*(Data!$D$2:$D$998=P$9)*( (Data!$I$2:$I$998=$B$2)+(Data!$I$2:$I$998=$B$3)+(Data!$I$2:$I$998=$B$4) )*(Data!$J$2:$J$998&lt;=$B$5)*(Data!$J$2:$J$998&gt;=$B$6)*(Data!$E$2:$E$998) )=0,"N/A",SUMPRODUCT( (Data!$A$2:$A$998=$A94)*(Data!$B$2:$B$998=$B94)*(Data!$C$2:$C$998=$B$1)*(Data!$D$2:$D$998=P$9)*( (Data!$I$2:$I$998=$B$2)+(Data!$I$2:$I$998=$B$3)+(Data!$I$2:$I$998=$B$4) )*(Data!$J$2:$J$998&lt;=$B$5)*(Data!$J$2:$J$998&gt;=$B$6)*(Data!$E$2:$E$998&gt;=P$11) ) ),"N/A")</f>
        <v>N/A</v>
      </c>
      <c r="Q94" s="6" t="str">
        <f>IF(Q$10="x",IF( SUMPRODUCT( (Data!$A$2:$A$998=$A94)*(Data!$B$2:$B$998=$B94)*(Data!$C$2:$C$998=$B$1)*(Data!$D$2:$D$998=Q$9)*( (Data!$I$2:$I$998=$B$2)+(Data!$I$2:$I$998=$B$3)+(Data!$I$2:$I$998=$B$4) )*(Data!$J$2:$J$998&lt;=$B$5)*(Data!$J$2:$J$998&gt;=$B$6)*(Data!$E$2:$E$998) )=0,"N/A",SUMPRODUCT( (Data!$A$2:$A$998=$A94)*(Data!$B$2:$B$998=$B94)*(Data!$C$2:$C$998=$B$1)*(Data!$D$2:$D$998=Q$9)*( (Data!$I$2:$I$998=$B$2)+(Data!$I$2:$I$998=$B$3)+(Data!$I$2:$I$998=$B$4) )*(Data!$J$2:$J$998&lt;=$B$5)*(Data!$J$2:$J$998&gt;=$B$6)*(Data!$E$2:$E$998&gt;=Q$11) ) ),"N/A")</f>
        <v>N/A</v>
      </c>
      <c r="R94" s="6" t="str">
        <f>IF(R$10="x",IF( SUMPRODUCT( (Data!$A$2:$A$998=$A94)*(Data!$B$2:$B$998=$B94)*(Data!$C$2:$C$998=$B$1)*(Data!$D$2:$D$998=R$9)*( (Data!$I$2:$I$998=$B$2)+(Data!$I$2:$I$998=$B$3)+(Data!$I$2:$I$998=$B$4) )*(Data!$J$2:$J$998&lt;=$B$5)*(Data!$J$2:$J$998&gt;=$B$6)*(Data!$E$2:$E$998) )=0,"N/A",SUMPRODUCT( (Data!$A$2:$A$998=$A94)*(Data!$B$2:$B$998=$B94)*(Data!$C$2:$C$998=$B$1)*(Data!$D$2:$D$998=R$9)*( (Data!$I$2:$I$998=$B$2)+(Data!$I$2:$I$998=$B$3)+(Data!$I$2:$I$998=$B$4) )*(Data!$J$2:$J$998&lt;=$B$5)*(Data!$J$2:$J$998&gt;=$B$6)*(Data!$E$2:$E$998&gt;=R$11) ) ),"N/A")</f>
        <v>N/A</v>
      </c>
      <c r="S94" s="6" t="str">
        <f>IF(S$10="x",IF( SUMPRODUCT( (Data!$A$2:$A$998=$A94)*(Data!$B$2:$B$998=$B94)*(Data!$C$2:$C$998=$B$1)*(Data!$D$2:$D$998=S$9)*( (Data!$I$2:$I$998=$B$2)+(Data!$I$2:$I$998=$B$3)+(Data!$I$2:$I$998=$B$4) )*(Data!$J$2:$J$998&lt;=$B$5)*(Data!$J$2:$J$998&gt;=$B$6)*(Data!$E$2:$E$998) )=0,"N/A",SUMPRODUCT( (Data!$A$2:$A$998=$A94)*(Data!$B$2:$B$998=$B94)*(Data!$C$2:$C$998=$B$1)*(Data!$D$2:$D$998=S$9)*( (Data!$I$2:$I$998=$B$2)+(Data!$I$2:$I$998=$B$3)+(Data!$I$2:$I$998=$B$4) )*(Data!$J$2:$J$998&lt;=$B$5)*(Data!$J$2:$J$998&gt;=$B$6)*(Data!$E$2:$E$998&gt;=S$11) ) ),"N/A")</f>
        <v>N/A</v>
      </c>
      <c r="T94" s="6" t="str">
        <f>IF(T$10="x",IF( SUMPRODUCT( (Data!$A$2:$A$998=$A94)*(Data!$B$2:$B$998=$B94)*(Data!$C$2:$C$998=$B$1)*(Data!$D$2:$D$998=T$9)*( (Data!$I$2:$I$998=$B$2)+(Data!$I$2:$I$998=$B$3)+(Data!$I$2:$I$998=$B$4) )*(Data!$J$2:$J$998&lt;=$B$5)*(Data!$J$2:$J$998&gt;=$B$6)*(Data!$E$2:$E$998) )=0,"N/A",SUMPRODUCT( (Data!$A$2:$A$998=$A94)*(Data!$B$2:$B$998=$B94)*(Data!$C$2:$C$998=$B$1)*(Data!$D$2:$D$998=T$9)*( (Data!$I$2:$I$998=$B$2)+(Data!$I$2:$I$998=$B$3)+(Data!$I$2:$I$998=$B$4) )*(Data!$J$2:$J$998&lt;=$B$5)*(Data!$J$2:$J$998&gt;=$B$6)*(Data!$E$2:$E$998&gt;=T$11) ) ),"N/A")</f>
        <v>N/A</v>
      </c>
      <c r="U94" s="6" t="str">
        <f>IF(U$10="x",IF( SUMPRODUCT( (Data!$A$2:$A$998=$A94)*(Data!$B$2:$B$998=$B94)*(Data!$C$2:$C$998=$B$1)*(Data!$D$2:$D$998=U$9)*( (Data!$I$2:$I$998=$B$2)+(Data!$I$2:$I$998=$B$3)+(Data!$I$2:$I$998=$B$4) )*(Data!$J$2:$J$998&lt;=$B$5)*(Data!$J$2:$J$998&gt;=$B$6)*(Data!$E$2:$E$998) )=0,"N/A",SUMPRODUCT( (Data!$A$2:$A$998=$A94)*(Data!$B$2:$B$998=$B94)*(Data!$C$2:$C$998=$B$1)*(Data!$D$2:$D$998=U$9)*( (Data!$I$2:$I$998=$B$2)+(Data!$I$2:$I$998=$B$3)+(Data!$I$2:$I$998=$B$4) )*(Data!$J$2:$J$998&lt;=$B$5)*(Data!$J$2:$J$998&gt;=$B$6)*(Data!$E$2:$E$998&gt;=U$11) ) ),"N/A")</f>
        <v>N/A</v>
      </c>
      <c r="V94" s="6" t="str">
        <f>IF(V$10="x",IF( SUMPRODUCT( (Data!$A$2:$A$998=$A94)*(Data!$B$2:$B$998=$B94)*(Data!$C$2:$C$998=$B$1)*(Data!$D$2:$D$998=V$9)*( (Data!$I$2:$I$998=$B$2)+(Data!$I$2:$I$998=$B$3)+(Data!$I$2:$I$998=$B$4) )*(Data!$J$2:$J$998&lt;=$B$5)*(Data!$J$2:$J$998&gt;=$B$6)*(Data!$E$2:$E$998) )=0,"N/A",SUMPRODUCT( (Data!$A$2:$A$998=$A94)*(Data!$B$2:$B$998=$B94)*(Data!$C$2:$C$998=$B$1)*(Data!$D$2:$D$998=V$9)*( (Data!$I$2:$I$998=$B$2)+(Data!$I$2:$I$998=$B$3)+(Data!$I$2:$I$998=$B$4) )*(Data!$J$2:$J$998&lt;=$B$5)*(Data!$J$2:$J$998&gt;=$B$6)*(Data!$E$2:$E$998&gt;=V$11) ) ),"N/A")</f>
        <v>N/A</v>
      </c>
      <c r="W94" s="6" t="str">
        <f t="shared" si="10"/>
        <v>N/A</v>
      </c>
      <c r="AA94" s="6" t="str">
        <f>IF(AA$10="x",IF( SUMPRODUCT( (Data!$A$2:$A$998=$A94)*(Data!$B$2:$B$998=$B94)*(Data!$C$2:$C$998=$B$1)*(Data!$D$2:$D$998=AA$9)*( (Data!$I$2:$I$998=$B$2)+(Data!$I$2:$I$998=$B$3)+(Data!$I$2:$I$998=$B$4) )*(Data!$J$2:$J$998&lt;=$B$5)*(Data!$J$2:$J$998&gt;=$B$6)*(Data!$G$2:$G$998) )=0,"N/A",SUMPRODUCT( (Data!$A$2:$A$998=$A94)*(Data!$B$2:$B$998=$B94)*(Data!$C$2:$C$998=$B$1)*(Data!$D$2:$D$998=AA$9)*( (Data!$I$2:$I$998=$B$2)+(Data!$I$2:$I$998=$B$3)+(Data!$I$2:$I$998=$B$4) )*(Data!$J$2:$J$998&lt;=$B$5)*(Data!$J$2:$J$998&gt;=$B$6)*(Data!$G$2:$G$998&lt;=AA$11) ) ),"N/A")</f>
        <v>N/A</v>
      </c>
      <c r="AB94" s="6" t="str">
        <f>IF(AB$10="x",IF( SUMPRODUCT( (Data!$A$2:$A$998=$A94)*(Data!$B$2:$B$998=$B94)*(Data!$C$2:$C$998=$B$1)*(Data!$D$2:$D$998=AB$9)*( (Data!$I$2:$I$998=$B$2)+(Data!$I$2:$I$998=$B$3)+(Data!$I$2:$I$998=$B$4) )*(Data!$J$2:$J$998&lt;=$B$5)*(Data!$J$2:$J$998&gt;=$B$6)*(Data!$G$2:$G$998) )=0,"N/A",SUMPRODUCT( (Data!$A$2:$A$998=$A94)*(Data!$B$2:$B$998=$B94)*(Data!$C$2:$C$998=$B$1)*(Data!$D$2:$D$998=AB$9)*( (Data!$I$2:$I$998=$B$2)+(Data!$I$2:$I$998=$B$3)+(Data!$I$2:$I$998=$B$4) )*(Data!$J$2:$J$998&lt;=$B$5)*(Data!$J$2:$J$998&gt;=$B$6)*(Data!$G$2:$G$998&lt;=AB$11) ) ),"N/A")</f>
        <v>N/A</v>
      </c>
      <c r="AC94" s="6" t="str">
        <f>IF(AC$10="x",IF( SUMPRODUCT( (Data!$A$2:$A$998=$A94)*(Data!$B$2:$B$998=$B94)*(Data!$C$2:$C$998=$B$1)*(Data!$D$2:$D$998=AC$9)*( (Data!$I$2:$I$998=$B$2)+(Data!$I$2:$I$998=$B$3)+(Data!$I$2:$I$998=$B$4) )*(Data!$J$2:$J$998&lt;=$B$5)*(Data!$J$2:$J$998&gt;=$B$6)*(Data!$G$2:$G$998) )=0,"N/A",SUMPRODUCT( (Data!$A$2:$A$998=$A94)*(Data!$B$2:$B$998=$B94)*(Data!$C$2:$C$998=$B$1)*(Data!$D$2:$D$998=AC$9)*( (Data!$I$2:$I$998=$B$2)+(Data!$I$2:$I$998=$B$3)+(Data!$I$2:$I$998=$B$4) )*(Data!$J$2:$J$998&lt;=$B$5)*(Data!$J$2:$J$998&gt;=$B$6)*(Data!$G$2:$G$998&lt;=AC$11) ) ),"N/A")</f>
        <v>N/A</v>
      </c>
      <c r="AD94" s="6" t="str">
        <f>IF(AD$10="x",IF( SUMPRODUCT( (Data!$A$2:$A$998=$A94)*(Data!$B$2:$B$998=$B94)*(Data!$C$2:$C$998=$B$1)*(Data!$D$2:$D$998=AD$9)*( (Data!$I$2:$I$998=$B$2)+(Data!$I$2:$I$998=$B$3)+(Data!$I$2:$I$998=$B$4) )*(Data!$J$2:$J$998&lt;=$B$5)*(Data!$J$2:$J$998&gt;=$B$6)*(Data!$G$2:$G$998) )=0,"N/A",SUMPRODUCT( (Data!$A$2:$A$998=$A94)*(Data!$B$2:$B$998=$B94)*(Data!$C$2:$C$998=$B$1)*(Data!$D$2:$D$998=AD$9)*( (Data!$I$2:$I$998=$B$2)+(Data!$I$2:$I$998=$B$3)+(Data!$I$2:$I$998=$B$4) )*(Data!$J$2:$J$998&lt;=$B$5)*(Data!$J$2:$J$998&gt;=$B$6)*(Data!$G$2:$G$998&lt;=AD$11) ) ),"N/A")</f>
        <v>N/A</v>
      </c>
      <c r="AE94" s="6" t="str">
        <f>IF(AE$10="x",IF( SUMPRODUCT( (Data!$A$2:$A$998=$A94)*(Data!$B$2:$B$998=$B94)*(Data!$C$2:$C$998=$B$1)*(Data!$D$2:$D$998=AE$9)*( (Data!$I$2:$I$998=$B$2)+(Data!$I$2:$I$998=$B$3)+(Data!$I$2:$I$998=$B$4) )*(Data!$J$2:$J$998&lt;=$B$5)*(Data!$J$2:$J$998&gt;=$B$6)*(Data!$G$2:$G$998) )=0,"N/A",SUMPRODUCT( (Data!$A$2:$A$998=$A94)*(Data!$B$2:$B$998=$B94)*(Data!$C$2:$C$998=$B$1)*(Data!$D$2:$D$998=AE$9)*( (Data!$I$2:$I$998=$B$2)+(Data!$I$2:$I$998=$B$3)+(Data!$I$2:$I$998=$B$4) )*(Data!$J$2:$J$998&lt;=$B$5)*(Data!$J$2:$J$998&gt;=$B$6)*(Data!$G$2:$G$998&lt;=AE$11) ) ),"N/A")</f>
        <v>N/A</v>
      </c>
      <c r="AF94" s="6" t="str">
        <f>IF(AF$10="x",IF( SUMPRODUCT( (Data!$A$2:$A$998=$A94)*(Data!$B$2:$B$998=$B94)*(Data!$C$2:$C$998=$B$1)*(Data!$D$2:$D$998=AF$9)*( (Data!$I$2:$I$998=$B$2)+(Data!$I$2:$I$998=$B$3)+(Data!$I$2:$I$998=$B$4) )*(Data!$J$2:$J$998&lt;=$B$5)*(Data!$J$2:$J$998&gt;=$B$6)*(Data!$G$2:$G$998) )=0,"N/A",SUMPRODUCT( (Data!$A$2:$A$998=$A94)*(Data!$B$2:$B$998=$B94)*(Data!$C$2:$C$998=$B$1)*(Data!$D$2:$D$998=AF$9)*( (Data!$I$2:$I$998=$B$2)+(Data!$I$2:$I$998=$B$3)+(Data!$I$2:$I$998=$B$4) )*(Data!$J$2:$J$998&lt;=$B$5)*(Data!$J$2:$J$998&gt;=$B$6)*(Data!$G$2:$G$998&lt;=AF$11) ) ),"N/A")</f>
        <v>N/A</v>
      </c>
      <c r="AG94" s="6" t="str">
        <f>IF(AG$10="x",IF( SUMPRODUCT( (Data!$A$2:$A$998=$A94)*(Data!$B$2:$B$998=$B94)*(Data!$C$2:$C$998=$B$1)*(Data!$D$2:$D$998=AG$9)*( (Data!$I$2:$I$998=$B$2)+(Data!$I$2:$I$998=$B$3)+(Data!$I$2:$I$998=$B$4) )*(Data!$J$2:$J$998&lt;=$B$5)*(Data!$J$2:$J$998&gt;=$B$6)*(Data!$G$2:$G$998) )=0,"N/A",SUMPRODUCT( (Data!$A$2:$A$998=$A94)*(Data!$B$2:$B$998=$B94)*(Data!$C$2:$C$998=$B$1)*(Data!$D$2:$D$998=AG$9)*( (Data!$I$2:$I$998=$B$2)+(Data!$I$2:$I$998=$B$3)+(Data!$I$2:$I$998=$B$4) )*(Data!$J$2:$J$998&lt;=$B$5)*(Data!$J$2:$J$998&gt;=$B$6)*(Data!$G$2:$G$998&lt;=AG$11) ) ),"N/A")</f>
        <v>N/A</v>
      </c>
      <c r="AH94" s="6" t="str">
        <f>IF(AH$10="x",IF( SUMPRODUCT( (Data!$A$2:$A$998=$A94)*(Data!$B$2:$B$998=$B94)*(Data!$C$2:$C$998=$B$1)*(Data!$D$2:$D$998=AH$9)*( (Data!$I$2:$I$998=$B$2)+(Data!$I$2:$I$998=$B$3)+(Data!$I$2:$I$998=$B$4) )*(Data!$J$2:$J$998&lt;=$B$5)*(Data!$J$2:$J$998&gt;=$B$6)*(Data!$G$2:$G$998) )=0,"N/A",SUMPRODUCT( (Data!$A$2:$A$998=$A94)*(Data!$B$2:$B$998=$B94)*(Data!$C$2:$C$998=$B$1)*(Data!$D$2:$D$998=AH$9)*( (Data!$I$2:$I$998=$B$2)+(Data!$I$2:$I$998=$B$3)+(Data!$I$2:$I$998=$B$4) )*(Data!$J$2:$J$998&lt;=$B$5)*(Data!$J$2:$J$998&gt;=$B$6)*(Data!$G$2:$G$998&lt;=AH$11) ) ),"N/A")</f>
        <v>N/A</v>
      </c>
      <c r="AI94" s="6" t="str">
        <f>IF(AI$10="x",IF( SUMPRODUCT( (Data!$A$2:$A$998=$A94)*(Data!$B$2:$B$998=$B94)*(Data!$C$2:$C$998=$B$1)*(Data!$D$2:$D$998=AI$9)*( (Data!$I$2:$I$998=$B$2)+(Data!$I$2:$I$998=$B$3)+(Data!$I$2:$I$998=$B$4) )*(Data!$J$2:$J$998&lt;=$B$5)*(Data!$J$2:$J$998&gt;=$B$6)*(Data!$G$2:$G$998) )=0,"N/A",SUMPRODUCT( (Data!$A$2:$A$998=$A94)*(Data!$B$2:$B$998=$B94)*(Data!$C$2:$C$998=$B$1)*(Data!$D$2:$D$998=AI$9)*( (Data!$I$2:$I$998=$B$2)+(Data!$I$2:$I$998=$B$3)+(Data!$I$2:$I$998=$B$4) )*(Data!$J$2:$J$998&lt;=$B$5)*(Data!$J$2:$J$998&gt;=$B$6)*(Data!$G$2:$G$998&lt;=AI$11) ) ),"N/A")</f>
        <v>N/A</v>
      </c>
      <c r="AJ94" s="6" t="str">
        <f>IF(AJ$10="x",IF( SUMPRODUCT( (Data!$A$2:$A$998=$A94)*(Data!$B$2:$B$998=$B94)*(Data!$C$2:$C$998=$B$1)*(Data!$D$2:$D$998=AJ$9)*( (Data!$I$2:$I$998=$B$2)+(Data!$I$2:$I$998=$B$3)+(Data!$I$2:$I$998=$B$4) )*(Data!$J$2:$J$998&lt;=$B$5)*(Data!$J$2:$J$998&gt;=$B$6)*(Data!$G$2:$G$998) )=0,"N/A",SUMPRODUCT( (Data!$A$2:$A$998=$A94)*(Data!$B$2:$B$998=$B94)*(Data!$C$2:$C$998=$B$1)*(Data!$D$2:$D$998=AJ$9)*( (Data!$I$2:$I$998=$B$2)+(Data!$I$2:$I$998=$B$3)+(Data!$I$2:$I$998=$B$4) )*(Data!$J$2:$J$998&lt;=$B$5)*(Data!$J$2:$J$998&gt;=$B$6)*(Data!$G$2:$G$998&lt;=AJ$11) ) ),"N/A")</f>
        <v>N/A</v>
      </c>
      <c r="AK94" s="6" t="str">
        <f>IF(AK$10="x",IF( SUMPRODUCT( (Data!$A$2:$A$998=$A94)*(Data!$B$2:$B$998=$B94)*(Data!$C$2:$C$998=$B$1)*(Data!$D$2:$D$998=AK$9)*( (Data!$I$2:$I$998=$B$2)+(Data!$I$2:$I$998=$B$3)+(Data!$I$2:$I$998=$B$4) )*(Data!$J$2:$J$998&lt;=$B$5)*(Data!$J$2:$J$998&gt;=$B$6)*(Data!$G$2:$G$998) )=0,"N/A",SUMPRODUCT( (Data!$A$2:$A$998=$A94)*(Data!$B$2:$B$998=$B94)*(Data!$C$2:$C$998=$B$1)*(Data!$D$2:$D$998=AK$9)*( (Data!$I$2:$I$998=$B$2)+(Data!$I$2:$I$998=$B$3)+(Data!$I$2:$I$998=$B$4) )*(Data!$J$2:$J$998&lt;=$B$5)*(Data!$J$2:$J$998&gt;=$B$6)*(Data!$G$2:$G$998&lt;=AK$11) ) ),"N/A")</f>
        <v>N/A</v>
      </c>
      <c r="AL94" s="6" t="str">
        <f>IF(AL$10="x",IF( SUMPRODUCT( (Data!$A$2:$A$998=$A94)*(Data!$B$2:$B$998=$B94)*(Data!$C$2:$C$998=$B$1)*(Data!$D$2:$D$998=AL$9)*( (Data!$I$2:$I$998=$B$2)+(Data!$I$2:$I$998=$B$3)+(Data!$I$2:$I$998=$B$4) )*(Data!$J$2:$J$998&lt;=$B$5)*(Data!$J$2:$J$998&gt;=$B$6)*(Data!$G$2:$G$998) )=0,"N/A",SUMPRODUCT( (Data!$A$2:$A$998=$A94)*(Data!$B$2:$B$998=$B94)*(Data!$C$2:$C$998=$B$1)*(Data!$D$2:$D$998=AL$9)*( (Data!$I$2:$I$998=$B$2)+(Data!$I$2:$I$998=$B$3)+(Data!$I$2:$I$998=$B$4) )*(Data!$J$2:$J$998&lt;=$B$5)*(Data!$J$2:$J$998&gt;=$B$6)*(Data!$G$2:$G$998&lt;=AL$11) ) ),"N/A")</f>
        <v>N/A</v>
      </c>
      <c r="AM94" s="6" t="str">
        <f>IF(AM$10="x",IF( SUMPRODUCT( (Data!$A$2:$A$998=$A94)*(Data!$B$2:$B$998=$B94)*(Data!$C$2:$C$998=$B$1)*(Data!$D$2:$D$998=AM$9)*( (Data!$I$2:$I$998=$B$2)+(Data!$I$2:$I$998=$B$3)+(Data!$I$2:$I$998=$B$4) )*(Data!$J$2:$J$998&lt;=$B$5)*(Data!$J$2:$J$998&gt;=$B$6)*(Data!$G$2:$G$998) )=0,"N/A",SUMPRODUCT( (Data!$A$2:$A$998=$A94)*(Data!$B$2:$B$998=$B94)*(Data!$C$2:$C$998=$B$1)*(Data!$D$2:$D$998=AM$9)*( (Data!$I$2:$I$998=$B$2)+(Data!$I$2:$I$998=$B$3)+(Data!$I$2:$I$998=$B$4) )*(Data!$J$2:$J$998&lt;=$B$5)*(Data!$J$2:$J$998&gt;=$B$6)*(Data!$G$2:$G$998&lt;=AM$11) ) ),"N/A")</f>
        <v>N/A</v>
      </c>
      <c r="AN94" s="6" t="str">
        <f>IF(AN$10="x",IF( SUMPRODUCT( (Data!$A$2:$A$998=$A94)*(Data!$B$2:$B$998=$B94)*(Data!$C$2:$C$998=$B$1)*(Data!$D$2:$D$998=AN$9)*( (Data!$I$2:$I$998=$B$2)+(Data!$I$2:$I$998=$B$3)+(Data!$I$2:$I$998=$B$4) )*(Data!$J$2:$J$998&lt;=$B$5)*(Data!$J$2:$J$998&gt;=$B$6)*(Data!$G$2:$G$998) )=0,"N/A",SUMPRODUCT( (Data!$A$2:$A$998=$A94)*(Data!$B$2:$B$998=$B94)*(Data!$C$2:$C$998=$B$1)*(Data!$D$2:$D$998=AN$9)*( (Data!$I$2:$I$998=$B$2)+(Data!$I$2:$I$998=$B$3)+(Data!$I$2:$I$998=$B$4) )*(Data!$J$2:$J$998&lt;=$B$5)*(Data!$J$2:$J$998&gt;=$B$6)*(Data!$G$2:$G$998&lt;=AN$11) ) ),"N/A")</f>
        <v>N/A</v>
      </c>
      <c r="AO94" s="6" t="str">
        <f>IF(AO$10="x",IF( SUMPRODUCT( (Data!$A$2:$A$998=$A94)*(Data!$B$2:$B$998=$B94)*(Data!$C$2:$C$998=$B$1)*(Data!$D$2:$D$998=AO$9)*( (Data!$I$2:$I$998=$B$2)+(Data!$I$2:$I$998=$B$3)+(Data!$I$2:$I$998=$B$4) )*(Data!$J$2:$J$998&lt;=$B$5)*(Data!$J$2:$J$998&gt;=$B$6)*(Data!$G$2:$G$998) )=0,"N/A",SUMPRODUCT( (Data!$A$2:$A$998=$A94)*(Data!$B$2:$B$998=$B94)*(Data!$C$2:$C$998=$B$1)*(Data!$D$2:$D$998=AO$9)*( (Data!$I$2:$I$998=$B$2)+(Data!$I$2:$I$998=$B$3)+(Data!$I$2:$I$998=$B$4) )*(Data!$J$2:$J$998&lt;=$B$5)*(Data!$J$2:$J$998&gt;=$B$6)*(Data!$G$2:$G$998&lt;=AO$11) ) ),"N/A")</f>
        <v>N/A</v>
      </c>
      <c r="AP94" s="6" t="str">
        <f>IF(AP$10="x",IF( SUMPRODUCT( (Data!$A$2:$A$998=$A94)*(Data!$B$2:$B$998=$B94)*(Data!$C$2:$C$998=$B$1)*(Data!$D$2:$D$998=AP$9)*( (Data!$I$2:$I$998=$B$2)+(Data!$I$2:$I$998=$B$3)+(Data!$I$2:$I$998=$B$4) )*(Data!$J$2:$J$998&lt;=$B$5)*(Data!$J$2:$J$998&gt;=$B$6)*(Data!$G$2:$G$998) )=0,"N/A",SUMPRODUCT( (Data!$A$2:$A$998=$A94)*(Data!$B$2:$B$998=$B94)*(Data!$C$2:$C$998=$B$1)*(Data!$D$2:$D$998=AP$9)*( (Data!$I$2:$I$998=$B$2)+(Data!$I$2:$I$998=$B$3)+(Data!$I$2:$I$998=$B$4) )*(Data!$J$2:$J$998&lt;=$B$5)*(Data!$J$2:$J$998&gt;=$B$6)*(Data!$G$2:$G$998&lt;=AP$11) ) ),"N/A")</f>
        <v>N/A</v>
      </c>
      <c r="AQ94" s="6" t="str">
        <f>IF(AQ$10="x",IF( SUMPRODUCT( (Data!$A$2:$A$998=$A94)*(Data!$B$2:$B$998=$B94)*(Data!$C$2:$C$998=$B$1)*(Data!$D$2:$D$998=AQ$9)*( (Data!$I$2:$I$998=$B$2)+(Data!$I$2:$I$998=$B$3)+(Data!$I$2:$I$998=$B$4) )*(Data!$J$2:$J$998&lt;=$B$5)*(Data!$J$2:$J$998&gt;=$B$6)*(Data!$G$2:$G$998) )=0,"N/A",SUMPRODUCT( (Data!$A$2:$A$998=$A94)*(Data!$B$2:$B$998=$B94)*(Data!$C$2:$C$998=$B$1)*(Data!$D$2:$D$998=AQ$9)*( (Data!$I$2:$I$998=$B$2)+(Data!$I$2:$I$998=$B$3)+(Data!$I$2:$I$998=$B$4) )*(Data!$J$2:$J$998&lt;=$B$5)*(Data!$J$2:$J$998&gt;=$B$6)*(Data!$G$2:$G$998&lt;=AQ$11) ) ),"N/A")</f>
        <v>N/A</v>
      </c>
      <c r="AR94" s="6" t="str">
        <f>IF(AR$10="x",IF( SUMPRODUCT( (Data!$A$2:$A$998=$A94)*(Data!$B$2:$B$998=$B94)*(Data!$C$2:$C$998=$B$1)*(Data!$D$2:$D$998=AR$9)*( (Data!$I$2:$I$998=$B$2)+(Data!$I$2:$I$998=$B$3)+(Data!$I$2:$I$998=$B$4) )*(Data!$J$2:$J$998&lt;=$B$5)*(Data!$J$2:$J$998&gt;=$B$6)*(Data!$G$2:$G$998) )=0,"N/A",SUMPRODUCT( (Data!$A$2:$A$998=$A94)*(Data!$B$2:$B$998=$B94)*(Data!$C$2:$C$998=$B$1)*(Data!$D$2:$D$998=AR$9)*( (Data!$I$2:$I$998=$B$2)+(Data!$I$2:$I$998=$B$3)+(Data!$I$2:$I$998=$B$4) )*(Data!$J$2:$J$998&lt;=$B$5)*(Data!$J$2:$J$998&gt;=$B$6)*(Data!$G$2:$G$998&lt;=AR$11) ) ),"N/A")</f>
        <v>N/A</v>
      </c>
      <c r="AS94" s="6" t="str">
        <f>IF(AS$10="x",IF( SUMPRODUCT( (Data!$A$2:$A$998=$A94)*(Data!$B$2:$B$998=$B94)*(Data!$C$2:$C$998=$B$1)*(Data!$D$2:$D$998=AS$9)*( (Data!$I$2:$I$998=$B$2)+(Data!$I$2:$I$998=$B$3)+(Data!$I$2:$I$998=$B$4) )*(Data!$J$2:$J$998&lt;=$B$5)*(Data!$J$2:$J$998&gt;=$B$6)*(Data!$G$2:$G$998) )=0,"N/A",SUMPRODUCT( (Data!$A$2:$A$998=$A94)*(Data!$B$2:$B$998=$B94)*(Data!$C$2:$C$998=$B$1)*(Data!$D$2:$D$998=AS$9)*( (Data!$I$2:$I$998=$B$2)+(Data!$I$2:$I$998=$B$3)+(Data!$I$2:$I$998=$B$4) )*(Data!$J$2:$J$998&lt;=$B$5)*(Data!$J$2:$J$998&gt;=$B$6)*(Data!$G$2:$G$998&lt;=AS$11) ) ),"N/A")</f>
        <v>N/A</v>
      </c>
      <c r="AT94" s="6" t="str">
        <f t="shared" si="11"/>
        <v>N/A</v>
      </c>
      <c r="AX94" s="6" t="str">
        <f t="shared" si="88"/>
        <v>N/A</v>
      </c>
      <c r="AY94" s="6" t="str">
        <f t="shared" si="137"/>
        <v>N/A</v>
      </c>
      <c r="AZ94" s="6" t="str">
        <f t="shared" si="138"/>
        <v>N/A</v>
      </c>
      <c r="BA94" s="6" t="str">
        <f t="shared" si="139"/>
        <v>N/A</v>
      </c>
      <c r="BB94" s="6" t="str">
        <f t="shared" si="92"/>
        <v>N/A</v>
      </c>
      <c r="BC94" s="6" t="str">
        <f t="shared" si="93"/>
        <v>N/A</v>
      </c>
      <c r="BD94" s="6" t="str">
        <f t="shared" si="94"/>
        <v>N/A</v>
      </c>
      <c r="BE94" s="6" t="str">
        <f t="shared" si="95"/>
        <v>N/A</v>
      </c>
      <c r="BF94" s="6" t="str">
        <f t="shared" si="96"/>
        <v>N/A</v>
      </c>
      <c r="BG94" s="6" t="str">
        <f t="shared" si="97"/>
        <v>N/A</v>
      </c>
      <c r="BH94" s="6" t="str">
        <f t="shared" si="98"/>
        <v>N/A</v>
      </c>
      <c r="BI94" s="6" t="str">
        <f t="shared" si="99"/>
        <v>N/A</v>
      </c>
      <c r="BJ94" s="6" t="str">
        <f t="shared" si="100"/>
        <v>N/A</v>
      </c>
      <c r="BK94" s="6" t="str">
        <f t="shared" si="101"/>
        <v>N/A</v>
      </c>
      <c r="BL94" s="6" t="str">
        <f t="shared" si="102"/>
        <v>N/A</v>
      </c>
      <c r="BM94" s="6" t="str">
        <f t="shared" si="103"/>
        <v>N/A</v>
      </c>
      <c r="BN94" s="6" t="str">
        <f t="shared" si="104"/>
        <v>N/A</v>
      </c>
      <c r="BO94" s="6" t="str">
        <f t="shared" si="105"/>
        <v>N/A</v>
      </c>
      <c r="BP94" s="6" t="str">
        <f t="shared" si="106"/>
        <v>N/A</v>
      </c>
      <c r="BQ94" s="6" t="str">
        <f t="shared" si="13"/>
        <v>N/A</v>
      </c>
      <c r="BU94" s="6" t="str">
        <f>IF(BU$10="x",IF( SUMPRODUCT( (Data!$A$2:$A$998=$A94)*(Data!$B$2:$B$998=$B94)*(Data!$C$2:$C$998=$B$1)*(Data!$D$2:$D$998=BU$9)*( (Data!$I$2:$I$998=$B$2)+(Data!$I$2:$I$998=$B$3)+(Data!$I$2:$I$998=$B$4) )*(Data!$J$2:$J$998&lt;=$B$5)*(Data!$J$2:$J$998&gt;=$B$6)*(Data!$F$2:$F$998) )=0,"N/A",SUMPRODUCT( (Data!$A$2:$A$998=$A94)*(Data!$B$2:$B$998=$B94)*(Data!$C$2:$C$998=$B$1)*(Data!$D$2:$D$998=BU$9)*( (Data!$I$2:$I$998=$B$2)+(Data!$I$2:$I$998=$B$3)+(Data!$I$2:$I$998=$B$4) )*(Data!$J$2:$J$998&lt;=$B$5)*(Data!$J$2:$J$998&gt;=$B$6)*(Data!$F$2:$F$998&gt;=BU$11) ) ),"N/A")</f>
        <v>N/A</v>
      </c>
      <c r="BV94" s="6" t="str">
        <f>IF(BV$10="x",IF( SUMPRODUCT( (Data!$A$2:$A$998=$A94)*(Data!$B$2:$B$998=$B94)*(Data!$C$2:$C$998=$B$1)*(Data!$D$2:$D$998=BV$9)*( (Data!$I$2:$I$998=$B$2)+(Data!$I$2:$I$998=$B$3)+(Data!$I$2:$I$998=$B$4) )*(Data!$J$2:$J$998&lt;=$B$5)*(Data!$J$2:$J$998&gt;=$B$6)*(Data!$F$2:$F$998) )=0,"N/A",SUMPRODUCT( (Data!$A$2:$A$998=$A94)*(Data!$B$2:$B$998=$B94)*(Data!$C$2:$C$998=$B$1)*(Data!$D$2:$D$998=BV$9)*( (Data!$I$2:$I$998=$B$2)+(Data!$I$2:$I$998=$B$3)+(Data!$I$2:$I$998=$B$4) )*(Data!$J$2:$J$998&lt;=$B$5)*(Data!$J$2:$J$998&gt;=$B$6)*(Data!$F$2:$F$998&gt;=BV$11) ) ),"N/A")</f>
        <v>N/A</v>
      </c>
      <c r="BW94" s="6" t="str">
        <f>IF(BW$10="x",IF( SUMPRODUCT( (Data!$A$2:$A$998=$A94)*(Data!$B$2:$B$998=$B94)*(Data!$C$2:$C$998=$B$1)*(Data!$D$2:$D$998=BW$9)*( (Data!$I$2:$I$998=$B$2)+(Data!$I$2:$I$998=$B$3)+(Data!$I$2:$I$998=$B$4) )*(Data!$J$2:$J$998&lt;=$B$5)*(Data!$J$2:$J$998&gt;=$B$6)*(Data!$F$2:$F$998) )=0,"N/A",SUMPRODUCT( (Data!$A$2:$A$998=$A94)*(Data!$B$2:$B$998=$B94)*(Data!$C$2:$C$998=$B$1)*(Data!$D$2:$D$998=BW$9)*( (Data!$I$2:$I$998=$B$2)+(Data!$I$2:$I$998=$B$3)+(Data!$I$2:$I$998=$B$4) )*(Data!$J$2:$J$998&lt;=$B$5)*(Data!$J$2:$J$998&gt;=$B$6)*(Data!$F$2:$F$998&gt;=BW$11) ) ),"N/A")</f>
        <v>N/A</v>
      </c>
      <c r="BX94" s="6" t="str">
        <f>IF(BX$10="x",IF( SUMPRODUCT( (Data!$A$2:$A$998=$A94)*(Data!$B$2:$B$998=$B94)*(Data!$C$2:$C$998=$B$1)*(Data!$D$2:$D$998=BX$9)*( (Data!$I$2:$I$998=$B$2)+(Data!$I$2:$I$998=$B$3)+(Data!$I$2:$I$998=$B$4) )*(Data!$J$2:$J$998&lt;=$B$5)*(Data!$J$2:$J$998&gt;=$B$6)*(Data!$F$2:$F$998) )=0,"N/A",SUMPRODUCT( (Data!$A$2:$A$998=$A94)*(Data!$B$2:$B$998=$B94)*(Data!$C$2:$C$998=$B$1)*(Data!$D$2:$D$998=BX$9)*( (Data!$I$2:$I$998=$B$2)+(Data!$I$2:$I$998=$B$3)+(Data!$I$2:$I$998=$B$4) )*(Data!$J$2:$J$998&lt;=$B$5)*(Data!$J$2:$J$998&gt;=$B$6)*(Data!$F$2:$F$998&gt;=BX$11) ) ),"N/A")</f>
        <v>N/A</v>
      </c>
      <c r="BY94" s="6" t="str">
        <f>IF(BY$10="x",IF( SUMPRODUCT( (Data!$A$2:$A$998=$A94)*(Data!$B$2:$B$998=$B94)*(Data!$C$2:$C$998=$B$1)*(Data!$D$2:$D$998=BY$9)*( (Data!$I$2:$I$998=$B$2)+(Data!$I$2:$I$998=$B$3)+(Data!$I$2:$I$998=$B$4) )*(Data!$J$2:$J$998&lt;=$B$5)*(Data!$J$2:$J$998&gt;=$B$6)*(Data!$F$2:$F$998) )=0,"N/A",SUMPRODUCT( (Data!$A$2:$A$998=$A94)*(Data!$B$2:$B$998=$B94)*(Data!$C$2:$C$998=$B$1)*(Data!$D$2:$D$998=BY$9)*( (Data!$I$2:$I$998=$B$2)+(Data!$I$2:$I$998=$B$3)+(Data!$I$2:$I$998=$B$4) )*(Data!$J$2:$J$998&lt;=$B$5)*(Data!$J$2:$J$998&gt;=$B$6)*(Data!$F$2:$F$998&gt;=BY$11) ) ),"N/A")</f>
        <v>N/A</v>
      </c>
      <c r="BZ94" s="6" t="str">
        <f>IF(BZ$10="x",IF( SUMPRODUCT( (Data!$A$2:$A$998=$A94)*(Data!$B$2:$B$998=$B94)*(Data!$C$2:$C$998=$B$1)*(Data!$D$2:$D$998=BZ$9)*( (Data!$I$2:$I$998=$B$2)+(Data!$I$2:$I$998=$B$3)+(Data!$I$2:$I$998=$B$4) )*(Data!$J$2:$J$998&lt;=$B$5)*(Data!$J$2:$J$998&gt;=$B$6)*(Data!$F$2:$F$998) )=0,"N/A",SUMPRODUCT( (Data!$A$2:$A$998=$A94)*(Data!$B$2:$B$998=$B94)*(Data!$C$2:$C$998=$B$1)*(Data!$D$2:$D$998=BZ$9)*( (Data!$I$2:$I$998=$B$2)+(Data!$I$2:$I$998=$B$3)+(Data!$I$2:$I$998=$B$4) )*(Data!$J$2:$J$998&lt;=$B$5)*(Data!$J$2:$J$998&gt;=$B$6)*(Data!$F$2:$F$998&gt;=BZ$11) ) ),"N/A")</f>
        <v>N/A</v>
      </c>
      <c r="CA94" s="6" t="str">
        <f>IF(CA$10="x",IF( SUMPRODUCT( (Data!$A$2:$A$998=$A94)*(Data!$B$2:$B$998=$B94)*(Data!$C$2:$C$998=$B$1)*(Data!$D$2:$D$998=CA$9)*( (Data!$I$2:$I$998=$B$2)+(Data!$I$2:$I$998=$B$3)+(Data!$I$2:$I$998=$B$4) )*(Data!$J$2:$J$998&lt;=$B$5)*(Data!$J$2:$J$998&gt;=$B$6)*(Data!$F$2:$F$998) )=0,"N/A",SUMPRODUCT( (Data!$A$2:$A$998=$A94)*(Data!$B$2:$B$998=$B94)*(Data!$C$2:$C$998=$B$1)*(Data!$D$2:$D$998=CA$9)*( (Data!$I$2:$I$998=$B$2)+(Data!$I$2:$I$998=$B$3)+(Data!$I$2:$I$998=$B$4) )*(Data!$J$2:$J$998&lt;=$B$5)*(Data!$J$2:$J$998&gt;=$B$6)*(Data!$F$2:$F$998&gt;=CA$11) ) ),"N/A")</f>
        <v>N/A</v>
      </c>
      <c r="CB94" s="6" t="str">
        <f>IF(CB$10="x",IF( SUMPRODUCT( (Data!$A$2:$A$998=$A94)*(Data!$B$2:$B$998=$B94)*(Data!$C$2:$C$998=$B$1)*(Data!$D$2:$D$998=CB$9)*( (Data!$I$2:$I$998=$B$2)+(Data!$I$2:$I$998=$B$3)+(Data!$I$2:$I$998=$B$4) )*(Data!$J$2:$J$998&lt;=$B$5)*(Data!$J$2:$J$998&gt;=$B$6)*(Data!$F$2:$F$998) )=0,"N/A",SUMPRODUCT( (Data!$A$2:$A$998=$A94)*(Data!$B$2:$B$998=$B94)*(Data!$C$2:$C$998=$B$1)*(Data!$D$2:$D$998=CB$9)*( (Data!$I$2:$I$998=$B$2)+(Data!$I$2:$I$998=$B$3)+(Data!$I$2:$I$998=$B$4) )*(Data!$J$2:$J$998&lt;=$B$5)*(Data!$J$2:$J$998&gt;=$B$6)*(Data!$F$2:$F$998&gt;=CB$11) ) ),"N/A")</f>
        <v>N/A</v>
      </c>
      <c r="CC94" s="6" t="str">
        <f>IF(CC$10="x",IF( SUMPRODUCT( (Data!$A$2:$A$998=$A94)*(Data!$B$2:$B$998=$B94)*(Data!$C$2:$C$998=$B$1)*(Data!$D$2:$D$998=CC$9)*( (Data!$I$2:$I$998=$B$2)+(Data!$I$2:$I$998=$B$3)+(Data!$I$2:$I$998=$B$4) )*(Data!$J$2:$J$998&lt;=$B$5)*(Data!$J$2:$J$998&gt;=$B$6)*(Data!$F$2:$F$998) )=0,"N/A",SUMPRODUCT( (Data!$A$2:$A$998=$A94)*(Data!$B$2:$B$998=$B94)*(Data!$C$2:$C$998=$B$1)*(Data!$D$2:$D$998=CC$9)*( (Data!$I$2:$I$998=$B$2)+(Data!$I$2:$I$998=$B$3)+(Data!$I$2:$I$998=$B$4) )*(Data!$J$2:$J$998&lt;=$B$5)*(Data!$J$2:$J$998&gt;=$B$6)*(Data!$F$2:$F$998&gt;=CC$11) ) ),"N/A")</f>
        <v>N/A</v>
      </c>
      <c r="CD94" s="6" t="str">
        <f>IF(CD$10="x",IF( SUMPRODUCT( (Data!$A$2:$A$998=$A94)*(Data!$B$2:$B$998=$B94)*(Data!$C$2:$C$998=$B$1)*(Data!$D$2:$D$998=CD$9)*( (Data!$I$2:$I$998=$B$2)+(Data!$I$2:$I$998=$B$3)+(Data!$I$2:$I$998=$B$4) )*(Data!$J$2:$J$998&lt;=$B$5)*(Data!$J$2:$J$998&gt;=$B$6)*(Data!$F$2:$F$998) )=0,"N/A",SUMPRODUCT( (Data!$A$2:$A$998=$A94)*(Data!$B$2:$B$998=$B94)*(Data!$C$2:$C$998=$B$1)*(Data!$D$2:$D$998=CD$9)*( (Data!$I$2:$I$998=$B$2)+(Data!$I$2:$I$998=$B$3)+(Data!$I$2:$I$998=$B$4) )*(Data!$J$2:$J$998&lt;=$B$5)*(Data!$J$2:$J$998&gt;=$B$6)*(Data!$F$2:$F$998&gt;=CD$11) ) ),"N/A")</f>
        <v>N/A</v>
      </c>
      <c r="CE94" s="6" t="str">
        <f>IF(CE$10="x",IF( SUMPRODUCT( (Data!$A$2:$A$998=$A94)*(Data!$B$2:$B$998=$B94)*(Data!$C$2:$C$998=$B$1)*(Data!$D$2:$D$998=CE$9)*( (Data!$I$2:$I$998=$B$2)+(Data!$I$2:$I$998=$B$3)+(Data!$I$2:$I$998=$B$4) )*(Data!$J$2:$J$998&lt;=$B$5)*(Data!$J$2:$J$998&gt;=$B$6)*(Data!$F$2:$F$998) )=0,"N/A",SUMPRODUCT( (Data!$A$2:$A$998=$A94)*(Data!$B$2:$B$998=$B94)*(Data!$C$2:$C$998=$B$1)*(Data!$D$2:$D$998=CE$9)*( (Data!$I$2:$I$998=$B$2)+(Data!$I$2:$I$998=$B$3)+(Data!$I$2:$I$998=$B$4) )*(Data!$J$2:$J$998&lt;=$B$5)*(Data!$J$2:$J$998&gt;=$B$6)*(Data!$F$2:$F$998&gt;=CE$11) ) ),"N/A")</f>
        <v>N/A</v>
      </c>
      <c r="CF94" s="6" t="str">
        <f>IF(CF$10="x",IF( SUMPRODUCT( (Data!$A$2:$A$998=$A94)*(Data!$B$2:$B$998=$B94)*(Data!$C$2:$C$998=$B$1)*(Data!$D$2:$D$998=CF$9)*( (Data!$I$2:$I$998=$B$2)+(Data!$I$2:$I$998=$B$3)+(Data!$I$2:$I$998=$B$4) )*(Data!$J$2:$J$998&lt;=$B$5)*(Data!$J$2:$J$998&gt;=$B$6)*(Data!$F$2:$F$998) )=0,"N/A",SUMPRODUCT( (Data!$A$2:$A$998=$A94)*(Data!$B$2:$B$998=$B94)*(Data!$C$2:$C$998=$B$1)*(Data!$D$2:$D$998=CF$9)*( (Data!$I$2:$I$998=$B$2)+(Data!$I$2:$I$998=$B$3)+(Data!$I$2:$I$998=$B$4) )*(Data!$J$2:$J$998&lt;=$B$5)*(Data!$J$2:$J$998&gt;=$B$6)*(Data!$F$2:$F$998&gt;=CF$11) ) ),"N/A")</f>
        <v>N/A</v>
      </c>
      <c r="CG94" s="6" t="str">
        <f>IF(CG$10="x",IF( SUMPRODUCT( (Data!$A$2:$A$998=$A94)*(Data!$B$2:$B$998=$B94)*(Data!$C$2:$C$998=$B$1)*(Data!$D$2:$D$998=CG$9)*( (Data!$I$2:$I$998=$B$2)+(Data!$I$2:$I$998=$B$3)+(Data!$I$2:$I$998=$B$4) )*(Data!$J$2:$J$998&lt;=$B$5)*(Data!$J$2:$J$998&gt;=$B$6)*(Data!$F$2:$F$998) )=0,"N/A",SUMPRODUCT( (Data!$A$2:$A$998=$A94)*(Data!$B$2:$B$998=$B94)*(Data!$C$2:$C$998=$B$1)*(Data!$D$2:$D$998=CG$9)*( (Data!$I$2:$I$998=$B$2)+(Data!$I$2:$I$998=$B$3)+(Data!$I$2:$I$998=$B$4) )*(Data!$J$2:$J$998&lt;=$B$5)*(Data!$J$2:$J$998&gt;=$B$6)*(Data!$F$2:$F$998&gt;=CG$11) ) ),"N/A")</f>
        <v>N/A</v>
      </c>
      <c r="CH94" s="6" t="str">
        <f>IF(CH$10="x",IF( SUMPRODUCT( (Data!$A$2:$A$998=$A94)*(Data!$B$2:$B$998=$B94)*(Data!$C$2:$C$998=$B$1)*(Data!$D$2:$D$998=CH$9)*( (Data!$I$2:$I$998=$B$2)+(Data!$I$2:$I$998=$B$3)+(Data!$I$2:$I$998=$B$4) )*(Data!$J$2:$J$998&lt;=$B$5)*(Data!$J$2:$J$998&gt;=$B$6)*(Data!$F$2:$F$998) )=0,"N/A",SUMPRODUCT( (Data!$A$2:$A$998=$A94)*(Data!$B$2:$B$998=$B94)*(Data!$C$2:$C$998=$B$1)*(Data!$D$2:$D$998=CH$9)*( (Data!$I$2:$I$998=$B$2)+(Data!$I$2:$I$998=$B$3)+(Data!$I$2:$I$998=$B$4) )*(Data!$J$2:$J$998&lt;=$B$5)*(Data!$J$2:$J$998&gt;=$B$6)*(Data!$F$2:$F$998&gt;=CH$11) ) ),"N/A")</f>
        <v>N/A</v>
      </c>
      <c r="CI94" s="6" t="str">
        <f>IF(CI$10="x",IF( SUMPRODUCT( (Data!$A$2:$A$998=$A94)*(Data!$B$2:$B$998=$B94)*(Data!$C$2:$C$998=$B$1)*(Data!$D$2:$D$998=CI$9)*( (Data!$I$2:$I$998=$B$2)+(Data!$I$2:$I$998=$B$3)+(Data!$I$2:$I$998=$B$4) )*(Data!$J$2:$J$998&lt;=$B$5)*(Data!$J$2:$J$998&gt;=$B$6)*(Data!$F$2:$F$998) )=0,"N/A",SUMPRODUCT( (Data!$A$2:$A$998=$A94)*(Data!$B$2:$B$998=$B94)*(Data!$C$2:$C$998=$B$1)*(Data!$D$2:$D$998=CI$9)*( (Data!$I$2:$I$998=$B$2)+(Data!$I$2:$I$998=$B$3)+(Data!$I$2:$I$998=$B$4) )*(Data!$J$2:$J$998&lt;=$B$5)*(Data!$J$2:$J$998&gt;=$B$6)*(Data!$F$2:$F$998&gt;=CI$11) ) ),"N/A")</f>
        <v>N/A</v>
      </c>
      <c r="CJ94" s="6" t="str">
        <f>IF(CJ$10="x",IF( SUMPRODUCT( (Data!$A$2:$A$998=$A94)*(Data!$B$2:$B$998=$B94)*(Data!$C$2:$C$998=$B$1)*(Data!$D$2:$D$998=CJ$9)*( (Data!$I$2:$I$998=$B$2)+(Data!$I$2:$I$998=$B$3)+(Data!$I$2:$I$998=$B$4) )*(Data!$J$2:$J$998&lt;=$B$5)*(Data!$J$2:$J$998&gt;=$B$6)*(Data!$F$2:$F$998) )=0,"N/A",SUMPRODUCT( (Data!$A$2:$A$998=$A94)*(Data!$B$2:$B$998=$B94)*(Data!$C$2:$C$998=$B$1)*(Data!$D$2:$D$998=CJ$9)*( (Data!$I$2:$I$998=$B$2)+(Data!$I$2:$I$998=$B$3)+(Data!$I$2:$I$998=$B$4) )*(Data!$J$2:$J$998&lt;=$B$5)*(Data!$J$2:$J$998&gt;=$B$6)*(Data!$F$2:$F$998&gt;=CJ$11) ) ),"N/A")</f>
        <v>N/A</v>
      </c>
      <c r="CK94" s="6" t="str">
        <f>IF(CK$10="x",IF( SUMPRODUCT( (Data!$A$2:$A$998=$A94)*(Data!$B$2:$B$998=$B94)*(Data!$C$2:$C$998=$B$1)*(Data!$D$2:$D$998=CK$9)*( (Data!$I$2:$I$998=$B$2)+(Data!$I$2:$I$998=$B$3)+(Data!$I$2:$I$998=$B$4) )*(Data!$J$2:$J$998&lt;=$B$5)*(Data!$J$2:$J$998&gt;=$B$6)*(Data!$F$2:$F$998) )=0,"N/A",SUMPRODUCT( (Data!$A$2:$A$998=$A94)*(Data!$B$2:$B$998=$B94)*(Data!$C$2:$C$998=$B$1)*(Data!$D$2:$D$998=CK$9)*( (Data!$I$2:$I$998=$B$2)+(Data!$I$2:$I$998=$B$3)+(Data!$I$2:$I$998=$B$4) )*(Data!$J$2:$J$998&lt;=$B$5)*(Data!$J$2:$J$998&gt;=$B$6)*(Data!$F$2:$F$998&gt;=CK$11) ) ),"N/A")</f>
        <v>N/A</v>
      </c>
      <c r="CL94" s="6" t="str">
        <f>IF(CL$10="x",IF( SUMPRODUCT( (Data!$A$2:$A$998=$A94)*(Data!$B$2:$B$998=$B94)*(Data!$C$2:$C$998=$B$1)*(Data!$D$2:$D$998=CL$9)*( (Data!$I$2:$I$998=$B$2)+(Data!$I$2:$I$998=$B$3)+(Data!$I$2:$I$998=$B$4) )*(Data!$J$2:$J$998&lt;=$B$5)*(Data!$J$2:$J$998&gt;=$B$6)*(Data!$F$2:$F$998) )=0,"N/A",SUMPRODUCT( (Data!$A$2:$A$998=$A94)*(Data!$B$2:$B$998=$B94)*(Data!$C$2:$C$998=$B$1)*(Data!$D$2:$D$998=CL$9)*( (Data!$I$2:$I$998=$B$2)+(Data!$I$2:$I$998=$B$3)+(Data!$I$2:$I$998=$B$4) )*(Data!$J$2:$J$998&lt;=$B$5)*(Data!$J$2:$J$998&gt;=$B$6)*(Data!$F$2:$F$998&gt;=CL$11) ) ),"N/A")</f>
        <v>N/A</v>
      </c>
      <c r="CM94" s="6" t="str">
        <f>IF(CM$10="x",IF( SUMPRODUCT( (Data!$A$2:$A$998=$A94)*(Data!$B$2:$B$998=$B94)*(Data!$C$2:$C$998=$B$1)*(Data!$D$2:$D$998=CM$9)*( (Data!$I$2:$I$998=$B$2)+(Data!$I$2:$I$998=$B$3)+(Data!$I$2:$I$998=$B$4) )*(Data!$J$2:$J$998&lt;=$B$5)*(Data!$J$2:$J$998&gt;=$B$6)*(Data!$F$2:$F$998) )=0,"N/A",SUMPRODUCT( (Data!$A$2:$A$998=$A94)*(Data!$B$2:$B$998=$B94)*(Data!$C$2:$C$998=$B$1)*(Data!$D$2:$D$998=CM$9)*( (Data!$I$2:$I$998=$B$2)+(Data!$I$2:$I$998=$B$3)+(Data!$I$2:$I$998=$B$4) )*(Data!$J$2:$J$998&lt;=$B$5)*(Data!$J$2:$J$998&gt;=$B$6)*(Data!$F$2:$F$998&gt;=CM$11) ) ),"N/A")</f>
        <v>N/A</v>
      </c>
      <c r="CN94" s="6" t="str">
        <f t="shared" si="14"/>
        <v>N/A</v>
      </c>
      <c r="CR94" s="6" t="str">
        <f>IF(CR$10="x",IF( SUMPRODUCT( (Data!$A$2:$A$998=$A94)*(Data!$B$2:$B$998=$B94)*(Data!$C$2:$C$998=$B$1)*(Data!$D$2:$D$998=CR$9)*( (Data!$I$2:$I$998=$B$2)+(Data!$I$2:$I$998=$B$3)+(Data!$I$2:$I$998=$B$4) )*(Data!$J$2:$J$998&lt;=$B$5)*(Data!$J$2:$J$998&gt;=$B$6)*(Data!$H$2:$H$998) )=0,"N/A",SUMPRODUCT( (Data!$A$2:$A$998=$A94)*(Data!$B$2:$B$998=$B94)*(Data!$C$2:$C$998=$B$1)*(Data!$D$2:$D$998=CR$9)*( (Data!$I$2:$I$998=$B$2)+(Data!$I$2:$I$998=$B$3)+(Data!$I$2:$I$998=$B$4) )*(Data!$J$2:$J$998&lt;=$B$5)*(Data!$J$2:$J$998&gt;=$B$6)*(Data!$H$2:$H$998&lt;=CR$11) ) ),"N/A")</f>
        <v>N/A</v>
      </c>
      <c r="CS94" s="6" t="str">
        <f>IF(CS$10="x",IF( SUMPRODUCT( (Data!$A$2:$A$998=$A94)*(Data!$B$2:$B$998=$B94)*(Data!$C$2:$C$998=$B$1)*(Data!$D$2:$D$998=CS$9)*( (Data!$I$2:$I$998=$B$2)+(Data!$I$2:$I$998=$B$3)+(Data!$I$2:$I$998=$B$4) )*(Data!$J$2:$J$998&lt;=$B$5)*(Data!$J$2:$J$998&gt;=$B$6)*(Data!$H$2:$H$998) )=0,"N/A",SUMPRODUCT( (Data!$A$2:$A$998=$A94)*(Data!$B$2:$B$998=$B94)*(Data!$C$2:$C$998=$B$1)*(Data!$D$2:$D$998=CS$9)*( (Data!$I$2:$I$998=$B$2)+(Data!$I$2:$I$998=$B$3)+(Data!$I$2:$I$998=$B$4) )*(Data!$J$2:$J$998&lt;=$B$5)*(Data!$J$2:$J$998&gt;=$B$6)*(Data!$H$2:$H$998&lt;=CS$11) ) ),"N/A")</f>
        <v>N/A</v>
      </c>
      <c r="CT94" s="6" t="str">
        <f>IF(CT$10="x",IF( SUMPRODUCT( (Data!$A$2:$A$998=$A94)*(Data!$B$2:$B$998=$B94)*(Data!$C$2:$C$998=$B$1)*(Data!$D$2:$D$998=CT$9)*( (Data!$I$2:$I$998=$B$2)+(Data!$I$2:$I$998=$B$3)+(Data!$I$2:$I$998=$B$4) )*(Data!$J$2:$J$998&lt;=$B$5)*(Data!$J$2:$J$998&gt;=$B$6)*(Data!$H$2:$H$998) )=0,"N/A",SUMPRODUCT( (Data!$A$2:$A$998=$A94)*(Data!$B$2:$B$998=$B94)*(Data!$C$2:$C$998=$B$1)*(Data!$D$2:$D$998=CT$9)*( (Data!$I$2:$I$998=$B$2)+(Data!$I$2:$I$998=$B$3)+(Data!$I$2:$I$998=$B$4) )*(Data!$J$2:$J$998&lt;=$B$5)*(Data!$J$2:$J$998&gt;=$B$6)*(Data!$H$2:$H$998&lt;=CT$11) ) ),"N/A")</f>
        <v>N/A</v>
      </c>
      <c r="CU94" s="6" t="str">
        <f>IF(CU$10="x",IF( SUMPRODUCT( (Data!$A$2:$A$998=$A94)*(Data!$B$2:$B$998=$B94)*(Data!$C$2:$C$998=$B$1)*(Data!$D$2:$D$998=CU$9)*( (Data!$I$2:$I$998=$B$2)+(Data!$I$2:$I$998=$B$3)+(Data!$I$2:$I$998=$B$4) )*(Data!$J$2:$J$998&lt;=$B$5)*(Data!$J$2:$J$998&gt;=$B$6)*(Data!$H$2:$H$998) )=0,"N/A",SUMPRODUCT( (Data!$A$2:$A$998=$A94)*(Data!$B$2:$B$998=$B94)*(Data!$C$2:$C$998=$B$1)*(Data!$D$2:$D$998=CU$9)*( (Data!$I$2:$I$998=$B$2)+(Data!$I$2:$I$998=$B$3)+(Data!$I$2:$I$998=$B$4) )*(Data!$J$2:$J$998&lt;=$B$5)*(Data!$J$2:$J$998&gt;=$B$6)*(Data!$H$2:$H$998&lt;=CU$11) ) ),"N/A")</f>
        <v>N/A</v>
      </c>
      <c r="CV94" s="6" t="str">
        <f>IF(CV$10="x",IF( SUMPRODUCT( (Data!$A$2:$A$998=$A94)*(Data!$B$2:$B$998=$B94)*(Data!$C$2:$C$998=$B$1)*(Data!$D$2:$D$998=CV$9)*( (Data!$I$2:$I$998=$B$2)+(Data!$I$2:$I$998=$B$3)+(Data!$I$2:$I$998=$B$4) )*(Data!$J$2:$J$998&lt;=$B$5)*(Data!$J$2:$J$998&gt;=$B$6)*(Data!$H$2:$H$998) )=0,"N/A",SUMPRODUCT( (Data!$A$2:$A$998=$A94)*(Data!$B$2:$B$998=$B94)*(Data!$C$2:$C$998=$B$1)*(Data!$D$2:$D$998=CV$9)*( (Data!$I$2:$I$998=$B$2)+(Data!$I$2:$I$998=$B$3)+(Data!$I$2:$I$998=$B$4) )*(Data!$J$2:$J$998&lt;=$B$5)*(Data!$J$2:$J$998&gt;=$B$6)*(Data!$H$2:$H$998&lt;=CV$11) ) ),"N/A")</f>
        <v>N/A</v>
      </c>
      <c r="CW94" s="6" t="str">
        <f>IF(CW$10="x",IF( SUMPRODUCT( (Data!$A$2:$A$998=$A94)*(Data!$B$2:$B$998=$B94)*(Data!$C$2:$C$998=$B$1)*(Data!$D$2:$D$998=CW$9)*( (Data!$I$2:$I$998=$B$2)+(Data!$I$2:$I$998=$B$3)+(Data!$I$2:$I$998=$B$4) )*(Data!$J$2:$J$998&lt;=$B$5)*(Data!$J$2:$J$998&gt;=$B$6)*(Data!$H$2:$H$998) )=0,"N/A",SUMPRODUCT( (Data!$A$2:$A$998=$A94)*(Data!$B$2:$B$998=$B94)*(Data!$C$2:$C$998=$B$1)*(Data!$D$2:$D$998=CW$9)*( (Data!$I$2:$I$998=$B$2)+(Data!$I$2:$I$998=$B$3)+(Data!$I$2:$I$998=$B$4) )*(Data!$J$2:$J$998&lt;=$B$5)*(Data!$J$2:$J$998&gt;=$B$6)*(Data!$H$2:$H$998&lt;=CW$11) ) ),"N/A")</f>
        <v>N/A</v>
      </c>
      <c r="CX94" s="6" t="str">
        <f>IF(CX$10="x",IF( SUMPRODUCT( (Data!$A$2:$A$998=$A94)*(Data!$B$2:$B$998=$B94)*(Data!$C$2:$C$998=$B$1)*(Data!$D$2:$D$998=CX$9)*( (Data!$I$2:$I$998=$B$2)+(Data!$I$2:$I$998=$B$3)+(Data!$I$2:$I$998=$B$4) )*(Data!$J$2:$J$998&lt;=$B$5)*(Data!$J$2:$J$998&gt;=$B$6)*(Data!$H$2:$H$998) )=0,"N/A",SUMPRODUCT( (Data!$A$2:$A$998=$A94)*(Data!$B$2:$B$998=$B94)*(Data!$C$2:$C$998=$B$1)*(Data!$D$2:$D$998=CX$9)*( (Data!$I$2:$I$998=$B$2)+(Data!$I$2:$I$998=$B$3)+(Data!$I$2:$I$998=$B$4) )*(Data!$J$2:$J$998&lt;=$B$5)*(Data!$J$2:$J$998&gt;=$B$6)*(Data!$H$2:$H$998&lt;=CX$11) ) ),"N/A")</f>
        <v>N/A</v>
      </c>
      <c r="CY94" s="6" t="str">
        <f>IF(CY$10="x",IF( SUMPRODUCT( (Data!$A$2:$A$998=$A94)*(Data!$B$2:$B$998=$B94)*(Data!$C$2:$C$998=$B$1)*(Data!$D$2:$D$998=CY$9)*( (Data!$I$2:$I$998=$B$2)+(Data!$I$2:$I$998=$B$3)+(Data!$I$2:$I$998=$B$4) )*(Data!$J$2:$J$998&lt;=$B$5)*(Data!$J$2:$J$998&gt;=$B$6)*(Data!$H$2:$H$998) )=0,"N/A",SUMPRODUCT( (Data!$A$2:$A$998=$A94)*(Data!$B$2:$B$998=$B94)*(Data!$C$2:$C$998=$B$1)*(Data!$D$2:$D$998=CY$9)*( (Data!$I$2:$I$998=$B$2)+(Data!$I$2:$I$998=$B$3)+(Data!$I$2:$I$998=$B$4) )*(Data!$J$2:$J$998&lt;=$B$5)*(Data!$J$2:$J$998&gt;=$B$6)*(Data!$H$2:$H$998&lt;=CY$11) ) ),"N/A")</f>
        <v>N/A</v>
      </c>
      <c r="CZ94" s="6" t="str">
        <f>IF(CZ$10="x",IF( SUMPRODUCT( (Data!$A$2:$A$998=$A94)*(Data!$B$2:$B$998=$B94)*(Data!$C$2:$C$998=$B$1)*(Data!$D$2:$D$998=CZ$9)*( (Data!$I$2:$I$998=$B$2)+(Data!$I$2:$I$998=$B$3)+(Data!$I$2:$I$998=$B$4) )*(Data!$J$2:$J$998&lt;=$B$5)*(Data!$J$2:$J$998&gt;=$B$6)*(Data!$H$2:$H$998) )=0,"N/A",SUMPRODUCT( (Data!$A$2:$A$998=$A94)*(Data!$B$2:$B$998=$B94)*(Data!$C$2:$C$998=$B$1)*(Data!$D$2:$D$998=CZ$9)*( (Data!$I$2:$I$998=$B$2)+(Data!$I$2:$I$998=$B$3)+(Data!$I$2:$I$998=$B$4) )*(Data!$J$2:$J$998&lt;=$B$5)*(Data!$J$2:$J$998&gt;=$B$6)*(Data!$H$2:$H$998&lt;=CZ$11) ) ),"N/A")</f>
        <v>N/A</v>
      </c>
      <c r="DA94" s="6" t="str">
        <f>IF(DA$10="x",IF( SUMPRODUCT( (Data!$A$2:$A$998=$A94)*(Data!$B$2:$B$998=$B94)*(Data!$C$2:$C$998=$B$1)*(Data!$D$2:$D$998=DA$9)*( (Data!$I$2:$I$998=$B$2)+(Data!$I$2:$I$998=$B$3)+(Data!$I$2:$I$998=$B$4) )*(Data!$J$2:$J$998&lt;=$B$5)*(Data!$J$2:$J$998&gt;=$B$6)*(Data!$H$2:$H$998) )=0,"N/A",SUMPRODUCT( (Data!$A$2:$A$998=$A94)*(Data!$B$2:$B$998=$B94)*(Data!$C$2:$C$998=$B$1)*(Data!$D$2:$D$998=DA$9)*( (Data!$I$2:$I$998=$B$2)+(Data!$I$2:$I$998=$B$3)+(Data!$I$2:$I$998=$B$4) )*(Data!$J$2:$J$998&lt;=$B$5)*(Data!$J$2:$J$998&gt;=$B$6)*(Data!$H$2:$H$998&lt;=DA$11) ) ),"N/A")</f>
        <v>N/A</v>
      </c>
      <c r="DB94" s="6" t="str">
        <f>IF(DB$10="x",IF( SUMPRODUCT( (Data!$A$2:$A$998=$A94)*(Data!$B$2:$B$998=$B94)*(Data!$C$2:$C$998=$B$1)*(Data!$D$2:$D$998=DB$9)*( (Data!$I$2:$I$998=$B$2)+(Data!$I$2:$I$998=$B$3)+(Data!$I$2:$I$998=$B$4) )*(Data!$J$2:$J$998&lt;=$B$5)*(Data!$J$2:$J$998&gt;=$B$6)*(Data!$H$2:$H$998) )=0,"N/A",SUMPRODUCT( (Data!$A$2:$A$998=$A94)*(Data!$B$2:$B$998=$B94)*(Data!$C$2:$C$998=$B$1)*(Data!$D$2:$D$998=DB$9)*( (Data!$I$2:$I$998=$B$2)+(Data!$I$2:$I$998=$B$3)+(Data!$I$2:$I$998=$B$4) )*(Data!$J$2:$J$998&lt;=$B$5)*(Data!$J$2:$J$998&gt;=$B$6)*(Data!$H$2:$H$998&lt;=DB$11) ) ),"N/A")</f>
        <v>N/A</v>
      </c>
      <c r="DC94" s="6" t="str">
        <f>IF(DC$10="x",IF( SUMPRODUCT( (Data!$A$2:$A$998=$A94)*(Data!$B$2:$B$998=$B94)*(Data!$C$2:$C$998=$B$1)*(Data!$D$2:$D$998=DC$9)*( (Data!$I$2:$I$998=$B$2)+(Data!$I$2:$I$998=$B$3)+(Data!$I$2:$I$998=$B$4) )*(Data!$J$2:$J$998&lt;=$B$5)*(Data!$J$2:$J$998&gt;=$B$6)*(Data!$H$2:$H$998) )=0,"N/A",SUMPRODUCT( (Data!$A$2:$A$998=$A94)*(Data!$B$2:$B$998=$B94)*(Data!$C$2:$C$998=$B$1)*(Data!$D$2:$D$998=DC$9)*( (Data!$I$2:$I$998=$B$2)+(Data!$I$2:$I$998=$B$3)+(Data!$I$2:$I$998=$B$4) )*(Data!$J$2:$J$998&lt;=$B$5)*(Data!$J$2:$J$998&gt;=$B$6)*(Data!$H$2:$H$998&lt;=DC$11) ) ),"N/A")</f>
        <v>N/A</v>
      </c>
      <c r="DD94" s="6" t="str">
        <f>IF(DD$10="x",IF( SUMPRODUCT( (Data!$A$2:$A$998=$A94)*(Data!$B$2:$B$998=$B94)*(Data!$C$2:$C$998=$B$1)*(Data!$D$2:$D$998=DD$9)*( (Data!$I$2:$I$998=$B$2)+(Data!$I$2:$I$998=$B$3)+(Data!$I$2:$I$998=$B$4) )*(Data!$J$2:$J$998&lt;=$B$5)*(Data!$J$2:$J$998&gt;=$B$6)*(Data!$H$2:$H$998) )=0,"N/A",SUMPRODUCT( (Data!$A$2:$A$998=$A94)*(Data!$B$2:$B$998=$B94)*(Data!$C$2:$C$998=$B$1)*(Data!$D$2:$D$998=DD$9)*( (Data!$I$2:$I$998=$B$2)+(Data!$I$2:$I$998=$B$3)+(Data!$I$2:$I$998=$B$4) )*(Data!$J$2:$J$998&lt;=$B$5)*(Data!$J$2:$J$998&gt;=$B$6)*(Data!$H$2:$H$998&lt;=DD$11) ) ),"N/A")</f>
        <v>N/A</v>
      </c>
      <c r="DE94" s="6" t="str">
        <f>IF(DE$10="x",IF( SUMPRODUCT( (Data!$A$2:$A$998=$A94)*(Data!$B$2:$B$998=$B94)*(Data!$C$2:$C$998=$B$1)*(Data!$D$2:$D$998=DE$9)*( (Data!$I$2:$I$998=$B$2)+(Data!$I$2:$I$998=$B$3)+(Data!$I$2:$I$998=$B$4) )*(Data!$J$2:$J$998&lt;=$B$5)*(Data!$J$2:$J$998&gt;=$B$6)*(Data!$H$2:$H$998) )=0,"N/A",SUMPRODUCT( (Data!$A$2:$A$998=$A94)*(Data!$B$2:$B$998=$B94)*(Data!$C$2:$C$998=$B$1)*(Data!$D$2:$D$998=DE$9)*( (Data!$I$2:$I$998=$B$2)+(Data!$I$2:$I$998=$B$3)+(Data!$I$2:$I$998=$B$4) )*(Data!$J$2:$J$998&lt;=$B$5)*(Data!$J$2:$J$998&gt;=$B$6)*(Data!$H$2:$H$998&lt;=DE$11) ) ),"N/A")</f>
        <v>N/A</v>
      </c>
      <c r="DF94" s="6" t="str">
        <f>IF(DF$10="x",IF( SUMPRODUCT( (Data!$A$2:$A$998=$A94)*(Data!$B$2:$B$998=$B94)*(Data!$C$2:$C$998=$B$1)*(Data!$D$2:$D$998=DF$9)*( (Data!$I$2:$I$998=$B$2)+(Data!$I$2:$I$998=$B$3)+(Data!$I$2:$I$998=$B$4) )*(Data!$J$2:$J$998&lt;=$B$5)*(Data!$J$2:$J$998&gt;=$B$6)*(Data!$H$2:$H$998) )=0,"N/A",SUMPRODUCT( (Data!$A$2:$A$998=$A94)*(Data!$B$2:$B$998=$B94)*(Data!$C$2:$C$998=$B$1)*(Data!$D$2:$D$998=DF$9)*( (Data!$I$2:$I$998=$B$2)+(Data!$I$2:$I$998=$B$3)+(Data!$I$2:$I$998=$B$4) )*(Data!$J$2:$J$998&lt;=$B$5)*(Data!$J$2:$J$998&gt;=$B$6)*(Data!$H$2:$H$998&lt;=DF$11) ) ),"N/A")</f>
        <v>N/A</v>
      </c>
      <c r="DG94" s="6" t="str">
        <f>IF(DG$10="x",IF( SUMPRODUCT( (Data!$A$2:$A$998=$A94)*(Data!$B$2:$B$998=$B94)*(Data!$C$2:$C$998=$B$1)*(Data!$D$2:$D$998=DG$9)*( (Data!$I$2:$I$998=$B$2)+(Data!$I$2:$I$998=$B$3)+(Data!$I$2:$I$998=$B$4) )*(Data!$J$2:$J$998&lt;=$B$5)*(Data!$J$2:$J$998&gt;=$B$6)*(Data!$H$2:$H$998) )=0,"N/A",SUMPRODUCT( (Data!$A$2:$A$998=$A94)*(Data!$B$2:$B$998=$B94)*(Data!$C$2:$C$998=$B$1)*(Data!$D$2:$D$998=DG$9)*( (Data!$I$2:$I$998=$B$2)+(Data!$I$2:$I$998=$B$3)+(Data!$I$2:$I$998=$B$4) )*(Data!$J$2:$J$998&lt;=$B$5)*(Data!$J$2:$J$998&gt;=$B$6)*(Data!$H$2:$H$998&lt;=DG$11) ) ),"N/A")</f>
        <v>N/A</v>
      </c>
      <c r="DH94" s="6" t="str">
        <f>IF(DH$10="x",IF( SUMPRODUCT( (Data!$A$2:$A$998=$A94)*(Data!$B$2:$B$998=$B94)*(Data!$C$2:$C$998=$B$1)*(Data!$D$2:$D$998=DH$9)*( (Data!$I$2:$I$998=$B$2)+(Data!$I$2:$I$998=$B$3)+(Data!$I$2:$I$998=$B$4) )*(Data!$J$2:$J$998&lt;=$B$5)*(Data!$J$2:$J$998&gt;=$B$6)*(Data!$H$2:$H$998) )=0,"N/A",SUMPRODUCT( (Data!$A$2:$A$998=$A94)*(Data!$B$2:$B$998=$B94)*(Data!$C$2:$C$998=$B$1)*(Data!$D$2:$D$998=DH$9)*( (Data!$I$2:$I$998=$B$2)+(Data!$I$2:$I$998=$B$3)+(Data!$I$2:$I$998=$B$4) )*(Data!$J$2:$J$998&lt;=$B$5)*(Data!$J$2:$J$998&gt;=$B$6)*(Data!$H$2:$H$998&lt;=DH$11) ) ),"N/A")</f>
        <v>N/A</v>
      </c>
      <c r="DI94" s="6" t="str">
        <f>IF(DI$10="x",IF( SUMPRODUCT( (Data!$A$2:$A$998=$A94)*(Data!$B$2:$B$998=$B94)*(Data!$C$2:$C$998=$B$1)*(Data!$D$2:$D$998=DI$9)*( (Data!$I$2:$I$998=$B$2)+(Data!$I$2:$I$998=$B$3)+(Data!$I$2:$I$998=$B$4) )*(Data!$J$2:$J$998&lt;=$B$5)*(Data!$J$2:$J$998&gt;=$B$6)*(Data!$H$2:$H$998) )=0,"N/A",SUMPRODUCT( (Data!$A$2:$A$998=$A94)*(Data!$B$2:$B$998=$B94)*(Data!$C$2:$C$998=$B$1)*(Data!$D$2:$D$998=DI$9)*( (Data!$I$2:$I$998=$B$2)+(Data!$I$2:$I$998=$B$3)+(Data!$I$2:$I$998=$B$4) )*(Data!$J$2:$J$998&lt;=$B$5)*(Data!$J$2:$J$998&gt;=$B$6)*(Data!$H$2:$H$998&lt;=DI$11) ) ),"N/A")</f>
        <v>N/A</v>
      </c>
      <c r="DJ94" s="6" t="str">
        <f>IF(DJ$10="x",IF( SUMPRODUCT( (Data!$A$2:$A$998=$A94)*(Data!$B$2:$B$998=$B94)*(Data!$C$2:$C$998=$B$1)*(Data!$D$2:$D$998=DJ$9)*( (Data!$I$2:$I$998=$B$2)+(Data!$I$2:$I$998=$B$3)+(Data!$I$2:$I$998=$B$4) )*(Data!$J$2:$J$998&lt;=$B$5)*(Data!$J$2:$J$998&gt;=$B$6)*(Data!$H$2:$H$998) )=0,"N/A",SUMPRODUCT( (Data!$A$2:$A$998=$A94)*(Data!$B$2:$B$998=$B94)*(Data!$C$2:$C$998=$B$1)*(Data!$D$2:$D$998=DJ$9)*( (Data!$I$2:$I$998=$B$2)+(Data!$I$2:$I$998=$B$3)+(Data!$I$2:$I$998=$B$4) )*(Data!$J$2:$J$998&lt;=$B$5)*(Data!$J$2:$J$998&gt;=$B$6)*(Data!$H$2:$H$998&lt;=DJ$11) ) ),"N/A")</f>
        <v>N/A</v>
      </c>
      <c r="DK94" s="6" t="str">
        <f t="shared" si="15"/>
        <v>N/A</v>
      </c>
      <c r="DO94" s="6" t="str">
        <f t="shared" si="89"/>
        <v>N/A</v>
      </c>
      <c r="DP94" s="6" t="str">
        <f t="shared" si="140"/>
        <v>N/A</v>
      </c>
      <c r="DQ94" s="6" t="str">
        <f t="shared" si="141"/>
        <v>N/A</v>
      </c>
      <c r="DR94" s="6" t="str">
        <f t="shared" si="142"/>
        <v>N/A</v>
      </c>
      <c r="DS94" s="6" t="str">
        <f t="shared" si="107"/>
        <v>N/A</v>
      </c>
      <c r="DT94" s="6" t="str">
        <f t="shared" si="108"/>
        <v>N/A</v>
      </c>
      <c r="DU94" s="6" t="str">
        <f t="shared" si="109"/>
        <v>N/A</v>
      </c>
      <c r="DV94" s="6" t="str">
        <f t="shared" si="110"/>
        <v>N/A</v>
      </c>
      <c r="DW94" s="6" t="str">
        <f t="shared" si="111"/>
        <v>N/A</v>
      </c>
      <c r="DX94" s="6" t="str">
        <f t="shared" si="112"/>
        <v>N/A</v>
      </c>
      <c r="DY94" s="6" t="str">
        <f t="shared" si="113"/>
        <v>N/A</v>
      </c>
      <c r="DZ94" s="6" t="str">
        <f t="shared" si="114"/>
        <v>N/A</v>
      </c>
      <c r="EA94" s="6" t="str">
        <f t="shared" si="115"/>
        <v>N/A</v>
      </c>
      <c r="EB94" s="6" t="str">
        <f t="shared" si="116"/>
        <v>N/A</v>
      </c>
      <c r="EC94" s="6" t="str">
        <f t="shared" si="117"/>
        <v>N/A</v>
      </c>
      <c r="ED94" s="6" t="str">
        <f t="shared" si="118"/>
        <v>N/A</v>
      </c>
      <c r="EE94" s="6" t="str">
        <f t="shared" si="119"/>
        <v>N/A</v>
      </c>
      <c r="EF94" s="6" t="str">
        <f t="shared" si="120"/>
        <v>N/A</v>
      </c>
      <c r="EG94" s="6" t="str">
        <f t="shared" si="121"/>
        <v>N/A</v>
      </c>
      <c r="EH94" s="6" t="str">
        <f t="shared" si="17"/>
        <v>N/A</v>
      </c>
      <c r="EL94" s="6" t="str">
        <f t="shared" si="90"/>
        <v>N/A</v>
      </c>
      <c r="EM94" s="6" t="str">
        <f t="shared" si="143"/>
        <v>N/A</v>
      </c>
      <c r="EN94" s="6" t="str">
        <f t="shared" si="144"/>
        <v>N/A</v>
      </c>
      <c r="EO94" s="6" t="str">
        <f t="shared" si="145"/>
        <v>N/A</v>
      </c>
      <c r="EP94" s="6" t="str">
        <f t="shared" si="122"/>
        <v>N/A</v>
      </c>
      <c r="EQ94" s="6" t="str">
        <f t="shared" si="123"/>
        <v>N/A</v>
      </c>
      <c r="ER94" s="6" t="str">
        <f t="shared" si="124"/>
        <v>N/A</v>
      </c>
      <c r="ES94" s="6" t="str">
        <f t="shared" si="125"/>
        <v>N/A</v>
      </c>
      <c r="ET94" s="6" t="str">
        <f t="shared" si="126"/>
        <v>N/A</v>
      </c>
      <c r="EU94" s="6" t="str">
        <f t="shared" si="127"/>
        <v>N/A</v>
      </c>
      <c r="EV94" s="6" t="str">
        <f t="shared" si="128"/>
        <v>N/A</v>
      </c>
      <c r="EW94" s="6" t="str">
        <f t="shared" si="129"/>
        <v>N/A</v>
      </c>
      <c r="EX94" s="6" t="str">
        <f t="shared" si="130"/>
        <v>N/A</v>
      </c>
      <c r="EY94" s="6" t="str">
        <f t="shared" si="131"/>
        <v>N/A</v>
      </c>
      <c r="EZ94" s="6" t="str">
        <f t="shared" si="132"/>
        <v>N/A</v>
      </c>
      <c r="FA94" s="6" t="str">
        <f t="shared" si="133"/>
        <v>N/A</v>
      </c>
      <c r="FB94" s="6" t="str">
        <f t="shared" si="134"/>
        <v>N/A</v>
      </c>
      <c r="FC94" s="6" t="str">
        <f t="shared" si="135"/>
        <v>N/A</v>
      </c>
      <c r="FD94" s="6" t="str">
        <f t="shared" si="136"/>
        <v>N/A</v>
      </c>
      <c r="FE94" s="6" t="str">
        <f t="shared" si="19"/>
        <v>N/A</v>
      </c>
      <c r="FI94" s="6">
        <f>SUMPRODUCT( (Data!$A$2:$A$1768=$A94)*(Data!$B$2:$B$1768=$B94)*(Data!$J$2:$J$1768) ) / (SUMPRODUCT( (Data!$A$2:$A$1768=$A94)*(Data!$B$2:$B$1768=$B94)*1 ))</f>
        <v>3</v>
      </c>
      <c r="FJ94" s="6">
        <f>IF(SUMPRODUCT( (Data!$A$2:$A$1768=$A94)*(Data!$B$2:$B$1768=$B94)*(Data!$I$2:$I$1768="YES") )&gt;0,1,0)</f>
        <v>0</v>
      </c>
      <c r="FK94" s="6">
        <f>IF(SUMPRODUCT( (Data!$A$2:$A$1768=$A94)*(Data!$B$2:$B$1768=$B94)*(Data!$I$2:$I$1768="NO") )&gt;0,1,0)</f>
        <v>1</v>
      </c>
      <c r="FL94" s="6">
        <f t="shared" si="91"/>
        <v>0</v>
      </c>
    </row>
    <row r="95" spans="1:168" x14ac:dyDescent="0.25">
      <c r="A95" s="23" t="s">
        <v>109</v>
      </c>
      <c r="B95" s="7" t="s">
        <v>56</v>
      </c>
      <c r="C95" s="30"/>
      <c r="D95" s="6" t="str">
        <f>IF(D$10="x",IF( SUMPRODUCT( (Data!$A$2:$A$998=$A95)*(Data!$B$2:$B$998=$B95)*(Data!$C$2:$C$998=$B$1)*(Data!$D$2:$D$998=D$9)*( (Data!$I$2:$I$998=$B$2)+(Data!$I$2:$I$998=$B$3)+(Data!$I$2:$I$998=$B$4) )*(Data!$J$2:$J$998&lt;=$B$5)*(Data!$J$2:$J$998&gt;=$B$6)*(Data!$E$2:$E$998) )=0,"N/A",SUMPRODUCT( (Data!$A$2:$A$998=$A95)*(Data!$B$2:$B$998=$B95)*(Data!$C$2:$C$998=$B$1)*(Data!$D$2:$D$998=D$9)*( (Data!$I$2:$I$998=$B$2)+(Data!$I$2:$I$998=$B$3)+(Data!$I$2:$I$998=$B$4) )*(Data!$J$2:$J$998&lt;=$B$5)*(Data!$J$2:$J$998&gt;=$B$6)*(Data!$E$2:$E$998&gt;=D$11) ) ),"N/A")</f>
        <v>N/A</v>
      </c>
      <c r="E95" s="6" t="str">
        <f>IF(E$10="x",IF( SUMPRODUCT( (Data!$A$2:$A$998=$A95)*(Data!$B$2:$B$998=$B95)*(Data!$C$2:$C$998=$B$1)*(Data!$D$2:$D$998=E$9)*( (Data!$I$2:$I$998=$B$2)+(Data!$I$2:$I$998=$B$3)+(Data!$I$2:$I$998=$B$4) )*(Data!$J$2:$J$998&lt;=$B$5)*(Data!$J$2:$J$998&gt;=$B$6)*(Data!$E$2:$E$998) )=0,"N/A",SUMPRODUCT( (Data!$A$2:$A$998=$A95)*(Data!$B$2:$B$998=$B95)*(Data!$C$2:$C$998=$B$1)*(Data!$D$2:$D$998=E$9)*( (Data!$I$2:$I$998=$B$2)+(Data!$I$2:$I$998=$B$3)+(Data!$I$2:$I$998=$B$4) )*(Data!$J$2:$J$998&lt;=$B$5)*(Data!$J$2:$J$998&gt;=$B$6)*(Data!$E$2:$E$998&gt;=E$11) ) ),"N/A")</f>
        <v>N/A</v>
      </c>
      <c r="F95" s="6" t="str">
        <f>IF(F$10="x",IF( SUMPRODUCT( (Data!$A$2:$A$998=$A95)*(Data!$B$2:$B$998=$B95)*(Data!$C$2:$C$998=$B$1)*(Data!$D$2:$D$998=F$9)*( (Data!$I$2:$I$998=$B$2)+(Data!$I$2:$I$998=$B$3)+(Data!$I$2:$I$998=$B$4) )*(Data!$J$2:$J$998&lt;=$B$5)*(Data!$J$2:$J$998&gt;=$B$6)*(Data!$E$2:$E$998) )=0,"N/A",SUMPRODUCT( (Data!$A$2:$A$998=$A95)*(Data!$B$2:$B$998=$B95)*(Data!$C$2:$C$998=$B$1)*(Data!$D$2:$D$998=F$9)*( (Data!$I$2:$I$998=$B$2)+(Data!$I$2:$I$998=$B$3)+(Data!$I$2:$I$998=$B$4) )*(Data!$J$2:$J$998&lt;=$B$5)*(Data!$J$2:$J$998&gt;=$B$6)*(Data!$E$2:$E$998&gt;=F$11) ) ),"N/A")</f>
        <v>N/A</v>
      </c>
      <c r="G95" s="6" t="str">
        <f>IF(G$10="x",IF( SUMPRODUCT( (Data!$A$2:$A$998=$A95)*(Data!$B$2:$B$998=$B95)*(Data!$C$2:$C$998=$B$1)*(Data!$D$2:$D$998=G$9)*( (Data!$I$2:$I$998=$B$2)+(Data!$I$2:$I$998=$B$3)+(Data!$I$2:$I$998=$B$4) )*(Data!$J$2:$J$998&lt;=$B$5)*(Data!$J$2:$J$998&gt;=$B$6)*(Data!$E$2:$E$998) )=0,"N/A",SUMPRODUCT( (Data!$A$2:$A$998=$A95)*(Data!$B$2:$B$998=$B95)*(Data!$C$2:$C$998=$B$1)*(Data!$D$2:$D$998=G$9)*( (Data!$I$2:$I$998=$B$2)+(Data!$I$2:$I$998=$B$3)+(Data!$I$2:$I$998=$B$4) )*(Data!$J$2:$J$998&lt;=$B$5)*(Data!$J$2:$J$998&gt;=$B$6)*(Data!$E$2:$E$998&gt;=G$11) ) ),"N/A")</f>
        <v>N/A</v>
      </c>
      <c r="H95" s="6" t="str">
        <f>IF(H$10="x",IF( SUMPRODUCT( (Data!$A$2:$A$998=$A95)*(Data!$B$2:$B$998=$B95)*(Data!$C$2:$C$998=$B$1)*(Data!$D$2:$D$998=H$9)*( (Data!$I$2:$I$998=$B$2)+(Data!$I$2:$I$998=$B$3)+(Data!$I$2:$I$998=$B$4) )*(Data!$J$2:$J$998&lt;=$B$5)*(Data!$J$2:$J$998&gt;=$B$6)*(Data!$E$2:$E$998) )=0,"N/A",SUMPRODUCT( (Data!$A$2:$A$998=$A95)*(Data!$B$2:$B$998=$B95)*(Data!$C$2:$C$998=$B$1)*(Data!$D$2:$D$998=H$9)*( (Data!$I$2:$I$998=$B$2)+(Data!$I$2:$I$998=$B$3)+(Data!$I$2:$I$998=$B$4) )*(Data!$J$2:$J$998&lt;=$B$5)*(Data!$J$2:$J$998&gt;=$B$6)*(Data!$E$2:$E$998&gt;=H$11) ) ),"N/A")</f>
        <v>N/A</v>
      </c>
      <c r="I95" s="6" t="str">
        <f>IF(I$10="x",IF( SUMPRODUCT( (Data!$A$2:$A$998=$A95)*(Data!$B$2:$B$998=$B95)*(Data!$C$2:$C$998=$B$1)*(Data!$D$2:$D$998=I$9)*( (Data!$I$2:$I$998=$B$2)+(Data!$I$2:$I$998=$B$3)+(Data!$I$2:$I$998=$B$4) )*(Data!$J$2:$J$998&lt;=$B$5)*(Data!$J$2:$J$998&gt;=$B$6)*(Data!$E$2:$E$998) )=0,"N/A",SUMPRODUCT( (Data!$A$2:$A$998=$A95)*(Data!$B$2:$B$998=$B95)*(Data!$C$2:$C$998=$B$1)*(Data!$D$2:$D$998=I$9)*( (Data!$I$2:$I$998=$B$2)+(Data!$I$2:$I$998=$B$3)+(Data!$I$2:$I$998=$B$4) )*(Data!$J$2:$J$998&lt;=$B$5)*(Data!$J$2:$J$998&gt;=$B$6)*(Data!$E$2:$E$998&gt;=I$11) ) ),"N/A")</f>
        <v>N/A</v>
      </c>
      <c r="J95" s="6" t="str">
        <f>IF(J$10="x",IF( SUMPRODUCT( (Data!$A$2:$A$998=$A95)*(Data!$B$2:$B$998=$B95)*(Data!$C$2:$C$998=$B$1)*(Data!$D$2:$D$998=J$9)*( (Data!$I$2:$I$998=$B$2)+(Data!$I$2:$I$998=$B$3)+(Data!$I$2:$I$998=$B$4) )*(Data!$J$2:$J$998&lt;=$B$5)*(Data!$J$2:$J$998&gt;=$B$6)*(Data!$E$2:$E$998) )=0,"N/A",SUMPRODUCT( (Data!$A$2:$A$998=$A95)*(Data!$B$2:$B$998=$B95)*(Data!$C$2:$C$998=$B$1)*(Data!$D$2:$D$998=J$9)*( (Data!$I$2:$I$998=$B$2)+(Data!$I$2:$I$998=$B$3)+(Data!$I$2:$I$998=$B$4) )*(Data!$J$2:$J$998&lt;=$B$5)*(Data!$J$2:$J$998&gt;=$B$6)*(Data!$E$2:$E$998&gt;=J$11) ) ),"N/A")</f>
        <v>N/A</v>
      </c>
      <c r="K95" s="6" t="str">
        <f>IF(K$10="x",IF( SUMPRODUCT( (Data!$A$2:$A$998=$A95)*(Data!$B$2:$B$998=$B95)*(Data!$C$2:$C$998=$B$1)*(Data!$D$2:$D$998=K$9)*( (Data!$I$2:$I$998=$B$2)+(Data!$I$2:$I$998=$B$3)+(Data!$I$2:$I$998=$B$4) )*(Data!$J$2:$J$998&lt;=$B$5)*(Data!$J$2:$J$998&gt;=$B$6)*(Data!$E$2:$E$998) )=0,"N/A",SUMPRODUCT( (Data!$A$2:$A$998=$A95)*(Data!$B$2:$B$998=$B95)*(Data!$C$2:$C$998=$B$1)*(Data!$D$2:$D$998=K$9)*( (Data!$I$2:$I$998=$B$2)+(Data!$I$2:$I$998=$B$3)+(Data!$I$2:$I$998=$B$4) )*(Data!$J$2:$J$998&lt;=$B$5)*(Data!$J$2:$J$998&gt;=$B$6)*(Data!$E$2:$E$998&gt;=K$11) ) ),"N/A")</f>
        <v>N/A</v>
      </c>
      <c r="L95" s="6" t="str">
        <f>IF(L$10="x",IF( SUMPRODUCT( (Data!$A$2:$A$998=$A95)*(Data!$B$2:$B$998=$B95)*(Data!$C$2:$C$998=$B$1)*(Data!$D$2:$D$998=L$9)*( (Data!$I$2:$I$998=$B$2)+(Data!$I$2:$I$998=$B$3)+(Data!$I$2:$I$998=$B$4) )*(Data!$J$2:$J$998&lt;=$B$5)*(Data!$J$2:$J$998&gt;=$B$6)*(Data!$E$2:$E$998) )=0,"N/A",SUMPRODUCT( (Data!$A$2:$A$998=$A95)*(Data!$B$2:$B$998=$B95)*(Data!$C$2:$C$998=$B$1)*(Data!$D$2:$D$998=L$9)*( (Data!$I$2:$I$998=$B$2)+(Data!$I$2:$I$998=$B$3)+(Data!$I$2:$I$998=$B$4) )*(Data!$J$2:$J$998&lt;=$B$5)*(Data!$J$2:$J$998&gt;=$B$6)*(Data!$E$2:$E$998&gt;=L$11) ) ),"N/A")</f>
        <v>N/A</v>
      </c>
      <c r="M95" s="6" t="str">
        <f>IF(M$10="x",IF( SUMPRODUCT( (Data!$A$2:$A$998=$A95)*(Data!$B$2:$B$998=$B95)*(Data!$C$2:$C$998=$B$1)*(Data!$D$2:$D$998=M$9)*( (Data!$I$2:$I$998=$B$2)+(Data!$I$2:$I$998=$B$3)+(Data!$I$2:$I$998=$B$4) )*(Data!$J$2:$J$998&lt;=$B$5)*(Data!$J$2:$J$998&gt;=$B$6)*(Data!$E$2:$E$998) )=0,"N/A",SUMPRODUCT( (Data!$A$2:$A$998=$A95)*(Data!$B$2:$B$998=$B95)*(Data!$C$2:$C$998=$B$1)*(Data!$D$2:$D$998=M$9)*( (Data!$I$2:$I$998=$B$2)+(Data!$I$2:$I$998=$B$3)+(Data!$I$2:$I$998=$B$4) )*(Data!$J$2:$J$998&lt;=$B$5)*(Data!$J$2:$J$998&gt;=$B$6)*(Data!$E$2:$E$998&gt;=M$11) ) ),"N/A")</f>
        <v>N/A</v>
      </c>
      <c r="N95" s="6" t="str">
        <f>IF(N$10="x",IF( SUMPRODUCT( (Data!$A$2:$A$998=$A95)*(Data!$B$2:$B$998=$B95)*(Data!$C$2:$C$998=$B$1)*(Data!$D$2:$D$998=N$9)*( (Data!$I$2:$I$998=$B$2)+(Data!$I$2:$I$998=$B$3)+(Data!$I$2:$I$998=$B$4) )*(Data!$J$2:$J$998&lt;=$B$5)*(Data!$J$2:$J$998&gt;=$B$6)*(Data!$E$2:$E$998) )=0,"N/A",SUMPRODUCT( (Data!$A$2:$A$998=$A95)*(Data!$B$2:$B$998=$B95)*(Data!$C$2:$C$998=$B$1)*(Data!$D$2:$D$998=N$9)*( (Data!$I$2:$I$998=$B$2)+(Data!$I$2:$I$998=$B$3)+(Data!$I$2:$I$998=$B$4) )*(Data!$J$2:$J$998&lt;=$B$5)*(Data!$J$2:$J$998&gt;=$B$6)*(Data!$E$2:$E$998&gt;=N$11) ) ),"N/A")</f>
        <v>N/A</v>
      </c>
      <c r="O95" s="6" t="str">
        <f>IF(O$10="x",IF( SUMPRODUCT( (Data!$A$2:$A$998=$A95)*(Data!$B$2:$B$998=$B95)*(Data!$C$2:$C$998=$B$1)*(Data!$D$2:$D$998=O$9)*( (Data!$I$2:$I$998=$B$2)+(Data!$I$2:$I$998=$B$3)+(Data!$I$2:$I$998=$B$4) )*(Data!$J$2:$J$998&lt;=$B$5)*(Data!$J$2:$J$998&gt;=$B$6)*(Data!$E$2:$E$998) )=0,"N/A",SUMPRODUCT( (Data!$A$2:$A$998=$A95)*(Data!$B$2:$B$998=$B95)*(Data!$C$2:$C$998=$B$1)*(Data!$D$2:$D$998=O$9)*( (Data!$I$2:$I$998=$B$2)+(Data!$I$2:$I$998=$B$3)+(Data!$I$2:$I$998=$B$4) )*(Data!$J$2:$J$998&lt;=$B$5)*(Data!$J$2:$J$998&gt;=$B$6)*(Data!$E$2:$E$998&gt;=O$11) ) ),"N/A")</f>
        <v>N/A</v>
      </c>
      <c r="P95" s="6" t="str">
        <f>IF(P$10="x",IF( SUMPRODUCT( (Data!$A$2:$A$998=$A95)*(Data!$B$2:$B$998=$B95)*(Data!$C$2:$C$998=$B$1)*(Data!$D$2:$D$998=P$9)*( (Data!$I$2:$I$998=$B$2)+(Data!$I$2:$I$998=$B$3)+(Data!$I$2:$I$998=$B$4) )*(Data!$J$2:$J$998&lt;=$B$5)*(Data!$J$2:$J$998&gt;=$B$6)*(Data!$E$2:$E$998) )=0,"N/A",SUMPRODUCT( (Data!$A$2:$A$998=$A95)*(Data!$B$2:$B$998=$B95)*(Data!$C$2:$C$998=$B$1)*(Data!$D$2:$D$998=P$9)*( (Data!$I$2:$I$998=$B$2)+(Data!$I$2:$I$998=$B$3)+(Data!$I$2:$I$998=$B$4) )*(Data!$J$2:$J$998&lt;=$B$5)*(Data!$J$2:$J$998&gt;=$B$6)*(Data!$E$2:$E$998&gt;=P$11) ) ),"N/A")</f>
        <v>N/A</v>
      </c>
      <c r="Q95" s="6" t="str">
        <f>IF(Q$10="x",IF( SUMPRODUCT( (Data!$A$2:$A$998=$A95)*(Data!$B$2:$B$998=$B95)*(Data!$C$2:$C$998=$B$1)*(Data!$D$2:$D$998=Q$9)*( (Data!$I$2:$I$998=$B$2)+(Data!$I$2:$I$998=$B$3)+(Data!$I$2:$I$998=$B$4) )*(Data!$J$2:$J$998&lt;=$B$5)*(Data!$J$2:$J$998&gt;=$B$6)*(Data!$E$2:$E$998) )=0,"N/A",SUMPRODUCT( (Data!$A$2:$A$998=$A95)*(Data!$B$2:$B$998=$B95)*(Data!$C$2:$C$998=$B$1)*(Data!$D$2:$D$998=Q$9)*( (Data!$I$2:$I$998=$B$2)+(Data!$I$2:$I$998=$B$3)+(Data!$I$2:$I$998=$B$4) )*(Data!$J$2:$J$998&lt;=$B$5)*(Data!$J$2:$J$998&gt;=$B$6)*(Data!$E$2:$E$998&gt;=Q$11) ) ),"N/A")</f>
        <v>N/A</v>
      </c>
      <c r="R95" s="6" t="str">
        <f>IF(R$10="x",IF( SUMPRODUCT( (Data!$A$2:$A$998=$A95)*(Data!$B$2:$B$998=$B95)*(Data!$C$2:$C$998=$B$1)*(Data!$D$2:$D$998=R$9)*( (Data!$I$2:$I$998=$B$2)+(Data!$I$2:$I$998=$B$3)+(Data!$I$2:$I$998=$B$4) )*(Data!$J$2:$J$998&lt;=$B$5)*(Data!$J$2:$J$998&gt;=$B$6)*(Data!$E$2:$E$998) )=0,"N/A",SUMPRODUCT( (Data!$A$2:$A$998=$A95)*(Data!$B$2:$B$998=$B95)*(Data!$C$2:$C$998=$B$1)*(Data!$D$2:$D$998=R$9)*( (Data!$I$2:$I$998=$B$2)+(Data!$I$2:$I$998=$B$3)+(Data!$I$2:$I$998=$B$4) )*(Data!$J$2:$J$998&lt;=$B$5)*(Data!$J$2:$J$998&gt;=$B$6)*(Data!$E$2:$E$998&gt;=R$11) ) ),"N/A")</f>
        <v>N/A</v>
      </c>
      <c r="S95" s="6" t="str">
        <f>IF(S$10="x",IF( SUMPRODUCT( (Data!$A$2:$A$998=$A95)*(Data!$B$2:$B$998=$B95)*(Data!$C$2:$C$998=$B$1)*(Data!$D$2:$D$998=S$9)*( (Data!$I$2:$I$998=$B$2)+(Data!$I$2:$I$998=$B$3)+(Data!$I$2:$I$998=$B$4) )*(Data!$J$2:$J$998&lt;=$B$5)*(Data!$J$2:$J$998&gt;=$B$6)*(Data!$E$2:$E$998) )=0,"N/A",SUMPRODUCT( (Data!$A$2:$A$998=$A95)*(Data!$B$2:$B$998=$B95)*(Data!$C$2:$C$998=$B$1)*(Data!$D$2:$D$998=S$9)*( (Data!$I$2:$I$998=$B$2)+(Data!$I$2:$I$998=$B$3)+(Data!$I$2:$I$998=$B$4) )*(Data!$J$2:$J$998&lt;=$B$5)*(Data!$J$2:$J$998&gt;=$B$6)*(Data!$E$2:$E$998&gt;=S$11) ) ),"N/A")</f>
        <v>N/A</v>
      </c>
      <c r="T95" s="6" t="str">
        <f>IF(T$10="x",IF( SUMPRODUCT( (Data!$A$2:$A$998=$A95)*(Data!$B$2:$B$998=$B95)*(Data!$C$2:$C$998=$B$1)*(Data!$D$2:$D$998=T$9)*( (Data!$I$2:$I$998=$B$2)+(Data!$I$2:$I$998=$B$3)+(Data!$I$2:$I$998=$B$4) )*(Data!$J$2:$J$998&lt;=$B$5)*(Data!$J$2:$J$998&gt;=$B$6)*(Data!$E$2:$E$998) )=0,"N/A",SUMPRODUCT( (Data!$A$2:$A$998=$A95)*(Data!$B$2:$B$998=$B95)*(Data!$C$2:$C$998=$B$1)*(Data!$D$2:$D$998=T$9)*( (Data!$I$2:$I$998=$B$2)+(Data!$I$2:$I$998=$B$3)+(Data!$I$2:$I$998=$B$4) )*(Data!$J$2:$J$998&lt;=$B$5)*(Data!$J$2:$J$998&gt;=$B$6)*(Data!$E$2:$E$998&gt;=T$11) ) ),"N/A")</f>
        <v>N/A</v>
      </c>
      <c r="U95" s="6" t="str">
        <f>IF(U$10="x",IF( SUMPRODUCT( (Data!$A$2:$A$998=$A95)*(Data!$B$2:$B$998=$B95)*(Data!$C$2:$C$998=$B$1)*(Data!$D$2:$D$998=U$9)*( (Data!$I$2:$I$998=$B$2)+(Data!$I$2:$I$998=$B$3)+(Data!$I$2:$I$998=$B$4) )*(Data!$J$2:$J$998&lt;=$B$5)*(Data!$J$2:$J$998&gt;=$B$6)*(Data!$E$2:$E$998) )=0,"N/A",SUMPRODUCT( (Data!$A$2:$A$998=$A95)*(Data!$B$2:$B$998=$B95)*(Data!$C$2:$C$998=$B$1)*(Data!$D$2:$D$998=U$9)*( (Data!$I$2:$I$998=$B$2)+(Data!$I$2:$I$998=$B$3)+(Data!$I$2:$I$998=$B$4) )*(Data!$J$2:$J$998&lt;=$B$5)*(Data!$J$2:$J$998&gt;=$B$6)*(Data!$E$2:$E$998&gt;=U$11) ) ),"N/A")</f>
        <v>N/A</v>
      </c>
      <c r="V95" s="6" t="str">
        <f>IF(V$10="x",IF( SUMPRODUCT( (Data!$A$2:$A$998=$A95)*(Data!$B$2:$B$998=$B95)*(Data!$C$2:$C$998=$B$1)*(Data!$D$2:$D$998=V$9)*( (Data!$I$2:$I$998=$B$2)+(Data!$I$2:$I$998=$B$3)+(Data!$I$2:$I$998=$B$4) )*(Data!$J$2:$J$998&lt;=$B$5)*(Data!$J$2:$J$998&gt;=$B$6)*(Data!$E$2:$E$998) )=0,"N/A",SUMPRODUCT( (Data!$A$2:$A$998=$A95)*(Data!$B$2:$B$998=$B95)*(Data!$C$2:$C$998=$B$1)*(Data!$D$2:$D$998=V$9)*( (Data!$I$2:$I$998=$B$2)+(Data!$I$2:$I$998=$B$3)+(Data!$I$2:$I$998=$B$4) )*(Data!$J$2:$J$998&lt;=$B$5)*(Data!$J$2:$J$998&gt;=$B$6)*(Data!$E$2:$E$998&gt;=V$11) ) ),"N/A")</f>
        <v>N/A</v>
      </c>
      <c r="W95" s="6" t="str">
        <f t="shared" si="10"/>
        <v>N/A</v>
      </c>
      <c r="AA95" s="6" t="str">
        <f>IF(AA$10="x",IF( SUMPRODUCT( (Data!$A$2:$A$998=$A95)*(Data!$B$2:$B$998=$B95)*(Data!$C$2:$C$998=$B$1)*(Data!$D$2:$D$998=AA$9)*( (Data!$I$2:$I$998=$B$2)+(Data!$I$2:$I$998=$B$3)+(Data!$I$2:$I$998=$B$4) )*(Data!$J$2:$J$998&lt;=$B$5)*(Data!$J$2:$J$998&gt;=$B$6)*(Data!$G$2:$G$998) )=0,"N/A",SUMPRODUCT( (Data!$A$2:$A$998=$A95)*(Data!$B$2:$B$998=$B95)*(Data!$C$2:$C$998=$B$1)*(Data!$D$2:$D$998=AA$9)*( (Data!$I$2:$I$998=$B$2)+(Data!$I$2:$I$998=$B$3)+(Data!$I$2:$I$998=$B$4) )*(Data!$J$2:$J$998&lt;=$B$5)*(Data!$J$2:$J$998&gt;=$B$6)*(Data!$G$2:$G$998&lt;=AA$11) ) ),"N/A")</f>
        <v>N/A</v>
      </c>
      <c r="AB95" s="6" t="str">
        <f>IF(AB$10="x",IF( SUMPRODUCT( (Data!$A$2:$A$998=$A95)*(Data!$B$2:$B$998=$B95)*(Data!$C$2:$C$998=$B$1)*(Data!$D$2:$D$998=AB$9)*( (Data!$I$2:$I$998=$B$2)+(Data!$I$2:$I$998=$B$3)+(Data!$I$2:$I$998=$B$4) )*(Data!$J$2:$J$998&lt;=$B$5)*(Data!$J$2:$J$998&gt;=$B$6)*(Data!$G$2:$G$998) )=0,"N/A",SUMPRODUCT( (Data!$A$2:$A$998=$A95)*(Data!$B$2:$B$998=$B95)*(Data!$C$2:$C$998=$B$1)*(Data!$D$2:$D$998=AB$9)*( (Data!$I$2:$I$998=$B$2)+(Data!$I$2:$I$998=$B$3)+(Data!$I$2:$I$998=$B$4) )*(Data!$J$2:$J$998&lt;=$B$5)*(Data!$J$2:$J$998&gt;=$B$6)*(Data!$G$2:$G$998&lt;=AB$11) ) ),"N/A")</f>
        <v>N/A</v>
      </c>
      <c r="AC95" s="6" t="str">
        <f>IF(AC$10="x",IF( SUMPRODUCT( (Data!$A$2:$A$998=$A95)*(Data!$B$2:$B$998=$B95)*(Data!$C$2:$C$998=$B$1)*(Data!$D$2:$D$998=AC$9)*( (Data!$I$2:$I$998=$B$2)+(Data!$I$2:$I$998=$B$3)+(Data!$I$2:$I$998=$B$4) )*(Data!$J$2:$J$998&lt;=$B$5)*(Data!$J$2:$J$998&gt;=$B$6)*(Data!$G$2:$G$998) )=0,"N/A",SUMPRODUCT( (Data!$A$2:$A$998=$A95)*(Data!$B$2:$B$998=$B95)*(Data!$C$2:$C$998=$B$1)*(Data!$D$2:$D$998=AC$9)*( (Data!$I$2:$I$998=$B$2)+(Data!$I$2:$I$998=$B$3)+(Data!$I$2:$I$998=$B$4) )*(Data!$J$2:$J$998&lt;=$B$5)*(Data!$J$2:$J$998&gt;=$B$6)*(Data!$G$2:$G$998&lt;=AC$11) ) ),"N/A")</f>
        <v>N/A</v>
      </c>
      <c r="AD95" s="6" t="str">
        <f>IF(AD$10="x",IF( SUMPRODUCT( (Data!$A$2:$A$998=$A95)*(Data!$B$2:$B$998=$B95)*(Data!$C$2:$C$998=$B$1)*(Data!$D$2:$D$998=AD$9)*( (Data!$I$2:$I$998=$B$2)+(Data!$I$2:$I$998=$B$3)+(Data!$I$2:$I$998=$B$4) )*(Data!$J$2:$J$998&lt;=$B$5)*(Data!$J$2:$J$998&gt;=$B$6)*(Data!$G$2:$G$998) )=0,"N/A",SUMPRODUCT( (Data!$A$2:$A$998=$A95)*(Data!$B$2:$B$998=$B95)*(Data!$C$2:$C$998=$B$1)*(Data!$D$2:$D$998=AD$9)*( (Data!$I$2:$I$998=$B$2)+(Data!$I$2:$I$998=$B$3)+(Data!$I$2:$I$998=$B$4) )*(Data!$J$2:$J$998&lt;=$B$5)*(Data!$J$2:$J$998&gt;=$B$6)*(Data!$G$2:$G$998&lt;=AD$11) ) ),"N/A")</f>
        <v>N/A</v>
      </c>
      <c r="AE95" s="6" t="str">
        <f>IF(AE$10="x",IF( SUMPRODUCT( (Data!$A$2:$A$998=$A95)*(Data!$B$2:$B$998=$B95)*(Data!$C$2:$C$998=$B$1)*(Data!$D$2:$D$998=AE$9)*( (Data!$I$2:$I$998=$B$2)+(Data!$I$2:$I$998=$B$3)+(Data!$I$2:$I$998=$B$4) )*(Data!$J$2:$J$998&lt;=$B$5)*(Data!$J$2:$J$998&gt;=$B$6)*(Data!$G$2:$G$998) )=0,"N/A",SUMPRODUCT( (Data!$A$2:$A$998=$A95)*(Data!$B$2:$B$998=$B95)*(Data!$C$2:$C$998=$B$1)*(Data!$D$2:$D$998=AE$9)*( (Data!$I$2:$I$998=$B$2)+(Data!$I$2:$I$998=$B$3)+(Data!$I$2:$I$998=$B$4) )*(Data!$J$2:$J$998&lt;=$B$5)*(Data!$J$2:$J$998&gt;=$B$6)*(Data!$G$2:$G$998&lt;=AE$11) ) ),"N/A")</f>
        <v>N/A</v>
      </c>
      <c r="AF95" s="6" t="str">
        <f>IF(AF$10="x",IF( SUMPRODUCT( (Data!$A$2:$A$998=$A95)*(Data!$B$2:$B$998=$B95)*(Data!$C$2:$C$998=$B$1)*(Data!$D$2:$D$998=AF$9)*( (Data!$I$2:$I$998=$B$2)+(Data!$I$2:$I$998=$B$3)+(Data!$I$2:$I$998=$B$4) )*(Data!$J$2:$J$998&lt;=$B$5)*(Data!$J$2:$J$998&gt;=$B$6)*(Data!$G$2:$G$998) )=0,"N/A",SUMPRODUCT( (Data!$A$2:$A$998=$A95)*(Data!$B$2:$B$998=$B95)*(Data!$C$2:$C$998=$B$1)*(Data!$D$2:$D$998=AF$9)*( (Data!$I$2:$I$998=$B$2)+(Data!$I$2:$I$998=$B$3)+(Data!$I$2:$I$998=$B$4) )*(Data!$J$2:$J$998&lt;=$B$5)*(Data!$J$2:$J$998&gt;=$B$6)*(Data!$G$2:$G$998&lt;=AF$11) ) ),"N/A")</f>
        <v>N/A</v>
      </c>
      <c r="AG95" s="6" t="str">
        <f>IF(AG$10="x",IF( SUMPRODUCT( (Data!$A$2:$A$998=$A95)*(Data!$B$2:$B$998=$B95)*(Data!$C$2:$C$998=$B$1)*(Data!$D$2:$D$998=AG$9)*( (Data!$I$2:$I$998=$B$2)+(Data!$I$2:$I$998=$B$3)+(Data!$I$2:$I$998=$B$4) )*(Data!$J$2:$J$998&lt;=$B$5)*(Data!$J$2:$J$998&gt;=$B$6)*(Data!$G$2:$G$998) )=0,"N/A",SUMPRODUCT( (Data!$A$2:$A$998=$A95)*(Data!$B$2:$B$998=$B95)*(Data!$C$2:$C$998=$B$1)*(Data!$D$2:$D$998=AG$9)*( (Data!$I$2:$I$998=$B$2)+(Data!$I$2:$I$998=$B$3)+(Data!$I$2:$I$998=$B$4) )*(Data!$J$2:$J$998&lt;=$B$5)*(Data!$J$2:$J$998&gt;=$B$6)*(Data!$G$2:$G$998&lt;=AG$11) ) ),"N/A")</f>
        <v>N/A</v>
      </c>
      <c r="AH95" s="6" t="str">
        <f>IF(AH$10="x",IF( SUMPRODUCT( (Data!$A$2:$A$998=$A95)*(Data!$B$2:$B$998=$B95)*(Data!$C$2:$C$998=$B$1)*(Data!$D$2:$D$998=AH$9)*( (Data!$I$2:$I$998=$B$2)+(Data!$I$2:$I$998=$B$3)+(Data!$I$2:$I$998=$B$4) )*(Data!$J$2:$J$998&lt;=$B$5)*(Data!$J$2:$J$998&gt;=$B$6)*(Data!$G$2:$G$998) )=0,"N/A",SUMPRODUCT( (Data!$A$2:$A$998=$A95)*(Data!$B$2:$B$998=$B95)*(Data!$C$2:$C$998=$B$1)*(Data!$D$2:$D$998=AH$9)*( (Data!$I$2:$I$998=$B$2)+(Data!$I$2:$I$998=$B$3)+(Data!$I$2:$I$998=$B$4) )*(Data!$J$2:$J$998&lt;=$B$5)*(Data!$J$2:$J$998&gt;=$B$6)*(Data!$G$2:$G$998&lt;=AH$11) ) ),"N/A")</f>
        <v>N/A</v>
      </c>
      <c r="AI95" s="6" t="str">
        <f>IF(AI$10="x",IF( SUMPRODUCT( (Data!$A$2:$A$998=$A95)*(Data!$B$2:$B$998=$B95)*(Data!$C$2:$C$998=$B$1)*(Data!$D$2:$D$998=AI$9)*( (Data!$I$2:$I$998=$B$2)+(Data!$I$2:$I$998=$B$3)+(Data!$I$2:$I$998=$B$4) )*(Data!$J$2:$J$998&lt;=$B$5)*(Data!$J$2:$J$998&gt;=$B$6)*(Data!$G$2:$G$998) )=0,"N/A",SUMPRODUCT( (Data!$A$2:$A$998=$A95)*(Data!$B$2:$B$998=$B95)*(Data!$C$2:$C$998=$B$1)*(Data!$D$2:$D$998=AI$9)*( (Data!$I$2:$I$998=$B$2)+(Data!$I$2:$I$998=$B$3)+(Data!$I$2:$I$998=$B$4) )*(Data!$J$2:$J$998&lt;=$B$5)*(Data!$J$2:$J$998&gt;=$B$6)*(Data!$G$2:$G$998&lt;=AI$11) ) ),"N/A")</f>
        <v>N/A</v>
      </c>
      <c r="AJ95" s="6" t="str">
        <f>IF(AJ$10="x",IF( SUMPRODUCT( (Data!$A$2:$A$998=$A95)*(Data!$B$2:$B$998=$B95)*(Data!$C$2:$C$998=$B$1)*(Data!$D$2:$D$998=AJ$9)*( (Data!$I$2:$I$998=$B$2)+(Data!$I$2:$I$998=$B$3)+(Data!$I$2:$I$998=$B$4) )*(Data!$J$2:$J$998&lt;=$B$5)*(Data!$J$2:$J$998&gt;=$B$6)*(Data!$G$2:$G$998) )=0,"N/A",SUMPRODUCT( (Data!$A$2:$A$998=$A95)*(Data!$B$2:$B$998=$B95)*(Data!$C$2:$C$998=$B$1)*(Data!$D$2:$D$998=AJ$9)*( (Data!$I$2:$I$998=$B$2)+(Data!$I$2:$I$998=$B$3)+(Data!$I$2:$I$998=$B$4) )*(Data!$J$2:$J$998&lt;=$B$5)*(Data!$J$2:$J$998&gt;=$B$6)*(Data!$G$2:$G$998&lt;=AJ$11) ) ),"N/A")</f>
        <v>N/A</v>
      </c>
      <c r="AK95" s="6" t="str">
        <f>IF(AK$10="x",IF( SUMPRODUCT( (Data!$A$2:$A$998=$A95)*(Data!$B$2:$B$998=$B95)*(Data!$C$2:$C$998=$B$1)*(Data!$D$2:$D$998=AK$9)*( (Data!$I$2:$I$998=$B$2)+(Data!$I$2:$I$998=$B$3)+(Data!$I$2:$I$998=$B$4) )*(Data!$J$2:$J$998&lt;=$B$5)*(Data!$J$2:$J$998&gt;=$B$6)*(Data!$G$2:$G$998) )=0,"N/A",SUMPRODUCT( (Data!$A$2:$A$998=$A95)*(Data!$B$2:$B$998=$B95)*(Data!$C$2:$C$998=$B$1)*(Data!$D$2:$D$998=AK$9)*( (Data!$I$2:$I$998=$B$2)+(Data!$I$2:$I$998=$B$3)+(Data!$I$2:$I$998=$B$4) )*(Data!$J$2:$J$998&lt;=$B$5)*(Data!$J$2:$J$998&gt;=$B$6)*(Data!$G$2:$G$998&lt;=AK$11) ) ),"N/A")</f>
        <v>N/A</v>
      </c>
      <c r="AL95" s="6" t="str">
        <f>IF(AL$10="x",IF( SUMPRODUCT( (Data!$A$2:$A$998=$A95)*(Data!$B$2:$B$998=$B95)*(Data!$C$2:$C$998=$B$1)*(Data!$D$2:$D$998=AL$9)*( (Data!$I$2:$I$998=$B$2)+(Data!$I$2:$I$998=$B$3)+(Data!$I$2:$I$998=$B$4) )*(Data!$J$2:$J$998&lt;=$B$5)*(Data!$J$2:$J$998&gt;=$B$6)*(Data!$G$2:$G$998) )=0,"N/A",SUMPRODUCT( (Data!$A$2:$A$998=$A95)*(Data!$B$2:$B$998=$B95)*(Data!$C$2:$C$998=$B$1)*(Data!$D$2:$D$998=AL$9)*( (Data!$I$2:$I$998=$B$2)+(Data!$I$2:$I$998=$B$3)+(Data!$I$2:$I$998=$B$4) )*(Data!$J$2:$J$998&lt;=$B$5)*(Data!$J$2:$J$998&gt;=$B$6)*(Data!$G$2:$G$998&lt;=AL$11) ) ),"N/A")</f>
        <v>N/A</v>
      </c>
      <c r="AM95" s="6" t="str">
        <f>IF(AM$10="x",IF( SUMPRODUCT( (Data!$A$2:$A$998=$A95)*(Data!$B$2:$B$998=$B95)*(Data!$C$2:$C$998=$B$1)*(Data!$D$2:$D$998=AM$9)*( (Data!$I$2:$I$998=$B$2)+(Data!$I$2:$I$998=$B$3)+(Data!$I$2:$I$998=$B$4) )*(Data!$J$2:$J$998&lt;=$B$5)*(Data!$J$2:$J$998&gt;=$B$6)*(Data!$G$2:$G$998) )=0,"N/A",SUMPRODUCT( (Data!$A$2:$A$998=$A95)*(Data!$B$2:$B$998=$B95)*(Data!$C$2:$C$998=$B$1)*(Data!$D$2:$D$998=AM$9)*( (Data!$I$2:$I$998=$B$2)+(Data!$I$2:$I$998=$B$3)+(Data!$I$2:$I$998=$B$4) )*(Data!$J$2:$J$998&lt;=$B$5)*(Data!$J$2:$J$998&gt;=$B$6)*(Data!$G$2:$G$998&lt;=AM$11) ) ),"N/A")</f>
        <v>N/A</v>
      </c>
      <c r="AN95" s="6" t="str">
        <f>IF(AN$10="x",IF( SUMPRODUCT( (Data!$A$2:$A$998=$A95)*(Data!$B$2:$B$998=$B95)*(Data!$C$2:$C$998=$B$1)*(Data!$D$2:$D$998=AN$9)*( (Data!$I$2:$I$998=$B$2)+(Data!$I$2:$I$998=$B$3)+(Data!$I$2:$I$998=$B$4) )*(Data!$J$2:$J$998&lt;=$B$5)*(Data!$J$2:$J$998&gt;=$B$6)*(Data!$G$2:$G$998) )=0,"N/A",SUMPRODUCT( (Data!$A$2:$A$998=$A95)*(Data!$B$2:$B$998=$B95)*(Data!$C$2:$C$998=$B$1)*(Data!$D$2:$D$998=AN$9)*( (Data!$I$2:$I$998=$B$2)+(Data!$I$2:$I$998=$B$3)+(Data!$I$2:$I$998=$B$4) )*(Data!$J$2:$J$998&lt;=$B$5)*(Data!$J$2:$J$998&gt;=$B$6)*(Data!$G$2:$G$998&lt;=AN$11) ) ),"N/A")</f>
        <v>N/A</v>
      </c>
      <c r="AO95" s="6" t="str">
        <f>IF(AO$10="x",IF( SUMPRODUCT( (Data!$A$2:$A$998=$A95)*(Data!$B$2:$B$998=$B95)*(Data!$C$2:$C$998=$B$1)*(Data!$D$2:$D$998=AO$9)*( (Data!$I$2:$I$998=$B$2)+(Data!$I$2:$I$998=$B$3)+(Data!$I$2:$I$998=$B$4) )*(Data!$J$2:$J$998&lt;=$B$5)*(Data!$J$2:$J$998&gt;=$B$6)*(Data!$G$2:$G$998) )=0,"N/A",SUMPRODUCT( (Data!$A$2:$A$998=$A95)*(Data!$B$2:$B$998=$B95)*(Data!$C$2:$C$998=$B$1)*(Data!$D$2:$D$998=AO$9)*( (Data!$I$2:$I$998=$B$2)+(Data!$I$2:$I$998=$B$3)+(Data!$I$2:$I$998=$B$4) )*(Data!$J$2:$J$998&lt;=$B$5)*(Data!$J$2:$J$998&gt;=$B$6)*(Data!$G$2:$G$998&lt;=AO$11) ) ),"N/A")</f>
        <v>N/A</v>
      </c>
      <c r="AP95" s="6" t="str">
        <f>IF(AP$10="x",IF( SUMPRODUCT( (Data!$A$2:$A$998=$A95)*(Data!$B$2:$B$998=$B95)*(Data!$C$2:$C$998=$B$1)*(Data!$D$2:$D$998=AP$9)*( (Data!$I$2:$I$998=$B$2)+(Data!$I$2:$I$998=$B$3)+(Data!$I$2:$I$998=$B$4) )*(Data!$J$2:$J$998&lt;=$B$5)*(Data!$J$2:$J$998&gt;=$B$6)*(Data!$G$2:$G$998) )=0,"N/A",SUMPRODUCT( (Data!$A$2:$A$998=$A95)*(Data!$B$2:$B$998=$B95)*(Data!$C$2:$C$998=$B$1)*(Data!$D$2:$D$998=AP$9)*( (Data!$I$2:$I$998=$B$2)+(Data!$I$2:$I$998=$B$3)+(Data!$I$2:$I$998=$B$4) )*(Data!$J$2:$J$998&lt;=$B$5)*(Data!$J$2:$J$998&gt;=$B$6)*(Data!$G$2:$G$998&lt;=AP$11) ) ),"N/A")</f>
        <v>N/A</v>
      </c>
      <c r="AQ95" s="6" t="str">
        <f>IF(AQ$10="x",IF( SUMPRODUCT( (Data!$A$2:$A$998=$A95)*(Data!$B$2:$B$998=$B95)*(Data!$C$2:$C$998=$B$1)*(Data!$D$2:$D$998=AQ$9)*( (Data!$I$2:$I$998=$B$2)+(Data!$I$2:$I$998=$B$3)+(Data!$I$2:$I$998=$B$4) )*(Data!$J$2:$J$998&lt;=$B$5)*(Data!$J$2:$J$998&gt;=$B$6)*(Data!$G$2:$G$998) )=0,"N/A",SUMPRODUCT( (Data!$A$2:$A$998=$A95)*(Data!$B$2:$B$998=$B95)*(Data!$C$2:$C$998=$B$1)*(Data!$D$2:$D$998=AQ$9)*( (Data!$I$2:$I$998=$B$2)+(Data!$I$2:$I$998=$B$3)+(Data!$I$2:$I$998=$B$4) )*(Data!$J$2:$J$998&lt;=$B$5)*(Data!$J$2:$J$998&gt;=$B$6)*(Data!$G$2:$G$998&lt;=AQ$11) ) ),"N/A")</f>
        <v>N/A</v>
      </c>
      <c r="AR95" s="6" t="str">
        <f>IF(AR$10="x",IF( SUMPRODUCT( (Data!$A$2:$A$998=$A95)*(Data!$B$2:$B$998=$B95)*(Data!$C$2:$C$998=$B$1)*(Data!$D$2:$D$998=AR$9)*( (Data!$I$2:$I$998=$B$2)+(Data!$I$2:$I$998=$B$3)+(Data!$I$2:$I$998=$B$4) )*(Data!$J$2:$J$998&lt;=$B$5)*(Data!$J$2:$J$998&gt;=$B$6)*(Data!$G$2:$G$998) )=0,"N/A",SUMPRODUCT( (Data!$A$2:$A$998=$A95)*(Data!$B$2:$B$998=$B95)*(Data!$C$2:$C$998=$B$1)*(Data!$D$2:$D$998=AR$9)*( (Data!$I$2:$I$998=$B$2)+(Data!$I$2:$I$998=$B$3)+(Data!$I$2:$I$998=$B$4) )*(Data!$J$2:$J$998&lt;=$B$5)*(Data!$J$2:$J$998&gt;=$B$6)*(Data!$G$2:$G$998&lt;=AR$11) ) ),"N/A")</f>
        <v>N/A</v>
      </c>
      <c r="AS95" s="6" t="str">
        <f>IF(AS$10="x",IF( SUMPRODUCT( (Data!$A$2:$A$998=$A95)*(Data!$B$2:$B$998=$B95)*(Data!$C$2:$C$998=$B$1)*(Data!$D$2:$D$998=AS$9)*( (Data!$I$2:$I$998=$B$2)+(Data!$I$2:$I$998=$B$3)+(Data!$I$2:$I$998=$B$4) )*(Data!$J$2:$J$998&lt;=$B$5)*(Data!$J$2:$J$998&gt;=$B$6)*(Data!$G$2:$G$998) )=0,"N/A",SUMPRODUCT( (Data!$A$2:$A$998=$A95)*(Data!$B$2:$B$998=$B95)*(Data!$C$2:$C$998=$B$1)*(Data!$D$2:$D$998=AS$9)*( (Data!$I$2:$I$998=$B$2)+(Data!$I$2:$I$998=$B$3)+(Data!$I$2:$I$998=$B$4) )*(Data!$J$2:$J$998&lt;=$B$5)*(Data!$J$2:$J$998&gt;=$B$6)*(Data!$G$2:$G$998&lt;=AS$11) ) ),"N/A")</f>
        <v>N/A</v>
      </c>
      <c r="AT95" s="6" t="str">
        <f t="shared" si="11"/>
        <v>N/A</v>
      </c>
      <c r="AX95" s="6" t="str">
        <f t="shared" si="88"/>
        <v>N/A</v>
      </c>
      <c r="AY95" s="6" t="str">
        <f t="shared" si="137"/>
        <v>N/A</v>
      </c>
      <c r="AZ95" s="6" t="str">
        <f t="shared" si="138"/>
        <v>N/A</v>
      </c>
      <c r="BA95" s="6" t="str">
        <f t="shared" si="139"/>
        <v>N/A</v>
      </c>
      <c r="BB95" s="6" t="str">
        <f t="shared" si="92"/>
        <v>N/A</v>
      </c>
      <c r="BC95" s="6" t="str">
        <f t="shared" si="93"/>
        <v>N/A</v>
      </c>
      <c r="BD95" s="6" t="str">
        <f t="shared" si="94"/>
        <v>N/A</v>
      </c>
      <c r="BE95" s="6" t="str">
        <f t="shared" si="95"/>
        <v>N/A</v>
      </c>
      <c r="BF95" s="6" t="str">
        <f t="shared" si="96"/>
        <v>N/A</v>
      </c>
      <c r="BG95" s="6" t="str">
        <f t="shared" si="97"/>
        <v>N/A</v>
      </c>
      <c r="BH95" s="6" t="str">
        <f t="shared" si="98"/>
        <v>N/A</v>
      </c>
      <c r="BI95" s="6" t="str">
        <f t="shared" si="99"/>
        <v>N/A</v>
      </c>
      <c r="BJ95" s="6" t="str">
        <f t="shared" si="100"/>
        <v>N/A</v>
      </c>
      <c r="BK95" s="6" t="str">
        <f t="shared" si="101"/>
        <v>N/A</v>
      </c>
      <c r="BL95" s="6" t="str">
        <f t="shared" si="102"/>
        <v>N/A</v>
      </c>
      <c r="BM95" s="6" t="str">
        <f t="shared" si="103"/>
        <v>N/A</v>
      </c>
      <c r="BN95" s="6" t="str">
        <f t="shared" si="104"/>
        <v>N/A</v>
      </c>
      <c r="BO95" s="6" t="str">
        <f t="shared" si="105"/>
        <v>N/A</v>
      </c>
      <c r="BP95" s="6" t="str">
        <f t="shared" si="106"/>
        <v>N/A</v>
      </c>
      <c r="BQ95" s="6" t="str">
        <f t="shared" si="13"/>
        <v>N/A</v>
      </c>
      <c r="BU95" s="6" t="str">
        <f>IF(BU$10="x",IF( SUMPRODUCT( (Data!$A$2:$A$998=$A95)*(Data!$B$2:$B$998=$B95)*(Data!$C$2:$C$998=$B$1)*(Data!$D$2:$D$998=BU$9)*( (Data!$I$2:$I$998=$B$2)+(Data!$I$2:$I$998=$B$3)+(Data!$I$2:$I$998=$B$4) )*(Data!$J$2:$J$998&lt;=$B$5)*(Data!$J$2:$J$998&gt;=$B$6)*(Data!$F$2:$F$998) )=0,"N/A",SUMPRODUCT( (Data!$A$2:$A$998=$A95)*(Data!$B$2:$B$998=$B95)*(Data!$C$2:$C$998=$B$1)*(Data!$D$2:$D$998=BU$9)*( (Data!$I$2:$I$998=$B$2)+(Data!$I$2:$I$998=$B$3)+(Data!$I$2:$I$998=$B$4) )*(Data!$J$2:$J$998&lt;=$B$5)*(Data!$J$2:$J$998&gt;=$B$6)*(Data!$F$2:$F$998&gt;=BU$11) ) ),"N/A")</f>
        <v>N/A</v>
      </c>
      <c r="BV95" s="6" t="str">
        <f>IF(BV$10="x",IF( SUMPRODUCT( (Data!$A$2:$A$998=$A95)*(Data!$B$2:$B$998=$B95)*(Data!$C$2:$C$998=$B$1)*(Data!$D$2:$D$998=BV$9)*( (Data!$I$2:$I$998=$B$2)+(Data!$I$2:$I$998=$B$3)+(Data!$I$2:$I$998=$B$4) )*(Data!$J$2:$J$998&lt;=$B$5)*(Data!$J$2:$J$998&gt;=$B$6)*(Data!$F$2:$F$998) )=0,"N/A",SUMPRODUCT( (Data!$A$2:$A$998=$A95)*(Data!$B$2:$B$998=$B95)*(Data!$C$2:$C$998=$B$1)*(Data!$D$2:$D$998=BV$9)*( (Data!$I$2:$I$998=$B$2)+(Data!$I$2:$I$998=$B$3)+(Data!$I$2:$I$998=$B$4) )*(Data!$J$2:$J$998&lt;=$B$5)*(Data!$J$2:$J$998&gt;=$B$6)*(Data!$F$2:$F$998&gt;=BV$11) ) ),"N/A")</f>
        <v>N/A</v>
      </c>
      <c r="BW95" s="6" t="str">
        <f>IF(BW$10="x",IF( SUMPRODUCT( (Data!$A$2:$A$998=$A95)*(Data!$B$2:$B$998=$B95)*(Data!$C$2:$C$998=$B$1)*(Data!$D$2:$D$998=BW$9)*( (Data!$I$2:$I$998=$B$2)+(Data!$I$2:$I$998=$B$3)+(Data!$I$2:$I$998=$B$4) )*(Data!$J$2:$J$998&lt;=$B$5)*(Data!$J$2:$J$998&gt;=$B$6)*(Data!$F$2:$F$998) )=0,"N/A",SUMPRODUCT( (Data!$A$2:$A$998=$A95)*(Data!$B$2:$B$998=$B95)*(Data!$C$2:$C$998=$B$1)*(Data!$D$2:$D$998=BW$9)*( (Data!$I$2:$I$998=$B$2)+(Data!$I$2:$I$998=$B$3)+(Data!$I$2:$I$998=$B$4) )*(Data!$J$2:$J$998&lt;=$B$5)*(Data!$J$2:$J$998&gt;=$B$6)*(Data!$F$2:$F$998&gt;=BW$11) ) ),"N/A")</f>
        <v>N/A</v>
      </c>
      <c r="BX95" s="6" t="str">
        <f>IF(BX$10="x",IF( SUMPRODUCT( (Data!$A$2:$A$998=$A95)*(Data!$B$2:$B$998=$B95)*(Data!$C$2:$C$998=$B$1)*(Data!$D$2:$D$998=BX$9)*( (Data!$I$2:$I$998=$B$2)+(Data!$I$2:$I$998=$B$3)+(Data!$I$2:$I$998=$B$4) )*(Data!$J$2:$J$998&lt;=$B$5)*(Data!$J$2:$J$998&gt;=$B$6)*(Data!$F$2:$F$998) )=0,"N/A",SUMPRODUCT( (Data!$A$2:$A$998=$A95)*(Data!$B$2:$B$998=$B95)*(Data!$C$2:$C$998=$B$1)*(Data!$D$2:$D$998=BX$9)*( (Data!$I$2:$I$998=$B$2)+(Data!$I$2:$I$998=$B$3)+(Data!$I$2:$I$998=$B$4) )*(Data!$J$2:$J$998&lt;=$B$5)*(Data!$J$2:$J$998&gt;=$B$6)*(Data!$F$2:$F$998&gt;=BX$11) ) ),"N/A")</f>
        <v>N/A</v>
      </c>
      <c r="BY95" s="6" t="str">
        <f>IF(BY$10="x",IF( SUMPRODUCT( (Data!$A$2:$A$998=$A95)*(Data!$B$2:$B$998=$B95)*(Data!$C$2:$C$998=$B$1)*(Data!$D$2:$D$998=BY$9)*( (Data!$I$2:$I$998=$B$2)+(Data!$I$2:$I$998=$B$3)+(Data!$I$2:$I$998=$B$4) )*(Data!$J$2:$J$998&lt;=$B$5)*(Data!$J$2:$J$998&gt;=$B$6)*(Data!$F$2:$F$998) )=0,"N/A",SUMPRODUCT( (Data!$A$2:$A$998=$A95)*(Data!$B$2:$B$998=$B95)*(Data!$C$2:$C$998=$B$1)*(Data!$D$2:$D$998=BY$9)*( (Data!$I$2:$I$998=$B$2)+(Data!$I$2:$I$998=$B$3)+(Data!$I$2:$I$998=$B$4) )*(Data!$J$2:$J$998&lt;=$B$5)*(Data!$J$2:$J$998&gt;=$B$6)*(Data!$F$2:$F$998&gt;=BY$11) ) ),"N/A")</f>
        <v>N/A</v>
      </c>
      <c r="BZ95" s="6" t="str">
        <f>IF(BZ$10="x",IF( SUMPRODUCT( (Data!$A$2:$A$998=$A95)*(Data!$B$2:$B$998=$B95)*(Data!$C$2:$C$998=$B$1)*(Data!$D$2:$D$998=BZ$9)*( (Data!$I$2:$I$998=$B$2)+(Data!$I$2:$I$998=$B$3)+(Data!$I$2:$I$998=$B$4) )*(Data!$J$2:$J$998&lt;=$B$5)*(Data!$J$2:$J$998&gt;=$B$6)*(Data!$F$2:$F$998) )=0,"N/A",SUMPRODUCT( (Data!$A$2:$A$998=$A95)*(Data!$B$2:$B$998=$B95)*(Data!$C$2:$C$998=$B$1)*(Data!$D$2:$D$998=BZ$9)*( (Data!$I$2:$I$998=$B$2)+(Data!$I$2:$I$998=$B$3)+(Data!$I$2:$I$998=$B$4) )*(Data!$J$2:$J$998&lt;=$B$5)*(Data!$J$2:$J$998&gt;=$B$6)*(Data!$F$2:$F$998&gt;=BZ$11) ) ),"N/A")</f>
        <v>N/A</v>
      </c>
      <c r="CA95" s="6" t="str">
        <f>IF(CA$10="x",IF( SUMPRODUCT( (Data!$A$2:$A$998=$A95)*(Data!$B$2:$B$998=$B95)*(Data!$C$2:$C$998=$B$1)*(Data!$D$2:$D$998=CA$9)*( (Data!$I$2:$I$998=$B$2)+(Data!$I$2:$I$998=$B$3)+(Data!$I$2:$I$998=$B$4) )*(Data!$J$2:$J$998&lt;=$B$5)*(Data!$J$2:$J$998&gt;=$B$6)*(Data!$F$2:$F$998) )=0,"N/A",SUMPRODUCT( (Data!$A$2:$A$998=$A95)*(Data!$B$2:$B$998=$B95)*(Data!$C$2:$C$998=$B$1)*(Data!$D$2:$D$998=CA$9)*( (Data!$I$2:$I$998=$B$2)+(Data!$I$2:$I$998=$B$3)+(Data!$I$2:$I$998=$B$4) )*(Data!$J$2:$J$998&lt;=$B$5)*(Data!$J$2:$J$998&gt;=$B$6)*(Data!$F$2:$F$998&gt;=CA$11) ) ),"N/A")</f>
        <v>N/A</v>
      </c>
      <c r="CB95" s="6" t="str">
        <f>IF(CB$10="x",IF( SUMPRODUCT( (Data!$A$2:$A$998=$A95)*(Data!$B$2:$B$998=$B95)*(Data!$C$2:$C$998=$B$1)*(Data!$D$2:$D$998=CB$9)*( (Data!$I$2:$I$998=$B$2)+(Data!$I$2:$I$998=$B$3)+(Data!$I$2:$I$998=$B$4) )*(Data!$J$2:$J$998&lt;=$B$5)*(Data!$J$2:$J$998&gt;=$B$6)*(Data!$F$2:$F$998) )=0,"N/A",SUMPRODUCT( (Data!$A$2:$A$998=$A95)*(Data!$B$2:$B$998=$B95)*(Data!$C$2:$C$998=$B$1)*(Data!$D$2:$D$998=CB$9)*( (Data!$I$2:$I$998=$B$2)+(Data!$I$2:$I$998=$B$3)+(Data!$I$2:$I$998=$B$4) )*(Data!$J$2:$J$998&lt;=$B$5)*(Data!$J$2:$J$998&gt;=$B$6)*(Data!$F$2:$F$998&gt;=CB$11) ) ),"N/A")</f>
        <v>N/A</v>
      </c>
      <c r="CC95" s="6" t="str">
        <f>IF(CC$10="x",IF( SUMPRODUCT( (Data!$A$2:$A$998=$A95)*(Data!$B$2:$B$998=$B95)*(Data!$C$2:$C$998=$B$1)*(Data!$D$2:$D$998=CC$9)*( (Data!$I$2:$I$998=$B$2)+(Data!$I$2:$I$998=$B$3)+(Data!$I$2:$I$998=$B$4) )*(Data!$J$2:$J$998&lt;=$B$5)*(Data!$J$2:$J$998&gt;=$B$6)*(Data!$F$2:$F$998) )=0,"N/A",SUMPRODUCT( (Data!$A$2:$A$998=$A95)*(Data!$B$2:$B$998=$B95)*(Data!$C$2:$C$998=$B$1)*(Data!$D$2:$D$998=CC$9)*( (Data!$I$2:$I$998=$B$2)+(Data!$I$2:$I$998=$B$3)+(Data!$I$2:$I$998=$B$4) )*(Data!$J$2:$J$998&lt;=$B$5)*(Data!$J$2:$J$998&gt;=$B$6)*(Data!$F$2:$F$998&gt;=CC$11) ) ),"N/A")</f>
        <v>N/A</v>
      </c>
      <c r="CD95" s="6" t="str">
        <f>IF(CD$10="x",IF( SUMPRODUCT( (Data!$A$2:$A$998=$A95)*(Data!$B$2:$B$998=$B95)*(Data!$C$2:$C$998=$B$1)*(Data!$D$2:$D$998=CD$9)*( (Data!$I$2:$I$998=$B$2)+(Data!$I$2:$I$998=$B$3)+(Data!$I$2:$I$998=$B$4) )*(Data!$J$2:$J$998&lt;=$B$5)*(Data!$J$2:$J$998&gt;=$B$6)*(Data!$F$2:$F$998) )=0,"N/A",SUMPRODUCT( (Data!$A$2:$A$998=$A95)*(Data!$B$2:$B$998=$B95)*(Data!$C$2:$C$998=$B$1)*(Data!$D$2:$D$998=CD$9)*( (Data!$I$2:$I$998=$B$2)+(Data!$I$2:$I$998=$B$3)+(Data!$I$2:$I$998=$B$4) )*(Data!$J$2:$J$998&lt;=$B$5)*(Data!$J$2:$J$998&gt;=$B$6)*(Data!$F$2:$F$998&gt;=CD$11) ) ),"N/A")</f>
        <v>N/A</v>
      </c>
      <c r="CE95" s="6" t="str">
        <f>IF(CE$10="x",IF( SUMPRODUCT( (Data!$A$2:$A$998=$A95)*(Data!$B$2:$B$998=$B95)*(Data!$C$2:$C$998=$B$1)*(Data!$D$2:$D$998=CE$9)*( (Data!$I$2:$I$998=$B$2)+(Data!$I$2:$I$998=$B$3)+(Data!$I$2:$I$998=$B$4) )*(Data!$J$2:$J$998&lt;=$B$5)*(Data!$J$2:$J$998&gt;=$B$6)*(Data!$F$2:$F$998) )=0,"N/A",SUMPRODUCT( (Data!$A$2:$A$998=$A95)*(Data!$B$2:$B$998=$B95)*(Data!$C$2:$C$998=$B$1)*(Data!$D$2:$D$998=CE$9)*( (Data!$I$2:$I$998=$B$2)+(Data!$I$2:$I$998=$B$3)+(Data!$I$2:$I$998=$B$4) )*(Data!$J$2:$J$998&lt;=$B$5)*(Data!$J$2:$J$998&gt;=$B$6)*(Data!$F$2:$F$998&gt;=CE$11) ) ),"N/A")</f>
        <v>N/A</v>
      </c>
      <c r="CF95" s="6" t="str">
        <f>IF(CF$10="x",IF( SUMPRODUCT( (Data!$A$2:$A$998=$A95)*(Data!$B$2:$B$998=$B95)*(Data!$C$2:$C$998=$B$1)*(Data!$D$2:$D$998=CF$9)*( (Data!$I$2:$I$998=$B$2)+(Data!$I$2:$I$998=$B$3)+(Data!$I$2:$I$998=$B$4) )*(Data!$J$2:$J$998&lt;=$B$5)*(Data!$J$2:$J$998&gt;=$B$6)*(Data!$F$2:$F$998) )=0,"N/A",SUMPRODUCT( (Data!$A$2:$A$998=$A95)*(Data!$B$2:$B$998=$B95)*(Data!$C$2:$C$998=$B$1)*(Data!$D$2:$D$998=CF$9)*( (Data!$I$2:$I$998=$B$2)+(Data!$I$2:$I$998=$B$3)+(Data!$I$2:$I$998=$B$4) )*(Data!$J$2:$J$998&lt;=$B$5)*(Data!$J$2:$J$998&gt;=$B$6)*(Data!$F$2:$F$998&gt;=CF$11) ) ),"N/A")</f>
        <v>N/A</v>
      </c>
      <c r="CG95" s="6" t="str">
        <f>IF(CG$10="x",IF( SUMPRODUCT( (Data!$A$2:$A$998=$A95)*(Data!$B$2:$B$998=$B95)*(Data!$C$2:$C$998=$B$1)*(Data!$D$2:$D$998=CG$9)*( (Data!$I$2:$I$998=$B$2)+(Data!$I$2:$I$998=$B$3)+(Data!$I$2:$I$998=$B$4) )*(Data!$J$2:$J$998&lt;=$B$5)*(Data!$J$2:$J$998&gt;=$B$6)*(Data!$F$2:$F$998) )=0,"N/A",SUMPRODUCT( (Data!$A$2:$A$998=$A95)*(Data!$B$2:$B$998=$B95)*(Data!$C$2:$C$998=$B$1)*(Data!$D$2:$D$998=CG$9)*( (Data!$I$2:$I$998=$B$2)+(Data!$I$2:$I$998=$B$3)+(Data!$I$2:$I$998=$B$4) )*(Data!$J$2:$J$998&lt;=$B$5)*(Data!$J$2:$J$998&gt;=$B$6)*(Data!$F$2:$F$998&gt;=CG$11) ) ),"N/A")</f>
        <v>N/A</v>
      </c>
      <c r="CH95" s="6" t="str">
        <f>IF(CH$10="x",IF( SUMPRODUCT( (Data!$A$2:$A$998=$A95)*(Data!$B$2:$B$998=$B95)*(Data!$C$2:$C$998=$B$1)*(Data!$D$2:$D$998=CH$9)*( (Data!$I$2:$I$998=$B$2)+(Data!$I$2:$I$998=$B$3)+(Data!$I$2:$I$998=$B$4) )*(Data!$J$2:$J$998&lt;=$B$5)*(Data!$J$2:$J$998&gt;=$B$6)*(Data!$F$2:$F$998) )=0,"N/A",SUMPRODUCT( (Data!$A$2:$A$998=$A95)*(Data!$B$2:$B$998=$B95)*(Data!$C$2:$C$998=$B$1)*(Data!$D$2:$D$998=CH$9)*( (Data!$I$2:$I$998=$B$2)+(Data!$I$2:$I$998=$B$3)+(Data!$I$2:$I$998=$B$4) )*(Data!$J$2:$J$998&lt;=$B$5)*(Data!$J$2:$J$998&gt;=$B$6)*(Data!$F$2:$F$998&gt;=CH$11) ) ),"N/A")</f>
        <v>N/A</v>
      </c>
      <c r="CI95" s="6" t="str">
        <f>IF(CI$10="x",IF( SUMPRODUCT( (Data!$A$2:$A$998=$A95)*(Data!$B$2:$B$998=$B95)*(Data!$C$2:$C$998=$B$1)*(Data!$D$2:$D$998=CI$9)*( (Data!$I$2:$I$998=$B$2)+(Data!$I$2:$I$998=$B$3)+(Data!$I$2:$I$998=$B$4) )*(Data!$J$2:$J$998&lt;=$B$5)*(Data!$J$2:$J$998&gt;=$B$6)*(Data!$F$2:$F$998) )=0,"N/A",SUMPRODUCT( (Data!$A$2:$A$998=$A95)*(Data!$B$2:$B$998=$B95)*(Data!$C$2:$C$998=$B$1)*(Data!$D$2:$D$998=CI$9)*( (Data!$I$2:$I$998=$B$2)+(Data!$I$2:$I$998=$B$3)+(Data!$I$2:$I$998=$B$4) )*(Data!$J$2:$J$998&lt;=$B$5)*(Data!$J$2:$J$998&gt;=$B$6)*(Data!$F$2:$F$998&gt;=CI$11) ) ),"N/A")</f>
        <v>N/A</v>
      </c>
      <c r="CJ95" s="6" t="str">
        <f>IF(CJ$10="x",IF( SUMPRODUCT( (Data!$A$2:$A$998=$A95)*(Data!$B$2:$B$998=$B95)*(Data!$C$2:$C$998=$B$1)*(Data!$D$2:$D$998=CJ$9)*( (Data!$I$2:$I$998=$B$2)+(Data!$I$2:$I$998=$B$3)+(Data!$I$2:$I$998=$B$4) )*(Data!$J$2:$J$998&lt;=$B$5)*(Data!$J$2:$J$998&gt;=$B$6)*(Data!$F$2:$F$998) )=0,"N/A",SUMPRODUCT( (Data!$A$2:$A$998=$A95)*(Data!$B$2:$B$998=$B95)*(Data!$C$2:$C$998=$B$1)*(Data!$D$2:$D$998=CJ$9)*( (Data!$I$2:$I$998=$B$2)+(Data!$I$2:$I$998=$B$3)+(Data!$I$2:$I$998=$B$4) )*(Data!$J$2:$J$998&lt;=$B$5)*(Data!$J$2:$J$998&gt;=$B$6)*(Data!$F$2:$F$998&gt;=CJ$11) ) ),"N/A")</f>
        <v>N/A</v>
      </c>
      <c r="CK95" s="6" t="str">
        <f>IF(CK$10="x",IF( SUMPRODUCT( (Data!$A$2:$A$998=$A95)*(Data!$B$2:$B$998=$B95)*(Data!$C$2:$C$998=$B$1)*(Data!$D$2:$D$998=CK$9)*( (Data!$I$2:$I$998=$B$2)+(Data!$I$2:$I$998=$B$3)+(Data!$I$2:$I$998=$B$4) )*(Data!$J$2:$J$998&lt;=$B$5)*(Data!$J$2:$J$998&gt;=$B$6)*(Data!$F$2:$F$998) )=0,"N/A",SUMPRODUCT( (Data!$A$2:$A$998=$A95)*(Data!$B$2:$B$998=$B95)*(Data!$C$2:$C$998=$B$1)*(Data!$D$2:$D$998=CK$9)*( (Data!$I$2:$I$998=$B$2)+(Data!$I$2:$I$998=$B$3)+(Data!$I$2:$I$998=$B$4) )*(Data!$J$2:$J$998&lt;=$B$5)*(Data!$J$2:$J$998&gt;=$B$6)*(Data!$F$2:$F$998&gt;=CK$11) ) ),"N/A")</f>
        <v>N/A</v>
      </c>
      <c r="CL95" s="6" t="str">
        <f>IF(CL$10="x",IF( SUMPRODUCT( (Data!$A$2:$A$998=$A95)*(Data!$B$2:$B$998=$B95)*(Data!$C$2:$C$998=$B$1)*(Data!$D$2:$D$998=CL$9)*( (Data!$I$2:$I$998=$B$2)+(Data!$I$2:$I$998=$B$3)+(Data!$I$2:$I$998=$B$4) )*(Data!$J$2:$J$998&lt;=$B$5)*(Data!$J$2:$J$998&gt;=$B$6)*(Data!$F$2:$F$998) )=0,"N/A",SUMPRODUCT( (Data!$A$2:$A$998=$A95)*(Data!$B$2:$B$998=$B95)*(Data!$C$2:$C$998=$B$1)*(Data!$D$2:$D$998=CL$9)*( (Data!$I$2:$I$998=$B$2)+(Data!$I$2:$I$998=$B$3)+(Data!$I$2:$I$998=$B$4) )*(Data!$J$2:$J$998&lt;=$B$5)*(Data!$J$2:$J$998&gt;=$B$6)*(Data!$F$2:$F$998&gt;=CL$11) ) ),"N/A")</f>
        <v>N/A</v>
      </c>
      <c r="CM95" s="6" t="str">
        <f>IF(CM$10="x",IF( SUMPRODUCT( (Data!$A$2:$A$998=$A95)*(Data!$B$2:$B$998=$B95)*(Data!$C$2:$C$998=$B$1)*(Data!$D$2:$D$998=CM$9)*( (Data!$I$2:$I$998=$B$2)+(Data!$I$2:$I$998=$B$3)+(Data!$I$2:$I$998=$B$4) )*(Data!$J$2:$J$998&lt;=$B$5)*(Data!$J$2:$J$998&gt;=$B$6)*(Data!$F$2:$F$998) )=0,"N/A",SUMPRODUCT( (Data!$A$2:$A$998=$A95)*(Data!$B$2:$B$998=$B95)*(Data!$C$2:$C$998=$B$1)*(Data!$D$2:$D$998=CM$9)*( (Data!$I$2:$I$998=$B$2)+(Data!$I$2:$I$998=$B$3)+(Data!$I$2:$I$998=$B$4) )*(Data!$J$2:$J$998&lt;=$B$5)*(Data!$J$2:$J$998&gt;=$B$6)*(Data!$F$2:$F$998&gt;=CM$11) ) ),"N/A")</f>
        <v>N/A</v>
      </c>
      <c r="CN95" s="6" t="str">
        <f t="shared" si="14"/>
        <v>N/A</v>
      </c>
      <c r="CR95" s="6" t="str">
        <f>IF(CR$10="x",IF( SUMPRODUCT( (Data!$A$2:$A$998=$A95)*(Data!$B$2:$B$998=$B95)*(Data!$C$2:$C$998=$B$1)*(Data!$D$2:$D$998=CR$9)*( (Data!$I$2:$I$998=$B$2)+(Data!$I$2:$I$998=$B$3)+(Data!$I$2:$I$998=$B$4) )*(Data!$J$2:$J$998&lt;=$B$5)*(Data!$J$2:$J$998&gt;=$B$6)*(Data!$H$2:$H$998) )=0,"N/A",SUMPRODUCT( (Data!$A$2:$A$998=$A95)*(Data!$B$2:$B$998=$B95)*(Data!$C$2:$C$998=$B$1)*(Data!$D$2:$D$998=CR$9)*( (Data!$I$2:$I$998=$B$2)+(Data!$I$2:$I$998=$B$3)+(Data!$I$2:$I$998=$B$4) )*(Data!$J$2:$J$998&lt;=$B$5)*(Data!$J$2:$J$998&gt;=$B$6)*(Data!$H$2:$H$998&lt;=CR$11) ) ),"N/A")</f>
        <v>N/A</v>
      </c>
      <c r="CS95" s="6" t="str">
        <f>IF(CS$10="x",IF( SUMPRODUCT( (Data!$A$2:$A$998=$A95)*(Data!$B$2:$B$998=$B95)*(Data!$C$2:$C$998=$B$1)*(Data!$D$2:$D$998=CS$9)*( (Data!$I$2:$I$998=$B$2)+(Data!$I$2:$I$998=$B$3)+(Data!$I$2:$I$998=$B$4) )*(Data!$J$2:$J$998&lt;=$B$5)*(Data!$J$2:$J$998&gt;=$B$6)*(Data!$H$2:$H$998) )=0,"N/A",SUMPRODUCT( (Data!$A$2:$A$998=$A95)*(Data!$B$2:$B$998=$B95)*(Data!$C$2:$C$998=$B$1)*(Data!$D$2:$D$998=CS$9)*( (Data!$I$2:$I$998=$B$2)+(Data!$I$2:$I$998=$B$3)+(Data!$I$2:$I$998=$B$4) )*(Data!$J$2:$J$998&lt;=$B$5)*(Data!$J$2:$J$998&gt;=$B$6)*(Data!$H$2:$H$998&lt;=CS$11) ) ),"N/A")</f>
        <v>N/A</v>
      </c>
      <c r="CT95" s="6" t="str">
        <f>IF(CT$10="x",IF( SUMPRODUCT( (Data!$A$2:$A$998=$A95)*(Data!$B$2:$B$998=$B95)*(Data!$C$2:$C$998=$B$1)*(Data!$D$2:$D$998=CT$9)*( (Data!$I$2:$I$998=$B$2)+(Data!$I$2:$I$998=$B$3)+(Data!$I$2:$I$998=$B$4) )*(Data!$J$2:$J$998&lt;=$B$5)*(Data!$J$2:$J$998&gt;=$B$6)*(Data!$H$2:$H$998) )=0,"N/A",SUMPRODUCT( (Data!$A$2:$A$998=$A95)*(Data!$B$2:$B$998=$B95)*(Data!$C$2:$C$998=$B$1)*(Data!$D$2:$D$998=CT$9)*( (Data!$I$2:$I$998=$B$2)+(Data!$I$2:$I$998=$B$3)+(Data!$I$2:$I$998=$B$4) )*(Data!$J$2:$J$998&lt;=$B$5)*(Data!$J$2:$J$998&gt;=$B$6)*(Data!$H$2:$H$998&lt;=CT$11) ) ),"N/A")</f>
        <v>N/A</v>
      </c>
      <c r="CU95" s="6" t="str">
        <f>IF(CU$10="x",IF( SUMPRODUCT( (Data!$A$2:$A$998=$A95)*(Data!$B$2:$B$998=$B95)*(Data!$C$2:$C$998=$B$1)*(Data!$D$2:$D$998=CU$9)*( (Data!$I$2:$I$998=$B$2)+(Data!$I$2:$I$998=$B$3)+(Data!$I$2:$I$998=$B$4) )*(Data!$J$2:$J$998&lt;=$B$5)*(Data!$J$2:$J$998&gt;=$B$6)*(Data!$H$2:$H$998) )=0,"N/A",SUMPRODUCT( (Data!$A$2:$A$998=$A95)*(Data!$B$2:$B$998=$B95)*(Data!$C$2:$C$998=$B$1)*(Data!$D$2:$D$998=CU$9)*( (Data!$I$2:$I$998=$B$2)+(Data!$I$2:$I$998=$B$3)+(Data!$I$2:$I$998=$B$4) )*(Data!$J$2:$J$998&lt;=$B$5)*(Data!$J$2:$J$998&gt;=$B$6)*(Data!$H$2:$H$998&lt;=CU$11) ) ),"N/A")</f>
        <v>N/A</v>
      </c>
      <c r="CV95" s="6" t="str">
        <f>IF(CV$10="x",IF( SUMPRODUCT( (Data!$A$2:$A$998=$A95)*(Data!$B$2:$B$998=$B95)*(Data!$C$2:$C$998=$B$1)*(Data!$D$2:$D$998=CV$9)*( (Data!$I$2:$I$998=$B$2)+(Data!$I$2:$I$998=$B$3)+(Data!$I$2:$I$998=$B$4) )*(Data!$J$2:$J$998&lt;=$B$5)*(Data!$J$2:$J$998&gt;=$B$6)*(Data!$H$2:$H$998) )=0,"N/A",SUMPRODUCT( (Data!$A$2:$A$998=$A95)*(Data!$B$2:$B$998=$B95)*(Data!$C$2:$C$998=$B$1)*(Data!$D$2:$D$998=CV$9)*( (Data!$I$2:$I$998=$B$2)+(Data!$I$2:$I$998=$B$3)+(Data!$I$2:$I$998=$B$4) )*(Data!$J$2:$J$998&lt;=$B$5)*(Data!$J$2:$J$998&gt;=$B$6)*(Data!$H$2:$H$998&lt;=CV$11) ) ),"N/A")</f>
        <v>N/A</v>
      </c>
      <c r="CW95" s="6" t="str">
        <f>IF(CW$10="x",IF( SUMPRODUCT( (Data!$A$2:$A$998=$A95)*(Data!$B$2:$B$998=$B95)*(Data!$C$2:$C$998=$B$1)*(Data!$D$2:$D$998=CW$9)*( (Data!$I$2:$I$998=$B$2)+(Data!$I$2:$I$998=$B$3)+(Data!$I$2:$I$998=$B$4) )*(Data!$J$2:$J$998&lt;=$B$5)*(Data!$J$2:$J$998&gt;=$B$6)*(Data!$H$2:$H$998) )=0,"N/A",SUMPRODUCT( (Data!$A$2:$A$998=$A95)*(Data!$B$2:$B$998=$B95)*(Data!$C$2:$C$998=$B$1)*(Data!$D$2:$D$998=CW$9)*( (Data!$I$2:$I$998=$B$2)+(Data!$I$2:$I$998=$B$3)+(Data!$I$2:$I$998=$B$4) )*(Data!$J$2:$J$998&lt;=$B$5)*(Data!$J$2:$J$998&gt;=$B$6)*(Data!$H$2:$H$998&lt;=CW$11) ) ),"N/A")</f>
        <v>N/A</v>
      </c>
      <c r="CX95" s="6" t="str">
        <f>IF(CX$10="x",IF( SUMPRODUCT( (Data!$A$2:$A$998=$A95)*(Data!$B$2:$B$998=$B95)*(Data!$C$2:$C$998=$B$1)*(Data!$D$2:$D$998=CX$9)*( (Data!$I$2:$I$998=$B$2)+(Data!$I$2:$I$998=$B$3)+(Data!$I$2:$I$998=$B$4) )*(Data!$J$2:$J$998&lt;=$B$5)*(Data!$J$2:$J$998&gt;=$B$6)*(Data!$H$2:$H$998) )=0,"N/A",SUMPRODUCT( (Data!$A$2:$A$998=$A95)*(Data!$B$2:$B$998=$B95)*(Data!$C$2:$C$998=$B$1)*(Data!$D$2:$D$998=CX$9)*( (Data!$I$2:$I$998=$B$2)+(Data!$I$2:$I$998=$B$3)+(Data!$I$2:$I$998=$B$4) )*(Data!$J$2:$J$998&lt;=$B$5)*(Data!$J$2:$J$998&gt;=$B$6)*(Data!$H$2:$H$998&lt;=CX$11) ) ),"N/A")</f>
        <v>N/A</v>
      </c>
      <c r="CY95" s="6" t="str">
        <f>IF(CY$10="x",IF( SUMPRODUCT( (Data!$A$2:$A$998=$A95)*(Data!$B$2:$B$998=$B95)*(Data!$C$2:$C$998=$B$1)*(Data!$D$2:$D$998=CY$9)*( (Data!$I$2:$I$998=$B$2)+(Data!$I$2:$I$998=$B$3)+(Data!$I$2:$I$998=$B$4) )*(Data!$J$2:$J$998&lt;=$B$5)*(Data!$J$2:$J$998&gt;=$B$6)*(Data!$H$2:$H$998) )=0,"N/A",SUMPRODUCT( (Data!$A$2:$A$998=$A95)*(Data!$B$2:$B$998=$B95)*(Data!$C$2:$C$998=$B$1)*(Data!$D$2:$D$998=CY$9)*( (Data!$I$2:$I$998=$B$2)+(Data!$I$2:$I$998=$B$3)+(Data!$I$2:$I$998=$B$4) )*(Data!$J$2:$J$998&lt;=$B$5)*(Data!$J$2:$J$998&gt;=$B$6)*(Data!$H$2:$H$998&lt;=CY$11) ) ),"N/A")</f>
        <v>N/A</v>
      </c>
      <c r="CZ95" s="6" t="str">
        <f>IF(CZ$10="x",IF( SUMPRODUCT( (Data!$A$2:$A$998=$A95)*(Data!$B$2:$B$998=$B95)*(Data!$C$2:$C$998=$B$1)*(Data!$D$2:$D$998=CZ$9)*( (Data!$I$2:$I$998=$B$2)+(Data!$I$2:$I$998=$B$3)+(Data!$I$2:$I$998=$B$4) )*(Data!$J$2:$J$998&lt;=$B$5)*(Data!$J$2:$J$998&gt;=$B$6)*(Data!$H$2:$H$998) )=0,"N/A",SUMPRODUCT( (Data!$A$2:$A$998=$A95)*(Data!$B$2:$B$998=$B95)*(Data!$C$2:$C$998=$B$1)*(Data!$D$2:$D$998=CZ$9)*( (Data!$I$2:$I$998=$B$2)+(Data!$I$2:$I$998=$B$3)+(Data!$I$2:$I$998=$B$4) )*(Data!$J$2:$J$998&lt;=$B$5)*(Data!$J$2:$J$998&gt;=$B$6)*(Data!$H$2:$H$998&lt;=CZ$11) ) ),"N/A")</f>
        <v>N/A</v>
      </c>
      <c r="DA95" s="6" t="str">
        <f>IF(DA$10="x",IF( SUMPRODUCT( (Data!$A$2:$A$998=$A95)*(Data!$B$2:$B$998=$B95)*(Data!$C$2:$C$998=$B$1)*(Data!$D$2:$D$998=DA$9)*( (Data!$I$2:$I$998=$B$2)+(Data!$I$2:$I$998=$B$3)+(Data!$I$2:$I$998=$B$4) )*(Data!$J$2:$J$998&lt;=$B$5)*(Data!$J$2:$J$998&gt;=$B$6)*(Data!$H$2:$H$998) )=0,"N/A",SUMPRODUCT( (Data!$A$2:$A$998=$A95)*(Data!$B$2:$B$998=$B95)*(Data!$C$2:$C$998=$B$1)*(Data!$D$2:$D$998=DA$9)*( (Data!$I$2:$I$998=$B$2)+(Data!$I$2:$I$998=$B$3)+(Data!$I$2:$I$998=$B$4) )*(Data!$J$2:$J$998&lt;=$B$5)*(Data!$J$2:$J$998&gt;=$B$6)*(Data!$H$2:$H$998&lt;=DA$11) ) ),"N/A")</f>
        <v>N/A</v>
      </c>
      <c r="DB95" s="6" t="str">
        <f>IF(DB$10="x",IF( SUMPRODUCT( (Data!$A$2:$A$998=$A95)*(Data!$B$2:$B$998=$B95)*(Data!$C$2:$C$998=$B$1)*(Data!$D$2:$D$998=DB$9)*( (Data!$I$2:$I$998=$B$2)+(Data!$I$2:$I$998=$B$3)+(Data!$I$2:$I$998=$B$4) )*(Data!$J$2:$J$998&lt;=$B$5)*(Data!$J$2:$J$998&gt;=$B$6)*(Data!$H$2:$H$998) )=0,"N/A",SUMPRODUCT( (Data!$A$2:$A$998=$A95)*(Data!$B$2:$B$998=$B95)*(Data!$C$2:$C$998=$B$1)*(Data!$D$2:$D$998=DB$9)*( (Data!$I$2:$I$998=$B$2)+(Data!$I$2:$I$998=$B$3)+(Data!$I$2:$I$998=$B$4) )*(Data!$J$2:$J$998&lt;=$B$5)*(Data!$J$2:$J$998&gt;=$B$6)*(Data!$H$2:$H$998&lt;=DB$11) ) ),"N/A")</f>
        <v>N/A</v>
      </c>
      <c r="DC95" s="6" t="str">
        <f>IF(DC$10="x",IF( SUMPRODUCT( (Data!$A$2:$A$998=$A95)*(Data!$B$2:$B$998=$B95)*(Data!$C$2:$C$998=$B$1)*(Data!$D$2:$D$998=DC$9)*( (Data!$I$2:$I$998=$B$2)+(Data!$I$2:$I$998=$B$3)+(Data!$I$2:$I$998=$B$4) )*(Data!$J$2:$J$998&lt;=$B$5)*(Data!$J$2:$J$998&gt;=$B$6)*(Data!$H$2:$H$998) )=0,"N/A",SUMPRODUCT( (Data!$A$2:$A$998=$A95)*(Data!$B$2:$B$998=$B95)*(Data!$C$2:$C$998=$B$1)*(Data!$D$2:$D$998=DC$9)*( (Data!$I$2:$I$998=$B$2)+(Data!$I$2:$I$998=$B$3)+(Data!$I$2:$I$998=$B$4) )*(Data!$J$2:$J$998&lt;=$B$5)*(Data!$J$2:$J$998&gt;=$B$6)*(Data!$H$2:$H$998&lt;=DC$11) ) ),"N/A")</f>
        <v>N/A</v>
      </c>
      <c r="DD95" s="6" t="str">
        <f>IF(DD$10="x",IF( SUMPRODUCT( (Data!$A$2:$A$998=$A95)*(Data!$B$2:$B$998=$B95)*(Data!$C$2:$C$998=$B$1)*(Data!$D$2:$D$998=DD$9)*( (Data!$I$2:$I$998=$B$2)+(Data!$I$2:$I$998=$B$3)+(Data!$I$2:$I$998=$B$4) )*(Data!$J$2:$J$998&lt;=$B$5)*(Data!$J$2:$J$998&gt;=$B$6)*(Data!$H$2:$H$998) )=0,"N/A",SUMPRODUCT( (Data!$A$2:$A$998=$A95)*(Data!$B$2:$B$998=$B95)*(Data!$C$2:$C$998=$B$1)*(Data!$D$2:$D$998=DD$9)*( (Data!$I$2:$I$998=$B$2)+(Data!$I$2:$I$998=$B$3)+(Data!$I$2:$I$998=$B$4) )*(Data!$J$2:$J$998&lt;=$B$5)*(Data!$J$2:$J$998&gt;=$B$6)*(Data!$H$2:$H$998&lt;=DD$11) ) ),"N/A")</f>
        <v>N/A</v>
      </c>
      <c r="DE95" s="6" t="str">
        <f>IF(DE$10="x",IF( SUMPRODUCT( (Data!$A$2:$A$998=$A95)*(Data!$B$2:$B$998=$B95)*(Data!$C$2:$C$998=$B$1)*(Data!$D$2:$D$998=DE$9)*( (Data!$I$2:$I$998=$B$2)+(Data!$I$2:$I$998=$B$3)+(Data!$I$2:$I$998=$B$4) )*(Data!$J$2:$J$998&lt;=$B$5)*(Data!$J$2:$J$998&gt;=$B$6)*(Data!$H$2:$H$998) )=0,"N/A",SUMPRODUCT( (Data!$A$2:$A$998=$A95)*(Data!$B$2:$B$998=$B95)*(Data!$C$2:$C$998=$B$1)*(Data!$D$2:$D$998=DE$9)*( (Data!$I$2:$I$998=$B$2)+(Data!$I$2:$I$998=$B$3)+(Data!$I$2:$I$998=$B$4) )*(Data!$J$2:$J$998&lt;=$B$5)*(Data!$J$2:$J$998&gt;=$B$6)*(Data!$H$2:$H$998&lt;=DE$11) ) ),"N/A")</f>
        <v>N/A</v>
      </c>
      <c r="DF95" s="6" t="str">
        <f>IF(DF$10="x",IF( SUMPRODUCT( (Data!$A$2:$A$998=$A95)*(Data!$B$2:$B$998=$B95)*(Data!$C$2:$C$998=$B$1)*(Data!$D$2:$D$998=DF$9)*( (Data!$I$2:$I$998=$B$2)+(Data!$I$2:$I$998=$B$3)+(Data!$I$2:$I$998=$B$4) )*(Data!$J$2:$J$998&lt;=$B$5)*(Data!$J$2:$J$998&gt;=$B$6)*(Data!$H$2:$H$998) )=0,"N/A",SUMPRODUCT( (Data!$A$2:$A$998=$A95)*(Data!$B$2:$B$998=$B95)*(Data!$C$2:$C$998=$B$1)*(Data!$D$2:$D$998=DF$9)*( (Data!$I$2:$I$998=$B$2)+(Data!$I$2:$I$998=$B$3)+(Data!$I$2:$I$998=$B$4) )*(Data!$J$2:$J$998&lt;=$B$5)*(Data!$J$2:$J$998&gt;=$B$6)*(Data!$H$2:$H$998&lt;=DF$11) ) ),"N/A")</f>
        <v>N/A</v>
      </c>
      <c r="DG95" s="6" t="str">
        <f>IF(DG$10="x",IF( SUMPRODUCT( (Data!$A$2:$A$998=$A95)*(Data!$B$2:$B$998=$B95)*(Data!$C$2:$C$998=$B$1)*(Data!$D$2:$D$998=DG$9)*( (Data!$I$2:$I$998=$B$2)+(Data!$I$2:$I$998=$B$3)+(Data!$I$2:$I$998=$B$4) )*(Data!$J$2:$J$998&lt;=$B$5)*(Data!$J$2:$J$998&gt;=$B$6)*(Data!$H$2:$H$998) )=0,"N/A",SUMPRODUCT( (Data!$A$2:$A$998=$A95)*(Data!$B$2:$B$998=$B95)*(Data!$C$2:$C$998=$B$1)*(Data!$D$2:$D$998=DG$9)*( (Data!$I$2:$I$998=$B$2)+(Data!$I$2:$I$998=$B$3)+(Data!$I$2:$I$998=$B$4) )*(Data!$J$2:$J$998&lt;=$B$5)*(Data!$J$2:$J$998&gt;=$B$6)*(Data!$H$2:$H$998&lt;=DG$11) ) ),"N/A")</f>
        <v>N/A</v>
      </c>
      <c r="DH95" s="6" t="str">
        <f>IF(DH$10="x",IF( SUMPRODUCT( (Data!$A$2:$A$998=$A95)*(Data!$B$2:$B$998=$B95)*(Data!$C$2:$C$998=$B$1)*(Data!$D$2:$D$998=DH$9)*( (Data!$I$2:$I$998=$B$2)+(Data!$I$2:$I$998=$B$3)+(Data!$I$2:$I$998=$B$4) )*(Data!$J$2:$J$998&lt;=$B$5)*(Data!$J$2:$J$998&gt;=$B$6)*(Data!$H$2:$H$998) )=0,"N/A",SUMPRODUCT( (Data!$A$2:$A$998=$A95)*(Data!$B$2:$B$998=$B95)*(Data!$C$2:$C$998=$B$1)*(Data!$D$2:$D$998=DH$9)*( (Data!$I$2:$I$998=$B$2)+(Data!$I$2:$I$998=$B$3)+(Data!$I$2:$I$998=$B$4) )*(Data!$J$2:$J$998&lt;=$B$5)*(Data!$J$2:$J$998&gt;=$B$6)*(Data!$H$2:$H$998&lt;=DH$11) ) ),"N/A")</f>
        <v>N/A</v>
      </c>
      <c r="DI95" s="6" t="str">
        <f>IF(DI$10="x",IF( SUMPRODUCT( (Data!$A$2:$A$998=$A95)*(Data!$B$2:$B$998=$B95)*(Data!$C$2:$C$998=$B$1)*(Data!$D$2:$D$998=DI$9)*( (Data!$I$2:$I$998=$B$2)+(Data!$I$2:$I$998=$B$3)+(Data!$I$2:$I$998=$B$4) )*(Data!$J$2:$J$998&lt;=$B$5)*(Data!$J$2:$J$998&gt;=$B$6)*(Data!$H$2:$H$998) )=0,"N/A",SUMPRODUCT( (Data!$A$2:$A$998=$A95)*(Data!$B$2:$B$998=$B95)*(Data!$C$2:$C$998=$B$1)*(Data!$D$2:$D$998=DI$9)*( (Data!$I$2:$I$998=$B$2)+(Data!$I$2:$I$998=$B$3)+(Data!$I$2:$I$998=$B$4) )*(Data!$J$2:$J$998&lt;=$B$5)*(Data!$J$2:$J$998&gt;=$B$6)*(Data!$H$2:$H$998&lt;=DI$11) ) ),"N/A")</f>
        <v>N/A</v>
      </c>
      <c r="DJ95" s="6" t="str">
        <f>IF(DJ$10="x",IF( SUMPRODUCT( (Data!$A$2:$A$998=$A95)*(Data!$B$2:$B$998=$B95)*(Data!$C$2:$C$998=$B$1)*(Data!$D$2:$D$998=DJ$9)*( (Data!$I$2:$I$998=$B$2)+(Data!$I$2:$I$998=$B$3)+(Data!$I$2:$I$998=$B$4) )*(Data!$J$2:$J$998&lt;=$B$5)*(Data!$J$2:$J$998&gt;=$B$6)*(Data!$H$2:$H$998) )=0,"N/A",SUMPRODUCT( (Data!$A$2:$A$998=$A95)*(Data!$B$2:$B$998=$B95)*(Data!$C$2:$C$998=$B$1)*(Data!$D$2:$D$998=DJ$9)*( (Data!$I$2:$I$998=$B$2)+(Data!$I$2:$I$998=$B$3)+(Data!$I$2:$I$998=$B$4) )*(Data!$J$2:$J$998&lt;=$B$5)*(Data!$J$2:$J$998&gt;=$B$6)*(Data!$H$2:$H$998&lt;=DJ$11) ) ),"N/A")</f>
        <v>N/A</v>
      </c>
      <c r="DK95" s="6" t="str">
        <f t="shared" si="15"/>
        <v>N/A</v>
      </c>
      <c r="DO95" s="6" t="str">
        <f t="shared" si="89"/>
        <v>N/A</v>
      </c>
      <c r="DP95" s="6" t="str">
        <f t="shared" si="140"/>
        <v>N/A</v>
      </c>
      <c r="DQ95" s="6" t="str">
        <f t="shared" si="141"/>
        <v>N/A</v>
      </c>
      <c r="DR95" s="6" t="str">
        <f t="shared" si="142"/>
        <v>N/A</v>
      </c>
      <c r="DS95" s="6" t="str">
        <f t="shared" si="107"/>
        <v>N/A</v>
      </c>
      <c r="DT95" s="6" t="str">
        <f t="shared" si="108"/>
        <v>N/A</v>
      </c>
      <c r="DU95" s="6" t="str">
        <f t="shared" si="109"/>
        <v>N/A</v>
      </c>
      <c r="DV95" s="6" t="str">
        <f t="shared" si="110"/>
        <v>N/A</v>
      </c>
      <c r="DW95" s="6" t="str">
        <f t="shared" si="111"/>
        <v>N/A</v>
      </c>
      <c r="DX95" s="6" t="str">
        <f t="shared" si="112"/>
        <v>N/A</v>
      </c>
      <c r="DY95" s="6" t="str">
        <f t="shared" si="113"/>
        <v>N/A</v>
      </c>
      <c r="DZ95" s="6" t="str">
        <f t="shared" si="114"/>
        <v>N/A</v>
      </c>
      <c r="EA95" s="6" t="str">
        <f t="shared" si="115"/>
        <v>N/A</v>
      </c>
      <c r="EB95" s="6" t="str">
        <f t="shared" si="116"/>
        <v>N/A</v>
      </c>
      <c r="EC95" s="6" t="str">
        <f t="shared" si="117"/>
        <v>N/A</v>
      </c>
      <c r="ED95" s="6" t="str">
        <f t="shared" si="118"/>
        <v>N/A</v>
      </c>
      <c r="EE95" s="6" t="str">
        <f t="shared" si="119"/>
        <v>N/A</v>
      </c>
      <c r="EF95" s="6" t="str">
        <f t="shared" si="120"/>
        <v>N/A</v>
      </c>
      <c r="EG95" s="6" t="str">
        <f t="shared" si="121"/>
        <v>N/A</v>
      </c>
      <c r="EH95" s="6" t="str">
        <f t="shared" si="17"/>
        <v>N/A</v>
      </c>
      <c r="EL95" s="6" t="str">
        <f t="shared" si="90"/>
        <v>N/A</v>
      </c>
      <c r="EM95" s="6" t="str">
        <f t="shared" si="143"/>
        <v>N/A</v>
      </c>
      <c r="EN95" s="6" t="str">
        <f t="shared" si="144"/>
        <v>N/A</v>
      </c>
      <c r="EO95" s="6" t="str">
        <f t="shared" si="145"/>
        <v>N/A</v>
      </c>
      <c r="EP95" s="6" t="str">
        <f t="shared" si="122"/>
        <v>N/A</v>
      </c>
      <c r="EQ95" s="6" t="str">
        <f t="shared" si="123"/>
        <v>N/A</v>
      </c>
      <c r="ER95" s="6" t="str">
        <f t="shared" si="124"/>
        <v>N/A</v>
      </c>
      <c r="ES95" s="6" t="str">
        <f t="shared" si="125"/>
        <v>N/A</v>
      </c>
      <c r="ET95" s="6" t="str">
        <f t="shared" si="126"/>
        <v>N/A</v>
      </c>
      <c r="EU95" s="6" t="str">
        <f t="shared" si="127"/>
        <v>N/A</v>
      </c>
      <c r="EV95" s="6" t="str">
        <f t="shared" si="128"/>
        <v>N/A</v>
      </c>
      <c r="EW95" s="6" t="str">
        <f t="shared" si="129"/>
        <v>N/A</v>
      </c>
      <c r="EX95" s="6" t="str">
        <f t="shared" si="130"/>
        <v>N/A</v>
      </c>
      <c r="EY95" s="6" t="str">
        <f t="shared" si="131"/>
        <v>N/A</v>
      </c>
      <c r="EZ95" s="6" t="str">
        <f t="shared" si="132"/>
        <v>N/A</v>
      </c>
      <c r="FA95" s="6" t="str">
        <f t="shared" si="133"/>
        <v>N/A</v>
      </c>
      <c r="FB95" s="6" t="str">
        <f t="shared" si="134"/>
        <v>N/A</v>
      </c>
      <c r="FC95" s="6" t="str">
        <f t="shared" si="135"/>
        <v>N/A</v>
      </c>
      <c r="FD95" s="6" t="str">
        <f t="shared" si="136"/>
        <v>N/A</v>
      </c>
      <c r="FE95" s="6" t="str">
        <f t="shared" si="19"/>
        <v>N/A</v>
      </c>
      <c r="FI95" s="6">
        <f>SUMPRODUCT( (Data!$A$2:$A$1768=$A95)*(Data!$B$2:$B$1768=$B95)*(Data!$J$2:$J$1768) ) / (SUMPRODUCT( (Data!$A$2:$A$1768=$A95)*(Data!$B$2:$B$1768=$B95)*1 ))</f>
        <v>11</v>
      </c>
      <c r="FJ95" s="6">
        <f>IF(SUMPRODUCT( (Data!$A$2:$A$1768=$A95)*(Data!$B$2:$B$1768=$B95)*(Data!$I$2:$I$1768="YES") )&gt;0,1,0)</f>
        <v>0</v>
      </c>
      <c r="FK95" s="6">
        <f>IF(SUMPRODUCT( (Data!$A$2:$A$1768=$A95)*(Data!$B$2:$B$1768=$B95)*(Data!$I$2:$I$1768="NO") )&gt;0,1,0)</f>
        <v>1</v>
      </c>
      <c r="FL95" s="6">
        <f t="shared" si="91"/>
        <v>0</v>
      </c>
    </row>
    <row r="96" spans="1:168" x14ac:dyDescent="0.25">
      <c r="A96" s="23" t="s">
        <v>110</v>
      </c>
      <c r="B96" s="7" t="s">
        <v>56</v>
      </c>
      <c r="C96" s="30"/>
      <c r="D96" s="6" t="str">
        <f>IF(D$10="x",IF( SUMPRODUCT( (Data!$A$2:$A$998=$A96)*(Data!$B$2:$B$998=$B96)*(Data!$C$2:$C$998=$B$1)*(Data!$D$2:$D$998=D$9)*( (Data!$I$2:$I$998=$B$2)+(Data!$I$2:$I$998=$B$3)+(Data!$I$2:$I$998=$B$4) )*(Data!$J$2:$J$998&lt;=$B$5)*(Data!$J$2:$J$998&gt;=$B$6)*(Data!$E$2:$E$998) )=0,"N/A",SUMPRODUCT( (Data!$A$2:$A$998=$A96)*(Data!$B$2:$B$998=$B96)*(Data!$C$2:$C$998=$B$1)*(Data!$D$2:$D$998=D$9)*( (Data!$I$2:$I$998=$B$2)+(Data!$I$2:$I$998=$B$3)+(Data!$I$2:$I$998=$B$4) )*(Data!$J$2:$J$998&lt;=$B$5)*(Data!$J$2:$J$998&gt;=$B$6)*(Data!$E$2:$E$998&gt;=D$11) ) ),"N/A")</f>
        <v>N/A</v>
      </c>
      <c r="E96" s="6" t="str">
        <f>IF(E$10="x",IF( SUMPRODUCT( (Data!$A$2:$A$998=$A96)*(Data!$B$2:$B$998=$B96)*(Data!$C$2:$C$998=$B$1)*(Data!$D$2:$D$998=E$9)*( (Data!$I$2:$I$998=$B$2)+(Data!$I$2:$I$998=$B$3)+(Data!$I$2:$I$998=$B$4) )*(Data!$J$2:$J$998&lt;=$B$5)*(Data!$J$2:$J$998&gt;=$B$6)*(Data!$E$2:$E$998) )=0,"N/A",SUMPRODUCT( (Data!$A$2:$A$998=$A96)*(Data!$B$2:$B$998=$B96)*(Data!$C$2:$C$998=$B$1)*(Data!$D$2:$D$998=E$9)*( (Data!$I$2:$I$998=$B$2)+(Data!$I$2:$I$998=$B$3)+(Data!$I$2:$I$998=$B$4) )*(Data!$J$2:$J$998&lt;=$B$5)*(Data!$J$2:$J$998&gt;=$B$6)*(Data!$E$2:$E$998&gt;=E$11) ) ),"N/A")</f>
        <v>N/A</v>
      </c>
      <c r="F96" s="6" t="str">
        <f>IF(F$10="x",IF( SUMPRODUCT( (Data!$A$2:$A$998=$A96)*(Data!$B$2:$B$998=$B96)*(Data!$C$2:$C$998=$B$1)*(Data!$D$2:$D$998=F$9)*( (Data!$I$2:$I$998=$B$2)+(Data!$I$2:$I$998=$B$3)+(Data!$I$2:$I$998=$B$4) )*(Data!$J$2:$J$998&lt;=$B$5)*(Data!$J$2:$J$998&gt;=$B$6)*(Data!$E$2:$E$998) )=0,"N/A",SUMPRODUCT( (Data!$A$2:$A$998=$A96)*(Data!$B$2:$B$998=$B96)*(Data!$C$2:$C$998=$B$1)*(Data!$D$2:$D$998=F$9)*( (Data!$I$2:$I$998=$B$2)+(Data!$I$2:$I$998=$B$3)+(Data!$I$2:$I$998=$B$4) )*(Data!$J$2:$J$998&lt;=$B$5)*(Data!$J$2:$J$998&gt;=$B$6)*(Data!$E$2:$E$998&gt;=F$11) ) ),"N/A")</f>
        <v>N/A</v>
      </c>
      <c r="G96" s="6" t="str">
        <f>IF(G$10="x",IF( SUMPRODUCT( (Data!$A$2:$A$998=$A96)*(Data!$B$2:$B$998=$B96)*(Data!$C$2:$C$998=$B$1)*(Data!$D$2:$D$998=G$9)*( (Data!$I$2:$I$998=$B$2)+(Data!$I$2:$I$998=$B$3)+(Data!$I$2:$I$998=$B$4) )*(Data!$J$2:$J$998&lt;=$B$5)*(Data!$J$2:$J$998&gt;=$B$6)*(Data!$E$2:$E$998) )=0,"N/A",SUMPRODUCT( (Data!$A$2:$A$998=$A96)*(Data!$B$2:$B$998=$B96)*(Data!$C$2:$C$998=$B$1)*(Data!$D$2:$D$998=G$9)*( (Data!$I$2:$I$998=$B$2)+(Data!$I$2:$I$998=$B$3)+(Data!$I$2:$I$998=$B$4) )*(Data!$J$2:$J$998&lt;=$B$5)*(Data!$J$2:$J$998&gt;=$B$6)*(Data!$E$2:$E$998&gt;=G$11) ) ),"N/A")</f>
        <v>N/A</v>
      </c>
      <c r="H96" s="6" t="str">
        <f>IF(H$10="x",IF( SUMPRODUCT( (Data!$A$2:$A$998=$A96)*(Data!$B$2:$B$998=$B96)*(Data!$C$2:$C$998=$B$1)*(Data!$D$2:$D$998=H$9)*( (Data!$I$2:$I$998=$B$2)+(Data!$I$2:$I$998=$B$3)+(Data!$I$2:$I$998=$B$4) )*(Data!$J$2:$J$998&lt;=$B$5)*(Data!$J$2:$J$998&gt;=$B$6)*(Data!$E$2:$E$998) )=0,"N/A",SUMPRODUCT( (Data!$A$2:$A$998=$A96)*(Data!$B$2:$B$998=$B96)*(Data!$C$2:$C$998=$B$1)*(Data!$D$2:$D$998=H$9)*( (Data!$I$2:$I$998=$B$2)+(Data!$I$2:$I$998=$B$3)+(Data!$I$2:$I$998=$B$4) )*(Data!$J$2:$J$998&lt;=$B$5)*(Data!$J$2:$J$998&gt;=$B$6)*(Data!$E$2:$E$998&gt;=H$11) ) ),"N/A")</f>
        <v>N/A</v>
      </c>
      <c r="I96" s="6" t="str">
        <f>IF(I$10="x",IF( SUMPRODUCT( (Data!$A$2:$A$998=$A96)*(Data!$B$2:$B$998=$B96)*(Data!$C$2:$C$998=$B$1)*(Data!$D$2:$D$998=I$9)*( (Data!$I$2:$I$998=$B$2)+(Data!$I$2:$I$998=$B$3)+(Data!$I$2:$I$998=$B$4) )*(Data!$J$2:$J$998&lt;=$B$5)*(Data!$J$2:$J$998&gt;=$B$6)*(Data!$E$2:$E$998) )=0,"N/A",SUMPRODUCT( (Data!$A$2:$A$998=$A96)*(Data!$B$2:$B$998=$B96)*(Data!$C$2:$C$998=$B$1)*(Data!$D$2:$D$998=I$9)*( (Data!$I$2:$I$998=$B$2)+(Data!$I$2:$I$998=$B$3)+(Data!$I$2:$I$998=$B$4) )*(Data!$J$2:$J$998&lt;=$B$5)*(Data!$J$2:$J$998&gt;=$B$6)*(Data!$E$2:$E$998&gt;=I$11) ) ),"N/A")</f>
        <v>N/A</v>
      </c>
      <c r="J96" s="6" t="str">
        <f>IF(J$10="x",IF( SUMPRODUCT( (Data!$A$2:$A$998=$A96)*(Data!$B$2:$B$998=$B96)*(Data!$C$2:$C$998=$B$1)*(Data!$D$2:$D$998=J$9)*( (Data!$I$2:$I$998=$B$2)+(Data!$I$2:$I$998=$B$3)+(Data!$I$2:$I$998=$B$4) )*(Data!$J$2:$J$998&lt;=$B$5)*(Data!$J$2:$J$998&gt;=$B$6)*(Data!$E$2:$E$998) )=0,"N/A",SUMPRODUCT( (Data!$A$2:$A$998=$A96)*(Data!$B$2:$B$998=$B96)*(Data!$C$2:$C$998=$B$1)*(Data!$D$2:$D$998=J$9)*( (Data!$I$2:$I$998=$B$2)+(Data!$I$2:$I$998=$B$3)+(Data!$I$2:$I$998=$B$4) )*(Data!$J$2:$J$998&lt;=$B$5)*(Data!$J$2:$J$998&gt;=$B$6)*(Data!$E$2:$E$998&gt;=J$11) ) ),"N/A")</f>
        <v>N/A</v>
      </c>
      <c r="K96" s="6" t="str">
        <f>IF(K$10="x",IF( SUMPRODUCT( (Data!$A$2:$A$998=$A96)*(Data!$B$2:$B$998=$B96)*(Data!$C$2:$C$998=$B$1)*(Data!$D$2:$D$998=K$9)*( (Data!$I$2:$I$998=$B$2)+(Data!$I$2:$I$998=$B$3)+(Data!$I$2:$I$998=$B$4) )*(Data!$J$2:$J$998&lt;=$B$5)*(Data!$J$2:$J$998&gt;=$B$6)*(Data!$E$2:$E$998) )=0,"N/A",SUMPRODUCT( (Data!$A$2:$A$998=$A96)*(Data!$B$2:$B$998=$B96)*(Data!$C$2:$C$998=$B$1)*(Data!$D$2:$D$998=K$9)*( (Data!$I$2:$I$998=$B$2)+(Data!$I$2:$I$998=$B$3)+(Data!$I$2:$I$998=$B$4) )*(Data!$J$2:$J$998&lt;=$B$5)*(Data!$J$2:$J$998&gt;=$B$6)*(Data!$E$2:$E$998&gt;=K$11) ) ),"N/A")</f>
        <v>N/A</v>
      </c>
      <c r="L96" s="6" t="str">
        <f>IF(L$10="x",IF( SUMPRODUCT( (Data!$A$2:$A$998=$A96)*(Data!$B$2:$B$998=$B96)*(Data!$C$2:$C$998=$B$1)*(Data!$D$2:$D$998=L$9)*( (Data!$I$2:$I$998=$B$2)+(Data!$I$2:$I$998=$B$3)+(Data!$I$2:$I$998=$B$4) )*(Data!$J$2:$J$998&lt;=$B$5)*(Data!$J$2:$J$998&gt;=$B$6)*(Data!$E$2:$E$998) )=0,"N/A",SUMPRODUCT( (Data!$A$2:$A$998=$A96)*(Data!$B$2:$B$998=$B96)*(Data!$C$2:$C$998=$B$1)*(Data!$D$2:$D$998=L$9)*( (Data!$I$2:$I$998=$B$2)+(Data!$I$2:$I$998=$B$3)+(Data!$I$2:$I$998=$B$4) )*(Data!$J$2:$J$998&lt;=$B$5)*(Data!$J$2:$J$998&gt;=$B$6)*(Data!$E$2:$E$998&gt;=L$11) ) ),"N/A")</f>
        <v>N/A</v>
      </c>
      <c r="M96" s="6" t="str">
        <f>IF(M$10="x",IF( SUMPRODUCT( (Data!$A$2:$A$998=$A96)*(Data!$B$2:$B$998=$B96)*(Data!$C$2:$C$998=$B$1)*(Data!$D$2:$D$998=M$9)*( (Data!$I$2:$I$998=$B$2)+(Data!$I$2:$I$998=$B$3)+(Data!$I$2:$I$998=$B$4) )*(Data!$J$2:$J$998&lt;=$B$5)*(Data!$J$2:$J$998&gt;=$B$6)*(Data!$E$2:$E$998) )=0,"N/A",SUMPRODUCT( (Data!$A$2:$A$998=$A96)*(Data!$B$2:$B$998=$B96)*(Data!$C$2:$C$998=$B$1)*(Data!$D$2:$D$998=M$9)*( (Data!$I$2:$I$998=$B$2)+(Data!$I$2:$I$998=$B$3)+(Data!$I$2:$I$998=$B$4) )*(Data!$J$2:$J$998&lt;=$B$5)*(Data!$J$2:$J$998&gt;=$B$6)*(Data!$E$2:$E$998&gt;=M$11) ) ),"N/A")</f>
        <v>N/A</v>
      </c>
      <c r="N96" s="6" t="str">
        <f>IF(N$10="x",IF( SUMPRODUCT( (Data!$A$2:$A$998=$A96)*(Data!$B$2:$B$998=$B96)*(Data!$C$2:$C$998=$B$1)*(Data!$D$2:$D$998=N$9)*( (Data!$I$2:$I$998=$B$2)+(Data!$I$2:$I$998=$B$3)+(Data!$I$2:$I$998=$B$4) )*(Data!$J$2:$J$998&lt;=$B$5)*(Data!$J$2:$J$998&gt;=$B$6)*(Data!$E$2:$E$998) )=0,"N/A",SUMPRODUCT( (Data!$A$2:$A$998=$A96)*(Data!$B$2:$B$998=$B96)*(Data!$C$2:$C$998=$B$1)*(Data!$D$2:$D$998=N$9)*( (Data!$I$2:$I$998=$B$2)+(Data!$I$2:$I$998=$B$3)+(Data!$I$2:$I$998=$B$4) )*(Data!$J$2:$J$998&lt;=$B$5)*(Data!$J$2:$J$998&gt;=$B$6)*(Data!$E$2:$E$998&gt;=N$11) ) ),"N/A")</f>
        <v>N/A</v>
      </c>
      <c r="O96" s="6" t="str">
        <f>IF(O$10="x",IF( SUMPRODUCT( (Data!$A$2:$A$998=$A96)*(Data!$B$2:$B$998=$B96)*(Data!$C$2:$C$998=$B$1)*(Data!$D$2:$D$998=O$9)*( (Data!$I$2:$I$998=$B$2)+(Data!$I$2:$I$998=$B$3)+(Data!$I$2:$I$998=$B$4) )*(Data!$J$2:$J$998&lt;=$B$5)*(Data!$J$2:$J$998&gt;=$B$6)*(Data!$E$2:$E$998) )=0,"N/A",SUMPRODUCT( (Data!$A$2:$A$998=$A96)*(Data!$B$2:$B$998=$B96)*(Data!$C$2:$C$998=$B$1)*(Data!$D$2:$D$998=O$9)*( (Data!$I$2:$I$998=$B$2)+(Data!$I$2:$I$998=$B$3)+(Data!$I$2:$I$998=$B$4) )*(Data!$J$2:$J$998&lt;=$B$5)*(Data!$J$2:$J$998&gt;=$B$6)*(Data!$E$2:$E$998&gt;=O$11) ) ),"N/A")</f>
        <v>N/A</v>
      </c>
      <c r="P96" s="6" t="str">
        <f>IF(P$10="x",IF( SUMPRODUCT( (Data!$A$2:$A$998=$A96)*(Data!$B$2:$B$998=$B96)*(Data!$C$2:$C$998=$B$1)*(Data!$D$2:$D$998=P$9)*( (Data!$I$2:$I$998=$B$2)+(Data!$I$2:$I$998=$B$3)+(Data!$I$2:$I$998=$B$4) )*(Data!$J$2:$J$998&lt;=$B$5)*(Data!$J$2:$J$998&gt;=$B$6)*(Data!$E$2:$E$998) )=0,"N/A",SUMPRODUCT( (Data!$A$2:$A$998=$A96)*(Data!$B$2:$B$998=$B96)*(Data!$C$2:$C$998=$B$1)*(Data!$D$2:$D$998=P$9)*( (Data!$I$2:$I$998=$B$2)+(Data!$I$2:$I$998=$B$3)+(Data!$I$2:$I$998=$B$4) )*(Data!$J$2:$J$998&lt;=$B$5)*(Data!$J$2:$J$998&gt;=$B$6)*(Data!$E$2:$E$998&gt;=P$11) ) ),"N/A")</f>
        <v>N/A</v>
      </c>
      <c r="Q96" s="6" t="str">
        <f>IF(Q$10="x",IF( SUMPRODUCT( (Data!$A$2:$A$998=$A96)*(Data!$B$2:$B$998=$B96)*(Data!$C$2:$C$998=$B$1)*(Data!$D$2:$D$998=Q$9)*( (Data!$I$2:$I$998=$B$2)+(Data!$I$2:$I$998=$B$3)+(Data!$I$2:$I$998=$B$4) )*(Data!$J$2:$J$998&lt;=$B$5)*(Data!$J$2:$J$998&gt;=$B$6)*(Data!$E$2:$E$998) )=0,"N/A",SUMPRODUCT( (Data!$A$2:$A$998=$A96)*(Data!$B$2:$B$998=$B96)*(Data!$C$2:$C$998=$B$1)*(Data!$D$2:$D$998=Q$9)*( (Data!$I$2:$I$998=$B$2)+(Data!$I$2:$I$998=$B$3)+(Data!$I$2:$I$998=$B$4) )*(Data!$J$2:$J$998&lt;=$B$5)*(Data!$J$2:$J$998&gt;=$B$6)*(Data!$E$2:$E$998&gt;=Q$11) ) ),"N/A")</f>
        <v>N/A</v>
      </c>
      <c r="R96" s="6" t="str">
        <f>IF(R$10="x",IF( SUMPRODUCT( (Data!$A$2:$A$998=$A96)*(Data!$B$2:$B$998=$B96)*(Data!$C$2:$C$998=$B$1)*(Data!$D$2:$D$998=R$9)*( (Data!$I$2:$I$998=$B$2)+(Data!$I$2:$I$998=$B$3)+(Data!$I$2:$I$998=$B$4) )*(Data!$J$2:$J$998&lt;=$B$5)*(Data!$J$2:$J$998&gt;=$B$6)*(Data!$E$2:$E$998) )=0,"N/A",SUMPRODUCT( (Data!$A$2:$A$998=$A96)*(Data!$B$2:$B$998=$B96)*(Data!$C$2:$C$998=$B$1)*(Data!$D$2:$D$998=R$9)*( (Data!$I$2:$I$998=$B$2)+(Data!$I$2:$I$998=$B$3)+(Data!$I$2:$I$998=$B$4) )*(Data!$J$2:$J$998&lt;=$B$5)*(Data!$J$2:$J$998&gt;=$B$6)*(Data!$E$2:$E$998&gt;=R$11) ) ),"N/A")</f>
        <v>N/A</v>
      </c>
      <c r="S96" s="6" t="str">
        <f>IF(S$10="x",IF( SUMPRODUCT( (Data!$A$2:$A$998=$A96)*(Data!$B$2:$B$998=$B96)*(Data!$C$2:$C$998=$B$1)*(Data!$D$2:$D$998=S$9)*( (Data!$I$2:$I$998=$B$2)+(Data!$I$2:$I$998=$B$3)+(Data!$I$2:$I$998=$B$4) )*(Data!$J$2:$J$998&lt;=$B$5)*(Data!$J$2:$J$998&gt;=$B$6)*(Data!$E$2:$E$998) )=0,"N/A",SUMPRODUCT( (Data!$A$2:$A$998=$A96)*(Data!$B$2:$B$998=$B96)*(Data!$C$2:$C$998=$B$1)*(Data!$D$2:$D$998=S$9)*( (Data!$I$2:$I$998=$B$2)+(Data!$I$2:$I$998=$B$3)+(Data!$I$2:$I$998=$B$4) )*(Data!$J$2:$J$998&lt;=$B$5)*(Data!$J$2:$J$998&gt;=$B$6)*(Data!$E$2:$E$998&gt;=S$11) ) ),"N/A")</f>
        <v>N/A</v>
      </c>
      <c r="T96" s="6" t="str">
        <f>IF(T$10="x",IF( SUMPRODUCT( (Data!$A$2:$A$998=$A96)*(Data!$B$2:$B$998=$B96)*(Data!$C$2:$C$998=$B$1)*(Data!$D$2:$D$998=T$9)*( (Data!$I$2:$I$998=$B$2)+(Data!$I$2:$I$998=$B$3)+(Data!$I$2:$I$998=$B$4) )*(Data!$J$2:$J$998&lt;=$B$5)*(Data!$J$2:$J$998&gt;=$B$6)*(Data!$E$2:$E$998) )=0,"N/A",SUMPRODUCT( (Data!$A$2:$A$998=$A96)*(Data!$B$2:$B$998=$B96)*(Data!$C$2:$C$998=$B$1)*(Data!$D$2:$D$998=T$9)*( (Data!$I$2:$I$998=$B$2)+(Data!$I$2:$I$998=$B$3)+(Data!$I$2:$I$998=$B$4) )*(Data!$J$2:$J$998&lt;=$B$5)*(Data!$J$2:$J$998&gt;=$B$6)*(Data!$E$2:$E$998&gt;=T$11) ) ),"N/A")</f>
        <v>N/A</v>
      </c>
      <c r="U96" s="6" t="str">
        <f>IF(U$10="x",IF( SUMPRODUCT( (Data!$A$2:$A$998=$A96)*(Data!$B$2:$B$998=$B96)*(Data!$C$2:$C$998=$B$1)*(Data!$D$2:$D$998=U$9)*( (Data!$I$2:$I$998=$B$2)+(Data!$I$2:$I$998=$B$3)+(Data!$I$2:$I$998=$B$4) )*(Data!$J$2:$J$998&lt;=$B$5)*(Data!$J$2:$J$998&gt;=$B$6)*(Data!$E$2:$E$998) )=0,"N/A",SUMPRODUCT( (Data!$A$2:$A$998=$A96)*(Data!$B$2:$B$998=$B96)*(Data!$C$2:$C$998=$B$1)*(Data!$D$2:$D$998=U$9)*( (Data!$I$2:$I$998=$B$2)+(Data!$I$2:$I$998=$B$3)+(Data!$I$2:$I$998=$B$4) )*(Data!$J$2:$J$998&lt;=$B$5)*(Data!$J$2:$J$998&gt;=$B$6)*(Data!$E$2:$E$998&gt;=U$11) ) ),"N/A")</f>
        <v>N/A</v>
      </c>
      <c r="V96" s="6" t="str">
        <f>IF(V$10="x",IF( SUMPRODUCT( (Data!$A$2:$A$998=$A96)*(Data!$B$2:$B$998=$B96)*(Data!$C$2:$C$998=$B$1)*(Data!$D$2:$D$998=V$9)*( (Data!$I$2:$I$998=$B$2)+(Data!$I$2:$I$998=$B$3)+(Data!$I$2:$I$998=$B$4) )*(Data!$J$2:$J$998&lt;=$B$5)*(Data!$J$2:$J$998&gt;=$B$6)*(Data!$E$2:$E$998) )=0,"N/A",SUMPRODUCT( (Data!$A$2:$A$998=$A96)*(Data!$B$2:$B$998=$B96)*(Data!$C$2:$C$998=$B$1)*(Data!$D$2:$D$998=V$9)*( (Data!$I$2:$I$998=$B$2)+(Data!$I$2:$I$998=$B$3)+(Data!$I$2:$I$998=$B$4) )*(Data!$J$2:$J$998&lt;=$B$5)*(Data!$J$2:$J$998&gt;=$B$6)*(Data!$E$2:$E$998&gt;=V$11) ) ),"N/A")</f>
        <v>N/A</v>
      </c>
      <c r="W96" s="6" t="str">
        <f t="shared" si="10"/>
        <v>N/A</v>
      </c>
      <c r="AA96" s="6" t="str">
        <f>IF(AA$10="x",IF( SUMPRODUCT( (Data!$A$2:$A$998=$A96)*(Data!$B$2:$B$998=$B96)*(Data!$C$2:$C$998=$B$1)*(Data!$D$2:$D$998=AA$9)*( (Data!$I$2:$I$998=$B$2)+(Data!$I$2:$I$998=$B$3)+(Data!$I$2:$I$998=$B$4) )*(Data!$J$2:$J$998&lt;=$B$5)*(Data!$J$2:$J$998&gt;=$B$6)*(Data!$G$2:$G$998) )=0,"N/A",SUMPRODUCT( (Data!$A$2:$A$998=$A96)*(Data!$B$2:$B$998=$B96)*(Data!$C$2:$C$998=$B$1)*(Data!$D$2:$D$998=AA$9)*( (Data!$I$2:$I$998=$B$2)+(Data!$I$2:$I$998=$B$3)+(Data!$I$2:$I$998=$B$4) )*(Data!$J$2:$J$998&lt;=$B$5)*(Data!$J$2:$J$998&gt;=$B$6)*(Data!$G$2:$G$998&lt;=AA$11) ) ),"N/A")</f>
        <v>N/A</v>
      </c>
      <c r="AB96" s="6" t="str">
        <f>IF(AB$10="x",IF( SUMPRODUCT( (Data!$A$2:$A$998=$A96)*(Data!$B$2:$B$998=$B96)*(Data!$C$2:$C$998=$B$1)*(Data!$D$2:$D$998=AB$9)*( (Data!$I$2:$I$998=$B$2)+(Data!$I$2:$I$998=$B$3)+(Data!$I$2:$I$998=$B$4) )*(Data!$J$2:$J$998&lt;=$B$5)*(Data!$J$2:$J$998&gt;=$B$6)*(Data!$G$2:$G$998) )=0,"N/A",SUMPRODUCT( (Data!$A$2:$A$998=$A96)*(Data!$B$2:$B$998=$B96)*(Data!$C$2:$C$998=$B$1)*(Data!$D$2:$D$998=AB$9)*( (Data!$I$2:$I$998=$B$2)+(Data!$I$2:$I$998=$B$3)+(Data!$I$2:$I$998=$B$4) )*(Data!$J$2:$J$998&lt;=$B$5)*(Data!$J$2:$J$998&gt;=$B$6)*(Data!$G$2:$G$998&lt;=AB$11) ) ),"N/A")</f>
        <v>N/A</v>
      </c>
      <c r="AC96" s="6" t="str">
        <f>IF(AC$10="x",IF( SUMPRODUCT( (Data!$A$2:$A$998=$A96)*(Data!$B$2:$B$998=$B96)*(Data!$C$2:$C$998=$B$1)*(Data!$D$2:$D$998=AC$9)*( (Data!$I$2:$I$998=$B$2)+(Data!$I$2:$I$998=$B$3)+(Data!$I$2:$I$998=$B$4) )*(Data!$J$2:$J$998&lt;=$B$5)*(Data!$J$2:$J$998&gt;=$B$6)*(Data!$G$2:$G$998) )=0,"N/A",SUMPRODUCT( (Data!$A$2:$A$998=$A96)*(Data!$B$2:$B$998=$B96)*(Data!$C$2:$C$998=$B$1)*(Data!$D$2:$D$998=AC$9)*( (Data!$I$2:$I$998=$B$2)+(Data!$I$2:$I$998=$B$3)+(Data!$I$2:$I$998=$B$4) )*(Data!$J$2:$J$998&lt;=$B$5)*(Data!$J$2:$J$998&gt;=$B$6)*(Data!$G$2:$G$998&lt;=AC$11) ) ),"N/A")</f>
        <v>N/A</v>
      </c>
      <c r="AD96" s="6" t="str">
        <f>IF(AD$10="x",IF( SUMPRODUCT( (Data!$A$2:$A$998=$A96)*(Data!$B$2:$B$998=$B96)*(Data!$C$2:$C$998=$B$1)*(Data!$D$2:$D$998=AD$9)*( (Data!$I$2:$I$998=$B$2)+(Data!$I$2:$I$998=$B$3)+(Data!$I$2:$I$998=$B$4) )*(Data!$J$2:$J$998&lt;=$B$5)*(Data!$J$2:$J$998&gt;=$B$6)*(Data!$G$2:$G$998) )=0,"N/A",SUMPRODUCT( (Data!$A$2:$A$998=$A96)*(Data!$B$2:$B$998=$B96)*(Data!$C$2:$C$998=$B$1)*(Data!$D$2:$D$998=AD$9)*( (Data!$I$2:$I$998=$B$2)+(Data!$I$2:$I$998=$B$3)+(Data!$I$2:$I$998=$B$4) )*(Data!$J$2:$J$998&lt;=$B$5)*(Data!$J$2:$J$998&gt;=$B$6)*(Data!$G$2:$G$998&lt;=AD$11) ) ),"N/A")</f>
        <v>N/A</v>
      </c>
      <c r="AE96" s="6" t="str">
        <f>IF(AE$10="x",IF( SUMPRODUCT( (Data!$A$2:$A$998=$A96)*(Data!$B$2:$B$998=$B96)*(Data!$C$2:$C$998=$B$1)*(Data!$D$2:$D$998=AE$9)*( (Data!$I$2:$I$998=$B$2)+(Data!$I$2:$I$998=$B$3)+(Data!$I$2:$I$998=$B$4) )*(Data!$J$2:$J$998&lt;=$B$5)*(Data!$J$2:$J$998&gt;=$B$6)*(Data!$G$2:$G$998) )=0,"N/A",SUMPRODUCT( (Data!$A$2:$A$998=$A96)*(Data!$B$2:$B$998=$B96)*(Data!$C$2:$C$998=$B$1)*(Data!$D$2:$D$998=AE$9)*( (Data!$I$2:$I$998=$B$2)+(Data!$I$2:$I$998=$B$3)+(Data!$I$2:$I$998=$B$4) )*(Data!$J$2:$J$998&lt;=$B$5)*(Data!$J$2:$J$998&gt;=$B$6)*(Data!$G$2:$G$998&lt;=AE$11) ) ),"N/A")</f>
        <v>N/A</v>
      </c>
      <c r="AF96" s="6" t="str">
        <f>IF(AF$10="x",IF( SUMPRODUCT( (Data!$A$2:$A$998=$A96)*(Data!$B$2:$B$998=$B96)*(Data!$C$2:$C$998=$B$1)*(Data!$D$2:$D$998=AF$9)*( (Data!$I$2:$I$998=$B$2)+(Data!$I$2:$I$998=$B$3)+(Data!$I$2:$I$998=$B$4) )*(Data!$J$2:$J$998&lt;=$B$5)*(Data!$J$2:$J$998&gt;=$B$6)*(Data!$G$2:$G$998) )=0,"N/A",SUMPRODUCT( (Data!$A$2:$A$998=$A96)*(Data!$B$2:$B$998=$B96)*(Data!$C$2:$C$998=$B$1)*(Data!$D$2:$D$998=AF$9)*( (Data!$I$2:$I$998=$B$2)+(Data!$I$2:$I$998=$B$3)+(Data!$I$2:$I$998=$B$4) )*(Data!$J$2:$J$998&lt;=$B$5)*(Data!$J$2:$J$998&gt;=$B$6)*(Data!$G$2:$G$998&lt;=AF$11) ) ),"N/A")</f>
        <v>N/A</v>
      </c>
      <c r="AG96" s="6" t="str">
        <f>IF(AG$10="x",IF( SUMPRODUCT( (Data!$A$2:$A$998=$A96)*(Data!$B$2:$B$998=$B96)*(Data!$C$2:$C$998=$B$1)*(Data!$D$2:$D$998=AG$9)*( (Data!$I$2:$I$998=$B$2)+(Data!$I$2:$I$998=$B$3)+(Data!$I$2:$I$998=$B$4) )*(Data!$J$2:$J$998&lt;=$B$5)*(Data!$J$2:$J$998&gt;=$B$6)*(Data!$G$2:$G$998) )=0,"N/A",SUMPRODUCT( (Data!$A$2:$A$998=$A96)*(Data!$B$2:$B$998=$B96)*(Data!$C$2:$C$998=$B$1)*(Data!$D$2:$D$998=AG$9)*( (Data!$I$2:$I$998=$B$2)+(Data!$I$2:$I$998=$B$3)+(Data!$I$2:$I$998=$B$4) )*(Data!$J$2:$J$998&lt;=$B$5)*(Data!$J$2:$J$998&gt;=$B$6)*(Data!$G$2:$G$998&lt;=AG$11) ) ),"N/A")</f>
        <v>N/A</v>
      </c>
      <c r="AH96" s="6" t="str">
        <f>IF(AH$10="x",IF( SUMPRODUCT( (Data!$A$2:$A$998=$A96)*(Data!$B$2:$B$998=$B96)*(Data!$C$2:$C$998=$B$1)*(Data!$D$2:$D$998=AH$9)*( (Data!$I$2:$I$998=$B$2)+(Data!$I$2:$I$998=$B$3)+(Data!$I$2:$I$998=$B$4) )*(Data!$J$2:$J$998&lt;=$B$5)*(Data!$J$2:$J$998&gt;=$B$6)*(Data!$G$2:$G$998) )=0,"N/A",SUMPRODUCT( (Data!$A$2:$A$998=$A96)*(Data!$B$2:$B$998=$B96)*(Data!$C$2:$C$998=$B$1)*(Data!$D$2:$D$998=AH$9)*( (Data!$I$2:$I$998=$B$2)+(Data!$I$2:$I$998=$B$3)+(Data!$I$2:$I$998=$B$4) )*(Data!$J$2:$J$998&lt;=$B$5)*(Data!$J$2:$J$998&gt;=$B$6)*(Data!$G$2:$G$998&lt;=AH$11) ) ),"N/A")</f>
        <v>N/A</v>
      </c>
      <c r="AI96" s="6" t="str">
        <f>IF(AI$10="x",IF( SUMPRODUCT( (Data!$A$2:$A$998=$A96)*(Data!$B$2:$B$998=$B96)*(Data!$C$2:$C$998=$B$1)*(Data!$D$2:$D$998=AI$9)*( (Data!$I$2:$I$998=$B$2)+(Data!$I$2:$I$998=$B$3)+(Data!$I$2:$I$998=$B$4) )*(Data!$J$2:$J$998&lt;=$B$5)*(Data!$J$2:$J$998&gt;=$B$6)*(Data!$G$2:$G$998) )=0,"N/A",SUMPRODUCT( (Data!$A$2:$A$998=$A96)*(Data!$B$2:$B$998=$B96)*(Data!$C$2:$C$998=$B$1)*(Data!$D$2:$D$998=AI$9)*( (Data!$I$2:$I$998=$B$2)+(Data!$I$2:$I$998=$B$3)+(Data!$I$2:$I$998=$B$4) )*(Data!$J$2:$J$998&lt;=$B$5)*(Data!$J$2:$J$998&gt;=$B$6)*(Data!$G$2:$G$998&lt;=AI$11) ) ),"N/A")</f>
        <v>N/A</v>
      </c>
      <c r="AJ96" s="6" t="str">
        <f>IF(AJ$10="x",IF( SUMPRODUCT( (Data!$A$2:$A$998=$A96)*(Data!$B$2:$B$998=$B96)*(Data!$C$2:$C$998=$B$1)*(Data!$D$2:$D$998=AJ$9)*( (Data!$I$2:$I$998=$B$2)+(Data!$I$2:$I$998=$B$3)+(Data!$I$2:$I$998=$B$4) )*(Data!$J$2:$J$998&lt;=$B$5)*(Data!$J$2:$J$998&gt;=$B$6)*(Data!$G$2:$G$998) )=0,"N/A",SUMPRODUCT( (Data!$A$2:$A$998=$A96)*(Data!$B$2:$B$998=$B96)*(Data!$C$2:$C$998=$B$1)*(Data!$D$2:$D$998=AJ$9)*( (Data!$I$2:$I$998=$B$2)+(Data!$I$2:$I$998=$B$3)+(Data!$I$2:$I$998=$B$4) )*(Data!$J$2:$J$998&lt;=$B$5)*(Data!$J$2:$J$998&gt;=$B$6)*(Data!$G$2:$G$998&lt;=AJ$11) ) ),"N/A")</f>
        <v>N/A</v>
      </c>
      <c r="AK96" s="6" t="str">
        <f>IF(AK$10="x",IF( SUMPRODUCT( (Data!$A$2:$A$998=$A96)*(Data!$B$2:$B$998=$B96)*(Data!$C$2:$C$998=$B$1)*(Data!$D$2:$D$998=AK$9)*( (Data!$I$2:$I$998=$B$2)+(Data!$I$2:$I$998=$B$3)+(Data!$I$2:$I$998=$B$4) )*(Data!$J$2:$J$998&lt;=$B$5)*(Data!$J$2:$J$998&gt;=$B$6)*(Data!$G$2:$G$998) )=0,"N/A",SUMPRODUCT( (Data!$A$2:$A$998=$A96)*(Data!$B$2:$B$998=$B96)*(Data!$C$2:$C$998=$B$1)*(Data!$D$2:$D$998=AK$9)*( (Data!$I$2:$I$998=$B$2)+(Data!$I$2:$I$998=$B$3)+(Data!$I$2:$I$998=$B$4) )*(Data!$J$2:$J$998&lt;=$B$5)*(Data!$J$2:$J$998&gt;=$B$6)*(Data!$G$2:$G$998&lt;=AK$11) ) ),"N/A")</f>
        <v>N/A</v>
      </c>
      <c r="AL96" s="6" t="str">
        <f>IF(AL$10="x",IF( SUMPRODUCT( (Data!$A$2:$A$998=$A96)*(Data!$B$2:$B$998=$B96)*(Data!$C$2:$C$998=$B$1)*(Data!$D$2:$D$998=AL$9)*( (Data!$I$2:$I$998=$B$2)+(Data!$I$2:$I$998=$B$3)+(Data!$I$2:$I$998=$B$4) )*(Data!$J$2:$J$998&lt;=$B$5)*(Data!$J$2:$J$998&gt;=$B$6)*(Data!$G$2:$G$998) )=0,"N/A",SUMPRODUCT( (Data!$A$2:$A$998=$A96)*(Data!$B$2:$B$998=$B96)*(Data!$C$2:$C$998=$B$1)*(Data!$D$2:$D$998=AL$9)*( (Data!$I$2:$I$998=$B$2)+(Data!$I$2:$I$998=$B$3)+(Data!$I$2:$I$998=$B$4) )*(Data!$J$2:$J$998&lt;=$B$5)*(Data!$J$2:$J$998&gt;=$B$6)*(Data!$G$2:$G$998&lt;=AL$11) ) ),"N/A")</f>
        <v>N/A</v>
      </c>
      <c r="AM96" s="6" t="str">
        <f>IF(AM$10="x",IF( SUMPRODUCT( (Data!$A$2:$A$998=$A96)*(Data!$B$2:$B$998=$B96)*(Data!$C$2:$C$998=$B$1)*(Data!$D$2:$D$998=AM$9)*( (Data!$I$2:$I$998=$B$2)+(Data!$I$2:$I$998=$B$3)+(Data!$I$2:$I$998=$B$4) )*(Data!$J$2:$J$998&lt;=$B$5)*(Data!$J$2:$J$998&gt;=$B$6)*(Data!$G$2:$G$998) )=0,"N/A",SUMPRODUCT( (Data!$A$2:$A$998=$A96)*(Data!$B$2:$B$998=$B96)*(Data!$C$2:$C$998=$B$1)*(Data!$D$2:$D$998=AM$9)*( (Data!$I$2:$I$998=$B$2)+(Data!$I$2:$I$998=$B$3)+(Data!$I$2:$I$998=$B$4) )*(Data!$J$2:$J$998&lt;=$B$5)*(Data!$J$2:$J$998&gt;=$B$6)*(Data!$G$2:$G$998&lt;=AM$11) ) ),"N/A")</f>
        <v>N/A</v>
      </c>
      <c r="AN96" s="6" t="str">
        <f>IF(AN$10="x",IF( SUMPRODUCT( (Data!$A$2:$A$998=$A96)*(Data!$B$2:$B$998=$B96)*(Data!$C$2:$C$998=$B$1)*(Data!$D$2:$D$998=AN$9)*( (Data!$I$2:$I$998=$B$2)+(Data!$I$2:$I$998=$B$3)+(Data!$I$2:$I$998=$B$4) )*(Data!$J$2:$J$998&lt;=$B$5)*(Data!$J$2:$J$998&gt;=$B$6)*(Data!$G$2:$G$998) )=0,"N/A",SUMPRODUCT( (Data!$A$2:$A$998=$A96)*(Data!$B$2:$B$998=$B96)*(Data!$C$2:$C$998=$B$1)*(Data!$D$2:$D$998=AN$9)*( (Data!$I$2:$I$998=$B$2)+(Data!$I$2:$I$998=$B$3)+(Data!$I$2:$I$998=$B$4) )*(Data!$J$2:$J$998&lt;=$B$5)*(Data!$J$2:$J$998&gt;=$B$6)*(Data!$G$2:$G$998&lt;=AN$11) ) ),"N/A")</f>
        <v>N/A</v>
      </c>
      <c r="AO96" s="6" t="str">
        <f>IF(AO$10="x",IF( SUMPRODUCT( (Data!$A$2:$A$998=$A96)*(Data!$B$2:$B$998=$B96)*(Data!$C$2:$C$998=$B$1)*(Data!$D$2:$D$998=AO$9)*( (Data!$I$2:$I$998=$B$2)+(Data!$I$2:$I$998=$B$3)+(Data!$I$2:$I$998=$B$4) )*(Data!$J$2:$J$998&lt;=$B$5)*(Data!$J$2:$J$998&gt;=$B$6)*(Data!$G$2:$G$998) )=0,"N/A",SUMPRODUCT( (Data!$A$2:$A$998=$A96)*(Data!$B$2:$B$998=$B96)*(Data!$C$2:$C$998=$B$1)*(Data!$D$2:$D$998=AO$9)*( (Data!$I$2:$I$998=$B$2)+(Data!$I$2:$I$998=$B$3)+(Data!$I$2:$I$998=$B$4) )*(Data!$J$2:$J$998&lt;=$B$5)*(Data!$J$2:$J$998&gt;=$B$6)*(Data!$G$2:$G$998&lt;=AO$11) ) ),"N/A")</f>
        <v>N/A</v>
      </c>
      <c r="AP96" s="6" t="str">
        <f>IF(AP$10="x",IF( SUMPRODUCT( (Data!$A$2:$A$998=$A96)*(Data!$B$2:$B$998=$B96)*(Data!$C$2:$C$998=$B$1)*(Data!$D$2:$D$998=AP$9)*( (Data!$I$2:$I$998=$B$2)+(Data!$I$2:$I$998=$B$3)+(Data!$I$2:$I$998=$B$4) )*(Data!$J$2:$J$998&lt;=$B$5)*(Data!$J$2:$J$998&gt;=$B$6)*(Data!$G$2:$G$998) )=0,"N/A",SUMPRODUCT( (Data!$A$2:$A$998=$A96)*(Data!$B$2:$B$998=$B96)*(Data!$C$2:$C$998=$B$1)*(Data!$D$2:$D$998=AP$9)*( (Data!$I$2:$I$998=$B$2)+(Data!$I$2:$I$998=$B$3)+(Data!$I$2:$I$998=$B$4) )*(Data!$J$2:$J$998&lt;=$B$5)*(Data!$J$2:$J$998&gt;=$B$6)*(Data!$G$2:$G$998&lt;=AP$11) ) ),"N/A")</f>
        <v>N/A</v>
      </c>
      <c r="AQ96" s="6" t="str">
        <f>IF(AQ$10="x",IF( SUMPRODUCT( (Data!$A$2:$A$998=$A96)*(Data!$B$2:$B$998=$B96)*(Data!$C$2:$C$998=$B$1)*(Data!$D$2:$D$998=AQ$9)*( (Data!$I$2:$I$998=$B$2)+(Data!$I$2:$I$998=$B$3)+(Data!$I$2:$I$998=$B$4) )*(Data!$J$2:$J$998&lt;=$B$5)*(Data!$J$2:$J$998&gt;=$B$6)*(Data!$G$2:$G$998) )=0,"N/A",SUMPRODUCT( (Data!$A$2:$A$998=$A96)*(Data!$B$2:$B$998=$B96)*(Data!$C$2:$C$998=$B$1)*(Data!$D$2:$D$998=AQ$9)*( (Data!$I$2:$I$998=$B$2)+(Data!$I$2:$I$998=$B$3)+(Data!$I$2:$I$998=$B$4) )*(Data!$J$2:$J$998&lt;=$B$5)*(Data!$J$2:$J$998&gt;=$B$6)*(Data!$G$2:$G$998&lt;=AQ$11) ) ),"N/A")</f>
        <v>N/A</v>
      </c>
      <c r="AR96" s="6" t="str">
        <f>IF(AR$10="x",IF( SUMPRODUCT( (Data!$A$2:$A$998=$A96)*(Data!$B$2:$B$998=$B96)*(Data!$C$2:$C$998=$B$1)*(Data!$D$2:$D$998=AR$9)*( (Data!$I$2:$I$998=$B$2)+(Data!$I$2:$I$998=$B$3)+(Data!$I$2:$I$998=$B$4) )*(Data!$J$2:$J$998&lt;=$B$5)*(Data!$J$2:$J$998&gt;=$B$6)*(Data!$G$2:$G$998) )=0,"N/A",SUMPRODUCT( (Data!$A$2:$A$998=$A96)*(Data!$B$2:$B$998=$B96)*(Data!$C$2:$C$998=$B$1)*(Data!$D$2:$D$998=AR$9)*( (Data!$I$2:$I$998=$B$2)+(Data!$I$2:$I$998=$B$3)+(Data!$I$2:$I$998=$B$4) )*(Data!$J$2:$J$998&lt;=$B$5)*(Data!$J$2:$J$998&gt;=$B$6)*(Data!$G$2:$G$998&lt;=AR$11) ) ),"N/A")</f>
        <v>N/A</v>
      </c>
      <c r="AS96" s="6" t="str">
        <f>IF(AS$10="x",IF( SUMPRODUCT( (Data!$A$2:$A$998=$A96)*(Data!$B$2:$B$998=$B96)*(Data!$C$2:$C$998=$B$1)*(Data!$D$2:$D$998=AS$9)*( (Data!$I$2:$I$998=$B$2)+(Data!$I$2:$I$998=$B$3)+(Data!$I$2:$I$998=$B$4) )*(Data!$J$2:$J$998&lt;=$B$5)*(Data!$J$2:$J$998&gt;=$B$6)*(Data!$G$2:$G$998) )=0,"N/A",SUMPRODUCT( (Data!$A$2:$A$998=$A96)*(Data!$B$2:$B$998=$B96)*(Data!$C$2:$C$998=$B$1)*(Data!$D$2:$D$998=AS$9)*( (Data!$I$2:$I$998=$B$2)+(Data!$I$2:$I$998=$B$3)+(Data!$I$2:$I$998=$B$4) )*(Data!$J$2:$J$998&lt;=$B$5)*(Data!$J$2:$J$998&gt;=$B$6)*(Data!$G$2:$G$998&lt;=AS$11) ) ),"N/A")</f>
        <v>N/A</v>
      </c>
      <c r="AT96" s="6" t="str">
        <f t="shared" si="11"/>
        <v>N/A</v>
      </c>
      <c r="AX96" s="6" t="str">
        <f t="shared" si="88"/>
        <v>N/A</v>
      </c>
      <c r="AY96" s="6" t="str">
        <f t="shared" si="137"/>
        <v>N/A</v>
      </c>
      <c r="AZ96" s="6" t="str">
        <f t="shared" si="138"/>
        <v>N/A</v>
      </c>
      <c r="BA96" s="6" t="str">
        <f t="shared" si="139"/>
        <v>N/A</v>
      </c>
      <c r="BB96" s="6" t="str">
        <f t="shared" si="92"/>
        <v>N/A</v>
      </c>
      <c r="BC96" s="6" t="str">
        <f t="shared" si="93"/>
        <v>N/A</v>
      </c>
      <c r="BD96" s="6" t="str">
        <f t="shared" si="94"/>
        <v>N/A</v>
      </c>
      <c r="BE96" s="6" t="str">
        <f t="shared" si="95"/>
        <v>N/A</v>
      </c>
      <c r="BF96" s="6" t="str">
        <f t="shared" si="96"/>
        <v>N/A</v>
      </c>
      <c r="BG96" s="6" t="str">
        <f t="shared" si="97"/>
        <v>N/A</v>
      </c>
      <c r="BH96" s="6" t="str">
        <f t="shared" si="98"/>
        <v>N/A</v>
      </c>
      <c r="BI96" s="6" t="str">
        <f t="shared" si="99"/>
        <v>N/A</v>
      </c>
      <c r="BJ96" s="6" t="str">
        <f t="shared" si="100"/>
        <v>N/A</v>
      </c>
      <c r="BK96" s="6" t="str">
        <f t="shared" si="101"/>
        <v>N/A</v>
      </c>
      <c r="BL96" s="6" t="str">
        <f t="shared" si="102"/>
        <v>N/A</v>
      </c>
      <c r="BM96" s="6" t="str">
        <f t="shared" si="103"/>
        <v>N/A</v>
      </c>
      <c r="BN96" s="6" t="str">
        <f t="shared" si="104"/>
        <v>N/A</v>
      </c>
      <c r="BO96" s="6" t="str">
        <f t="shared" si="105"/>
        <v>N/A</v>
      </c>
      <c r="BP96" s="6" t="str">
        <f t="shared" si="106"/>
        <v>N/A</v>
      </c>
      <c r="BQ96" s="6" t="str">
        <f t="shared" si="13"/>
        <v>N/A</v>
      </c>
      <c r="BU96" s="6" t="str">
        <f>IF(BU$10="x",IF( SUMPRODUCT( (Data!$A$2:$A$998=$A96)*(Data!$B$2:$B$998=$B96)*(Data!$C$2:$C$998=$B$1)*(Data!$D$2:$D$998=BU$9)*( (Data!$I$2:$I$998=$B$2)+(Data!$I$2:$I$998=$B$3)+(Data!$I$2:$I$998=$B$4) )*(Data!$J$2:$J$998&lt;=$B$5)*(Data!$J$2:$J$998&gt;=$B$6)*(Data!$F$2:$F$998) )=0,"N/A",SUMPRODUCT( (Data!$A$2:$A$998=$A96)*(Data!$B$2:$B$998=$B96)*(Data!$C$2:$C$998=$B$1)*(Data!$D$2:$D$998=BU$9)*( (Data!$I$2:$I$998=$B$2)+(Data!$I$2:$I$998=$B$3)+(Data!$I$2:$I$998=$B$4) )*(Data!$J$2:$J$998&lt;=$B$5)*(Data!$J$2:$J$998&gt;=$B$6)*(Data!$F$2:$F$998&gt;=BU$11) ) ),"N/A")</f>
        <v>N/A</v>
      </c>
      <c r="BV96" s="6" t="str">
        <f>IF(BV$10="x",IF( SUMPRODUCT( (Data!$A$2:$A$998=$A96)*(Data!$B$2:$B$998=$B96)*(Data!$C$2:$C$998=$B$1)*(Data!$D$2:$D$998=BV$9)*( (Data!$I$2:$I$998=$B$2)+(Data!$I$2:$I$998=$B$3)+(Data!$I$2:$I$998=$B$4) )*(Data!$J$2:$J$998&lt;=$B$5)*(Data!$J$2:$J$998&gt;=$B$6)*(Data!$F$2:$F$998) )=0,"N/A",SUMPRODUCT( (Data!$A$2:$A$998=$A96)*(Data!$B$2:$B$998=$B96)*(Data!$C$2:$C$998=$B$1)*(Data!$D$2:$D$998=BV$9)*( (Data!$I$2:$I$998=$B$2)+(Data!$I$2:$I$998=$B$3)+(Data!$I$2:$I$998=$B$4) )*(Data!$J$2:$J$998&lt;=$B$5)*(Data!$J$2:$J$998&gt;=$B$6)*(Data!$F$2:$F$998&gt;=BV$11) ) ),"N/A")</f>
        <v>N/A</v>
      </c>
      <c r="BW96" s="6" t="str">
        <f>IF(BW$10="x",IF( SUMPRODUCT( (Data!$A$2:$A$998=$A96)*(Data!$B$2:$B$998=$B96)*(Data!$C$2:$C$998=$B$1)*(Data!$D$2:$D$998=BW$9)*( (Data!$I$2:$I$998=$B$2)+(Data!$I$2:$I$998=$B$3)+(Data!$I$2:$I$998=$B$4) )*(Data!$J$2:$J$998&lt;=$B$5)*(Data!$J$2:$J$998&gt;=$B$6)*(Data!$F$2:$F$998) )=0,"N/A",SUMPRODUCT( (Data!$A$2:$A$998=$A96)*(Data!$B$2:$B$998=$B96)*(Data!$C$2:$C$998=$B$1)*(Data!$D$2:$D$998=BW$9)*( (Data!$I$2:$I$998=$B$2)+(Data!$I$2:$I$998=$B$3)+(Data!$I$2:$I$998=$B$4) )*(Data!$J$2:$J$998&lt;=$B$5)*(Data!$J$2:$J$998&gt;=$B$6)*(Data!$F$2:$F$998&gt;=BW$11) ) ),"N/A")</f>
        <v>N/A</v>
      </c>
      <c r="BX96" s="6" t="str">
        <f>IF(BX$10="x",IF( SUMPRODUCT( (Data!$A$2:$A$998=$A96)*(Data!$B$2:$B$998=$B96)*(Data!$C$2:$C$998=$B$1)*(Data!$D$2:$D$998=BX$9)*( (Data!$I$2:$I$998=$B$2)+(Data!$I$2:$I$998=$B$3)+(Data!$I$2:$I$998=$B$4) )*(Data!$J$2:$J$998&lt;=$B$5)*(Data!$J$2:$J$998&gt;=$B$6)*(Data!$F$2:$F$998) )=0,"N/A",SUMPRODUCT( (Data!$A$2:$A$998=$A96)*(Data!$B$2:$B$998=$B96)*(Data!$C$2:$C$998=$B$1)*(Data!$D$2:$D$998=BX$9)*( (Data!$I$2:$I$998=$B$2)+(Data!$I$2:$I$998=$B$3)+(Data!$I$2:$I$998=$B$4) )*(Data!$J$2:$J$998&lt;=$B$5)*(Data!$J$2:$J$998&gt;=$B$6)*(Data!$F$2:$F$998&gt;=BX$11) ) ),"N/A")</f>
        <v>N/A</v>
      </c>
      <c r="BY96" s="6" t="str">
        <f>IF(BY$10="x",IF( SUMPRODUCT( (Data!$A$2:$A$998=$A96)*(Data!$B$2:$B$998=$B96)*(Data!$C$2:$C$998=$B$1)*(Data!$D$2:$D$998=BY$9)*( (Data!$I$2:$I$998=$B$2)+(Data!$I$2:$I$998=$B$3)+(Data!$I$2:$I$998=$B$4) )*(Data!$J$2:$J$998&lt;=$B$5)*(Data!$J$2:$J$998&gt;=$B$6)*(Data!$F$2:$F$998) )=0,"N/A",SUMPRODUCT( (Data!$A$2:$A$998=$A96)*(Data!$B$2:$B$998=$B96)*(Data!$C$2:$C$998=$B$1)*(Data!$D$2:$D$998=BY$9)*( (Data!$I$2:$I$998=$B$2)+(Data!$I$2:$I$998=$B$3)+(Data!$I$2:$I$998=$B$4) )*(Data!$J$2:$J$998&lt;=$B$5)*(Data!$J$2:$J$998&gt;=$B$6)*(Data!$F$2:$F$998&gt;=BY$11) ) ),"N/A")</f>
        <v>N/A</v>
      </c>
      <c r="BZ96" s="6" t="str">
        <f>IF(BZ$10="x",IF( SUMPRODUCT( (Data!$A$2:$A$998=$A96)*(Data!$B$2:$B$998=$B96)*(Data!$C$2:$C$998=$B$1)*(Data!$D$2:$D$998=BZ$9)*( (Data!$I$2:$I$998=$B$2)+(Data!$I$2:$I$998=$B$3)+(Data!$I$2:$I$998=$B$4) )*(Data!$J$2:$J$998&lt;=$B$5)*(Data!$J$2:$J$998&gt;=$B$6)*(Data!$F$2:$F$998) )=0,"N/A",SUMPRODUCT( (Data!$A$2:$A$998=$A96)*(Data!$B$2:$B$998=$B96)*(Data!$C$2:$C$998=$B$1)*(Data!$D$2:$D$998=BZ$9)*( (Data!$I$2:$I$998=$B$2)+(Data!$I$2:$I$998=$B$3)+(Data!$I$2:$I$998=$B$4) )*(Data!$J$2:$J$998&lt;=$B$5)*(Data!$J$2:$J$998&gt;=$B$6)*(Data!$F$2:$F$998&gt;=BZ$11) ) ),"N/A")</f>
        <v>N/A</v>
      </c>
      <c r="CA96" s="6" t="str">
        <f>IF(CA$10="x",IF( SUMPRODUCT( (Data!$A$2:$A$998=$A96)*(Data!$B$2:$B$998=$B96)*(Data!$C$2:$C$998=$B$1)*(Data!$D$2:$D$998=CA$9)*( (Data!$I$2:$I$998=$B$2)+(Data!$I$2:$I$998=$B$3)+(Data!$I$2:$I$998=$B$4) )*(Data!$J$2:$J$998&lt;=$B$5)*(Data!$J$2:$J$998&gt;=$B$6)*(Data!$F$2:$F$998) )=0,"N/A",SUMPRODUCT( (Data!$A$2:$A$998=$A96)*(Data!$B$2:$B$998=$B96)*(Data!$C$2:$C$998=$B$1)*(Data!$D$2:$D$998=CA$9)*( (Data!$I$2:$I$998=$B$2)+(Data!$I$2:$I$998=$B$3)+(Data!$I$2:$I$998=$B$4) )*(Data!$J$2:$J$998&lt;=$B$5)*(Data!$J$2:$J$998&gt;=$B$6)*(Data!$F$2:$F$998&gt;=CA$11) ) ),"N/A")</f>
        <v>N/A</v>
      </c>
      <c r="CB96" s="6" t="str">
        <f>IF(CB$10="x",IF( SUMPRODUCT( (Data!$A$2:$A$998=$A96)*(Data!$B$2:$B$998=$B96)*(Data!$C$2:$C$998=$B$1)*(Data!$D$2:$D$998=CB$9)*( (Data!$I$2:$I$998=$B$2)+(Data!$I$2:$I$998=$B$3)+(Data!$I$2:$I$998=$B$4) )*(Data!$J$2:$J$998&lt;=$B$5)*(Data!$J$2:$J$998&gt;=$B$6)*(Data!$F$2:$F$998) )=0,"N/A",SUMPRODUCT( (Data!$A$2:$A$998=$A96)*(Data!$B$2:$B$998=$B96)*(Data!$C$2:$C$998=$B$1)*(Data!$D$2:$D$998=CB$9)*( (Data!$I$2:$I$998=$B$2)+(Data!$I$2:$I$998=$B$3)+(Data!$I$2:$I$998=$B$4) )*(Data!$J$2:$J$998&lt;=$B$5)*(Data!$J$2:$J$998&gt;=$B$6)*(Data!$F$2:$F$998&gt;=CB$11) ) ),"N/A")</f>
        <v>N/A</v>
      </c>
      <c r="CC96" s="6" t="str">
        <f>IF(CC$10="x",IF( SUMPRODUCT( (Data!$A$2:$A$998=$A96)*(Data!$B$2:$B$998=$B96)*(Data!$C$2:$C$998=$B$1)*(Data!$D$2:$D$998=CC$9)*( (Data!$I$2:$I$998=$B$2)+(Data!$I$2:$I$998=$B$3)+(Data!$I$2:$I$998=$B$4) )*(Data!$J$2:$J$998&lt;=$B$5)*(Data!$J$2:$J$998&gt;=$B$6)*(Data!$F$2:$F$998) )=0,"N/A",SUMPRODUCT( (Data!$A$2:$A$998=$A96)*(Data!$B$2:$B$998=$B96)*(Data!$C$2:$C$998=$B$1)*(Data!$D$2:$D$998=CC$9)*( (Data!$I$2:$I$998=$B$2)+(Data!$I$2:$I$998=$B$3)+(Data!$I$2:$I$998=$B$4) )*(Data!$J$2:$J$998&lt;=$B$5)*(Data!$J$2:$J$998&gt;=$B$6)*(Data!$F$2:$F$998&gt;=CC$11) ) ),"N/A")</f>
        <v>N/A</v>
      </c>
      <c r="CD96" s="6" t="str">
        <f>IF(CD$10="x",IF( SUMPRODUCT( (Data!$A$2:$A$998=$A96)*(Data!$B$2:$B$998=$B96)*(Data!$C$2:$C$998=$B$1)*(Data!$D$2:$D$998=CD$9)*( (Data!$I$2:$I$998=$B$2)+(Data!$I$2:$I$998=$B$3)+(Data!$I$2:$I$998=$B$4) )*(Data!$J$2:$J$998&lt;=$B$5)*(Data!$J$2:$J$998&gt;=$B$6)*(Data!$F$2:$F$998) )=0,"N/A",SUMPRODUCT( (Data!$A$2:$A$998=$A96)*(Data!$B$2:$B$998=$B96)*(Data!$C$2:$C$998=$B$1)*(Data!$D$2:$D$998=CD$9)*( (Data!$I$2:$I$998=$B$2)+(Data!$I$2:$I$998=$B$3)+(Data!$I$2:$I$998=$B$4) )*(Data!$J$2:$J$998&lt;=$B$5)*(Data!$J$2:$J$998&gt;=$B$6)*(Data!$F$2:$F$998&gt;=CD$11) ) ),"N/A")</f>
        <v>N/A</v>
      </c>
      <c r="CE96" s="6" t="str">
        <f>IF(CE$10="x",IF( SUMPRODUCT( (Data!$A$2:$A$998=$A96)*(Data!$B$2:$B$998=$B96)*(Data!$C$2:$C$998=$B$1)*(Data!$D$2:$D$998=CE$9)*( (Data!$I$2:$I$998=$B$2)+(Data!$I$2:$I$998=$B$3)+(Data!$I$2:$I$998=$B$4) )*(Data!$J$2:$J$998&lt;=$B$5)*(Data!$J$2:$J$998&gt;=$B$6)*(Data!$F$2:$F$998) )=0,"N/A",SUMPRODUCT( (Data!$A$2:$A$998=$A96)*(Data!$B$2:$B$998=$B96)*(Data!$C$2:$C$998=$B$1)*(Data!$D$2:$D$998=CE$9)*( (Data!$I$2:$I$998=$B$2)+(Data!$I$2:$I$998=$B$3)+(Data!$I$2:$I$998=$B$4) )*(Data!$J$2:$J$998&lt;=$B$5)*(Data!$J$2:$J$998&gt;=$B$6)*(Data!$F$2:$F$998&gt;=CE$11) ) ),"N/A")</f>
        <v>N/A</v>
      </c>
      <c r="CF96" s="6" t="str">
        <f>IF(CF$10="x",IF( SUMPRODUCT( (Data!$A$2:$A$998=$A96)*(Data!$B$2:$B$998=$B96)*(Data!$C$2:$C$998=$B$1)*(Data!$D$2:$D$998=CF$9)*( (Data!$I$2:$I$998=$B$2)+(Data!$I$2:$I$998=$B$3)+(Data!$I$2:$I$998=$B$4) )*(Data!$J$2:$J$998&lt;=$B$5)*(Data!$J$2:$J$998&gt;=$B$6)*(Data!$F$2:$F$998) )=0,"N/A",SUMPRODUCT( (Data!$A$2:$A$998=$A96)*(Data!$B$2:$B$998=$B96)*(Data!$C$2:$C$998=$B$1)*(Data!$D$2:$D$998=CF$9)*( (Data!$I$2:$I$998=$B$2)+(Data!$I$2:$I$998=$B$3)+(Data!$I$2:$I$998=$B$4) )*(Data!$J$2:$J$998&lt;=$B$5)*(Data!$J$2:$J$998&gt;=$B$6)*(Data!$F$2:$F$998&gt;=CF$11) ) ),"N/A")</f>
        <v>N/A</v>
      </c>
      <c r="CG96" s="6" t="str">
        <f>IF(CG$10="x",IF( SUMPRODUCT( (Data!$A$2:$A$998=$A96)*(Data!$B$2:$B$998=$B96)*(Data!$C$2:$C$998=$B$1)*(Data!$D$2:$D$998=CG$9)*( (Data!$I$2:$I$998=$B$2)+(Data!$I$2:$I$998=$B$3)+(Data!$I$2:$I$998=$B$4) )*(Data!$J$2:$J$998&lt;=$B$5)*(Data!$J$2:$J$998&gt;=$B$6)*(Data!$F$2:$F$998) )=0,"N/A",SUMPRODUCT( (Data!$A$2:$A$998=$A96)*(Data!$B$2:$B$998=$B96)*(Data!$C$2:$C$998=$B$1)*(Data!$D$2:$D$998=CG$9)*( (Data!$I$2:$I$998=$B$2)+(Data!$I$2:$I$998=$B$3)+(Data!$I$2:$I$998=$B$4) )*(Data!$J$2:$J$998&lt;=$B$5)*(Data!$J$2:$J$998&gt;=$B$6)*(Data!$F$2:$F$998&gt;=CG$11) ) ),"N/A")</f>
        <v>N/A</v>
      </c>
      <c r="CH96" s="6" t="str">
        <f>IF(CH$10="x",IF( SUMPRODUCT( (Data!$A$2:$A$998=$A96)*(Data!$B$2:$B$998=$B96)*(Data!$C$2:$C$998=$B$1)*(Data!$D$2:$D$998=CH$9)*( (Data!$I$2:$I$998=$B$2)+(Data!$I$2:$I$998=$B$3)+(Data!$I$2:$I$998=$B$4) )*(Data!$J$2:$J$998&lt;=$B$5)*(Data!$J$2:$J$998&gt;=$B$6)*(Data!$F$2:$F$998) )=0,"N/A",SUMPRODUCT( (Data!$A$2:$A$998=$A96)*(Data!$B$2:$B$998=$B96)*(Data!$C$2:$C$998=$B$1)*(Data!$D$2:$D$998=CH$9)*( (Data!$I$2:$I$998=$B$2)+(Data!$I$2:$I$998=$B$3)+(Data!$I$2:$I$998=$B$4) )*(Data!$J$2:$J$998&lt;=$B$5)*(Data!$J$2:$J$998&gt;=$B$6)*(Data!$F$2:$F$998&gt;=CH$11) ) ),"N/A")</f>
        <v>N/A</v>
      </c>
      <c r="CI96" s="6" t="str">
        <f>IF(CI$10="x",IF( SUMPRODUCT( (Data!$A$2:$A$998=$A96)*(Data!$B$2:$B$998=$B96)*(Data!$C$2:$C$998=$B$1)*(Data!$D$2:$D$998=CI$9)*( (Data!$I$2:$I$998=$B$2)+(Data!$I$2:$I$998=$B$3)+(Data!$I$2:$I$998=$B$4) )*(Data!$J$2:$J$998&lt;=$B$5)*(Data!$J$2:$J$998&gt;=$B$6)*(Data!$F$2:$F$998) )=0,"N/A",SUMPRODUCT( (Data!$A$2:$A$998=$A96)*(Data!$B$2:$B$998=$B96)*(Data!$C$2:$C$998=$B$1)*(Data!$D$2:$D$998=CI$9)*( (Data!$I$2:$I$998=$B$2)+(Data!$I$2:$I$998=$B$3)+(Data!$I$2:$I$998=$B$4) )*(Data!$J$2:$J$998&lt;=$B$5)*(Data!$J$2:$J$998&gt;=$B$6)*(Data!$F$2:$F$998&gt;=CI$11) ) ),"N/A")</f>
        <v>N/A</v>
      </c>
      <c r="CJ96" s="6" t="str">
        <f>IF(CJ$10="x",IF( SUMPRODUCT( (Data!$A$2:$A$998=$A96)*(Data!$B$2:$B$998=$B96)*(Data!$C$2:$C$998=$B$1)*(Data!$D$2:$D$998=CJ$9)*( (Data!$I$2:$I$998=$B$2)+(Data!$I$2:$I$998=$B$3)+(Data!$I$2:$I$998=$B$4) )*(Data!$J$2:$J$998&lt;=$B$5)*(Data!$J$2:$J$998&gt;=$B$6)*(Data!$F$2:$F$998) )=0,"N/A",SUMPRODUCT( (Data!$A$2:$A$998=$A96)*(Data!$B$2:$B$998=$B96)*(Data!$C$2:$C$998=$B$1)*(Data!$D$2:$D$998=CJ$9)*( (Data!$I$2:$I$998=$B$2)+(Data!$I$2:$I$998=$B$3)+(Data!$I$2:$I$998=$B$4) )*(Data!$J$2:$J$998&lt;=$B$5)*(Data!$J$2:$J$998&gt;=$B$6)*(Data!$F$2:$F$998&gt;=CJ$11) ) ),"N/A")</f>
        <v>N/A</v>
      </c>
      <c r="CK96" s="6" t="str">
        <f>IF(CK$10="x",IF( SUMPRODUCT( (Data!$A$2:$A$998=$A96)*(Data!$B$2:$B$998=$B96)*(Data!$C$2:$C$998=$B$1)*(Data!$D$2:$D$998=CK$9)*( (Data!$I$2:$I$998=$B$2)+(Data!$I$2:$I$998=$B$3)+(Data!$I$2:$I$998=$B$4) )*(Data!$J$2:$J$998&lt;=$B$5)*(Data!$J$2:$J$998&gt;=$B$6)*(Data!$F$2:$F$998) )=0,"N/A",SUMPRODUCT( (Data!$A$2:$A$998=$A96)*(Data!$B$2:$B$998=$B96)*(Data!$C$2:$C$998=$B$1)*(Data!$D$2:$D$998=CK$9)*( (Data!$I$2:$I$998=$B$2)+(Data!$I$2:$I$998=$B$3)+(Data!$I$2:$I$998=$B$4) )*(Data!$J$2:$J$998&lt;=$B$5)*(Data!$J$2:$J$998&gt;=$B$6)*(Data!$F$2:$F$998&gt;=CK$11) ) ),"N/A")</f>
        <v>N/A</v>
      </c>
      <c r="CL96" s="6" t="str">
        <f>IF(CL$10="x",IF( SUMPRODUCT( (Data!$A$2:$A$998=$A96)*(Data!$B$2:$B$998=$B96)*(Data!$C$2:$C$998=$B$1)*(Data!$D$2:$D$998=CL$9)*( (Data!$I$2:$I$998=$B$2)+(Data!$I$2:$I$998=$B$3)+(Data!$I$2:$I$998=$B$4) )*(Data!$J$2:$J$998&lt;=$B$5)*(Data!$J$2:$J$998&gt;=$B$6)*(Data!$F$2:$F$998) )=0,"N/A",SUMPRODUCT( (Data!$A$2:$A$998=$A96)*(Data!$B$2:$B$998=$B96)*(Data!$C$2:$C$998=$B$1)*(Data!$D$2:$D$998=CL$9)*( (Data!$I$2:$I$998=$B$2)+(Data!$I$2:$I$998=$B$3)+(Data!$I$2:$I$998=$B$4) )*(Data!$J$2:$J$998&lt;=$B$5)*(Data!$J$2:$J$998&gt;=$B$6)*(Data!$F$2:$F$998&gt;=CL$11) ) ),"N/A")</f>
        <v>N/A</v>
      </c>
      <c r="CM96" s="6" t="str">
        <f>IF(CM$10="x",IF( SUMPRODUCT( (Data!$A$2:$A$998=$A96)*(Data!$B$2:$B$998=$B96)*(Data!$C$2:$C$998=$B$1)*(Data!$D$2:$D$998=CM$9)*( (Data!$I$2:$I$998=$B$2)+(Data!$I$2:$I$998=$B$3)+(Data!$I$2:$I$998=$B$4) )*(Data!$J$2:$J$998&lt;=$B$5)*(Data!$J$2:$J$998&gt;=$B$6)*(Data!$F$2:$F$998) )=0,"N/A",SUMPRODUCT( (Data!$A$2:$A$998=$A96)*(Data!$B$2:$B$998=$B96)*(Data!$C$2:$C$998=$B$1)*(Data!$D$2:$D$998=CM$9)*( (Data!$I$2:$I$998=$B$2)+(Data!$I$2:$I$998=$B$3)+(Data!$I$2:$I$998=$B$4) )*(Data!$J$2:$J$998&lt;=$B$5)*(Data!$J$2:$J$998&gt;=$B$6)*(Data!$F$2:$F$998&gt;=CM$11) ) ),"N/A")</f>
        <v>N/A</v>
      </c>
      <c r="CN96" s="6" t="str">
        <f t="shared" si="14"/>
        <v>N/A</v>
      </c>
      <c r="CR96" s="6" t="str">
        <f>IF(CR$10="x",IF( SUMPRODUCT( (Data!$A$2:$A$998=$A96)*(Data!$B$2:$B$998=$B96)*(Data!$C$2:$C$998=$B$1)*(Data!$D$2:$D$998=CR$9)*( (Data!$I$2:$I$998=$B$2)+(Data!$I$2:$I$998=$B$3)+(Data!$I$2:$I$998=$B$4) )*(Data!$J$2:$J$998&lt;=$B$5)*(Data!$J$2:$J$998&gt;=$B$6)*(Data!$H$2:$H$998) )=0,"N/A",SUMPRODUCT( (Data!$A$2:$A$998=$A96)*(Data!$B$2:$B$998=$B96)*(Data!$C$2:$C$998=$B$1)*(Data!$D$2:$D$998=CR$9)*( (Data!$I$2:$I$998=$B$2)+(Data!$I$2:$I$998=$B$3)+(Data!$I$2:$I$998=$B$4) )*(Data!$J$2:$J$998&lt;=$B$5)*(Data!$J$2:$J$998&gt;=$B$6)*(Data!$H$2:$H$998&lt;=CR$11) ) ),"N/A")</f>
        <v>N/A</v>
      </c>
      <c r="CS96" s="6" t="str">
        <f>IF(CS$10="x",IF( SUMPRODUCT( (Data!$A$2:$A$998=$A96)*(Data!$B$2:$B$998=$B96)*(Data!$C$2:$C$998=$B$1)*(Data!$D$2:$D$998=CS$9)*( (Data!$I$2:$I$998=$B$2)+(Data!$I$2:$I$998=$B$3)+(Data!$I$2:$I$998=$B$4) )*(Data!$J$2:$J$998&lt;=$B$5)*(Data!$J$2:$J$998&gt;=$B$6)*(Data!$H$2:$H$998) )=0,"N/A",SUMPRODUCT( (Data!$A$2:$A$998=$A96)*(Data!$B$2:$B$998=$B96)*(Data!$C$2:$C$998=$B$1)*(Data!$D$2:$D$998=CS$9)*( (Data!$I$2:$I$998=$B$2)+(Data!$I$2:$I$998=$B$3)+(Data!$I$2:$I$998=$B$4) )*(Data!$J$2:$J$998&lt;=$B$5)*(Data!$J$2:$J$998&gt;=$B$6)*(Data!$H$2:$H$998&lt;=CS$11) ) ),"N/A")</f>
        <v>N/A</v>
      </c>
      <c r="CT96" s="6" t="str">
        <f>IF(CT$10="x",IF( SUMPRODUCT( (Data!$A$2:$A$998=$A96)*(Data!$B$2:$B$998=$B96)*(Data!$C$2:$C$998=$B$1)*(Data!$D$2:$D$998=CT$9)*( (Data!$I$2:$I$998=$B$2)+(Data!$I$2:$I$998=$B$3)+(Data!$I$2:$I$998=$B$4) )*(Data!$J$2:$J$998&lt;=$B$5)*(Data!$J$2:$J$998&gt;=$B$6)*(Data!$H$2:$H$998) )=0,"N/A",SUMPRODUCT( (Data!$A$2:$A$998=$A96)*(Data!$B$2:$B$998=$B96)*(Data!$C$2:$C$998=$B$1)*(Data!$D$2:$D$998=CT$9)*( (Data!$I$2:$I$998=$B$2)+(Data!$I$2:$I$998=$B$3)+(Data!$I$2:$I$998=$B$4) )*(Data!$J$2:$J$998&lt;=$B$5)*(Data!$J$2:$J$998&gt;=$B$6)*(Data!$H$2:$H$998&lt;=CT$11) ) ),"N/A")</f>
        <v>N/A</v>
      </c>
      <c r="CU96" s="6" t="str">
        <f>IF(CU$10="x",IF( SUMPRODUCT( (Data!$A$2:$A$998=$A96)*(Data!$B$2:$B$998=$B96)*(Data!$C$2:$C$998=$B$1)*(Data!$D$2:$D$998=CU$9)*( (Data!$I$2:$I$998=$B$2)+(Data!$I$2:$I$998=$B$3)+(Data!$I$2:$I$998=$B$4) )*(Data!$J$2:$J$998&lt;=$B$5)*(Data!$J$2:$J$998&gt;=$B$6)*(Data!$H$2:$H$998) )=0,"N/A",SUMPRODUCT( (Data!$A$2:$A$998=$A96)*(Data!$B$2:$B$998=$B96)*(Data!$C$2:$C$998=$B$1)*(Data!$D$2:$D$998=CU$9)*( (Data!$I$2:$I$998=$B$2)+(Data!$I$2:$I$998=$B$3)+(Data!$I$2:$I$998=$B$4) )*(Data!$J$2:$J$998&lt;=$B$5)*(Data!$J$2:$J$998&gt;=$B$6)*(Data!$H$2:$H$998&lt;=CU$11) ) ),"N/A")</f>
        <v>N/A</v>
      </c>
      <c r="CV96" s="6" t="str">
        <f>IF(CV$10="x",IF( SUMPRODUCT( (Data!$A$2:$A$998=$A96)*(Data!$B$2:$B$998=$B96)*(Data!$C$2:$C$998=$B$1)*(Data!$D$2:$D$998=CV$9)*( (Data!$I$2:$I$998=$B$2)+(Data!$I$2:$I$998=$B$3)+(Data!$I$2:$I$998=$B$4) )*(Data!$J$2:$J$998&lt;=$B$5)*(Data!$J$2:$J$998&gt;=$B$6)*(Data!$H$2:$H$998) )=0,"N/A",SUMPRODUCT( (Data!$A$2:$A$998=$A96)*(Data!$B$2:$B$998=$B96)*(Data!$C$2:$C$998=$B$1)*(Data!$D$2:$D$998=CV$9)*( (Data!$I$2:$I$998=$B$2)+(Data!$I$2:$I$998=$B$3)+(Data!$I$2:$I$998=$B$4) )*(Data!$J$2:$J$998&lt;=$B$5)*(Data!$J$2:$J$998&gt;=$B$6)*(Data!$H$2:$H$998&lt;=CV$11) ) ),"N/A")</f>
        <v>N/A</v>
      </c>
      <c r="CW96" s="6" t="str">
        <f>IF(CW$10="x",IF( SUMPRODUCT( (Data!$A$2:$A$998=$A96)*(Data!$B$2:$B$998=$B96)*(Data!$C$2:$C$998=$B$1)*(Data!$D$2:$D$998=CW$9)*( (Data!$I$2:$I$998=$B$2)+(Data!$I$2:$I$998=$B$3)+(Data!$I$2:$I$998=$B$4) )*(Data!$J$2:$J$998&lt;=$B$5)*(Data!$J$2:$J$998&gt;=$B$6)*(Data!$H$2:$H$998) )=0,"N/A",SUMPRODUCT( (Data!$A$2:$A$998=$A96)*(Data!$B$2:$B$998=$B96)*(Data!$C$2:$C$998=$B$1)*(Data!$D$2:$D$998=CW$9)*( (Data!$I$2:$I$998=$B$2)+(Data!$I$2:$I$998=$B$3)+(Data!$I$2:$I$998=$B$4) )*(Data!$J$2:$J$998&lt;=$B$5)*(Data!$J$2:$J$998&gt;=$B$6)*(Data!$H$2:$H$998&lt;=CW$11) ) ),"N/A")</f>
        <v>N/A</v>
      </c>
      <c r="CX96" s="6" t="str">
        <f>IF(CX$10="x",IF( SUMPRODUCT( (Data!$A$2:$A$998=$A96)*(Data!$B$2:$B$998=$B96)*(Data!$C$2:$C$998=$B$1)*(Data!$D$2:$D$998=CX$9)*( (Data!$I$2:$I$998=$B$2)+(Data!$I$2:$I$998=$B$3)+(Data!$I$2:$I$998=$B$4) )*(Data!$J$2:$J$998&lt;=$B$5)*(Data!$J$2:$J$998&gt;=$B$6)*(Data!$H$2:$H$998) )=0,"N/A",SUMPRODUCT( (Data!$A$2:$A$998=$A96)*(Data!$B$2:$B$998=$B96)*(Data!$C$2:$C$998=$B$1)*(Data!$D$2:$D$998=CX$9)*( (Data!$I$2:$I$998=$B$2)+(Data!$I$2:$I$998=$B$3)+(Data!$I$2:$I$998=$B$4) )*(Data!$J$2:$J$998&lt;=$B$5)*(Data!$J$2:$J$998&gt;=$B$6)*(Data!$H$2:$H$998&lt;=CX$11) ) ),"N/A")</f>
        <v>N/A</v>
      </c>
      <c r="CY96" s="6" t="str">
        <f>IF(CY$10="x",IF( SUMPRODUCT( (Data!$A$2:$A$998=$A96)*(Data!$B$2:$B$998=$B96)*(Data!$C$2:$C$998=$B$1)*(Data!$D$2:$D$998=CY$9)*( (Data!$I$2:$I$998=$B$2)+(Data!$I$2:$I$998=$B$3)+(Data!$I$2:$I$998=$B$4) )*(Data!$J$2:$J$998&lt;=$B$5)*(Data!$J$2:$J$998&gt;=$B$6)*(Data!$H$2:$H$998) )=0,"N/A",SUMPRODUCT( (Data!$A$2:$A$998=$A96)*(Data!$B$2:$B$998=$B96)*(Data!$C$2:$C$998=$B$1)*(Data!$D$2:$D$998=CY$9)*( (Data!$I$2:$I$998=$B$2)+(Data!$I$2:$I$998=$B$3)+(Data!$I$2:$I$998=$B$4) )*(Data!$J$2:$J$998&lt;=$B$5)*(Data!$J$2:$J$998&gt;=$B$6)*(Data!$H$2:$H$998&lt;=CY$11) ) ),"N/A")</f>
        <v>N/A</v>
      </c>
      <c r="CZ96" s="6" t="str">
        <f>IF(CZ$10="x",IF( SUMPRODUCT( (Data!$A$2:$A$998=$A96)*(Data!$B$2:$B$998=$B96)*(Data!$C$2:$C$998=$B$1)*(Data!$D$2:$D$998=CZ$9)*( (Data!$I$2:$I$998=$B$2)+(Data!$I$2:$I$998=$B$3)+(Data!$I$2:$I$998=$B$4) )*(Data!$J$2:$J$998&lt;=$B$5)*(Data!$J$2:$J$998&gt;=$B$6)*(Data!$H$2:$H$998) )=0,"N/A",SUMPRODUCT( (Data!$A$2:$A$998=$A96)*(Data!$B$2:$B$998=$B96)*(Data!$C$2:$C$998=$B$1)*(Data!$D$2:$D$998=CZ$9)*( (Data!$I$2:$I$998=$B$2)+(Data!$I$2:$I$998=$B$3)+(Data!$I$2:$I$998=$B$4) )*(Data!$J$2:$J$998&lt;=$B$5)*(Data!$J$2:$J$998&gt;=$B$6)*(Data!$H$2:$H$998&lt;=CZ$11) ) ),"N/A")</f>
        <v>N/A</v>
      </c>
      <c r="DA96" s="6" t="str">
        <f>IF(DA$10="x",IF( SUMPRODUCT( (Data!$A$2:$A$998=$A96)*(Data!$B$2:$B$998=$B96)*(Data!$C$2:$C$998=$B$1)*(Data!$D$2:$D$998=DA$9)*( (Data!$I$2:$I$998=$B$2)+(Data!$I$2:$I$998=$B$3)+(Data!$I$2:$I$998=$B$4) )*(Data!$J$2:$J$998&lt;=$B$5)*(Data!$J$2:$J$998&gt;=$B$6)*(Data!$H$2:$H$998) )=0,"N/A",SUMPRODUCT( (Data!$A$2:$A$998=$A96)*(Data!$B$2:$B$998=$B96)*(Data!$C$2:$C$998=$B$1)*(Data!$D$2:$D$998=DA$9)*( (Data!$I$2:$I$998=$B$2)+(Data!$I$2:$I$998=$B$3)+(Data!$I$2:$I$998=$B$4) )*(Data!$J$2:$J$998&lt;=$B$5)*(Data!$J$2:$J$998&gt;=$B$6)*(Data!$H$2:$H$998&lt;=DA$11) ) ),"N/A")</f>
        <v>N/A</v>
      </c>
      <c r="DB96" s="6" t="str">
        <f>IF(DB$10="x",IF( SUMPRODUCT( (Data!$A$2:$A$998=$A96)*(Data!$B$2:$B$998=$B96)*(Data!$C$2:$C$998=$B$1)*(Data!$D$2:$D$998=DB$9)*( (Data!$I$2:$I$998=$B$2)+(Data!$I$2:$I$998=$B$3)+(Data!$I$2:$I$998=$B$4) )*(Data!$J$2:$J$998&lt;=$B$5)*(Data!$J$2:$J$998&gt;=$B$6)*(Data!$H$2:$H$998) )=0,"N/A",SUMPRODUCT( (Data!$A$2:$A$998=$A96)*(Data!$B$2:$B$998=$B96)*(Data!$C$2:$C$998=$B$1)*(Data!$D$2:$D$998=DB$9)*( (Data!$I$2:$I$998=$B$2)+(Data!$I$2:$I$998=$B$3)+(Data!$I$2:$I$998=$B$4) )*(Data!$J$2:$J$998&lt;=$B$5)*(Data!$J$2:$J$998&gt;=$B$6)*(Data!$H$2:$H$998&lt;=DB$11) ) ),"N/A")</f>
        <v>N/A</v>
      </c>
      <c r="DC96" s="6" t="str">
        <f>IF(DC$10="x",IF( SUMPRODUCT( (Data!$A$2:$A$998=$A96)*(Data!$B$2:$B$998=$B96)*(Data!$C$2:$C$998=$B$1)*(Data!$D$2:$D$998=DC$9)*( (Data!$I$2:$I$998=$B$2)+(Data!$I$2:$I$998=$B$3)+(Data!$I$2:$I$998=$B$4) )*(Data!$J$2:$J$998&lt;=$B$5)*(Data!$J$2:$J$998&gt;=$B$6)*(Data!$H$2:$H$998) )=0,"N/A",SUMPRODUCT( (Data!$A$2:$A$998=$A96)*(Data!$B$2:$B$998=$B96)*(Data!$C$2:$C$998=$B$1)*(Data!$D$2:$D$998=DC$9)*( (Data!$I$2:$I$998=$B$2)+(Data!$I$2:$I$998=$B$3)+(Data!$I$2:$I$998=$B$4) )*(Data!$J$2:$J$998&lt;=$B$5)*(Data!$J$2:$J$998&gt;=$B$6)*(Data!$H$2:$H$998&lt;=DC$11) ) ),"N/A")</f>
        <v>N/A</v>
      </c>
      <c r="DD96" s="6" t="str">
        <f>IF(DD$10="x",IF( SUMPRODUCT( (Data!$A$2:$A$998=$A96)*(Data!$B$2:$B$998=$B96)*(Data!$C$2:$C$998=$B$1)*(Data!$D$2:$D$998=DD$9)*( (Data!$I$2:$I$998=$B$2)+(Data!$I$2:$I$998=$B$3)+(Data!$I$2:$I$998=$B$4) )*(Data!$J$2:$J$998&lt;=$B$5)*(Data!$J$2:$J$998&gt;=$B$6)*(Data!$H$2:$H$998) )=0,"N/A",SUMPRODUCT( (Data!$A$2:$A$998=$A96)*(Data!$B$2:$B$998=$B96)*(Data!$C$2:$C$998=$B$1)*(Data!$D$2:$D$998=DD$9)*( (Data!$I$2:$I$998=$B$2)+(Data!$I$2:$I$998=$B$3)+(Data!$I$2:$I$998=$B$4) )*(Data!$J$2:$J$998&lt;=$B$5)*(Data!$J$2:$J$998&gt;=$B$6)*(Data!$H$2:$H$998&lt;=DD$11) ) ),"N/A")</f>
        <v>N/A</v>
      </c>
      <c r="DE96" s="6" t="str">
        <f>IF(DE$10="x",IF( SUMPRODUCT( (Data!$A$2:$A$998=$A96)*(Data!$B$2:$B$998=$B96)*(Data!$C$2:$C$998=$B$1)*(Data!$D$2:$D$998=DE$9)*( (Data!$I$2:$I$998=$B$2)+(Data!$I$2:$I$998=$B$3)+(Data!$I$2:$I$998=$B$4) )*(Data!$J$2:$J$998&lt;=$B$5)*(Data!$J$2:$J$998&gt;=$B$6)*(Data!$H$2:$H$998) )=0,"N/A",SUMPRODUCT( (Data!$A$2:$A$998=$A96)*(Data!$B$2:$B$998=$B96)*(Data!$C$2:$C$998=$B$1)*(Data!$D$2:$D$998=DE$9)*( (Data!$I$2:$I$998=$B$2)+(Data!$I$2:$I$998=$B$3)+(Data!$I$2:$I$998=$B$4) )*(Data!$J$2:$J$998&lt;=$B$5)*(Data!$J$2:$J$998&gt;=$B$6)*(Data!$H$2:$H$998&lt;=DE$11) ) ),"N/A")</f>
        <v>N/A</v>
      </c>
      <c r="DF96" s="6" t="str">
        <f>IF(DF$10="x",IF( SUMPRODUCT( (Data!$A$2:$A$998=$A96)*(Data!$B$2:$B$998=$B96)*(Data!$C$2:$C$998=$B$1)*(Data!$D$2:$D$998=DF$9)*( (Data!$I$2:$I$998=$B$2)+(Data!$I$2:$I$998=$B$3)+(Data!$I$2:$I$998=$B$4) )*(Data!$J$2:$J$998&lt;=$B$5)*(Data!$J$2:$J$998&gt;=$B$6)*(Data!$H$2:$H$998) )=0,"N/A",SUMPRODUCT( (Data!$A$2:$A$998=$A96)*(Data!$B$2:$B$998=$B96)*(Data!$C$2:$C$998=$B$1)*(Data!$D$2:$D$998=DF$9)*( (Data!$I$2:$I$998=$B$2)+(Data!$I$2:$I$998=$B$3)+(Data!$I$2:$I$998=$B$4) )*(Data!$J$2:$J$998&lt;=$B$5)*(Data!$J$2:$J$998&gt;=$B$6)*(Data!$H$2:$H$998&lt;=DF$11) ) ),"N/A")</f>
        <v>N/A</v>
      </c>
      <c r="DG96" s="6" t="str">
        <f>IF(DG$10="x",IF( SUMPRODUCT( (Data!$A$2:$A$998=$A96)*(Data!$B$2:$B$998=$B96)*(Data!$C$2:$C$998=$B$1)*(Data!$D$2:$D$998=DG$9)*( (Data!$I$2:$I$998=$B$2)+(Data!$I$2:$I$998=$B$3)+(Data!$I$2:$I$998=$B$4) )*(Data!$J$2:$J$998&lt;=$B$5)*(Data!$J$2:$J$998&gt;=$B$6)*(Data!$H$2:$H$998) )=0,"N/A",SUMPRODUCT( (Data!$A$2:$A$998=$A96)*(Data!$B$2:$B$998=$B96)*(Data!$C$2:$C$998=$B$1)*(Data!$D$2:$D$998=DG$9)*( (Data!$I$2:$I$998=$B$2)+(Data!$I$2:$I$998=$B$3)+(Data!$I$2:$I$998=$B$4) )*(Data!$J$2:$J$998&lt;=$B$5)*(Data!$J$2:$J$998&gt;=$B$6)*(Data!$H$2:$H$998&lt;=DG$11) ) ),"N/A")</f>
        <v>N/A</v>
      </c>
      <c r="DH96" s="6" t="str">
        <f>IF(DH$10="x",IF( SUMPRODUCT( (Data!$A$2:$A$998=$A96)*(Data!$B$2:$B$998=$B96)*(Data!$C$2:$C$998=$B$1)*(Data!$D$2:$D$998=DH$9)*( (Data!$I$2:$I$998=$B$2)+(Data!$I$2:$I$998=$B$3)+(Data!$I$2:$I$998=$B$4) )*(Data!$J$2:$J$998&lt;=$B$5)*(Data!$J$2:$J$998&gt;=$B$6)*(Data!$H$2:$H$998) )=0,"N/A",SUMPRODUCT( (Data!$A$2:$A$998=$A96)*(Data!$B$2:$B$998=$B96)*(Data!$C$2:$C$998=$B$1)*(Data!$D$2:$D$998=DH$9)*( (Data!$I$2:$I$998=$B$2)+(Data!$I$2:$I$998=$B$3)+(Data!$I$2:$I$998=$B$4) )*(Data!$J$2:$J$998&lt;=$B$5)*(Data!$J$2:$J$998&gt;=$B$6)*(Data!$H$2:$H$998&lt;=DH$11) ) ),"N/A")</f>
        <v>N/A</v>
      </c>
      <c r="DI96" s="6" t="str">
        <f>IF(DI$10="x",IF( SUMPRODUCT( (Data!$A$2:$A$998=$A96)*(Data!$B$2:$B$998=$B96)*(Data!$C$2:$C$998=$B$1)*(Data!$D$2:$D$998=DI$9)*( (Data!$I$2:$I$998=$B$2)+(Data!$I$2:$I$998=$B$3)+(Data!$I$2:$I$998=$B$4) )*(Data!$J$2:$J$998&lt;=$B$5)*(Data!$J$2:$J$998&gt;=$B$6)*(Data!$H$2:$H$998) )=0,"N/A",SUMPRODUCT( (Data!$A$2:$A$998=$A96)*(Data!$B$2:$B$998=$B96)*(Data!$C$2:$C$998=$B$1)*(Data!$D$2:$D$998=DI$9)*( (Data!$I$2:$I$998=$B$2)+(Data!$I$2:$I$998=$B$3)+(Data!$I$2:$I$998=$B$4) )*(Data!$J$2:$J$998&lt;=$B$5)*(Data!$J$2:$J$998&gt;=$B$6)*(Data!$H$2:$H$998&lt;=DI$11) ) ),"N/A")</f>
        <v>N/A</v>
      </c>
      <c r="DJ96" s="6" t="str">
        <f>IF(DJ$10="x",IF( SUMPRODUCT( (Data!$A$2:$A$998=$A96)*(Data!$B$2:$B$998=$B96)*(Data!$C$2:$C$998=$B$1)*(Data!$D$2:$D$998=DJ$9)*( (Data!$I$2:$I$998=$B$2)+(Data!$I$2:$I$998=$B$3)+(Data!$I$2:$I$998=$B$4) )*(Data!$J$2:$J$998&lt;=$B$5)*(Data!$J$2:$J$998&gt;=$B$6)*(Data!$H$2:$H$998) )=0,"N/A",SUMPRODUCT( (Data!$A$2:$A$998=$A96)*(Data!$B$2:$B$998=$B96)*(Data!$C$2:$C$998=$B$1)*(Data!$D$2:$D$998=DJ$9)*( (Data!$I$2:$I$998=$B$2)+(Data!$I$2:$I$998=$B$3)+(Data!$I$2:$I$998=$B$4) )*(Data!$J$2:$J$998&lt;=$B$5)*(Data!$J$2:$J$998&gt;=$B$6)*(Data!$H$2:$H$998&lt;=DJ$11) ) ),"N/A")</f>
        <v>N/A</v>
      </c>
      <c r="DK96" s="6" t="str">
        <f t="shared" si="15"/>
        <v>N/A</v>
      </c>
      <c r="DO96" s="6" t="str">
        <f t="shared" si="89"/>
        <v>N/A</v>
      </c>
      <c r="DP96" s="6" t="str">
        <f t="shared" si="140"/>
        <v>N/A</v>
      </c>
      <c r="DQ96" s="6" t="str">
        <f t="shared" si="141"/>
        <v>N/A</v>
      </c>
      <c r="DR96" s="6" t="str">
        <f t="shared" si="142"/>
        <v>N/A</v>
      </c>
      <c r="DS96" s="6" t="str">
        <f t="shared" si="107"/>
        <v>N/A</v>
      </c>
      <c r="DT96" s="6" t="str">
        <f t="shared" si="108"/>
        <v>N/A</v>
      </c>
      <c r="DU96" s="6" t="str">
        <f t="shared" si="109"/>
        <v>N/A</v>
      </c>
      <c r="DV96" s="6" t="str">
        <f t="shared" si="110"/>
        <v>N/A</v>
      </c>
      <c r="DW96" s="6" t="str">
        <f t="shared" si="111"/>
        <v>N/A</v>
      </c>
      <c r="DX96" s="6" t="str">
        <f t="shared" si="112"/>
        <v>N/A</v>
      </c>
      <c r="DY96" s="6" t="str">
        <f t="shared" si="113"/>
        <v>N/A</v>
      </c>
      <c r="DZ96" s="6" t="str">
        <f t="shared" si="114"/>
        <v>N/A</v>
      </c>
      <c r="EA96" s="6" t="str">
        <f t="shared" si="115"/>
        <v>N/A</v>
      </c>
      <c r="EB96" s="6" t="str">
        <f t="shared" si="116"/>
        <v>N/A</v>
      </c>
      <c r="EC96" s="6" t="str">
        <f t="shared" si="117"/>
        <v>N/A</v>
      </c>
      <c r="ED96" s="6" t="str">
        <f t="shared" si="118"/>
        <v>N/A</v>
      </c>
      <c r="EE96" s="6" t="str">
        <f t="shared" si="119"/>
        <v>N/A</v>
      </c>
      <c r="EF96" s="6" t="str">
        <f t="shared" si="120"/>
        <v>N/A</v>
      </c>
      <c r="EG96" s="6" t="str">
        <f t="shared" si="121"/>
        <v>N/A</v>
      </c>
      <c r="EH96" s="6" t="str">
        <f t="shared" si="17"/>
        <v>N/A</v>
      </c>
      <c r="EL96" s="6" t="str">
        <f t="shared" si="90"/>
        <v>N/A</v>
      </c>
      <c r="EM96" s="6" t="str">
        <f t="shared" si="143"/>
        <v>N/A</v>
      </c>
      <c r="EN96" s="6" t="str">
        <f t="shared" si="144"/>
        <v>N/A</v>
      </c>
      <c r="EO96" s="6" t="str">
        <f t="shared" si="145"/>
        <v>N/A</v>
      </c>
      <c r="EP96" s="6" t="str">
        <f t="shared" si="122"/>
        <v>N/A</v>
      </c>
      <c r="EQ96" s="6" t="str">
        <f t="shared" si="123"/>
        <v>N/A</v>
      </c>
      <c r="ER96" s="6" t="str">
        <f t="shared" si="124"/>
        <v>N/A</v>
      </c>
      <c r="ES96" s="6" t="str">
        <f t="shared" si="125"/>
        <v>N/A</v>
      </c>
      <c r="ET96" s="6" t="str">
        <f t="shared" si="126"/>
        <v>N/A</v>
      </c>
      <c r="EU96" s="6" t="str">
        <f t="shared" si="127"/>
        <v>N/A</v>
      </c>
      <c r="EV96" s="6" t="str">
        <f t="shared" si="128"/>
        <v>N/A</v>
      </c>
      <c r="EW96" s="6" t="str">
        <f t="shared" si="129"/>
        <v>N/A</v>
      </c>
      <c r="EX96" s="6" t="str">
        <f t="shared" si="130"/>
        <v>N/A</v>
      </c>
      <c r="EY96" s="6" t="str">
        <f t="shared" si="131"/>
        <v>N/A</v>
      </c>
      <c r="EZ96" s="6" t="str">
        <f t="shared" si="132"/>
        <v>N/A</v>
      </c>
      <c r="FA96" s="6" t="str">
        <f t="shared" si="133"/>
        <v>N/A</v>
      </c>
      <c r="FB96" s="6" t="str">
        <f t="shared" si="134"/>
        <v>N/A</v>
      </c>
      <c r="FC96" s="6" t="str">
        <f t="shared" si="135"/>
        <v>N/A</v>
      </c>
      <c r="FD96" s="6" t="str">
        <f t="shared" si="136"/>
        <v>N/A</v>
      </c>
      <c r="FE96" s="6" t="str">
        <f t="shared" si="19"/>
        <v>N/A</v>
      </c>
      <c r="FI96" s="6">
        <f>SUMPRODUCT( (Data!$A$2:$A$1768=$A96)*(Data!$B$2:$B$1768=$B96)*(Data!$J$2:$J$1768) ) / (SUMPRODUCT( (Data!$A$2:$A$1768=$A96)*(Data!$B$2:$B$1768=$B96)*1 ))</f>
        <v>14</v>
      </c>
      <c r="FJ96" s="6">
        <f>IF(SUMPRODUCT( (Data!$A$2:$A$1768=$A96)*(Data!$B$2:$B$1768=$B96)*(Data!$I$2:$I$1768="YES") )&gt;0,1,0)</f>
        <v>0</v>
      </c>
      <c r="FK96" s="6">
        <f>IF(SUMPRODUCT( (Data!$A$2:$A$1768=$A96)*(Data!$B$2:$B$1768=$B96)*(Data!$I$2:$I$1768="NO") )&gt;0,1,0)</f>
        <v>1</v>
      </c>
      <c r="FL96" s="6">
        <f t="shared" si="91"/>
        <v>0</v>
      </c>
    </row>
    <row r="97" spans="1:168" x14ac:dyDescent="0.25">
      <c r="A97" s="23" t="s">
        <v>111</v>
      </c>
      <c r="B97" s="7" t="s">
        <v>56</v>
      </c>
      <c r="C97" s="30"/>
      <c r="D97" s="6" t="str">
        <f>IF(D$10="x",IF( SUMPRODUCT( (Data!$A$2:$A$998=$A97)*(Data!$B$2:$B$998=$B97)*(Data!$C$2:$C$998=$B$1)*(Data!$D$2:$D$998=D$9)*( (Data!$I$2:$I$998=$B$2)+(Data!$I$2:$I$998=$B$3)+(Data!$I$2:$I$998=$B$4) )*(Data!$J$2:$J$998&lt;=$B$5)*(Data!$J$2:$J$998&gt;=$B$6)*(Data!$E$2:$E$998) )=0,"N/A",SUMPRODUCT( (Data!$A$2:$A$998=$A97)*(Data!$B$2:$B$998=$B97)*(Data!$C$2:$C$998=$B$1)*(Data!$D$2:$D$998=D$9)*( (Data!$I$2:$I$998=$B$2)+(Data!$I$2:$I$998=$B$3)+(Data!$I$2:$I$998=$B$4) )*(Data!$J$2:$J$998&lt;=$B$5)*(Data!$J$2:$J$998&gt;=$B$6)*(Data!$E$2:$E$998&gt;=D$11) ) ),"N/A")</f>
        <v>N/A</v>
      </c>
      <c r="E97" s="6" t="str">
        <f>IF(E$10="x",IF( SUMPRODUCT( (Data!$A$2:$A$998=$A97)*(Data!$B$2:$B$998=$B97)*(Data!$C$2:$C$998=$B$1)*(Data!$D$2:$D$998=E$9)*( (Data!$I$2:$I$998=$B$2)+(Data!$I$2:$I$998=$B$3)+(Data!$I$2:$I$998=$B$4) )*(Data!$J$2:$J$998&lt;=$B$5)*(Data!$J$2:$J$998&gt;=$B$6)*(Data!$E$2:$E$998) )=0,"N/A",SUMPRODUCT( (Data!$A$2:$A$998=$A97)*(Data!$B$2:$B$998=$B97)*(Data!$C$2:$C$998=$B$1)*(Data!$D$2:$D$998=E$9)*( (Data!$I$2:$I$998=$B$2)+(Data!$I$2:$I$998=$B$3)+(Data!$I$2:$I$998=$B$4) )*(Data!$J$2:$J$998&lt;=$B$5)*(Data!$J$2:$J$998&gt;=$B$6)*(Data!$E$2:$E$998&gt;=E$11) ) ),"N/A")</f>
        <v>N/A</v>
      </c>
      <c r="F97" s="6" t="str">
        <f>IF(F$10="x",IF( SUMPRODUCT( (Data!$A$2:$A$998=$A97)*(Data!$B$2:$B$998=$B97)*(Data!$C$2:$C$998=$B$1)*(Data!$D$2:$D$998=F$9)*( (Data!$I$2:$I$998=$B$2)+(Data!$I$2:$I$998=$B$3)+(Data!$I$2:$I$998=$B$4) )*(Data!$J$2:$J$998&lt;=$B$5)*(Data!$J$2:$J$998&gt;=$B$6)*(Data!$E$2:$E$998) )=0,"N/A",SUMPRODUCT( (Data!$A$2:$A$998=$A97)*(Data!$B$2:$B$998=$B97)*(Data!$C$2:$C$998=$B$1)*(Data!$D$2:$D$998=F$9)*( (Data!$I$2:$I$998=$B$2)+(Data!$I$2:$I$998=$B$3)+(Data!$I$2:$I$998=$B$4) )*(Data!$J$2:$J$998&lt;=$B$5)*(Data!$J$2:$J$998&gt;=$B$6)*(Data!$E$2:$E$998&gt;=F$11) ) ),"N/A")</f>
        <v>N/A</v>
      </c>
      <c r="G97" s="6" t="str">
        <f>IF(G$10="x",IF( SUMPRODUCT( (Data!$A$2:$A$998=$A97)*(Data!$B$2:$B$998=$B97)*(Data!$C$2:$C$998=$B$1)*(Data!$D$2:$D$998=G$9)*( (Data!$I$2:$I$998=$B$2)+(Data!$I$2:$I$998=$B$3)+(Data!$I$2:$I$998=$B$4) )*(Data!$J$2:$J$998&lt;=$B$5)*(Data!$J$2:$J$998&gt;=$B$6)*(Data!$E$2:$E$998) )=0,"N/A",SUMPRODUCT( (Data!$A$2:$A$998=$A97)*(Data!$B$2:$B$998=$B97)*(Data!$C$2:$C$998=$B$1)*(Data!$D$2:$D$998=G$9)*( (Data!$I$2:$I$998=$B$2)+(Data!$I$2:$I$998=$B$3)+(Data!$I$2:$I$998=$B$4) )*(Data!$J$2:$J$998&lt;=$B$5)*(Data!$J$2:$J$998&gt;=$B$6)*(Data!$E$2:$E$998&gt;=G$11) ) ),"N/A")</f>
        <v>N/A</v>
      </c>
      <c r="H97" s="6" t="str">
        <f>IF(H$10="x",IF( SUMPRODUCT( (Data!$A$2:$A$998=$A97)*(Data!$B$2:$B$998=$B97)*(Data!$C$2:$C$998=$B$1)*(Data!$D$2:$D$998=H$9)*( (Data!$I$2:$I$998=$B$2)+(Data!$I$2:$I$998=$B$3)+(Data!$I$2:$I$998=$B$4) )*(Data!$J$2:$J$998&lt;=$B$5)*(Data!$J$2:$J$998&gt;=$B$6)*(Data!$E$2:$E$998) )=0,"N/A",SUMPRODUCT( (Data!$A$2:$A$998=$A97)*(Data!$B$2:$B$998=$B97)*(Data!$C$2:$C$998=$B$1)*(Data!$D$2:$D$998=H$9)*( (Data!$I$2:$I$998=$B$2)+(Data!$I$2:$I$998=$B$3)+(Data!$I$2:$I$998=$B$4) )*(Data!$J$2:$J$998&lt;=$B$5)*(Data!$J$2:$J$998&gt;=$B$6)*(Data!$E$2:$E$998&gt;=H$11) ) ),"N/A")</f>
        <v>N/A</v>
      </c>
      <c r="I97" s="6" t="str">
        <f>IF(I$10="x",IF( SUMPRODUCT( (Data!$A$2:$A$998=$A97)*(Data!$B$2:$B$998=$B97)*(Data!$C$2:$C$998=$B$1)*(Data!$D$2:$D$998=I$9)*( (Data!$I$2:$I$998=$B$2)+(Data!$I$2:$I$998=$B$3)+(Data!$I$2:$I$998=$B$4) )*(Data!$J$2:$J$998&lt;=$B$5)*(Data!$J$2:$J$998&gt;=$B$6)*(Data!$E$2:$E$998) )=0,"N/A",SUMPRODUCT( (Data!$A$2:$A$998=$A97)*(Data!$B$2:$B$998=$B97)*(Data!$C$2:$C$998=$B$1)*(Data!$D$2:$D$998=I$9)*( (Data!$I$2:$I$998=$B$2)+(Data!$I$2:$I$998=$B$3)+(Data!$I$2:$I$998=$B$4) )*(Data!$J$2:$J$998&lt;=$B$5)*(Data!$J$2:$J$998&gt;=$B$6)*(Data!$E$2:$E$998&gt;=I$11) ) ),"N/A")</f>
        <v>N/A</v>
      </c>
      <c r="J97" s="6" t="str">
        <f>IF(J$10="x",IF( SUMPRODUCT( (Data!$A$2:$A$998=$A97)*(Data!$B$2:$B$998=$B97)*(Data!$C$2:$C$998=$B$1)*(Data!$D$2:$D$998=J$9)*( (Data!$I$2:$I$998=$B$2)+(Data!$I$2:$I$998=$B$3)+(Data!$I$2:$I$998=$B$4) )*(Data!$J$2:$J$998&lt;=$B$5)*(Data!$J$2:$J$998&gt;=$B$6)*(Data!$E$2:$E$998) )=0,"N/A",SUMPRODUCT( (Data!$A$2:$A$998=$A97)*(Data!$B$2:$B$998=$B97)*(Data!$C$2:$C$998=$B$1)*(Data!$D$2:$D$998=J$9)*( (Data!$I$2:$I$998=$B$2)+(Data!$I$2:$I$998=$B$3)+(Data!$I$2:$I$998=$B$4) )*(Data!$J$2:$J$998&lt;=$B$5)*(Data!$J$2:$J$998&gt;=$B$6)*(Data!$E$2:$E$998&gt;=J$11) ) ),"N/A")</f>
        <v>N/A</v>
      </c>
      <c r="K97" s="6" t="str">
        <f>IF(K$10="x",IF( SUMPRODUCT( (Data!$A$2:$A$998=$A97)*(Data!$B$2:$B$998=$B97)*(Data!$C$2:$C$998=$B$1)*(Data!$D$2:$D$998=K$9)*( (Data!$I$2:$I$998=$B$2)+(Data!$I$2:$I$998=$B$3)+(Data!$I$2:$I$998=$B$4) )*(Data!$J$2:$J$998&lt;=$B$5)*(Data!$J$2:$J$998&gt;=$B$6)*(Data!$E$2:$E$998) )=0,"N/A",SUMPRODUCT( (Data!$A$2:$A$998=$A97)*(Data!$B$2:$B$998=$B97)*(Data!$C$2:$C$998=$B$1)*(Data!$D$2:$D$998=K$9)*( (Data!$I$2:$I$998=$B$2)+(Data!$I$2:$I$998=$B$3)+(Data!$I$2:$I$998=$B$4) )*(Data!$J$2:$J$998&lt;=$B$5)*(Data!$J$2:$J$998&gt;=$B$6)*(Data!$E$2:$E$998&gt;=K$11) ) ),"N/A")</f>
        <v>N/A</v>
      </c>
      <c r="L97" s="6" t="str">
        <f>IF(L$10="x",IF( SUMPRODUCT( (Data!$A$2:$A$998=$A97)*(Data!$B$2:$B$998=$B97)*(Data!$C$2:$C$998=$B$1)*(Data!$D$2:$D$998=L$9)*( (Data!$I$2:$I$998=$B$2)+(Data!$I$2:$I$998=$B$3)+(Data!$I$2:$I$998=$B$4) )*(Data!$J$2:$J$998&lt;=$B$5)*(Data!$J$2:$J$998&gt;=$B$6)*(Data!$E$2:$E$998) )=0,"N/A",SUMPRODUCT( (Data!$A$2:$A$998=$A97)*(Data!$B$2:$B$998=$B97)*(Data!$C$2:$C$998=$B$1)*(Data!$D$2:$D$998=L$9)*( (Data!$I$2:$I$998=$B$2)+(Data!$I$2:$I$998=$B$3)+(Data!$I$2:$I$998=$B$4) )*(Data!$J$2:$J$998&lt;=$B$5)*(Data!$J$2:$J$998&gt;=$B$6)*(Data!$E$2:$E$998&gt;=L$11) ) ),"N/A")</f>
        <v>N/A</v>
      </c>
      <c r="M97" s="6" t="str">
        <f>IF(M$10="x",IF( SUMPRODUCT( (Data!$A$2:$A$998=$A97)*(Data!$B$2:$B$998=$B97)*(Data!$C$2:$C$998=$B$1)*(Data!$D$2:$D$998=M$9)*( (Data!$I$2:$I$998=$B$2)+(Data!$I$2:$I$998=$B$3)+(Data!$I$2:$I$998=$B$4) )*(Data!$J$2:$J$998&lt;=$B$5)*(Data!$J$2:$J$998&gt;=$B$6)*(Data!$E$2:$E$998) )=0,"N/A",SUMPRODUCT( (Data!$A$2:$A$998=$A97)*(Data!$B$2:$B$998=$B97)*(Data!$C$2:$C$998=$B$1)*(Data!$D$2:$D$998=M$9)*( (Data!$I$2:$I$998=$B$2)+(Data!$I$2:$I$998=$B$3)+(Data!$I$2:$I$998=$B$4) )*(Data!$J$2:$J$998&lt;=$B$5)*(Data!$J$2:$J$998&gt;=$B$6)*(Data!$E$2:$E$998&gt;=M$11) ) ),"N/A")</f>
        <v>N/A</v>
      </c>
      <c r="N97" s="6" t="str">
        <f>IF(N$10="x",IF( SUMPRODUCT( (Data!$A$2:$A$998=$A97)*(Data!$B$2:$B$998=$B97)*(Data!$C$2:$C$998=$B$1)*(Data!$D$2:$D$998=N$9)*( (Data!$I$2:$I$998=$B$2)+(Data!$I$2:$I$998=$B$3)+(Data!$I$2:$I$998=$B$4) )*(Data!$J$2:$J$998&lt;=$B$5)*(Data!$J$2:$J$998&gt;=$B$6)*(Data!$E$2:$E$998) )=0,"N/A",SUMPRODUCT( (Data!$A$2:$A$998=$A97)*(Data!$B$2:$B$998=$B97)*(Data!$C$2:$C$998=$B$1)*(Data!$D$2:$D$998=N$9)*( (Data!$I$2:$I$998=$B$2)+(Data!$I$2:$I$998=$B$3)+(Data!$I$2:$I$998=$B$4) )*(Data!$J$2:$J$998&lt;=$B$5)*(Data!$J$2:$J$998&gt;=$B$6)*(Data!$E$2:$E$998&gt;=N$11) ) ),"N/A")</f>
        <v>N/A</v>
      </c>
      <c r="O97" s="6" t="str">
        <f>IF(O$10="x",IF( SUMPRODUCT( (Data!$A$2:$A$998=$A97)*(Data!$B$2:$B$998=$B97)*(Data!$C$2:$C$998=$B$1)*(Data!$D$2:$D$998=O$9)*( (Data!$I$2:$I$998=$B$2)+(Data!$I$2:$I$998=$B$3)+(Data!$I$2:$I$998=$B$4) )*(Data!$J$2:$J$998&lt;=$B$5)*(Data!$J$2:$J$998&gt;=$B$6)*(Data!$E$2:$E$998) )=0,"N/A",SUMPRODUCT( (Data!$A$2:$A$998=$A97)*(Data!$B$2:$B$998=$B97)*(Data!$C$2:$C$998=$B$1)*(Data!$D$2:$D$998=O$9)*( (Data!$I$2:$I$998=$B$2)+(Data!$I$2:$I$998=$B$3)+(Data!$I$2:$I$998=$B$4) )*(Data!$J$2:$J$998&lt;=$B$5)*(Data!$J$2:$J$998&gt;=$B$6)*(Data!$E$2:$E$998&gt;=O$11) ) ),"N/A")</f>
        <v>N/A</v>
      </c>
      <c r="P97" s="6" t="str">
        <f>IF(P$10="x",IF( SUMPRODUCT( (Data!$A$2:$A$998=$A97)*(Data!$B$2:$B$998=$B97)*(Data!$C$2:$C$998=$B$1)*(Data!$D$2:$D$998=P$9)*( (Data!$I$2:$I$998=$B$2)+(Data!$I$2:$I$998=$B$3)+(Data!$I$2:$I$998=$B$4) )*(Data!$J$2:$J$998&lt;=$B$5)*(Data!$J$2:$J$998&gt;=$B$6)*(Data!$E$2:$E$998) )=0,"N/A",SUMPRODUCT( (Data!$A$2:$A$998=$A97)*(Data!$B$2:$B$998=$B97)*(Data!$C$2:$C$998=$B$1)*(Data!$D$2:$D$998=P$9)*( (Data!$I$2:$I$998=$B$2)+(Data!$I$2:$I$998=$B$3)+(Data!$I$2:$I$998=$B$4) )*(Data!$J$2:$J$998&lt;=$B$5)*(Data!$J$2:$J$998&gt;=$B$6)*(Data!$E$2:$E$998&gt;=P$11) ) ),"N/A")</f>
        <v>N/A</v>
      </c>
      <c r="Q97" s="6" t="str">
        <f>IF(Q$10="x",IF( SUMPRODUCT( (Data!$A$2:$A$998=$A97)*(Data!$B$2:$B$998=$B97)*(Data!$C$2:$C$998=$B$1)*(Data!$D$2:$D$998=Q$9)*( (Data!$I$2:$I$998=$B$2)+(Data!$I$2:$I$998=$B$3)+(Data!$I$2:$I$998=$B$4) )*(Data!$J$2:$J$998&lt;=$B$5)*(Data!$J$2:$J$998&gt;=$B$6)*(Data!$E$2:$E$998) )=0,"N/A",SUMPRODUCT( (Data!$A$2:$A$998=$A97)*(Data!$B$2:$B$998=$B97)*(Data!$C$2:$C$998=$B$1)*(Data!$D$2:$D$998=Q$9)*( (Data!$I$2:$I$998=$B$2)+(Data!$I$2:$I$998=$B$3)+(Data!$I$2:$I$998=$B$4) )*(Data!$J$2:$J$998&lt;=$B$5)*(Data!$J$2:$J$998&gt;=$B$6)*(Data!$E$2:$E$998&gt;=Q$11) ) ),"N/A")</f>
        <v>N/A</v>
      </c>
      <c r="R97" s="6" t="str">
        <f>IF(R$10="x",IF( SUMPRODUCT( (Data!$A$2:$A$998=$A97)*(Data!$B$2:$B$998=$B97)*(Data!$C$2:$C$998=$B$1)*(Data!$D$2:$D$998=R$9)*( (Data!$I$2:$I$998=$B$2)+(Data!$I$2:$I$998=$B$3)+(Data!$I$2:$I$998=$B$4) )*(Data!$J$2:$J$998&lt;=$B$5)*(Data!$J$2:$J$998&gt;=$B$6)*(Data!$E$2:$E$998) )=0,"N/A",SUMPRODUCT( (Data!$A$2:$A$998=$A97)*(Data!$B$2:$B$998=$B97)*(Data!$C$2:$C$998=$B$1)*(Data!$D$2:$D$998=R$9)*( (Data!$I$2:$I$998=$B$2)+(Data!$I$2:$I$998=$B$3)+(Data!$I$2:$I$998=$B$4) )*(Data!$J$2:$J$998&lt;=$B$5)*(Data!$J$2:$J$998&gt;=$B$6)*(Data!$E$2:$E$998&gt;=R$11) ) ),"N/A")</f>
        <v>N/A</v>
      </c>
      <c r="S97" s="6" t="str">
        <f>IF(S$10="x",IF( SUMPRODUCT( (Data!$A$2:$A$998=$A97)*(Data!$B$2:$B$998=$B97)*(Data!$C$2:$C$998=$B$1)*(Data!$D$2:$D$998=S$9)*( (Data!$I$2:$I$998=$B$2)+(Data!$I$2:$I$998=$B$3)+(Data!$I$2:$I$998=$B$4) )*(Data!$J$2:$J$998&lt;=$B$5)*(Data!$J$2:$J$998&gt;=$B$6)*(Data!$E$2:$E$998) )=0,"N/A",SUMPRODUCT( (Data!$A$2:$A$998=$A97)*(Data!$B$2:$B$998=$B97)*(Data!$C$2:$C$998=$B$1)*(Data!$D$2:$D$998=S$9)*( (Data!$I$2:$I$998=$B$2)+(Data!$I$2:$I$998=$B$3)+(Data!$I$2:$I$998=$B$4) )*(Data!$J$2:$J$998&lt;=$B$5)*(Data!$J$2:$J$998&gt;=$B$6)*(Data!$E$2:$E$998&gt;=S$11) ) ),"N/A")</f>
        <v>N/A</v>
      </c>
      <c r="T97" s="6" t="str">
        <f>IF(T$10="x",IF( SUMPRODUCT( (Data!$A$2:$A$998=$A97)*(Data!$B$2:$B$998=$B97)*(Data!$C$2:$C$998=$B$1)*(Data!$D$2:$D$998=T$9)*( (Data!$I$2:$I$998=$B$2)+(Data!$I$2:$I$998=$B$3)+(Data!$I$2:$I$998=$B$4) )*(Data!$J$2:$J$998&lt;=$B$5)*(Data!$J$2:$J$998&gt;=$B$6)*(Data!$E$2:$E$998) )=0,"N/A",SUMPRODUCT( (Data!$A$2:$A$998=$A97)*(Data!$B$2:$B$998=$B97)*(Data!$C$2:$C$998=$B$1)*(Data!$D$2:$D$998=T$9)*( (Data!$I$2:$I$998=$B$2)+(Data!$I$2:$I$998=$B$3)+(Data!$I$2:$I$998=$B$4) )*(Data!$J$2:$J$998&lt;=$B$5)*(Data!$J$2:$J$998&gt;=$B$6)*(Data!$E$2:$E$998&gt;=T$11) ) ),"N/A")</f>
        <v>N/A</v>
      </c>
      <c r="U97" s="6" t="str">
        <f>IF(U$10="x",IF( SUMPRODUCT( (Data!$A$2:$A$998=$A97)*(Data!$B$2:$B$998=$B97)*(Data!$C$2:$C$998=$B$1)*(Data!$D$2:$D$998=U$9)*( (Data!$I$2:$I$998=$B$2)+(Data!$I$2:$I$998=$B$3)+(Data!$I$2:$I$998=$B$4) )*(Data!$J$2:$J$998&lt;=$B$5)*(Data!$J$2:$J$998&gt;=$B$6)*(Data!$E$2:$E$998) )=0,"N/A",SUMPRODUCT( (Data!$A$2:$A$998=$A97)*(Data!$B$2:$B$998=$B97)*(Data!$C$2:$C$998=$B$1)*(Data!$D$2:$D$998=U$9)*( (Data!$I$2:$I$998=$B$2)+(Data!$I$2:$I$998=$B$3)+(Data!$I$2:$I$998=$B$4) )*(Data!$J$2:$J$998&lt;=$B$5)*(Data!$J$2:$J$998&gt;=$B$6)*(Data!$E$2:$E$998&gt;=U$11) ) ),"N/A")</f>
        <v>N/A</v>
      </c>
      <c r="V97" s="6" t="str">
        <f>IF(V$10="x",IF( SUMPRODUCT( (Data!$A$2:$A$998=$A97)*(Data!$B$2:$B$998=$B97)*(Data!$C$2:$C$998=$B$1)*(Data!$D$2:$D$998=V$9)*( (Data!$I$2:$I$998=$B$2)+(Data!$I$2:$I$998=$B$3)+(Data!$I$2:$I$998=$B$4) )*(Data!$J$2:$J$998&lt;=$B$5)*(Data!$J$2:$J$998&gt;=$B$6)*(Data!$E$2:$E$998) )=0,"N/A",SUMPRODUCT( (Data!$A$2:$A$998=$A97)*(Data!$B$2:$B$998=$B97)*(Data!$C$2:$C$998=$B$1)*(Data!$D$2:$D$998=V$9)*( (Data!$I$2:$I$998=$B$2)+(Data!$I$2:$I$998=$B$3)+(Data!$I$2:$I$998=$B$4) )*(Data!$J$2:$J$998&lt;=$B$5)*(Data!$J$2:$J$998&gt;=$B$6)*(Data!$E$2:$E$998&gt;=V$11) ) ),"N/A")</f>
        <v>N/A</v>
      </c>
      <c r="W97" s="6" t="str">
        <f t="shared" si="10"/>
        <v>N/A</v>
      </c>
      <c r="AA97" s="6" t="str">
        <f>IF(AA$10="x",IF( SUMPRODUCT( (Data!$A$2:$A$998=$A97)*(Data!$B$2:$B$998=$B97)*(Data!$C$2:$C$998=$B$1)*(Data!$D$2:$D$998=AA$9)*( (Data!$I$2:$I$998=$B$2)+(Data!$I$2:$I$998=$B$3)+(Data!$I$2:$I$998=$B$4) )*(Data!$J$2:$J$998&lt;=$B$5)*(Data!$J$2:$J$998&gt;=$B$6)*(Data!$G$2:$G$998) )=0,"N/A",SUMPRODUCT( (Data!$A$2:$A$998=$A97)*(Data!$B$2:$B$998=$B97)*(Data!$C$2:$C$998=$B$1)*(Data!$D$2:$D$998=AA$9)*( (Data!$I$2:$I$998=$B$2)+(Data!$I$2:$I$998=$B$3)+(Data!$I$2:$I$998=$B$4) )*(Data!$J$2:$J$998&lt;=$B$5)*(Data!$J$2:$J$998&gt;=$B$6)*(Data!$G$2:$G$998&lt;=AA$11) ) ),"N/A")</f>
        <v>N/A</v>
      </c>
      <c r="AB97" s="6" t="str">
        <f>IF(AB$10="x",IF( SUMPRODUCT( (Data!$A$2:$A$998=$A97)*(Data!$B$2:$B$998=$B97)*(Data!$C$2:$C$998=$B$1)*(Data!$D$2:$D$998=AB$9)*( (Data!$I$2:$I$998=$B$2)+(Data!$I$2:$I$998=$B$3)+(Data!$I$2:$I$998=$B$4) )*(Data!$J$2:$J$998&lt;=$B$5)*(Data!$J$2:$J$998&gt;=$B$6)*(Data!$G$2:$G$998) )=0,"N/A",SUMPRODUCT( (Data!$A$2:$A$998=$A97)*(Data!$B$2:$B$998=$B97)*(Data!$C$2:$C$998=$B$1)*(Data!$D$2:$D$998=AB$9)*( (Data!$I$2:$I$998=$B$2)+(Data!$I$2:$I$998=$B$3)+(Data!$I$2:$I$998=$B$4) )*(Data!$J$2:$J$998&lt;=$B$5)*(Data!$J$2:$J$998&gt;=$B$6)*(Data!$G$2:$G$998&lt;=AB$11) ) ),"N/A")</f>
        <v>N/A</v>
      </c>
      <c r="AC97" s="6" t="str">
        <f>IF(AC$10="x",IF( SUMPRODUCT( (Data!$A$2:$A$998=$A97)*(Data!$B$2:$B$998=$B97)*(Data!$C$2:$C$998=$B$1)*(Data!$D$2:$D$998=AC$9)*( (Data!$I$2:$I$998=$B$2)+(Data!$I$2:$I$998=$B$3)+(Data!$I$2:$I$998=$B$4) )*(Data!$J$2:$J$998&lt;=$B$5)*(Data!$J$2:$J$998&gt;=$B$6)*(Data!$G$2:$G$998) )=0,"N/A",SUMPRODUCT( (Data!$A$2:$A$998=$A97)*(Data!$B$2:$B$998=$B97)*(Data!$C$2:$C$998=$B$1)*(Data!$D$2:$D$998=AC$9)*( (Data!$I$2:$I$998=$B$2)+(Data!$I$2:$I$998=$B$3)+(Data!$I$2:$I$998=$B$4) )*(Data!$J$2:$J$998&lt;=$B$5)*(Data!$J$2:$J$998&gt;=$B$6)*(Data!$G$2:$G$998&lt;=AC$11) ) ),"N/A")</f>
        <v>N/A</v>
      </c>
      <c r="AD97" s="6" t="str">
        <f>IF(AD$10="x",IF( SUMPRODUCT( (Data!$A$2:$A$998=$A97)*(Data!$B$2:$B$998=$B97)*(Data!$C$2:$C$998=$B$1)*(Data!$D$2:$D$998=AD$9)*( (Data!$I$2:$I$998=$B$2)+(Data!$I$2:$I$998=$B$3)+(Data!$I$2:$I$998=$B$4) )*(Data!$J$2:$J$998&lt;=$B$5)*(Data!$J$2:$J$998&gt;=$B$6)*(Data!$G$2:$G$998) )=0,"N/A",SUMPRODUCT( (Data!$A$2:$A$998=$A97)*(Data!$B$2:$B$998=$B97)*(Data!$C$2:$C$998=$B$1)*(Data!$D$2:$D$998=AD$9)*( (Data!$I$2:$I$998=$B$2)+(Data!$I$2:$I$998=$B$3)+(Data!$I$2:$I$998=$B$4) )*(Data!$J$2:$J$998&lt;=$B$5)*(Data!$J$2:$J$998&gt;=$B$6)*(Data!$G$2:$G$998&lt;=AD$11) ) ),"N/A")</f>
        <v>N/A</v>
      </c>
      <c r="AE97" s="6" t="str">
        <f>IF(AE$10="x",IF( SUMPRODUCT( (Data!$A$2:$A$998=$A97)*(Data!$B$2:$B$998=$B97)*(Data!$C$2:$C$998=$B$1)*(Data!$D$2:$D$998=AE$9)*( (Data!$I$2:$I$998=$B$2)+(Data!$I$2:$I$998=$B$3)+(Data!$I$2:$I$998=$B$4) )*(Data!$J$2:$J$998&lt;=$B$5)*(Data!$J$2:$J$998&gt;=$B$6)*(Data!$G$2:$G$998) )=0,"N/A",SUMPRODUCT( (Data!$A$2:$A$998=$A97)*(Data!$B$2:$B$998=$B97)*(Data!$C$2:$C$998=$B$1)*(Data!$D$2:$D$998=AE$9)*( (Data!$I$2:$I$998=$B$2)+(Data!$I$2:$I$998=$B$3)+(Data!$I$2:$I$998=$B$4) )*(Data!$J$2:$J$998&lt;=$B$5)*(Data!$J$2:$J$998&gt;=$B$6)*(Data!$G$2:$G$998&lt;=AE$11) ) ),"N/A")</f>
        <v>N/A</v>
      </c>
      <c r="AF97" s="6" t="str">
        <f>IF(AF$10="x",IF( SUMPRODUCT( (Data!$A$2:$A$998=$A97)*(Data!$B$2:$B$998=$B97)*(Data!$C$2:$C$998=$B$1)*(Data!$D$2:$D$998=AF$9)*( (Data!$I$2:$I$998=$B$2)+(Data!$I$2:$I$998=$B$3)+(Data!$I$2:$I$998=$B$4) )*(Data!$J$2:$J$998&lt;=$B$5)*(Data!$J$2:$J$998&gt;=$B$6)*(Data!$G$2:$G$998) )=0,"N/A",SUMPRODUCT( (Data!$A$2:$A$998=$A97)*(Data!$B$2:$B$998=$B97)*(Data!$C$2:$C$998=$B$1)*(Data!$D$2:$D$998=AF$9)*( (Data!$I$2:$I$998=$B$2)+(Data!$I$2:$I$998=$B$3)+(Data!$I$2:$I$998=$B$4) )*(Data!$J$2:$J$998&lt;=$B$5)*(Data!$J$2:$J$998&gt;=$B$6)*(Data!$G$2:$G$998&lt;=AF$11) ) ),"N/A")</f>
        <v>N/A</v>
      </c>
      <c r="AG97" s="6" t="str">
        <f>IF(AG$10="x",IF( SUMPRODUCT( (Data!$A$2:$A$998=$A97)*(Data!$B$2:$B$998=$B97)*(Data!$C$2:$C$998=$B$1)*(Data!$D$2:$D$998=AG$9)*( (Data!$I$2:$I$998=$B$2)+(Data!$I$2:$I$998=$B$3)+(Data!$I$2:$I$998=$B$4) )*(Data!$J$2:$J$998&lt;=$B$5)*(Data!$J$2:$J$998&gt;=$B$6)*(Data!$G$2:$G$998) )=0,"N/A",SUMPRODUCT( (Data!$A$2:$A$998=$A97)*(Data!$B$2:$B$998=$B97)*(Data!$C$2:$C$998=$B$1)*(Data!$D$2:$D$998=AG$9)*( (Data!$I$2:$I$998=$B$2)+(Data!$I$2:$I$998=$B$3)+(Data!$I$2:$I$998=$B$4) )*(Data!$J$2:$J$998&lt;=$B$5)*(Data!$J$2:$J$998&gt;=$B$6)*(Data!$G$2:$G$998&lt;=AG$11) ) ),"N/A")</f>
        <v>N/A</v>
      </c>
      <c r="AH97" s="6" t="str">
        <f>IF(AH$10="x",IF( SUMPRODUCT( (Data!$A$2:$A$998=$A97)*(Data!$B$2:$B$998=$B97)*(Data!$C$2:$C$998=$B$1)*(Data!$D$2:$D$998=AH$9)*( (Data!$I$2:$I$998=$B$2)+(Data!$I$2:$I$998=$B$3)+(Data!$I$2:$I$998=$B$4) )*(Data!$J$2:$J$998&lt;=$B$5)*(Data!$J$2:$J$998&gt;=$B$6)*(Data!$G$2:$G$998) )=0,"N/A",SUMPRODUCT( (Data!$A$2:$A$998=$A97)*(Data!$B$2:$B$998=$B97)*(Data!$C$2:$C$998=$B$1)*(Data!$D$2:$D$998=AH$9)*( (Data!$I$2:$I$998=$B$2)+(Data!$I$2:$I$998=$B$3)+(Data!$I$2:$I$998=$B$4) )*(Data!$J$2:$J$998&lt;=$B$5)*(Data!$J$2:$J$998&gt;=$B$6)*(Data!$G$2:$G$998&lt;=AH$11) ) ),"N/A")</f>
        <v>N/A</v>
      </c>
      <c r="AI97" s="6" t="str">
        <f>IF(AI$10="x",IF( SUMPRODUCT( (Data!$A$2:$A$998=$A97)*(Data!$B$2:$B$998=$B97)*(Data!$C$2:$C$998=$B$1)*(Data!$D$2:$D$998=AI$9)*( (Data!$I$2:$I$998=$B$2)+(Data!$I$2:$I$998=$B$3)+(Data!$I$2:$I$998=$B$4) )*(Data!$J$2:$J$998&lt;=$B$5)*(Data!$J$2:$J$998&gt;=$B$6)*(Data!$G$2:$G$998) )=0,"N/A",SUMPRODUCT( (Data!$A$2:$A$998=$A97)*(Data!$B$2:$B$998=$B97)*(Data!$C$2:$C$998=$B$1)*(Data!$D$2:$D$998=AI$9)*( (Data!$I$2:$I$998=$B$2)+(Data!$I$2:$I$998=$B$3)+(Data!$I$2:$I$998=$B$4) )*(Data!$J$2:$J$998&lt;=$B$5)*(Data!$J$2:$J$998&gt;=$B$6)*(Data!$G$2:$G$998&lt;=AI$11) ) ),"N/A")</f>
        <v>N/A</v>
      </c>
      <c r="AJ97" s="6" t="str">
        <f>IF(AJ$10="x",IF( SUMPRODUCT( (Data!$A$2:$A$998=$A97)*(Data!$B$2:$B$998=$B97)*(Data!$C$2:$C$998=$B$1)*(Data!$D$2:$D$998=AJ$9)*( (Data!$I$2:$I$998=$B$2)+(Data!$I$2:$I$998=$B$3)+(Data!$I$2:$I$998=$B$4) )*(Data!$J$2:$J$998&lt;=$B$5)*(Data!$J$2:$J$998&gt;=$B$6)*(Data!$G$2:$G$998) )=0,"N/A",SUMPRODUCT( (Data!$A$2:$A$998=$A97)*(Data!$B$2:$B$998=$B97)*(Data!$C$2:$C$998=$B$1)*(Data!$D$2:$D$998=AJ$9)*( (Data!$I$2:$I$998=$B$2)+(Data!$I$2:$I$998=$B$3)+(Data!$I$2:$I$998=$B$4) )*(Data!$J$2:$J$998&lt;=$B$5)*(Data!$J$2:$J$998&gt;=$B$6)*(Data!$G$2:$G$998&lt;=AJ$11) ) ),"N/A")</f>
        <v>N/A</v>
      </c>
      <c r="AK97" s="6" t="str">
        <f>IF(AK$10="x",IF( SUMPRODUCT( (Data!$A$2:$A$998=$A97)*(Data!$B$2:$B$998=$B97)*(Data!$C$2:$C$998=$B$1)*(Data!$D$2:$D$998=AK$9)*( (Data!$I$2:$I$998=$B$2)+(Data!$I$2:$I$998=$B$3)+(Data!$I$2:$I$998=$B$4) )*(Data!$J$2:$J$998&lt;=$B$5)*(Data!$J$2:$J$998&gt;=$B$6)*(Data!$G$2:$G$998) )=0,"N/A",SUMPRODUCT( (Data!$A$2:$A$998=$A97)*(Data!$B$2:$B$998=$B97)*(Data!$C$2:$C$998=$B$1)*(Data!$D$2:$D$998=AK$9)*( (Data!$I$2:$I$998=$B$2)+(Data!$I$2:$I$998=$B$3)+(Data!$I$2:$I$998=$B$4) )*(Data!$J$2:$J$998&lt;=$B$5)*(Data!$J$2:$J$998&gt;=$B$6)*(Data!$G$2:$G$998&lt;=AK$11) ) ),"N/A")</f>
        <v>N/A</v>
      </c>
      <c r="AL97" s="6" t="str">
        <f>IF(AL$10="x",IF( SUMPRODUCT( (Data!$A$2:$A$998=$A97)*(Data!$B$2:$B$998=$B97)*(Data!$C$2:$C$998=$B$1)*(Data!$D$2:$D$998=AL$9)*( (Data!$I$2:$I$998=$B$2)+(Data!$I$2:$I$998=$B$3)+(Data!$I$2:$I$998=$B$4) )*(Data!$J$2:$J$998&lt;=$B$5)*(Data!$J$2:$J$998&gt;=$B$6)*(Data!$G$2:$G$998) )=0,"N/A",SUMPRODUCT( (Data!$A$2:$A$998=$A97)*(Data!$B$2:$B$998=$B97)*(Data!$C$2:$C$998=$B$1)*(Data!$D$2:$D$998=AL$9)*( (Data!$I$2:$I$998=$B$2)+(Data!$I$2:$I$998=$B$3)+(Data!$I$2:$I$998=$B$4) )*(Data!$J$2:$J$998&lt;=$B$5)*(Data!$J$2:$J$998&gt;=$B$6)*(Data!$G$2:$G$998&lt;=AL$11) ) ),"N/A")</f>
        <v>N/A</v>
      </c>
      <c r="AM97" s="6" t="str">
        <f>IF(AM$10="x",IF( SUMPRODUCT( (Data!$A$2:$A$998=$A97)*(Data!$B$2:$B$998=$B97)*(Data!$C$2:$C$998=$B$1)*(Data!$D$2:$D$998=AM$9)*( (Data!$I$2:$I$998=$B$2)+(Data!$I$2:$I$998=$B$3)+(Data!$I$2:$I$998=$B$4) )*(Data!$J$2:$J$998&lt;=$B$5)*(Data!$J$2:$J$998&gt;=$B$6)*(Data!$G$2:$G$998) )=0,"N/A",SUMPRODUCT( (Data!$A$2:$A$998=$A97)*(Data!$B$2:$B$998=$B97)*(Data!$C$2:$C$998=$B$1)*(Data!$D$2:$D$998=AM$9)*( (Data!$I$2:$I$998=$B$2)+(Data!$I$2:$I$998=$B$3)+(Data!$I$2:$I$998=$B$4) )*(Data!$J$2:$J$998&lt;=$B$5)*(Data!$J$2:$J$998&gt;=$B$6)*(Data!$G$2:$G$998&lt;=AM$11) ) ),"N/A")</f>
        <v>N/A</v>
      </c>
      <c r="AN97" s="6" t="str">
        <f>IF(AN$10="x",IF( SUMPRODUCT( (Data!$A$2:$A$998=$A97)*(Data!$B$2:$B$998=$B97)*(Data!$C$2:$C$998=$B$1)*(Data!$D$2:$D$998=AN$9)*( (Data!$I$2:$I$998=$B$2)+(Data!$I$2:$I$998=$B$3)+(Data!$I$2:$I$998=$B$4) )*(Data!$J$2:$J$998&lt;=$B$5)*(Data!$J$2:$J$998&gt;=$B$6)*(Data!$G$2:$G$998) )=0,"N/A",SUMPRODUCT( (Data!$A$2:$A$998=$A97)*(Data!$B$2:$B$998=$B97)*(Data!$C$2:$C$998=$B$1)*(Data!$D$2:$D$998=AN$9)*( (Data!$I$2:$I$998=$B$2)+(Data!$I$2:$I$998=$B$3)+(Data!$I$2:$I$998=$B$4) )*(Data!$J$2:$J$998&lt;=$B$5)*(Data!$J$2:$J$998&gt;=$B$6)*(Data!$G$2:$G$998&lt;=AN$11) ) ),"N/A")</f>
        <v>N/A</v>
      </c>
      <c r="AO97" s="6" t="str">
        <f>IF(AO$10="x",IF( SUMPRODUCT( (Data!$A$2:$A$998=$A97)*(Data!$B$2:$B$998=$B97)*(Data!$C$2:$C$998=$B$1)*(Data!$D$2:$D$998=AO$9)*( (Data!$I$2:$I$998=$B$2)+(Data!$I$2:$I$998=$B$3)+(Data!$I$2:$I$998=$B$4) )*(Data!$J$2:$J$998&lt;=$B$5)*(Data!$J$2:$J$998&gt;=$B$6)*(Data!$G$2:$G$998) )=0,"N/A",SUMPRODUCT( (Data!$A$2:$A$998=$A97)*(Data!$B$2:$B$998=$B97)*(Data!$C$2:$C$998=$B$1)*(Data!$D$2:$D$998=AO$9)*( (Data!$I$2:$I$998=$B$2)+(Data!$I$2:$I$998=$B$3)+(Data!$I$2:$I$998=$B$4) )*(Data!$J$2:$J$998&lt;=$B$5)*(Data!$J$2:$J$998&gt;=$B$6)*(Data!$G$2:$G$998&lt;=AO$11) ) ),"N/A")</f>
        <v>N/A</v>
      </c>
      <c r="AP97" s="6" t="str">
        <f>IF(AP$10="x",IF( SUMPRODUCT( (Data!$A$2:$A$998=$A97)*(Data!$B$2:$B$998=$B97)*(Data!$C$2:$C$998=$B$1)*(Data!$D$2:$D$998=AP$9)*( (Data!$I$2:$I$998=$B$2)+(Data!$I$2:$I$998=$B$3)+(Data!$I$2:$I$998=$B$4) )*(Data!$J$2:$J$998&lt;=$B$5)*(Data!$J$2:$J$998&gt;=$B$6)*(Data!$G$2:$G$998) )=0,"N/A",SUMPRODUCT( (Data!$A$2:$A$998=$A97)*(Data!$B$2:$B$998=$B97)*(Data!$C$2:$C$998=$B$1)*(Data!$D$2:$D$998=AP$9)*( (Data!$I$2:$I$998=$B$2)+(Data!$I$2:$I$998=$B$3)+(Data!$I$2:$I$998=$B$4) )*(Data!$J$2:$J$998&lt;=$B$5)*(Data!$J$2:$J$998&gt;=$B$6)*(Data!$G$2:$G$998&lt;=AP$11) ) ),"N/A")</f>
        <v>N/A</v>
      </c>
      <c r="AQ97" s="6" t="str">
        <f>IF(AQ$10="x",IF( SUMPRODUCT( (Data!$A$2:$A$998=$A97)*(Data!$B$2:$B$998=$B97)*(Data!$C$2:$C$998=$B$1)*(Data!$D$2:$D$998=AQ$9)*( (Data!$I$2:$I$998=$B$2)+(Data!$I$2:$I$998=$B$3)+(Data!$I$2:$I$998=$B$4) )*(Data!$J$2:$J$998&lt;=$B$5)*(Data!$J$2:$J$998&gt;=$B$6)*(Data!$G$2:$G$998) )=0,"N/A",SUMPRODUCT( (Data!$A$2:$A$998=$A97)*(Data!$B$2:$B$998=$B97)*(Data!$C$2:$C$998=$B$1)*(Data!$D$2:$D$998=AQ$9)*( (Data!$I$2:$I$998=$B$2)+(Data!$I$2:$I$998=$B$3)+(Data!$I$2:$I$998=$B$4) )*(Data!$J$2:$J$998&lt;=$B$5)*(Data!$J$2:$J$998&gt;=$B$6)*(Data!$G$2:$G$998&lt;=AQ$11) ) ),"N/A")</f>
        <v>N/A</v>
      </c>
      <c r="AR97" s="6" t="str">
        <f>IF(AR$10="x",IF( SUMPRODUCT( (Data!$A$2:$A$998=$A97)*(Data!$B$2:$B$998=$B97)*(Data!$C$2:$C$998=$B$1)*(Data!$D$2:$D$998=AR$9)*( (Data!$I$2:$I$998=$B$2)+(Data!$I$2:$I$998=$B$3)+(Data!$I$2:$I$998=$B$4) )*(Data!$J$2:$J$998&lt;=$B$5)*(Data!$J$2:$J$998&gt;=$B$6)*(Data!$G$2:$G$998) )=0,"N/A",SUMPRODUCT( (Data!$A$2:$A$998=$A97)*(Data!$B$2:$B$998=$B97)*(Data!$C$2:$C$998=$B$1)*(Data!$D$2:$D$998=AR$9)*( (Data!$I$2:$I$998=$B$2)+(Data!$I$2:$I$998=$B$3)+(Data!$I$2:$I$998=$B$4) )*(Data!$J$2:$J$998&lt;=$B$5)*(Data!$J$2:$J$998&gt;=$B$6)*(Data!$G$2:$G$998&lt;=AR$11) ) ),"N/A")</f>
        <v>N/A</v>
      </c>
      <c r="AS97" s="6" t="str">
        <f>IF(AS$10="x",IF( SUMPRODUCT( (Data!$A$2:$A$998=$A97)*(Data!$B$2:$B$998=$B97)*(Data!$C$2:$C$998=$B$1)*(Data!$D$2:$D$998=AS$9)*( (Data!$I$2:$I$998=$B$2)+(Data!$I$2:$I$998=$B$3)+(Data!$I$2:$I$998=$B$4) )*(Data!$J$2:$J$998&lt;=$B$5)*(Data!$J$2:$J$998&gt;=$B$6)*(Data!$G$2:$G$998) )=0,"N/A",SUMPRODUCT( (Data!$A$2:$A$998=$A97)*(Data!$B$2:$B$998=$B97)*(Data!$C$2:$C$998=$B$1)*(Data!$D$2:$D$998=AS$9)*( (Data!$I$2:$I$998=$B$2)+(Data!$I$2:$I$998=$B$3)+(Data!$I$2:$I$998=$B$4) )*(Data!$J$2:$J$998&lt;=$B$5)*(Data!$J$2:$J$998&gt;=$B$6)*(Data!$G$2:$G$998&lt;=AS$11) ) ),"N/A")</f>
        <v>N/A</v>
      </c>
      <c r="AT97" s="6" t="str">
        <f t="shared" si="11"/>
        <v>N/A</v>
      </c>
      <c r="AX97" s="6" t="str">
        <f t="shared" si="88"/>
        <v>N/A</v>
      </c>
      <c r="AY97" s="6" t="str">
        <f t="shared" si="137"/>
        <v>N/A</v>
      </c>
      <c r="AZ97" s="6" t="str">
        <f t="shared" si="138"/>
        <v>N/A</v>
      </c>
      <c r="BA97" s="6" t="str">
        <f t="shared" si="139"/>
        <v>N/A</v>
      </c>
      <c r="BB97" s="6" t="str">
        <f t="shared" si="92"/>
        <v>N/A</v>
      </c>
      <c r="BC97" s="6" t="str">
        <f t="shared" si="93"/>
        <v>N/A</v>
      </c>
      <c r="BD97" s="6" t="str">
        <f t="shared" si="94"/>
        <v>N/A</v>
      </c>
      <c r="BE97" s="6" t="str">
        <f t="shared" si="95"/>
        <v>N/A</v>
      </c>
      <c r="BF97" s="6" t="str">
        <f t="shared" si="96"/>
        <v>N/A</v>
      </c>
      <c r="BG97" s="6" t="str">
        <f t="shared" si="97"/>
        <v>N/A</v>
      </c>
      <c r="BH97" s="6" t="str">
        <f t="shared" si="98"/>
        <v>N/A</v>
      </c>
      <c r="BI97" s="6" t="str">
        <f t="shared" si="99"/>
        <v>N/A</v>
      </c>
      <c r="BJ97" s="6" t="str">
        <f t="shared" si="100"/>
        <v>N/A</v>
      </c>
      <c r="BK97" s="6" t="str">
        <f t="shared" si="101"/>
        <v>N/A</v>
      </c>
      <c r="BL97" s="6" t="str">
        <f t="shared" si="102"/>
        <v>N/A</v>
      </c>
      <c r="BM97" s="6" t="str">
        <f t="shared" si="103"/>
        <v>N/A</v>
      </c>
      <c r="BN97" s="6" t="str">
        <f t="shared" si="104"/>
        <v>N/A</v>
      </c>
      <c r="BO97" s="6" t="str">
        <f t="shared" si="105"/>
        <v>N/A</v>
      </c>
      <c r="BP97" s="6" t="str">
        <f t="shared" si="106"/>
        <v>N/A</v>
      </c>
      <c r="BQ97" s="6" t="str">
        <f t="shared" si="13"/>
        <v>N/A</v>
      </c>
      <c r="BU97" s="6" t="str">
        <f>IF(BU$10="x",IF( SUMPRODUCT( (Data!$A$2:$A$998=$A97)*(Data!$B$2:$B$998=$B97)*(Data!$C$2:$C$998=$B$1)*(Data!$D$2:$D$998=BU$9)*( (Data!$I$2:$I$998=$B$2)+(Data!$I$2:$I$998=$B$3)+(Data!$I$2:$I$998=$B$4) )*(Data!$J$2:$J$998&lt;=$B$5)*(Data!$J$2:$J$998&gt;=$B$6)*(Data!$F$2:$F$998) )=0,"N/A",SUMPRODUCT( (Data!$A$2:$A$998=$A97)*(Data!$B$2:$B$998=$B97)*(Data!$C$2:$C$998=$B$1)*(Data!$D$2:$D$998=BU$9)*( (Data!$I$2:$I$998=$B$2)+(Data!$I$2:$I$998=$B$3)+(Data!$I$2:$I$998=$B$4) )*(Data!$J$2:$J$998&lt;=$B$5)*(Data!$J$2:$J$998&gt;=$B$6)*(Data!$F$2:$F$998&gt;=BU$11) ) ),"N/A")</f>
        <v>N/A</v>
      </c>
      <c r="BV97" s="6" t="str">
        <f>IF(BV$10="x",IF( SUMPRODUCT( (Data!$A$2:$A$998=$A97)*(Data!$B$2:$B$998=$B97)*(Data!$C$2:$C$998=$B$1)*(Data!$D$2:$D$998=BV$9)*( (Data!$I$2:$I$998=$B$2)+(Data!$I$2:$I$998=$B$3)+(Data!$I$2:$I$998=$B$4) )*(Data!$J$2:$J$998&lt;=$B$5)*(Data!$J$2:$J$998&gt;=$B$6)*(Data!$F$2:$F$998) )=0,"N/A",SUMPRODUCT( (Data!$A$2:$A$998=$A97)*(Data!$B$2:$B$998=$B97)*(Data!$C$2:$C$998=$B$1)*(Data!$D$2:$D$998=BV$9)*( (Data!$I$2:$I$998=$B$2)+(Data!$I$2:$I$998=$B$3)+(Data!$I$2:$I$998=$B$4) )*(Data!$J$2:$J$998&lt;=$B$5)*(Data!$J$2:$J$998&gt;=$B$6)*(Data!$F$2:$F$998&gt;=BV$11) ) ),"N/A")</f>
        <v>N/A</v>
      </c>
      <c r="BW97" s="6" t="str">
        <f>IF(BW$10="x",IF( SUMPRODUCT( (Data!$A$2:$A$998=$A97)*(Data!$B$2:$B$998=$B97)*(Data!$C$2:$C$998=$B$1)*(Data!$D$2:$D$998=BW$9)*( (Data!$I$2:$I$998=$B$2)+(Data!$I$2:$I$998=$B$3)+(Data!$I$2:$I$998=$B$4) )*(Data!$J$2:$J$998&lt;=$B$5)*(Data!$J$2:$J$998&gt;=$B$6)*(Data!$F$2:$F$998) )=0,"N/A",SUMPRODUCT( (Data!$A$2:$A$998=$A97)*(Data!$B$2:$B$998=$B97)*(Data!$C$2:$C$998=$B$1)*(Data!$D$2:$D$998=BW$9)*( (Data!$I$2:$I$998=$B$2)+(Data!$I$2:$I$998=$B$3)+(Data!$I$2:$I$998=$B$4) )*(Data!$J$2:$J$998&lt;=$B$5)*(Data!$J$2:$J$998&gt;=$B$6)*(Data!$F$2:$F$998&gt;=BW$11) ) ),"N/A")</f>
        <v>N/A</v>
      </c>
      <c r="BX97" s="6" t="str">
        <f>IF(BX$10="x",IF( SUMPRODUCT( (Data!$A$2:$A$998=$A97)*(Data!$B$2:$B$998=$B97)*(Data!$C$2:$C$998=$B$1)*(Data!$D$2:$D$998=BX$9)*( (Data!$I$2:$I$998=$B$2)+(Data!$I$2:$I$998=$B$3)+(Data!$I$2:$I$998=$B$4) )*(Data!$J$2:$J$998&lt;=$B$5)*(Data!$J$2:$J$998&gt;=$B$6)*(Data!$F$2:$F$998) )=0,"N/A",SUMPRODUCT( (Data!$A$2:$A$998=$A97)*(Data!$B$2:$B$998=$B97)*(Data!$C$2:$C$998=$B$1)*(Data!$D$2:$D$998=BX$9)*( (Data!$I$2:$I$998=$B$2)+(Data!$I$2:$I$998=$B$3)+(Data!$I$2:$I$998=$B$4) )*(Data!$J$2:$J$998&lt;=$B$5)*(Data!$J$2:$J$998&gt;=$B$6)*(Data!$F$2:$F$998&gt;=BX$11) ) ),"N/A")</f>
        <v>N/A</v>
      </c>
      <c r="BY97" s="6" t="str">
        <f>IF(BY$10="x",IF( SUMPRODUCT( (Data!$A$2:$A$998=$A97)*(Data!$B$2:$B$998=$B97)*(Data!$C$2:$C$998=$B$1)*(Data!$D$2:$D$998=BY$9)*( (Data!$I$2:$I$998=$B$2)+(Data!$I$2:$I$998=$B$3)+(Data!$I$2:$I$998=$B$4) )*(Data!$J$2:$J$998&lt;=$B$5)*(Data!$J$2:$J$998&gt;=$B$6)*(Data!$F$2:$F$998) )=0,"N/A",SUMPRODUCT( (Data!$A$2:$A$998=$A97)*(Data!$B$2:$B$998=$B97)*(Data!$C$2:$C$998=$B$1)*(Data!$D$2:$D$998=BY$9)*( (Data!$I$2:$I$998=$B$2)+(Data!$I$2:$I$998=$B$3)+(Data!$I$2:$I$998=$B$4) )*(Data!$J$2:$J$998&lt;=$B$5)*(Data!$J$2:$J$998&gt;=$B$6)*(Data!$F$2:$F$998&gt;=BY$11) ) ),"N/A")</f>
        <v>N/A</v>
      </c>
      <c r="BZ97" s="6" t="str">
        <f>IF(BZ$10="x",IF( SUMPRODUCT( (Data!$A$2:$A$998=$A97)*(Data!$B$2:$B$998=$B97)*(Data!$C$2:$C$998=$B$1)*(Data!$D$2:$D$998=BZ$9)*( (Data!$I$2:$I$998=$B$2)+(Data!$I$2:$I$998=$B$3)+(Data!$I$2:$I$998=$B$4) )*(Data!$J$2:$J$998&lt;=$B$5)*(Data!$J$2:$J$998&gt;=$B$6)*(Data!$F$2:$F$998) )=0,"N/A",SUMPRODUCT( (Data!$A$2:$A$998=$A97)*(Data!$B$2:$B$998=$B97)*(Data!$C$2:$C$998=$B$1)*(Data!$D$2:$D$998=BZ$9)*( (Data!$I$2:$I$998=$B$2)+(Data!$I$2:$I$998=$B$3)+(Data!$I$2:$I$998=$B$4) )*(Data!$J$2:$J$998&lt;=$B$5)*(Data!$J$2:$J$998&gt;=$B$6)*(Data!$F$2:$F$998&gt;=BZ$11) ) ),"N/A")</f>
        <v>N/A</v>
      </c>
      <c r="CA97" s="6" t="str">
        <f>IF(CA$10="x",IF( SUMPRODUCT( (Data!$A$2:$A$998=$A97)*(Data!$B$2:$B$998=$B97)*(Data!$C$2:$C$998=$B$1)*(Data!$D$2:$D$998=CA$9)*( (Data!$I$2:$I$998=$B$2)+(Data!$I$2:$I$998=$B$3)+(Data!$I$2:$I$998=$B$4) )*(Data!$J$2:$J$998&lt;=$B$5)*(Data!$J$2:$J$998&gt;=$B$6)*(Data!$F$2:$F$998) )=0,"N/A",SUMPRODUCT( (Data!$A$2:$A$998=$A97)*(Data!$B$2:$B$998=$B97)*(Data!$C$2:$C$998=$B$1)*(Data!$D$2:$D$998=CA$9)*( (Data!$I$2:$I$998=$B$2)+(Data!$I$2:$I$998=$B$3)+(Data!$I$2:$I$998=$B$4) )*(Data!$J$2:$J$998&lt;=$B$5)*(Data!$J$2:$J$998&gt;=$B$6)*(Data!$F$2:$F$998&gt;=CA$11) ) ),"N/A")</f>
        <v>N/A</v>
      </c>
      <c r="CB97" s="6" t="str">
        <f>IF(CB$10="x",IF( SUMPRODUCT( (Data!$A$2:$A$998=$A97)*(Data!$B$2:$B$998=$B97)*(Data!$C$2:$C$998=$B$1)*(Data!$D$2:$D$998=CB$9)*( (Data!$I$2:$I$998=$B$2)+(Data!$I$2:$I$998=$B$3)+(Data!$I$2:$I$998=$B$4) )*(Data!$J$2:$J$998&lt;=$B$5)*(Data!$J$2:$J$998&gt;=$B$6)*(Data!$F$2:$F$998) )=0,"N/A",SUMPRODUCT( (Data!$A$2:$A$998=$A97)*(Data!$B$2:$B$998=$B97)*(Data!$C$2:$C$998=$B$1)*(Data!$D$2:$D$998=CB$9)*( (Data!$I$2:$I$998=$B$2)+(Data!$I$2:$I$998=$B$3)+(Data!$I$2:$I$998=$B$4) )*(Data!$J$2:$J$998&lt;=$B$5)*(Data!$J$2:$J$998&gt;=$B$6)*(Data!$F$2:$F$998&gt;=CB$11) ) ),"N/A")</f>
        <v>N/A</v>
      </c>
      <c r="CC97" s="6" t="str">
        <f>IF(CC$10="x",IF( SUMPRODUCT( (Data!$A$2:$A$998=$A97)*(Data!$B$2:$B$998=$B97)*(Data!$C$2:$C$998=$B$1)*(Data!$D$2:$D$998=CC$9)*( (Data!$I$2:$I$998=$B$2)+(Data!$I$2:$I$998=$B$3)+(Data!$I$2:$I$998=$B$4) )*(Data!$J$2:$J$998&lt;=$B$5)*(Data!$J$2:$J$998&gt;=$B$6)*(Data!$F$2:$F$998) )=0,"N/A",SUMPRODUCT( (Data!$A$2:$A$998=$A97)*(Data!$B$2:$B$998=$B97)*(Data!$C$2:$C$998=$B$1)*(Data!$D$2:$D$998=CC$9)*( (Data!$I$2:$I$998=$B$2)+(Data!$I$2:$I$998=$B$3)+(Data!$I$2:$I$998=$B$4) )*(Data!$J$2:$J$998&lt;=$B$5)*(Data!$J$2:$J$998&gt;=$B$6)*(Data!$F$2:$F$998&gt;=CC$11) ) ),"N/A")</f>
        <v>N/A</v>
      </c>
      <c r="CD97" s="6" t="str">
        <f>IF(CD$10="x",IF( SUMPRODUCT( (Data!$A$2:$A$998=$A97)*(Data!$B$2:$B$998=$B97)*(Data!$C$2:$C$998=$B$1)*(Data!$D$2:$D$998=CD$9)*( (Data!$I$2:$I$998=$B$2)+(Data!$I$2:$I$998=$B$3)+(Data!$I$2:$I$998=$B$4) )*(Data!$J$2:$J$998&lt;=$B$5)*(Data!$J$2:$J$998&gt;=$B$6)*(Data!$F$2:$F$998) )=0,"N/A",SUMPRODUCT( (Data!$A$2:$A$998=$A97)*(Data!$B$2:$B$998=$B97)*(Data!$C$2:$C$998=$B$1)*(Data!$D$2:$D$998=CD$9)*( (Data!$I$2:$I$998=$B$2)+(Data!$I$2:$I$998=$B$3)+(Data!$I$2:$I$998=$B$4) )*(Data!$J$2:$J$998&lt;=$B$5)*(Data!$J$2:$J$998&gt;=$B$6)*(Data!$F$2:$F$998&gt;=CD$11) ) ),"N/A")</f>
        <v>N/A</v>
      </c>
      <c r="CE97" s="6" t="str">
        <f>IF(CE$10="x",IF( SUMPRODUCT( (Data!$A$2:$A$998=$A97)*(Data!$B$2:$B$998=$B97)*(Data!$C$2:$C$998=$B$1)*(Data!$D$2:$D$998=CE$9)*( (Data!$I$2:$I$998=$B$2)+(Data!$I$2:$I$998=$B$3)+(Data!$I$2:$I$998=$B$4) )*(Data!$J$2:$J$998&lt;=$B$5)*(Data!$J$2:$J$998&gt;=$B$6)*(Data!$F$2:$F$998) )=0,"N/A",SUMPRODUCT( (Data!$A$2:$A$998=$A97)*(Data!$B$2:$B$998=$B97)*(Data!$C$2:$C$998=$B$1)*(Data!$D$2:$D$998=CE$9)*( (Data!$I$2:$I$998=$B$2)+(Data!$I$2:$I$998=$B$3)+(Data!$I$2:$I$998=$B$4) )*(Data!$J$2:$J$998&lt;=$B$5)*(Data!$J$2:$J$998&gt;=$B$6)*(Data!$F$2:$F$998&gt;=CE$11) ) ),"N/A")</f>
        <v>N/A</v>
      </c>
      <c r="CF97" s="6" t="str">
        <f>IF(CF$10="x",IF( SUMPRODUCT( (Data!$A$2:$A$998=$A97)*(Data!$B$2:$B$998=$B97)*(Data!$C$2:$C$998=$B$1)*(Data!$D$2:$D$998=CF$9)*( (Data!$I$2:$I$998=$B$2)+(Data!$I$2:$I$998=$B$3)+(Data!$I$2:$I$998=$B$4) )*(Data!$J$2:$J$998&lt;=$B$5)*(Data!$J$2:$J$998&gt;=$B$6)*(Data!$F$2:$F$998) )=0,"N/A",SUMPRODUCT( (Data!$A$2:$A$998=$A97)*(Data!$B$2:$B$998=$B97)*(Data!$C$2:$C$998=$B$1)*(Data!$D$2:$D$998=CF$9)*( (Data!$I$2:$I$998=$B$2)+(Data!$I$2:$I$998=$B$3)+(Data!$I$2:$I$998=$B$4) )*(Data!$J$2:$J$998&lt;=$B$5)*(Data!$J$2:$J$998&gt;=$B$6)*(Data!$F$2:$F$998&gt;=CF$11) ) ),"N/A")</f>
        <v>N/A</v>
      </c>
      <c r="CG97" s="6" t="str">
        <f>IF(CG$10="x",IF( SUMPRODUCT( (Data!$A$2:$A$998=$A97)*(Data!$B$2:$B$998=$B97)*(Data!$C$2:$C$998=$B$1)*(Data!$D$2:$D$998=CG$9)*( (Data!$I$2:$I$998=$B$2)+(Data!$I$2:$I$998=$B$3)+(Data!$I$2:$I$998=$B$4) )*(Data!$J$2:$J$998&lt;=$B$5)*(Data!$J$2:$J$998&gt;=$B$6)*(Data!$F$2:$F$998) )=0,"N/A",SUMPRODUCT( (Data!$A$2:$A$998=$A97)*(Data!$B$2:$B$998=$B97)*(Data!$C$2:$C$998=$B$1)*(Data!$D$2:$D$998=CG$9)*( (Data!$I$2:$I$998=$B$2)+(Data!$I$2:$I$998=$B$3)+(Data!$I$2:$I$998=$B$4) )*(Data!$J$2:$J$998&lt;=$B$5)*(Data!$J$2:$J$998&gt;=$B$6)*(Data!$F$2:$F$998&gt;=CG$11) ) ),"N/A")</f>
        <v>N/A</v>
      </c>
      <c r="CH97" s="6" t="str">
        <f>IF(CH$10="x",IF( SUMPRODUCT( (Data!$A$2:$A$998=$A97)*(Data!$B$2:$B$998=$B97)*(Data!$C$2:$C$998=$B$1)*(Data!$D$2:$D$998=CH$9)*( (Data!$I$2:$I$998=$B$2)+(Data!$I$2:$I$998=$B$3)+(Data!$I$2:$I$998=$B$4) )*(Data!$J$2:$J$998&lt;=$B$5)*(Data!$J$2:$J$998&gt;=$B$6)*(Data!$F$2:$F$998) )=0,"N/A",SUMPRODUCT( (Data!$A$2:$A$998=$A97)*(Data!$B$2:$B$998=$B97)*(Data!$C$2:$C$998=$B$1)*(Data!$D$2:$D$998=CH$9)*( (Data!$I$2:$I$998=$B$2)+(Data!$I$2:$I$998=$B$3)+(Data!$I$2:$I$998=$B$4) )*(Data!$J$2:$J$998&lt;=$B$5)*(Data!$J$2:$J$998&gt;=$B$6)*(Data!$F$2:$F$998&gt;=CH$11) ) ),"N/A")</f>
        <v>N/A</v>
      </c>
      <c r="CI97" s="6" t="str">
        <f>IF(CI$10="x",IF( SUMPRODUCT( (Data!$A$2:$A$998=$A97)*(Data!$B$2:$B$998=$B97)*(Data!$C$2:$C$998=$B$1)*(Data!$D$2:$D$998=CI$9)*( (Data!$I$2:$I$998=$B$2)+(Data!$I$2:$I$998=$B$3)+(Data!$I$2:$I$998=$B$4) )*(Data!$J$2:$J$998&lt;=$B$5)*(Data!$J$2:$J$998&gt;=$B$6)*(Data!$F$2:$F$998) )=0,"N/A",SUMPRODUCT( (Data!$A$2:$A$998=$A97)*(Data!$B$2:$B$998=$B97)*(Data!$C$2:$C$998=$B$1)*(Data!$D$2:$D$998=CI$9)*( (Data!$I$2:$I$998=$B$2)+(Data!$I$2:$I$998=$B$3)+(Data!$I$2:$I$998=$B$4) )*(Data!$J$2:$J$998&lt;=$B$5)*(Data!$J$2:$J$998&gt;=$B$6)*(Data!$F$2:$F$998&gt;=CI$11) ) ),"N/A")</f>
        <v>N/A</v>
      </c>
      <c r="CJ97" s="6" t="str">
        <f>IF(CJ$10="x",IF( SUMPRODUCT( (Data!$A$2:$A$998=$A97)*(Data!$B$2:$B$998=$B97)*(Data!$C$2:$C$998=$B$1)*(Data!$D$2:$D$998=CJ$9)*( (Data!$I$2:$I$998=$B$2)+(Data!$I$2:$I$998=$B$3)+(Data!$I$2:$I$998=$B$4) )*(Data!$J$2:$J$998&lt;=$B$5)*(Data!$J$2:$J$998&gt;=$B$6)*(Data!$F$2:$F$998) )=0,"N/A",SUMPRODUCT( (Data!$A$2:$A$998=$A97)*(Data!$B$2:$B$998=$B97)*(Data!$C$2:$C$998=$B$1)*(Data!$D$2:$D$998=CJ$9)*( (Data!$I$2:$I$998=$B$2)+(Data!$I$2:$I$998=$B$3)+(Data!$I$2:$I$998=$B$4) )*(Data!$J$2:$J$998&lt;=$B$5)*(Data!$J$2:$J$998&gt;=$B$6)*(Data!$F$2:$F$998&gt;=CJ$11) ) ),"N/A")</f>
        <v>N/A</v>
      </c>
      <c r="CK97" s="6" t="str">
        <f>IF(CK$10="x",IF( SUMPRODUCT( (Data!$A$2:$A$998=$A97)*(Data!$B$2:$B$998=$B97)*(Data!$C$2:$C$998=$B$1)*(Data!$D$2:$D$998=CK$9)*( (Data!$I$2:$I$998=$B$2)+(Data!$I$2:$I$998=$B$3)+(Data!$I$2:$I$998=$B$4) )*(Data!$J$2:$J$998&lt;=$B$5)*(Data!$J$2:$J$998&gt;=$B$6)*(Data!$F$2:$F$998) )=0,"N/A",SUMPRODUCT( (Data!$A$2:$A$998=$A97)*(Data!$B$2:$B$998=$B97)*(Data!$C$2:$C$998=$B$1)*(Data!$D$2:$D$998=CK$9)*( (Data!$I$2:$I$998=$B$2)+(Data!$I$2:$I$998=$B$3)+(Data!$I$2:$I$998=$B$4) )*(Data!$J$2:$J$998&lt;=$B$5)*(Data!$J$2:$J$998&gt;=$B$6)*(Data!$F$2:$F$998&gt;=CK$11) ) ),"N/A")</f>
        <v>N/A</v>
      </c>
      <c r="CL97" s="6" t="str">
        <f>IF(CL$10="x",IF( SUMPRODUCT( (Data!$A$2:$A$998=$A97)*(Data!$B$2:$B$998=$B97)*(Data!$C$2:$C$998=$B$1)*(Data!$D$2:$D$998=CL$9)*( (Data!$I$2:$I$998=$B$2)+(Data!$I$2:$I$998=$B$3)+(Data!$I$2:$I$998=$B$4) )*(Data!$J$2:$J$998&lt;=$B$5)*(Data!$J$2:$J$998&gt;=$B$6)*(Data!$F$2:$F$998) )=0,"N/A",SUMPRODUCT( (Data!$A$2:$A$998=$A97)*(Data!$B$2:$B$998=$B97)*(Data!$C$2:$C$998=$B$1)*(Data!$D$2:$D$998=CL$9)*( (Data!$I$2:$I$998=$B$2)+(Data!$I$2:$I$998=$B$3)+(Data!$I$2:$I$998=$B$4) )*(Data!$J$2:$J$998&lt;=$B$5)*(Data!$J$2:$J$998&gt;=$B$6)*(Data!$F$2:$F$998&gt;=CL$11) ) ),"N/A")</f>
        <v>N/A</v>
      </c>
      <c r="CM97" s="6" t="str">
        <f>IF(CM$10="x",IF( SUMPRODUCT( (Data!$A$2:$A$998=$A97)*(Data!$B$2:$B$998=$B97)*(Data!$C$2:$C$998=$B$1)*(Data!$D$2:$D$998=CM$9)*( (Data!$I$2:$I$998=$B$2)+(Data!$I$2:$I$998=$B$3)+(Data!$I$2:$I$998=$B$4) )*(Data!$J$2:$J$998&lt;=$B$5)*(Data!$J$2:$J$998&gt;=$B$6)*(Data!$F$2:$F$998) )=0,"N/A",SUMPRODUCT( (Data!$A$2:$A$998=$A97)*(Data!$B$2:$B$998=$B97)*(Data!$C$2:$C$998=$B$1)*(Data!$D$2:$D$998=CM$9)*( (Data!$I$2:$I$998=$B$2)+(Data!$I$2:$I$998=$B$3)+(Data!$I$2:$I$998=$B$4) )*(Data!$J$2:$J$998&lt;=$B$5)*(Data!$J$2:$J$998&gt;=$B$6)*(Data!$F$2:$F$998&gt;=CM$11) ) ),"N/A")</f>
        <v>N/A</v>
      </c>
      <c r="CN97" s="6" t="str">
        <f t="shared" si="14"/>
        <v>N/A</v>
      </c>
      <c r="CR97" s="6" t="str">
        <f>IF(CR$10="x",IF( SUMPRODUCT( (Data!$A$2:$A$998=$A97)*(Data!$B$2:$B$998=$B97)*(Data!$C$2:$C$998=$B$1)*(Data!$D$2:$D$998=CR$9)*( (Data!$I$2:$I$998=$B$2)+(Data!$I$2:$I$998=$B$3)+(Data!$I$2:$I$998=$B$4) )*(Data!$J$2:$J$998&lt;=$B$5)*(Data!$J$2:$J$998&gt;=$B$6)*(Data!$H$2:$H$998) )=0,"N/A",SUMPRODUCT( (Data!$A$2:$A$998=$A97)*(Data!$B$2:$B$998=$B97)*(Data!$C$2:$C$998=$B$1)*(Data!$D$2:$D$998=CR$9)*( (Data!$I$2:$I$998=$B$2)+(Data!$I$2:$I$998=$B$3)+(Data!$I$2:$I$998=$B$4) )*(Data!$J$2:$J$998&lt;=$B$5)*(Data!$J$2:$J$998&gt;=$B$6)*(Data!$H$2:$H$998&lt;=CR$11) ) ),"N/A")</f>
        <v>N/A</v>
      </c>
      <c r="CS97" s="6" t="str">
        <f>IF(CS$10="x",IF( SUMPRODUCT( (Data!$A$2:$A$998=$A97)*(Data!$B$2:$B$998=$B97)*(Data!$C$2:$C$998=$B$1)*(Data!$D$2:$D$998=CS$9)*( (Data!$I$2:$I$998=$B$2)+(Data!$I$2:$I$998=$B$3)+(Data!$I$2:$I$998=$B$4) )*(Data!$J$2:$J$998&lt;=$B$5)*(Data!$J$2:$J$998&gt;=$B$6)*(Data!$H$2:$H$998) )=0,"N/A",SUMPRODUCT( (Data!$A$2:$A$998=$A97)*(Data!$B$2:$B$998=$B97)*(Data!$C$2:$C$998=$B$1)*(Data!$D$2:$D$998=CS$9)*( (Data!$I$2:$I$998=$B$2)+(Data!$I$2:$I$998=$B$3)+(Data!$I$2:$I$998=$B$4) )*(Data!$J$2:$J$998&lt;=$B$5)*(Data!$J$2:$J$998&gt;=$B$6)*(Data!$H$2:$H$998&lt;=CS$11) ) ),"N/A")</f>
        <v>N/A</v>
      </c>
      <c r="CT97" s="6" t="str">
        <f>IF(CT$10="x",IF( SUMPRODUCT( (Data!$A$2:$A$998=$A97)*(Data!$B$2:$B$998=$B97)*(Data!$C$2:$C$998=$B$1)*(Data!$D$2:$D$998=CT$9)*( (Data!$I$2:$I$998=$B$2)+(Data!$I$2:$I$998=$B$3)+(Data!$I$2:$I$998=$B$4) )*(Data!$J$2:$J$998&lt;=$B$5)*(Data!$J$2:$J$998&gt;=$B$6)*(Data!$H$2:$H$998) )=0,"N/A",SUMPRODUCT( (Data!$A$2:$A$998=$A97)*(Data!$B$2:$B$998=$B97)*(Data!$C$2:$C$998=$B$1)*(Data!$D$2:$D$998=CT$9)*( (Data!$I$2:$I$998=$B$2)+(Data!$I$2:$I$998=$B$3)+(Data!$I$2:$I$998=$B$4) )*(Data!$J$2:$J$998&lt;=$B$5)*(Data!$J$2:$J$998&gt;=$B$6)*(Data!$H$2:$H$998&lt;=CT$11) ) ),"N/A")</f>
        <v>N/A</v>
      </c>
      <c r="CU97" s="6" t="str">
        <f>IF(CU$10="x",IF( SUMPRODUCT( (Data!$A$2:$A$998=$A97)*(Data!$B$2:$B$998=$B97)*(Data!$C$2:$C$998=$B$1)*(Data!$D$2:$D$998=CU$9)*( (Data!$I$2:$I$998=$B$2)+(Data!$I$2:$I$998=$B$3)+(Data!$I$2:$I$998=$B$4) )*(Data!$J$2:$J$998&lt;=$B$5)*(Data!$J$2:$J$998&gt;=$B$6)*(Data!$H$2:$H$998) )=0,"N/A",SUMPRODUCT( (Data!$A$2:$A$998=$A97)*(Data!$B$2:$B$998=$B97)*(Data!$C$2:$C$998=$B$1)*(Data!$D$2:$D$998=CU$9)*( (Data!$I$2:$I$998=$B$2)+(Data!$I$2:$I$998=$B$3)+(Data!$I$2:$I$998=$B$4) )*(Data!$J$2:$J$998&lt;=$B$5)*(Data!$J$2:$J$998&gt;=$B$6)*(Data!$H$2:$H$998&lt;=CU$11) ) ),"N/A")</f>
        <v>N/A</v>
      </c>
      <c r="CV97" s="6" t="str">
        <f>IF(CV$10="x",IF( SUMPRODUCT( (Data!$A$2:$A$998=$A97)*(Data!$B$2:$B$998=$B97)*(Data!$C$2:$C$998=$B$1)*(Data!$D$2:$D$998=CV$9)*( (Data!$I$2:$I$998=$B$2)+(Data!$I$2:$I$998=$B$3)+(Data!$I$2:$I$998=$B$4) )*(Data!$J$2:$J$998&lt;=$B$5)*(Data!$J$2:$J$998&gt;=$B$6)*(Data!$H$2:$H$998) )=0,"N/A",SUMPRODUCT( (Data!$A$2:$A$998=$A97)*(Data!$B$2:$B$998=$B97)*(Data!$C$2:$C$998=$B$1)*(Data!$D$2:$D$998=CV$9)*( (Data!$I$2:$I$998=$B$2)+(Data!$I$2:$I$998=$B$3)+(Data!$I$2:$I$998=$B$4) )*(Data!$J$2:$J$998&lt;=$B$5)*(Data!$J$2:$J$998&gt;=$B$6)*(Data!$H$2:$H$998&lt;=CV$11) ) ),"N/A")</f>
        <v>N/A</v>
      </c>
      <c r="CW97" s="6" t="str">
        <f>IF(CW$10="x",IF( SUMPRODUCT( (Data!$A$2:$A$998=$A97)*(Data!$B$2:$B$998=$B97)*(Data!$C$2:$C$998=$B$1)*(Data!$D$2:$D$998=CW$9)*( (Data!$I$2:$I$998=$B$2)+(Data!$I$2:$I$998=$B$3)+(Data!$I$2:$I$998=$B$4) )*(Data!$J$2:$J$998&lt;=$B$5)*(Data!$J$2:$J$998&gt;=$B$6)*(Data!$H$2:$H$998) )=0,"N/A",SUMPRODUCT( (Data!$A$2:$A$998=$A97)*(Data!$B$2:$B$998=$B97)*(Data!$C$2:$C$998=$B$1)*(Data!$D$2:$D$998=CW$9)*( (Data!$I$2:$I$998=$B$2)+(Data!$I$2:$I$998=$B$3)+(Data!$I$2:$I$998=$B$4) )*(Data!$J$2:$J$998&lt;=$B$5)*(Data!$J$2:$J$998&gt;=$B$6)*(Data!$H$2:$H$998&lt;=CW$11) ) ),"N/A")</f>
        <v>N/A</v>
      </c>
      <c r="CX97" s="6" t="str">
        <f>IF(CX$10="x",IF( SUMPRODUCT( (Data!$A$2:$A$998=$A97)*(Data!$B$2:$B$998=$B97)*(Data!$C$2:$C$998=$B$1)*(Data!$D$2:$D$998=CX$9)*( (Data!$I$2:$I$998=$B$2)+(Data!$I$2:$I$998=$B$3)+(Data!$I$2:$I$998=$B$4) )*(Data!$J$2:$J$998&lt;=$B$5)*(Data!$J$2:$J$998&gt;=$B$6)*(Data!$H$2:$H$998) )=0,"N/A",SUMPRODUCT( (Data!$A$2:$A$998=$A97)*(Data!$B$2:$B$998=$B97)*(Data!$C$2:$C$998=$B$1)*(Data!$D$2:$D$998=CX$9)*( (Data!$I$2:$I$998=$B$2)+(Data!$I$2:$I$998=$B$3)+(Data!$I$2:$I$998=$B$4) )*(Data!$J$2:$J$998&lt;=$B$5)*(Data!$J$2:$J$998&gt;=$B$6)*(Data!$H$2:$H$998&lt;=CX$11) ) ),"N/A")</f>
        <v>N/A</v>
      </c>
      <c r="CY97" s="6" t="str">
        <f>IF(CY$10="x",IF( SUMPRODUCT( (Data!$A$2:$A$998=$A97)*(Data!$B$2:$B$998=$B97)*(Data!$C$2:$C$998=$B$1)*(Data!$D$2:$D$998=CY$9)*( (Data!$I$2:$I$998=$B$2)+(Data!$I$2:$I$998=$B$3)+(Data!$I$2:$I$998=$B$4) )*(Data!$J$2:$J$998&lt;=$B$5)*(Data!$J$2:$J$998&gt;=$B$6)*(Data!$H$2:$H$998) )=0,"N/A",SUMPRODUCT( (Data!$A$2:$A$998=$A97)*(Data!$B$2:$B$998=$B97)*(Data!$C$2:$C$998=$B$1)*(Data!$D$2:$D$998=CY$9)*( (Data!$I$2:$I$998=$B$2)+(Data!$I$2:$I$998=$B$3)+(Data!$I$2:$I$998=$B$4) )*(Data!$J$2:$J$998&lt;=$B$5)*(Data!$J$2:$J$998&gt;=$B$6)*(Data!$H$2:$H$998&lt;=CY$11) ) ),"N/A")</f>
        <v>N/A</v>
      </c>
      <c r="CZ97" s="6" t="str">
        <f>IF(CZ$10="x",IF( SUMPRODUCT( (Data!$A$2:$A$998=$A97)*(Data!$B$2:$B$998=$B97)*(Data!$C$2:$C$998=$B$1)*(Data!$D$2:$D$998=CZ$9)*( (Data!$I$2:$I$998=$B$2)+(Data!$I$2:$I$998=$B$3)+(Data!$I$2:$I$998=$B$4) )*(Data!$J$2:$J$998&lt;=$B$5)*(Data!$J$2:$J$998&gt;=$B$6)*(Data!$H$2:$H$998) )=0,"N/A",SUMPRODUCT( (Data!$A$2:$A$998=$A97)*(Data!$B$2:$B$998=$B97)*(Data!$C$2:$C$998=$B$1)*(Data!$D$2:$D$998=CZ$9)*( (Data!$I$2:$I$998=$B$2)+(Data!$I$2:$I$998=$B$3)+(Data!$I$2:$I$998=$B$4) )*(Data!$J$2:$J$998&lt;=$B$5)*(Data!$J$2:$J$998&gt;=$B$6)*(Data!$H$2:$H$998&lt;=CZ$11) ) ),"N/A")</f>
        <v>N/A</v>
      </c>
      <c r="DA97" s="6" t="str">
        <f>IF(DA$10="x",IF( SUMPRODUCT( (Data!$A$2:$A$998=$A97)*(Data!$B$2:$B$998=$B97)*(Data!$C$2:$C$998=$B$1)*(Data!$D$2:$D$998=DA$9)*( (Data!$I$2:$I$998=$B$2)+(Data!$I$2:$I$998=$B$3)+(Data!$I$2:$I$998=$B$4) )*(Data!$J$2:$J$998&lt;=$B$5)*(Data!$J$2:$J$998&gt;=$B$6)*(Data!$H$2:$H$998) )=0,"N/A",SUMPRODUCT( (Data!$A$2:$A$998=$A97)*(Data!$B$2:$B$998=$B97)*(Data!$C$2:$C$998=$B$1)*(Data!$D$2:$D$998=DA$9)*( (Data!$I$2:$I$998=$B$2)+(Data!$I$2:$I$998=$B$3)+(Data!$I$2:$I$998=$B$4) )*(Data!$J$2:$J$998&lt;=$B$5)*(Data!$J$2:$J$998&gt;=$B$6)*(Data!$H$2:$H$998&lt;=DA$11) ) ),"N/A")</f>
        <v>N/A</v>
      </c>
      <c r="DB97" s="6" t="str">
        <f>IF(DB$10="x",IF( SUMPRODUCT( (Data!$A$2:$A$998=$A97)*(Data!$B$2:$B$998=$B97)*(Data!$C$2:$C$998=$B$1)*(Data!$D$2:$D$998=DB$9)*( (Data!$I$2:$I$998=$B$2)+(Data!$I$2:$I$998=$B$3)+(Data!$I$2:$I$998=$B$4) )*(Data!$J$2:$J$998&lt;=$B$5)*(Data!$J$2:$J$998&gt;=$B$6)*(Data!$H$2:$H$998) )=0,"N/A",SUMPRODUCT( (Data!$A$2:$A$998=$A97)*(Data!$B$2:$B$998=$B97)*(Data!$C$2:$C$998=$B$1)*(Data!$D$2:$D$998=DB$9)*( (Data!$I$2:$I$998=$B$2)+(Data!$I$2:$I$998=$B$3)+(Data!$I$2:$I$998=$B$4) )*(Data!$J$2:$J$998&lt;=$B$5)*(Data!$J$2:$J$998&gt;=$B$6)*(Data!$H$2:$H$998&lt;=DB$11) ) ),"N/A")</f>
        <v>N/A</v>
      </c>
      <c r="DC97" s="6" t="str">
        <f>IF(DC$10="x",IF( SUMPRODUCT( (Data!$A$2:$A$998=$A97)*(Data!$B$2:$B$998=$B97)*(Data!$C$2:$C$998=$B$1)*(Data!$D$2:$D$998=DC$9)*( (Data!$I$2:$I$998=$B$2)+(Data!$I$2:$I$998=$B$3)+(Data!$I$2:$I$998=$B$4) )*(Data!$J$2:$J$998&lt;=$B$5)*(Data!$J$2:$J$998&gt;=$B$6)*(Data!$H$2:$H$998) )=0,"N/A",SUMPRODUCT( (Data!$A$2:$A$998=$A97)*(Data!$B$2:$B$998=$B97)*(Data!$C$2:$C$998=$B$1)*(Data!$D$2:$D$998=DC$9)*( (Data!$I$2:$I$998=$B$2)+(Data!$I$2:$I$998=$B$3)+(Data!$I$2:$I$998=$B$4) )*(Data!$J$2:$J$998&lt;=$B$5)*(Data!$J$2:$J$998&gt;=$B$6)*(Data!$H$2:$H$998&lt;=DC$11) ) ),"N/A")</f>
        <v>N/A</v>
      </c>
      <c r="DD97" s="6" t="str">
        <f>IF(DD$10="x",IF( SUMPRODUCT( (Data!$A$2:$A$998=$A97)*(Data!$B$2:$B$998=$B97)*(Data!$C$2:$C$998=$B$1)*(Data!$D$2:$D$998=DD$9)*( (Data!$I$2:$I$998=$B$2)+(Data!$I$2:$I$998=$B$3)+(Data!$I$2:$I$998=$B$4) )*(Data!$J$2:$J$998&lt;=$B$5)*(Data!$J$2:$J$998&gt;=$B$6)*(Data!$H$2:$H$998) )=0,"N/A",SUMPRODUCT( (Data!$A$2:$A$998=$A97)*(Data!$B$2:$B$998=$B97)*(Data!$C$2:$C$998=$B$1)*(Data!$D$2:$D$998=DD$9)*( (Data!$I$2:$I$998=$B$2)+(Data!$I$2:$I$998=$B$3)+(Data!$I$2:$I$998=$B$4) )*(Data!$J$2:$J$998&lt;=$B$5)*(Data!$J$2:$J$998&gt;=$B$6)*(Data!$H$2:$H$998&lt;=DD$11) ) ),"N/A")</f>
        <v>N/A</v>
      </c>
      <c r="DE97" s="6" t="str">
        <f>IF(DE$10="x",IF( SUMPRODUCT( (Data!$A$2:$A$998=$A97)*(Data!$B$2:$B$998=$B97)*(Data!$C$2:$C$998=$B$1)*(Data!$D$2:$D$998=DE$9)*( (Data!$I$2:$I$998=$B$2)+(Data!$I$2:$I$998=$B$3)+(Data!$I$2:$I$998=$B$4) )*(Data!$J$2:$J$998&lt;=$B$5)*(Data!$J$2:$J$998&gt;=$B$6)*(Data!$H$2:$H$998) )=0,"N/A",SUMPRODUCT( (Data!$A$2:$A$998=$A97)*(Data!$B$2:$B$998=$B97)*(Data!$C$2:$C$998=$B$1)*(Data!$D$2:$D$998=DE$9)*( (Data!$I$2:$I$998=$B$2)+(Data!$I$2:$I$998=$B$3)+(Data!$I$2:$I$998=$B$4) )*(Data!$J$2:$J$998&lt;=$B$5)*(Data!$J$2:$J$998&gt;=$B$6)*(Data!$H$2:$H$998&lt;=DE$11) ) ),"N/A")</f>
        <v>N/A</v>
      </c>
      <c r="DF97" s="6" t="str">
        <f>IF(DF$10="x",IF( SUMPRODUCT( (Data!$A$2:$A$998=$A97)*(Data!$B$2:$B$998=$B97)*(Data!$C$2:$C$998=$B$1)*(Data!$D$2:$D$998=DF$9)*( (Data!$I$2:$I$998=$B$2)+(Data!$I$2:$I$998=$B$3)+(Data!$I$2:$I$998=$B$4) )*(Data!$J$2:$J$998&lt;=$B$5)*(Data!$J$2:$J$998&gt;=$B$6)*(Data!$H$2:$H$998) )=0,"N/A",SUMPRODUCT( (Data!$A$2:$A$998=$A97)*(Data!$B$2:$B$998=$B97)*(Data!$C$2:$C$998=$B$1)*(Data!$D$2:$D$998=DF$9)*( (Data!$I$2:$I$998=$B$2)+(Data!$I$2:$I$998=$B$3)+(Data!$I$2:$I$998=$B$4) )*(Data!$J$2:$J$998&lt;=$B$5)*(Data!$J$2:$J$998&gt;=$B$6)*(Data!$H$2:$H$998&lt;=DF$11) ) ),"N/A")</f>
        <v>N/A</v>
      </c>
      <c r="DG97" s="6" t="str">
        <f>IF(DG$10="x",IF( SUMPRODUCT( (Data!$A$2:$A$998=$A97)*(Data!$B$2:$B$998=$B97)*(Data!$C$2:$C$998=$B$1)*(Data!$D$2:$D$998=DG$9)*( (Data!$I$2:$I$998=$B$2)+(Data!$I$2:$I$998=$B$3)+(Data!$I$2:$I$998=$B$4) )*(Data!$J$2:$J$998&lt;=$B$5)*(Data!$J$2:$J$998&gt;=$B$6)*(Data!$H$2:$H$998) )=0,"N/A",SUMPRODUCT( (Data!$A$2:$A$998=$A97)*(Data!$B$2:$B$998=$B97)*(Data!$C$2:$C$998=$B$1)*(Data!$D$2:$D$998=DG$9)*( (Data!$I$2:$I$998=$B$2)+(Data!$I$2:$I$998=$B$3)+(Data!$I$2:$I$998=$B$4) )*(Data!$J$2:$J$998&lt;=$B$5)*(Data!$J$2:$J$998&gt;=$B$6)*(Data!$H$2:$H$998&lt;=DG$11) ) ),"N/A")</f>
        <v>N/A</v>
      </c>
      <c r="DH97" s="6" t="str">
        <f>IF(DH$10="x",IF( SUMPRODUCT( (Data!$A$2:$A$998=$A97)*(Data!$B$2:$B$998=$B97)*(Data!$C$2:$C$998=$B$1)*(Data!$D$2:$D$998=DH$9)*( (Data!$I$2:$I$998=$B$2)+(Data!$I$2:$I$998=$B$3)+(Data!$I$2:$I$998=$B$4) )*(Data!$J$2:$J$998&lt;=$B$5)*(Data!$J$2:$J$998&gt;=$B$6)*(Data!$H$2:$H$998) )=0,"N/A",SUMPRODUCT( (Data!$A$2:$A$998=$A97)*(Data!$B$2:$B$998=$B97)*(Data!$C$2:$C$998=$B$1)*(Data!$D$2:$D$998=DH$9)*( (Data!$I$2:$I$998=$B$2)+(Data!$I$2:$I$998=$B$3)+(Data!$I$2:$I$998=$B$4) )*(Data!$J$2:$J$998&lt;=$B$5)*(Data!$J$2:$J$998&gt;=$B$6)*(Data!$H$2:$H$998&lt;=DH$11) ) ),"N/A")</f>
        <v>N/A</v>
      </c>
      <c r="DI97" s="6" t="str">
        <f>IF(DI$10="x",IF( SUMPRODUCT( (Data!$A$2:$A$998=$A97)*(Data!$B$2:$B$998=$B97)*(Data!$C$2:$C$998=$B$1)*(Data!$D$2:$D$998=DI$9)*( (Data!$I$2:$I$998=$B$2)+(Data!$I$2:$I$998=$B$3)+(Data!$I$2:$I$998=$B$4) )*(Data!$J$2:$J$998&lt;=$B$5)*(Data!$J$2:$J$998&gt;=$B$6)*(Data!$H$2:$H$998) )=0,"N/A",SUMPRODUCT( (Data!$A$2:$A$998=$A97)*(Data!$B$2:$B$998=$B97)*(Data!$C$2:$C$998=$B$1)*(Data!$D$2:$D$998=DI$9)*( (Data!$I$2:$I$998=$B$2)+(Data!$I$2:$I$998=$B$3)+(Data!$I$2:$I$998=$B$4) )*(Data!$J$2:$J$998&lt;=$B$5)*(Data!$J$2:$J$998&gt;=$B$6)*(Data!$H$2:$H$998&lt;=DI$11) ) ),"N/A")</f>
        <v>N/A</v>
      </c>
      <c r="DJ97" s="6" t="str">
        <f>IF(DJ$10="x",IF( SUMPRODUCT( (Data!$A$2:$A$998=$A97)*(Data!$B$2:$B$998=$B97)*(Data!$C$2:$C$998=$B$1)*(Data!$D$2:$D$998=DJ$9)*( (Data!$I$2:$I$998=$B$2)+(Data!$I$2:$I$998=$B$3)+(Data!$I$2:$I$998=$B$4) )*(Data!$J$2:$J$998&lt;=$B$5)*(Data!$J$2:$J$998&gt;=$B$6)*(Data!$H$2:$H$998) )=0,"N/A",SUMPRODUCT( (Data!$A$2:$A$998=$A97)*(Data!$B$2:$B$998=$B97)*(Data!$C$2:$C$998=$B$1)*(Data!$D$2:$D$998=DJ$9)*( (Data!$I$2:$I$998=$B$2)+(Data!$I$2:$I$998=$B$3)+(Data!$I$2:$I$998=$B$4) )*(Data!$J$2:$J$998&lt;=$B$5)*(Data!$J$2:$J$998&gt;=$B$6)*(Data!$H$2:$H$998&lt;=DJ$11) ) ),"N/A")</f>
        <v>N/A</v>
      </c>
      <c r="DK97" s="6" t="str">
        <f t="shared" si="15"/>
        <v>N/A</v>
      </c>
      <c r="DO97" s="6" t="str">
        <f t="shared" si="89"/>
        <v>N/A</v>
      </c>
      <c r="DP97" s="6" t="str">
        <f t="shared" si="140"/>
        <v>N/A</v>
      </c>
      <c r="DQ97" s="6" t="str">
        <f t="shared" si="141"/>
        <v>N/A</v>
      </c>
      <c r="DR97" s="6" t="str">
        <f t="shared" si="142"/>
        <v>N/A</v>
      </c>
      <c r="DS97" s="6" t="str">
        <f t="shared" si="107"/>
        <v>N/A</v>
      </c>
      <c r="DT97" s="6" t="str">
        <f t="shared" si="108"/>
        <v>N/A</v>
      </c>
      <c r="DU97" s="6" t="str">
        <f t="shared" si="109"/>
        <v>N/A</v>
      </c>
      <c r="DV97" s="6" t="str">
        <f t="shared" si="110"/>
        <v>N/A</v>
      </c>
      <c r="DW97" s="6" t="str">
        <f t="shared" si="111"/>
        <v>N/A</v>
      </c>
      <c r="DX97" s="6" t="str">
        <f t="shared" si="112"/>
        <v>N/A</v>
      </c>
      <c r="DY97" s="6" t="str">
        <f t="shared" si="113"/>
        <v>N/A</v>
      </c>
      <c r="DZ97" s="6" t="str">
        <f t="shared" si="114"/>
        <v>N/A</v>
      </c>
      <c r="EA97" s="6" t="str">
        <f t="shared" si="115"/>
        <v>N/A</v>
      </c>
      <c r="EB97" s="6" t="str">
        <f t="shared" si="116"/>
        <v>N/A</v>
      </c>
      <c r="EC97" s="6" t="str">
        <f t="shared" si="117"/>
        <v>N/A</v>
      </c>
      <c r="ED97" s="6" t="str">
        <f t="shared" si="118"/>
        <v>N/A</v>
      </c>
      <c r="EE97" s="6" t="str">
        <f t="shared" si="119"/>
        <v>N/A</v>
      </c>
      <c r="EF97" s="6" t="str">
        <f t="shared" si="120"/>
        <v>N/A</v>
      </c>
      <c r="EG97" s="6" t="str">
        <f t="shared" si="121"/>
        <v>N/A</v>
      </c>
      <c r="EH97" s="6" t="str">
        <f t="shared" si="17"/>
        <v>N/A</v>
      </c>
      <c r="EL97" s="6" t="str">
        <f t="shared" si="90"/>
        <v>N/A</v>
      </c>
      <c r="EM97" s="6" t="str">
        <f t="shared" si="143"/>
        <v>N/A</v>
      </c>
      <c r="EN97" s="6" t="str">
        <f t="shared" si="144"/>
        <v>N/A</v>
      </c>
      <c r="EO97" s="6" t="str">
        <f t="shared" si="145"/>
        <v>N/A</v>
      </c>
      <c r="EP97" s="6" t="str">
        <f t="shared" si="122"/>
        <v>N/A</v>
      </c>
      <c r="EQ97" s="6" t="str">
        <f t="shared" si="123"/>
        <v>N/A</v>
      </c>
      <c r="ER97" s="6" t="str">
        <f t="shared" si="124"/>
        <v>N/A</v>
      </c>
      <c r="ES97" s="6" t="str">
        <f t="shared" si="125"/>
        <v>N/A</v>
      </c>
      <c r="ET97" s="6" t="str">
        <f t="shared" si="126"/>
        <v>N/A</v>
      </c>
      <c r="EU97" s="6" t="str">
        <f t="shared" si="127"/>
        <v>N/A</v>
      </c>
      <c r="EV97" s="6" t="str">
        <f t="shared" si="128"/>
        <v>N/A</v>
      </c>
      <c r="EW97" s="6" t="str">
        <f t="shared" si="129"/>
        <v>N/A</v>
      </c>
      <c r="EX97" s="6" t="str">
        <f t="shared" si="130"/>
        <v>N/A</v>
      </c>
      <c r="EY97" s="6" t="str">
        <f t="shared" si="131"/>
        <v>N/A</v>
      </c>
      <c r="EZ97" s="6" t="str">
        <f t="shared" si="132"/>
        <v>N/A</v>
      </c>
      <c r="FA97" s="6" t="str">
        <f t="shared" si="133"/>
        <v>N/A</v>
      </c>
      <c r="FB97" s="6" t="str">
        <f t="shared" si="134"/>
        <v>N/A</v>
      </c>
      <c r="FC97" s="6" t="str">
        <f t="shared" si="135"/>
        <v>N/A</v>
      </c>
      <c r="FD97" s="6" t="str">
        <f t="shared" si="136"/>
        <v>N/A</v>
      </c>
      <c r="FE97" s="6" t="str">
        <f t="shared" si="19"/>
        <v>N/A</v>
      </c>
      <c r="FI97" s="6">
        <f>SUMPRODUCT( (Data!$A$2:$A$1768=$A97)*(Data!$B$2:$B$1768=$B97)*(Data!$J$2:$J$1768) ) / (SUMPRODUCT( (Data!$A$2:$A$1768=$A97)*(Data!$B$2:$B$1768=$B97)*1 ))</f>
        <v>14</v>
      </c>
      <c r="FJ97" s="6">
        <f>IF(SUMPRODUCT( (Data!$A$2:$A$1768=$A97)*(Data!$B$2:$B$1768=$B97)*(Data!$I$2:$I$1768="YES") )&gt;0,1,0)</f>
        <v>0</v>
      </c>
      <c r="FK97" s="6">
        <f>IF(SUMPRODUCT( (Data!$A$2:$A$1768=$A97)*(Data!$B$2:$B$1768=$B97)*(Data!$I$2:$I$1768="NO") )&gt;0,1,0)</f>
        <v>1</v>
      </c>
      <c r="FL97" s="6">
        <f t="shared" si="91"/>
        <v>0</v>
      </c>
    </row>
    <row r="98" spans="1:168" x14ac:dyDescent="0.25">
      <c r="A98" s="23" t="s">
        <v>112</v>
      </c>
      <c r="B98" s="7" t="s">
        <v>56</v>
      </c>
      <c r="C98" s="30"/>
      <c r="D98" s="6" t="str">
        <f>IF(D$10="x",IF( SUMPRODUCT( (Data!$A$2:$A$998=$A98)*(Data!$B$2:$B$998=$B98)*(Data!$C$2:$C$998=$B$1)*(Data!$D$2:$D$998=D$9)*( (Data!$I$2:$I$998=$B$2)+(Data!$I$2:$I$998=$B$3)+(Data!$I$2:$I$998=$B$4) )*(Data!$J$2:$J$998&lt;=$B$5)*(Data!$J$2:$J$998&gt;=$B$6)*(Data!$E$2:$E$998) )=0,"N/A",SUMPRODUCT( (Data!$A$2:$A$998=$A98)*(Data!$B$2:$B$998=$B98)*(Data!$C$2:$C$998=$B$1)*(Data!$D$2:$D$998=D$9)*( (Data!$I$2:$I$998=$B$2)+(Data!$I$2:$I$998=$B$3)+(Data!$I$2:$I$998=$B$4) )*(Data!$J$2:$J$998&lt;=$B$5)*(Data!$J$2:$J$998&gt;=$B$6)*(Data!$E$2:$E$998&gt;=D$11) ) ),"N/A")</f>
        <v>N/A</v>
      </c>
      <c r="E98" s="6" t="str">
        <f>IF(E$10="x",IF( SUMPRODUCT( (Data!$A$2:$A$998=$A98)*(Data!$B$2:$B$998=$B98)*(Data!$C$2:$C$998=$B$1)*(Data!$D$2:$D$998=E$9)*( (Data!$I$2:$I$998=$B$2)+(Data!$I$2:$I$998=$B$3)+(Data!$I$2:$I$998=$B$4) )*(Data!$J$2:$J$998&lt;=$B$5)*(Data!$J$2:$J$998&gt;=$B$6)*(Data!$E$2:$E$998) )=0,"N/A",SUMPRODUCT( (Data!$A$2:$A$998=$A98)*(Data!$B$2:$B$998=$B98)*(Data!$C$2:$C$998=$B$1)*(Data!$D$2:$D$998=E$9)*( (Data!$I$2:$I$998=$B$2)+(Data!$I$2:$I$998=$B$3)+(Data!$I$2:$I$998=$B$4) )*(Data!$J$2:$J$998&lt;=$B$5)*(Data!$J$2:$J$998&gt;=$B$6)*(Data!$E$2:$E$998&gt;=E$11) ) ),"N/A")</f>
        <v>N/A</v>
      </c>
      <c r="F98" s="6" t="str">
        <f>IF(F$10="x",IF( SUMPRODUCT( (Data!$A$2:$A$998=$A98)*(Data!$B$2:$B$998=$B98)*(Data!$C$2:$C$998=$B$1)*(Data!$D$2:$D$998=F$9)*( (Data!$I$2:$I$998=$B$2)+(Data!$I$2:$I$998=$B$3)+(Data!$I$2:$I$998=$B$4) )*(Data!$J$2:$J$998&lt;=$B$5)*(Data!$J$2:$J$998&gt;=$B$6)*(Data!$E$2:$E$998) )=0,"N/A",SUMPRODUCT( (Data!$A$2:$A$998=$A98)*(Data!$B$2:$B$998=$B98)*(Data!$C$2:$C$998=$B$1)*(Data!$D$2:$D$998=F$9)*( (Data!$I$2:$I$998=$B$2)+(Data!$I$2:$I$998=$B$3)+(Data!$I$2:$I$998=$B$4) )*(Data!$J$2:$J$998&lt;=$B$5)*(Data!$J$2:$J$998&gt;=$B$6)*(Data!$E$2:$E$998&gt;=F$11) ) ),"N/A")</f>
        <v>N/A</v>
      </c>
      <c r="G98" s="6" t="str">
        <f>IF(G$10="x",IF( SUMPRODUCT( (Data!$A$2:$A$998=$A98)*(Data!$B$2:$B$998=$B98)*(Data!$C$2:$C$998=$B$1)*(Data!$D$2:$D$998=G$9)*( (Data!$I$2:$I$998=$B$2)+(Data!$I$2:$I$998=$B$3)+(Data!$I$2:$I$998=$B$4) )*(Data!$J$2:$J$998&lt;=$B$5)*(Data!$J$2:$J$998&gt;=$B$6)*(Data!$E$2:$E$998) )=0,"N/A",SUMPRODUCT( (Data!$A$2:$A$998=$A98)*(Data!$B$2:$B$998=$B98)*(Data!$C$2:$C$998=$B$1)*(Data!$D$2:$D$998=G$9)*( (Data!$I$2:$I$998=$B$2)+(Data!$I$2:$I$998=$B$3)+(Data!$I$2:$I$998=$B$4) )*(Data!$J$2:$J$998&lt;=$B$5)*(Data!$J$2:$J$998&gt;=$B$6)*(Data!$E$2:$E$998&gt;=G$11) ) ),"N/A")</f>
        <v>N/A</v>
      </c>
      <c r="H98" s="6" t="str">
        <f>IF(H$10="x",IF( SUMPRODUCT( (Data!$A$2:$A$998=$A98)*(Data!$B$2:$B$998=$B98)*(Data!$C$2:$C$998=$B$1)*(Data!$D$2:$D$998=H$9)*( (Data!$I$2:$I$998=$B$2)+(Data!$I$2:$I$998=$B$3)+(Data!$I$2:$I$998=$B$4) )*(Data!$J$2:$J$998&lt;=$B$5)*(Data!$J$2:$J$998&gt;=$B$6)*(Data!$E$2:$E$998) )=0,"N/A",SUMPRODUCT( (Data!$A$2:$A$998=$A98)*(Data!$B$2:$B$998=$B98)*(Data!$C$2:$C$998=$B$1)*(Data!$D$2:$D$998=H$9)*( (Data!$I$2:$I$998=$B$2)+(Data!$I$2:$I$998=$B$3)+(Data!$I$2:$I$998=$B$4) )*(Data!$J$2:$J$998&lt;=$B$5)*(Data!$J$2:$J$998&gt;=$B$6)*(Data!$E$2:$E$998&gt;=H$11) ) ),"N/A")</f>
        <v>N/A</v>
      </c>
      <c r="I98" s="6" t="str">
        <f>IF(I$10="x",IF( SUMPRODUCT( (Data!$A$2:$A$998=$A98)*(Data!$B$2:$B$998=$B98)*(Data!$C$2:$C$998=$B$1)*(Data!$D$2:$D$998=I$9)*( (Data!$I$2:$I$998=$B$2)+(Data!$I$2:$I$998=$B$3)+(Data!$I$2:$I$998=$B$4) )*(Data!$J$2:$J$998&lt;=$B$5)*(Data!$J$2:$J$998&gt;=$B$6)*(Data!$E$2:$E$998) )=0,"N/A",SUMPRODUCT( (Data!$A$2:$A$998=$A98)*(Data!$B$2:$B$998=$B98)*(Data!$C$2:$C$998=$B$1)*(Data!$D$2:$D$998=I$9)*( (Data!$I$2:$I$998=$B$2)+(Data!$I$2:$I$998=$B$3)+(Data!$I$2:$I$998=$B$4) )*(Data!$J$2:$J$998&lt;=$B$5)*(Data!$J$2:$J$998&gt;=$B$6)*(Data!$E$2:$E$998&gt;=I$11) ) ),"N/A")</f>
        <v>N/A</v>
      </c>
      <c r="J98" s="6" t="str">
        <f>IF(J$10="x",IF( SUMPRODUCT( (Data!$A$2:$A$998=$A98)*(Data!$B$2:$B$998=$B98)*(Data!$C$2:$C$998=$B$1)*(Data!$D$2:$D$998=J$9)*( (Data!$I$2:$I$998=$B$2)+(Data!$I$2:$I$998=$B$3)+(Data!$I$2:$I$998=$B$4) )*(Data!$J$2:$J$998&lt;=$B$5)*(Data!$J$2:$J$998&gt;=$B$6)*(Data!$E$2:$E$998) )=0,"N/A",SUMPRODUCT( (Data!$A$2:$A$998=$A98)*(Data!$B$2:$B$998=$B98)*(Data!$C$2:$C$998=$B$1)*(Data!$D$2:$D$998=J$9)*( (Data!$I$2:$I$998=$B$2)+(Data!$I$2:$I$998=$B$3)+(Data!$I$2:$I$998=$B$4) )*(Data!$J$2:$J$998&lt;=$B$5)*(Data!$J$2:$J$998&gt;=$B$6)*(Data!$E$2:$E$998&gt;=J$11) ) ),"N/A")</f>
        <v>N/A</v>
      </c>
      <c r="K98" s="6" t="str">
        <f>IF(K$10="x",IF( SUMPRODUCT( (Data!$A$2:$A$998=$A98)*(Data!$B$2:$B$998=$B98)*(Data!$C$2:$C$998=$B$1)*(Data!$D$2:$D$998=K$9)*( (Data!$I$2:$I$998=$B$2)+(Data!$I$2:$I$998=$B$3)+(Data!$I$2:$I$998=$B$4) )*(Data!$J$2:$J$998&lt;=$B$5)*(Data!$J$2:$J$998&gt;=$B$6)*(Data!$E$2:$E$998) )=0,"N/A",SUMPRODUCT( (Data!$A$2:$A$998=$A98)*(Data!$B$2:$B$998=$B98)*(Data!$C$2:$C$998=$B$1)*(Data!$D$2:$D$998=K$9)*( (Data!$I$2:$I$998=$B$2)+(Data!$I$2:$I$998=$B$3)+(Data!$I$2:$I$998=$B$4) )*(Data!$J$2:$J$998&lt;=$B$5)*(Data!$J$2:$J$998&gt;=$B$6)*(Data!$E$2:$E$998&gt;=K$11) ) ),"N/A")</f>
        <v>N/A</v>
      </c>
      <c r="L98" s="6" t="str">
        <f>IF(L$10="x",IF( SUMPRODUCT( (Data!$A$2:$A$998=$A98)*(Data!$B$2:$B$998=$B98)*(Data!$C$2:$C$998=$B$1)*(Data!$D$2:$D$998=L$9)*( (Data!$I$2:$I$998=$B$2)+(Data!$I$2:$I$998=$B$3)+(Data!$I$2:$I$998=$B$4) )*(Data!$J$2:$J$998&lt;=$B$5)*(Data!$J$2:$J$998&gt;=$B$6)*(Data!$E$2:$E$998) )=0,"N/A",SUMPRODUCT( (Data!$A$2:$A$998=$A98)*(Data!$B$2:$B$998=$B98)*(Data!$C$2:$C$998=$B$1)*(Data!$D$2:$D$998=L$9)*( (Data!$I$2:$I$998=$B$2)+(Data!$I$2:$I$998=$B$3)+(Data!$I$2:$I$998=$B$4) )*(Data!$J$2:$J$998&lt;=$B$5)*(Data!$J$2:$J$998&gt;=$B$6)*(Data!$E$2:$E$998&gt;=L$11) ) ),"N/A")</f>
        <v>N/A</v>
      </c>
      <c r="M98" s="6" t="str">
        <f>IF(M$10="x",IF( SUMPRODUCT( (Data!$A$2:$A$998=$A98)*(Data!$B$2:$B$998=$B98)*(Data!$C$2:$C$998=$B$1)*(Data!$D$2:$D$998=M$9)*( (Data!$I$2:$I$998=$B$2)+(Data!$I$2:$I$998=$B$3)+(Data!$I$2:$I$998=$B$4) )*(Data!$J$2:$J$998&lt;=$B$5)*(Data!$J$2:$J$998&gt;=$B$6)*(Data!$E$2:$E$998) )=0,"N/A",SUMPRODUCT( (Data!$A$2:$A$998=$A98)*(Data!$B$2:$B$998=$B98)*(Data!$C$2:$C$998=$B$1)*(Data!$D$2:$D$998=M$9)*( (Data!$I$2:$I$998=$B$2)+(Data!$I$2:$I$998=$B$3)+(Data!$I$2:$I$998=$B$4) )*(Data!$J$2:$J$998&lt;=$B$5)*(Data!$J$2:$J$998&gt;=$B$6)*(Data!$E$2:$E$998&gt;=M$11) ) ),"N/A")</f>
        <v>N/A</v>
      </c>
      <c r="N98" s="6" t="str">
        <f>IF(N$10="x",IF( SUMPRODUCT( (Data!$A$2:$A$998=$A98)*(Data!$B$2:$B$998=$B98)*(Data!$C$2:$C$998=$B$1)*(Data!$D$2:$D$998=N$9)*( (Data!$I$2:$I$998=$B$2)+(Data!$I$2:$I$998=$B$3)+(Data!$I$2:$I$998=$B$4) )*(Data!$J$2:$J$998&lt;=$B$5)*(Data!$J$2:$J$998&gt;=$B$6)*(Data!$E$2:$E$998) )=0,"N/A",SUMPRODUCT( (Data!$A$2:$A$998=$A98)*(Data!$B$2:$B$998=$B98)*(Data!$C$2:$C$998=$B$1)*(Data!$D$2:$D$998=N$9)*( (Data!$I$2:$I$998=$B$2)+(Data!$I$2:$I$998=$B$3)+(Data!$I$2:$I$998=$B$4) )*(Data!$J$2:$J$998&lt;=$B$5)*(Data!$J$2:$J$998&gt;=$B$6)*(Data!$E$2:$E$998&gt;=N$11) ) ),"N/A")</f>
        <v>N/A</v>
      </c>
      <c r="O98" s="6" t="str">
        <f>IF(O$10="x",IF( SUMPRODUCT( (Data!$A$2:$A$998=$A98)*(Data!$B$2:$B$998=$B98)*(Data!$C$2:$C$998=$B$1)*(Data!$D$2:$D$998=O$9)*( (Data!$I$2:$I$998=$B$2)+(Data!$I$2:$I$998=$B$3)+(Data!$I$2:$I$998=$B$4) )*(Data!$J$2:$J$998&lt;=$B$5)*(Data!$J$2:$J$998&gt;=$B$6)*(Data!$E$2:$E$998) )=0,"N/A",SUMPRODUCT( (Data!$A$2:$A$998=$A98)*(Data!$B$2:$B$998=$B98)*(Data!$C$2:$C$998=$B$1)*(Data!$D$2:$D$998=O$9)*( (Data!$I$2:$I$998=$B$2)+(Data!$I$2:$I$998=$B$3)+(Data!$I$2:$I$998=$B$4) )*(Data!$J$2:$J$998&lt;=$B$5)*(Data!$J$2:$J$998&gt;=$B$6)*(Data!$E$2:$E$998&gt;=O$11) ) ),"N/A")</f>
        <v>N/A</v>
      </c>
      <c r="P98" s="6" t="str">
        <f>IF(P$10="x",IF( SUMPRODUCT( (Data!$A$2:$A$998=$A98)*(Data!$B$2:$B$998=$B98)*(Data!$C$2:$C$998=$B$1)*(Data!$D$2:$D$998=P$9)*( (Data!$I$2:$I$998=$B$2)+(Data!$I$2:$I$998=$B$3)+(Data!$I$2:$I$998=$B$4) )*(Data!$J$2:$J$998&lt;=$B$5)*(Data!$J$2:$J$998&gt;=$B$6)*(Data!$E$2:$E$998) )=0,"N/A",SUMPRODUCT( (Data!$A$2:$A$998=$A98)*(Data!$B$2:$B$998=$B98)*(Data!$C$2:$C$998=$B$1)*(Data!$D$2:$D$998=P$9)*( (Data!$I$2:$I$998=$B$2)+(Data!$I$2:$I$998=$B$3)+(Data!$I$2:$I$998=$B$4) )*(Data!$J$2:$J$998&lt;=$B$5)*(Data!$J$2:$J$998&gt;=$B$6)*(Data!$E$2:$E$998&gt;=P$11) ) ),"N/A")</f>
        <v>N/A</v>
      </c>
      <c r="Q98" s="6" t="str">
        <f>IF(Q$10="x",IF( SUMPRODUCT( (Data!$A$2:$A$998=$A98)*(Data!$B$2:$B$998=$B98)*(Data!$C$2:$C$998=$B$1)*(Data!$D$2:$D$998=Q$9)*( (Data!$I$2:$I$998=$B$2)+(Data!$I$2:$I$998=$B$3)+(Data!$I$2:$I$998=$B$4) )*(Data!$J$2:$J$998&lt;=$B$5)*(Data!$J$2:$J$998&gt;=$B$6)*(Data!$E$2:$E$998) )=0,"N/A",SUMPRODUCT( (Data!$A$2:$A$998=$A98)*(Data!$B$2:$B$998=$B98)*(Data!$C$2:$C$998=$B$1)*(Data!$D$2:$D$998=Q$9)*( (Data!$I$2:$I$998=$B$2)+(Data!$I$2:$I$998=$B$3)+(Data!$I$2:$I$998=$B$4) )*(Data!$J$2:$J$998&lt;=$B$5)*(Data!$J$2:$J$998&gt;=$B$6)*(Data!$E$2:$E$998&gt;=Q$11) ) ),"N/A")</f>
        <v>N/A</v>
      </c>
      <c r="R98" s="6" t="str">
        <f>IF(R$10="x",IF( SUMPRODUCT( (Data!$A$2:$A$998=$A98)*(Data!$B$2:$B$998=$B98)*(Data!$C$2:$C$998=$B$1)*(Data!$D$2:$D$998=R$9)*( (Data!$I$2:$I$998=$B$2)+(Data!$I$2:$I$998=$B$3)+(Data!$I$2:$I$998=$B$4) )*(Data!$J$2:$J$998&lt;=$B$5)*(Data!$J$2:$J$998&gt;=$B$6)*(Data!$E$2:$E$998) )=0,"N/A",SUMPRODUCT( (Data!$A$2:$A$998=$A98)*(Data!$B$2:$B$998=$B98)*(Data!$C$2:$C$998=$B$1)*(Data!$D$2:$D$998=R$9)*( (Data!$I$2:$I$998=$B$2)+(Data!$I$2:$I$998=$B$3)+(Data!$I$2:$I$998=$B$4) )*(Data!$J$2:$J$998&lt;=$B$5)*(Data!$J$2:$J$998&gt;=$B$6)*(Data!$E$2:$E$998&gt;=R$11) ) ),"N/A")</f>
        <v>N/A</v>
      </c>
      <c r="S98" s="6" t="str">
        <f>IF(S$10="x",IF( SUMPRODUCT( (Data!$A$2:$A$998=$A98)*(Data!$B$2:$B$998=$B98)*(Data!$C$2:$C$998=$B$1)*(Data!$D$2:$D$998=S$9)*( (Data!$I$2:$I$998=$B$2)+(Data!$I$2:$I$998=$B$3)+(Data!$I$2:$I$998=$B$4) )*(Data!$J$2:$J$998&lt;=$B$5)*(Data!$J$2:$J$998&gt;=$B$6)*(Data!$E$2:$E$998) )=0,"N/A",SUMPRODUCT( (Data!$A$2:$A$998=$A98)*(Data!$B$2:$B$998=$B98)*(Data!$C$2:$C$998=$B$1)*(Data!$D$2:$D$998=S$9)*( (Data!$I$2:$I$998=$B$2)+(Data!$I$2:$I$998=$B$3)+(Data!$I$2:$I$998=$B$4) )*(Data!$J$2:$J$998&lt;=$B$5)*(Data!$J$2:$J$998&gt;=$B$6)*(Data!$E$2:$E$998&gt;=S$11) ) ),"N/A")</f>
        <v>N/A</v>
      </c>
      <c r="T98" s="6" t="str">
        <f>IF(T$10="x",IF( SUMPRODUCT( (Data!$A$2:$A$998=$A98)*(Data!$B$2:$B$998=$B98)*(Data!$C$2:$C$998=$B$1)*(Data!$D$2:$D$998=T$9)*( (Data!$I$2:$I$998=$B$2)+(Data!$I$2:$I$998=$B$3)+(Data!$I$2:$I$998=$B$4) )*(Data!$J$2:$J$998&lt;=$B$5)*(Data!$J$2:$J$998&gt;=$B$6)*(Data!$E$2:$E$998) )=0,"N/A",SUMPRODUCT( (Data!$A$2:$A$998=$A98)*(Data!$B$2:$B$998=$B98)*(Data!$C$2:$C$998=$B$1)*(Data!$D$2:$D$998=T$9)*( (Data!$I$2:$I$998=$B$2)+(Data!$I$2:$I$998=$B$3)+(Data!$I$2:$I$998=$B$4) )*(Data!$J$2:$J$998&lt;=$B$5)*(Data!$J$2:$J$998&gt;=$B$6)*(Data!$E$2:$E$998&gt;=T$11) ) ),"N/A")</f>
        <v>N/A</v>
      </c>
      <c r="U98" s="6" t="str">
        <f>IF(U$10="x",IF( SUMPRODUCT( (Data!$A$2:$A$998=$A98)*(Data!$B$2:$B$998=$B98)*(Data!$C$2:$C$998=$B$1)*(Data!$D$2:$D$998=U$9)*( (Data!$I$2:$I$998=$B$2)+(Data!$I$2:$I$998=$B$3)+(Data!$I$2:$I$998=$B$4) )*(Data!$J$2:$J$998&lt;=$B$5)*(Data!$J$2:$J$998&gt;=$B$6)*(Data!$E$2:$E$998) )=0,"N/A",SUMPRODUCT( (Data!$A$2:$A$998=$A98)*(Data!$B$2:$B$998=$B98)*(Data!$C$2:$C$998=$B$1)*(Data!$D$2:$D$998=U$9)*( (Data!$I$2:$I$998=$B$2)+(Data!$I$2:$I$998=$B$3)+(Data!$I$2:$I$998=$B$4) )*(Data!$J$2:$J$998&lt;=$B$5)*(Data!$J$2:$J$998&gt;=$B$6)*(Data!$E$2:$E$998&gt;=U$11) ) ),"N/A")</f>
        <v>N/A</v>
      </c>
      <c r="V98" s="6" t="str">
        <f>IF(V$10="x",IF( SUMPRODUCT( (Data!$A$2:$A$998=$A98)*(Data!$B$2:$B$998=$B98)*(Data!$C$2:$C$998=$B$1)*(Data!$D$2:$D$998=V$9)*( (Data!$I$2:$I$998=$B$2)+(Data!$I$2:$I$998=$B$3)+(Data!$I$2:$I$998=$B$4) )*(Data!$J$2:$J$998&lt;=$B$5)*(Data!$J$2:$J$998&gt;=$B$6)*(Data!$E$2:$E$998) )=0,"N/A",SUMPRODUCT( (Data!$A$2:$A$998=$A98)*(Data!$B$2:$B$998=$B98)*(Data!$C$2:$C$998=$B$1)*(Data!$D$2:$D$998=V$9)*( (Data!$I$2:$I$998=$B$2)+(Data!$I$2:$I$998=$B$3)+(Data!$I$2:$I$998=$B$4) )*(Data!$J$2:$J$998&lt;=$B$5)*(Data!$J$2:$J$998&gt;=$B$6)*(Data!$E$2:$E$998&gt;=V$11) ) ),"N/A")</f>
        <v>N/A</v>
      </c>
      <c r="W98" s="6" t="str">
        <f t="shared" si="10"/>
        <v>N/A</v>
      </c>
      <c r="AA98" s="6" t="str">
        <f>IF(AA$10="x",IF( SUMPRODUCT( (Data!$A$2:$A$998=$A98)*(Data!$B$2:$B$998=$B98)*(Data!$C$2:$C$998=$B$1)*(Data!$D$2:$D$998=AA$9)*( (Data!$I$2:$I$998=$B$2)+(Data!$I$2:$I$998=$B$3)+(Data!$I$2:$I$998=$B$4) )*(Data!$J$2:$J$998&lt;=$B$5)*(Data!$J$2:$J$998&gt;=$B$6)*(Data!$G$2:$G$998) )=0,"N/A",SUMPRODUCT( (Data!$A$2:$A$998=$A98)*(Data!$B$2:$B$998=$B98)*(Data!$C$2:$C$998=$B$1)*(Data!$D$2:$D$998=AA$9)*( (Data!$I$2:$I$998=$B$2)+(Data!$I$2:$I$998=$B$3)+(Data!$I$2:$I$998=$B$4) )*(Data!$J$2:$J$998&lt;=$B$5)*(Data!$J$2:$J$998&gt;=$B$6)*(Data!$G$2:$G$998&lt;=AA$11) ) ),"N/A")</f>
        <v>N/A</v>
      </c>
      <c r="AB98" s="6" t="str">
        <f>IF(AB$10="x",IF( SUMPRODUCT( (Data!$A$2:$A$998=$A98)*(Data!$B$2:$B$998=$B98)*(Data!$C$2:$C$998=$B$1)*(Data!$D$2:$D$998=AB$9)*( (Data!$I$2:$I$998=$B$2)+(Data!$I$2:$I$998=$B$3)+(Data!$I$2:$I$998=$B$4) )*(Data!$J$2:$J$998&lt;=$B$5)*(Data!$J$2:$J$998&gt;=$B$6)*(Data!$G$2:$G$998) )=0,"N/A",SUMPRODUCT( (Data!$A$2:$A$998=$A98)*(Data!$B$2:$B$998=$B98)*(Data!$C$2:$C$998=$B$1)*(Data!$D$2:$D$998=AB$9)*( (Data!$I$2:$I$998=$B$2)+(Data!$I$2:$I$998=$B$3)+(Data!$I$2:$I$998=$B$4) )*(Data!$J$2:$J$998&lt;=$B$5)*(Data!$J$2:$J$998&gt;=$B$6)*(Data!$G$2:$G$998&lt;=AB$11) ) ),"N/A")</f>
        <v>N/A</v>
      </c>
      <c r="AC98" s="6" t="str">
        <f>IF(AC$10="x",IF( SUMPRODUCT( (Data!$A$2:$A$998=$A98)*(Data!$B$2:$B$998=$B98)*(Data!$C$2:$C$998=$B$1)*(Data!$D$2:$D$998=AC$9)*( (Data!$I$2:$I$998=$B$2)+(Data!$I$2:$I$998=$B$3)+(Data!$I$2:$I$998=$B$4) )*(Data!$J$2:$J$998&lt;=$B$5)*(Data!$J$2:$J$998&gt;=$B$6)*(Data!$G$2:$G$998) )=0,"N/A",SUMPRODUCT( (Data!$A$2:$A$998=$A98)*(Data!$B$2:$B$998=$B98)*(Data!$C$2:$C$998=$B$1)*(Data!$D$2:$D$998=AC$9)*( (Data!$I$2:$I$998=$B$2)+(Data!$I$2:$I$998=$B$3)+(Data!$I$2:$I$998=$B$4) )*(Data!$J$2:$J$998&lt;=$B$5)*(Data!$J$2:$J$998&gt;=$B$6)*(Data!$G$2:$G$998&lt;=AC$11) ) ),"N/A")</f>
        <v>N/A</v>
      </c>
      <c r="AD98" s="6" t="str">
        <f>IF(AD$10="x",IF( SUMPRODUCT( (Data!$A$2:$A$998=$A98)*(Data!$B$2:$B$998=$B98)*(Data!$C$2:$C$998=$B$1)*(Data!$D$2:$D$998=AD$9)*( (Data!$I$2:$I$998=$B$2)+(Data!$I$2:$I$998=$B$3)+(Data!$I$2:$I$998=$B$4) )*(Data!$J$2:$J$998&lt;=$B$5)*(Data!$J$2:$J$998&gt;=$B$6)*(Data!$G$2:$G$998) )=0,"N/A",SUMPRODUCT( (Data!$A$2:$A$998=$A98)*(Data!$B$2:$B$998=$B98)*(Data!$C$2:$C$998=$B$1)*(Data!$D$2:$D$998=AD$9)*( (Data!$I$2:$I$998=$B$2)+(Data!$I$2:$I$998=$B$3)+(Data!$I$2:$I$998=$B$4) )*(Data!$J$2:$J$998&lt;=$B$5)*(Data!$J$2:$J$998&gt;=$B$6)*(Data!$G$2:$G$998&lt;=AD$11) ) ),"N/A")</f>
        <v>N/A</v>
      </c>
      <c r="AE98" s="6" t="str">
        <f>IF(AE$10="x",IF( SUMPRODUCT( (Data!$A$2:$A$998=$A98)*(Data!$B$2:$B$998=$B98)*(Data!$C$2:$C$998=$B$1)*(Data!$D$2:$D$998=AE$9)*( (Data!$I$2:$I$998=$B$2)+(Data!$I$2:$I$998=$B$3)+(Data!$I$2:$I$998=$B$4) )*(Data!$J$2:$J$998&lt;=$B$5)*(Data!$J$2:$J$998&gt;=$B$6)*(Data!$G$2:$G$998) )=0,"N/A",SUMPRODUCT( (Data!$A$2:$A$998=$A98)*(Data!$B$2:$B$998=$B98)*(Data!$C$2:$C$998=$B$1)*(Data!$D$2:$D$998=AE$9)*( (Data!$I$2:$I$998=$B$2)+(Data!$I$2:$I$998=$B$3)+(Data!$I$2:$I$998=$B$4) )*(Data!$J$2:$J$998&lt;=$B$5)*(Data!$J$2:$J$998&gt;=$B$6)*(Data!$G$2:$G$998&lt;=AE$11) ) ),"N/A")</f>
        <v>N/A</v>
      </c>
      <c r="AF98" s="6" t="str">
        <f>IF(AF$10="x",IF( SUMPRODUCT( (Data!$A$2:$A$998=$A98)*(Data!$B$2:$B$998=$B98)*(Data!$C$2:$C$998=$B$1)*(Data!$D$2:$D$998=AF$9)*( (Data!$I$2:$I$998=$B$2)+(Data!$I$2:$I$998=$B$3)+(Data!$I$2:$I$998=$B$4) )*(Data!$J$2:$J$998&lt;=$B$5)*(Data!$J$2:$J$998&gt;=$B$6)*(Data!$G$2:$G$998) )=0,"N/A",SUMPRODUCT( (Data!$A$2:$A$998=$A98)*(Data!$B$2:$B$998=$B98)*(Data!$C$2:$C$998=$B$1)*(Data!$D$2:$D$998=AF$9)*( (Data!$I$2:$I$998=$B$2)+(Data!$I$2:$I$998=$B$3)+(Data!$I$2:$I$998=$B$4) )*(Data!$J$2:$J$998&lt;=$B$5)*(Data!$J$2:$J$998&gt;=$B$6)*(Data!$G$2:$G$998&lt;=AF$11) ) ),"N/A")</f>
        <v>N/A</v>
      </c>
      <c r="AG98" s="6" t="str">
        <f>IF(AG$10="x",IF( SUMPRODUCT( (Data!$A$2:$A$998=$A98)*(Data!$B$2:$B$998=$B98)*(Data!$C$2:$C$998=$B$1)*(Data!$D$2:$D$998=AG$9)*( (Data!$I$2:$I$998=$B$2)+(Data!$I$2:$I$998=$B$3)+(Data!$I$2:$I$998=$B$4) )*(Data!$J$2:$J$998&lt;=$B$5)*(Data!$J$2:$J$998&gt;=$B$6)*(Data!$G$2:$G$998) )=0,"N/A",SUMPRODUCT( (Data!$A$2:$A$998=$A98)*(Data!$B$2:$B$998=$B98)*(Data!$C$2:$C$998=$B$1)*(Data!$D$2:$D$998=AG$9)*( (Data!$I$2:$I$998=$B$2)+(Data!$I$2:$I$998=$B$3)+(Data!$I$2:$I$998=$B$4) )*(Data!$J$2:$J$998&lt;=$B$5)*(Data!$J$2:$J$998&gt;=$B$6)*(Data!$G$2:$G$998&lt;=AG$11) ) ),"N/A")</f>
        <v>N/A</v>
      </c>
      <c r="AH98" s="6" t="str">
        <f>IF(AH$10="x",IF( SUMPRODUCT( (Data!$A$2:$A$998=$A98)*(Data!$B$2:$B$998=$B98)*(Data!$C$2:$C$998=$B$1)*(Data!$D$2:$D$998=AH$9)*( (Data!$I$2:$I$998=$B$2)+(Data!$I$2:$I$998=$B$3)+(Data!$I$2:$I$998=$B$4) )*(Data!$J$2:$J$998&lt;=$B$5)*(Data!$J$2:$J$998&gt;=$B$6)*(Data!$G$2:$G$998) )=0,"N/A",SUMPRODUCT( (Data!$A$2:$A$998=$A98)*(Data!$B$2:$B$998=$B98)*(Data!$C$2:$C$998=$B$1)*(Data!$D$2:$D$998=AH$9)*( (Data!$I$2:$I$998=$B$2)+(Data!$I$2:$I$998=$B$3)+(Data!$I$2:$I$998=$B$4) )*(Data!$J$2:$J$998&lt;=$B$5)*(Data!$J$2:$J$998&gt;=$B$6)*(Data!$G$2:$G$998&lt;=AH$11) ) ),"N/A")</f>
        <v>N/A</v>
      </c>
      <c r="AI98" s="6" t="str">
        <f>IF(AI$10="x",IF( SUMPRODUCT( (Data!$A$2:$A$998=$A98)*(Data!$B$2:$B$998=$B98)*(Data!$C$2:$C$998=$B$1)*(Data!$D$2:$D$998=AI$9)*( (Data!$I$2:$I$998=$B$2)+(Data!$I$2:$I$998=$B$3)+(Data!$I$2:$I$998=$B$4) )*(Data!$J$2:$J$998&lt;=$B$5)*(Data!$J$2:$J$998&gt;=$B$6)*(Data!$G$2:$G$998) )=0,"N/A",SUMPRODUCT( (Data!$A$2:$A$998=$A98)*(Data!$B$2:$B$998=$B98)*(Data!$C$2:$C$998=$B$1)*(Data!$D$2:$D$998=AI$9)*( (Data!$I$2:$I$998=$B$2)+(Data!$I$2:$I$998=$B$3)+(Data!$I$2:$I$998=$B$4) )*(Data!$J$2:$J$998&lt;=$B$5)*(Data!$J$2:$J$998&gt;=$B$6)*(Data!$G$2:$G$998&lt;=AI$11) ) ),"N/A")</f>
        <v>N/A</v>
      </c>
      <c r="AJ98" s="6" t="str">
        <f>IF(AJ$10="x",IF( SUMPRODUCT( (Data!$A$2:$A$998=$A98)*(Data!$B$2:$B$998=$B98)*(Data!$C$2:$C$998=$B$1)*(Data!$D$2:$D$998=AJ$9)*( (Data!$I$2:$I$998=$B$2)+(Data!$I$2:$I$998=$B$3)+(Data!$I$2:$I$998=$B$4) )*(Data!$J$2:$J$998&lt;=$B$5)*(Data!$J$2:$J$998&gt;=$B$6)*(Data!$G$2:$G$998) )=0,"N/A",SUMPRODUCT( (Data!$A$2:$A$998=$A98)*(Data!$B$2:$B$998=$B98)*(Data!$C$2:$C$998=$B$1)*(Data!$D$2:$D$998=AJ$9)*( (Data!$I$2:$I$998=$B$2)+(Data!$I$2:$I$998=$B$3)+(Data!$I$2:$I$998=$B$4) )*(Data!$J$2:$J$998&lt;=$B$5)*(Data!$J$2:$J$998&gt;=$B$6)*(Data!$G$2:$G$998&lt;=AJ$11) ) ),"N/A")</f>
        <v>N/A</v>
      </c>
      <c r="AK98" s="6" t="str">
        <f>IF(AK$10="x",IF( SUMPRODUCT( (Data!$A$2:$A$998=$A98)*(Data!$B$2:$B$998=$B98)*(Data!$C$2:$C$998=$B$1)*(Data!$D$2:$D$998=AK$9)*( (Data!$I$2:$I$998=$B$2)+(Data!$I$2:$I$998=$B$3)+(Data!$I$2:$I$998=$B$4) )*(Data!$J$2:$J$998&lt;=$B$5)*(Data!$J$2:$J$998&gt;=$B$6)*(Data!$G$2:$G$998) )=0,"N/A",SUMPRODUCT( (Data!$A$2:$A$998=$A98)*(Data!$B$2:$B$998=$B98)*(Data!$C$2:$C$998=$B$1)*(Data!$D$2:$D$998=AK$9)*( (Data!$I$2:$I$998=$B$2)+(Data!$I$2:$I$998=$B$3)+(Data!$I$2:$I$998=$B$4) )*(Data!$J$2:$J$998&lt;=$B$5)*(Data!$J$2:$J$998&gt;=$B$6)*(Data!$G$2:$G$998&lt;=AK$11) ) ),"N/A")</f>
        <v>N/A</v>
      </c>
      <c r="AL98" s="6" t="str">
        <f>IF(AL$10="x",IF( SUMPRODUCT( (Data!$A$2:$A$998=$A98)*(Data!$B$2:$B$998=$B98)*(Data!$C$2:$C$998=$B$1)*(Data!$D$2:$D$998=AL$9)*( (Data!$I$2:$I$998=$B$2)+(Data!$I$2:$I$998=$B$3)+(Data!$I$2:$I$998=$B$4) )*(Data!$J$2:$J$998&lt;=$B$5)*(Data!$J$2:$J$998&gt;=$B$6)*(Data!$G$2:$G$998) )=0,"N/A",SUMPRODUCT( (Data!$A$2:$A$998=$A98)*(Data!$B$2:$B$998=$B98)*(Data!$C$2:$C$998=$B$1)*(Data!$D$2:$D$998=AL$9)*( (Data!$I$2:$I$998=$B$2)+(Data!$I$2:$I$998=$B$3)+(Data!$I$2:$I$998=$B$4) )*(Data!$J$2:$J$998&lt;=$B$5)*(Data!$J$2:$J$998&gt;=$B$6)*(Data!$G$2:$G$998&lt;=AL$11) ) ),"N/A")</f>
        <v>N/A</v>
      </c>
      <c r="AM98" s="6" t="str">
        <f>IF(AM$10="x",IF( SUMPRODUCT( (Data!$A$2:$A$998=$A98)*(Data!$B$2:$B$998=$B98)*(Data!$C$2:$C$998=$B$1)*(Data!$D$2:$D$998=AM$9)*( (Data!$I$2:$I$998=$B$2)+(Data!$I$2:$I$998=$B$3)+(Data!$I$2:$I$998=$B$4) )*(Data!$J$2:$J$998&lt;=$B$5)*(Data!$J$2:$J$998&gt;=$B$6)*(Data!$G$2:$G$998) )=0,"N/A",SUMPRODUCT( (Data!$A$2:$A$998=$A98)*(Data!$B$2:$B$998=$B98)*(Data!$C$2:$C$998=$B$1)*(Data!$D$2:$D$998=AM$9)*( (Data!$I$2:$I$998=$B$2)+(Data!$I$2:$I$998=$B$3)+(Data!$I$2:$I$998=$B$4) )*(Data!$J$2:$J$998&lt;=$B$5)*(Data!$J$2:$J$998&gt;=$B$6)*(Data!$G$2:$G$998&lt;=AM$11) ) ),"N/A")</f>
        <v>N/A</v>
      </c>
      <c r="AN98" s="6" t="str">
        <f>IF(AN$10="x",IF( SUMPRODUCT( (Data!$A$2:$A$998=$A98)*(Data!$B$2:$B$998=$B98)*(Data!$C$2:$C$998=$B$1)*(Data!$D$2:$D$998=AN$9)*( (Data!$I$2:$I$998=$B$2)+(Data!$I$2:$I$998=$B$3)+(Data!$I$2:$I$998=$B$4) )*(Data!$J$2:$J$998&lt;=$B$5)*(Data!$J$2:$J$998&gt;=$B$6)*(Data!$G$2:$G$998) )=0,"N/A",SUMPRODUCT( (Data!$A$2:$A$998=$A98)*(Data!$B$2:$B$998=$B98)*(Data!$C$2:$C$998=$B$1)*(Data!$D$2:$D$998=AN$9)*( (Data!$I$2:$I$998=$B$2)+(Data!$I$2:$I$998=$B$3)+(Data!$I$2:$I$998=$B$4) )*(Data!$J$2:$J$998&lt;=$B$5)*(Data!$J$2:$J$998&gt;=$B$6)*(Data!$G$2:$G$998&lt;=AN$11) ) ),"N/A")</f>
        <v>N/A</v>
      </c>
      <c r="AO98" s="6" t="str">
        <f>IF(AO$10="x",IF( SUMPRODUCT( (Data!$A$2:$A$998=$A98)*(Data!$B$2:$B$998=$B98)*(Data!$C$2:$C$998=$B$1)*(Data!$D$2:$D$998=AO$9)*( (Data!$I$2:$I$998=$B$2)+(Data!$I$2:$I$998=$B$3)+(Data!$I$2:$I$998=$B$4) )*(Data!$J$2:$J$998&lt;=$B$5)*(Data!$J$2:$J$998&gt;=$B$6)*(Data!$G$2:$G$998) )=0,"N/A",SUMPRODUCT( (Data!$A$2:$A$998=$A98)*(Data!$B$2:$B$998=$B98)*(Data!$C$2:$C$998=$B$1)*(Data!$D$2:$D$998=AO$9)*( (Data!$I$2:$I$998=$B$2)+(Data!$I$2:$I$998=$B$3)+(Data!$I$2:$I$998=$B$4) )*(Data!$J$2:$J$998&lt;=$B$5)*(Data!$J$2:$J$998&gt;=$B$6)*(Data!$G$2:$G$998&lt;=AO$11) ) ),"N/A")</f>
        <v>N/A</v>
      </c>
      <c r="AP98" s="6" t="str">
        <f>IF(AP$10="x",IF( SUMPRODUCT( (Data!$A$2:$A$998=$A98)*(Data!$B$2:$B$998=$B98)*(Data!$C$2:$C$998=$B$1)*(Data!$D$2:$D$998=AP$9)*( (Data!$I$2:$I$998=$B$2)+(Data!$I$2:$I$998=$B$3)+(Data!$I$2:$I$998=$B$4) )*(Data!$J$2:$J$998&lt;=$B$5)*(Data!$J$2:$J$998&gt;=$B$6)*(Data!$G$2:$G$998) )=0,"N/A",SUMPRODUCT( (Data!$A$2:$A$998=$A98)*(Data!$B$2:$B$998=$B98)*(Data!$C$2:$C$998=$B$1)*(Data!$D$2:$D$998=AP$9)*( (Data!$I$2:$I$998=$B$2)+(Data!$I$2:$I$998=$B$3)+(Data!$I$2:$I$998=$B$4) )*(Data!$J$2:$J$998&lt;=$B$5)*(Data!$J$2:$J$998&gt;=$B$6)*(Data!$G$2:$G$998&lt;=AP$11) ) ),"N/A")</f>
        <v>N/A</v>
      </c>
      <c r="AQ98" s="6" t="str">
        <f>IF(AQ$10="x",IF( SUMPRODUCT( (Data!$A$2:$A$998=$A98)*(Data!$B$2:$B$998=$B98)*(Data!$C$2:$C$998=$B$1)*(Data!$D$2:$D$998=AQ$9)*( (Data!$I$2:$I$998=$B$2)+(Data!$I$2:$I$998=$B$3)+(Data!$I$2:$I$998=$B$4) )*(Data!$J$2:$J$998&lt;=$B$5)*(Data!$J$2:$J$998&gt;=$B$6)*(Data!$G$2:$G$998) )=0,"N/A",SUMPRODUCT( (Data!$A$2:$A$998=$A98)*(Data!$B$2:$B$998=$B98)*(Data!$C$2:$C$998=$B$1)*(Data!$D$2:$D$998=AQ$9)*( (Data!$I$2:$I$998=$B$2)+(Data!$I$2:$I$998=$B$3)+(Data!$I$2:$I$998=$B$4) )*(Data!$J$2:$J$998&lt;=$B$5)*(Data!$J$2:$J$998&gt;=$B$6)*(Data!$G$2:$G$998&lt;=AQ$11) ) ),"N/A")</f>
        <v>N/A</v>
      </c>
      <c r="AR98" s="6" t="str">
        <f>IF(AR$10="x",IF( SUMPRODUCT( (Data!$A$2:$A$998=$A98)*(Data!$B$2:$B$998=$B98)*(Data!$C$2:$C$998=$B$1)*(Data!$D$2:$D$998=AR$9)*( (Data!$I$2:$I$998=$B$2)+(Data!$I$2:$I$998=$B$3)+(Data!$I$2:$I$998=$B$4) )*(Data!$J$2:$J$998&lt;=$B$5)*(Data!$J$2:$J$998&gt;=$B$6)*(Data!$G$2:$G$998) )=0,"N/A",SUMPRODUCT( (Data!$A$2:$A$998=$A98)*(Data!$B$2:$B$998=$B98)*(Data!$C$2:$C$998=$B$1)*(Data!$D$2:$D$998=AR$9)*( (Data!$I$2:$I$998=$B$2)+(Data!$I$2:$I$998=$B$3)+(Data!$I$2:$I$998=$B$4) )*(Data!$J$2:$J$998&lt;=$B$5)*(Data!$J$2:$J$998&gt;=$B$6)*(Data!$G$2:$G$998&lt;=AR$11) ) ),"N/A")</f>
        <v>N/A</v>
      </c>
      <c r="AS98" s="6" t="str">
        <f>IF(AS$10="x",IF( SUMPRODUCT( (Data!$A$2:$A$998=$A98)*(Data!$B$2:$B$998=$B98)*(Data!$C$2:$C$998=$B$1)*(Data!$D$2:$D$998=AS$9)*( (Data!$I$2:$I$998=$B$2)+(Data!$I$2:$I$998=$B$3)+(Data!$I$2:$I$998=$B$4) )*(Data!$J$2:$J$998&lt;=$B$5)*(Data!$J$2:$J$998&gt;=$B$6)*(Data!$G$2:$G$998) )=0,"N/A",SUMPRODUCT( (Data!$A$2:$A$998=$A98)*(Data!$B$2:$B$998=$B98)*(Data!$C$2:$C$998=$B$1)*(Data!$D$2:$D$998=AS$9)*( (Data!$I$2:$I$998=$B$2)+(Data!$I$2:$I$998=$B$3)+(Data!$I$2:$I$998=$B$4) )*(Data!$J$2:$J$998&lt;=$B$5)*(Data!$J$2:$J$998&gt;=$B$6)*(Data!$G$2:$G$998&lt;=AS$11) ) ),"N/A")</f>
        <v>N/A</v>
      </c>
      <c r="AT98" s="6" t="str">
        <f t="shared" si="11"/>
        <v>N/A</v>
      </c>
      <c r="AX98" s="6" t="str">
        <f t="shared" si="88"/>
        <v>N/A</v>
      </c>
      <c r="AY98" s="6" t="str">
        <f t="shared" si="137"/>
        <v>N/A</v>
      </c>
      <c r="AZ98" s="6" t="str">
        <f t="shared" si="138"/>
        <v>N/A</v>
      </c>
      <c r="BA98" s="6" t="str">
        <f t="shared" si="139"/>
        <v>N/A</v>
      </c>
      <c r="BB98" s="6" t="str">
        <f t="shared" si="92"/>
        <v>N/A</v>
      </c>
      <c r="BC98" s="6" t="str">
        <f t="shared" si="93"/>
        <v>N/A</v>
      </c>
      <c r="BD98" s="6" t="str">
        <f t="shared" si="94"/>
        <v>N/A</v>
      </c>
      <c r="BE98" s="6" t="str">
        <f t="shared" si="95"/>
        <v>N/A</v>
      </c>
      <c r="BF98" s="6" t="str">
        <f t="shared" si="96"/>
        <v>N/A</v>
      </c>
      <c r="BG98" s="6" t="str">
        <f t="shared" si="97"/>
        <v>N/A</v>
      </c>
      <c r="BH98" s="6" t="str">
        <f t="shared" si="98"/>
        <v>N/A</v>
      </c>
      <c r="BI98" s="6" t="str">
        <f t="shared" si="99"/>
        <v>N/A</v>
      </c>
      <c r="BJ98" s="6" t="str">
        <f t="shared" si="100"/>
        <v>N/A</v>
      </c>
      <c r="BK98" s="6" t="str">
        <f t="shared" si="101"/>
        <v>N/A</v>
      </c>
      <c r="BL98" s="6" t="str">
        <f t="shared" si="102"/>
        <v>N/A</v>
      </c>
      <c r="BM98" s="6" t="str">
        <f t="shared" si="103"/>
        <v>N/A</v>
      </c>
      <c r="BN98" s="6" t="str">
        <f t="shared" si="104"/>
        <v>N/A</v>
      </c>
      <c r="BO98" s="6" t="str">
        <f t="shared" si="105"/>
        <v>N/A</v>
      </c>
      <c r="BP98" s="6" t="str">
        <f t="shared" si="106"/>
        <v>N/A</v>
      </c>
      <c r="BQ98" s="6" t="str">
        <f t="shared" si="13"/>
        <v>N/A</v>
      </c>
      <c r="BU98" s="6" t="str">
        <f>IF(BU$10="x",IF( SUMPRODUCT( (Data!$A$2:$A$998=$A98)*(Data!$B$2:$B$998=$B98)*(Data!$C$2:$C$998=$B$1)*(Data!$D$2:$D$998=BU$9)*( (Data!$I$2:$I$998=$B$2)+(Data!$I$2:$I$998=$B$3)+(Data!$I$2:$I$998=$B$4) )*(Data!$J$2:$J$998&lt;=$B$5)*(Data!$J$2:$J$998&gt;=$B$6)*(Data!$F$2:$F$998) )=0,"N/A",SUMPRODUCT( (Data!$A$2:$A$998=$A98)*(Data!$B$2:$B$998=$B98)*(Data!$C$2:$C$998=$B$1)*(Data!$D$2:$D$998=BU$9)*( (Data!$I$2:$I$998=$B$2)+(Data!$I$2:$I$998=$B$3)+(Data!$I$2:$I$998=$B$4) )*(Data!$J$2:$J$998&lt;=$B$5)*(Data!$J$2:$J$998&gt;=$B$6)*(Data!$F$2:$F$998&gt;=BU$11) ) ),"N/A")</f>
        <v>N/A</v>
      </c>
      <c r="BV98" s="6" t="str">
        <f>IF(BV$10="x",IF( SUMPRODUCT( (Data!$A$2:$A$998=$A98)*(Data!$B$2:$B$998=$B98)*(Data!$C$2:$C$998=$B$1)*(Data!$D$2:$D$998=BV$9)*( (Data!$I$2:$I$998=$B$2)+(Data!$I$2:$I$998=$B$3)+(Data!$I$2:$I$998=$B$4) )*(Data!$J$2:$J$998&lt;=$B$5)*(Data!$J$2:$J$998&gt;=$B$6)*(Data!$F$2:$F$998) )=0,"N/A",SUMPRODUCT( (Data!$A$2:$A$998=$A98)*(Data!$B$2:$B$998=$B98)*(Data!$C$2:$C$998=$B$1)*(Data!$D$2:$D$998=BV$9)*( (Data!$I$2:$I$998=$B$2)+(Data!$I$2:$I$998=$B$3)+(Data!$I$2:$I$998=$B$4) )*(Data!$J$2:$J$998&lt;=$B$5)*(Data!$J$2:$J$998&gt;=$B$6)*(Data!$F$2:$F$998&gt;=BV$11) ) ),"N/A")</f>
        <v>N/A</v>
      </c>
      <c r="BW98" s="6" t="str">
        <f>IF(BW$10="x",IF( SUMPRODUCT( (Data!$A$2:$A$998=$A98)*(Data!$B$2:$B$998=$B98)*(Data!$C$2:$C$998=$B$1)*(Data!$D$2:$D$998=BW$9)*( (Data!$I$2:$I$998=$B$2)+(Data!$I$2:$I$998=$B$3)+(Data!$I$2:$I$998=$B$4) )*(Data!$J$2:$J$998&lt;=$B$5)*(Data!$J$2:$J$998&gt;=$B$6)*(Data!$F$2:$F$998) )=0,"N/A",SUMPRODUCT( (Data!$A$2:$A$998=$A98)*(Data!$B$2:$B$998=$B98)*(Data!$C$2:$C$998=$B$1)*(Data!$D$2:$D$998=BW$9)*( (Data!$I$2:$I$998=$B$2)+(Data!$I$2:$I$998=$B$3)+(Data!$I$2:$I$998=$B$4) )*(Data!$J$2:$J$998&lt;=$B$5)*(Data!$J$2:$J$998&gt;=$B$6)*(Data!$F$2:$F$998&gt;=BW$11) ) ),"N/A")</f>
        <v>N/A</v>
      </c>
      <c r="BX98" s="6" t="str">
        <f>IF(BX$10="x",IF( SUMPRODUCT( (Data!$A$2:$A$998=$A98)*(Data!$B$2:$B$998=$B98)*(Data!$C$2:$C$998=$B$1)*(Data!$D$2:$D$998=BX$9)*( (Data!$I$2:$I$998=$B$2)+(Data!$I$2:$I$998=$B$3)+(Data!$I$2:$I$998=$B$4) )*(Data!$J$2:$J$998&lt;=$B$5)*(Data!$J$2:$J$998&gt;=$B$6)*(Data!$F$2:$F$998) )=0,"N/A",SUMPRODUCT( (Data!$A$2:$A$998=$A98)*(Data!$B$2:$B$998=$B98)*(Data!$C$2:$C$998=$B$1)*(Data!$D$2:$D$998=BX$9)*( (Data!$I$2:$I$998=$B$2)+(Data!$I$2:$I$998=$B$3)+(Data!$I$2:$I$998=$B$4) )*(Data!$J$2:$J$998&lt;=$B$5)*(Data!$J$2:$J$998&gt;=$B$6)*(Data!$F$2:$F$998&gt;=BX$11) ) ),"N/A")</f>
        <v>N/A</v>
      </c>
      <c r="BY98" s="6" t="str">
        <f>IF(BY$10="x",IF( SUMPRODUCT( (Data!$A$2:$A$998=$A98)*(Data!$B$2:$B$998=$B98)*(Data!$C$2:$C$998=$B$1)*(Data!$D$2:$D$998=BY$9)*( (Data!$I$2:$I$998=$B$2)+(Data!$I$2:$I$998=$B$3)+(Data!$I$2:$I$998=$B$4) )*(Data!$J$2:$J$998&lt;=$B$5)*(Data!$J$2:$J$998&gt;=$B$6)*(Data!$F$2:$F$998) )=0,"N/A",SUMPRODUCT( (Data!$A$2:$A$998=$A98)*(Data!$B$2:$B$998=$B98)*(Data!$C$2:$C$998=$B$1)*(Data!$D$2:$D$998=BY$9)*( (Data!$I$2:$I$998=$B$2)+(Data!$I$2:$I$998=$B$3)+(Data!$I$2:$I$998=$B$4) )*(Data!$J$2:$J$998&lt;=$B$5)*(Data!$J$2:$J$998&gt;=$B$6)*(Data!$F$2:$F$998&gt;=BY$11) ) ),"N/A")</f>
        <v>N/A</v>
      </c>
      <c r="BZ98" s="6" t="str">
        <f>IF(BZ$10="x",IF( SUMPRODUCT( (Data!$A$2:$A$998=$A98)*(Data!$B$2:$B$998=$B98)*(Data!$C$2:$C$998=$B$1)*(Data!$D$2:$D$998=BZ$9)*( (Data!$I$2:$I$998=$B$2)+(Data!$I$2:$I$998=$B$3)+(Data!$I$2:$I$998=$B$4) )*(Data!$J$2:$J$998&lt;=$B$5)*(Data!$J$2:$J$998&gt;=$B$6)*(Data!$F$2:$F$998) )=0,"N/A",SUMPRODUCT( (Data!$A$2:$A$998=$A98)*(Data!$B$2:$B$998=$B98)*(Data!$C$2:$C$998=$B$1)*(Data!$D$2:$D$998=BZ$9)*( (Data!$I$2:$I$998=$B$2)+(Data!$I$2:$I$998=$B$3)+(Data!$I$2:$I$998=$B$4) )*(Data!$J$2:$J$998&lt;=$B$5)*(Data!$J$2:$J$998&gt;=$B$6)*(Data!$F$2:$F$998&gt;=BZ$11) ) ),"N/A")</f>
        <v>N/A</v>
      </c>
      <c r="CA98" s="6" t="str">
        <f>IF(CA$10="x",IF( SUMPRODUCT( (Data!$A$2:$A$998=$A98)*(Data!$B$2:$B$998=$B98)*(Data!$C$2:$C$998=$B$1)*(Data!$D$2:$D$998=CA$9)*( (Data!$I$2:$I$998=$B$2)+(Data!$I$2:$I$998=$B$3)+(Data!$I$2:$I$998=$B$4) )*(Data!$J$2:$J$998&lt;=$B$5)*(Data!$J$2:$J$998&gt;=$B$6)*(Data!$F$2:$F$998) )=0,"N/A",SUMPRODUCT( (Data!$A$2:$A$998=$A98)*(Data!$B$2:$B$998=$B98)*(Data!$C$2:$C$998=$B$1)*(Data!$D$2:$D$998=CA$9)*( (Data!$I$2:$I$998=$B$2)+(Data!$I$2:$I$998=$B$3)+(Data!$I$2:$I$998=$B$4) )*(Data!$J$2:$J$998&lt;=$B$5)*(Data!$J$2:$J$998&gt;=$B$6)*(Data!$F$2:$F$998&gt;=CA$11) ) ),"N/A")</f>
        <v>N/A</v>
      </c>
      <c r="CB98" s="6" t="str">
        <f>IF(CB$10="x",IF( SUMPRODUCT( (Data!$A$2:$A$998=$A98)*(Data!$B$2:$B$998=$B98)*(Data!$C$2:$C$998=$B$1)*(Data!$D$2:$D$998=CB$9)*( (Data!$I$2:$I$998=$B$2)+(Data!$I$2:$I$998=$B$3)+(Data!$I$2:$I$998=$B$4) )*(Data!$J$2:$J$998&lt;=$B$5)*(Data!$J$2:$J$998&gt;=$B$6)*(Data!$F$2:$F$998) )=0,"N/A",SUMPRODUCT( (Data!$A$2:$A$998=$A98)*(Data!$B$2:$B$998=$B98)*(Data!$C$2:$C$998=$B$1)*(Data!$D$2:$D$998=CB$9)*( (Data!$I$2:$I$998=$B$2)+(Data!$I$2:$I$998=$B$3)+(Data!$I$2:$I$998=$B$4) )*(Data!$J$2:$J$998&lt;=$B$5)*(Data!$J$2:$J$998&gt;=$B$6)*(Data!$F$2:$F$998&gt;=CB$11) ) ),"N/A")</f>
        <v>N/A</v>
      </c>
      <c r="CC98" s="6" t="str">
        <f>IF(CC$10="x",IF( SUMPRODUCT( (Data!$A$2:$A$998=$A98)*(Data!$B$2:$B$998=$B98)*(Data!$C$2:$C$998=$B$1)*(Data!$D$2:$D$998=CC$9)*( (Data!$I$2:$I$998=$B$2)+(Data!$I$2:$I$998=$B$3)+(Data!$I$2:$I$998=$B$4) )*(Data!$J$2:$J$998&lt;=$B$5)*(Data!$J$2:$J$998&gt;=$B$6)*(Data!$F$2:$F$998) )=0,"N/A",SUMPRODUCT( (Data!$A$2:$A$998=$A98)*(Data!$B$2:$B$998=$B98)*(Data!$C$2:$C$998=$B$1)*(Data!$D$2:$D$998=CC$9)*( (Data!$I$2:$I$998=$B$2)+(Data!$I$2:$I$998=$B$3)+(Data!$I$2:$I$998=$B$4) )*(Data!$J$2:$J$998&lt;=$B$5)*(Data!$J$2:$J$998&gt;=$B$6)*(Data!$F$2:$F$998&gt;=CC$11) ) ),"N/A")</f>
        <v>N/A</v>
      </c>
      <c r="CD98" s="6" t="str">
        <f>IF(CD$10="x",IF( SUMPRODUCT( (Data!$A$2:$A$998=$A98)*(Data!$B$2:$B$998=$B98)*(Data!$C$2:$C$998=$B$1)*(Data!$D$2:$D$998=CD$9)*( (Data!$I$2:$I$998=$B$2)+(Data!$I$2:$I$998=$B$3)+(Data!$I$2:$I$998=$B$4) )*(Data!$J$2:$J$998&lt;=$B$5)*(Data!$J$2:$J$998&gt;=$B$6)*(Data!$F$2:$F$998) )=0,"N/A",SUMPRODUCT( (Data!$A$2:$A$998=$A98)*(Data!$B$2:$B$998=$B98)*(Data!$C$2:$C$998=$B$1)*(Data!$D$2:$D$998=CD$9)*( (Data!$I$2:$I$998=$B$2)+(Data!$I$2:$I$998=$B$3)+(Data!$I$2:$I$998=$B$4) )*(Data!$J$2:$J$998&lt;=$B$5)*(Data!$J$2:$J$998&gt;=$B$6)*(Data!$F$2:$F$998&gt;=CD$11) ) ),"N/A")</f>
        <v>N/A</v>
      </c>
      <c r="CE98" s="6" t="str">
        <f>IF(CE$10="x",IF( SUMPRODUCT( (Data!$A$2:$A$998=$A98)*(Data!$B$2:$B$998=$B98)*(Data!$C$2:$C$998=$B$1)*(Data!$D$2:$D$998=CE$9)*( (Data!$I$2:$I$998=$B$2)+(Data!$I$2:$I$998=$B$3)+(Data!$I$2:$I$998=$B$4) )*(Data!$J$2:$J$998&lt;=$B$5)*(Data!$J$2:$J$998&gt;=$B$6)*(Data!$F$2:$F$998) )=0,"N/A",SUMPRODUCT( (Data!$A$2:$A$998=$A98)*(Data!$B$2:$B$998=$B98)*(Data!$C$2:$C$998=$B$1)*(Data!$D$2:$D$998=CE$9)*( (Data!$I$2:$I$998=$B$2)+(Data!$I$2:$I$998=$B$3)+(Data!$I$2:$I$998=$B$4) )*(Data!$J$2:$J$998&lt;=$B$5)*(Data!$J$2:$J$998&gt;=$B$6)*(Data!$F$2:$F$998&gt;=CE$11) ) ),"N/A")</f>
        <v>N/A</v>
      </c>
      <c r="CF98" s="6" t="str">
        <f>IF(CF$10="x",IF( SUMPRODUCT( (Data!$A$2:$A$998=$A98)*(Data!$B$2:$B$998=$B98)*(Data!$C$2:$C$998=$B$1)*(Data!$D$2:$D$998=CF$9)*( (Data!$I$2:$I$998=$B$2)+(Data!$I$2:$I$998=$B$3)+(Data!$I$2:$I$998=$B$4) )*(Data!$J$2:$J$998&lt;=$B$5)*(Data!$J$2:$J$998&gt;=$B$6)*(Data!$F$2:$F$998) )=0,"N/A",SUMPRODUCT( (Data!$A$2:$A$998=$A98)*(Data!$B$2:$B$998=$B98)*(Data!$C$2:$C$998=$B$1)*(Data!$D$2:$D$998=CF$9)*( (Data!$I$2:$I$998=$B$2)+(Data!$I$2:$I$998=$B$3)+(Data!$I$2:$I$998=$B$4) )*(Data!$J$2:$J$998&lt;=$B$5)*(Data!$J$2:$J$998&gt;=$B$6)*(Data!$F$2:$F$998&gt;=CF$11) ) ),"N/A")</f>
        <v>N/A</v>
      </c>
      <c r="CG98" s="6" t="str">
        <f>IF(CG$10="x",IF( SUMPRODUCT( (Data!$A$2:$A$998=$A98)*(Data!$B$2:$B$998=$B98)*(Data!$C$2:$C$998=$B$1)*(Data!$D$2:$D$998=CG$9)*( (Data!$I$2:$I$998=$B$2)+(Data!$I$2:$I$998=$B$3)+(Data!$I$2:$I$998=$B$4) )*(Data!$J$2:$J$998&lt;=$B$5)*(Data!$J$2:$J$998&gt;=$B$6)*(Data!$F$2:$F$998) )=0,"N/A",SUMPRODUCT( (Data!$A$2:$A$998=$A98)*(Data!$B$2:$B$998=$B98)*(Data!$C$2:$C$998=$B$1)*(Data!$D$2:$D$998=CG$9)*( (Data!$I$2:$I$998=$B$2)+(Data!$I$2:$I$998=$B$3)+(Data!$I$2:$I$998=$B$4) )*(Data!$J$2:$J$998&lt;=$B$5)*(Data!$J$2:$J$998&gt;=$B$6)*(Data!$F$2:$F$998&gt;=CG$11) ) ),"N/A")</f>
        <v>N/A</v>
      </c>
      <c r="CH98" s="6" t="str">
        <f>IF(CH$10="x",IF( SUMPRODUCT( (Data!$A$2:$A$998=$A98)*(Data!$B$2:$B$998=$B98)*(Data!$C$2:$C$998=$B$1)*(Data!$D$2:$D$998=CH$9)*( (Data!$I$2:$I$998=$B$2)+(Data!$I$2:$I$998=$B$3)+(Data!$I$2:$I$998=$B$4) )*(Data!$J$2:$J$998&lt;=$B$5)*(Data!$J$2:$J$998&gt;=$B$6)*(Data!$F$2:$F$998) )=0,"N/A",SUMPRODUCT( (Data!$A$2:$A$998=$A98)*(Data!$B$2:$B$998=$B98)*(Data!$C$2:$C$998=$B$1)*(Data!$D$2:$D$998=CH$9)*( (Data!$I$2:$I$998=$B$2)+(Data!$I$2:$I$998=$B$3)+(Data!$I$2:$I$998=$B$4) )*(Data!$J$2:$J$998&lt;=$B$5)*(Data!$J$2:$J$998&gt;=$B$6)*(Data!$F$2:$F$998&gt;=CH$11) ) ),"N/A")</f>
        <v>N/A</v>
      </c>
      <c r="CI98" s="6" t="str">
        <f>IF(CI$10="x",IF( SUMPRODUCT( (Data!$A$2:$A$998=$A98)*(Data!$B$2:$B$998=$B98)*(Data!$C$2:$C$998=$B$1)*(Data!$D$2:$D$998=CI$9)*( (Data!$I$2:$I$998=$B$2)+(Data!$I$2:$I$998=$B$3)+(Data!$I$2:$I$998=$B$4) )*(Data!$J$2:$J$998&lt;=$B$5)*(Data!$J$2:$J$998&gt;=$B$6)*(Data!$F$2:$F$998) )=0,"N/A",SUMPRODUCT( (Data!$A$2:$A$998=$A98)*(Data!$B$2:$B$998=$B98)*(Data!$C$2:$C$998=$B$1)*(Data!$D$2:$D$998=CI$9)*( (Data!$I$2:$I$998=$B$2)+(Data!$I$2:$I$998=$B$3)+(Data!$I$2:$I$998=$B$4) )*(Data!$J$2:$J$998&lt;=$B$5)*(Data!$J$2:$J$998&gt;=$B$6)*(Data!$F$2:$F$998&gt;=CI$11) ) ),"N/A")</f>
        <v>N/A</v>
      </c>
      <c r="CJ98" s="6" t="str">
        <f>IF(CJ$10="x",IF( SUMPRODUCT( (Data!$A$2:$A$998=$A98)*(Data!$B$2:$B$998=$B98)*(Data!$C$2:$C$998=$B$1)*(Data!$D$2:$D$998=CJ$9)*( (Data!$I$2:$I$998=$B$2)+(Data!$I$2:$I$998=$B$3)+(Data!$I$2:$I$998=$B$4) )*(Data!$J$2:$J$998&lt;=$B$5)*(Data!$J$2:$J$998&gt;=$B$6)*(Data!$F$2:$F$998) )=0,"N/A",SUMPRODUCT( (Data!$A$2:$A$998=$A98)*(Data!$B$2:$B$998=$B98)*(Data!$C$2:$C$998=$B$1)*(Data!$D$2:$D$998=CJ$9)*( (Data!$I$2:$I$998=$B$2)+(Data!$I$2:$I$998=$B$3)+(Data!$I$2:$I$998=$B$4) )*(Data!$J$2:$J$998&lt;=$B$5)*(Data!$J$2:$J$998&gt;=$B$6)*(Data!$F$2:$F$998&gt;=CJ$11) ) ),"N/A")</f>
        <v>N/A</v>
      </c>
      <c r="CK98" s="6" t="str">
        <f>IF(CK$10="x",IF( SUMPRODUCT( (Data!$A$2:$A$998=$A98)*(Data!$B$2:$B$998=$B98)*(Data!$C$2:$C$998=$B$1)*(Data!$D$2:$D$998=CK$9)*( (Data!$I$2:$I$998=$B$2)+(Data!$I$2:$I$998=$B$3)+(Data!$I$2:$I$998=$B$4) )*(Data!$J$2:$J$998&lt;=$B$5)*(Data!$J$2:$J$998&gt;=$B$6)*(Data!$F$2:$F$998) )=0,"N/A",SUMPRODUCT( (Data!$A$2:$A$998=$A98)*(Data!$B$2:$B$998=$B98)*(Data!$C$2:$C$998=$B$1)*(Data!$D$2:$D$998=CK$9)*( (Data!$I$2:$I$998=$B$2)+(Data!$I$2:$I$998=$B$3)+(Data!$I$2:$I$998=$B$4) )*(Data!$J$2:$J$998&lt;=$B$5)*(Data!$J$2:$J$998&gt;=$B$6)*(Data!$F$2:$F$998&gt;=CK$11) ) ),"N/A")</f>
        <v>N/A</v>
      </c>
      <c r="CL98" s="6" t="str">
        <f>IF(CL$10="x",IF( SUMPRODUCT( (Data!$A$2:$A$998=$A98)*(Data!$B$2:$B$998=$B98)*(Data!$C$2:$C$998=$B$1)*(Data!$D$2:$D$998=CL$9)*( (Data!$I$2:$I$998=$B$2)+(Data!$I$2:$I$998=$B$3)+(Data!$I$2:$I$998=$B$4) )*(Data!$J$2:$J$998&lt;=$B$5)*(Data!$J$2:$J$998&gt;=$B$6)*(Data!$F$2:$F$998) )=0,"N/A",SUMPRODUCT( (Data!$A$2:$A$998=$A98)*(Data!$B$2:$B$998=$B98)*(Data!$C$2:$C$998=$B$1)*(Data!$D$2:$D$998=CL$9)*( (Data!$I$2:$I$998=$B$2)+(Data!$I$2:$I$998=$B$3)+(Data!$I$2:$I$998=$B$4) )*(Data!$J$2:$J$998&lt;=$B$5)*(Data!$J$2:$J$998&gt;=$B$6)*(Data!$F$2:$F$998&gt;=CL$11) ) ),"N/A")</f>
        <v>N/A</v>
      </c>
      <c r="CM98" s="6" t="str">
        <f>IF(CM$10="x",IF( SUMPRODUCT( (Data!$A$2:$A$998=$A98)*(Data!$B$2:$B$998=$B98)*(Data!$C$2:$C$998=$B$1)*(Data!$D$2:$D$998=CM$9)*( (Data!$I$2:$I$998=$B$2)+(Data!$I$2:$I$998=$B$3)+(Data!$I$2:$I$998=$B$4) )*(Data!$J$2:$J$998&lt;=$B$5)*(Data!$J$2:$J$998&gt;=$B$6)*(Data!$F$2:$F$998) )=0,"N/A",SUMPRODUCT( (Data!$A$2:$A$998=$A98)*(Data!$B$2:$B$998=$B98)*(Data!$C$2:$C$998=$B$1)*(Data!$D$2:$D$998=CM$9)*( (Data!$I$2:$I$998=$B$2)+(Data!$I$2:$I$998=$B$3)+(Data!$I$2:$I$998=$B$4) )*(Data!$J$2:$J$998&lt;=$B$5)*(Data!$J$2:$J$998&gt;=$B$6)*(Data!$F$2:$F$998&gt;=CM$11) ) ),"N/A")</f>
        <v>N/A</v>
      </c>
      <c r="CN98" s="6" t="str">
        <f t="shared" si="14"/>
        <v>N/A</v>
      </c>
      <c r="CR98" s="6" t="str">
        <f>IF(CR$10="x",IF( SUMPRODUCT( (Data!$A$2:$A$998=$A98)*(Data!$B$2:$B$998=$B98)*(Data!$C$2:$C$998=$B$1)*(Data!$D$2:$D$998=CR$9)*( (Data!$I$2:$I$998=$B$2)+(Data!$I$2:$I$998=$B$3)+(Data!$I$2:$I$998=$B$4) )*(Data!$J$2:$J$998&lt;=$B$5)*(Data!$J$2:$J$998&gt;=$B$6)*(Data!$H$2:$H$998) )=0,"N/A",SUMPRODUCT( (Data!$A$2:$A$998=$A98)*(Data!$B$2:$B$998=$B98)*(Data!$C$2:$C$998=$B$1)*(Data!$D$2:$D$998=CR$9)*( (Data!$I$2:$I$998=$B$2)+(Data!$I$2:$I$998=$B$3)+(Data!$I$2:$I$998=$B$4) )*(Data!$J$2:$J$998&lt;=$B$5)*(Data!$J$2:$J$998&gt;=$B$6)*(Data!$H$2:$H$998&lt;=CR$11) ) ),"N/A")</f>
        <v>N/A</v>
      </c>
      <c r="CS98" s="6" t="str">
        <f>IF(CS$10="x",IF( SUMPRODUCT( (Data!$A$2:$A$998=$A98)*(Data!$B$2:$B$998=$B98)*(Data!$C$2:$C$998=$B$1)*(Data!$D$2:$D$998=CS$9)*( (Data!$I$2:$I$998=$B$2)+(Data!$I$2:$I$998=$B$3)+(Data!$I$2:$I$998=$B$4) )*(Data!$J$2:$J$998&lt;=$B$5)*(Data!$J$2:$J$998&gt;=$B$6)*(Data!$H$2:$H$998) )=0,"N/A",SUMPRODUCT( (Data!$A$2:$A$998=$A98)*(Data!$B$2:$B$998=$B98)*(Data!$C$2:$C$998=$B$1)*(Data!$D$2:$D$998=CS$9)*( (Data!$I$2:$I$998=$B$2)+(Data!$I$2:$I$998=$B$3)+(Data!$I$2:$I$998=$B$4) )*(Data!$J$2:$J$998&lt;=$B$5)*(Data!$J$2:$J$998&gt;=$B$6)*(Data!$H$2:$H$998&lt;=CS$11) ) ),"N/A")</f>
        <v>N/A</v>
      </c>
      <c r="CT98" s="6" t="str">
        <f>IF(CT$10="x",IF( SUMPRODUCT( (Data!$A$2:$A$998=$A98)*(Data!$B$2:$B$998=$B98)*(Data!$C$2:$C$998=$B$1)*(Data!$D$2:$D$998=CT$9)*( (Data!$I$2:$I$998=$B$2)+(Data!$I$2:$I$998=$B$3)+(Data!$I$2:$I$998=$B$4) )*(Data!$J$2:$J$998&lt;=$B$5)*(Data!$J$2:$J$998&gt;=$B$6)*(Data!$H$2:$H$998) )=0,"N/A",SUMPRODUCT( (Data!$A$2:$A$998=$A98)*(Data!$B$2:$B$998=$B98)*(Data!$C$2:$C$998=$B$1)*(Data!$D$2:$D$998=CT$9)*( (Data!$I$2:$I$998=$B$2)+(Data!$I$2:$I$998=$B$3)+(Data!$I$2:$I$998=$B$4) )*(Data!$J$2:$J$998&lt;=$B$5)*(Data!$J$2:$J$998&gt;=$B$6)*(Data!$H$2:$H$998&lt;=CT$11) ) ),"N/A")</f>
        <v>N/A</v>
      </c>
      <c r="CU98" s="6" t="str">
        <f>IF(CU$10="x",IF( SUMPRODUCT( (Data!$A$2:$A$998=$A98)*(Data!$B$2:$B$998=$B98)*(Data!$C$2:$C$998=$B$1)*(Data!$D$2:$D$998=CU$9)*( (Data!$I$2:$I$998=$B$2)+(Data!$I$2:$I$998=$B$3)+(Data!$I$2:$I$998=$B$4) )*(Data!$J$2:$J$998&lt;=$B$5)*(Data!$J$2:$J$998&gt;=$B$6)*(Data!$H$2:$H$998) )=0,"N/A",SUMPRODUCT( (Data!$A$2:$A$998=$A98)*(Data!$B$2:$B$998=$B98)*(Data!$C$2:$C$998=$B$1)*(Data!$D$2:$D$998=CU$9)*( (Data!$I$2:$I$998=$B$2)+(Data!$I$2:$I$998=$B$3)+(Data!$I$2:$I$998=$B$4) )*(Data!$J$2:$J$998&lt;=$B$5)*(Data!$J$2:$J$998&gt;=$B$6)*(Data!$H$2:$H$998&lt;=CU$11) ) ),"N/A")</f>
        <v>N/A</v>
      </c>
      <c r="CV98" s="6" t="str">
        <f>IF(CV$10="x",IF( SUMPRODUCT( (Data!$A$2:$A$998=$A98)*(Data!$B$2:$B$998=$B98)*(Data!$C$2:$C$998=$B$1)*(Data!$D$2:$D$998=CV$9)*( (Data!$I$2:$I$998=$B$2)+(Data!$I$2:$I$998=$B$3)+(Data!$I$2:$I$998=$B$4) )*(Data!$J$2:$J$998&lt;=$B$5)*(Data!$J$2:$J$998&gt;=$B$6)*(Data!$H$2:$H$998) )=0,"N/A",SUMPRODUCT( (Data!$A$2:$A$998=$A98)*(Data!$B$2:$B$998=$B98)*(Data!$C$2:$C$998=$B$1)*(Data!$D$2:$D$998=CV$9)*( (Data!$I$2:$I$998=$B$2)+(Data!$I$2:$I$998=$B$3)+(Data!$I$2:$I$998=$B$4) )*(Data!$J$2:$J$998&lt;=$B$5)*(Data!$J$2:$J$998&gt;=$B$6)*(Data!$H$2:$H$998&lt;=CV$11) ) ),"N/A")</f>
        <v>N/A</v>
      </c>
      <c r="CW98" s="6" t="str">
        <f>IF(CW$10="x",IF( SUMPRODUCT( (Data!$A$2:$A$998=$A98)*(Data!$B$2:$B$998=$B98)*(Data!$C$2:$C$998=$B$1)*(Data!$D$2:$D$998=CW$9)*( (Data!$I$2:$I$998=$B$2)+(Data!$I$2:$I$998=$B$3)+(Data!$I$2:$I$998=$B$4) )*(Data!$J$2:$J$998&lt;=$B$5)*(Data!$J$2:$J$998&gt;=$B$6)*(Data!$H$2:$H$998) )=0,"N/A",SUMPRODUCT( (Data!$A$2:$A$998=$A98)*(Data!$B$2:$B$998=$B98)*(Data!$C$2:$C$998=$B$1)*(Data!$D$2:$D$998=CW$9)*( (Data!$I$2:$I$998=$B$2)+(Data!$I$2:$I$998=$B$3)+(Data!$I$2:$I$998=$B$4) )*(Data!$J$2:$J$998&lt;=$B$5)*(Data!$J$2:$J$998&gt;=$B$6)*(Data!$H$2:$H$998&lt;=CW$11) ) ),"N/A")</f>
        <v>N/A</v>
      </c>
      <c r="CX98" s="6" t="str">
        <f>IF(CX$10="x",IF( SUMPRODUCT( (Data!$A$2:$A$998=$A98)*(Data!$B$2:$B$998=$B98)*(Data!$C$2:$C$998=$B$1)*(Data!$D$2:$D$998=CX$9)*( (Data!$I$2:$I$998=$B$2)+(Data!$I$2:$I$998=$B$3)+(Data!$I$2:$I$998=$B$4) )*(Data!$J$2:$J$998&lt;=$B$5)*(Data!$J$2:$J$998&gt;=$B$6)*(Data!$H$2:$H$998) )=0,"N/A",SUMPRODUCT( (Data!$A$2:$A$998=$A98)*(Data!$B$2:$B$998=$B98)*(Data!$C$2:$C$998=$B$1)*(Data!$D$2:$D$998=CX$9)*( (Data!$I$2:$I$998=$B$2)+(Data!$I$2:$I$998=$B$3)+(Data!$I$2:$I$998=$B$4) )*(Data!$J$2:$J$998&lt;=$B$5)*(Data!$J$2:$J$998&gt;=$B$6)*(Data!$H$2:$H$998&lt;=CX$11) ) ),"N/A")</f>
        <v>N/A</v>
      </c>
      <c r="CY98" s="6" t="str">
        <f>IF(CY$10="x",IF( SUMPRODUCT( (Data!$A$2:$A$998=$A98)*(Data!$B$2:$B$998=$B98)*(Data!$C$2:$C$998=$B$1)*(Data!$D$2:$D$998=CY$9)*( (Data!$I$2:$I$998=$B$2)+(Data!$I$2:$I$998=$B$3)+(Data!$I$2:$I$998=$B$4) )*(Data!$J$2:$J$998&lt;=$B$5)*(Data!$J$2:$J$998&gt;=$B$6)*(Data!$H$2:$H$998) )=0,"N/A",SUMPRODUCT( (Data!$A$2:$A$998=$A98)*(Data!$B$2:$B$998=$B98)*(Data!$C$2:$C$998=$B$1)*(Data!$D$2:$D$998=CY$9)*( (Data!$I$2:$I$998=$B$2)+(Data!$I$2:$I$998=$B$3)+(Data!$I$2:$I$998=$B$4) )*(Data!$J$2:$J$998&lt;=$B$5)*(Data!$J$2:$J$998&gt;=$B$6)*(Data!$H$2:$H$998&lt;=CY$11) ) ),"N/A")</f>
        <v>N/A</v>
      </c>
      <c r="CZ98" s="6" t="str">
        <f>IF(CZ$10="x",IF( SUMPRODUCT( (Data!$A$2:$A$998=$A98)*(Data!$B$2:$B$998=$B98)*(Data!$C$2:$C$998=$B$1)*(Data!$D$2:$D$998=CZ$9)*( (Data!$I$2:$I$998=$B$2)+(Data!$I$2:$I$998=$B$3)+(Data!$I$2:$I$998=$B$4) )*(Data!$J$2:$J$998&lt;=$B$5)*(Data!$J$2:$J$998&gt;=$B$6)*(Data!$H$2:$H$998) )=0,"N/A",SUMPRODUCT( (Data!$A$2:$A$998=$A98)*(Data!$B$2:$B$998=$B98)*(Data!$C$2:$C$998=$B$1)*(Data!$D$2:$D$998=CZ$9)*( (Data!$I$2:$I$998=$B$2)+(Data!$I$2:$I$998=$B$3)+(Data!$I$2:$I$998=$B$4) )*(Data!$J$2:$J$998&lt;=$B$5)*(Data!$J$2:$J$998&gt;=$B$6)*(Data!$H$2:$H$998&lt;=CZ$11) ) ),"N/A")</f>
        <v>N/A</v>
      </c>
      <c r="DA98" s="6" t="str">
        <f>IF(DA$10="x",IF( SUMPRODUCT( (Data!$A$2:$A$998=$A98)*(Data!$B$2:$B$998=$B98)*(Data!$C$2:$C$998=$B$1)*(Data!$D$2:$D$998=DA$9)*( (Data!$I$2:$I$998=$B$2)+(Data!$I$2:$I$998=$B$3)+(Data!$I$2:$I$998=$B$4) )*(Data!$J$2:$J$998&lt;=$B$5)*(Data!$J$2:$J$998&gt;=$B$6)*(Data!$H$2:$H$998) )=0,"N/A",SUMPRODUCT( (Data!$A$2:$A$998=$A98)*(Data!$B$2:$B$998=$B98)*(Data!$C$2:$C$998=$B$1)*(Data!$D$2:$D$998=DA$9)*( (Data!$I$2:$I$998=$B$2)+(Data!$I$2:$I$998=$B$3)+(Data!$I$2:$I$998=$B$4) )*(Data!$J$2:$J$998&lt;=$B$5)*(Data!$J$2:$J$998&gt;=$B$6)*(Data!$H$2:$H$998&lt;=DA$11) ) ),"N/A")</f>
        <v>N/A</v>
      </c>
      <c r="DB98" s="6" t="str">
        <f>IF(DB$10="x",IF( SUMPRODUCT( (Data!$A$2:$A$998=$A98)*(Data!$B$2:$B$998=$B98)*(Data!$C$2:$C$998=$B$1)*(Data!$D$2:$D$998=DB$9)*( (Data!$I$2:$I$998=$B$2)+(Data!$I$2:$I$998=$B$3)+(Data!$I$2:$I$998=$B$4) )*(Data!$J$2:$J$998&lt;=$B$5)*(Data!$J$2:$J$998&gt;=$B$6)*(Data!$H$2:$H$998) )=0,"N/A",SUMPRODUCT( (Data!$A$2:$A$998=$A98)*(Data!$B$2:$B$998=$B98)*(Data!$C$2:$C$998=$B$1)*(Data!$D$2:$D$998=DB$9)*( (Data!$I$2:$I$998=$B$2)+(Data!$I$2:$I$998=$B$3)+(Data!$I$2:$I$998=$B$4) )*(Data!$J$2:$J$998&lt;=$B$5)*(Data!$J$2:$J$998&gt;=$B$6)*(Data!$H$2:$H$998&lt;=DB$11) ) ),"N/A")</f>
        <v>N/A</v>
      </c>
      <c r="DC98" s="6" t="str">
        <f>IF(DC$10="x",IF( SUMPRODUCT( (Data!$A$2:$A$998=$A98)*(Data!$B$2:$B$998=$B98)*(Data!$C$2:$C$998=$B$1)*(Data!$D$2:$D$998=DC$9)*( (Data!$I$2:$I$998=$B$2)+(Data!$I$2:$I$998=$B$3)+(Data!$I$2:$I$998=$B$4) )*(Data!$J$2:$J$998&lt;=$B$5)*(Data!$J$2:$J$998&gt;=$B$6)*(Data!$H$2:$H$998) )=0,"N/A",SUMPRODUCT( (Data!$A$2:$A$998=$A98)*(Data!$B$2:$B$998=$B98)*(Data!$C$2:$C$998=$B$1)*(Data!$D$2:$D$998=DC$9)*( (Data!$I$2:$I$998=$B$2)+(Data!$I$2:$I$998=$B$3)+(Data!$I$2:$I$998=$B$4) )*(Data!$J$2:$J$998&lt;=$B$5)*(Data!$J$2:$J$998&gt;=$B$6)*(Data!$H$2:$H$998&lt;=DC$11) ) ),"N/A")</f>
        <v>N/A</v>
      </c>
      <c r="DD98" s="6" t="str">
        <f>IF(DD$10="x",IF( SUMPRODUCT( (Data!$A$2:$A$998=$A98)*(Data!$B$2:$B$998=$B98)*(Data!$C$2:$C$998=$B$1)*(Data!$D$2:$D$998=DD$9)*( (Data!$I$2:$I$998=$B$2)+(Data!$I$2:$I$998=$B$3)+(Data!$I$2:$I$998=$B$4) )*(Data!$J$2:$J$998&lt;=$B$5)*(Data!$J$2:$J$998&gt;=$B$6)*(Data!$H$2:$H$998) )=0,"N/A",SUMPRODUCT( (Data!$A$2:$A$998=$A98)*(Data!$B$2:$B$998=$B98)*(Data!$C$2:$C$998=$B$1)*(Data!$D$2:$D$998=DD$9)*( (Data!$I$2:$I$998=$B$2)+(Data!$I$2:$I$998=$B$3)+(Data!$I$2:$I$998=$B$4) )*(Data!$J$2:$J$998&lt;=$B$5)*(Data!$J$2:$J$998&gt;=$B$6)*(Data!$H$2:$H$998&lt;=DD$11) ) ),"N/A")</f>
        <v>N/A</v>
      </c>
      <c r="DE98" s="6" t="str">
        <f>IF(DE$10="x",IF( SUMPRODUCT( (Data!$A$2:$A$998=$A98)*(Data!$B$2:$B$998=$B98)*(Data!$C$2:$C$998=$B$1)*(Data!$D$2:$D$998=DE$9)*( (Data!$I$2:$I$998=$B$2)+(Data!$I$2:$I$998=$B$3)+(Data!$I$2:$I$998=$B$4) )*(Data!$J$2:$J$998&lt;=$B$5)*(Data!$J$2:$J$998&gt;=$B$6)*(Data!$H$2:$H$998) )=0,"N/A",SUMPRODUCT( (Data!$A$2:$A$998=$A98)*(Data!$B$2:$B$998=$B98)*(Data!$C$2:$C$998=$B$1)*(Data!$D$2:$D$998=DE$9)*( (Data!$I$2:$I$998=$B$2)+(Data!$I$2:$I$998=$B$3)+(Data!$I$2:$I$998=$B$4) )*(Data!$J$2:$J$998&lt;=$B$5)*(Data!$J$2:$J$998&gt;=$B$6)*(Data!$H$2:$H$998&lt;=DE$11) ) ),"N/A")</f>
        <v>N/A</v>
      </c>
      <c r="DF98" s="6" t="str">
        <f>IF(DF$10="x",IF( SUMPRODUCT( (Data!$A$2:$A$998=$A98)*(Data!$B$2:$B$998=$B98)*(Data!$C$2:$C$998=$B$1)*(Data!$D$2:$D$998=DF$9)*( (Data!$I$2:$I$998=$B$2)+(Data!$I$2:$I$998=$B$3)+(Data!$I$2:$I$998=$B$4) )*(Data!$J$2:$J$998&lt;=$B$5)*(Data!$J$2:$J$998&gt;=$B$6)*(Data!$H$2:$H$998) )=0,"N/A",SUMPRODUCT( (Data!$A$2:$A$998=$A98)*(Data!$B$2:$B$998=$B98)*(Data!$C$2:$C$998=$B$1)*(Data!$D$2:$D$998=DF$9)*( (Data!$I$2:$I$998=$B$2)+(Data!$I$2:$I$998=$B$3)+(Data!$I$2:$I$998=$B$4) )*(Data!$J$2:$J$998&lt;=$B$5)*(Data!$J$2:$J$998&gt;=$B$6)*(Data!$H$2:$H$998&lt;=DF$11) ) ),"N/A")</f>
        <v>N/A</v>
      </c>
      <c r="DG98" s="6" t="str">
        <f>IF(DG$10="x",IF( SUMPRODUCT( (Data!$A$2:$A$998=$A98)*(Data!$B$2:$B$998=$B98)*(Data!$C$2:$C$998=$B$1)*(Data!$D$2:$D$998=DG$9)*( (Data!$I$2:$I$998=$B$2)+(Data!$I$2:$I$998=$B$3)+(Data!$I$2:$I$998=$B$4) )*(Data!$J$2:$J$998&lt;=$B$5)*(Data!$J$2:$J$998&gt;=$B$6)*(Data!$H$2:$H$998) )=0,"N/A",SUMPRODUCT( (Data!$A$2:$A$998=$A98)*(Data!$B$2:$B$998=$B98)*(Data!$C$2:$C$998=$B$1)*(Data!$D$2:$D$998=DG$9)*( (Data!$I$2:$I$998=$B$2)+(Data!$I$2:$I$998=$B$3)+(Data!$I$2:$I$998=$B$4) )*(Data!$J$2:$J$998&lt;=$B$5)*(Data!$J$2:$J$998&gt;=$B$6)*(Data!$H$2:$H$998&lt;=DG$11) ) ),"N/A")</f>
        <v>N/A</v>
      </c>
      <c r="DH98" s="6" t="str">
        <f>IF(DH$10="x",IF( SUMPRODUCT( (Data!$A$2:$A$998=$A98)*(Data!$B$2:$B$998=$B98)*(Data!$C$2:$C$998=$B$1)*(Data!$D$2:$D$998=DH$9)*( (Data!$I$2:$I$998=$B$2)+(Data!$I$2:$I$998=$B$3)+(Data!$I$2:$I$998=$B$4) )*(Data!$J$2:$J$998&lt;=$B$5)*(Data!$J$2:$J$998&gt;=$B$6)*(Data!$H$2:$H$998) )=0,"N/A",SUMPRODUCT( (Data!$A$2:$A$998=$A98)*(Data!$B$2:$B$998=$B98)*(Data!$C$2:$C$998=$B$1)*(Data!$D$2:$D$998=DH$9)*( (Data!$I$2:$I$998=$B$2)+(Data!$I$2:$I$998=$B$3)+(Data!$I$2:$I$998=$B$4) )*(Data!$J$2:$J$998&lt;=$B$5)*(Data!$J$2:$J$998&gt;=$B$6)*(Data!$H$2:$H$998&lt;=DH$11) ) ),"N/A")</f>
        <v>N/A</v>
      </c>
      <c r="DI98" s="6" t="str">
        <f>IF(DI$10="x",IF( SUMPRODUCT( (Data!$A$2:$A$998=$A98)*(Data!$B$2:$B$998=$B98)*(Data!$C$2:$C$998=$B$1)*(Data!$D$2:$D$998=DI$9)*( (Data!$I$2:$I$998=$B$2)+(Data!$I$2:$I$998=$B$3)+(Data!$I$2:$I$998=$B$4) )*(Data!$J$2:$J$998&lt;=$B$5)*(Data!$J$2:$J$998&gt;=$B$6)*(Data!$H$2:$H$998) )=0,"N/A",SUMPRODUCT( (Data!$A$2:$A$998=$A98)*(Data!$B$2:$B$998=$B98)*(Data!$C$2:$C$998=$B$1)*(Data!$D$2:$D$998=DI$9)*( (Data!$I$2:$I$998=$B$2)+(Data!$I$2:$I$998=$B$3)+(Data!$I$2:$I$998=$B$4) )*(Data!$J$2:$J$998&lt;=$B$5)*(Data!$J$2:$J$998&gt;=$B$6)*(Data!$H$2:$H$998&lt;=DI$11) ) ),"N/A")</f>
        <v>N/A</v>
      </c>
      <c r="DJ98" s="6" t="str">
        <f>IF(DJ$10="x",IF( SUMPRODUCT( (Data!$A$2:$A$998=$A98)*(Data!$B$2:$B$998=$B98)*(Data!$C$2:$C$998=$B$1)*(Data!$D$2:$D$998=DJ$9)*( (Data!$I$2:$I$998=$B$2)+(Data!$I$2:$I$998=$B$3)+(Data!$I$2:$I$998=$B$4) )*(Data!$J$2:$J$998&lt;=$B$5)*(Data!$J$2:$J$998&gt;=$B$6)*(Data!$H$2:$H$998) )=0,"N/A",SUMPRODUCT( (Data!$A$2:$A$998=$A98)*(Data!$B$2:$B$998=$B98)*(Data!$C$2:$C$998=$B$1)*(Data!$D$2:$D$998=DJ$9)*( (Data!$I$2:$I$998=$B$2)+(Data!$I$2:$I$998=$B$3)+(Data!$I$2:$I$998=$B$4) )*(Data!$J$2:$J$998&lt;=$B$5)*(Data!$J$2:$J$998&gt;=$B$6)*(Data!$H$2:$H$998&lt;=DJ$11) ) ),"N/A")</f>
        <v>N/A</v>
      </c>
      <c r="DK98" s="6" t="str">
        <f t="shared" si="15"/>
        <v>N/A</v>
      </c>
      <c r="DO98" s="6" t="str">
        <f t="shared" si="89"/>
        <v>N/A</v>
      </c>
      <c r="DP98" s="6" t="str">
        <f t="shared" si="140"/>
        <v>N/A</v>
      </c>
      <c r="DQ98" s="6" t="str">
        <f t="shared" si="141"/>
        <v>N/A</v>
      </c>
      <c r="DR98" s="6" t="str">
        <f t="shared" si="142"/>
        <v>N/A</v>
      </c>
      <c r="DS98" s="6" t="str">
        <f t="shared" si="107"/>
        <v>N/A</v>
      </c>
      <c r="DT98" s="6" t="str">
        <f t="shared" si="108"/>
        <v>N/A</v>
      </c>
      <c r="DU98" s="6" t="str">
        <f t="shared" si="109"/>
        <v>N/A</v>
      </c>
      <c r="DV98" s="6" t="str">
        <f t="shared" si="110"/>
        <v>N/A</v>
      </c>
      <c r="DW98" s="6" t="str">
        <f t="shared" si="111"/>
        <v>N/A</v>
      </c>
      <c r="DX98" s="6" t="str">
        <f t="shared" si="112"/>
        <v>N/A</v>
      </c>
      <c r="DY98" s="6" t="str">
        <f t="shared" si="113"/>
        <v>N/A</v>
      </c>
      <c r="DZ98" s="6" t="str">
        <f t="shared" si="114"/>
        <v>N/A</v>
      </c>
      <c r="EA98" s="6" t="str">
        <f t="shared" si="115"/>
        <v>N/A</v>
      </c>
      <c r="EB98" s="6" t="str">
        <f t="shared" si="116"/>
        <v>N/A</v>
      </c>
      <c r="EC98" s="6" t="str">
        <f t="shared" si="117"/>
        <v>N/A</v>
      </c>
      <c r="ED98" s="6" t="str">
        <f t="shared" si="118"/>
        <v>N/A</v>
      </c>
      <c r="EE98" s="6" t="str">
        <f t="shared" si="119"/>
        <v>N/A</v>
      </c>
      <c r="EF98" s="6" t="str">
        <f t="shared" si="120"/>
        <v>N/A</v>
      </c>
      <c r="EG98" s="6" t="str">
        <f t="shared" si="121"/>
        <v>N/A</v>
      </c>
      <c r="EH98" s="6" t="str">
        <f t="shared" si="17"/>
        <v>N/A</v>
      </c>
      <c r="EL98" s="6" t="str">
        <f t="shared" si="90"/>
        <v>N/A</v>
      </c>
      <c r="EM98" s="6" t="str">
        <f t="shared" si="143"/>
        <v>N/A</v>
      </c>
      <c r="EN98" s="6" t="str">
        <f t="shared" si="144"/>
        <v>N/A</v>
      </c>
      <c r="EO98" s="6" t="str">
        <f t="shared" si="145"/>
        <v>N/A</v>
      </c>
      <c r="EP98" s="6" t="str">
        <f t="shared" si="122"/>
        <v>N/A</v>
      </c>
      <c r="EQ98" s="6" t="str">
        <f t="shared" si="123"/>
        <v>N/A</v>
      </c>
      <c r="ER98" s="6" t="str">
        <f t="shared" si="124"/>
        <v>N/A</v>
      </c>
      <c r="ES98" s="6" t="str">
        <f t="shared" si="125"/>
        <v>N/A</v>
      </c>
      <c r="ET98" s="6" t="str">
        <f t="shared" si="126"/>
        <v>N/A</v>
      </c>
      <c r="EU98" s="6" t="str">
        <f t="shared" si="127"/>
        <v>N/A</v>
      </c>
      <c r="EV98" s="6" t="str">
        <f t="shared" si="128"/>
        <v>N/A</v>
      </c>
      <c r="EW98" s="6" t="str">
        <f t="shared" si="129"/>
        <v>N/A</v>
      </c>
      <c r="EX98" s="6" t="str">
        <f t="shared" si="130"/>
        <v>N/A</v>
      </c>
      <c r="EY98" s="6" t="str">
        <f t="shared" si="131"/>
        <v>N/A</v>
      </c>
      <c r="EZ98" s="6" t="str">
        <f t="shared" si="132"/>
        <v>N/A</v>
      </c>
      <c r="FA98" s="6" t="str">
        <f t="shared" si="133"/>
        <v>N/A</v>
      </c>
      <c r="FB98" s="6" t="str">
        <f t="shared" si="134"/>
        <v>N/A</v>
      </c>
      <c r="FC98" s="6" t="str">
        <f t="shared" si="135"/>
        <v>N/A</v>
      </c>
      <c r="FD98" s="6" t="str">
        <f t="shared" si="136"/>
        <v>N/A</v>
      </c>
      <c r="FE98" s="6" t="str">
        <f t="shared" si="19"/>
        <v>N/A</v>
      </c>
      <c r="FI98" s="6">
        <f>SUMPRODUCT( (Data!$A$2:$A$1768=$A98)*(Data!$B$2:$B$1768=$B98)*(Data!$J$2:$J$1768) ) / (SUMPRODUCT( (Data!$A$2:$A$1768=$A98)*(Data!$B$2:$B$1768=$B98)*1 ))</f>
        <v>14</v>
      </c>
      <c r="FJ98" s="6">
        <f>IF(SUMPRODUCT( (Data!$A$2:$A$1768=$A98)*(Data!$B$2:$B$1768=$B98)*(Data!$I$2:$I$1768="YES") )&gt;0,1,0)</f>
        <v>0</v>
      </c>
      <c r="FK98" s="6">
        <f>IF(SUMPRODUCT( (Data!$A$2:$A$1768=$A98)*(Data!$B$2:$B$1768=$B98)*(Data!$I$2:$I$1768="NO") )&gt;0,1,0)</f>
        <v>1</v>
      </c>
      <c r="FL98" s="6">
        <f t="shared" si="91"/>
        <v>0</v>
      </c>
    </row>
    <row r="99" spans="1:168" x14ac:dyDescent="0.25">
      <c r="A99" s="23" t="s">
        <v>113</v>
      </c>
      <c r="B99" s="7" t="s">
        <v>56</v>
      </c>
      <c r="C99" s="30"/>
      <c r="D99" s="6" t="str">
        <f>IF(D$10="x",IF( SUMPRODUCT( (Data!$A$2:$A$998=$A99)*(Data!$B$2:$B$998=$B99)*(Data!$C$2:$C$998=$B$1)*(Data!$D$2:$D$998=D$9)*( (Data!$I$2:$I$998=$B$2)+(Data!$I$2:$I$998=$B$3)+(Data!$I$2:$I$998=$B$4) )*(Data!$J$2:$J$998&lt;=$B$5)*(Data!$J$2:$J$998&gt;=$B$6)*(Data!$E$2:$E$998) )=0,"N/A",SUMPRODUCT( (Data!$A$2:$A$998=$A99)*(Data!$B$2:$B$998=$B99)*(Data!$C$2:$C$998=$B$1)*(Data!$D$2:$D$998=D$9)*( (Data!$I$2:$I$998=$B$2)+(Data!$I$2:$I$998=$B$3)+(Data!$I$2:$I$998=$B$4) )*(Data!$J$2:$J$998&lt;=$B$5)*(Data!$J$2:$J$998&gt;=$B$6)*(Data!$E$2:$E$998&gt;=D$11) ) ),"N/A")</f>
        <v>N/A</v>
      </c>
      <c r="E99" s="6" t="str">
        <f>IF(E$10="x",IF( SUMPRODUCT( (Data!$A$2:$A$998=$A99)*(Data!$B$2:$B$998=$B99)*(Data!$C$2:$C$998=$B$1)*(Data!$D$2:$D$998=E$9)*( (Data!$I$2:$I$998=$B$2)+(Data!$I$2:$I$998=$B$3)+(Data!$I$2:$I$998=$B$4) )*(Data!$J$2:$J$998&lt;=$B$5)*(Data!$J$2:$J$998&gt;=$B$6)*(Data!$E$2:$E$998) )=0,"N/A",SUMPRODUCT( (Data!$A$2:$A$998=$A99)*(Data!$B$2:$B$998=$B99)*(Data!$C$2:$C$998=$B$1)*(Data!$D$2:$D$998=E$9)*( (Data!$I$2:$I$998=$B$2)+(Data!$I$2:$I$998=$B$3)+(Data!$I$2:$I$998=$B$4) )*(Data!$J$2:$J$998&lt;=$B$5)*(Data!$J$2:$J$998&gt;=$B$6)*(Data!$E$2:$E$998&gt;=E$11) ) ),"N/A")</f>
        <v>N/A</v>
      </c>
      <c r="F99" s="6" t="str">
        <f>IF(F$10="x",IF( SUMPRODUCT( (Data!$A$2:$A$998=$A99)*(Data!$B$2:$B$998=$B99)*(Data!$C$2:$C$998=$B$1)*(Data!$D$2:$D$998=F$9)*( (Data!$I$2:$I$998=$B$2)+(Data!$I$2:$I$998=$B$3)+(Data!$I$2:$I$998=$B$4) )*(Data!$J$2:$J$998&lt;=$B$5)*(Data!$J$2:$J$998&gt;=$B$6)*(Data!$E$2:$E$998) )=0,"N/A",SUMPRODUCT( (Data!$A$2:$A$998=$A99)*(Data!$B$2:$B$998=$B99)*(Data!$C$2:$C$998=$B$1)*(Data!$D$2:$D$998=F$9)*( (Data!$I$2:$I$998=$B$2)+(Data!$I$2:$I$998=$B$3)+(Data!$I$2:$I$998=$B$4) )*(Data!$J$2:$J$998&lt;=$B$5)*(Data!$J$2:$J$998&gt;=$B$6)*(Data!$E$2:$E$998&gt;=F$11) ) ),"N/A")</f>
        <v>N/A</v>
      </c>
      <c r="G99" s="6" t="str">
        <f>IF(G$10="x",IF( SUMPRODUCT( (Data!$A$2:$A$998=$A99)*(Data!$B$2:$B$998=$B99)*(Data!$C$2:$C$998=$B$1)*(Data!$D$2:$D$998=G$9)*( (Data!$I$2:$I$998=$B$2)+(Data!$I$2:$I$998=$B$3)+(Data!$I$2:$I$998=$B$4) )*(Data!$J$2:$J$998&lt;=$B$5)*(Data!$J$2:$J$998&gt;=$B$6)*(Data!$E$2:$E$998) )=0,"N/A",SUMPRODUCT( (Data!$A$2:$A$998=$A99)*(Data!$B$2:$B$998=$B99)*(Data!$C$2:$C$998=$B$1)*(Data!$D$2:$D$998=G$9)*( (Data!$I$2:$I$998=$B$2)+(Data!$I$2:$I$998=$B$3)+(Data!$I$2:$I$998=$B$4) )*(Data!$J$2:$J$998&lt;=$B$5)*(Data!$J$2:$J$998&gt;=$B$6)*(Data!$E$2:$E$998&gt;=G$11) ) ),"N/A")</f>
        <v>N/A</v>
      </c>
      <c r="H99" s="6" t="str">
        <f>IF(H$10="x",IF( SUMPRODUCT( (Data!$A$2:$A$998=$A99)*(Data!$B$2:$B$998=$B99)*(Data!$C$2:$C$998=$B$1)*(Data!$D$2:$D$998=H$9)*( (Data!$I$2:$I$998=$B$2)+(Data!$I$2:$I$998=$B$3)+(Data!$I$2:$I$998=$B$4) )*(Data!$J$2:$J$998&lt;=$B$5)*(Data!$J$2:$J$998&gt;=$B$6)*(Data!$E$2:$E$998) )=0,"N/A",SUMPRODUCT( (Data!$A$2:$A$998=$A99)*(Data!$B$2:$B$998=$B99)*(Data!$C$2:$C$998=$B$1)*(Data!$D$2:$D$998=H$9)*( (Data!$I$2:$I$998=$B$2)+(Data!$I$2:$I$998=$B$3)+(Data!$I$2:$I$998=$B$4) )*(Data!$J$2:$J$998&lt;=$B$5)*(Data!$J$2:$J$998&gt;=$B$6)*(Data!$E$2:$E$998&gt;=H$11) ) ),"N/A")</f>
        <v>N/A</v>
      </c>
      <c r="I99" s="6" t="str">
        <f>IF(I$10="x",IF( SUMPRODUCT( (Data!$A$2:$A$998=$A99)*(Data!$B$2:$B$998=$B99)*(Data!$C$2:$C$998=$B$1)*(Data!$D$2:$D$998=I$9)*( (Data!$I$2:$I$998=$B$2)+(Data!$I$2:$I$998=$B$3)+(Data!$I$2:$I$998=$B$4) )*(Data!$J$2:$J$998&lt;=$B$5)*(Data!$J$2:$J$998&gt;=$B$6)*(Data!$E$2:$E$998) )=0,"N/A",SUMPRODUCT( (Data!$A$2:$A$998=$A99)*(Data!$B$2:$B$998=$B99)*(Data!$C$2:$C$998=$B$1)*(Data!$D$2:$D$998=I$9)*( (Data!$I$2:$I$998=$B$2)+(Data!$I$2:$I$998=$B$3)+(Data!$I$2:$I$998=$B$4) )*(Data!$J$2:$J$998&lt;=$B$5)*(Data!$J$2:$J$998&gt;=$B$6)*(Data!$E$2:$E$998&gt;=I$11) ) ),"N/A")</f>
        <v>N/A</v>
      </c>
      <c r="J99" s="6" t="str">
        <f>IF(J$10="x",IF( SUMPRODUCT( (Data!$A$2:$A$998=$A99)*(Data!$B$2:$B$998=$B99)*(Data!$C$2:$C$998=$B$1)*(Data!$D$2:$D$998=J$9)*( (Data!$I$2:$I$998=$B$2)+(Data!$I$2:$I$998=$B$3)+(Data!$I$2:$I$998=$B$4) )*(Data!$J$2:$J$998&lt;=$B$5)*(Data!$J$2:$J$998&gt;=$B$6)*(Data!$E$2:$E$998) )=0,"N/A",SUMPRODUCT( (Data!$A$2:$A$998=$A99)*(Data!$B$2:$B$998=$B99)*(Data!$C$2:$C$998=$B$1)*(Data!$D$2:$D$998=J$9)*( (Data!$I$2:$I$998=$B$2)+(Data!$I$2:$I$998=$B$3)+(Data!$I$2:$I$998=$B$4) )*(Data!$J$2:$J$998&lt;=$B$5)*(Data!$J$2:$J$998&gt;=$B$6)*(Data!$E$2:$E$998&gt;=J$11) ) ),"N/A")</f>
        <v>N/A</v>
      </c>
      <c r="K99" s="6" t="str">
        <f>IF(K$10="x",IF( SUMPRODUCT( (Data!$A$2:$A$998=$A99)*(Data!$B$2:$B$998=$B99)*(Data!$C$2:$C$998=$B$1)*(Data!$D$2:$D$998=K$9)*( (Data!$I$2:$I$998=$B$2)+(Data!$I$2:$I$998=$B$3)+(Data!$I$2:$I$998=$B$4) )*(Data!$J$2:$J$998&lt;=$B$5)*(Data!$J$2:$J$998&gt;=$B$6)*(Data!$E$2:$E$998) )=0,"N/A",SUMPRODUCT( (Data!$A$2:$A$998=$A99)*(Data!$B$2:$B$998=$B99)*(Data!$C$2:$C$998=$B$1)*(Data!$D$2:$D$998=K$9)*( (Data!$I$2:$I$998=$B$2)+(Data!$I$2:$I$998=$B$3)+(Data!$I$2:$I$998=$B$4) )*(Data!$J$2:$J$998&lt;=$B$5)*(Data!$J$2:$J$998&gt;=$B$6)*(Data!$E$2:$E$998&gt;=K$11) ) ),"N/A")</f>
        <v>N/A</v>
      </c>
      <c r="L99" s="6" t="str">
        <f>IF(L$10="x",IF( SUMPRODUCT( (Data!$A$2:$A$998=$A99)*(Data!$B$2:$B$998=$B99)*(Data!$C$2:$C$998=$B$1)*(Data!$D$2:$D$998=L$9)*( (Data!$I$2:$I$998=$B$2)+(Data!$I$2:$I$998=$B$3)+(Data!$I$2:$I$998=$B$4) )*(Data!$J$2:$J$998&lt;=$B$5)*(Data!$J$2:$J$998&gt;=$B$6)*(Data!$E$2:$E$998) )=0,"N/A",SUMPRODUCT( (Data!$A$2:$A$998=$A99)*(Data!$B$2:$B$998=$B99)*(Data!$C$2:$C$998=$B$1)*(Data!$D$2:$D$998=L$9)*( (Data!$I$2:$I$998=$B$2)+(Data!$I$2:$I$998=$B$3)+(Data!$I$2:$I$998=$B$4) )*(Data!$J$2:$J$998&lt;=$B$5)*(Data!$J$2:$J$998&gt;=$B$6)*(Data!$E$2:$E$998&gt;=L$11) ) ),"N/A")</f>
        <v>N/A</v>
      </c>
      <c r="M99" s="6" t="str">
        <f>IF(M$10="x",IF( SUMPRODUCT( (Data!$A$2:$A$998=$A99)*(Data!$B$2:$B$998=$B99)*(Data!$C$2:$C$998=$B$1)*(Data!$D$2:$D$998=M$9)*( (Data!$I$2:$I$998=$B$2)+(Data!$I$2:$I$998=$B$3)+(Data!$I$2:$I$998=$B$4) )*(Data!$J$2:$J$998&lt;=$B$5)*(Data!$J$2:$J$998&gt;=$B$6)*(Data!$E$2:$E$998) )=0,"N/A",SUMPRODUCT( (Data!$A$2:$A$998=$A99)*(Data!$B$2:$B$998=$B99)*(Data!$C$2:$C$998=$B$1)*(Data!$D$2:$D$998=M$9)*( (Data!$I$2:$I$998=$B$2)+(Data!$I$2:$I$998=$B$3)+(Data!$I$2:$I$998=$B$4) )*(Data!$J$2:$J$998&lt;=$B$5)*(Data!$J$2:$J$998&gt;=$B$6)*(Data!$E$2:$E$998&gt;=M$11) ) ),"N/A")</f>
        <v>N/A</v>
      </c>
      <c r="N99" s="6" t="str">
        <f>IF(N$10="x",IF( SUMPRODUCT( (Data!$A$2:$A$998=$A99)*(Data!$B$2:$B$998=$B99)*(Data!$C$2:$C$998=$B$1)*(Data!$D$2:$D$998=N$9)*( (Data!$I$2:$I$998=$B$2)+(Data!$I$2:$I$998=$B$3)+(Data!$I$2:$I$998=$B$4) )*(Data!$J$2:$J$998&lt;=$B$5)*(Data!$J$2:$J$998&gt;=$B$6)*(Data!$E$2:$E$998) )=0,"N/A",SUMPRODUCT( (Data!$A$2:$A$998=$A99)*(Data!$B$2:$B$998=$B99)*(Data!$C$2:$C$998=$B$1)*(Data!$D$2:$D$998=N$9)*( (Data!$I$2:$I$998=$B$2)+(Data!$I$2:$I$998=$B$3)+(Data!$I$2:$I$998=$B$4) )*(Data!$J$2:$J$998&lt;=$B$5)*(Data!$J$2:$J$998&gt;=$B$6)*(Data!$E$2:$E$998&gt;=N$11) ) ),"N/A")</f>
        <v>N/A</v>
      </c>
      <c r="O99" s="6" t="str">
        <f>IF(O$10="x",IF( SUMPRODUCT( (Data!$A$2:$A$998=$A99)*(Data!$B$2:$B$998=$B99)*(Data!$C$2:$C$998=$B$1)*(Data!$D$2:$D$998=O$9)*( (Data!$I$2:$I$998=$B$2)+(Data!$I$2:$I$998=$B$3)+(Data!$I$2:$I$998=$B$4) )*(Data!$J$2:$J$998&lt;=$B$5)*(Data!$J$2:$J$998&gt;=$B$6)*(Data!$E$2:$E$998) )=0,"N/A",SUMPRODUCT( (Data!$A$2:$A$998=$A99)*(Data!$B$2:$B$998=$B99)*(Data!$C$2:$C$998=$B$1)*(Data!$D$2:$D$998=O$9)*( (Data!$I$2:$I$998=$B$2)+(Data!$I$2:$I$998=$B$3)+(Data!$I$2:$I$998=$B$4) )*(Data!$J$2:$J$998&lt;=$B$5)*(Data!$J$2:$J$998&gt;=$B$6)*(Data!$E$2:$E$998&gt;=O$11) ) ),"N/A")</f>
        <v>N/A</v>
      </c>
      <c r="P99" s="6" t="str">
        <f>IF(P$10="x",IF( SUMPRODUCT( (Data!$A$2:$A$998=$A99)*(Data!$B$2:$B$998=$B99)*(Data!$C$2:$C$998=$B$1)*(Data!$D$2:$D$998=P$9)*( (Data!$I$2:$I$998=$B$2)+(Data!$I$2:$I$998=$B$3)+(Data!$I$2:$I$998=$B$4) )*(Data!$J$2:$J$998&lt;=$B$5)*(Data!$J$2:$J$998&gt;=$B$6)*(Data!$E$2:$E$998) )=0,"N/A",SUMPRODUCT( (Data!$A$2:$A$998=$A99)*(Data!$B$2:$B$998=$B99)*(Data!$C$2:$C$998=$B$1)*(Data!$D$2:$D$998=P$9)*( (Data!$I$2:$I$998=$B$2)+(Data!$I$2:$I$998=$B$3)+(Data!$I$2:$I$998=$B$4) )*(Data!$J$2:$J$998&lt;=$B$5)*(Data!$J$2:$J$998&gt;=$B$6)*(Data!$E$2:$E$998&gt;=P$11) ) ),"N/A")</f>
        <v>N/A</v>
      </c>
      <c r="Q99" s="6" t="str">
        <f>IF(Q$10="x",IF( SUMPRODUCT( (Data!$A$2:$A$998=$A99)*(Data!$B$2:$B$998=$B99)*(Data!$C$2:$C$998=$B$1)*(Data!$D$2:$D$998=Q$9)*( (Data!$I$2:$I$998=$B$2)+(Data!$I$2:$I$998=$B$3)+(Data!$I$2:$I$998=$B$4) )*(Data!$J$2:$J$998&lt;=$B$5)*(Data!$J$2:$J$998&gt;=$B$6)*(Data!$E$2:$E$998) )=0,"N/A",SUMPRODUCT( (Data!$A$2:$A$998=$A99)*(Data!$B$2:$B$998=$B99)*(Data!$C$2:$C$998=$B$1)*(Data!$D$2:$D$998=Q$9)*( (Data!$I$2:$I$998=$B$2)+(Data!$I$2:$I$998=$B$3)+(Data!$I$2:$I$998=$B$4) )*(Data!$J$2:$J$998&lt;=$B$5)*(Data!$J$2:$J$998&gt;=$B$6)*(Data!$E$2:$E$998&gt;=Q$11) ) ),"N/A")</f>
        <v>N/A</v>
      </c>
      <c r="R99" s="6" t="str">
        <f>IF(R$10="x",IF( SUMPRODUCT( (Data!$A$2:$A$998=$A99)*(Data!$B$2:$B$998=$B99)*(Data!$C$2:$C$998=$B$1)*(Data!$D$2:$D$998=R$9)*( (Data!$I$2:$I$998=$B$2)+(Data!$I$2:$I$998=$B$3)+(Data!$I$2:$I$998=$B$4) )*(Data!$J$2:$J$998&lt;=$B$5)*(Data!$J$2:$J$998&gt;=$B$6)*(Data!$E$2:$E$998) )=0,"N/A",SUMPRODUCT( (Data!$A$2:$A$998=$A99)*(Data!$B$2:$B$998=$B99)*(Data!$C$2:$C$998=$B$1)*(Data!$D$2:$D$998=R$9)*( (Data!$I$2:$I$998=$B$2)+(Data!$I$2:$I$998=$B$3)+(Data!$I$2:$I$998=$B$4) )*(Data!$J$2:$J$998&lt;=$B$5)*(Data!$J$2:$J$998&gt;=$B$6)*(Data!$E$2:$E$998&gt;=R$11) ) ),"N/A")</f>
        <v>N/A</v>
      </c>
      <c r="S99" s="6" t="str">
        <f>IF(S$10="x",IF( SUMPRODUCT( (Data!$A$2:$A$998=$A99)*(Data!$B$2:$B$998=$B99)*(Data!$C$2:$C$998=$B$1)*(Data!$D$2:$D$998=S$9)*( (Data!$I$2:$I$998=$B$2)+(Data!$I$2:$I$998=$B$3)+(Data!$I$2:$I$998=$B$4) )*(Data!$J$2:$J$998&lt;=$B$5)*(Data!$J$2:$J$998&gt;=$B$6)*(Data!$E$2:$E$998) )=0,"N/A",SUMPRODUCT( (Data!$A$2:$A$998=$A99)*(Data!$B$2:$B$998=$B99)*(Data!$C$2:$C$998=$B$1)*(Data!$D$2:$D$998=S$9)*( (Data!$I$2:$I$998=$B$2)+(Data!$I$2:$I$998=$B$3)+(Data!$I$2:$I$998=$B$4) )*(Data!$J$2:$J$998&lt;=$B$5)*(Data!$J$2:$J$998&gt;=$B$6)*(Data!$E$2:$E$998&gt;=S$11) ) ),"N/A")</f>
        <v>N/A</v>
      </c>
      <c r="T99" s="6" t="str">
        <f>IF(T$10="x",IF( SUMPRODUCT( (Data!$A$2:$A$998=$A99)*(Data!$B$2:$B$998=$B99)*(Data!$C$2:$C$998=$B$1)*(Data!$D$2:$D$998=T$9)*( (Data!$I$2:$I$998=$B$2)+(Data!$I$2:$I$998=$B$3)+(Data!$I$2:$I$998=$B$4) )*(Data!$J$2:$J$998&lt;=$B$5)*(Data!$J$2:$J$998&gt;=$B$6)*(Data!$E$2:$E$998) )=0,"N/A",SUMPRODUCT( (Data!$A$2:$A$998=$A99)*(Data!$B$2:$B$998=$B99)*(Data!$C$2:$C$998=$B$1)*(Data!$D$2:$D$998=T$9)*( (Data!$I$2:$I$998=$B$2)+(Data!$I$2:$I$998=$B$3)+(Data!$I$2:$I$998=$B$4) )*(Data!$J$2:$J$998&lt;=$B$5)*(Data!$J$2:$J$998&gt;=$B$6)*(Data!$E$2:$E$998&gt;=T$11) ) ),"N/A")</f>
        <v>N/A</v>
      </c>
      <c r="U99" s="6" t="str">
        <f>IF(U$10="x",IF( SUMPRODUCT( (Data!$A$2:$A$998=$A99)*(Data!$B$2:$B$998=$B99)*(Data!$C$2:$C$998=$B$1)*(Data!$D$2:$D$998=U$9)*( (Data!$I$2:$I$998=$B$2)+(Data!$I$2:$I$998=$B$3)+(Data!$I$2:$I$998=$B$4) )*(Data!$J$2:$J$998&lt;=$B$5)*(Data!$J$2:$J$998&gt;=$B$6)*(Data!$E$2:$E$998) )=0,"N/A",SUMPRODUCT( (Data!$A$2:$A$998=$A99)*(Data!$B$2:$B$998=$B99)*(Data!$C$2:$C$998=$B$1)*(Data!$D$2:$D$998=U$9)*( (Data!$I$2:$I$998=$B$2)+(Data!$I$2:$I$998=$B$3)+(Data!$I$2:$I$998=$B$4) )*(Data!$J$2:$J$998&lt;=$B$5)*(Data!$J$2:$J$998&gt;=$B$6)*(Data!$E$2:$E$998&gt;=U$11) ) ),"N/A")</f>
        <v>N/A</v>
      </c>
      <c r="V99" s="6" t="str">
        <f>IF(V$10="x",IF( SUMPRODUCT( (Data!$A$2:$A$998=$A99)*(Data!$B$2:$B$998=$B99)*(Data!$C$2:$C$998=$B$1)*(Data!$D$2:$D$998=V$9)*( (Data!$I$2:$I$998=$B$2)+(Data!$I$2:$I$998=$B$3)+(Data!$I$2:$I$998=$B$4) )*(Data!$J$2:$J$998&lt;=$B$5)*(Data!$J$2:$J$998&gt;=$B$6)*(Data!$E$2:$E$998) )=0,"N/A",SUMPRODUCT( (Data!$A$2:$A$998=$A99)*(Data!$B$2:$B$998=$B99)*(Data!$C$2:$C$998=$B$1)*(Data!$D$2:$D$998=V$9)*( (Data!$I$2:$I$998=$B$2)+(Data!$I$2:$I$998=$B$3)+(Data!$I$2:$I$998=$B$4) )*(Data!$J$2:$J$998&lt;=$B$5)*(Data!$J$2:$J$998&gt;=$B$6)*(Data!$E$2:$E$998&gt;=V$11) ) ),"N/A")</f>
        <v>N/A</v>
      </c>
      <c r="W99" s="6" t="str">
        <f t="shared" ref="W99:W161" si="146">IF(COUNTIF(D99:V99,"&lt;&gt;N/A")=0,"N/A",PRODUCT(D99:V99))</f>
        <v>N/A</v>
      </c>
      <c r="AA99" s="6" t="str">
        <f>IF(AA$10="x",IF( SUMPRODUCT( (Data!$A$2:$A$998=$A99)*(Data!$B$2:$B$998=$B99)*(Data!$C$2:$C$998=$B$1)*(Data!$D$2:$D$998=AA$9)*( (Data!$I$2:$I$998=$B$2)+(Data!$I$2:$I$998=$B$3)+(Data!$I$2:$I$998=$B$4) )*(Data!$J$2:$J$998&lt;=$B$5)*(Data!$J$2:$J$998&gt;=$B$6)*(Data!$G$2:$G$998) )=0,"N/A",SUMPRODUCT( (Data!$A$2:$A$998=$A99)*(Data!$B$2:$B$998=$B99)*(Data!$C$2:$C$998=$B$1)*(Data!$D$2:$D$998=AA$9)*( (Data!$I$2:$I$998=$B$2)+(Data!$I$2:$I$998=$B$3)+(Data!$I$2:$I$998=$B$4) )*(Data!$J$2:$J$998&lt;=$B$5)*(Data!$J$2:$J$998&gt;=$B$6)*(Data!$G$2:$G$998&lt;=AA$11) ) ),"N/A")</f>
        <v>N/A</v>
      </c>
      <c r="AB99" s="6" t="str">
        <f>IF(AB$10="x",IF( SUMPRODUCT( (Data!$A$2:$A$998=$A99)*(Data!$B$2:$B$998=$B99)*(Data!$C$2:$C$998=$B$1)*(Data!$D$2:$D$998=AB$9)*( (Data!$I$2:$I$998=$B$2)+(Data!$I$2:$I$998=$B$3)+(Data!$I$2:$I$998=$B$4) )*(Data!$J$2:$J$998&lt;=$B$5)*(Data!$J$2:$J$998&gt;=$B$6)*(Data!$G$2:$G$998) )=0,"N/A",SUMPRODUCT( (Data!$A$2:$A$998=$A99)*(Data!$B$2:$B$998=$B99)*(Data!$C$2:$C$998=$B$1)*(Data!$D$2:$D$998=AB$9)*( (Data!$I$2:$I$998=$B$2)+(Data!$I$2:$I$998=$B$3)+(Data!$I$2:$I$998=$B$4) )*(Data!$J$2:$J$998&lt;=$B$5)*(Data!$J$2:$J$998&gt;=$B$6)*(Data!$G$2:$G$998&lt;=AB$11) ) ),"N/A")</f>
        <v>N/A</v>
      </c>
      <c r="AC99" s="6" t="str">
        <f>IF(AC$10="x",IF( SUMPRODUCT( (Data!$A$2:$A$998=$A99)*(Data!$B$2:$B$998=$B99)*(Data!$C$2:$C$998=$B$1)*(Data!$D$2:$D$998=AC$9)*( (Data!$I$2:$I$998=$B$2)+(Data!$I$2:$I$998=$B$3)+(Data!$I$2:$I$998=$B$4) )*(Data!$J$2:$J$998&lt;=$B$5)*(Data!$J$2:$J$998&gt;=$B$6)*(Data!$G$2:$G$998) )=0,"N/A",SUMPRODUCT( (Data!$A$2:$A$998=$A99)*(Data!$B$2:$B$998=$B99)*(Data!$C$2:$C$998=$B$1)*(Data!$D$2:$D$998=AC$9)*( (Data!$I$2:$I$998=$B$2)+(Data!$I$2:$I$998=$B$3)+(Data!$I$2:$I$998=$B$4) )*(Data!$J$2:$J$998&lt;=$B$5)*(Data!$J$2:$J$998&gt;=$B$6)*(Data!$G$2:$G$998&lt;=AC$11) ) ),"N/A")</f>
        <v>N/A</v>
      </c>
      <c r="AD99" s="6" t="str">
        <f>IF(AD$10="x",IF( SUMPRODUCT( (Data!$A$2:$A$998=$A99)*(Data!$B$2:$B$998=$B99)*(Data!$C$2:$C$998=$B$1)*(Data!$D$2:$D$998=AD$9)*( (Data!$I$2:$I$998=$B$2)+(Data!$I$2:$I$998=$B$3)+(Data!$I$2:$I$998=$B$4) )*(Data!$J$2:$J$998&lt;=$B$5)*(Data!$J$2:$J$998&gt;=$B$6)*(Data!$G$2:$G$998) )=0,"N/A",SUMPRODUCT( (Data!$A$2:$A$998=$A99)*(Data!$B$2:$B$998=$B99)*(Data!$C$2:$C$998=$B$1)*(Data!$D$2:$D$998=AD$9)*( (Data!$I$2:$I$998=$B$2)+(Data!$I$2:$I$998=$B$3)+(Data!$I$2:$I$998=$B$4) )*(Data!$J$2:$J$998&lt;=$B$5)*(Data!$J$2:$J$998&gt;=$B$6)*(Data!$G$2:$G$998&lt;=AD$11) ) ),"N/A")</f>
        <v>N/A</v>
      </c>
      <c r="AE99" s="6" t="str">
        <f>IF(AE$10="x",IF( SUMPRODUCT( (Data!$A$2:$A$998=$A99)*(Data!$B$2:$B$998=$B99)*(Data!$C$2:$C$998=$B$1)*(Data!$D$2:$D$998=AE$9)*( (Data!$I$2:$I$998=$B$2)+(Data!$I$2:$I$998=$B$3)+(Data!$I$2:$I$998=$B$4) )*(Data!$J$2:$J$998&lt;=$B$5)*(Data!$J$2:$J$998&gt;=$B$6)*(Data!$G$2:$G$998) )=0,"N/A",SUMPRODUCT( (Data!$A$2:$A$998=$A99)*(Data!$B$2:$B$998=$B99)*(Data!$C$2:$C$998=$B$1)*(Data!$D$2:$D$998=AE$9)*( (Data!$I$2:$I$998=$B$2)+(Data!$I$2:$I$998=$B$3)+(Data!$I$2:$I$998=$B$4) )*(Data!$J$2:$J$998&lt;=$B$5)*(Data!$J$2:$J$998&gt;=$B$6)*(Data!$G$2:$G$998&lt;=AE$11) ) ),"N/A")</f>
        <v>N/A</v>
      </c>
      <c r="AF99" s="6" t="str">
        <f>IF(AF$10="x",IF( SUMPRODUCT( (Data!$A$2:$A$998=$A99)*(Data!$B$2:$B$998=$B99)*(Data!$C$2:$C$998=$B$1)*(Data!$D$2:$D$998=AF$9)*( (Data!$I$2:$I$998=$B$2)+(Data!$I$2:$I$998=$B$3)+(Data!$I$2:$I$998=$B$4) )*(Data!$J$2:$J$998&lt;=$B$5)*(Data!$J$2:$J$998&gt;=$B$6)*(Data!$G$2:$G$998) )=0,"N/A",SUMPRODUCT( (Data!$A$2:$A$998=$A99)*(Data!$B$2:$B$998=$B99)*(Data!$C$2:$C$998=$B$1)*(Data!$D$2:$D$998=AF$9)*( (Data!$I$2:$I$998=$B$2)+(Data!$I$2:$I$998=$B$3)+(Data!$I$2:$I$998=$B$4) )*(Data!$J$2:$J$998&lt;=$B$5)*(Data!$J$2:$J$998&gt;=$B$6)*(Data!$G$2:$G$998&lt;=AF$11) ) ),"N/A")</f>
        <v>N/A</v>
      </c>
      <c r="AG99" s="6" t="str">
        <f>IF(AG$10="x",IF( SUMPRODUCT( (Data!$A$2:$A$998=$A99)*(Data!$B$2:$B$998=$B99)*(Data!$C$2:$C$998=$B$1)*(Data!$D$2:$D$998=AG$9)*( (Data!$I$2:$I$998=$B$2)+(Data!$I$2:$I$998=$B$3)+(Data!$I$2:$I$998=$B$4) )*(Data!$J$2:$J$998&lt;=$B$5)*(Data!$J$2:$J$998&gt;=$B$6)*(Data!$G$2:$G$998) )=0,"N/A",SUMPRODUCT( (Data!$A$2:$A$998=$A99)*(Data!$B$2:$B$998=$B99)*(Data!$C$2:$C$998=$B$1)*(Data!$D$2:$D$998=AG$9)*( (Data!$I$2:$I$998=$B$2)+(Data!$I$2:$I$998=$B$3)+(Data!$I$2:$I$998=$B$4) )*(Data!$J$2:$J$998&lt;=$B$5)*(Data!$J$2:$J$998&gt;=$B$6)*(Data!$G$2:$G$998&lt;=AG$11) ) ),"N/A")</f>
        <v>N/A</v>
      </c>
      <c r="AH99" s="6" t="str">
        <f>IF(AH$10="x",IF( SUMPRODUCT( (Data!$A$2:$A$998=$A99)*(Data!$B$2:$B$998=$B99)*(Data!$C$2:$C$998=$B$1)*(Data!$D$2:$D$998=AH$9)*( (Data!$I$2:$I$998=$B$2)+(Data!$I$2:$I$998=$B$3)+(Data!$I$2:$I$998=$B$4) )*(Data!$J$2:$J$998&lt;=$B$5)*(Data!$J$2:$J$998&gt;=$B$6)*(Data!$G$2:$G$998) )=0,"N/A",SUMPRODUCT( (Data!$A$2:$A$998=$A99)*(Data!$B$2:$B$998=$B99)*(Data!$C$2:$C$998=$B$1)*(Data!$D$2:$D$998=AH$9)*( (Data!$I$2:$I$998=$B$2)+(Data!$I$2:$I$998=$B$3)+(Data!$I$2:$I$998=$B$4) )*(Data!$J$2:$J$998&lt;=$B$5)*(Data!$J$2:$J$998&gt;=$B$6)*(Data!$G$2:$G$998&lt;=AH$11) ) ),"N/A")</f>
        <v>N/A</v>
      </c>
      <c r="AI99" s="6" t="str">
        <f>IF(AI$10="x",IF( SUMPRODUCT( (Data!$A$2:$A$998=$A99)*(Data!$B$2:$B$998=$B99)*(Data!$C$2:$C$998=$B$1)*(Data!$D$2:$D$998=AI$9)*( (Data!$I$2:$I$998=$B$2)+(Data!$I$2:$I$998=$B$3)+(Data!$I$2:$I$998=$B$4) )*(Data!$J$2:$J$998&lt;=$B$5)*(Data!$J$2:$J$998&gt;=$B$6)*(Data!$G$2:$G$998) )=0,"N/A",SUMPRODUCT( (Data!$A$2:$A$998=$A99)*(Data!$B$2:$B$998=$B99)*(Data!$C$2:$C$998=$B$1)*(Data!$D$2:$D$998=AI$9)*( (Data!$I$2:$I$998=$B$2)+(Data!$I$2:$I$998=$B$3)+(Data!$I$2:$I$998=$B$4) )*(Data!$J$2:$J$998&lt;=$B$5)*(Data!$J$2:$J$998&gt;=$B$6)*(Data!$G$2:$G$998&lt;=AI$11) ) ),"N/A")</f>
        <v>N/A</v>
      </c>
      <c r="AJ99" s="6" t="str">
        <f>IF(AJ$10="x",IF( SUMPRODUCT( (Data!$A$2:$A$998=$A99)*(Data!$B$2:$B$998=$B99)*(Data!$C$2:$C$998=$B$1)*(Data!$D$2:$D$998=AJ$9)*( (Data!$I$2:$I$998=$B$2)+(Data!$I$2:$I$998=$B$3)+(Data!$I$2:$I$998=$B$4) )*(Data!$J$2:$J$998&lt;=$B$5)*(Data!$J$2:$J$998&gt;=$B$6)*(Data!$G$2:$G$998) )=0,"N/A",SUMPRODUCT( (Data!$A$2:$A$998=$A99)*(Data!$B$2:$B$998=$B99)*(Data!$C$2:$C$998=$B$1)*(Data!$D$2:$D$998=AJ$9)*( (Data!$I$2:$I$998=$B$2)+(Data!$I$2:$I$998=$B$3)+(Data!$I$2:$I$998=$B$4) )*(Data!$J$2:$J$998&lt;=$B$5)*(Data!$J$2:$J$998&gt;=$B$6)*(Data!$G$2:$G$998&lt;=AJ$11) ) ),"N/A")</f>
        <v>N/A</v>
      </c>
      <c r="AK99" s="6" t="str">
        <f>IF(AK$10="x",IF( SUMPRODUCT( (Data!$A$2:$A$998=$A99)*(Data!$B$2:$B$998=$B99)*(Data!$C$2:$C$998=$B$1)*(Data!$D$2:$D$998=AK$9)*( (Data!$I$2:$I$998=$B$2)+(Data!$I$2:$I$998=$B$3)+(Data!$I$2:$I$998=$B$4) )*(Data!$J$2:$J$998&lt;=$B$5)*(Data!$J$2:$J$998&gt;=$B$6)*(Data!$G$2:$G$998) )=0,"N/A",SUMPRODUCT( (Data!$A$2:$A$998=$A99)*(Data!$B$2:$B$998=$B99)*(Data!$C$2:$C$998=$B$1)*(Data!$D$2:$D$998=AK$9)*( (Data!$I$2:$I$998=$B$2)+(Data!$I$2:$I$998=$B$3)+(Data!$I$2:$I$998=$B$4) )*(Data!$J$2:$J$998&lt;=$B$5)*(Data!$J$2:$J$998&gt;=$B$6)*(Data!$G$2:$G$998&lt;=AK$11) ) ),"N/A")</f>
        <v>N/A</v>
      </c>
      <c r="AL99" s="6" t="str">
        <f>IF(AL$10="x",IF( SUMPRODUCT( (Data!$A$2:$A$998=$A99)*(Data!$B$2:$B$998=$B99)*(Data!$C$2:$C$998=$B$1)*(Data!$D$2:$D$998=AL$9)*( (Data!$I$2:$I$998=$B$2)+(Data!$I$2:$I$998=$B$3)+(Data!$I$2:$I$998=$B$4) )*(Data!$J$2:$J$998&lt;=$B$5)*(Data!$J$2:$J$998&gt;=$B$6)*(Data!$G$2:$G$998) )=0,"N/A",SUMPRODUCT( (Data!$A$2:$A$998=$A99)*(Data!$B$2:$B$998=$B99)*(Data!$C$2:$C$998=$B$1)*(Data!$D$2:$D$998=AL$9)*( (Data!$I$2:$I$998=$B$2)+(Data!$I$2:$I$998=$B$3)+(Data!$I$2:$I$998=$B$4) )*(Data!$J$2:$J$998&lt;=$B$5)*(Data!$J$2:$J$998&gt;=$B$6)*(Data!$G$2:$G$998&lt;=AL$11) ) ),"N/A")</f>
        <v>N/A</v>
      </c>
      <c r="AM99" s="6" t="str">
        <f>IF(AM$10="x",IF( SUMPRODUCT( (Data!$A$2:$A$998=$A99)*(Data!$B$2:$B$998=$B99)*(Data!$C$2:$C$998=$B$1)*(Data!$D$2:$D$998=AM$9)*( (Data!$I$2:$I$998=$B$2)+(Data!$I$2:$I$998=$B$3)+(Data!$I$2:$I$998=$B$4) )*(Data!$J$2:$J$998&lt;=$B$5)*(Data!$J$2:$J$998&gt;=$B$6)*(Data!$G$2:$G$998) )=0,"N/A",SUMPRODUCT( (Data!$A$2:$A$998=$A99)*(Data!$B$2:$B$998=$B99)*(Data!$C$2:$C$998=$B$1)*(Data!$D$2:$D$998=AM$9)*( (Data!$I$2:$I$998=$B$2)+(Data!$I$2:$I$998=$B$3)+(Data!$I$2:$I$998=$B$4) )*(Data!$J$2:$J$998&lt;=$B$5)*(Data!$J$2:$J$998&gt;=$B$6)*(Data!$G$2:$G$998&lt;=AM$11) ) ),"N/A")</f>
        <v>N/A</v>
      </c>
      <c r="AN99" s="6" t="str">
        <f>IF(AN$10="x",IF( SUMPRODUCT( (Data!$A$2:$A$998=$A99)*(Data!$B$2:$B$998=$B99)*(Data!$C$2:$C$998=$B$1)*(Data!$D$2:$D$998=AN$9)*( (Data!$I$2:$I$998=$B$2)+(Data!$I$2:$I$998=$B$3)+(Data!$I$2:$I$998=$B$4) )*(Data!$J$2:$J$998&lt;=$B$5)*(Data!$J$2:$J$998&gt;=$B$6)*(Data!$G$2:$G$998) )=0,"N/A",SUMPRODUCT( (Data!$A$2:$A$998=$A99)*(Data!$B$2:$B$998=$B99)*(Data!$C$2:$C$998=$B$1)*(Data!$D$2:$D$998=AN$9)*( (Data!$I$2:$I$998=$B$2)+(Data!$I$2:$I$998=$B$3)+(Data!$I$2:$I$998=$B$4) )*(Data!$J$2:$J$998&lt;=$B$5)*(Data!$J$2:$J$998&gt;=$B$6)*(Data!$G$2:$G$998&lt;=AN$11) ) ),"N/A")</f>
        <v>N/A</v>
      </c>
      <c r="AO99" s="6" t="str">
        <f>IF(AO$10="x",IF( SUMPRODUCT( (Data!$A$2:$A$998=$A99)*(Data!$B$2:$B$998=$B99)*(Data!$C$2:$C$998=$B$1)*(Data!$D$2:$D$998=AO$9)*( (Data!$I$2:$I$998=$B$2)+(Data!$I$2:$I$998=$B$3)+(Data!$I$2:$I$998=$B$4) )*(Data!$J$2:$J$998&lt;=$B$5)*(Data!$J$2:$J$998&gt;=$B$6)*(Data!$G$2:$G$998) )=0,"N/A",SUMPRODUCT( (Data!$A$2:$A$998=$A99)*(Data!$B$2:$B$998=$B99)*(Data!$C$2:$C$998=$B$1)*(Data!$D$2:$D$998=AO$9)*( (Data!$I$2:$I$998=$B$2)+(Data!$I$2:$I$998=$B$3)+(Data!$I$2:$I$998=$B$4) )*(Data!$J$2:$J$998&lt;=$B$5)*(Data!$J$2:$J$998&gt;=$B$6)*(Data!$G$2:$G$998&lt;=AO$11) ) ),"N/A")</f>
        <v>N/A</v>
      </c>
      <c r="AP99" s="6" t="str">
        <f>IF(AP$10="x",IF( SUMPRODUCT( (Data!$A$2:$A$998=$A99)*(Data!$B$2:$B$998=$B99)*(Data!$C$2:$C$998=$B$1)*(Data!$D$2:$D$998=AP$9)*( (Data!$I$2:$I$998=$B$2)+(Data!$I$2:$I$998=$B$3)+(Data!$I$2:$I$998=$B$4) )*(Data!$J$2:$J$998&lt;=$B$5)*(Data!$J$2:$J$998&gt;=$B$6)*(Data!$G$2:$G$998) )=0,"N/A",SUMPRODUCT( (Data!$A$2:$A$998=$A99)*(Data!$B$2:$B$998=$B99)*(Data!$C$2:$C$998=$B$1)*(Data!$D$2:$D$998=AP$9)*( (Data!$I$2:$I$998=$B$2)+(Data!$I$2:$I$998=$B$3)+(Data!$I$2:$I$998=$B$4) )*(Data!$J$2:$J$998&lt;=$B$5)*(Data!$J$2:$J$998&gt;=$B$6)*(Data!$G$2:$G$998&lt;=AP$11) ) ),"N/A")</f>
        <v>N/A</v>
      </c>
      <c r="AQ99" s="6" t="str">
        <f>IF(AQ$10="x",IF( SUMPRODUCT( (Data!$A$2:$A$998=$A99)*(Data!$B$2:$B$998=$B99)*(Data!$C$2:$C$998=$B$1)*(Data!$D$2:$D$998=AQ$9)*( (Data!$I$2:$I$998=$B$2)+(Data!$I$2:$I$998=$B$3)+(Data!$I$2:$I$998=$B$4) )*(Data!$J$2:$J$998&lt;=$B$5)*(Data!$J$2:$J$998&gt;=$B$6)*(Data!$G$2:$G$998) )=0,"N/A",SUMPRODUCT( (Data!$A$2:$A$998=$A99)*(Data!$B$2:$B$998=$B99)*(Data!$C$2:$C$998=$B$1)*(Data!$D$2:$D$998=AQ$9)*( (Data!$I$2:$I$998=$B$2)+(Data!$I$2:$I$998=$B$3)+(Data!$I$2:$I$998=$B$4) )*(Data!$J$2:$J$998&lt;=$B$5)*(Data!$J$2:$J$998&gt;=$B$6)*(Data!$G$2:$G$998&lt;=AQ$11) ) ),"N/A")</f>
        <v>N/A</v>
      </c>
      <c r="AR99" s="6" t="str">
        <f>IF(AR$10="x",IF( SUMPRODUCT( (Data!$A$2:$A$998=$A99)*(Data!$B$2:$B$998=$B99)*(Data!$C$2:$C$998=$B$1)*(Data!$D$2:$D$998=AR$9)*( (Data!$I$2:$I$998=$B$2)+(Data!$I$2:$I$998=$B$3)+(Data!$I$2:$I$998=$B$4) )*(Data!$J$2:$J$998&lt;=$B$5)*(Data!$J$2:$J$998&gt;=$B$6)*(Data!$G$2:$G$998) )=0,"N/A",SUMPRODUCT( (Data!$A$2:$A$998=$A99)*(Data!$B$2:$B$998=$B99)*(Data!$C$2:$C$998=$B$1)*(Data!$D$2:$D$998=AR$9)*( (Data!$I$2:$I$998=$B$2)+(Data!$I$2:$I$998=$B$3)+(Data!$I$2:$I$998=$B$4) )*(Data!$J$2:$J$998&lt;=$B$5)*(Data!$J$2:$J$998&gt;=$B$6)*(Data!$G$2:$G$998&lt;=AR$11) ) ),"N/A")</f>
        <v>N/A</v>
      </c>
      <c r="AS99" s="6" t="str">
        <f>IF(AS$10="x",IF( SUMPRODUCT( (Data!$A$2:$A$998=$A99)*(Data!$B$2:$B$998=$B99)*(Data!$C$2:$C$998=$B$1)*(Data!$D$2:$D$998=AS$9)*( (Data!$I$2:$I$998=$B$2)+(Data!$I$2:$I$998=$B$3)+(Data!$I$2:$I$998=$B$4) )*(Data!$J$2:$J$998&lt;=$B$5)*(Data!$J$2:$J$998&gt;=$B$6)*(Data!$G$2:$G$998) )=0,"N/A",SUMPRODUCT( (Data!$A$2:$A$998=$A99)*(Data!$B$2:$B$998=$B99)*(Data!$C$2:$C$998=$B$1)*(Data!$D$2:$D$998=AS$9)*( (Data!$I$2:$I$998=$B$2)+(Data!$I$2:$I$998=$B$3)+(Data!$I$2:$I$998=$B$4) )*(Data!$J$2:$J$998&lt;=$B$5)*(Data!$J$2:$J$998&gt;=$B$6)*(Data!$G$2:$G$998&lt;=AS$11) ) ),"N/A")</f>
        <v>N/A</v>
      </c>
      <c r="AT99" s="6" t="str">
        <f t="shared" ref="AT99:AT161" si="147">IF(COUNTIF(AA99:AS99,"&lt;&gt;N/A")=0,"N/A",PRODUCT(AA99:AS99))</f>
        <v>N/A</v>
      </c>
      <c r="AX99" s="6" t="str">
        <f t="shared" si="88"/>
        <v>N/A</v>
      </c>
      <c r="AY99" s="6" t="str">
        <f t="shared" si="137"/>
        <v>N/A</v>
      </c>
      <c r="AZ99" s="6" t="str">
        <f t="shared" si="138"/>
        <v>N/A</v>
      </c>
      <c r="BA99" s="6" t="str">
        <f t="shared" si="139"/>
        <v>N/A</v>
      </c>
      <c r="BB99" s="6" t="str">
        <f t="shared" si="92"/>
        <v>N/A</v>
      </c>
      <c r="BC99" s="6" t="str">
        <f t="shared" si="93"/>
        <v>N/A</v>
      </c>
      <c r="BD99" s="6" t="str">
        <f t="shared" si="94"/>
        <v>N/A</v>
      </c>
      <c r="BE99" s="6" t="str">
        <f t="shared" si="95"/>
        <v>N/A</v>
      </c>
      <c r="BF99" s="6" t="str">
        <f t="shared" si="96"/>
        <v>N/A</v>
      </c>
      <c r="BG99" s="6" t="str">
        <f t="shared" si="97"/>
        <v>N/A</v>
      </c>
      <c r="BH99" s="6" t="str">
        <f t="shared" si="98"/>
        <v>N/A</v>
      </c>
      <c r="BI99" s="6" t="str">
        <f t="shared" si="99"/>
        <v>N/A</v>
      </c>
      <c r="BJ99" s="6" t="str">
        <f t="shared" si="100"/>
        <v>N/A</v>
      </c>
      <c r="BK99" s="6" t="str">
        <f t="shared" si="101"/>
        <v>N/A</v>
      </c>
      <c r="BL99" s="6" t="str">
        <f t="shared" si="102"/>
        <v>N/A</v>
      </c>
      <c r="BM99" s="6" t="str">
        <f t="shared" si="103"/>
        <v>N/A</v>
      </c>
      <c r="BN99" s="6" t="str">
        <f t="shared" si="104"/>
        <v>N/A</v>
      </c>
      <c r="BO99" s="6" t="str">
        <f t="shared" si="105"/>
        <v>N/A</v>
      </c>
      <c r="BP99" s="6" t="str">
        <f t="shared" si="106"/>
        <v>N/A</v>
      </c>
      <c r="BQ99" s="6" t="str">
        <f t="shared" ref="BQ99:BQ161" si="148">IF(COUNTIF(AX99:BP99,"&lt;&gt;N/A")=0,"N/A",PRODUCT(AX99:BP99))</f>
        <v>N/A</v>
      </c>
      <c r="BU99" s="6" t="str">
        <f>IF(BU$10="x",IF( SUMPRODUCT( (Data!$A$2:$A$998=$A99)*(Data!$B$2:$B$998=$B99)*(Data!$C$2:$C$998=$B$1)*(Data!$D$2:$D$998=BU$9)*( (Data!$I$2:$I$998=$B$2)+(Data!$I$2:$I$998=$B$3)+(Data!$I$2:$I$998=$B$4) )*(Data!$J$2:$J$998&lt;=$B$5)*(Data!$J$2:$J$998&gt;=$B$6)*(Data!$F$2:$F$998) )=0,"N/A",SUMPRODUCT( (Data!$A$2:$A$998=$A99)*(Data!$B$2:$B$998=$B99)*(Data!$C$2:$C$998=$B$1)*(Data!$D$2:$D$998=BU$9)*( (Data!$I$2:$I$998=$B$2)+(Data!$I$2:$I$998=$B$3)+(Data!$I$2:$I$998=$B$4) )*(Data!$J$2:$J$998&lt;=$B$5)*(Data!$J$2:$J$998&gt;=$B$6)*(Data!$F$2:$F$998&gt;=BU$11) ) ),"N/A")</f>
        <v>N/A</v>
      </c>
      <c r="BV99" s="6" t="str">
        <f>IF(BV$10="x",IF( SUMPRODUCT( (Data!$A$2:$A$998=$A99)*(Data!$B$2:$B$998=$B99)*(Data!$C$2:$C$998=$B$1)*(Data!$D$2:$D$998=BV$9)*( (Data!$I$2:$I$998=$B$2)+(Data!$I$2:$I$998=$B$3)+(Data!$I$2:$I$998=$B$4) )*(Data!$J$2:$J$998&lt;=$B$5)*(Data!$J$2:$J$998&gt;=$B$6)*(Data!$F$2:$F$998) )=0,"N/A",SUMPRODUCT( (Data!$A$2:$A$998=$A99)*(Data!$B$2:$B$998=$B99)*(Data!$C$2:$C$998=$B$1)*(Data!$D$2:$D$998=BV$9)*( (Data!$I$2:$I$998=$B$2)+(Data!$I$2:$I$998=$B$3)+(Data!$I$2:$I$998=$B$4) )*(Data!$J$2:$J$998&lt;=$B$5)*(Data!$J$2:$J$998&gt;=$B$6)*(Data!$F$2:$F$998&gt;=BV$11) ) ),"N/A")</f>
        <v>N/A</v>
      </c>
      <c r="BW99" s="6" t="str">
        <f>IF(BW$10="x",IF( SUMPRODUCT( (Data!$A$2:$A$998=$A99)*(Data!$B$2:$B$998=$B99)*(Data!$C$2:$C$998=$B$1)*(Data!$D$2:$D$998=BW$9)*( (Data!$I$2:$I$998=$B$2)+(Data!$I$2:$I$998=$B$3)+(Data!$I$2:$I$998=$B$4) )*(Data!$J$2:$J$998&lt;=$B$5)*(Data!$J$2:$J$998&gt;=$B$6)*(Data!$F$2:$F$998) )=0,"N/A",SUMPRODUCT( (Data!$A$2:$A$998=$A99)*(Data!$B$2:$B$998=$B99)*(Data!$C$2:$C$998=$B$1)*(Data!$D$2:$D$998=BW$9)*( (Data!$I$2:$I$998=$B$2)+(Data!$I$2:$I$998=$B$3)+(Data!$I$2:$I$998=$B$4) )*(Data!$J$2:$J$998&lt;=$B$5)*(Data!$J$2:$J$998&gt;=$B$6)*(Data!$F$2:$F$998&gt;=BW$11) ) ),"N/A")</f>
        <v>N/A</v>
      </c>
      <c r="BX99" s="6" t="str">
        <f>IF(BX$10="x",IF( SUMPRODUCT( (Data!$A$2:$A$998=$A99)*(Data!$B$2:$B$998=$B99)*(Data!$C$2:$C$998=$B$1)*(Data!$D$2:$D$998=BX$9)*( (Data!$I$2:$I$998=$B$2)+(Data!$I$2:$I$998=$B$3)+(Data!$I$2:$I$998=$B$4) )*(Data!$J$2:$J$998&lt;=$B$5)*(Data!$J$2:$J$998&gt;=$B$6)*(Data!$F$2:$F$998) )=0,"N/A",SUMPRODUCT( (Data!$A$2:$A$998=$A99)*(Data!$B$2:$B$998=$B99)*(Data!$C$2:$C$998=$B$1)*(Data!$D$2:$D$998=BX$9)*( (Data!$I$2:$I$998=$B$2)+(Data!$I$2:$I$998=$B$3)+(Data!$I$2:$I$998=$B$4) )*(Data!$J$2:$J$998&lt;=$B$5)*(Data!$J$2:$J$998&gt;=$B$6)*(Data!$F$2:$F$998&gt;=BX$11) ) ),"N/A")</f>
        <v>N/A</v>
      </c>
      <c r="BY99" s="6" t="str">
        <f>IF(BY$10="x",IF( SUMPRODUCT( (Data!$A$2:$A$998=$A99)*(Data!$B$2:$B$998=$B99)*(Data!$C$2:$C$998=$B$1)*(Data!$D$2:$D$998=BY$9)*( (Data!$I$2:$I$998=$B$2)+(Data!$I$2:$I$998=$B$3)+(Data!$I$2:$I$998=$B$4) )*(Data!$J$2:$J$998&lt;=$B$5)*(Data!$J$2:$J$998&gt;=$B$6)*(Data!$F$2:$F$998) )=0,"N/A",SUMPRODUCT( (Data!$A$2:$A$998=$A99)*(Data!$B$2:$B$998=$B99)*(Data!$C$2:$C$998=$B$1)*(Data!$D$2:$D$998=BY$9)*( (Data!$I$2:$I$998=$B$2)+(Data!$I$2:$I$998=$B$3)+(Data!$I$2:$I$998=$B$4) )*(Data!$J$2:$J$998&lt;=$B$5)*(Data!$J$2:$J$998&gt;=$B$6)*(Data!$F$2:$F$998&gt;=BY$11) ) ),"N/A")</f>
        <v>N/A</v>
      </c>
      <c r="BZ99" s="6" t="str">
        <f>IF(BZ$10="x",IF( SUMPRODUCT( (Data!$A$2:$A$998=$A99)*(Data!$B$2:$B$998=$B99)*(Data!$C$2:$C$998=$B$1)*(Data!$D$2:$D$998=BZ$9)*( (Data!$I$2:$I$998=$B$2)+(Data!$I$2:$I$998=$B$3)+(Data!$I$2:$I$998=$B$4) )*(Data!$J$2:$J$998&lt;=$B$5)*(Data!$J$2:$J$998&gt;=$B$6)*(Data!$F$2:$F$998) )=0,"N/A",SUMPRODUCT( (Data!$A$2:$A$998=$A99)*(Data!$B$2:$B$998=$B99)*(Data!$C$2:$C$998=$B$1)*(Data!$D$2:$D$998=BZ$9)*( (Data!$I$2:$I$998=$B$2)+(Data!$I$2:$I$998=$B$3)+(Data!$I$2:$I$998=$B$4) )*(Data!$J$2:$J$998&lt;=$B$5)*(Data!$J$2:$J$998&gt;=$B$6)*(Data!$F$2:$F$998&gt;=BZ$11) ) ),"N/A")</f>
        <v>N/A</v>
      </c>
      <c r="CA99" s="6" t="str">
        <f>IF(CA$10="x",IF( SUMPRODUCT( (Data!$A$2:$A$998=$A99)*(Data!$B$2:$B$998=$B99)*(Data!$C$2:$C$998=$B$1)*(Data!$D$2:$D$998=CA$9)*( (Data!$I$2:$I$998=$B$2)+(Data!$I$2:$I$998=$B$3)+(Data!$I$2:$I$998=$B$4) )*(Data!$J$2:$J$998&lt;=$B$5)*(Data!$J$2:$J$998&gt;=$B$6)*(Data!$F$2:$F$998) )=0,"N/A",SUMPRODUCT( (Data!$A$2:$A$998=$A99)*(Data!$B$2:$B$998=$B99)*(Data!$C$2:$C$998=$B$1)*(Data!$D$2:$D$998=CA$9)*( (Data!$I$2:$I$998=$B$2)+(Data!$I$2:$I$998=$B$3)+(Data!$I$2:$I$998=$B$4) )*(Data!$J$2:$J$998&lt;=$B$5)*(Data!$J$2:$J$998&gt;=$B$6)*(Data!$F$2:$F$998&gt;=CA$11) ) ),"N/A")</f>
        <v>N/A</v>
      </c>
      <c r="CB99" s="6" t="str">
        <f>IF(CB$10="x",IF( SUMPRODUCT( (Data!$A$2:$A$998=$A99)*(Data!$B$2:$B$998=$B99)*(Data!$C$2:$C$998=$B$1)*(Data!$D$2:$D$998=CB$9)*( (Data!$I$2:$I$998=$B$2)+(Data!$I$2:$I$998=$B$3)+(Data!$I$2:$I$998=$B$4) )*(Data!$J$2:$J$998&lt;=$B$5)*(Data!$J$2:$J$998&gt;=$B$6)*(Data!$F$2:$F$998) )=0,"N/A",SUMPRODUCT( (Data!$A$2:$A$998=$A99)*(Data!$B$2:$B$998=$B99)*(Data!$C$2:$C$998=$B$1)*(Data!$D$2:$D$998=CB$9)*( (Data!$I$2:$I$998=$B$2)+(Data!$I$2:$I$998=$B$3)+(Data!$I$2:$I$998=$B$4) )*(Data!$J$2:$J$998&lt;=$B$5)*(Data!$J$2:$J$998&gt;=$B$6)*(Data!$F$2:$F$998&gt;=CB$11) ) ),"N/A")</f>
        <v>N/A</v>
      </c>
      <c r="CC99" s="6" t="str">
        <f>IF(CC$10="x",IF( SUMPRODUCT( (Data!$A$2:$A$998=$A99)*(Data!$B$2:$B$998=$B99)*(Data!$C$2:$C$998=$B$1)*(Data!$D$2:$D$998=CC$9)*( (Data!$I$2:$I$998=$B$2)+(Data!$I$2:$I$998=$B$3)+(Data!$I$2:$I$998=$B$4) )*(Data!$J$2:$J$998&lt;=$B$5)*(Data!$J$2:$J$998&gt;=$B$6)*(Data!$F$2:$F$998) )=0,"N/A",SUMPRODUCT( (Data!$A$2:$A$998=$A99)*(Data!$B$2:$B$998=$B99)*(Data!$C$2:$C$998=$B$1)*(Data!$D$2:$D$998=CC$9)*( (Data!$I$2:$I$998=$B$2)+(Data!$I$2:$I$998=$B$3)+(Data!$I$2:$I$998=$B$4) )*(Data!$J$2:$J$998&lt;=$B$5)*(Data!$J$2:$J$998&gt;=$B$6)*(Data!$F$2:$F$998&gt;=CC$11) ) ),"N/A")</f>
        <v>N/A</v>
      </c>
      <c r="CD99" s="6" t="str">
        <f>IF(CD$10="x",IF( SUMPRODUCT( (Data!$A$2:$A$998=$A99)*(Data!$B$2:$B$998=$B99)*(Data!$C$2:$C$998=$B$1)*(Data!$D$2:$D$998=CD$9)*( (Data!$I$2:$I$998=$B$2)+(Data!$I$2:$I$998=$B$3)+(Data!$I$2:$I$998=$B$4) )*(Data!$J$2:$J$998&lt;=$B$5)*(Data!$J$2:$J$998&gt;=$B$6)*(Data!$F$2:$F$998) )=0,"N/A",SUMPRODUCT( (Data!$A$2:$A$998=$A99)*(Data!$B$2:$B$998=$B99)*(Data!$C$2:$C$998=$B$1)*(Data!$D$2:$D$998=CD$9)*( (Data!$I$2:$I$998=$B$2)+(Data!$I$2:$I$998=$B$3)+(Data!$I$2:$I$998=$B$4) )*(Data!$J$2:$J$998&lt;=$B$5)*(Data!$J$2:$J$998&gt;=$B$6)*(Data!$F$2:$F$998&gt;=CD$11) ) ),"N/A")</f>
        <v>N/A</v>
      </c>
      <c r="CE99" s="6" t="str">
        <f>IF(CE$10="x",IF( SUMPRODUCT( (Data!$A$2:$A$998=$A99)*(Data!$B$2:$B$998=$B99)*(Data!$C$2:$C$998=$B$1)*(Data!$D$2:$D$998=CE$9)*( (Data!$I$2:$I$998=$B$2)+(Data!$I$2:$I$998=$B$3)+(Data!$I$2:$I$998=$B$4) )*(Data!$J$2:$J$998&lt;=$B$5)*(Data!$J$2:$J$998&gt;=$B$6)*(Data!$F$2:$F$998) )=0,"N/A",SUMPRODUCT( (Data!$A$2:$A$998=$A99)*(Data!$B$2:$B$998=$B99)*(Data!$C$2:$C$998=$B$1)*(Data!$D$2:$D$998=CE$9)*( (Data!$I$2:$I$998=$B$2)+(Data!$I$2:$I$998=$B$3)+(Data!$I$2:$I$998=$B$4) )*(Data!$J$2:$J$998&lt;=$B$5)*(Data!$J$2:$J$998&gt;=$B$6)*(Data!$F$2:$F$998&gt;=CE$11) ) ),"N/A")</f>
        <v>N/A</v>
      </c>
      <c r="CF99" s="6" t="str">
        <f>IF(CF$10="x",IF( SUMPRODUCT( (Data!$A$2:$A$998=$A99)*(Data!$B$2:$B$998=$B99)*(Data!$C$2:$C$998=$B$1)*(Data!$D$2:$D$998=CF$9)*( (Data!$I$2:$I$998=$B$2)+(Data!$I$2:$I$998=$B$3)+(Data!$I$2:$I$998=$B$4) )*(Data!$J$2:$J$998&lt;=$B$5)*(Data!$J$2:$J$998&gt;=$B$6)*(Data!$F$2:$F$998) )=0,"N/A",SUMPRODUCT( (Data!$A$2:$A$998=$A99)*(Data!$B$2:$B$998=$B99)*(Data!$C$2:$C$998=$B$1)*(Data!$D$2:$D$998=CF$9)*( (Data!$I$2:$I$998=$B$2)+(Data!$I$2:$I$998=$B$3)+(Data!$I$2:$I$998=$B$4) )*(Data!$J$2:$J$998&lt;=$B$5)*(Data!$J$2:$J$998&gt;=$B$6)*(Data!$F$2:$F$998&gt;=CF$11) ) ),"N/A")</f>
        <v>N/A</v>
      </c>
      <c r="CG99" s="6" t="str">
        <f>IF(CG$10="x",IF( SUMPRODUCT( (Data!$A$2:$A$998=$A99)*(Data!$B$2:$B$998=$B99)*(Data!$C$2:$C$998=$B$1)*(Data!$D$2:$D$998=CG$9)*( (Data!$I$2:$I$998=$B$2)+(Data!$I$2:$I$998=$B$3)+(Data!$I$2:$I$998=$B$4) )*(Data!$J$2:$J$998&lt;=$B$5)*(Data!$J$2:$J$998&gt;=$B$6)*(Data!$F$2:$F$998) )=0,"N/A",SUMPRODUCT( (Data!$A$2:$A$998=$A99)*(Data!$B$2:$B$998=$B99)*(Data!$C$2:$C$998=$B$1)*(Data!$D$2:$D$998=CG$9)*( (Data!$I$2:$I$998=$B$2)+(Data!$I$2:$I$998=$B$3)+(Data!$I$2:$I$998=$B$4) )*(Data!$J$2:$J$998&lt;=$B$5)*(Data!$J$2:$J$998&gt;=$B$6)*(Data!$F$2:$F$998&gt;=CG$11) ) ),"N/A")</f>
        <v>N/A</v>
      </c>
      <c r="CH99" s="6" t="str">
        <f>IF(CH$10="x",IF( SUMPRODUCT( (Data!$A$2:$A$998=$A99)*(Data!$B$2:$B$998=$B99)*(Data!$C$2:$C$998=$B$1)*(Data!$D$2:$D$998=CH$9)*( (Data!$I$2:$I$998=$B$2)+(Data!$I$2:$I$998=$B$3)+(Data!$I$2:$I$998=$B$4) )*(Data!$J$2:$J$998&lt;=$B$5)*(Data!$J$2:$J$998&gt;=$B$6)*(Data!$F$2:$F$998) )=0,"N/A",SUMPRODUCT( (Data!$A$2:$A$998=$A99)*(Data!$B$2:$B$998=$B99)*(Data!$C$2:$C$998=$B$1)*(Data!$D$2:$D$998=CH$9)*( (Data!$I$2:$I$998=$B$2)+(Data!$I$2:$I$998=$B$3)+(Data!$I$2:$I$998=$B$4) )*(Data!$J$2:$J$998&lt;=$B$5)*(Data!$J$2:$J$998&gt;=$B$6)*(Data!$F$2:$F$998&gt;=CH$11) ) ),"N/A")</f>
        <v>N/A</v>
      </c>
      <c r="CI99" s="6" t="str">
        <f>IF(CI$10="x",IF( SUMPRODUCT( (Data!$A$2:$A$998=$A99)*(Data!$B$2:$B$998=$B99)*(Data!$C$2:$C$998=$B$1)*(Data!$D$2:$D$998=CI$9)*( (Data!$I$2:$I$998=$B$2)+(Data!$I$2:$I$998=$B$3)+(Data!$I$2:$I$998=$B$4) )*(Data!$J$2:$J$998&lt;=$B$5)*(Data!$J$2:$J$998&gt;=$B$6)*(Data!$F$2:$F$998) )=0,"N/A",SUMPRODUCT( (Data!$A$2:$A$998=$A99)*(Data!$B$2:$B$998=$B99)*(Data!$C$2:$C$998=$B$1)*(Data!$D$2:$D$998=CI$9)*( (Data!$I$2:$I$998=$B$2)+(Data!$I$2:$I$998=$B$3)+(Data!$I$2:$I$998=$B$4) )*(Data!$J$2:$J$998&lt;=$B$5)*(Data!$J$2:$J$998&gt;=$B$6)*(Data!$F$2:$F$998&gt;=CI$11) ) ),"N/A")</f>
        <v>N/A</v>
      </c>
      <c r="CJ99" s="6" t="str">
        <f>IF(CJ$10="x",IF( SUMPRODUCT( (Data!$A$2:$A$998=$A99)*(Data!$B$2:$B$998=$B99)*(Data!$C$2:$C$998=$B$1)*(Data!$D$2:$D$998=CJ$9)*( (Data!$I$2:$I$998=$B$2)+(Data!$I$2:$I$998=$B$3)+(Data!$I$2:$I$998=$B$4) )*(Data!$J$2:$J$998&lt;=$B$5)*(Data!$J$2:$J$998&gt;=$B$6)*(Data!$F$2:$F$998) )=0,"N/A",SUMPRODUCT( (Data!$A$2:$A$998=$A99)*(Data!$B$2:$B$998=$B99)*(Data!$C$2:$C$998=$B$1)*(Data!$D$2:$D$998=CJ$9)*( (Data!$I$2:$I$998=$B$2)+(Data!$I$2:$I$998=$B$3)+(Data!$I$2:$I$998=$B$4) )*(Data!$J$2:$J$998&lt;=$B$5)*(Data!$J$2:$J$998&gt;=$B$6)*(Data!$F$2:$F$998&gt;=CJ$11) ) ),"N/A")</f>
        <v>N/A</v>
      </c>
      <c r="CK99" s="6" t="str">
        <f>IF(CK$10="x",IF( SUMPRODUCT( (Data!$A$2:$A$998=$A99)*(Data!$B$2:$B$998=$B99)*(Data!$C$2:$C$998=$B$1)*(Data!$D$2:$D$998=CK$9)*( (Data!$I$2:$I$998=$B$2)+(Data!$I$2:$I$998=$B$3)+(Data!$I$2:$I$998=$B$4) )*(Data!$J$2:$J$998&lt;=$B$5)*(Data!$J$2:$J$998&gt;=$B$6)*(Data!$F$2:$F$998) )=0,"N/A",SUMPRODUCT( (Data!$A$2:$A$998=$A99)*(Data!$B$2:$B$998=$B99)*(Data!$C$2:$C$998=$B$1)*(Data!$D$2:$D$998=CK$9)*( (Data!$I$2:$I$998=$B$2)+(Data!$I$2:$I$998=$B$3)+(Data!$I$2:$I$998=$B$4) )*(Data!$J$2:$J$998&lt;=$B$5)*(Data!$J$2:$J$998&gt;=$B$6)*(Data!$F$2:$F$998&gt;=CK$11) ) ),"N/A")</f>
        <v>N/A</v>
      </c>
      <c r="CL99" s="6" t="str">
        <f>IF(CL$10="x",IF( SUMPRODUCT( (Data!$A$2:$A$998=$A99)*(Data!$B$2:$B$998=$B99)*(Data!$C$2:$C$998=$B$1)*(Data!$D$2:$D$998=CL$9)*( (Data!$I$2:$I$998=$B$2)+(Data!$I$2:$I$998=$B$3)+(Data!$I$2:$I$998=$B$4) )*(Data!$J$2:$J$998&lt;=$B$5)*(Data!$J$2:$J$998&gt;=$B$6)*(Data!$F$2:$F$998) )=0,"N/A",SUMPRODUCT( (Data!$A$2:$A$998=$A99)*(Data!$B$2:$B$998=$B99)*(Data!$C$2:$C$998=$B$1)*(Data!$D$2:$D$998=CL$9)*( (Data!$I$2:$I$998=$B$2)+(Data!$I$2:$I$998=$B$3)+(Data!$I$2:$I$998=$B$4) )*(Data!$J$2:$J$998&lt;=$B$5)*(Data!$J$2:$J$998&gt;=$B$6)*(Data!$F$2:$F$998&gt;=CL$11) ) ),"N/A")</f>
        <v>N/A</v>
      </c>
      <c r="CM99" s="6" t="str">
        <f>IF(CM$10="x",IF( SUMPRODUCT( (Data!$A$2:$A$998=$A99)*(Data!$B$2:$B$998=$B99)*(Data!$C$2:$C$998=$B$1)*(Data!$D$2:$D$998=CM$9)*( (Data!$I$2:$I$998=$B$2)+(Data!$I$2:$I$998=$B$3)+(Data!$I$2:$I$998=$B$4) )*(Data!$J$2:$J$998&lt;=$B$5)*(Data!$J$2:$J$998&gt;=$B$6)*(Data!$F$2:$F$998) )=0,"N/A",SUMPRODUCT( (Data!$A$2:$A$998=$A99)*(Data!$B$2:$B$998=$B99)*(Data!$C$2:$C$998=$B$1)*(Data!$D$2:$D$998=CM$9)*( (Data!$I$2:$I$998=$B$2)+(Data!$I$2:$I$998=$B$3)+(Data!$I$2:$I$998=$B$4) )*(Data!$J$2:$J$998&lt;=$B$5)*(Data!$J$2:$J$998&gt;=$B$6)*(Data!$F$2:$F$998&gt;=CM$11) ) ),"N/A")</f>
        <v>N/A</v>
      </c>
      <c r="CN99" s="6" t="str">
        <f t="shared" ref="CN99:CN161" si="149">IF(COUNTIF(BU99:CM99,"&lt;&gt;N/A")=0,"N/A",PRODUCT(BU99:CM99))</f>
        <v>N/A</v>
      </c>
      <c r="CR99" s="6" t="str">
        <f>IF(CR$10="x",IF( SUMPRODUCT( (Data!$A$2:$A$998=$A99)*(Data!$B$2:$B$998=$B99)*(Data!$C$2:$C$998=$B$1)*(Data!$D$2:$D$998=CR$9)*( (Data!$I$2:$I$998=$B$2)+(Data!$I$2:$I$998=$B$3)+(Data!$I$2:$I$998=$B$4) )*(Data!$J$2:$J$998&lt;=$B$5)*(Data!$J$2:$J$998&gt;=$B$6)*(Data!$H$2:$H$998) )=0,"N/A",SUMPRODUCT( (Data!$A$2:$A$998=$A99)*(Data!$B$2:$B$998=$B99)*(Data!$C$2:$C$998=$B$1)*(Data!$D$2:$D$998=CR$9)*( (Data!$I$2:$I$998=$B$2)+(Data!$I$2:$I$998=$B$3)+(Data!$I$2:$I$998=$B$4) )*(Data!$J$2:$J$998&lt;=$B$5)*(Data!$J$2:$J$998&gt;=$B$6)*(Data!$H$2:$H$998&lt;=CR$11) ) ),"N/A")</f>
        <v>N/A</v>
      </c>
      <c r="CS99" s="6" t="str">
        <f>IF(CS$10="x",IF( SUMPRODUCT( (Data!$A$2:$A$998=$A99)*(Data!$B$2:$B$998=$B99)*(Data!$C$2:$C$998=$B$1)*(Data!$D$2:$D$998=CS$9)*( (Data!$I$2:$I$998=$B$2)+(Data!$I$2:$I$998=$B$3)+(Data!$I$2:$I$998=$B$4) )*(Data!$J$2:$J$998&lt;=$B$5)*(Data!$J$2:$J$998&gt;=$B$6)*(Data!$H$2:$H$998) )=0,"N/A",SUMPRODUCT( (Data!$A$2:$A$998=$A99)*(Data!$B$2:$B$998=$B99)*(Data!$C$2:$C$998=$B$1)*(Data!$D$2:$D$998=CS$9)*( (Data!$I$2:$I$998=$B$2)+(Data!$I$2:$I$998=$B$3)+(Data!$I$2:$I$998=$B$4) )*(Data!$J$2:$J$998&lt;=$B$5)*(Data!$J$2:$J$998&gt;=$B$6)*(Data!$H$2:$H$998&lt;=CS$11) ) ),"N/A")</f>
        <v>N/A</v>
      </c>
      <c r="CT99" s="6" t="str">
        <f>IF(CT$10="x",IF( SUMPRODUCT( (Data!$A$2:$A$998=$A99)*(Data!$B$2:$B$998=$B99)*(Data!$C$2:$C$998=$B$1)*(Data!$D$2:$D$998=CT$9)*( (Data!$I$2:$I$998=$B$2)+(Data!$I$2:$I$998=$B$3)+(Data!$I$2:$I$998=$B$4) )*(Data!$J$2:$J$998&lt;=$B$5)*(Data!$J$2:$J$998&gt;=$B$6)*(Data!$H$2:$H$998) )=0,"N/A",SUMPRODUCT( (Data!$A$2:$A$998=$A99)*(Data!$B$2:$B$998=$B99)*(Data!$C$2:$C$998=$B$1)*(Data!$D$2:$D$998=CT$9)*( (Data!$I$2:$I$998=$B$2)+(Data!$I$2:$I$998=$B$3)+(Data!$I$2:$I$998=$B$4) )*(Data!$J$2:$J$998&lt;=$B$5)*(Data!$J$2:$J$998&gt;=$B$6)*(Data!$H$2:$H$998&lt;=CT$11) ) ),"N/A")</f>
        <v>N/A</v>
      </c>
      <c r="CU99" s="6" t="str">
        <f>IF(CU$10="x",IF( SUMPRODUCT( (Data!$A$2:$A$998=$A99)*(Data!$B$2:$B$998=$B99)*(Data!$C$2:$C$998=$B$1)*(Data!$D$2:$D$998=CU$9)*( (Data!$I$2:$I$998=$B$2)+(Data!$I$2:$I$998=$B$3)+(Data!$I$2:$I$998=$B$4) )*(Data!$J$2:$J$998&lt;=$B$5)*(Data!$J$2:$J$998&gt;=$B$6)*(Data!$H$2:$H$998) )=0,"N/A",SUMPRODUCT( (Data!$A$2:$A$998=$A99)*(Data!$B$2:$B$998=$B99)*(Data!$C$2:$C$998=$B$1)*(Data!$D$2:$D$998=CU$9)*( (Data!$I$2:$I$998=$B$2)+(Data!$I$2:$I$998=$B$3)+(Data!$I$2:$I$998=$B$4) )*(Data!$J$2:$J$998&lt;=$B$5)*(Data!$J$2:$J$998&gt;=$B$6)*(Data!$H$2:$H$998&lt;=CU$11) ) ),"N/A")</f>
        <v>N/A</v>
      </c>
      <c r="CV99" s="6" t="str">
        <f>IF(CV$10="x",IF( SUMPRODUCT( (Data!$A$2:$A$998=$A99)*(Data!$B$2:$B$998=$B99)*(Data!$C$2:$C$998=$B$1)*(Data!$D$2:$D$998=CV$9)*( (Data!$I$2:$I$998=$B$2)+(Data!$I$2:$I$998=$B$3)+(Data!$I$2:$I$998=$B$4) )*(Data!$J$2:$J$998&lt;=$B$5)*(Data!$J$2:$J$998&gt;=$B$6)*(Data!$H$2:$H$998) )=0,"N/A",SUMPRODUCT( (Data!$A$2:$A$998=$A99)*(Data!$B$2:$B$998=$B99)*(Data!$C$2:$C$998=$B$1)*(Data!$D$2:$D$998=CV$9)*( (Data!$I$2:$I$998=$B$2)+(Data!$I$2:$I$998=$B$3)+(Data!$I$2:$I$998=$B$4) )*(Data!$J$2:$J$998&lt;=$B$5)*(Data!$J$2:$J$998&gt;=$B$6)*(Data!$H$2:$H$998&lt;=CV$11) ) ),"N/A")</f>
        <v>N/A</v>
      </c>
      <c r="CW99" s="6" t="str">
        <f>IF(CW$10="x",IF( SUMPRODUCT( (Data!$A$2:$A$998=$A99)*(Data!$B$2:$B$998=$B99)*(Data!$C$2:$C$998=$B$1)*(Data!$D$2:$D$998=CW$9)*( (Data!$I$2:$I$998=$B$2)+(Data!$I$2:$I$998=$B$3)+(Data!$I$2:$I$998=$B$4) )*(Data!$J$2:$J$998&lt;=$B$5)*(Data!$J$2:$J$998&gt;=$B$6)*(Data!$H$2:$H$998) )=0,"N/A",SUMPRODUCT( (Data!$A$2:$A$998=$A99)*(Data!$B$2:$B$998=$B99)*(Data!$C$2:$C$998=$B$1)*(Data!$D$2:$D$998=CW$9)*( (Data!$I$2:$I$998=$B$2)+(Data!$I$2:$I$998=$B$3)+(Data!$I$2:$I$998=$B$4) )*(Data!$J$2:$J$998&lt;=$B$5)*(Data!$J$2:$J$998&gt;=$B$6)*(Data!$H$2:$H$998&lt;=CW$11) ) ),"N/A")</f>
        <v>N/A</v>
      </c>
      <c r="CX99" s="6" t="str">
        <f>IF(CX$10="x",IF( SUMPRODUCT( (Data!$A$2:$A$998=$A99)*(Data!$B$2:$B$998=$B99)*(Data!$C$2:$C$998=$B$1)*(Data!$D$2:$D$998=CX$9)*( (Data!$I$2:$I$998=$B$2)+(Data!$I$2:$I$998=$B$3)+(Data!$I$2:$I$998=$B$4) )*(Data!$J$2:$J$998&lt;=$B$5)*(Data!$J$2:$J$998&gt;=$B$6)*(Data!$H$2:$H$998) )=0,"N/A",SUMPRODUCT( (Data!$A$2:$A$998=$A99)*(Data!$B$2:$B$998=$B99)*(Data!$C$2:$C$998=$B$1)*(Data!$D$2:$D$998=CX$9)*( (Data!$I$2:$I$998=$B$2)+(Data!$I$2:$I$998=$B$3)+(Data!$I$2:$I$998=$B$4) )*(Data!$J$2:$J$998&lt;=$B$5)*(Data!$J$2:$J$998&gt;=$B$6)*(Data!$H$2:$H$998&lt;=CX$11) ) ),"N/A")</f>
        <v>N/A</v>
      </c>
      <c r="CY99" s="6" t="str">
        <f>IF(CY$10="x",IF( SUMPRODUCT( (Data!$A$2:$A$998=$A99)*(Data!$B$2:$B$998=$B99)*(Data!$C$2:$C$998=$B$1)*(Data!$D$2:$D$998=CY$9)*( (Data!$I$2:$I$998=$B$2)+(Data!$I$2:$I$998=$B$3)+(Data!$I$2:$I$998=$B$4) )*(Data!$J$2:$J$998&lt;=$B$5)*(Data!$J$2:$J$998&gt;=$B$6)*(Data!$H$2:$H$998) )=0,"N/A",SUMPRODUCT( (Data!$A$2:$A$998=$A99)*(Data!$B$2:$B$998=$B99)*(Data!$C$2:$C$998=$B$1)*(Data!$D$2:$D$998=CY$9)*( (Data!$I$2:$I$998=$B$2)+(Data!$I$2:$I$998=$B$3)+(Data!$I$2:$I$998=$B$4) )*(Data!$J$2:$J$998&lt;=$B$5)*(Data!$J$2:$J$998&gt;=$B$6)*(Data!$H$2:$H$998&lt;=CY$11) ) ),"N/A")</f>
        <v>N/A</v>
      </c>
      <c r="CZ99" s="6" t="str">
        <f>IF(CZ$10="x",IF( SUMPRODUCT( (Data!$A$2:$A$998=$A99)*(Data!$B$2:$B$998=$B99)*(Data!$C$2:$C$998=$B$1)*(Data!$D$2:$D$998=CZ$9)*( (Data!$I$2:$I$998=$B$2)+(Data!$I$2:$I$998=$B$3)+(Data!$I$2:$I$998=$B$4) )*(Data!$J$2:$J$998&lt;=$B$5)*(Data!$J$2:$J$998&gt;=$B$6)*(Data!$H$2:$H$998) )=0,"N/A",SUMPRODUCT( (Data!$A$2:$A$998=$A99)*(Data!$B$2:$B$998=$B99)*(Data!$C$2:$C$998=$B$1)*(Data!$D$2:$D$998=CZ$9)*( (Data!$I$2:$I$998=$B$2)+(Data!$I$2:$I$998=$B$3)+(Data!$I$2:$I$998=$B$4) )*(Data!$J$2:$J$998&lt;=$B$5)*(Data!$J$2:$J$998&gt;=$B$6)*(Data!$H$2:$H$998&lt;=CZ$11) ) ),"N/A")</f>
        <v>N/A</v>
      </c>
      <c r="DA99" s="6" t="str">
        <f>IF(DA$10="x",IF( SUMPRODUCT( (Data!$A$2:$A$998=$A99)*(Data!$B$2:$B$998=$B99)*(Data!$C$2:$C$998=$B$1)*(Data!$D$2:$D$998=DA$9)*( (Data!$I$2:$I$998=$B$2)+(Data!$I$2:$I$998=$B$3)+(Data!$I$2:$I$998=$B$4) )*(Data!$J$2:$J$998&lt;=$B$5)*(Data!$J$2:$J$998&gt;=$B$6)*(Data!$H$2:$H$998) )=0,"N/A",SUMPRODUCT( (Data!$A$2:$A$998=$A99)*(Data!$B$2:$B$998=$B99)*(Data!$C$2:$C$998=$B$1)*(Data!$D$2:$D$998=DA$9)*( (Data!$I$2:$I$998=$B$2)+(Data!$I$2:$I$998=$B$3)+(Data!$I$2:$I$998=$B$4) )*(Data!$J$2:$J$998&lt;=$B$5)*(Data!$J$2:$J$998&gt;=$B$6)*(Data!$H$2:$H$998&lt;=DA$11) ) ),"N/A")</f>
        <v>N/A</v>
      </c>
      <c r="DB99" s="6" t="str">
        <f>IF(DB$10="x",IF( SUMPRODUCT( (Data!$A$2:$A$998=$A99)*(Data!$B$2:$B$998=$B99)*(Data!$C$2:$C$998=$B$1)*(Data!$D$2:$D$998=DB$9)*( (Data!$I$2:$I$998=$B$2)+(Data!$I$2:$I$998=$B$3)+(Data!$I$2:$I$998=$B$4) )*(Data!$J$2:$J$998&lt;=$B$5)*(Data!$J$2:$J$998&gt;=$B$6)*(Data!$H$2:$H$998) )=0,"N/A",SUMPRODUCT( (Data!$A$2:$A$998=$A99)*(Data!$B$2:$B$998=$B99)*(Data!$C$2:$C$998=$B$1)*(Data!$D$2:$D$998=DB$9)*( (Data!$I$2:$I$998=$B$2)+(Data!$I$2:$I$998=$B$3)+(Data!$I$2:$I$998=$B$4) )*(Data!$J$2:$J$998&lt;=$B$5)*(Data!$J$2:$J$998&gt;=$B$6)*(Data!$H$2:$H$998&lt;=DB$11) ) ),"N/A")</f>
        <v>N/A</v>
      </c>
      <c r="DC99" s="6" t="str">
        <f>IF(DC$10="x",IF( SUMPRODUCT( (Data!$A$2:$A$998=$A99)*(Data!$B$2:$B$998=$B99)*(Data!$C$2:$C$998=$B$1)*(Data!$D$2:$D$998=DC$9)*( (Data!$I$2:$I$998=$B$2)+(Data!$I$2:$I$998=$B$3)+(Data!$I$2:$I$998=$B$4) )*(Data!$J$2:$J$998&lt;=$B$5)*(Data!$J$2:$J$998&gt;=$B$6)*(Data!$H$2:$H$998) )=0,"N/A",SUMPRODUCT( (Data!$A$2:$A$998=$A99)*(Data!$B$2:$B$998=$B99)*(Data!$C$2:$C$998=$B$1)*(Data!$D$2:$D$998=DC$9)*( (Data!$I$2:$I$998=$B$2)+(Data!$I$2:$I$998=$B$3)+(Data!$I$2:$I$998=$B$4) )*(Data!$J$2:$J$998&lt;=$B$5)*(Data!$J$2:$J$998&gt;=$B$6)*(Data!$H$2:$H$998&lt;=DC$11) ) ),"N/A")</f>
        <v>N/A</v>
      </c>
      <c r="DD99" s="6" t="str">
        <f>IF(DD$10="x",IF( SUMPRODUCT( (Data!$A$2:$A$998=$A99)*(Data!$B$2:$B$998=$B99)*(Data!$C$2:$C$998=$B$1)*(Data!$D$2:$D$998=DD$9)*( (Data!$I$2:$I$998=$B$2)+(Data!$I$2:$I$998=$B$3)+(Data!$I$2:$I$998=$B$4) )*(Data!$J$2:$J$998&lt;=$B$5)*(Data!$J$2:$J$998&gt;=$B$6)*(Data!$H$2:$H$998) )=0,"N/A",SUMPRODUCT( (Data!$A$2:$A$998=$A99)*(Data!$B$2:$B$998=$B99)*(Data!$C$2:$C$998=$B$1)*(Data!$D$2:$D$998=DD$9)*( (Data!$I$2:$I$998=$B$2)+(Data!$I$2:$I$998=$B$3)+(Data!$I$2:$I$998=$B$4) )*(Data!$J$2:$J$998&lt;=$B$5)*(Data!$J$2:$J$998&gt;=$B$6)*(Data!$H$2:$H$998&lt;=DD$11) ) ),"N/A")</f>
        <v>N/A</v>
      </c>
      <c r="DE99" s="6" t="str">
        <f>IF(DE$10="x",IF( SUMPRODUCT( (Data!$A$2:$A$998=$A99)*(Data!$B$2:$B$998=$B99)*(Data!$C$2:$C$998=$B$1)*(Data!$D$2:$D$998=DE$9)*( (Data!$I$2:$I$998=$B$2)+(Data!$I$2:$I$998=$B$3)+(Data!$I$2:$I$998=$B$4) )*(Data!$J$2:$J$998&lt;=$B$5)*(Data!$J$2:$J$998&gt;=$B$6)*(Data!$H$2:$H$998) )=0,"N/A",SUMPRODUCT( (Data!$A$2:$A$998=$A99)*(Data!$B$2:$B$998=$B99)*(Data!$C$2:$C$998=$B$1)*(Data!$D$2:$D$998=DE$9)*( (Data!$I$2:$I$998=$B$2)+(Data!$I$2:$I$998=$B$3)+(Data!$I$2:$I$998=$B$4) )*(Data!$J$2:$J$998&lt;=$B$5)*(Data!$J$2:$J$998&gt;=$B$6)*(Data!$H$2:$H$998&lt;=DE$11) ) ),"N/A")</f>
        <v>N/A</v>
      </c>
      <c r="DF99" s="6" t="str">
        <f>IF(DF$10="x",IF( SUMPRODUCT( (Data!$A$2:$A$998=$A99)*(Data!$B$2:$B$998=$B99)*(Data!$C$2:$C$998=$B$1)*(Data!$D$2:$D$998=DF$9)*( (Data!$I$2:$I$998=$B$2)+(Data!$I$2:$I$998=$B$3)+(Data!$I$2:$I$998=$B$4) )*(Data!$J$2:$J$998&lt;=$B$5)*(Data!$J$2:$J$998&gt;=$B$6)*(Data!$H$2:$H$998) )=0,"N/A",SUMPRODUCT( (Data!$A$2:$A$998=$A99)*(Data!$B$2:$B$998=$B99)*(Data!$C$2:$C$998=$B$1)*(Data!$D$2:$D$998=DF$9)*( (Data!$I$2:$I$998=$B$2)+(Data!$I$2:$I$998=$B$3)+(Data!$I$2:$I$998=$B$4) )*(Data!$J$2:$J$998&lt;=$B$5)*(Data!$J$2:$J$998&gt;=$B$6)*(Data!$H$2:$H$998&lt;=DF$11) ) ),"N/A")</f>
        <v>N/A</v>
      </c>
      <c r="DG99" s="6" t="str">
        <f>IF(DG$10="x",IF( SUMPRODUCT( (Data!$A$2:$A$998=$A99)*(Data!$B$2:$B$998=$B99)*(Data!$C$2:$C$998=$B$1)*(Data!$D$2:$D$998=DG$9)*( (Data!$I$2:$I$998=$B$2)+(Data!$I$2:$I$998=$B$3)+(Data!$I$2:$I$998=$B$4) )*(Data!$J$2:$J$998&lt;=$B$5)*(Data!$J$2:$J$998&gt;=$B$6)*(Data!$H$2:$H$998) )=0,"N/A",SUMPRODUCT( (Data!$A$2:$A$998=$A99)*(Data!$B$2:$B$998=$B99)*(Data!$C$2:$C$998=$B$1)*(Data!$D$2:$D$998=DG$9)*( (Data!$I$2:$I$998=$B$2)+(Data!$I$2:$I$998=$B$3)+(Data!$I$2:$I$998=$B$4) )*(Data!$J$2:$J$998&lt;=$B$5)*(Data!$J$2:$J$998&gt;=$B$6)*(Data!$H$2:$H$998&lt;=DG$11) ) ),"N/A")</f>
        <v>N/A</v>
      </c>
      <c r="DH99" s="6" t="str">
        <f>IF(DH$10="x",IF( SUMPRODUCT( (Data!$A$2:$A$998=$A99)*(Data!$B$2:$B$998=$B99)*(Data!$C$2:$C$998=$B$1)*(Data!$D$2:$D$998=DH$9)*( (Data!$I$2:$I$998=$B$2)+(Data!$I$2:$I$998=$B$3)+(Data!$I$2:$I$998=$B$4) )*(Data!$J$2:$J$998&lt;=$B$5)*(Data!$J$2:$J$998&gt;=$B$6)*(Data!$H$2:$H$998) )=0,"N/A",SUMPRODUCT( (Data!$A$2:$A$998=$A99)*(Data!$B$2:$B$998=$B99)*(Data!$C$2:$C$998=$B$1)*(Data!$D$2:$D$998=DH$9)*( (Data!$I$2:$I$998=$B$2)+(Data!$I$2:$I$998=$B$3)+(Data!$I$2:$I$998=$B$4) )*(Data!$J$2:$J$998&lt;=$B$5)*(Data!$J$2:$J$998&gt;=$B$6)*(Data!$H$2:$H$998&lt;=DH$11) ) ),"N/A")</f>
        <v>N/A</v>
      </c>
      <c r="DI99" s="6" t="str">
        <f>IF(DI$10="x",IF( SUMPRODUCT( (Data!$A$2:$A$998=$A99)*(Data!$B$2:$B$998=$B99)*(Data!$C$2:$C$998=$B$1)*(Data!$D$2:$D$998=DI$9)*( (Data!$I$2:$I$998=$B$2)+(Data!$I$2:$I$998=$B$3)+(Data!$I$2:$I$998=$B$4) )*(Data!$J$2:$J$998&lt;=$B$5)*(Data!$J$2:$J$998&gt;=$B$6)*(Data!$H$2:$H$998) )=0,"N/A",SUMPRODUCT( (Data!$A$2:$A$998=$A99)*(Data!$B$2:$B$998=$B99)*(Data!$C$2:$C$998=$B$1)*(Data!$D$2:$D$998=DI$9)*( (Data!$I$2:$I$998=$B$2)+(Data!$I$2:$I$998=$B$3)+(Data!$I$2:$I$998=$B$4) )*(Data!$J$2:$J$998&lt;=$B$5)*(Data!$J$2:$J$998&gt;=$B$6)*(Data!$H$2:$H$998&lt;=DI$11) ) ),"N/A")</f>
        <v>N/A</v>
      </c>
      <c r="DJ99" s="6" t="str">
        <f>IF(DJ$10="x",IF( SUMPRODUCT( (Data!$A$2:$A$998=$A99)*(Data!$B$2:$B$998=$B99)*(Data!$C$2:$C$998=$B$1)*(Data!$D$2:$D$998=DJ$9)*( (Data!$I$2:$I$998=$B$2)+(Data!$I$2:$I$998=$B$3)+(Data!$I$2:$I$998=$B$4) )*(Data!$J$2:$J$998&lt;=$B$5)*(Data!$J$2:$J$998&gt;=$B$6)*(Data!$H$2:$H$998) )=0,"N/A",SUMPRODUCT( (Data!$A$2:$A$998=$A99)*(Data!$B$2:$B$998=$B99)*(Data!$C$2:$C$998=$B$1)*(Data!$D$2:$D$998=DJ$9)*( (Data!$I$2:$I$998=$B$2)+(Data!$I$2:$I$998=$B$3)+(Data!$I$2:$I$998=$B$4) )*(Data!$J$2:$J$998&lt;=$B$5)*(Data!$J$2:$J$998&gt;=$B$6)*(Data!$H$2:$H$998&lt;=DJ$11) ) ),"N/A")</f>
        <v>N/A</v>
      </c>
      <c r="DK99" s="6" t="str">
        <f t="shared" ref="DK99:DK161" si="150">IF(COUNTIF(CR99:DJ99,"&lt;&gt;N/A")=0,"N/A",PRODUCT(CR99:DJ99))</f>
        <v>N/A</v>
      </c>
      <c r="DO99" s="6" t="str">
        <f t="shared" si="89"/>
        <v>N/A</v>
      </c>
      <c r="DP99" s="6" t="str">
        <f t="shared" si="140"/>
        <v>N/A</v>
      </c>
      <c r="DQ99" s="6" t="str">
        <f t="shared" si="141"/>
        <v>N/A</v>
      </c>
      <c r="DR99" s="6" t="str">
        <f t="shared" si="142"/>
        <v>N/A</v>
      </c>
      <c r="DS99" s="6" t="str">
        <f t="shared" si="107"/>
        <v>N/A</v>
      </c>
      <c r="DT99" s="6" t="str">
        <f t="shared" si="108"/>
        <v>N/A</v>
      </c>
      <c r="DU99" s="6" t="str">
        <f t="shared" si="109"/>
        <v>N/A</v>
      </c>
      <c r="DV99" s="6" t="str">
        <f t="shared" si="110"/>
        <v>N/A</v>
      </c>
      <c r="DW99" s="6" t="str">
        <f t="shared" si="111"/>
        <v>N/A</v>
      </c>
      <c r="DX99" s="6" t="str">
        <f t="shared" si="112"/>
        <v>N/A</v>
      </c>
      <c r="DY99" s="6" t="str">
        <f t="shared" si="113"/>
        <v>N/A</v>
      </c>
      <c r="DZ99" s="6" t="str">
        <f t="shared" si="114"/>
        <v>N/A</v>
      </c>
      <c r="EA99" s="6" t="str">
        <f t="shared" si="115"/>
        <v>N/A</v>
      </c>
      <c r="EB99" s="6" t="str">
        <f t="shared" si="116"/>
        <v>N/A</v>
      </c>
      <c r="EC99" s="6" t="str">
        <f t="shared" si="117"/>
        <v>N/A</v>
      </c>
      <c r="ED99" s="6" t="str">
        <f t="shared" si="118"/>
        <v>N/A</v>
      </c>
      <c r="EE99" s="6" t="str">
        <f t="shared" si="119"/>
        <v>N/A</v>
      </c>
      <c r="EF99" s="6" t="str">
        <f t="shared" si="120"/>
        <v>N/A</v>
      </c>
      <c r="EG99" s="6" t="str">
        <f t="shared" si="121"/>
        <v>N/A</v>
      </c>
      <c r="EH99" s="6" t="str">
        <f t="shared" ref="EH99:EH161" si="151">IF(COUNTIF(DO99:EG99,"&lt;&gt;N/A")=0,"N/A",PRODUCT(DO99:EG99))</f>
        <v>N/A</v>
      </c>
      <c r="EL99" s="6" t="str">
        <f t="shared" si="90"/>
        <v>N/A</v>
      </c>
      <c r="EM99" s="6" t="str">
        <f t="shared" si="143"/>
        <v>N/A</v>
      </c>
      <c r="EN99" s="6" t="str">
        <f t="shared" si="144"/>
        <v>N/A</v>
      </c>
      <c r="EO99" s="6" t="str">
        <f t="shared" si="145"/>
        <v>N/A</v>
      </c>
      <c r="EP99" s="6" t="str">
        <f t="shared" si="122"/>
        <v>N/A</v>
      </c>
      <c r="EQ99" s="6" t="str">
        <f t="shared" si="123"/>
        <v>N/A</v>
      </c>
      <c r="ER99" s="6" t="str">
        <f t="shared" si="124"/>
        <v>N/A</v>
      </c>
      <c r="ES99" s="6" t="str">
        <f t="shared" si="125"/>
        <v>N/A</v>
      </c>
      <c r="ET99" s="6" t="str">
        <f t="shared" si="126"/>
        <v>N/A</v>
      </c>
      <c r="EU99" s="6" t="str">
        <f t="shared" si="127"/>
        <v>N/A</v>
      </c>
      <c r="EV99" s="6" t="str">
        <f t="shared" si="128"/>
        <v>N/A</v>
      </c>
      <c r="EW99" s="6" t="str">
        <f t="shared" si="129"/>
        <v>N/A</v>
      </c>
      <c r="EX99" s="6" t="str">
        <f t="shared" si="130"/>
        <v>N/A</v>
      </c>
      <c r="EY99" s="6" t="str">
        <f t="shared" si="131"/>
        <v>N/A</v>
      </c>
      <c r="EZ99" s="6" t="str">
        <f t="shared" si="132"/>
        <v>N/A</v>
      </c>
      <c r="FA99" s="6" t="str">
        <f t="shared" si="133"/>
        <v>N/A</v>
      </c>
      <c r="FB99" s="6" t="str">
        <f t="shared" si="134"/>
        <v>N/A</v>
      </c>
      <c r="FC99" s="6" t="str">
        <f t="shared" si="135"/>
        <v>N/A</v>
      </c>
      <c r="FD99" s="6" t="str">
        <f t="shared" si="136"/>
        <v>N/A</v>
      </c>
      <c r="FE99" s="6" t="str">
        <f t="shared" ref="FE99:FE161" si="152">IF(COUNTIF(EL99:FD99,"&lt;&gt;N/A")=0,"N/A",PRODUCT(EL99:FD99))</f>
        <v>N/A</v>
      </c>
      <c r="FI99" s="6">
        <f>SUMPRODUCT( (Data!$A$2:$A$1768=$A99)*(Data!$B$2:$B$1768=$B99)*(Data!$J$2:$J$1768) ) / (SUMPRODUCT( (Data!$A$2:$A$1768=$A99)*(Data!$B$2:$B$1768=$B99)*1 ))</f>
        <v>14</v>
      </c>
      <c r="FJ99" s="6">
        <f>IF(SUMPRODUCT( (Data!$A$2:$A$1768=$A99)*(Data!$B$2:$B$1768=$B99)*(Data!$I$2:$I$1768="YES") )&gt;0,1,0)</f>
        <v>0</v>
      </c>
      <c r="FK99" s="6">
        <f>IF(SUMPRODUCT( (Data!$A$2:$A$1768=$A99)*(Data!$B$2:$B$1768=$B99)*(Data!$I$2:$I$1768="NO") )&gt;0,1,0)</f>
        <v>1</v>
      </c>
      <c r="FL99" s="6">
        <f t="shared" si="91"/>
        <v>0</v>
      </c>
    </row>
    <row r="100" spans="1:168" x14ac:dyDescent="0.25">
      <c r="A100" s="23" t="s">
        <v>114</v>
      </c>
      <c r="B100" s="7" t="s">
        <v>56</v>
      </c>
      <c r="C100" s="30"/>
      <c r="D100" s="6" t="str">
        <f>IF(D$10="x",IF( SUMPRODUCT( (Data!$A$2:$A$998=$A100)*(Data!$B$2:$B$998=$B100)*(Data!$C$2:$C$998=$B$1)*(Data!$D$2:$D$998=D$9)*( (Data!$I$2:$I$998=$B$2)+(Data!$I$2:$I$998=$B$3)+(Data!$I$2:$I$998=$B$4) )*(Data!$J$2:$J$998&lt;=$B$5)*(Data!$J$2:$J$998&gt;=$B$6)*(Data!$E$2:$E$998) )=0,"N/A",SUMPRODUCT( (Data!$A$2:$A$998=$A100)*(Data!$B$2:$B$998=$B100)*(Data!$C$2:$C$998=$B$1)*(Data!$D$2:$D$998=D$9)*( (Data!$I$2:$I$998=$B$2)+(Data!$I$2:$I$998=$B$3)+(Data!$I$2:$I$998=$B$4) )*(Data!$J$2:$J$998&lt;=$B$5)*(Data!$J$2:$J$998&gt;=$B$6)*(Data!$E$2:$E$998&gt;=D$11) ) ),"N/A")</f>
        <v>N/A</v>
      </c>
      <c r="E100" s="6" t="str">
        <f>IF(E$10="x",IF( SUMPRODUCT( (Data!$A$2:$A$998=$A100)*(Data!$B$2:$B$998=$B100)*(Data!$C$2:$C$998=$B$1)*(Data!$D$2:$D$998=E$9)*( (Data!$I$2:$I$998=$B$2)+(Data!$I$2:$I$998=$B$3)+(Data!$I$2:$I$998=$B$4) )*(Data!$J$2:$J$998&lt;=$B$5)*(Data!$J$2:$J$998&gt;=$B$6)*(Data!$E$2:$E$998) )=0,"N/A",SUMPRODUCT( (Data!$A$2:$A$998=$A100)*(Data!$B$2:$B$998=$B100)*(Data!$C$2:$C$998=$B$1)*(Data!$D$2:$D$998=E$9)*( (Data!$I$2:$I$998=$B$2)+(Data!$I$2:$I$998=$B$3)+(Data!$I$2:$I$998=$B$4) )*(Data!$J$2:$J$998&lt;=$B$5)*(Data!$J$2:$J$998&gt;=$B$6)*(Data!$E$2:$E$998&gt;=E$11) ) ),"N/A")</f>
        <v>N/A</v>
      </c>
      <c r="F100" s="6" t="str">
        <f>IF(F$10="x",IF( SUMPRODUCT( (Data!$A$2:$A$998=$A100)*(Data!$B$2:$B$998=$B100)*(Data!$C$2:$C$998=$B$1)*(Data!$D$2:$D$998=F$9)*( (Data!$I$2:$I$998=$B$2)+(Data!$I$2:$I$998=$B$3)+(Data!$I$2:$I$998=$B$4) )*(Data!$J$2:$J$998&lt;=$B$5)*(Data!$J$2:$J$998&gt;=$B$6)*(Data!$E$2:$E$998) )=0,"N/A",SUMPRODUCT( (Data!$A$2:$A$998=$A100)*(Data!$B$2:$B$998=$B100)*(Data!$C$2:$C$998=$B$1)*(Data!$D$2:$D$998=F$9)*( (Data!$I$2:$I$998=$B$2)+(Data!$I$2:$I$998=$B$3)+(Data!$I$2:$I$998=$B$4) )*(Data!$J$2:$J$998&lt;=$B$5)*(Data!$J$2:$J$998&gt;=$B$6)*(Data!$E$2:$E$998&gt;=F$11) ) ),"N/A")</f>
        <v>N/A</v>
      </c>
      <c r="G100" s="6" t="str">
        <f>IF(G$10="x",IF( SUMPRODUCT( (Data!$A$2:$A$998=$A100)*(Data!$B$2:$B$998=$B100)*(Data!$C$2:$C$998=$B$1)*(Data!$D$2:$D$998=G$9)*( (Data!$I$2:$I$998=$B$2)+(Data!$I$2:$I$998=$B$3)+(Data!$I$2:$I$998=$B$4) )*(Data!$J$2:$J$998&lt;=$B$5)*(Data!$J$2:$J$998&gt;=$B$6)*(Data!$E$2:$E$998) )=0,"N/A",SUMPRODUCT( (Data!$A$2:$A$998=$A100)*(Data!$B$2:$B$998=$B100)*(Data!$C$2:$C$998=$B$1)*(Data!$D$2:$D$998=G$9)*( (Data!$I$2:$I$998=$B$2)+(Data!$I$2:$I$998=$B$3)+(Data!$I$2:$I$998=$B$4) )*(Data!$J$2:$J$998&lt;=$B$5)*(Data!$J$2:$J$998&gt;=$B$6)*(Data!$E$2:$E$998&gt;=G$11) ) ),"N/A")</f>
        <v>N/A</v>
      </c>
      <c r="H100" s="6" t="str">
        <f>IF(H$10="x",IF( SUMPRODUCT( (Data!$A$2:$A$998=$A100)*(Data!$B$2:$B$998=$B100)*(Data!$C$2:$C$998=$B$1)*(Data!$D$2:$D$998=H$9)*( (Data!$I$2:$I$998=$B$2)+(Data!$I$2:$I$998=$B$3)+(Data!$I$2:$I$998=$B$4) )*(Data!$J$2:$J$998&lt;=$B$5)*(Data!$J$2:$J$998&gt;=$B$6)*(Data!$E$2:$E$998) )=0,"N/A",SUMPRODUCT( (Data!$A$2:$A$998=$A100)*(Data!$B$2:$B$998=$B100)*(Data!$C$2:$C$998=$B$1)*(Data!$D$2:$D$998=H$9)*( (Data!$I$2:$I$998=$B$2)+(Data!$I$2:$I$998=$B$3)+(Data!$I$2:$I$998=$B$4) )*(Data!$J$2:$J$998&lt;=$B$5)*(Data!$J$2:$J$998&gt;=$B$6)*(Data!$E$2:$E$998&gt;=H$11) ) ),"N/A")</f>
        <v>N/A</v>
      </c>
      <c r="I100" s="6" t="str">
        <f>IF(I$10="x",IF( SUMPRODUCT( (Data!$A$2:$A$998=$A100)*(Data!$B$2:$B$998=$B100)*(Data!$C$2:$C$998=$B$1)*(Data!$D$2:$D$998=I$9)*( (Data!$I$2:$I$998=$B$2)+(Data!$I$2:$I$998=$B$3)+(Data!$I$2:$I$998=$B$4) )*(Data!$J$2:$J$998&lt;=$B$5)*(Data!$J$2:$J$998&gt;=$B$6)*(Data!$E$2:$E$998) )=0,"N/A",SUMPRODUCT( (Data!$A$2:$A$998=$A100)*(Data!$B$2:$B$998=$B100)*(Data!$C$2:$C$998=$B$1)*(Data!$D$2:$D$998=I$9)*( (Data!$I$2:$I$998=$B$2)+(Data!$I$2:$I$998=$B$3)+(Data!$I$2:$I$998=$B$4) )*(Data!$J$2:$J$998&lt;=$B$5)*(Data!$J$2:$J$998&gt;=$B$6)*(Data!$E$2:$E$998&gt;=I$11) ) ),"N/A")</f>
        <v>N/A</v>
      </c>
      <c r="J100" s="6" t="str">
        <f>IF(J$10="x",IF( SUMPRODUCT( (Data!$A$2:$A$998=$A100)*(Data!$B$2:$B$998=$B100)*(Data!$C$2:$C$998=$B$1)*(Data!$D$2:$D$998=J$9)*( (Data!$I$2:$I$998=$B$2)+(Data!$I$2:$I$998=$B$3)+(Data!$I$2:$I$998=$B$4) )*(Data!$J$2:$J$998&lt;=$B$5)*(Data!$J$2:$J$998&gt;=$B$6)*(Data!$E$2:$E$998) )=0,"N/A",SUMPRODUCT( (Data!$A$2:$A$998=$A100)*(Data!$B$2:$B$998=$B100)*(Data!$C$2:$C$998=$B$1)*(Data!$D$2:$D$998=J$9)*( (Data!$I$2:$I$998=$B$2)+(Data!$I$2:$I$998=$B$3)+(Data!$I$2:$I$998=$B$4) )*(Data!$J$2:$J$998&lt;=$B$5)*(Data!$J$2:$J$998&gt;=$B$6)*(Data!$E$2:$E$998&gt;=J$11) ) ),"N/A")</f>
        <v>N/A</v>
      </c>
      <c r="K100" s="6" t="str">
        <f>IF(K$10="x",IF( SUMPRODUCT( (Data!$A$2:$A$998=$A100)*(Data!$B$2:$B$998=$B100)*(Data!$C$2:$C$998=$B$1)*(Data!$D$2:$D$998=K$9)*( (Data!$I$2:$I$998=$B$2)+(Data!$I$2:$I$998=$B$3)+(Data!$I$2:$I$998=$B$4) )*(Data!$J$2:$J$998&lt;=$B$5)*(Data!$J$2:$J$998&gt;=$B$6)*(Data!$E$2:$E$998) )=0,"N/A",SUMPRODUCT( (Data!$A$2:$A$998=$A100)*(Data!$B$2:$B$998=$B100)*(Data!$C$2:$C$998=$B$1)*(Data!$D$2:$D$998=K$9)*( (Data!$I$2:$I$998=$B$2)+(Data!$I$2:$I$998=$B$3)+(Data!$I$2:$I$998=$B$4) )*(Data!$J$2:$J$998&lt;=$B$5)*(Data!$J$2:$J$998&gt;=$B$6)*(Data!$E$2:$E$998&gt;=K$11) ) ),"N/A")</f>
        <v>N/A</v>
      </c>
      <c r="L100" s="6" t="str">
        <f>IF(L$10="x",IF( SUMPRODUCT( (Data!$A$2:$A$998=$A100)*(Data!$B$2:$B$998=$B100)*(Data!$C$2:$C$998=$B$1)*(Data!$D$2:$D$998=L$9)*( (Data!$I$2:$I$998=$B$2)+(Data!$I$2:$I$998=$B$3)+(Data!$I$2:$I$998=$B$4) )*(Data!$J$2:$J$998&lt;=$B$5)*(Data!$J$2:$J$998&gt;=$B$6)*(Data!$E$2:$E$998) )=0,"N/A",SUMPRODUCT( (Data!$A$2:$A$998=$A100)*(Data!$B$2:$B$998=$B100)*(Data!$C$2:$C$998=$B$1)*(Data!$D$2:$D$998=L$9)*( (Data!$I$2:$I$998=$B$2)+(Data!$I$2:$I$998=$B$3)+(Data!$I$2:$I$998=$B$4) )*(Data!$J$2:$J$998&lt;=$B$5)*(Data!$J$2:$J$998&gt;=$B$6)*(Data!$E$2:$E$998&gt;=L$11) ) ),"N/A")</f>
        <v>N/A</v>
      </c>
      <c r="M100" s="6" t="str">
        <f>IF(M$10="x",IF( SUMPRODUCT( (Data!$A$2:$A$998=$A100)*(Data!$B$2:$B$998=$B100)*(Data!$C$2:$C$998=$B$1)*(Data!$D$2:$D$998=M$9)*( (Data!$I$2:$I$998=$B$2)+(Data!$I$2:$I$998=$B$3)+(Data!$I$2:$I$998=$B$4) )*(Data!$J$2:$J$998&lt;=$B$5)*(Data!$J$2:$J$998&gt;=$B$6)*(Data!$E$2:$E$998) )=0,"N/A",SUMPRODUCT( (Data!$A$2:$A$998=$A100)*(Data!$B$2:$B$998=$B100)*(Data!$C$2:$C$998=$B$1)*(Data!$D$2:$D$998=M$9)*( (Data!$I$2:$I$998=$B$2)+(Data!$I$2:$I$998=$B$3)+(Data!$I$2:$I$998=$B$4) )*(Data!$J$2:$J$998&lt;=$B$5)*(Data!$J$2:$J$998&gt;=$B$6)*(Data!$E$2:$E$998&gt;=M$11) ) ),"N/A")</f>
        <v>N/A</v>
      </c>
      <c r="N100" s="6" t="str">
        <f>IF(N$10="x",IF( SUMPRODUCT( (Data!$A$2:$A$998=$A100)*(Data!$B$2:$B$998=$B100)*(Data!$C$2:$C$998=$B$1)*(Data!$D$2:$D$998=N$9)*( (Data!$I$2:$I$998=$B$2)+(Data!$I$2:$I$998=$B$3)+(Data!$I$2:$I$998=$B$4) )*(Data!$J$2:$J$998&lt;=$B$5)*(Data!$J$2:$J$998&gt;=$B$6)*(Data!$E$2:$E$998) )=0,"N/A",SUMPRODUCT( (Data!$A$2:$A$998=$A100)*(Data!$B$2:$B$998=$B100)*(Data!$C$2:$C$998=$B$1)*(Data!$D$2:$D$998=N$9)*( (Data!$I$2:$I$998=$B$2)+(Data!$I$2:$I$998=$B$3)+(Data!$I$2:$I$998=$B$4) )*(Data!$J$2:$J$998&lt;=$B$5)*(Data!$J$2:$J$998&gt;=$B$6)*(Data!$E$2:$E$998&gt;=N$11) ) ),"N/A")</f>
        <v>N/A</v>
      </c>
      <c r="O100" s="6" t="str">
        <f>IF(O$10="x",IF( SUMPRODUCT( (Data!$A$2:$A$998=$A100)*(Data!$B$2:$B$998=$B100)*(Data!$C$2:$C$998=$B$1)*(Data!$D$2:$D$998=O$9)*( (Data!$I$2:$I$998=$B$2)+(Data!$I$2:$I$998=$B$3)+(Data!$I$2:$I$998=$B$4) )*(Data!$J$2:$J$998&lt;=$B$5)*(Data!$J$2:$J$998&gt;=$B$6)*(Data!$E$2:$E$998) )=0,"N/A",SUMPRODUCT( (Data!$A$2:$A$998=$A100)*(Data!$B$2:$B$998=$B100)*(Data!$C$2:$C$998=$B$1)*(Data!$D$2:$D$998=O$9)*( (Data!$I$2:$I$998=$B$2)+(Data!$I$2:$I$998=$B$3)+(Data!$I$2:$I$998=$B$4) )*(Data!$J$2:$J$998&lt;=$B$5)*(Data!$J$2:$J$998&gt;=$B$6)*(Data!$E$2:$E$998&gt;=O$11) ) ),"N/A")</f>
        <v>N/A</v>
      </c>
      <c r="P100" s="6" t="str">
        <f>IF(P$10="x",IF( SUMPRODUCT( (Data!$A$2:$A$998=$A100)*(Data!$B$2:$B$998=$B100)*(Data!$C$2:$C$998=$B$1)*(Data!$D$2:$D$998=P$9)*( (Data!$I$2:$I$998=$B$2)+(Data!$I$2:$I$998=$B$3)+(Data!$I$2:$I$998=$B$4) )*(Data!$J$2:$J$998&lt;=$B$5)*(Data!$J$2:$J$998&gt;=$B$6)*(Data!$E$2:$E$998) )=0,"N/A",SUMPRODUCT( (Data!$A$2:$A$998=$A100)*(Data!$B$2:$B$998=$B100)*(Data!$C$2:$C$998=$B$1)*(Data!$D$2:$D$998=P$9)*( (Data!$I$2:$I$998=$B$2)+(Data!$I$2:$I$998=$B$3)+(Data!$I$2:$I$998=$B$4) )*(Data!$J$2:$J$998&lt;=$B$5)*(Data!$J$2:$J$998&gt;=$B$6)*(Data!$E$2:$E$998&gt;=P$11) ) ),"N/A")</f>
        <v>N/A</v>
      </c>
      <c r="Q100" s="6" t="str">
        <f>IF(Q$10="x",IF( SUMPRODUCT( (Data!$A$2:$A$998=$A100)*(Data!$B$2:$B$998=$B100)*(Data!$C$2:$C$998=$B$1)*(Data!$D$2:$D$998=Q$9)*( (Data!$I$2:$I$998=$B$2)+(Data!$I$2:$I$998=$B$3)+(Data!$I$2:$I$998=$B$4) )*(Data!$J$2:$J$998&lt;=$B$5)*(Data!$J$2:$J$998&gt;=$B$6)*(Data!$E$2:$E$998) )=0,"N/A",SUMPRODUCT( (Data!$A$2:$A$998=$A100)*(Data!$B$2:$B$998=$B100)*(Data!$C$2:$C$998=$B$1)*(Data!$D$2:$D$998=Q$9)*( (Data!$I$2:$I$998=$B$2)+(Data!$I$2:$I$998=$B$3)+(Data!$I$2:$I$998=$B$4) )*(Data!$J$2:$J$998&lt;=$B$5)*(Data!$J$2:$J$998&gt;=$B$6)*(Data!$E$2:$E$998&gt;=Q$11) ) ),"N/A")</f>
        <v>N/A</v>
      </c>
      <c r="R100" s="6" t="str">
        <f>IF(R$10="x",IF( SUMPRODUCT( (Data!$A$2:$A$998=$A100)*(Data!$B$2:$B$998=$B100)*(Data!$C$2:$C$998=$B$1)*(Data!$D$2:$D$998=R$9)*( (Data!$I$2:$I$998=$B$2)+(Data!$I$2:$I$998=$B$3)+(Data!$I$2:$I$998=$B$4) )*(Data!$J$2:$J$998&lt;=$B$5)*(Data!$J$2:$J$998&gt;=$B$6)*(Data!$E$2:$E$998) )=0,"N/A",SUMPRODUCT( (Data!$A$2:$A$998=$A100)*(Data!$B$2:$B$998=$B100)*(Data!$C$2:$C$998=$B$1)*(Data!$D$2:$D$998=R$9)*( (Data!$I$2:$I$998=$B$2)+(Data!$I$2:$I$998=$B$3)+(Data!$I$2:$I$998=$B$4) )*(Data!$J$2:$J$998&lt;=$B$5)*(Data!$J$2:$J$998&gt;=$B$6)*(Data!$E$2:$E$998&gt;=R$11) ) ),"N/A")</f>
        <v>N/A</v>
      </c>
      <c r="S100" s="6" t="str">
        <f>IF(S$10="x",IF( SUMPRODUCT( (Data!$A$2:$A$998=$A100)*(Data!$B$2:$B$998=$B100)*(Data!$C$2:$C$998=$B$1)*(Data!$D$2:$D$998=S$9)*( (Data!$I$2:$I$998=$B$2)+(Data!$I$2:$I$998=$B$3)+(Data!$I$2:$I$998=$B$4) )*(Data!$J$2:$J$998&lt;=$B$5)*(Data!$J$2:$J$998&gt;=$B$6)*(Data!$E$2:$E$998) )=0,"N/A",SUMPRODUCT( (Data!$A$2:$A$998=$A100)*(Data!$B$2:$B$998=$B100)*(Data!$C$2:$C$998=$B$1)*(Data!$D$2:$D$998=S$9)*( (Data!$I$2:$I$998=$B$2)+(Data!$I$2:$I$998=$B$3)+(Data!$I$2:$I$998=$B$4) )*(Data!$J$2:$J$998&lt;=$B$5)*(Data!$J$2:$J$998&gt;=$B$6)*(Data!$E$2:$E$998&gt;=S$11) ) ),"N/A")</f>
        <v>N/A</v>
      </c>
      <c r="T100" s="6" t="str">
        <f>IF(T$10="x",IF( SUMPRODUCT( (Data!$A$2:$A$998=$A100)*(Data!$B$2:$B$998=$B100)*(Data!$C$2:$C$998=$B$1)*(Data!$D$2:$D$998=T$9)*( (Data!$I$2:$I$998=$B$2)+(Data!$I$2:$I$998=$B$3)+(Data!$I$2:$I$998=$B$4) )*(Data!$J$2:$J$998&lt;=$B$5)*(Data!$J$2:$J$998&gt;=$B$6)*(Data!$E$2:$E$998) )=0,"N/A",SUMPRODUCT( (Data!$A$2:$A$998=$A100)*(Data!$B$2:$B$998=$B100)*(Data!$C$2:$C$998=$B$1)*(Data!$D$2:$D$998=T$9)*( (Data!$I$2:$I$998=$B$2)+(Data!$I$2:$I$998=$B$3)+(Data!$I$2:$I$998=$B$4) )*(Data!$J$2:$J$998&lt;=$B$5)*(Data!$J$2:$J$998&gt;=$B$6)*(Data!$E$2:$E$998&gt;=T$11) ) ),"N/A")</f>
        <v>N/A</v>
      </c>
      <c r="U100" s="6" t="str">
        <f>IF(U$10="x",IF( SUMPRODUCT( (Data!$A$2:$A$998=$A100)*(Data!$B$2:$B$998=$B100)*(Data!$C$2:$C$998=$B$1)*(Data!$D$2:$D$998=U$9)*( (Data!$I$2:$I$998=$B$2)+(Data!$I$2:$I$998=$B$3)+(Data!$I$2:$I$998=$B$4) )*(Data!$J$2:$J$998&lt;=$B$5)*(Data!$J$2:$J$998&gt;=$B$6)*(Data!$E$2:$E$998) )=0,"N/A",SUMPRODUCT( (Data!$A$2:$A$998=$A100)*(Data!$B$2:$B$998=$B100)*(Data!$C$2:$C$998=$B$1)*(Data!$D$2:$D$998=U$9)*( (Data!$I$2:$I$998=$B$2)+(Data!$I$2:$I$998=$B$3)+(Data!$I$2:$I$998=$B$4) )*(Data!$J$2:$J$998&lt;=$B$5)*(Data!$J$2:$J$998&gt;=$B$6)*(Data!$E$2:$E$998&gt;=U$11) ) ),"N/A")</f>
        <v>N/A</v>
      </c>
      <c r="V100" s="6" t="str">
        <f>IF(V$10="x",IF( SUMPRODUCT( (Data!$A$2:$A$998=$A100)*(Data!$B$2:$B$998=$B100)*(Data!$C$2:$C$998=$B$1)*(Data!$D$2:$D$998=V$9)*( (Data!$I$2:$I$998=$B$2)+(Data!$I$2:$I$998=$B$3)+(Data!$I$2:$I$998=$B$4) )*(Data!$J$2:$J$998&lt;=$B$5)*(Data!$J$2:$J$998&gt;=$B$6)*(Data!$E$2:$E$998) )=0,"N/A",SUMPRODUCT( (Data!$A$2:$A$998=$A100)*(Data!$B$2:$B$998=$B100)*(Data!$C$2:$C$998=$B$1)*(Data!$D$2:$D$998=V$9)*( (Data!$I$2:$I$998=$B$2)+(Data!$I$2:$I$998=$B$3)+(Data!$I$2:$I$998=$B$4) )*(Data!$J$2:$J$998&lt;=$B$5)*(Data!$J$2:$J$998&gt;=$B$6)*(Data!$E$2:$E$998&gt;=V$11) ) ),"N/A")</f>
        <v>N/A</v>
      </c>
      <c r="W100" s="6" t="str">
        <f t="shared" si="146"/>
        <v>N/A</v>
      </c>
      <c r="AA100" s="6" t="str">
        <f>IF(AA$10="x",IF( SUMPRODUCT( (Data!$A$2:$A$998=$A100)*(Data!$B$2:$B$998=$B100)*(Data!$C$2:$C$998=$B$1)*(Data!$D$2:$D$998=AA$9)*( (Data!$I$2:$I$998=$B$2)+(Data!$I$2:$I$998=$B$3)+(Data!$I$2:$I$998=$B$4) )*(Data!$J$2:$J$998&lt;=$B$5)*(Data!$J$2:$J$998&gt;=$B$6)*(Data!$G$2:$G$998) )=0,"N/A",SUMPRODUCT( (Data!$A$2:$A$998=$A100)*(Data!$B$2:$B$998=$B100)*(Data!$C$2:$C$998=$B$1)*(Data!$D$2:$D$998=AA$9)*( (Data!$I$2:$I$998=$B$2)+(Data!$I$2:$I$998=$B$3)+(Data!$I$2:$I$998=$B$4) )*(Data!$J$2:$J$998&lt;=$B$5)*(Data!$J$2:$J$998&gt;=$B$6)*(Data!$G$2:$G$998&lt;=AA$11) ) ),"N/A")</f>
        <v>N/A</v>
      </c>
      <c r="AB100" s="6" t="str">
        <f>IF(AB$10="x",IF( SUMPRODUCT( (Data!$A$2:$A$998=$A100)*(Data!$B$2:$B$998=$B100)*(Data!$C$2:$C$998=$B$1)*(Data!$D$2:$D$998=AB$9)*( (Data!$I$2:$I$998=$B$2)+(Data!$I$2:$I$998=$B$3)+(Data!$I$2:$I$998=$B$4) )*(Data!$J$2:$J$998&lt;=$B$5)*(Data!$J$2:$J$998&gt;=$B$6)*(Data!$G$2:$G$998) )=0,"N/A",SUMPRODUCT( (Data!$A$2:$A$998=$A100)*(Data!$B$2:$B$998=$B100)*(Data!$C$2:$C$998=$B$1)*(Data!$D$2:$D$998=AB$9)*( (Data!$I$2:$I$998=$B$2)+(Data!$I$2:$I$998=$B$3)+(Data!$I$2:$I$998=$B$4) )*(Data!$J$2:$J$998&lt;=$B$5)*(Data!$J$2:$J$998&gt;=$B$6)*(Data!$G$2:$G$998&lt;=AB$11) ) ),"N/A")</f>
        <v>N/A</v>
      </c>
      <c r="AC100" s="6" t="str">
        <f>IF(AC$10="x",IF( SUMPRODUCT( (Data!$A$2:$A$998=$A100)*(Data!$B$2:$B$998=$B100)*(Data!$C$2:$C$998=$B$1)*(Data!$D$2:$D$998=AC$9)*( (Data!$I$2:$I$998=$B$2)+(Data!$I$2:$I$998=$B$3)+(Data!$I$2:$I$998=$B$4) )*(Data!$J$2:$J$998&lt;=$B$5)*(Data!$J$2:$J$998&gt;=$B$6)*(Data!$G$2:$G$998) )=0,"N/A",SUMPRODUCT( (Data!$A$2:$A$998=$A100)*(Data!$B$2:$B$998=$B100)*(Data!$C$2:$C$998=$B$1)*(Data!$D$2:$D$998=AC$9)*( (Data!$I$2:$I$998=$B$2)+(Data!$I$2:$I$998=$B$3)+(Data!$I$2:$I$998=$B$4) )*(Data!$J$2:$J$998&lt;=$B$5)*(Data!$J$2:$J$998&gt;=$B$6)*(Data!$G$2:$G$998&lt;=AC$11) ) ),"N/A")</f>
        <v>N/A</v>
      </c>
      <c r="AD100" s="6" t="str">
        <f>IF(AD$10="x",IF( SUMPRODUCT( (Data!$A$2:$A$998=$A100)*(Data!$B$2:$B$998=$B100)*(Data!$C$2:$C$998=$B$1)*(Data!$D$2:$D$998=AD$9)*( (Data!$I$2:$I$998=$B$2)+(Data!$I$2:$I$998=$B$3)+(Data!$I$2:$I$998=$B$4) )*(Data!$J$2:$J$998&lt;=$B$5)*(Data!$J$2:$J$998&gt;=$B$6)*(Data!$G$2:$G$998) )=0,"N/A",SUMPRODUCT( (Data!$A$2:$A$998=$A100)*(Data!$B$2:$B$998=$B100)*(Data!$C$2:$C$998=$B$1)*(Data!$D$2:$D$998=AD$9)*( (Data!$I$2:$I$998=$B$2)+(Data!$I$2:$I$998=$B$3)+(Data!$I$2:$I$998=$B$4) )*(Data!$J$2:$J$998&lt;=$B$5)*(Data!$J$2:$J$998&gt;=$B$6)*(Data!$G$2:$G$998&lt;=AD$11) ) ),"N/A")</f>
        <v>N/A</v>
      </c>
      <c r="AE100" s="6" t="str">
        <f>IF(AE$10="x",IF( SUMPRODUCT( (Data!$A$2:$A$998=$A100)*(Data!$B$2:$B$998=$B100)*(Data!$C$2:$C$998=$B$1)*(Data!$D$2:$D$998=AE$9)*( (Data!$I$2:$I$998=$B$2)+(Data!$I$2:$I$998=$B$3)+(Data!$I$2:$I$998=$B$4) )*(Data!$J$2:$J$998&lt;=$B$5)*(Data!$J$2:$J$998&gt;=$B$6)*(Data!$G$2:$G$998) )=0,"N/A",SUMPRODUCT( (Data!$A$2:$A$998=$A100)*(Data!$B$2:$B$998=$B100)*(Data!$C$2:$C$998=$B$1)*(Data!$D$2:$D$998=AE$9)*( (Data!$I$2:$I$998=$B$2)+(Data!$I$2:$I$998=$B$3)+(Data!$I$2:$I$998=$B$4) )*(Data!$J$2:$J$998&lt;=$B$5)*(Data!$J$2:$J$998&gt;=$B$6)*(Data!$G$2:$G$998&lt;=AE$11) ) ),"N/A")</f>
        <v>N/A</v>
      </c>
      <c r="AF100" s="6" t="str">
        <f>IF(AF$10="x",IF( SUMPRODUCT( (Data!$A$2:$A$998=$A100)*(Data!$B$2:$B$998=$B100)*(Data!$C$2:$C$998=$B$1)*(Data!$D$2:$D$998=AF$9)*( (Data!$I$2:$I$998=$B$2)+(Data!$I$2:$I$998=$B$3)+(Data!$I$2:$I$998=$B$4) )*(Data!$J$2:$J$998&lt;=$B$5)*(Data!$J$2:$J$998&gt;=$B$6)*(Data!$G$2:$G$998) )=0,"N/A",SUMPRODUCT( (Data!$A$2:$A$998=$A100)*(Data!$B$2:$B$998=$B100)*(Data!$C$2:$C$998=$B$1)*(Data!$D$2:$D$998=AF$9)*( (Data!$I$2:$I$998=$B$2)+(Data!$I$2:$I$998=$B$3)+(Data!$I$2:$I$998=$B$4) )*(Data!$J$2:$J$998&lt;=$B$5)*(Data!$J$2:$J$998&gt;=$B$6)*(Data!$G$2:$G$998&lt;=AF$11) ) ),"N/A")</f>
        <v>N/A</v>
      </c>
      <c r="AG100" s="6" t="str">
        <f>IF(AG$10="x",IF( SUMPRODUCT( (Data!$A$2:$A$998=$A100)*(Data!$B$2:$B$998=$B100)*(Data!$C$2:$C$998=$B$1)*(Data!$D$2:$D$998=AG$9)*( (Data!$I$2:$I$998=$B$2)+(Data!$I$2:$I$998=$B$3)+(Data!$I$2:$I$998=$B$4) )*(Data!$J$2:$J$998&lt;=$B$5)*(Data!$J$2:$J$998&gt;=$B$6)*(Data!$G$2:$G$998) )=0,"N/A",SUMPRODUCT( (Data!$A$2:$A$998=$A100)*(Data!$B$2:$B$998=$B100)*(Data!$C$2:$C$998=$B$1)*(Data!$D$2:$D$998=AG$9)*( (Data!$I$2:$I$998=$B$2)+(Data!$I$2:$I$998=$B$3)+(Data!$I$2:$I$998=$B$4) )*(Data!$J$2:$J$998&lt;=$B$5)*(Data!$J$2:$J$998&gt;=$B$6)*(Data!$G$2:$G$998&lt;=AG$11) ) ),"N/A")</f>
        <v>N/A</v>
      </c>
      <c r="AH100" s="6" t="str">
        <f>IF(AH$10="x",IF( SUMPRODUCT( (Data!$A$2:$A$998=$A100)*(Data!$B$2:$B$998=$B100)*(Data!$C$2:$C$998=$B$1)*(Data!$D$2:$D$998=AH$9)*( (Data!$I$2:$I$998=$B$2)+(Data!$I$2:$I$998=$B$3)+(Data!$I$2:$I$998=$B$4) )*(Data!$J$2:$J$998&lt;=$B$5)*(Data!$J$2:$J$998&gt;=$B$6)*(Data!$G$2:$G$998) )=0,"N/A",SUMPRODUCT( (Data!$A$2:$A$998=$A100)*(Data!$B$2:$B$998=$B100)*(Data!$C$2:$C$998=$B$1)*(Data!$D$2:$D$998=AH$9)*( (Data!$I$2:$I$998=$B$2)+(Data!$I$2:$I$998=$B$3)+(Data!$I$2:$I$998=$B$4) )*(Data!$J$2:$J$998&lt;=$B$5)*(Data!$J$2:$J$998&gt;=$B$6)*(Data!$G$2:$G$998&lt;=AH$11) ) ),"N/A")</f>
        <v>N/A</v>
      </c>
      <c r="AI100" s="6" t="str">
        <f>IF(AI$10="x",IF( SUMPRODUCT( (Data!$A$2:$A$998=$A100)*(Data!$B$2:$B$998=$B100)*(Data!$C$2:$C$998=$B$1)*(Data!$D$2:$D$998=AI$9)*( (Data!$I$2:$I$998=$B$2)+(Data!$I$2:$I$998=$B$3)+(Data!$I$2:$I$998=$B$4) )*(Data!$J$2:$J$998&lt;=$B$5)*(Data!$J$2:$J$998&gt;=$B$6)*(Data!$G$2:$G$998) )=0,"N/A",SUMPRODUCT( (Data!$A$2:$A$998=$A100)*(Data!$B$2:$B$998=$B100)*(Data!$C$2:$C$998=$B$1)*(Data!$D$2:$D$998=AI$9)*( (Data!$I$2:$I$998=$B$2)+(Data!$I$2:$I$998=$B$3)+(Data!$I$2:$I$998=$B$4) )*(Data!$J$2:$J$998&lt;=$B$5)*(Data!$J$2:$J$998&gt;=$B$6)*(Data!$G$2:$G$998&lt;=AI$11) ) ),"N/A")</f>
        <v>N/A</v>
      </c>
      <c r="AJ100" s="6" t="str">
        <f>IF(AJ$10="x",IF( SUMPRODUCT( (Data!$A$2:$A$998=$A100)*(Data!$B$2:$B$998=$B100)*(Data!$C$2:$C$998=$B$1)*(Data!$D$2:$D$998=AJ$9)*( (Data!$I$2:$I$998=$B$2)+(Data!$I$2:$I$998=$B$3)+(Data!$I$2:$I$998=$B$4) )*(Data!$J$2:$J$998&lt;=$B$5)*(Data!$J$2:$J$998&gt;=$B$6)*(Data!$G$2:$G$998) )=0,"N/A",SUMPRODUCT( (Data!$A$2:$A$998=$A100)*(Data!$B$2:$B$998=$B100)*(Data!$C$2:$C$998=$B$1)*(Data!$D$2:$D$998=AJ$9)*( (Data!$I$2:$I$998=$B$2)+(Data!$I$2:$I$998=$B$3)+(Data!$I$2:$I$998=$B$4) )*(Data!$J$2:$J$998&lt;=$B$5)*(Data!$J$2:$J$998&gt;=$B$6)*(Data!$G$2:$G$998&lt;=AJ$11) ) ),"N/A")</f>
        <v>N/A</v>
      </c>
      <c r="AK100" s="6" t="str">
        <f>IF(AK$10="x",IF( SUMPRODUCT( (Data!$A$2:$A$998=$A100)*(Data!$B$2:$B$998=$B100)*(Data!$C$2:$C$998=$B$1)*(Data!$D$2:$D$998=AK$9)*( (Data!$I$2:$I$998=$B$2)+(Data!$I$2:$I$998=$B$3)+(Data!$I$2:$I$998=$B$4) )*(Data!$J$2:$J$998&lt;=$B$5)*(Data!$J$2:$J$998&gt;=$B$6)*(Data!$G$2:$G$998) )=0,"N/A",SUMPRODUCT( (Data!$A$2:$A$998=$A100)*(Data!$B$2:$B$998=$B100)*(Data!$C$2:$C$998=$B$1)*(Data!$D$2:$D$998=AK$9)*( (Data!$I$2:$I$998=$B$2)+(Data!$I$2:$I$998=$B$3)+(Data!$I$2:$I$998=$B$4) )*(Data!$J$2:$J$998&lt;=$B$5)*(Data!$J$2:$J$998&gt;=$B$6)*(Data!$G$2:$G$998&lt;=AK$11) ) ),"N/A")</f>
        <v>N/A</v>
      </c>
      <c r="AL100" s="6" t="str">
        <f>IF(AL$10="x",IF( SUMPRODUCT( (Data!$A$2:$A$998=$A100)*(Data!$B$2:$B$998=$B100)*(Data!$C$2:$C$998=$B$1)*(Data!$D$2:$D$998=AL$9)*( (Data!$I$2:$I$998=$B$2)+(Data!$I$2:$I$998=$B$3)+(Data!$I$2:$I$998=$B$4) )*(Data!$J$2:$J$998&lt;=$B$5)*(Data!$J$2:$J$998&gt;=$B$6)*(Data!$G$2:$G$998) )=0,"N/A",SUMPRODUCT( (Data!$A$2:$A$998=$A100)*(Data!$B$2:$B$998=$B100)*(Data!$C$2:$C$998=$B$1)*(Data!$D$2:$D$998=AL$9)*( (Data!$I$2:$I$998=$B$2)+(Data!$I$2:$I$998=$B$3)+(Data!$I$2:$I$998=$B$4) )*(Data!$J$2:$J$998&lt;=$B$5)*(Data!$J$2:$J$998&gt;=$B$6)*(Data!$G$2:$G$998&lt;=AL$11) ) ),"N/A")</f>
        <v>N/A</v>
      </c>
      <c r="AM100" s="6" t="str">
        <f>IF(AM$10="x",IF( SUMPRODUCT( (Data!$A$2:$A$998=$A100)*(Data!$B$2:$B$998=$B100)*(Data!$C$2:$C$998=$B$1)*(Data!$D$2:$D$998=AM$9)*( (Data!$I$2:$I$998=$B$2)+(Data!$I$2:$I$998=$B$3)+(Data!$I$2:$I$998=$B$4) )*(Data!$J$2:$J$998&lt;=$B$5)*(Data!$J$2:$J$998&gt;=$B$6)*(Data!$G$2:$G$998) )=0,"N/A",SUMPRODUCT( (Data!$A$2:$A$998=$A100)*(Data!$B$2:$B$998=$B100)*(Data!$C$2:$C$998=$B$1)*(Data!$D$2:$D$998=AM$9)*( (Data!$I$2:$I$998=$B$2)+(Data!$I$2:$I$998=$B$3)+(Data!$I$2:$I$998=$B$4) )*(Data!$J$2:$J$998&lt;=$B$5)*(Data!$J$2:$J$998&gt;=$B$6)*(Data!$G$2:$G$998&lt;=AM$11) ) ),"N/A")</f>
        <v>N/A</v>
      </c>
      <c r="AN100" s="6" t="str">
        <f>IF(AN$10="x",IF( SUMPRODUCT( (Data!$A$2:$A$998=$A100)*(Data!$B$2:$B$998=$B100)*(Data!$C$2:$C$998=$B$1)*(Data!$D$2:$D$998=AN$9)*( (Data!$I$2:$I$998=$B$2)+(Data!$I$2:$I$998=$B$3)+(Data!$I$2:$I$998=$B$4) )*(Data!$J$2:$J$998&lt;=$B$5)*(Data!$J$2:$J$998&gt;=$B$6)*(Data!$G$2:$G$998) )=0,"N/A",SUMPRODUCT( (Data!$A$2:$A$998=$A100)*(Data!$B$2:$B$998=$B100)*(Data!$C$2:$C$998=$B$1)*(Data!$D$2:$D$998=AN$9)*( (Data!$I$2:$I$998=$B$2)+(Data!$I$2:$I$998=$B$3)+(Data!$I$2:$I$998=$B$4) )*(Data!$J$2:$J$998&lt;=$B$5)*(Data!$J$2:$J$998&gt;=$B$6)*(Data!$G$2:$G$998&lt;=AN$11) ) ),"N/A")</f>
        <v>N/A</v>
      </c>
      <c r="AO100" s="6" t="str">
        <f>IF(AO$10="x",IF( SUMPRODUCT( (Data!$A$2:$A$998=$A100)*(Data!$B$2:$B$998=$B100)*(Data!$C$2:$C$998=$B$1)*(Data!$D$2:$D$998=AO$9)*( (Data!$I$2:$I$998=$B$2)+(Data!$I$2:$I$998=$B$3)+(Data!$I$2:$I$998=$B$4) )*(Data!$J$2:$J$998&lt;=$B$5)*(Data!$J$2:$J$998&gt;=$B$6)*(Data!$G$2:$G$998) )=0,"N/A",SUMPRODUCT( (Data!$A$2:$A$998=$A100)*(Data!$B$2:$B$998=$B100)*(Data!$C$2:$C$998=$B$1)*(Data!$D$2:$D$998=AO$9)*( (Data!$I$2:$I$998=$B$2)+(Data!$I$2:$I$998=$B$3)+(Data!$I$2:$I$998=$B$4) )*(Data!$J$2:$J$998&lt;=$B$5)*(Data!$J$2:$J$998&gt;=$B$6)*(Data!$G$2:$G$998&lt;=AO$11) ) ),"N/A")</f>
        <v>N/A</v>
      </c>
      <c r="AP100" s="6" t="str">
        <f>IF(AP$10="x",IF( SUMPRODUCT( (Data!$A$2:$A$998=$A100)*(Data!$B$2:$B$998=$B100)*(Data!$C$2:$C$998=$B$1)*(Data!$D$2:$D$998=AP$9)*( (Data!$I$2:$I$998=$B$2)+(Data!$I$2:$I$998=$B$3)+(Data!$I$2:$I$998=$B$4) )*(Data!$J$2:$J$998&lt;=$B$5)*(Data!$J$2:$J$998&gt;=$B$6)*(Data!$G$2:$G$998) )=0,"N/A",SUMPRODUCT( (Data!$A$2:$A$998=$A100)*(Data!$B$2:$B$998=$B100)*(Data!$C$2:$C$998=$B$1)*(Data!$D$2:$D$998=AP$9)*( (Data!$I$2:$I$998=$B$2)+(Data!$I$2:$I$998=$B$3)+(Data!$I$2:$I$998=$B$4) )*(Data!$J$2:$J$998&lt;=$B$5)*(Data!$J$2:$J$998&gt;=$B$6)*(Data!$G$2:$G$998&lt;=AP$11) ) ),"N/A")</f>
        <v>N/A</v>
      </c>
      <c r="AQ100" s="6" t="str">
        <f>IF(AQ$10="x",IF( SUMPRODUCT( (Data!$A$2:$A$998=$A100)*(Data!$B$2:$B$998=$B100)*(Data!$C$2:$C$998=$B$1)*(Data!$D$2:$D$998=AQ$9)*( (Data!$I$2:$I$998=$B$2)+(Data!$I$2:$I$998=$B$3)+(Data!$I$2:$I$998=$B$4) )*(Data!$J$2:$J$998&lt;=$B$5)*(Data!$J$2:$J$998&gt;=$B$6)*(Data!$G$2:$G$998) )=0,"N/A",SUMPRODUCT( (Data!$A$2:$A$998=$A100)*(Data!$B$2:$B$998=$B100)*(Data!$C$2:$C$998=$B$1)*(Data!$D$2:$D$998=AQ$9)*( (Data!$I$2:$I$998=$B$2)+(Data!$I$2:$I$998=$B$3)+(Data!$I$2:$I$998=$B$4) )*(Data!$J$2:$J$998&lt;=$B$5)*(Data!$J$2:$J$998&gt;=$B$6)*(Data!$G$2:$G$998&lt;=AQ$11) ) ),"N/A")</f>
        <v>N/A</v>
      </c>
      <c r="AR100" s="6" t="str">
        <f>IF(AR$10="x",IF( SUMPRODUCT( (Data!$A$2:$A$998=$A100)*(Data!$B$2:$B$998=$B100)*(Data!$C$2:$C$998=$B$1)*(Data!$D$2:$D$998=AR$9)*( (Data!$I$2:$I$998=$B$2)+(Data!$I$2:$I$998=$B$3)+(Data!$I$2:$I$998=$B$4) )*(Data!$J$2:$J$998&lt;=$B$5)*(Data!$J$2:$J$998&gt;=$B$6)*(Data!$G$2:$G$998) )=0,"N/A",SUMPRODUCT( (Data!$A$2:$A$998=$A100)*(Data!$B$2:$B$998=$B100)*(Data!$C$2:$C$998=$B$1)*(Data!$D$2:$D$998=AR$9)*( (Data!$I$2:$I$998=$B$2)+(Data!$I$2:$I$998=$B$3)+(Data!$I$2:$I$998=$B$4) )*(Data!$J$2:$J$998&lt;=$B$5)*(Data!$J$2:$J$998&gt;=$B$6)*(Data!$G$2:$G$998&lt;=AR$11) ) ),"N/A")</f>
        <v>N/A</v>
      </c>
      <c r="AS100" s="6" t="str">
        <f>IF(AS$10="x",IF( SUMPRODUCT( (Data!$A$2:$A$998=$A100)*(Data!$B$2:$B$998=$B100)*(Data!$C$2:$C$998=$B$1)*(Data!$D$2:$D$998=AS$9)*( (Data!$I$2:$I$998=$B$2)+(Data!$I$2:$I$998=$B$3)+(Data!$I$2:$I$998=$B$4) )*(Data!$J$2:$J$998&lt;=$B$5)*(Data!$J$2:$J$998&gt;=$B$6)*(Data!$G$2:$G$998) )=0,"N/A",SUMPRODUCT( (Data!$A$2:$A$998=$A100)*(Data!$B$2:$B$998=$B100)*(Data!$C$2:$C$998=$B$1)*(Data!$D$2:$D$998=AS$9)*( (Data!$I$2:$I$998=$B$2)+(Data!$I$2:$I$998=$B$3)+(Data!$I$2:$I$998=$B$4) )*(Data!$J$2:$J$998&lt;=$B$5)*(Data!$J$2:$J$998&gt;=$B$6)*(Data!$G$2:$G$998&lt;=AS$11) ) ),"N/A")</f>
        <v>N/A</v>
      </c>
      <c r="AT100" s="6" t="str">
        <f t="shared" si="147"/>
        <v>N/A</v>
      </c>
      <c r="AX100" s="6" t="str">
        <f t="shared" si="88"/>
        <v>N/A</v>
      </c>
      <c r="AY100" s="6" t="str">
        <f t="shared" si="137"/>
        <v>N/A</v>
      </c>
      <c r="AZ100" s="6" t="str">
        <f t="shared" si="138"/>
        <v>N/A</v>
      </c>
      <c r="BA100" s="6" t="str">
        <f t="shared" si="139"/>
        <v>N/A</v>
      </c>
      <c r="BB100" s="6" t="str">
        <f t="shared" si="92"/>
        <v>N/A</v>
      </c>
      <c r="BC100" s="6" t="str">
        <f t="shared" si="93"/>
        <v>N/A</v>
      </c>
      <c r="BD100" s="6" t="str">
        <f t="shared" si="94"/>
        <v>N/A</v>
      </c>
      <c r="BE100" s="6" t="str">
        <f t="shared" si="95"/>
        <v>N/A</v>
      </c>
      <c r="BF100" s="6" t="str">
        <f t="shared" si="96"/>
        <v>N/A</v>
      </c>
      <c r="BG100" s="6" t="str">
        <f t="shared" si="97"/>
        <v>N/A</v>
      </c>
      <c r="BH100" s="6" t="str">
        <f t="shared" si="98"/>
        <v>N/A</v>
      </c>
      <c r="BI100" s="6" t="str">
        <f t="shared" si="99"/>
        <v>N/A</v>
      </c>
      <c r="BJ100" s="6" t="str">
        <f t="shared" si="100"/>
        <v>N/A</v>
      </c>
      <c r="BK100" s="6" t="str">
        <f t="shared" si="101"/>
        <v>N/A</v>
      </c>
      <c r="BL100" s="6" t="str">
        <f t="shared" si="102"/>
        <v>N/A</v>
      </c>
      <c r="BM100" s="6" t="str">
        <f t="shared" si="103"/>
        <v>N/A</v>
      </c>
      <c r="BN100" s="6" t="str">
        <f t="shared" si="104"/>
        <v>N/A</v>
      </c>
      <c r="BO100" s="6" t="str">
        <f t="shared" si="105"/>
        <v>N/A</v>
      </c>
      <c r="BP100" s="6" t="str">
        <f t="shared" si="106"/>
        <v>N/A</v>
      </c>
      <c r="BQ100" s="6" t="str">
        <f t="shared" si="148"/>
        <v>N/A</v>
      </c>
      <c r="BU100" s="6" t="str">
        <f>IF(BU$10="x",IF( SUMPRODUCT( (Data!$A$2:$A$998=$A100)*(Data!$B$2:$B$998=$B100)*(Data!$C$2:$C$998=$B$1)*(Data!$D$2:$D$998=BU$9)*( (Data!$I$2:$I$998=$B$2)+(Data!$I$2:$I$998=$B$3)+(Data!$I$2:$I$998=$B$4) )*(Data!$J$2:$J$998&lt;=$B$5)*(Data!$J$2:$J$998&gt;=$B$6)*(Data!$F$2:$F$998) )=0,"N/A",SUMPRODUCT( (Data!$A$2:$A$998=$A100)*(Data!$B$2:$B$998=$B100)*(Data!$C$2:$C$998=$B$1)*(Data!$D$2:$D$998=BU$9)*( (Data!$I$2:$I$998=$B$2)+(Data!$I$2:$I$998=$B$3)+(Data!$I$2:$I$998=$B$4) )*(Data!$J$2:$J$998&lt;=$B$5)*(Data!$J$2:$J$998&gt;=$B$6)*(Data!$F$2:$F$998&gt;=BU$11) ) ),"N/A")</f>
        <v>N/A</v>
      </c>
      <c r="BV100" s="6" t="str">
        <f>IF(BV$10="x",IF( SUMPRODUCT( (Data!$A$2:$A$998=$A100)*(Data!$B$2:$B$998=$B100)*(Data!$C$2:$C$998=$B$1)*(Data!$D$2:$D$998=BV$9)*( (Data!$I$2:$I$998=$B$2)+(Data!$I$2:$I$998=$B$3)+(Data!$I$2:$I$998=$B$4) )*(Data!$J$2:$J$998&lt;=$B$5)*(Data!$J$2:$J$998&gt;=$B$6)*(Data!$F$2:$F$998) )=0,"N/A",SUMPRODUCT( (Data!$A$2:$A$998=$A100)*(Data!$B$2:$B$998=$B100)*(Data!$C$2:$C$998=$B$1)*(Data!$D$2:$D$998=BV$9)*( (Data!$I$2:$I$998=$B$2)+(Data!$I$2:$I$998=$B$3)+(Data!$I$2:$I$998=$B$4) )*(Data!$J$2:$J$998&lt;=$B$5)*(Data!$J$2:$J$998&gt;=$B$6)*(Data!$F$2:$F$998&gt;=BV$11) ) ),"N/A")</f>
        <v>N/A</v>
      </c>
      <c r="BW100" s="6" t="str">
        <f>IF(BW$10="x",IF( SUMPRODUCT( (Data!$A$2:$A$998=$A100)*(Data!$B$2:$B$998=$B100)*(Data!$C$2:$C$998=$B$1)*(Data!$D$2:$D$998=BW$9)*( (Data!$I$2:$I$998=$B$2)+(Data!$I$2:$I$998=$B$3)+(Data!$I$2:$I$998=$B$4) )*(Data!$J$2:$J$998&lt;=$B$5)*(Data!$J$2:$J$998&gt;=$B$6)*(Data!$F$2:$F$998) )=0,"N/A",SUMPRODUCT( (Data!$A$2:$A$998=$A100)*(Data!$B$2:$B$998=$B100)*(Data!$C$2:$C$998=$B$1)*(Data!$D$2:$D$998=BW$9)*( (Data!$I$2:$I$998=$B$2)+(Data!$I$2:$I$998=$B$3)+(Data!$I$2:$I$998=$B$4) )*(Data!$J$2:$J$998&lt;=$B$5)*(Data!$J$2:$J$998&gt;=$B$6)*(Data!$F$2:$F$998&gt;=BW$11) ) ),"N/A")</f>
        <v>N/A</v>
      </c>
      <c r="BX100" s="6" t="str">
        <f>IF(BX$10="x",IF( SUMPRODUCT( (Data!$A$2:$A$998=$A100)*(Data!$B$2:$B$998=$B100)*(Data!$C$2:$C$998=$B$1)*(Data!$D$2:$D$998=BX$9)*( (Data!$I$2:$I$998=$B$2)+(Data!$I$2:$I$998=$B$3)+(Data!$I$2:$I$998=$B$4) )*(Data!$J$2:$J$998&lt;=$B$5)*(Data!$J$2:$J$998&gt;=$B$6)*(Data!$F$2:$F$998) )=0,"N/A",SUMPRODUCT( (Data!$A$2:$A$998=$A100)*(Data!$B$2:$B$998=$B100)*(Data!$C$2:$C$998=$B$1)*(Data!$D$2:$D$998=BX$9)*( (Data!$I$2:$I$998=$B$2)+(Data!$I$2:$I$998=$B$3)+(Data!$I$2:$I$998=$B$4) )*(Data!$J$2:$J$998&lt;=$B$5)*(Data!$J$2:$J$998&gt;=$B$6)*(Data!$F$2:$F$998&gt;=BX$11) ) ),"N/A")</f>
        <v>N/A</v>
      </c>
      <c r="BY100" s="6" t="str">
        <f>IF(BY$10="x",IF( SUMPRODUCT( (Data!$A$2:$A$998=$A100)*(Data!$B$2:$B$998=$B100)*(Data!$C$2:$C$998=$B$1)*(Data!$D$2:$D$998=BY$9)*( (Data!$I$2:$I$998=$B$2)+(Data!$I$2:$I$998=$B$3)+(Data!$I$2:$I$998=$B$4) )*(Data!$J$2:$J$998&lt;=$B$5)*(Data!$J$2:$J$998&gt;=$B$6)*(Data!$F$2:$F$998) )=0,"N/A",SUMPRODUCT( (Data!$A$2:$A$998=$A100)*(Data!$B$2:$B$998=$B100)*(Data!$C$2:$C$998=$B$1)*(Data!$D$2:$D$998=BY$9)*( (Data!$I$2:$I$998=$B$2)+(Data!$I$2:$I$998=$B$3)+(Data!$I$2:$I$998=$B$4) )*(Data!$J$2:$J$998&lt;=$B$5)*(Data!$J$2:$J$998&gt;=$B$6)*(Data!$F$2:$F$998&gt;=BY$11) ) ),"N/A")</f>
        <v>N/A</v>
      </c>
      <c r="BZ100" s="6" t="str">
        <f>IF(BZ$10="x",IF( SUMPRODUCT( (Data!$A$2:$A$998=$A100)*(Data!$B$2:$B$998=$B100)*(Data!$C$2:$C$998=$B$1)*(Data!$D$2:$D$998=BZ$9)*( (Data!$I$2:$I$998=$B$2)+(Data!$I$2:$I$998=$B$3)+(Data!$I$2:$I$998=$B$4) )*(Data!$J$2:$J$998&lt;=$B$5)*(Data!$J$2:$J$998&gt;=$B$6)*(Data!$F$2:$F$998) )=0,"N/A",SUMPRODUCT( (Data!$A$2:$A$998=$A100)*(Data!$B$2:$B$998=$B100)*(Data!$C$2:$C$998=$B$1)*(Data!$D$2:$D$998=BZ$9)*( (Data!$I$2:$I$998=$B$2)+(Data!$I$2:$I$998=$B$3)+(Data!$I$2:$I$998=$B$4) )*(Data!$J$2:$J$998&lt;=$B$5)*(Data!$J$2:$J$998&gt;=$B$6)*(Data!$F$2:$F$998&gt;=BZ$11) ) ),"N/A")</f>
        <v>N/A</v>
      </c>
      <c r="CA100" s="6" t="str">
        <f>IF(CA$10="x",IF( SUMPRODUCT( (Data!$A$2:$A$998=$A100)*(Data!$B$2:$B$998=$B100)*(Data!$C$2:$C$998=$B$1)*(Data!$D$2:$D$998=CA$9)*( (Data!$I$2:$I$998=$B$2)+(Data!$I$2:$I$998=$B$3)+(Data!$I$2:$I$998=$B$4) )*(Data!$J$2:$J$998&lt;=$B$5)*(Data!$J$2:$J$998&gt;=$B$6)*(Data!$F$2:$F$998) )=0,"N/A",SUMPRODUCT( (Data!$A$2:$A$998=$A100)*(Data!$B$2:$B$998=$B100)*(Data!$C$2:$C$998=$B$1)*(Data!$D$2:$D$998=CA$9)*( (Data!$I$2:$I$998=$B$2)+(Data!$I$2:$I$998=$B$3)+(Data!$I$2:$I$998=$B$4) )*(Data!$J$2:$J$998&lt;=$B$5)*(Data!$J$2:$J$998&gt;=$B$6)*(Data!$F$2:$F$998&gt;=CA$11) ) ),"N/A")</f>
        <v>N/A</v>
      </c>
      <c r="CB100" s="6" t="str">
        <f>IF(CB$10="x",IF( SUMPRODUCT( (Data!$A$2:$A$998=$A100)*(Data!$B$2:$B$998=$B100)*(Data!$C$2:$C$998=$B$1)*(Data!$D$2:$D$998=CB$9)*( (Data!$I$2:$I$998=$B$2)+(Data!$I$2:$I$998=$B$3)+(Data!$I$2:$I$998=$B$4) )*(Data!$J$2:$J$998&lt;=$B$5)*(Data!$J$2:$J$998&gt;=$B$6)*(Data!$F$2:$F$998) )=0,"N/A",SUMPRODUCT( (Data!$A$2:$A$998=$A100)*(Data!$B$2:$B$998=$B100)*(Data!$C$2:$C$998=$B$1)*(Data!$D$2:$D$998=CB$9)*( (Data!$I$2:$I$998=$B$2)+(Data!$I$2:$I$998=$B$3)+(Data!$I$2:$I$998=$B$4) )*(Data!$J$2:$J$998&lt;=$B$5)*(Data!$J$2:$J$998&gt;=$B$6)*(Data!$F$2:$F$998&gt;=CB$11) ) ),"N/A")</f>
        <v>N/A</v>
      </c>
      <c r="CC100" s="6" t="str">
        <f>IF(CC$10="x",IF( SUMPRODUCT( (Data!$A$2:$A$998=$A100)*(Data!$B$2:$B$998=$B100)*(Data!$C$2:$C$998=$B$1)*(Data!$D$2:$D$998=CC$9)*( (Data!$I$2:$I$998=$B$2)+(Data!$I$2:$I$998=$B$3)+(Data!$I$2:$I$998=$B$4) )*(Data!$J$2:$J$998&lt;=$B$5)*(Data!$J$2:$J$998&gt;=$B$6)*(Data!$F$2:$F$998) )=0,"N/A",SUMPRODUCT( (Data!$A$2:$A$998=$A100)*(Data!$B$2:$B$998=$B100)*(Data!$C$2:$C$998=$B$1)*(Data!$D$2:$D$998=CC$9)*( (Data!$I$2:$I$998=$B$2)+(Data!$I$2:$I$998=$B$3)+(Data!$I$2:$I$998=$B$4) )*(Data!$J$2:$J$998&lt;=$B$5)*(Data!$J$2:$J$998&gt;=$B$6)*(Data!$F$2:$F$998&gt;=CC$11) ) ),"N/A")</f>
        <v>N/A</v>
      </c>
      <c r="CD100" s="6" t="str">
        <f>IF(CD$10="x",IF( SUMPRODUCT( (Data!$A$2:$A$998=$A100)*(Data!$B$2:$B$998=$B100)*(Data!$C$2:$C$998=$B$1)*(Data!$D$2:$D$998=CD$9)*( (Data!$I$2:$I$998=$B$2)+(Data!$I$2:$I$998=$B$3)+(Data!$I$2:$I$998=$B$4) )*(Data!$J$2:$J$998&lt;=$B$5)*(Data!$J$2:$J$998&gt;=$B$6)*(Data!$F$2:$F$998) )=0,"N/A",SUMPRODUCT( (Data!$A$2:$A$998=$A100)*(Data!$B$2:$B$998=$B100)*(Data!$C$2:$C$998=$B$1)*(Data!$D$2:$D$998=CD$9)*( (Data!$I$2:$I$998=$B$2)+(Data!$I$2:$I$998=$B$3)+(Data!$I$2:$I$998=$B$4) )*(Data!$J$2:$J$998&lt;=$B$5)*(Data!$J$2:$J$998&gt;=$B$6)*(Data!$F$2:$F$998&gt;=CD$11) ) ),"N/A")</f>
        <v>N/A</v>
      </c>
      <c r="CE100" s="6" t="str">
        <f>IF(CE$10="x",IF( SUMPRODUCT( (Data!$A$2:$A$998=$A100)*(Data!$B$2:$B$998=$B100)*(Data!$C$2:$C$998=$B$1)*(Data!$D$2:$D$998=CE$9)*( (Data!$I$2:$I$998=$B$2)+(Data!$I$2:$I$998=$B$3)+(Data!$I$2:$I$998=$B$4) )*(Data!$J$2:$J$998&lt;=$B$5)*(Data!$J$2:$J$998&gt;=$B$6)*(Data!$F$2:$F$998) )=0,"N/A",SUMPRODUCT( (Data!$A$2:$A$998=$A100)*(Data!$B$2:$B$998=$B100)*(Data!$C$2:$C$998=$B$1)*(Data!$D$2:$D$998=CE$9)*( (Data!$I$2:$I$998=$B$2)+(Data!$I$2:$I$998=$B$3)+(Data!$I$2:$I$998=$B$4) )*(Data!$J$2:$J$998&lt;=$B$5)*(Data!$J$2:$J$998&gt;=$B$6)*(Data!$F$2:$F$998&gt;=CE$11) ) ),"N/A")</f>
        <v>N/A</v>
      </c>
      <c r="CF100" s="6" t="str">
        <f>IF(CF$10="x",IF( SUMPRODUCT( (Data!$A$2:$A$998=$A100)*(Data!$B$2:$B$998=$B100)*(Data!$C$2:$C$998=$B$1)*(Data!$D$2:$D$998=CF$9)*( (Data!$I$2:$I$998=$B$2)+(Data!$I$2:$I$998=$B$3)+(Data!$I$2:$I$998=$B$4) )*(Data!$J$2:$J$998&lt;=$B$5)*(Data!$J$2:$J$998&gt;=$B$6)*(Data!$F$2:$F$998) )=0,"N/A",SUMPRODUCT( (Data!$A$2:$A$998=$A100)*(Data!$B$2:$B$998=$B100)*(Data!$C$2:$C$998=$B$1)*(Data!$D$2:$D$998=CF$9)*( (Data!$I$2:$I$998=$B$2)+(Data!$I$2:$I$998=$B$3)+(Data!$I$2:$I$998=$B$4) )*(Data!$J$2:$J$998&lt;=$B$5)*(Data!$J$2:$J$998&gt;=$B$6)*(Data!$F$2:$F$998&gt;=CF$11) ) ),"N/A")</f>
        <v>N/A</v>
      </c>
      <c r="CG100" s="6" t="str">
        <f>IF(CG$10="x",IF( SUMPRODUCT( (Data!$A$2:$A$998=$A100)*(Data!$B$2:$B$998=$B100)*(Data!$C$2:$C$998=$B$1)*(Data!$D$2:$D$998=CG$9)*( (Data!$I$2:$I$998=$B$2)+(Data!$I$2:$I$998=$B$3)+(Data!$I$2:$I$998=$B$4) )*(Data!$J$2:$J$998&lt;=$B$5)*(Data!$J$2:$J$998&gt;=$B$6)*(Data!$F$2:$F$998) )=0,"N/A",SUMPRODUCT( (Data!$A$2:$A$998=$A100)*(Data!$B$2:$B$998=$B100)*(Data!$C$2:$C$998=$B$1)*(Data!$D$2:$D$998=CG$9)*( (Data!$I$2:$I$998=$B$2)+(Data!$I$2:$I$998=$B$3)+(Data!$I$2:$I$998=$B$4) )*(Data!$J$2:$J$998&lt;=$B$5)*(Data!$J$2:$J$998&gt;=$B$6)*(Data!$F$2:$F$998&gt;=CG$11) ) ),"N/A")</f>
        <v>N/A</v>
      </c>
      <c r="CH100" s="6" t="str">
        <f>IF(CH$10="x",IF( SUMPRODUCT( (Data!$A$2:$A$998=$A100)*(Data!$B$2:$B$998=$B100)*(Data!$C$2:$C$998=$B$1)*(Data!$D$2:$D$998=CH$9)*( (Data!$I$2:$I$998=$B$2)+(Data!$I$2:$I$998=$B$3)+(Data!$I$2:$I$998=$B$4) )*(Data!$J$2:$J$998&lt;=$B$5)*(Data!$J$2:$J$998&gt;=$B$6)*(Data!$F$2:$F$998) )=0,"N/A",SUMPRODUCT( (Data!$A$2:$A$998=$A100)*(Data!$B$2:$B$998=$B100)*(Data!$C$2:$C$998=$B$1)*(Data!$D$2:$D$998=CH$9)*( (Data!$I$2:$I$998=$B$2)+(Data!$I$2:$I$998=$B$3)+(Data!$I$2:$I$998=$B$4) )*(Data!$J$2:$J$998&lt;=$B$5)*(Data!$J$2:$J$998&gt;=$B$6)*(Data!$F$2:$F$998&gt;=CH$11) ) ),"N/A")</f>
        <v>N/A</v>
      </c>
      <c r="CI100" s="6" t="str">
        <f>IF(CI$10="x",IF( SUMPRODUCT( (Data!$A$2:$A$998=$A100)*(Data!$B$2:$B$998=$B100)*(Data!$C$2:$C$998=$B$1)*(Data!$D$2:$D$998=CI$9)*( (Data!$I$2:$I$998=$B$2)+(Data!$I$2:$I$998=$B$3)+(Data!$I$2:$I$998=$B$4) )*(Data!$J$2:$J$998&lt;=$B$5)*(Data!$J$2:$J$998&gt;=$B$6)*(Data!$F$2:$F$998) )=0,"N/A",SUMPRODUCT( (Data!$A$2:$A$998=$A100)*(Data!$B$2:$B$998=$B100)*(Data!$C$2:$C$998=$B$1)*(Data!$D$2:$D$998=CI$9)*( (Data!$I$2:$I$998=$B$2)+(Data!$I$2:$I$998=$B$3)+(Data!$I$2:$I$998=$B$4) )*(Data!$J$2:$J$998&lt;=$B$5)*(Data!$J$2:$J$998&gt;=$B$6)*(Data!$F$2:$F$998&gt;=CI$11) ) ),"N/A")</f>
        <v>N/A</v>
      </c>
      <c r="CJ100" s="6" t="str">
        <f>IF(CJ$10="x",IF( SUMPRODUCT( (Data!$A$2:$A$998=$A100)*(Data!$B$2:$B$998=$B100)*(Data!$C$2:$C$998=$B$1)*(Data!$D$2:$D$998=CJ$9)*( (Data!$I$2:$I$998=$B$2)+(Data!$I$2:$I$998=$B$3)+(Data!$I$2:$I$998=$B$4) )*(Data!$J$2:$J$998&lt;=$B$5)*(Data!$J$2:$J$998&gt;=$B$6)*(Data!$F$2:$F$998) )=0,"N/A",SUMPRODUCT( (Data!$A$2:$A$998=$A100)*(Data!$B$2:$B$998=$B100)*(Data!$C$2:$C$998=$B$1)*(Data!$D$2:$D$998=CJ$9)*( (Data!$I$2:$I$998=$B$2)+(Data!$I$2:$I$998=$B$3)+(Data!$I$2:$I$998=$B$4) )*(Data!$J$2:$J$998&lt;=$B$5)*(Data!$J$2:$J$998&gt;=$B$6)*(Data!$F$2:$F$998&gt;=CJ$11) ) ),"N/A")</f>
        <v>N/A</v>
      </c>
      <c r="CK100" s="6" t="str">
        <f>IF(CK$10="x",IF( SUMPRODUCT( (Data!$A$2:$A$998=$A100)*(Data!$B$2:$B$998=$B100)*(Data!$C$2:$C$998=$B$1)*(Data!$D$2:$D$998=CK$9)*( (Data!$I$2:$I$998=$B$2)+(Data!$I$2:$I$998=$B$3)+(Data!$I$2:$I$998=$B$4) )*(Data!$J$2:$J$998&lt;=$B$5)*(Data!$J$2:$J$998&gt;=$B$6)*(Data!$F$2:$F$998) )=0,"N/A",SUMPRODUCT( (Data!$A$2:$A$998=$A100)*(Data!$B$2:$B$998=$B100)*(Data!$C$2:$C$998=$B$1)*(Data!$D$2:$D$998=CK$9)*( (Data!$I$2:$I$998=$B$2)+(Data!$I$2:$I$998=$B$3)+(Data!$I$2:$I$998=$B$4) )*(Data!$J$2:$J$998&lt;=$B$5)*(Data!$J$2:$J$998&gt;=$B$6)*(Data!$F$2:$F$998&gt;=CK$11) ) ),"N/A")</f>
        <v>N/A</v>
      </c>
      <c r="CL100" s="6" t="str">
        <f>IF(CL$10="x",IF( SUMPRODUCT( (Data!$A$2:$A$998=$A100)*(Data!$B$2:$B$998=$B100)*(Data!$C$2:$C$998=$B$1)*(Data!$D$2:$D$998=CL$9)*( (Data!$I$2:$I$998=$B$2)+(Data!$I$2:$I$998=$B$3)+(Data!$I$2:$I$998=$B$4) )*(Data!$J$2:$J$998&lt;=$B$5)*(Data!$J$2:$J$998&gt;=$B$6)*(Data!$F$2:$F$998) )=0,"N/A",SUMPRODUCT( (Data!$A$2:$A$998=$A100)*(Data!$B$2:$B$998=$B100)*(Data!$C$2:$C$998=$B$1)*(Data!$D$2:$D$998=CL$9)*( (Data!$I$2:$I$998=$B$2)+(Data!$I$2:$I$998=$B$3)+(Data!$I$2:$I$998=$B$4) )*(Data!$J$2:$J$998&lt;=$B$5)*(Data!$J$2:$J$998&gt;=$B$6)*(Data!$F$2:$F$998&gt;=CL$11) ) ),"N/A")</f>
        <v>N/A</v>
      </c>
      <c r="CM100" s="6" t="str">
        <f>IF(CM$10="x",IF( SUMPRODUCT( (Data!$A$2:$A$998=$A100)*(Data!$B$2:$B$998=$B100)*(Data!$C$2:$C$998=$B$1)*(Data!$D$2:$D$998=CM$9)*( (Data!$I$2:$I$998=$B$2)+(Data!$I$2:$I$998=$B$3)+(Data!$I$2:$I$998=$B$4) )*(Data!$J$2:$J$998&lt;=$B$5)*(Data!$J$2:$J$998&gt;=$B$6)*(Data!$F$2:$F$998) )=0,"N/A",SUMPRODUCT( (Data!$A$2:$A$998=$A100)*(Data!$B$2:$B$998=$B100)*(Data!$C$2:$C$998=$B$1)*(Data!$D$2:$D$998=CM$9)*( (Data!$I$2:$I$998=$B$2)+(Data!$I$2:$I$998=$B$3)+(Data!$I$2:$I$998=$B$4) )*(Data!$J$2:$J$998&lt;=$B$5)*(Data!$J$2:$J$998&gt;=$B$6)*(Data!$F$2:$F$998&gt;=CM$11) ) ),"N/A")</f>
        <v>N/A</v>
      </c>
      <c r="CN100" s="6" t="str">
        <f t="shared" si="149"/>
        <v>N/A</v>
      </c>
      <c r="CR100" s="6" t="str">
        <f>IF(CR$10="x",IF( SUMPRODUCT( (Data!$A$2:$A$998=$A100)*(Data!$B$2:$B$998=$B100)*(Data!$C$2:$C$998=$B$1)*(Data!$D$2:$D$998=CR$9)*( (Data!$I$2:$I$998=$B$2)+(Data!$I$2:$I$998=$B$3)+(Data!$I$2:$I$998=$B$4) )*(Data!$J$2:$J$998&lt;=$B$5)*(Data!$J$2:$J$998&gt;=$B$6)*(Data!$H$2:$H$998) )=0,"N/A",SUMPRODUCT( (Data!$A$2:$A$998=$A100)*(Data!$B$2:$B$998=$B100)*(Data!$C$2:$C$998=$B$1)*(Data!$D$2:$D$998=CR$9)*( (Data!$I$2:$I$998=$B$2)+(Data!$I$2:$I$998=$B$3)+(Data!$I$2:$I$998=$B$4) )*(Data!$J$2:$J$998&lt;=$B$5)*(Data!$J$2:$J$998&gt;=$B$6)*(Data!$H$2:$H$998&lt;=CR$11) ) ),"N/A")</f>
        <v>N/A</v>
      </c>
      <c r="CS100" s="6" t="str">
        <f>IF(CS$10="x",IF( SUMPRODUCT( (Data!$A$2:$A$998=$A100)*(Data!$B$2:$B$998=$B100)*(Data!$C$2:$C$998=$B$1)*(Data!$D$2:$D$998=CS$9)*( (Data!$I$2:$I$998=$B$2)+(Data!$I$2:$I$998=$B$3)+(Data!$I$2:$I$998=$B$4) )*(Data!$J$2:$J$998&lt;=$B$5)*(Data!$J$2:$J$998&gt;=$B$6)*(Data!$H$2:$H$998) )=0,"N/A",SUMPRODUCT( (Data!$A$2:$A$998=$A100)*(Data!$B$2:$B$998=$B100)*(Data!$C$2:$C$998=$B$1)*(Data!$D$2:$D$998=CS$9)*( (Data!$I$2:$I$998=$B$2)+(Data!$I$2:$I$998=$B$3)+(Data!$I$2:$I$998=$B$4) )*(Data!$J$2:$J$998&lt;=$B$5)*(Data!$J$2:$J$998&gt;=$B$6)*(Data!$H$2:$H$998&lt;=CS$11) ) ),"N/A")</f>
        <v>N/A</v>
      </c>
      <c r="CT100" s="6" t="str">
        <f>IF(CT$10="x",IF( SUMPRODUCT( (Data!$A$2:$A$998=$A100)*(Data!$B$2:$B$998=$B100)*(Data!$C$2:$C$998=$B$1)*(Data!$D$2:$D$998=CT$9)*( (Data!$I$2:$I$998=$B$2)+(Data!$I$2:$I$998=$B$3)+(Data!$I$2:$I$998=$B$4) )*(Data!$J$2:$J$998&lt;=$B$5)*(Data!$J$2:$J$998&gt;=$B$6)*(Data!$H$2:$H$998) )=0,"N/A",SUMPRODUCT( (Data!$A$2:$A$998=$A100)*(Data!$B$2:$B$998=$B100)*(Data!$C$2:$C$998=$B$1)*(Data!$D$2:$D$998=CT$9)*( (Data!$I$2:$I$998=$B$2)+(Data!$I$2:$I$998=$B$3)+(Data!$I$2:$I$998=$B$4) )*(Data!$J$2:$J$998&lt;=$B$5)*(Data!$J$2:$J$998&gt;=$B$6)*(Data!$H$2:$H$998&lt;=CT$11) ) ),"N/A")</f>
        <v>N/A</v>
      </c>
      <c r="CU100" s="6" t="str">
        <f>IF(CU$10="x",IF( SUMPRODUCT( (Data!$A$2:$A$998=$A100)*(Data!$B$2:$B$998=$B100)*(Data!$C$2:$C$998=$B$1)*(Data!$D$2:$D$998=CU$9)*( (Data!$I$2:$I$998=$B$2)+(Data!$I$2:$I$998=$B$3)+(Data!$I$2:$I$998=$B$4) )*(Data!$J$2:$J$998&lt;=$B$5)*(Data!$J$2:$J$998&gt;=$B$6)*(Data!$H$2:$H$998) )=0,"N/A",SUMPRODUCT( (Data!$A$2:$A$998=$A100)*(Data!$B$2:$B$998=$B100)*(Data!$C$2:$C$998=$B$1)*(Data!$D$2:$D$998=CU$9)*( (Data!$I$2:$I$998=$B$2)+(Data!$I$2:$I$998=$B$3)+(Data!$I$2:$I$998=$B$4) )*(Data!$J$2:$J$998&lt;=$B$5)*(Data!$J$2:$J$998&gt;=$B$6)*(Data!$H$2:$H$998&lt;=CU$11) ) ),"N/A")</f>
        <v>N/A</v>
      </c>
      <c r="CV100" s="6" t="str">
        <f>IF(CV$10="x",IF( SUMPRODUCT( (Data!$A$2:$A$998=$A100)*(Data!$B$2:$B$998=$B100)*(Data!$C$2:$C$998=$B$1)*(Data!$D$2:$D$998=CV$9)*( (Data!$I$2:$I$998=$B$2)+(Data!$I$2:$I$998=$B$3)+(Data!$I$2:$I$998=$B$4) )*(Data!$J$2:$J$998&lt;=$B$5)*(Data!$J$2:$J$998&gt;=$B$6)*(Data!$H$2:$H$998) )=0,"N/A",SUMPRODUCT( (Data!$A$2:$A$998=$A100)*(Data!$B$2:$B$998=$B100)*(Data!$C$2:$C$998=$B$1)*(Data!$D$2:$D$998=CV$9)*( (Data!$I$2:$I$998=$B$2)+(Data!$I$2:$I$998=$B$3)+(Data!$I$2:$I$998=$B$4) )*(Data!$J$2:$J$998&lt;=$B$5)*(Data!$J$2:$J$998&gt;=$B$6)*(Data!$H$2:$H$998&lt;=CV$11) ) ),"N/A")</f>
        <v>N/A</v>
      </c>
      <c r="CW100" s="6" t="str">
        <f>IF(CW$10="x",IF( SUMPRODUCT( (Data!$A$2:$A$998=$A100)*(Data!$B$2:$B$998=$B100)*(Data!$C$2:$C$998=$B$1)*(Data!$D$2:$D$998=CW$9)*( (Data!$I$2:$I$998=$B$2)+(Data!$I$2:$I$998=$B$3)+(Data!$I$2:$I$998=$B$4) )*(Data!$J$2:$J$998&lt;=$B$5)*(Data!$J$2:$J$998&gt;=$B$6)*(Data!$H$2:$H$998) )=0,"N/A",SUMPRODUCT( (Data!$A$2:$A$998=$A100)*(Data!$B$2:$B$998=$B100)*(Data!$C$2:$C$998=$B$1)*(Data!$D$2:$D$998=CW$9)*( (Data!$I$2:$I$998=$B$2)+(Data!$I$2:$I$998=$B$3)+(Data!$I$2:$I$998=$B$4) )*(Data!$J$2:$J$998&lt;=$B$5)*(Data!$J$2:$J$998&gt;=$B$6)*(Data!$H$2:$H$998&lt;=CW$11) ) ),"N/A")</f>
        <v>N/A</v>
      </c>
      <c r="CX100" s="6" t="str">
        <f>IF(CX$10="x",IF( SUMPRODUCT( (Data!$A$2:$A$998=$A100)*(Data!$B$2:$B$998=$B100)*(Data!$C$2:$C$998=$B$1)*(Data!$D$2:$D$998=CX$9)*( (Data!$I$2:$I$998=$B$2)+(Data!$I$2:$I$998=$B$3)+(Data!$I$2:$I$998=$B$4) )*(Data!$J$2:$J$998&lt;=$B$5)*(Data!$J$2:$J$998&gt;=$B$6)*(Data!$H$2:$H$998) )=0,"N/A",SUMPRODUCT( (Data!$A$2:$A$998=$A100)*(Data!$B$2:$B$998=$B100)*(Data!$C$2:$C$998=$B$1)*(Data!$D$2:$D$998=CX$9)*( (Data!$I$2:$I$998=$B$2)+(Data!$I$2:$I$998=$B$3)+(Data!$I$2:$I$998=$B$4) )*(Data!$J$2:$J$998&lt;=$B$5)*(Data!$J$2:$J$998&gt;=$B$6)*(Data!$H$2:$H$998&lt;=CX$11) ) ),"N/A")</f>
        <v>N/A</v>
      </c>
      <c r="CY100" s="6" t="str">
        <f>IF(CY$10="x",IF( SUMPRODUCT( (Data!$A$2:$A$998=$A100)*(Data!$B$2:$B$998=$B100)*(Data!$C$2:$C$998=$B$1)*(Data!$D$2:$D$998=CY$9)*( (Data!$I$2:$I$998=$B$2)+(Data!$I$2:$I$998=$B$3)+(Data!$I$2:$I$998=$B$4) )*(Data!$J$2:$J$998&lt;=$B$5)*(Data!$J$2:$J$998&gt;=$B$6)*(Data!$H$2:$H$998) )=0,"N/A",SUMPRODUCT( (Data!$A$2:$A$998=$A100)*(Data!$B$2:$B$998=$B100)*(Data!$C$2:$C$998=$B$1)*(Data!$D$2:$D$998=CY$9)*( (Data!$I$2:$I$998=$B$2)+(Data!$I$2:$I$998=$B$3)+(Data!$I$2:$I$998=$B$4) )*(Data!$J$2:$J$998&lt;=$B$5)*(Data!$J$2:$J$998&gt;=$B$6)*(Data!$H$2:$H$998&lt;=CY$11) ) ),"N/A")</f>
        <v>N/A</v>
      </c>
      <c r="CZ100" s="6" t="str">
        <f>IF(CZ$10="x",IF( SUMPRODUCT( (Data!$A$2:$A$998=$A100)*(Data!$B$2:$B$998=$B100)*(Data!$C$2:$C$998=$B$1)*(Data!$D$2:$D$998=CZ$9)*( (Data!$I$2:$I$998=$B$2)+(Data!$I$2:$I$998=$B$3)+(Data!$I$2:$I$998=$B$4) )*(Data!$J$2:$J$998&lt;=$B$5)*(Data!$J$2:$J$998&gt;=$B$6)*(Data!$H$2:$H$998) )=0,"N/A",SUMPRODUCT( (Data!$A$2:$A$998=$A100)*(Data!$B$2:$B$998=$B100)*(Data!$C$2:$C$998=$B$1)*(Data!$D$2:$D$998=CZ$9)*( (Data!$I$2:$I$998=$B$2)+(Data!$I$2:$I$998=$B$3)+(Data!$I$2:$I$998=$B$4) )*(Data!$J$2:$J$998&lt;=$B$5)*(Data!$J$2:$J$998&gt;=$B$6)*(Data!$H$2:$H$998&lt;=CZ$11) ) ),"N/A")</f>
        <v>N/A</v>
      </c>
      <c r="DA100" s="6" t="str">
        <f>IF(DA$10="x",IF( SUMPRODUCT( (Data!$A$2:$A$998=$A100)*(Data!$B$2:$B$998=$B100)*(Data!$C$2:$C$998=$B$1)*(Data!$D$2:$D$998=DA$9)*( (Data!$I$2:$I$998=$B$2)+(Data!$I$2:$I$998=$B$3)+(Data!$I$2:$I$998=$B$4) )*(Data!$J$2:$J$998&lt;=$B$5)*(Data!$J$2:$J$998&gt;=$B$6)*(Data!$H$2:$H$998) )=0,"N/A",SUMPRODUCT( (Data!$A$2:$A$998=$A100)*(Data!$B$2:$B$998=$B100)*(Data!$C$2:$C$998=$B$1)*(Data!$D$2:$D$998=DA$9)*( (Data!$I$2:$I$998=$B$2)+(Data!$I$2:$I$998=$B$3)+(Data!$I$2:$I$998=$B$4) )*(Data!$J$2:$J$998&lt;=$B$5)*(Data!$J$2:$J$998&gt;=$B$6)*(Data!$H$2:$H$998&lt;=DA$11) ) ),"N/A")</f>
        <v>N/A</v>
      </c>
      <c r="DB100" s="6" t="str">
        <f>IF(DB$10="x",IF( SUMPRODUCT( (Data!$A$2:$A$998=$A100)*(Data!$B$2:$B$998=$B100)*(Data!$C$2:$C$998=$B$1)*(Data!$D$2:$D$998=DB$9)*( (Data!$I$2:$I$998=$B$2)+(Data!$I$2:$I$998=$B$3)+(Data!$I$2:$I$998=$B$4) )*(Data!$J$2:$J$998&lt;=$B$5)*(Data!$J$2:$J$998&gt;=$B$6)*(Data!$H$2:$H$998) )=0,"N/A",SUMPRODUCT( (Data!$A$2:$A$998=$A100)*(Data!$B$2:$B$998=$B100)*(Data!$C$2:$C$998=$B$1)*(Data!$D$2:$D$998=DB$9)*( (Data!$I$2:$I$998=$B$2)+(Data!$I$2:$I$998=$B$3)+(Data!$I$2:$I$998=$B$4) )*(Data!$J$2:$J$998&lt;=$B$5)*(Data!$J$2:$J$998&gt;=$B$6)*(Data!$H$2:$H$998&lt;=DB$11) ) ),"N/A")</f>
        <v>N/A</v>
      </c>
      <c r="DC100" s="6" t="str">
        <f>IF(DC$10="x",IF( SUMPRODUCT( (Data!$A$2:$A$998=$A100)*(Data!$B$2:$B$998=$B100)*(Data!$C$2:$C$998=$B$1)*(Data!$D$2:$D$998=DC$9)*( (Data!$I$2:$I$998=$B$2)+(Data!$I$2:$I$998=$B$3)+(Data!$I$2:$I$998=$B$4) )*(Data!$J$2:$J$998&lt;=$B$5)*(Data!$J$2:$J$998&gt;=$B$6)*(Data!$H$2:$H$998) )=0,"N/A",SUMPRODUCT( (Data!$A$2:$A$998=$A100)*(Data!$B$2:$B$998=$B100)*(Data!$C$2:$C$998=$B$1)*(Data!$D$2:$D$998=DC$9)*( (Data!$I$2:$I$998=$B$2)+(Data!$I$2:$I$998=$B$3)+(Data!$I$2:$I$998=$B$4) )*(Data!$J$2:$J$998&lt;=$B$5)*(Data!$J$2:$J$998&gt;=$B$6)*(Data!$H$2:$H$998&lt;=DC$11) ) ),"N/A")</f>
        <v>N/A</v>
      </c>
      <c r="DD100" s="6" t="str">
        <f>IF(DD$10="x",IF( SUMPRODUCT( (Data!$A$2:$A$998=$A100)*(Data!$B$2:$B$998=$B100)*(Data!$C$2:$C$998=$B$1)*(Data!$D$2:$D$998=DD$9)*( (Data!$I$2:$I$998=$B$2)+(Data!$I$2:$I$998=$B$3)+(Data!$I$2:$I$998=$B$4) )*(Data!$J$2:$J$998&lt;=$B$5)*(Data!$J$2:$J$998&gt;=$B$6)*(Data!$H$2:$H$998) )=0,"N/A",SUMPRODUCT( (Data!$A$2:$A$998=$A100)*(Data!$B$2:$B$998=$B100)*(Data!$C$2:$C$998=$B$1)*(Data!$D$2:$D$998=DD$9)*( (Data!$I$2:$I$998=$B$2)+(Data!$I$2:$I$998=$B$3)+(Data!$I$2:$I$998=$B$4) )*(Data!$J$2:$J$998&lt;=$B$5)*(Data!$J$2:$J$998&gt;=$B$6)*(Data!$H$2:$H$998&lt;=DD$11) ) ),"N/A")</f>
        <v>N/A</v>
      </c>
      <c r="DE100" s="6" t="str">
        <f>IF(DE$10="x",IF( SUMPRODUCT( (Data!$A$2:$A$998=$A100)*(Data!$B$2:$B$998=$B100)*(Data!$C$2:$C$998=$B$1)*(Data!$D$2:$D$998=DE$9)*( (Data!$I$2:$I$998=$B$2)+(Data!$I$2:$I$998=$B$3)+(Data!$I$2:$I$998=$B$4) )*(Data!$J$2:$J$998&lt;=$B$5)*(Data!$J$2:$J$998&gt;=$B$6)*(Data!$H$2:$H$998) )=0,"N/A",SUMPRODUCT( (Data!$A$2:$A$998=$A100)*(Data!$B$2:$B$998=$B100)*(Data!$C$2:$C$998=$B$1)*(Data!$D$2:$D$998=DE$9)*( (Data!$I$2:$I$998=$B$2)+(Data!$I$2:$I$998=$B$3)+(Data!$I$2:$I$998=$B$4) )*(Data!$J$2:$J$998&lt;=$B$5)*(Data!$J$2:$J$998&gt;=$B$6)*(Data!$H$2:$H$998&lt;=DE$11) ) ),"N/A")</f>
        <v>N/A</v>
      </c>
      <c r="DF100" s="6" t="str">
        <f>IF(DF$10="x",IF( SUMPRODUCT( (Data!$A$2:$A$998=$A100)*(Data!$B$2:$B$998=$B100)*(Data!$C$2:$C$998=$B$1)*(Data!$D$2:$D$998=DF$9)*( (Data!$I$2:$I$998=$B$2)+(Data!$I$2:$I$998=$B$3)+(Data!$I$2:$I$998=$B$4) )*(Data!$J$2:$J$998&lt;=$B$5)*(Data!$J$2:$J$998&gt;=$B$6)*(Data!$H$2:$H$998) )=0,"N/A",SUMPRODUCT( (Data!$A$2:$A$998=$A100)*(Data!$B$2:$B$998=$B100)*(Data!$C$2:$C$998=$B$1)*(Data!$D$2:$D$998=DF$9)*( (Data!$I$2:$I$998=$B$2)+(Data!$I$2:$I$998=$B$3)+(Data!$I$2:$I$998=$B$4) )*(Data!$J$2:$J$998&lt;=$B$5)*(Data!$J$2:$J$998&gt;=$B$6)*(Data!$H$2:$H$998&lt;=DF$11) ) ),"N/A")</f>
        <v>N/A</v>
      </c>
      <c r="DG100" s="6" t="str">
        <f>IF(DG$10="x",IF( SUMPRODUCT( (Data!$A$2:$A$998=$A100)*(Data!$B$2:$B$998=$B100)*(Data!$C$2:$C$998=$B$1)*(Data!$D$2:$D$998=DG$9)*( (Data!$I$2:$I$998=$B$2)+(Data!$I$2:$I$998=$B$3)+(Data!$I$2:$I$998=$B$4) )*(Data!$J$2:$J$998&lt;=$B$5)*(Data!$J$2:$J$998&gt;=$B$6)*(Data!$H$2:$H$998) )=0,"N/A",SUMPRODUCT( (Data!$A$2:$A$998=$A100)*(Data!$B$2:$B$998=$B100)*(Data!$C$2:$C$998=$B$1)*(Data!$D$2:$D$998=DG$9)*( (Data!$I$2:$I$998=$B$2)+(Data!$I$2:$I$998=$B$3)+(Data!$I$2:$I$998=$B$4) )*(Data!$J$2:$J$998&lt;=$B$5)*(Data!$J$2:$J$998&gt;=$B$6)*(Data!$H$2:$H$998&lt;=DG$11) ) ),"N/A")</f>
        <v>N/A</v>
      </c>
      <c r="DH100" s="6" t="str">
        <f>IF(DH$10="x",IF( SUMPRODUCT( (Data!$A$2:$A$998=$A100)*(Data!$B$2:$B$998=$B100)*(Data!$C$2:$C$998=$B$1)*(Data!$D$2:$D$998=DH$9)*( (Data!$I$2:$I$998=$B$2)+(Data!$I$2:$I$998=$B$3)+(Data!$I$2:$I$998=$B$4) )*(Data!$J$2:$J$998&lt;=$B$5)*(Data!$J$2:$J$998&gt;=$B$6)*(Data!$H$2:$H$998) )=0,"N/A",SUMPRODUCT( (Data!$A$2:$A$998=$A100)*(Data!$B$2:$B$998=$B100)*(Data!$C$2:$C$998=$B$1)*(Data!$D$2:$D$998=DH$9)*( (Data!$I$2:$I$998=$B$2)+(Data!$I$2:$I$998=$B$3)+(Data!$I$2:$I$998=$B$4) )*(Data!$J$2:$J$998&lt;=$B$5)*(Data!$J$2:$J$998&gt;=$B$6)*(Data!$H$2:$H$998&lt;=DH$11) ) ),"N/A")</f>
        <v>N/A</v>
      </c>
      <c r="DI100" s="6" t="str">
        <f>IF(DI$10="x",IF( SUMPRODUCT( (Data!$A$2:$A$998=$A100)*(Data!$B$2:$B$998=$B100)*(Data!$C$2:$C$998=$B$1)*(Data!$D$2:$D$998=DI$9)*( (Data!$I$2:$I$998=$B$2)+(Data!$I$2:$I$998=$B$3)+(Data!$I$2:$I$998=$B$4) )*(Data!$J$2:$J$998&lt;=$B$5)*(Data!$J$2:$J$998&gt;=$B$6)*(Data!$H$2:$H$998) )=0,"N/A",SUMPRODUCT( (Data!$A$2:$A$998=$A100)*(Data!$B$2:$B$998=$B100)*(Data!$C$2:$C$998=$B$1)*(Data!$D$2:$D$998=DI$9)*( (Data!$I$2:$I$998=$B$2)+(Data!$I$2:$I$998=$B$3)+(Data!$I$2:$I$998=$B$4) )*(Data!$J$2:$J$998&lt;=$B$5)*(Data!$J$2:$J$998&gt;=$B$6)*(Data!$H$2:$H$998&lt;=DI$11) ) ),"N/A")</f>
        <v>N/A</v>
      </c>
      <c r="DJ100" s="6" t="str">
        <f>IF(DJ$10="x",IF( SUMPRODUCT( (Data!$A$2:$A$998=$A100)*(Data!$B$2:$B$998=$B100)*(Data!$C$2:$C$998=$B$1)*(Data!$D$2:$D$998=DJ$9)*( (Data!$I$2:$I$998=$B$2)+(Data!$I$2:$I$998=$B$3)+(Data!$I$2:$I$998=$B$4) )*(Data!$J$2:$J$998&lt;=$B$5)*(Data!$J$2:$J$998&gt;=$B$6)*(Data!$H$2:$H$998) )=0,"N/A",SUMPRODUCT( (Data!$A$2:$A$998=$A100)*(Data!$B$2:$B$998=$B100)*(Data!$C$2:$C$998=$B$1)*(Data!$D$2:$D$998=DJ$9)*( (Data!$I$2:$I$998=$B$2)+(Data!$I$2:$I$998=$B$3)+(Data!$I$2:$I$998=$B$4) )*(Data!$J$2:$J$998&lt;=$B$5)*(Data!$J$2:$J$998&gt;=$B$6)*(Data!$H$2:$H$998&lt;=DJ$11) ) ),"N/A")</f>
        <v>N/A</v>
      </c>
      <c r="DK100" s="6" t="str">
        <f t="shared" si="150"/>
        <v>N/A</v>
      </c>
      <c r="DO100" s="6" t="str">
        <f t="shared" si="89"/>
        <v>N/A</v>
      </c>
      <c r="DP100" s="6" t="str">
        <f t="shared" si="140"/>
        <v>N/A</v>
      </c>
      <c r="DQ100" s="6" t="str">
        <f t="shared" si="141"/>
        <v>N/A</v>
      </c>
      <c r="DR100" s="6" t="str">
        <f t="shared" si="142"/>
        <v>N/A</v>
      </c>
      <c r="DS100" s="6" t="str">
        <f t="shared" si="107"/>
        <v>N/A</v>
      </c>
      <c r="DT100" s="6" t="str">
        <f t="shared" si="108"/>
        <v>N/A</v>
      </c>
      <c r="DU100" s="6" t="str">
        <f t="shared" si="109"/>
        <v>N/A</v>
      </c>
      <c r="DV100" s="6" t="str">
        <f t="shared" si="110"/>
        <v>N/A</v>
      </c>
      <c r="DW100" s="6" t="str">
        <f t="shared" si="111"/>
        <v>N/A</v>
      </c>
      <c r="DX100" s="6" t="str">
        <f t="shared" si="112"/>
        <v>N/A</v>
      </c>
      <c r="DY100" s="6" t="str">
        <f t="shared" si="113"/>
        <v>N/A</v>
      </c>
      <c r="DZ100" s="6" t="str">
        <f t="shared" si="114"/>
        <v>N/A</v>
      </c>
      <c r="EA100" s="6" t="str">
        <f t="shared" si="115"/>
        <v>N/A</v>
      </c>
      <c r="EB100" s="6" t="str">
        <f t="shared" si="116"/>
        <v>N/A</v>
      </c>
      <c r="EC100" s="6" t="str">
        <f t="shared" si="117"/>
        <v>N/A</v>
      </c>
      <c r="ED100" s="6" t="str">
        <f t="shared" si="118"/>
        <v>N/A</v>
      </c>
      <c r="EE100" s="6" t="str">
        <f t="shared" si="119"/>
        <v>N/A</v>
      </c>
      <c r="EF100" s="6" t="str">
        <f t="shared" si="120"/>
        <v>N/A</v>
      </c>
      <c r="EG100" s="6" t="str">
        <f t="shared" si="121"/>
        <v>N/A</v>
      </c>
      <c r="EH100" s="6" t="str">
        <f t="shared" si="151"/>
        <v>N/A</v>
      </c>
      <c r="EL100" s="6" t="str">
        <f t="shared" si="90"/>
        <v>N/A</v>
      </c>
      <c r="EM100" s="6" t="str">
        <f t="shared" si="143"/>
        <v>N/A</v>
      </c>
      <c r="EN100" s="6" t="str">
        <f t="shared" si="144"/>
        <v>N/A</v>
      </c>
      <c r="EO100" s="6" t="str">
        <f t="shared" si="145"/>
        <v>N/A</v>
      </c>
      <c r="EP100" s="6" t="str">
        <f t="shared" si="122"/>
        <v>N/A</v>
      </c>
      <c r="EQ100" s="6" t="str">
        <f t="shared" si="123"/>
        <v>N/A</v>
      </c>
      <c r="ER100" s="6" t="str">
        <f t="shared" si="124"/>
        <v>N/A</v>
      </c>
      <c r="ES100" s="6" t="str">
        <f t="shared" si="125"/>
        <v>N/A</v>
      </c>
      <c r="ET100" s="6" t="str">
        <f t="shared" si="126"/>
        <v>N/A</v>
      </c>
      <c r="EU100" s="6" t="str">
        <f t="shared" si="127"/>
        <v>N/A</v>
      </c>
      <c r="EV100" s="6" t="str">
        <f t="shared" si="128"/>
        <v>N/A</v>
      </c>
      <c r="EW100" s="6" t="str">
        <f t="shared" si="129"/>
        <v>N/A</v>
      </c>
      <c r="EX100" s="6" t="str">
        <f t="shared" si="130"/>
        <v>N/A</v>
      </c>
      <c r="EY100" s="6" t="str">
        <f t="shared" si="131"/>
        <v>N/A</v>
      </c>
      <c r="EZ100" s="6" t="str">
        <f t="shared" si="132"/>
        <v>N/A</v>
      </c>
      <c r="FA100" s="6" t="str">
        <f t="shared" si="133"/>
        <v>N/A</v>
      </c>
      <c r="FB100" s="6" t="str">
        <f t="shared" si="134"/>
        <v>N/A</v>
      </c>
      <c r="FC100" s="6" t="str">
        <f t="shared" si="135"/>
        <v>N/A</v>
      </c>
      <c r="FD100" s="6" t="str">
        <f t="shared" si="136"/>
        <v>N/A</v>
      </c>
      <c r="FE100" s="6" t="str">
        <f t="shared" si="152"/>
        <v>N/A</v>
      </c>
      <c r="FI100" s="6">
        <f>SUMPRODUCT( (Data!$A$2:$A$1768=$A100)*(Data!$B$2:$B$1768=$B100)*(Data!$J$2:$J$1768) ) / (SUMPRODUCT( (Data!$A$2:$A$1768=$A100)*(Data!$B$2:$B$1768=$B100)*1 ))</f>
        <v>14</v>
      </c>
      <c r="FJ100" s="6">
        <f>IF(SUMPRODUCT( (Data!$A$2:$A$1768=$A100)*(Data!$B$2:$B$1768=$B100)*(Data!$I$2:$I$1768="YES") )&gt;0,1,0)</f>
        <v>0</v>
      </c>
      <c r="FK100" s="6">
        <f>IF(SUMPRODUCT( (Data!$A$2:$A$1768=$A100)*(Data!$B$2:$B$1768=$B100)*(Data!$I$2:$I$1768="NO") )&gt;0,1,0)</f>
        <v>1</v>
      </c>
      <c r="FL100" s="6">
        <f t="shared" si="91"/>
        <v>0</v>
      </c>
    </row>
    <row r="101" spans="1:168" x14ac:dyDescent="0.25">
      <c r="A101" s="23" t="s">
        <v>115</v>
      </c>
      <c r="B101" s="7" t="s">
        <v>56</v>
      </c>
      <c r="C101" s="30"/>
      <c r="D101" s="6" t="str">
        <f>IF(D$10="x",IF( SUMPRODUCT( (Data!$A$2:$A$998=$A101)*(Data!$B$2:$B$998=$B101)*(Data!$C$2:$C$998=$B$1)*(Data!$D$2:$D$998=D$9)*( (Data!$I$2:$I$998=$B$2)+(Data!$I$2:$I$998=$B$3)+(Data!$I$2:$I$998=$B$4) )*(Data!$J$2:$J$998&lt;=$B$5)*(Data!$J$2:$J$998&gt;=$B$6)*(Data!$E$2:$E$998) )=0,"N/A",SUMPRODUCT( (Data!$A$2:$A$998=$A101)*(Data!$B$2:$B$998=$B101)*(Data!$C$2:$C$998=$B$1)*(Data!$D$2:$D$998=D$9)*( (Data!$I$2:$I$998=$B$2)+(Data!$I$2:$I$998=$B$3)+(Data!$I$2:$I$998=$B$4) )*(Data!$J$2:$J$998&lt;=$B$5)*(Data!$J$2:$J$998&gt;=$B$6)*(Data!$E$2:$E$998&gt;=D$11) ) ),"N/A")</f>
        <v>N/A</v>
      </c>
      <c r="E101" s="6" t="str">
        <f>IF(E$10="x",IF( SUMPRODUCT( (Data!$A$2:$A$998=$A101)*(Data!$B$2:$B$998=$B101)*(Data!$C$2:$C$998=$B$1)*(Data!$D$2:$D$998=E$9)*( (Data!$I$2:$I$998=$B$2)+(Data!$I$2:$I$998=$B$3)+(Data!$I$2:$I$998=$B$4) )*(Data!$J$2:$J$998&lt;=$B$5)*(Data!$J$2:$J$998&gt;=$B$6)*(Data!$E$2:$E$998) )=0,"N/A",SUMPRODUCT( (Data!$A$2:$A$998=$A101)*(Data!$B$2:$B$998=$B101)*(Data!$C$2:$C$998=$B$1)*(Data!$D$2:$D$998=E$9)*( (Data!$I$2:$I$998=$B$2)+(Data!$I$2:$I$998=$B$3)+(Data!$I$2:$I$998=$B$4) )*(Data!$J$2:$J$998&lt;=$B$5)*(Data!$J$2:$J$998&gt;=$B$6)*(Data!$E$2:$E$998&gt;=E$11) ) ),"N/A")</f>
        <v>N/A</v>
      </c>
      <c r="F101" s="6" t="str">
        <f>IF(F$10="x",IF( SUMPRODUCT( (Data!$A$2:$A$998=$A101)*(Data!$B$2:$B$998=$B101)*(Data!$C$2:$C$998=$B$1)*(Data!$D$2:$D$998=F$9)*( (Data!$I$2:$I$998=$B$2)+(Data!$I$2:$I$998=$B$3)+(Data!$I$2:$I$998=$B$4) )*(Data!$J$2:$J$998&lt;=$B$5)*(Data!$J$2:$J$998&gt;=$B$6)*(Data!$E$2:$E$998) )=0,"N/A",SUMPRODUCT( (Data!$A$2:$A$998=$A101)*(Data!$B$2:$B$998=$B101)*(Data!$C$2:$C$998=$B$1)*(Data!$D$2:$D$998=F$9)*( (Data!$I$2:$I$998=$B$2)+(Data!$I$2:$I$998=$B$3)+(Data!$I$2:$I$998=$B$4) )*(Data!$J$2:$J$998&lt;=$B$5)*(Data!$J$2:$J$998&gt;=$B$6)*(Data!$E$2:$E$998&gt;=F$11) ) ),"N/A")</f>
        <v>N/A</v>
      </c>
      <c r="G101" s="6" t="str">
        <f>IF(G$10="x",IF( SUMPRODUCT( (Data!$A$2:$A$998=$A101)*(Data!$B$2:$B$998=$B101)*(Data!$C$2:$C$998=$B$1)*(Data!$D$2:$D$998=G$9)*( (Data!$I$2:$I$998=$B$2)+(Data!$I$2:$I$998=$B$3)+(Data!$I$2:$I$998=$B$4) )*(Data!$J$2:$J$998&lt;=$B$5)*(Data!$J$2:$J$998&gt;=$B$6)*(Data!$E$2:$E$998) )=0,"N/A",SUMPRODUCT( (Data!$A$2:$A$998=$A101)*(Data!$B$2:$B$998=$B101)*(Data!$C$2:$C$998=$B$1)*(Data!$D$2:$D$998=G$9)*( (Data!$I$2:$I$998=$B$2)+(Data!$I$2:$I$998=$B$3)+(Data!$I$2:$I$998=$B$4) )*(Data!$J$2:$J$998&lt;=$B$5)*(Data!$J$2:$J$998&gt;=$B$6)*(Data!$E$2:$E$998&gt;=G$11) ) ),"N/A")</f>
        <v>N/A</v>
      </c>
      <c r="H101" s="6">
        <f>IF(H$10="x",IF( SUMPRODUCT( (Data!$A$2:$A$998=$A101)*(Data!$B$2:$B$998=$B101)*(Data!$C$2:$C$998=$B$1)*(Data!$D$2:$D$998=H$9)*( (Data!$I$2:$I$998=$B$2)+(Data!$I$2:$I$998=$B$3)+(Data!$I$2:$I$998=$B$4) )*(Data!$J$2:$J$998&lt;=$B$5)*(Data!$J$2:$J$998&gt;=$B$6)*(Data!$E$2:$E$998) )=0,"N/A",SUMPRODUCT( (Data!$A$2:$A$998=$A101)*(Data!$B$2:$B$998=$B101)*(Data!$C$2:$C$998=$B$1)*(Data!$D$2:$D$998=H$9)*( (Data!$I$2:$I$998=$B$2)+(Data!$I$2:$I$998=$B$3)+(Data!$I$2:$I$998=$B$4) )*(Data!$J$2:$J$998&lt;=$B$5)*(Data!$J$2:$J$998&gt;=$B$6)*(Data!$E$2:$E$998&gt;=H$11) ) ),"N/A")</f>
        <v>1</v>
      </c>
      <c r="I101" s="6" t="str">
        <f>IF(I$10="x",IF( SUMPRODUCT( (Data!$A$2:$A$998=$A101)*(Data!$B$2:$B$998=$B101)*(Data!$C$2:$C$998=$B$1)*(Data!$D$2:$D$998=I$9)*( (Data!$I$2:$I$998=$B$2)+(Data!$I$2:$I$998=$B$3)+(Data!$I$2:$I$998=$B$4) )*(Data!$J$2:$J$998&lt;=$B$5)*(Data!$J$2:$J$998&gt;=$B$6)*(Data!$E$2:$E$998) )=0,"N/A",SUMPRODUCT( (Data!$A$2:$A$998=$A101)*(Data!$B$2:$B$998=$B101)*(Data!$C$2:$C$998=$B$1)*(Data!$D$2:$D$998=I$9)*( (Data!$I$2:$I$998=$B$2)+(Data!$I$2:$I$998=$B$3)+(Data!$I$2:$I$998=$B$4) )*(Data!$J$2:$J$998&lt;=$B$5)*(Data!$J$2:$J$998&gt;=$B$6)*(Data!$E$2:$E$998&gt;=I$11) ) ),"N/A")</f>
        <v>N/A</v>
      </c>
      <c r="J101" s="6" t="str">
        <f>IF(J$10="x",IF( SUMPRODUCT( (Data!$A$2:$A$998=$A101)*(Data!$B$2:$B$998=$B101)*(Data!$C$2:$C$998=$B$1)*(Data!$D$2:$D$998=J$9)*( (Data!$I$2:$I$998=$B$2)+(Data!$I$2:$I$998=$B$3)+(Data!$I$2:$I$998=$B$4) )*(Data!$J$2:$J$998&lt;=$B$5)*(Data!$J$2:$J$998&gt;=$B$6)*(Data!$E$2:$E$998) )=0,"N/A",SUMPRODUCT( (Data!$A$2:$A$998=$A101)*(Data!$B$2:$B$998=$B101)*(Data!$C$2:$C$998=$B$1)*(Data!$D$2:$D$998=J$9)*( (Data!$I$2:$I$998=$B$2)+(Data!$I$2:$I$998=$B$3)+(Data!$I$2:$I$998=$B$4) )*(Data!$J$2:$J$998&lt;=$B$5)*(Data!$J$2:$J$998&gt;=$B$6)*(Data!$E$2:$E$998&gt;=J$11) ) ),"N/A")</f>
        <v>N/A</v>
      </c>
      <c r="K101" s="6" t="str">
        <f>IF(K$10="x",IF( SUMPRODUCT( (Data!$A$2:$A$998=$A101)*(Data!$B$2:$B$998=$B101)*(Data!$C$2:$C$998=$B$1)*(Data!$D$2:$D$998=K$9)*( (Data!$I$2:$I$998=$B$2)+(Data!$I$2:$I$998=$B$3)+(Data!$I$2:$I$998=$B$4) )*(Data!$J$2:$J$998&lt;=$B$5)*(Data!$J$2:$J$998&gt;=$B$6)*(Data!$E$2:$E$998) )=0,"N/A",SUMPRODUCT( (Data!$A$2:$A$998=$A101)*(Data!$B$2:$B$998=$B101)*(Data!$C$2:$C$998=$B$1)*(Data!$D$2:$D$998=K$9)*( (Data!$I$2:$I$998=$B$2)+(Data!$I$2:$I$998=$B$3)+(Data!$I$2:$I$998=$B$4) )*(Data!$J$2:$J$998&lt;=$B$5)*(Data!$J$2:$J$998&gt;=$B$6)*(Data!$E$2:$E$998&gt;=K$11) ) ),"N/A")</f>
        <v>N/A</v>
      </c>
      <c r="L101" s="6" t="str">
        <f>IF(L$10="x",IF( SUMPRODUCT( (Data!$A$2:$A$998=$A101)*(Data!$B$2:$B$998=$B101)*(Data!$C$2:$C$998=$B$1)*(Data!$D$2:$D$998=L$9)*( (Data!$I$2:$I$998=$B$2)+(Data!$I$2:$I$998=$B$3)+(Data!$I$2:$I$998=$B$4) )*(Data!$J$2:$J$998&lt;=$B$5)*(Data!$J$2:$J$998&gt;=$B$6)*(Data!$E$2:$E$998) )=0,"N/A",SUMPRODUCT( (Data!$A$2:$A$998=$A101)*(Data!$B$2:$B$998=$B101)*(Data!$C$2:$C$998=$B$1)*(Data!$D$2:$D$998=L$9)*( (Data!$I$2:$I$998=$B$2)+(Data!$I$2:$I$998=$B$3)+(Data!$I$2:$I$998=$B$4) )*(Data!$J$2:$J$998&lt;=$B$5)*(Data!$J$2:$J$998&gt;=$B$6)*(Data!$E$2:$E$998&gt;=L$11) ) ),"N/A")</f>
        <v>N/A</v>
      </c>
      <c r="M101" s="6" t="str">
        <f>IF(M$10="x",IF( SUMPRODUCT( (Data!$A$2:$A$998=$A101)*(Data!$B$2:$B$998=$B101)*(Data!$C$2:$C$998=$B$1)*(Data!$D$2:$D$998=M$9)*( (Data!$I$2:$I$998=$B$2)+(Data!$I$2:$I$998=$B$3)+(Data!$I$2:$I$998=$B$4) )*(Data!$J$2:$J$998&lt;=$B$5)*(Data!$J$2:$J$998&gt;=$B$6)*(Data!$E$2:$E$998) )=0,"N/A",SUMPRODUCT( (Data!$A$2:$A$998=$A101)*(Data!$B$2:$B$998=$B101)*(Data!$C$2:$C$998=$B$1)*(Data!$D$2:$D$998=M$9)*( (Data!$I$2:$I$998=$B$2)+(Data!$I$2:$I$998=$B$3)+(Data!$I$2:$I$998=$B$4) )*(Data!$J$2:$J$998&lt;=$B$5)*(Data!$J$2:$J$998&gt;=$B$6)*(Data!$E$2:$E$998&gt;=M$11) ) ),"N/A")</f>
        <v>N/A</v>
      </c>
      <c r="N101" s="6" t="str">
        <f>IF(N$10="x",IF( SUMPRODUCT( (Data!$A$2:$A$998=$A101)*(Data!$B$2:$B$998=$B101)*(Data!$C$2:$C$998=$B$1)*(Data!$D$2:$D$998=N$9)*( (Data!$I$2:$I$998=$B$2)+(Data!$I$2:$I$998=$B$3)+(Data!$I$2:$I$998=$B$4) )*(Data!$J$2:$J$998&lt;=$B$5)*(Data!$J$2:$J$998&gt;=$B$6)*(Data!$E$2:$E$998) )=0,"N/A",SUMPRODUCT( (Data!$A$2:$A$998=$A101)*(Data!$B$2:$B$998=$B101)*(Data!$C$2:$C$998=$B$1)*(Data!$D$2:$D$998=N$9)*( (Data!$I$2:$I$998=$B$2)+(Data!$I$2:$I$998=$B$3)+(Data!$I$2:$I$998=$B$4) )*(Data!$J$2:$J$998&lt;=$B$5)*(Data!$J$2:$J$998&gt;=$B$6)*(Data!$E$2:$E$998&gt;=N$11) ) ),"N/A")</f>
        <v>N/A</v>
      </c>
      <c r="O101" s="6" t="str">
        <f>IF(O$10="x",IF( SUMPRODUCT( (Data!$A$2:$A$998=$A101)*(Data!$B$2:$B$998=$B101)*(Data!$C$2:$C$998=$B$1)*(Data!$D$2:$D$998=O$9)*( (Data!$I$2:$I$998=$B$2)+(Data!$I$2:$I$998=$B$3)+(Data!$I$2:$I$998=$B$4) )*(Data!$J$2:$J$998&lt;=$B$5)*(Data!$J$2:$J$998&gt;=$B$6)*(Data!$E$2:$E$998) )=0,"N/A",SUMPRODUCT( (Data!$A$2:$A$998=$A101)*(Data!$B$2:$B$998=$B101)*(Data!$C$2:$C$998=$B$1)*(Data!$D$2:$D$998=O$9)*( (Data!$I$2:$I$998=$B$2)+(Data!$I$2:$I$998=$B$3)+(Data!$I$2:$I$998=$B$4) )*(Data!$J$2:$J$998&lt;=$B$5)*(Data!$J$2:$J$998&gt;=$B$6)*(Data!$E$2:$E$998&gt;=O$11) ) ),"N/A")</f>
        <v>N/A</v>
      </c>
      <c r="P101" s="6" t="str">
        <f>IF(P$10="x",IF( SUMPRODUCT( (Data!$A$2:$A$998=$A101)*(Data!$B$2:$B$998=$B101)*(Data!$C$2:$C$998=$B$1)*(Data!$D$2:$D$998=P$9)*( (Data!$I$2:$I$998=$B$2)+(Data!$I$2:$I$998=$B$3)+(Data!$I$2:$I$998=$B$4) )*(Data!$J$2:$J$998&lt;=$B$5)*(Data!$J$2:$J$998&gt;=$B$6)*(Data!$E$2:$E$998) )=0,"N/A",SUMPRODUCT( (Data!$A$2:$A$998=$A101)*(Data!$B$2:$B$998=$B101)*(Data!$C$2:$C$998=$B$1)*(Data!$D$2:$D$998=P$9)*( (Data!$I$2:$I$998=$B$2)+(Data!$I$2:$I$998=$B$3)+(Data!$I$2:$I$998=$B$4) )*(Data!$J$2:$J$998&lt;=$B$5)*(Data!$J$2:$J$998&gt;=$B$6)*(Data!$E$2:$E$998&gt;=P$11) ) ),"N/A")</f>
        <v>N/A</v>
      </c>
      <c r="Q101" s="6" t="str">
        <f>IF(Q$10="x",IF( SUMPRODUCT( (Data!$A$2:$A$998=$A101)*(Data!$B$2:$B$998=$B101)*(Data!$C$2:$C$998=$B$1)*(Data!$D$2:$D$998=Q$9)*( (Data!$I$2:$I$998=$B$2)+(Data!$I$2:$I$998=$B$3)+(Data!$I$2:$I$998=$B$4) )*(Data!$J$2:$J$998&lt;=$B$5)*(Data!$J$2:$J$998&gt;=$B$6)*(Data!$E$2:$E$998) )=0,"N/A",SUMPRODUCT( (Data!$A$2:$A$998=$A101)*(Data!$B$2:$B$998=$B101)*(Data!$C$2:$C$998=$B$1)*(Data!$D$2:$D$998=Q$9)*( (Data!$I$2:$I$998=$B$2)+(Data!$I$2:$I$998=$B$3)+(Data!$I$2:$I$998=$B$4) )*(Data!$J$2:$J$998&lt;=$B$5)*(Data!$J$2:$J$998&gt;=$B$6)*(Data!$E$2:$E$998&gt;=Q$11) ) ),"N/A")</f>
        <v>N/A</v>
      </c>
      <c r="R101" s="6" t="str">
        <f>IF(R$10="x",IF( SUMPRODUCT( (Data!$A$2:$A$998=$A101)*(Data!$B$2:$B$998=$B101)*(Data!$C$2:$C$998=$B$1)*(Data!$D$2:$D$998=R$9)*( (Data!$I$2:$I$998=$B$2)+(Data!$I$2:$I$998=$B$3)+(Data!$I$2:$I$998=$B$4) )*(Data!$J$2:$J$998&lt;=$B$5)*(Data!$J$2:$J$998&gt;=$B$6)*(Data!$E$2:$E$998) )=0,"N/A",SUMPRODUCT( (Data!$A$2:$A$998=$A101)*(Data!$B$2:$B$998=$B101)*(Data!$C$2:$C$998=$B$1)*(Data!$D$2:$D$998=R$9)*( (Data!$I$2:$I$998=$B$2)+(Data!$I$2:$I$998=$B$3)+(Data!$I$2:$I$998=$B$4) )*(Data!$J$2:$J$998&lt;=$B$5)*(Data!$J$2:$J$998&gt;=$B$6)*(Data!$E$2:$E$998&gt;=R$11) ) ),"N/A")</f>
        <v>N/A</v>
      </c>
      <c r="S101" s="6" t="str">
        <f>IF(S$10="x",IF( SUMPRODUCT( (Data!$A$2:$A$998=$A101)*(Data!$B$2:$B$998=$B101)*(Data!$C$2:$C$998=$B$1)*(Data!$D$2:$D$998=S$9)*( (Data!$I$2:$I$998=$B$2)+(Data!$I$2:$I$998=$B$3)+(Data!$I$2:$I$998=$B$4) )*(Data!$J$2:$J$998&lt;=$B$5)*(Data!$J$2:$J$998&gt;=$B$6)*(Data!$E$2:$E$998) )=0,"N/A",SUMPRODUCT( (Data!$A$2:$A$998=$A101)*(Data!$B$2:$B$998=$B101)*(Data!$C$2:$C$998=$B$1)*(Data!$D$2:$D$998=S$9)*( (Data!$I$2:$I$998=$B$2)+(Data!$I$2:$I$998=$B$3)+(Data!$I$2:$I$998=$B$4) )*(Data!$J$2:$J$998&lt;=$B$5)*(Data!$J$2:$J$998&gt;=$B$6)*(Data!$E$2:$E$998&gt;=S$11) ) ),"N/A")</f>
        <v>N/A</v>
      </c>
      <c r="T101" s="6" t="str">
        <f>IF(T$10="x",IF( SUMPRODUCT( (Data!$A$2:$A$998=$A101)*(Data!$B$2:$B$998=$B101)*(Data!$C$2:$C$998=$B$1)*(Data!$D$2:$D$998=T$9)*( (Data!$I$2:$I$998=$B$2)+(Data!$I$2:$I$998=$B$3)+(Data!$I$2:$I$998=$B$4) )*(Data!$J$2:$J$998&lt;=$B$5)*(Data!$J$2:$J$998&gt;=$B$6)*(Data!$E$2:$E$998) )=0,"N/A",SUMPRODUCT( (Data!$A$2:$A$998=$A101)*(Data!$B$2:$B$998=$B101)*(Data!$C$2:$C$998=$B$1)*(Data!$D$2:$D$998=T$9)*( (Data!$I$2:$I$998=$B$2)+(Data!$I$2:$I$998=$B$3)+(Data!$I$2:$I$998=$B$4) )*(Data!$J$2:$J$998&lt;=$B$5)*(Data!$J$2:$J$998&gt;=$B$6)*(Data!$E$2:$E$998&gt;=T$11) ) ),"N/A")</f>
        <v>N/A</v>
      </c>
      <c r="U101" s="6" t="str">
        <f>IF(U$10="x",IF( SUMPRODUCT( (Data!$A$2:$A$998=$A101)*(Data!$B$2:$B$998=$B101)*(Data!$C$2:$C$998=$B$1)*(Data!$D$2:$D$998=U$9)*( (Data!$I$2:$I$998=$B$2)+(Data!$I$2:$I$998=$B$3)+(Data!$I$2:$I$998=$B$4) )*(Data!$J$2:$J$998&lt;=$B$5)*(Data!$J$2:$J$998&gt;=$B$6)*(Data!$E$2:$E$998) )=0,"N/A",SUMPRODUCT( (Data!$A$2:$A$998=$A101)*(Data!$B$2:$B$998=$B101)*(Data!$C$2:$C$998=$B$1)*(Data!$D$2:$D$998=U$9)*( (Data!$I$2:$I$998=$B$2)+(Data!$I$2:$I$998=$B$3)+(Data!$I$2:$I$998=$B$4) )*(Data!$J$2:$J$998&lt;=$B$5)*(Data!$J$2:$J$998&gt;=$B$6)*(Data!$E$2:$E$998&gt;=U$11) ) ),"N/A")</f>
        <v>N/A</v>
      </c>
      <c r="V101" s="6" t="str">
        <f>IF(V$10="x",IF( SUMPRODUCT( (Data!$A$2:$A$998=$A101)*(Data!$B$2:$B$998=$B101)*(Data!$C$2:$C$998=$B$1)*(Data!$D$2:$D$998=V$9)*( (Data!$I$2:$I$998=$B$2)+(Data!$I$2:$I$998=$B$3)+(Data!$I$2:$I$998=$B$4) )*(Data!$J$2:$J$998&lt;=$B$5)*(Data!$J$2:$J$998&gt;=$B$6)*(Data!$E$2:$E$998) )=0,"N/A",SUMPRODUCT( (Data!$A$2:$A$998=$A101)*(Data!$B$2:$B$998=$B101)*(Data!$C$2:$C$998=$B$1)*(Data!$D$2:$D$998=V$9)*( (Data!$I$2:$I$998=$B$2)+(Data!$I$2:$I$998=$B$3)+(Data!$I$2:$I$998=$B$4) )*(Data!$J$2:$J$998&lt;=$B$5)*(Data!$J$2:$J$998&gt;=$B$6)*(Data!$E$2:$E$998&gt;=V$11) ) ),"N/A")</f>
        <v>N/A</v>
      </c>
      <c r="W101" s="6">
        <f t="shared" si="146"/>
        <v>1</v>
      </c>
      <c r="AA101" s="6" t="str">
        <f>IF(AA$10="x",IF( SUMPRODUCT( (Data!$A$2:$A$998=$A101)*(Data!$B$2:$B$998=$B101)*(Data!$C$2:$C$998=$B$1)*(Data!$D$2:$D$998=AA$9)*( (Data!$I$2:$I$998=$B$2)+(Data!$I$2:$I$998=$B$3)+(Data!$I$2:$I$998=$B$4) )*(Data!$J$2:$J$998&lt;=$B$5)*(Data!$J$2:$J$998&gt;=$B$6)*(Data!$G$2:$G$998) )=0,"N/A",SUMPRODUCT( (Data!$A$2:$A$998=$A101)*(Data!$B$2:$B$998=$B101)*(Data!$C$2:$C$998=$B$1)*(Data!$D$2:$D$998=AA$9)*( (Data!$I$2:$I$998=$B$2)+(Data!$I$2:$I$998=$B$3)+(Data!$I$2:$I$998=$B$4) )*(Data!$J$2:$J$998&lt;=$B$5)*(Data!$J$2:$J$998&gt;=$B$6)*(Data!$G$2:$G$998&lt;=AA$11) ) ),"N/A")</f>
        <v>N/A</v>
      </c>
      <c r="AB101" s="6" t="str">
        <f>IF(AB$10="x",IF( SUMPRODUCT( (Data!$A$2:$A$998=$A101)*(Data!$B$2:$B$998=$B101)*(Data!$C$2:$C$998=$B$1)*(Data!$D$2:$D$998=AB$9)*( (Data!$I$2:$I$998=$B$2)+(Data!$I$2:$I$998=$B$3)+(Data!$I$2:$I$998=$B$4) )*(Data!$J$2:$J$998&lt;=$B$5)*(Data!$J$2:$J$998&gt;=$B$6)*(Data!$G$2:$G$998) )=0,"N/A",SUMPRODUCT( (Data!$A$2:$A$998=$A101)*(Data!$B$2:$B$998=$B101)*(Data!$C$2:$C$998=$B$1)*(Data!$D$2:$D$998=AB$9)*( (Data!$I$2:$I$998=$B$2)+(Data!$I$2:$I$998=$B$3)+(Data!$I$2:$I$998=$B$4) )*(Data!$J$2:$J$998&lt;=$B$5)*(Data!$J$2:$J$998&gt;=$B$6)*(Data!$G$2:$G$998&lt;=AB$11) ) ),"N/A")</f>
        <v>N/A</v>
      </c>
      <c r="AC101" s="6" t="str">
        <f>IF(AC$10="x",IF( SUMPRODUCT( (Data!$A$2:$A$998=$A101)*(Data!$B$2:$B$998=$B101)*(Data!$C$2:$C$998=$B$1)*(Data!$D$2:$D$998=AC$9)*( (Data!$I$2:$I$998=$B$2)+(Data!$I$2:$I$998=$B$3)+(Data!$I$2:$I$998=$B$4) )*(Data!$J$2:$J$998&lt;=$B$5)*(Data!$J$2:$J$998&gt;=$B$6)*(Data!$G$2:$G$998) )=0,"N/A",SUMPRODUCT( (Data!$A$2:$A$998=$A101)*(Data!$B$2:$B$998=$B101)*(Data!$C$2:$C$998=$B$1)*(Data!$D$2:$D$998=AC$9)*( (Data!$I$2:$I$998=$B$2)+(Data!$I$2:$I$998=$B$3)+(Data!$I$2:$I$998=$B$4) )*(Data!$J$2:$J$998&lt;=$B$5)*(Data!$J$2:$J$998&gt;=$B$6)*(Data!$G$2:$G$998&lt;=AC$11) ) ),"N/A")</f>
        <v>N/A</v>
      </c>
      <c r="AD101" s="6" t="str">
        <f>IF(AD$10="x",IF( SUMPRODUCT( (Data!$A$2:$A$998=$A101)*(Data!$B$2:$B$998=$B101)*(Data!$C$2:$C$998=$B$1)*(Data!$D$2:$D$998=AD$9)*( (Data!$I$2:$I$998=$B$2)+(Data!$I$2:$I$998=$B$3)+(Data!$I$2:$I$998=$B$4) )*(Data!$J$2:$J$998&lt;=$B$5)*(Data!$J$2:$J$998&gt;=$B$6)*(Data!$G$2:$G$998) )=0,"N/A",SUMPRODUCT( (Data!$A$2:$A$998=$A101)*(Data!$B$2:$B$998=$B101)*(Data!$C$2:$C$998=$B$1)*(Data!$D$2:$D$998=AD$9)*( (Data!$I$2:$I$998=$B$2)+(Data!$I$2:$I$998=$B$3)+(Data!$I$2:$I$998=$B$4) )*(Data!$J$2:$J$998&lt;=$B$5)*(Data!$J$2:$J$998&gt;=$B$6)*(Data!$G$2:$G$998&lt;=AD$11) ) ),"N/A")</f>
        <v>N/A</v>
      </c>
      <c r="AE101" s="6">
        <f>IF(AE$10="x",IF( SUMPRODUCT( (Data!$A$2:$A$998=$A101)*(Data!$B$2:$B$998=$B101)*(Data!$C$2:$C$998=$B$1)*(Data!$D$2:$D$998=AE$9)*( (Data!$I$2:$I$998=$B$2)+(Data!$I$2:$I$998=$B$3)+(Data!$I$2:$I$998=$B$4) )*(Data!$J$2:$J$998&lt;=$B$5)*(Data!$J$2:$J$998&gt;=$B$6)*(Data!$G$2:$G$998) )=0,"N/A",SUMPRODUCT( (Data!$A$2:$A$998=$A101)*(Data!$B$2:$B$998=$B101)*(Data!$C$2:$C$998=$B$1)*(Data!$D$2:$D$998=AE$9)*( (Data!$I$2:$I$998=$B$2)+(Data!$I$2:$I$998=$B$3)+(Data!$I$2:$I$998=$B$4) )*(Data!$J$2:$J$998&lt;=$B$5)*(Data!$J$2:$J$998&gt;=$B$6)*(Data!$G$2:$G$998&lt;=AE$11) ) ),"N/A")</f>
        <v>1</v>
      </c>
      <c r="AF101" s="6" t="str">
        <f>IF(AF$10="x",IF( SUMPRODUCT( (Data!$A$2:$A$998=$A101)*(Data!$B$2:$B$998=$B101)*(Data!$C$2:$C$998=$B$1)*(Data!$D$2:$D$998=AF$9)*( (Data!$I$2:$I$998=$B$2)+(Data!$I$2:$I$998=$B$3)+(Data!$I$2:$I$998=$B$4) )*(Data!$J$2:$J$998&lt;=$B$5)*(Data!$J$2:$J$998&gt;=$B$6)*(Data!$G$2:$G$998) )=0,"N/A",SUMPRODUCT( (Data!$A$2:$A$998=$A101)*(Data!$B$2:$B$998=$B101)*(Data!$C$2:$C$998=$B$1)*(Data!$D$2:$D$998=AF$9)*( (Data!$I$2:$I$998=$B$2)+(Data!$I$2:$I$998=$B$3)+(Data!$I$2:$I$998=$B$4) )*(Data!$J$2:$J$998&lt;=$B$5)*(Data!$J$2:$J$998&gt;=$B$6)*(Data!$G$2:$G$998&lt;=AF$11) ) ),"N/A")</f>
        <v>N/A</v>
      </c>
      <c r="AG101" s="6" t="str">
        <f>IF(AG$10="x",IF( SUMPRODUCT( (Data!$A$2:$A$998=$A101)*(Data!$B$2:$B$998=$B101)*(Data!$C$2:$C$998=$B$1)*(Data!$D$2:$D$998=AG$9)*( (Data!$I$2:$I$998=$B$2)+(Data!$I$2:$I$998=$B$3)+(Data!$I$2:$I$998=$B$4) )*(Data!$J$2:$J$998&lt;=$B$5)*(Data!$J$2:$J$998&gt;=$B$6)*(Data!$G$2:$G$998) )=0,"N/A",SUMPRODUCT( (Data!$A$2:$A$998=$A101)*(Data!$B$2:$B$998=$B101)*(Data!$C$2:$C$998=$B$1)*(Data!$D$2:$D$998=AG$9)*( (Data!$I$2:$I$998=$B$2)+(Data!$I$2:$I$998=$B$3)+(Data!$I$2:$I$998=$B$4) )*(Data!$J$2:$J$998&lt;=$B$5)*(Data!$J$2:$J$998&gt;=$B$6)*(Data!$G$2:$G$998&lt;=AG$11) ) ),"N/A")</f>
        <v>N/A</v>
      </c>
      <c r="AH101" s="6" t="str">
        <f>IF(AH$10="x",IF( SUMPRODUCT( (Data!$A$2:$A$998=$A101)*(Data!$B$2:$B$998=$B101)*(Data!$C$2:$C$998=$B$1)*(Data!$D$2:$D$998=AH$9)*( (Data!$I$2:$I$998=$B$2)+(Data!$I$2:$I$998=$B$3)+(Data!$I$2:$I$998=$B$4) )*(Data!$J$2:$J$998&lt;=$B$5)*(Data!$J$2:$J$998&gt;=$B$6)*(Data!$G$2:$G$998) )=0,"N/A",SUMPRODUCT( (Data!$A$2:$A$998=$A101)*(Data!$B$2:$B$998=$B101)*(Data!$C$2:$C$998=$B$1)*(Data!$D$2:$D$998=AH$9)*( (Data!$I$2:$I$998=$B$2)+(Data!$I$2:$I$998=$B$3)+(Data!$I$2:$I$998=$B$4) )*(Data!$J$2:$J$998&lt;=$B$5)*(Data!$J$2:$J$998&gt;=$B$6)*(Data!$G$2:$G$998&lt;=AH$11) ) ),"N/A")</f>
        <v>N/A</v>
      </c>
      <c r="AI101" s="6" t="str">
        <f>IF(AI$10="x",IF( SUMPRODUCT( (Data!$A$2:$A$998=$A101)*(Data!$B$2:$B$998=$B101)*(Data!$C$2:$C$998=$B$1)*(Data!$D$2:$D$998=AI$9)*( (Data!$I$2:$I$998=$B$2)+(Data!$I$2:$I$998=$B$3)+(Data!$I$2:$I$998=$B$4) )*(Data!$J$2:$J$998&lt;=$B$5)*(Data!$J$2:$J$998&gt;=$B$6)*(Data!$G$2:$G$998) )=0,"N/A",SUMPRODUCT( (Data!$A$2:$A$998=$A101)*(Data!$B$2:$B$998=$B101)*(Data!$C$2:$C$998=$B$1)*(Data!$D$2:$D$998=AI$9)*( (Data!$I$2:$I$998=$B$2)+(Data!$I$2:$I$998=$B$3)+(Data!$I$2:$I$998=$B$4) )*(Data!$J$2:$J$998&lt;=$B$5)*(Data!$J$2:$J$998&gt;=$B$6)*(Data!$G$2:$G$998&lt;=AI$11) ) ),"N/A")</f>
        <v>N/A</v>
      </c>
      <c r="AJ101" s="6" t="str">
        <f>IF(AJ$10="x",IF( SUMPRODUCT( (Data!$A$2:$A$998=$A101)*(Data!$B$2:$B$998=$B101)*(Data!$C$2:$C$998=$B$1)*(Data!$D$2:$D$998=AJ$9)*( (Data!$I$2:$I$998=$B$2)+(Data!$I$2:$I$998=$B$3)+(Data!$I$2:$I$998=$B$4) )*(Data!$J$2:$J$998&lt;=$B$5)*(Data!$J$2:$J$998&gt;=$B$6)*(Data!$G$2:$G$998) )=0,"N/A",SUMPRODUCT( (Data!$A$2:$A$998=$A101)*(Data!$B$2:$B$998=$B101)*(Data!$C$2:$C$998=$B$1)*(Data!$D$2:$D$998=AJ$9)*( (Data!$I$2:$I$998=$B$2)+(Data!$I$2:$I$998=$B$3)+(Data!$I$2:$I$998=$B$4) )*(Data!$J$2:$J$998&lt;=$B$5)*(Data!$J$2:$J$998&gt;=$B$6)*(Data!$G$2:$G$998&lt;=AJ$11) ) ),"N/A")</f>
        <v>N/A</v>
      </c>
      <c r="AK101" s="6" t="str">
        <f>IF(AK$10="x",IF( SUMPRODUCT( (Data!$A$2:$A$998=$A101)*(Data!$B$2:$B$998=$B101)*(Data!$C$2:$C$998=$B$1)*(Data!$D$2:$D$998=AK$9)*( (Data!$I$2:$I$998=$B$2)+(Data!$I$2:$I$998=$B$3)+(Data!$I$2:$I$998=$B$4) )*(Data!$J$2:$J$998&lt;=$B$5)*(Data!$J$2:$J$998&gt;=$B$6)*(Data!$G$2:$G$998) )=0,"N/A",SUMPRODUCT( (Data!$A$2:$A$998=$A101)*(Data!$B$2:$B$998=$B101)*(Data!$C$2:$C$998=$B$1)*(Data!$D$2:$D$998=AK$9)*( (Data!$I$2:$I$998=$B$2)+(Data!$I$2:$I$998=$B$3)+(Data!$I$2:$I$998=$B$4) )*(Data!$J$2:$J$998&lt;=$B$5)*(Data!$J$2:$J$998&gt;=$B$6)*(Data!$G$2:$G$998&lt;=AK$11) ) ),"N/A")</f>
        <v>N/A</v>
      </c>
      <c r="AL101" s="6" t="str">
        <f>IF(AL$10="x",IF( SUMPRODUCT( (Data!$A$2:$A$998=$A101)*(Data!$B$2:$B$998=$B101)*(Data!$C$2:$C$998=$B$1)*(Data!$D$2:$D$998=AL$9)*( (Data!$I$2:$I$998=$B$2)+(Data!$I$2:$I$998=$B$3)+(Data!$I$2:$I$998=$B$4) )*(Data!$J$2:$J$998&lt;=$B$5)*(Data!$J$2:$J$998&gt;=$B$6)*(Data!$G$2:$G$998) )=0,"N/A",SUMPRODUCT( (Data!$A$2:$A$998=$A101)*(Data!$B$2:$B$998=$B101)*(Data!$C$2:$C$998=$B$1)*(Data!$D$2:$D$998=AL$9)*( (Data!$I$2:$I$998=$B$2)+(Data!$I$2:$I$998=$B$3)+(Data!$I$2:$I$998=$B$4) )*(Data!$J$2:$J$998&lt;=$B$5)*(Data!$J$2:$J$998&gt;=$B$6)*(Data!$G$2:$G$998&lt;=AL$11) ) ),"N/A")</f>
        <v>N/A</v>
      </c>
      <c r="AM101" s="6" t="str">
        <f>IF(AM$10="x",IF( SUMPRODUCT( (Data!$A$2:$A$998=$A101)*(Data!$B$2:$B$998=$B101)*(Data!$C$2:$C$998=$B$1)*(Data!$D$2:$D$998=AM$9)*( (Data!$I$2:$I$998=$B$2)+(Data!$I$2:$I$998=$B$3)+(Data!$I$2:$I$998=$B$4) )*(Data!$J$2:$J$998&lt;=$B$5)*(Data!$J$2:$J$998&gt;=$B$6)*(Data!$G$2:$G$998) )=0,"N/A",SUMPRODUCT( (Data!$A$2:$A$998=$A101)*(Data!$B$2:$B$998=$B101)*(Data!$C$2:$C$998=$B$1)*(Data!$D$2:$D$998=AM$9)*( (Data!$I$2:$I$998=$B$2)+(Data!$I$2:$I$998=$B$3)+(Data!$I$2:$I$998=$B$4) )*(Data!$J$2:$J$998&lt;=$B$5)*(Data!$J$2:$J$998&gt;=$B$6)*(Data!$G$2:$G$998&lt;=AM$11) ) ),"N/A")</f>
        <v>N/A</v>
      </c>
      <c r="AN101" s="6" t="str">
        <f>IF(AN$10="x",IF( SUMPRODUCT( (Data!$A$2:$A$998=$A101)*(Data!$B$2:$B$998=$B101)*(Data!$C$2:$C$998=$B$1)*(Data!$D$2:$D$998=AN$9)*( (Data!$I$2:$I$998=$B$2)+(Data!$I$2:$I$998=$B$3)+(Data!$I$2:$I$998=$B$4) )*(Data!$J$2:$J$998&lt;=$B$5)*(Data!$J$2:$J$998&gt;=$B$6)*(Data!$G$2:$G$998) )=0,"N/A",SUMPRODUCT( (Data!$A$2:$A$998=$A101)*(Data!$B$2:$B$998=$B101)*(Data!$C$2:$C$998=$B$1)*(Data!$D$2:$D$998=AN$9)*( (Data!$I$2:$I$998=$B$2)+(Data!$I$2:$I$998=$B$3)+(Data!$I$2:$I$998=$B$4) )*(Data!$J$2:$J$998&lt;=$B$5)*(Data!$J$2:$J$998&gt;=$B$6)*(Data!$G$2:$G$998&lt;=AN$11) ) ),"N/A")</f>
        <v>N/A</v>
      </c>
      <c r="AO101" s="6" t="str">
        <f>IF(AO$10="x",IF( SUMPRODUCT( (Data!$A$2:$A$998=$A101)*(Data!$B$2:$B$998=$B101)*(Data!$C$2:$C$998=$B$1)*(Data!$D$2:$D$998=AO$9)*( (Data!$I$2:$I$998=$B$2)+(Data!$I$2:$I$998=$B$3)+(Data!$I$2:$I$998=$B$4) )*(Data!$J$2:$J$998&lt;=$B$5)*(Data!$J$2:$J$998&gt;=$B$6)*(Data!$G$2:$G$998) )=0,"N/A",SUMPRODUCT( (Data!$A$2:$A$998=$A101)*(Data!$B$2:$B$998=$B101)*(Data!$C$2:$C$998=$B$1)*(Data!$D$2:$D$998=AO$9)*( (Data!$I$2:$I$998=$B$2)+(Data!$I$2:$I$998=$B$3)+(Data!$I$2:$I$998=$B$4) )*(Data!$J$2:$J$998&lt;=$B$5)*(Data!$J$2:$J$998&gt;=$B$6)*(Data!$G$2:$G$998&lt;=AO$11) ) ),"N/A")</f>
        <v>N/A</v>
      </c>
      <c r="AP101" s="6" t="str">
        <f>IF(AP$10="x",IF( SUMPRODUCT( (Data!$A$2:$A$998=$A101)*(Data!$B$2:$B$998=$B101)*(Data!$C$2:$C$998=$B$1)*(Data!$D$2:$D$998=AP$9)*( (Data!$I$2:$I$998=$B$2)+(Data!$I$2:$I$998=$B$3)+(Data!$I$2:$I$998=$B$4) )*(Data!$J$2:$J$998&lt;=$B$5)*(Data!$J$2:$J$998&gt;=$B$6)*(Data!$G$2:$G$998) )=0,"N/A",SUMPRODUCT( (Data!$A$2:$A$998=$A101)*(Data!$B$2:$B$998=$B101)*(Data!$C$2:$C$998=$B$1)*(Data!$D$2:$D$998=AP$9)*( (Data!$I$2:$I$998=$B$2)+(Data!$I$2:$I$998=$B$3)+(Data!$I$2:$I$998=$B$4) )*(Data!$J$2:$J$998&lt;=$B$5)*(Data!$J$2:$J$998&gt;=$B$6)*(Data!$G$2:$G$998&lt;=AP$11) ) ),"N/A")</f>
        <v>N/A</v>
      </c>
      <c r="AQ101" s="6" t="str">
        <f>IF(AQ$10="x",IF( SUMPRODUCT( (Data!$A$2:$A$998=$A101)*(Data!$B$2:$B$998=$B101)*(Data!$C$2:$C$998=$B$1)*(Data!$D$2:$D$998=AQ$9)*( (Data!$I$2:$I$998=$B$2)+(Data!$I$2:$I$998=$B$3)+(Data!$I$2:$I$998=$B$4) )*(Data!$J$2:$J$998&lt;=$B$5)*(Data!$J$2:$J$998&gt;=$B$6)*(Data!$G$2:$G$998) )=0,"N/A",SUMPRODUCT( (Data!$A$2:$A$998=$A101)*(Data!$B$2:$B$998=$B101)*(Data!$C$2:$C$998=$B$1)*(Data!$D$2:$D$998=AQ$9)*( (Data!$I$2:$I$998=$B$2)+(Data!$I$2:$I$998=$B$3)+(Data!$I$2:$I$998=$B$4) )*(Data!$J$2:$J$998&lt;=$B$5)*(Data!$J$2:$J$998&gt;=$B$6)*(Data!$G$2:$G$998&lt;=AQ$11) ) ),"N/A")</f>
        <v>N/A</v>
      </c>
      <c r="AR101" s="6" t="str">
        <f>IF(AR$10="x",IF( SUMPRODUCT( (Data!$A$2:$A$998=$A101)*(Data!$B$2:$B$998=$B101)*(Data!$C$2:$C$998=$B$1)*(Data!$D$2:$D$998=AR$9)*( (Data!$I$2:$I$998=$B$2)+(Data!$I$2:$I$998=$B$3)+(Data!$I$2:$I$998=$B$4) )*(Data!$J$2:$J$998&lt;=$B$5)*(Data!$J$2:$J$998&gt;=$B$6)*(Data!$G$2:$G$998) )=0,"N/A",SUMPRODUCT( (Data!$A$2:$A$998=$A101)*(Data!$B$2:$B$998=$B101)*(Data!$C$2:$C$998=$B$1)*(Data!$D$2:$D$998=AR$9)*( (Data!$I$2:$I$998=$B$2)+(Data!$I$2:$I$998=$B$3)+(Data!$I$2:$I$998=$B$4) )*(Data!$J$2:$J$998&lt;=$B$5)*(Data!$J$2:$J$998&gt;=$B$6)*(Data!$G$2:$G$998&lt;=AR$11) ) ),"N/A")</f>
        <v>N/A</v>
      </c>
      <c r="AS101" s="6" t="str">
        <f>IF(AS$10="x",IF( SUMPRODUCT( (Data!$A$2:$A$998=$A101)*(Data!$B$2:$B$998=$B101)*(Data!$C$2:$C$998=$B$1)*(Data!$D$2:$D$998=AS$9)*( (Data!$I$2:$I$998=$B$2)+(Data!$I$2:$I$998=$B$3)+(Data!$I$2:$I$998=$B$4) )*(Data!$J$2:$J$998&lt;=$B$5)*(Data!$J$2:$J$998&gt;=$B$6)*(Data!$G$2:$G$998) )=0,"N/A",SUMPRODUCT( (Data!$A$2:$A$998=$A101)*(Data!$B$2:$B$998=$B101)*(Data!$C$2:$C$998=$B$1)*(Data!$D$2:$D$998=AS$9)*( (Data!$I$2:$I$998=$B$2)+(Data!$I$2:$I$998=$B$3)+(Data!$I$2:$I$998=$B$4) )*(Data!$J$2:$J$998&lt;=$B$5)*(Data!$J$2:$J$998&gt;=$B$6)*(Data!$G$2:$G$998&lt;=AS$11) ) ),"N/A")</f>
        <v>N/A</v>
      </c>
      <c r="AT101" s="6">
        <f t="shared" si="147"/>
        <v>1</v>
      </c>
      <c r="AX101" s="6" t="str">
        <f t="shared" si="88"/>
        <v>N/A</v>
      </c>
      <c r="AY101" s="6" t="str">
        <f t="shared" si="137"/>
        <v>N/A</v>
      </c>
      <c r="AZ101" s="6" t="str">
        <f t="shared" si="138"/>
        <v>N/A</v>
      </c>
      <c r="BA101" s="6" t="str">
        <f t="shared" si="139"/>
        <v>N/A</v>
      </c>
      <c r="BB101" s="6">
        <f t="shared" si="92"/>
        <v>1</v>
      </c>
      <c r="BC101" s="6" t="str">
        <f t="shared" si="93"/>
        <v>N/A</v>
      </c>
      <c r="BD101" s="6" t="str">
        <f t="shared" si="94"/>
        <v>N/A</v>
      </c>
      <c r="BE101" s="6" t="str">
        <f t="shared" si="95"/>
        <v>N/A</v>
      </c>
      <c r="BF101" s="6" t="str">
        <f t="shared" si="96"/>
        <v>N/A</v>
      </c>
      <c r="BG101" s="6" t="str">
        <f t="shared" si="97"/>
        <v>N/A</v>
      </c>
      <c r="BH101" s="6" t="str">
        <f t="shared" si="98"/>
        <v>N/A</v>
      </c>
      <c r="BI101" s="6" t="str">
        <f t="shared" si="99"/>
        <v>N/A</v>
      </c>
      <c r="BJ101" s="6" t="str">
        <f t="shared" si="100"/>
        <v>N/A</v>
      </c>
      <c r="BK101" s="6" t="str">
        <f t="shared" si="101"/>
        <v>N/A</v>
      </c>
      <c r="BL101" s="6" t="str">
        <f t="shared" si="102"/>
        <v>N/A</v>
      </c>
      <c r="BM101" s="6" t="str">
        <f t="shared" si="103"/>
        <v>N/A</v>
      </c>
      <c r="BN101" s="6" t="str">
        <f t="shared" si="104"/>
        <v>N/A</v>
      </c>
      <c r="BO101" s="6" t="str">
        <f t="shared" si="105"/>
        <v>N/A</v>
      </c>
      <c r="BP101" s="6" t="str">
        <f t="shared" si="106"/>
        <v>N/A</v>
      </c>
      <c r="BQ101" s="6">
        <f t="shared" si="148"/>
        <v>1</v>
      </c>
      <c r="BU101" s="6" t="str">
        <f>IF(BU$10="x",IF( SUMPRODUCT( (Data!$A$2:$A$998=$A101)*(Data!$B$2:$B$998=$B101)*(Data!$C$2:$C$998=$B$1)*(Data!$D$2:$D$998=BU$9)*( (Data!$I$2:$I$998=$B$2)+(Data!$I$2:$I$998=$B$3)+(Data!$I$2:$I$998=$B$4) )*(Data!$J$2:$J$998&lt;=$B$5)*(Data!$J$2:$J$998&gt;=$B$6)*(Data!$F$2:$F$998) )=0,"N/A",SUMPRODUCT( (Data!$A$2:$A$998=$A101)*(Data!$B$2:$B$998=$B101)*(Data!$C$2:$C$998=$B$1)*(Data!$D$2:$D$998=BU$9)*( (Data!$I$2:$I$998=$B$2)+(Data!$I$2:$I$998=$B$3)+(Data!$I$2:$I$998=$B$4) )*(Data!$J$2:$J$998&lt;=$B$5)*(Data!$J$2:$J$998&gt;=$B$6)*(Data!$F$2:$F$998&gt;=BU$11) ) ),"N/A")</f>
        <v>N/A</v>
      </c>
      <c r="BV101" s="6" t="str">
        <f>IF(BV$10="x",IF( SUMPRODUCT( (Data!$A$2:$A$998=$A101)*(Data!$B$2:$B$998=$B101)*(Data!$C$2:$C$998=$B$1)*(Data!$D$2:$D$998=BV$9)*( (Data!$I$2:$I$998=$B$2)+(Data!$I$2:$I$998=$B$3)+(Data!$I$2:$I$998=$B$4) )*(Data!$J$2:$J$998&lt;=$B$5)*(Data!$J$2:$J$998&gt;=$B$6)*(Data!$F$2:$F$998) )=0,"N/A",SUMPRODUCT( (Data!$A$2:$A$998=$A101)*(Data!$B$2:$B$998=$B101)*(Data!$C$2:$C$998=$B$1)*(Data!$D$2:$D$998=BV$9)*( (Data!$I$2:$I$998=$B$2)+(Data!$I$2:$I$998=$B$3)+(Data!$I$2:$I$998=$B$4) )*(Data!$J$2:$J$998&lt;=$B$5)*(Data!$J$2:$J$998&gt;=$B$6)*(Data!$F$2:$F$998&gt;=BV$11) ) ),"N/A")</f>
        <v>N/A</v>
      </c>
      <c r="BW101" s="6" t="str">
        <f>IF(BW$10="x",IF( SUMPRODUCT( (Data!$A$2:$A$998=$A101)*(Data!$B$2:$B$998=$B101)*(Data!$C$2:$C$998=$B$1)*(Data!$D$2:$D$998=BW$9)*( (Data!$I$2:$I$998=$B$2)+(Data!$I$2:$I$998=$B$3)+(Data!$I$2:$I$998=$B$4) )*(Data!$J$2:$J$998&lt;=$B$5)*(Data!$J$2:$J$998&gt;=$B$6)*(Data!$F$2:$F$998) )=0,"N/A",SUMPRODUCT( (Data!$A$2:$A$998=$A101)*(Data!$B$2:$B$998=$B101)*(Data!$C$2:$C$998=$B$1)*(Data!$D$2:$D$998=BW$9)*( (Data!$I$2:$I$998=$B$2)+(Data!$I$2:$I$998=$B$3)+(Data!$I$2:$I$998=$B$4) )*(Data!$J$2:$J$998&lt;=$B$5)*(Data!$J$2:$J$998&gt;=$B$6)*(Data!$F$2:$F$998&gt;=BW$11) ) ),"N/A")</f>
        <v>N/A</v>
      </c>
      <c r="BX101" s="6" t="str">
        <f>IF(BX$10="x",IF( SUMPRODUCT( (Data!$A$2:$A$998=$A101)*(Data!$B$2:$B$998=$B101)*(Data!$C$2:$C$998=$B$1)*(Data!$D$2:$D$998=BX$9)*( (Data!$I$2:$I$998=$B$2)+(Data!$I$2:$I$998=$B$3)+(Data!$I$2:$I$998=$B$4) )*(Data!$J$2:$J$998&lt;=$B$5)*(Data!$J$2:$J$998&gt;=$B$6)*(Data!$F$2:$F$998) )=0,"N/A",SUMPRODUCT( (Data!$A$2:$A$998=$A101)*(Data!$B$2:$B$998=$B101)*(Data!$C$2:$C$998=$B$1)*(Data!$D$2:$D$998=BX$9)*( (Data!$I$2:$I$998=$B$2)+(Data!$I$2:$I$998=$B$3)+(Data!$I$2:$I$998=$B$4) )*(Data!$J$2:$J$998&lt;=$B$5)*(Data!$J$2:$J$998&gt;=$B$6)*(Data!$F$2:$F$998&gt;=BX$11) ) ),"N/A")</f>
        <v>N/A</v>
      </c>
      <c r="BY101" s="6" t="str">
        <f>IF(BY$10="x",IF( SUMPRODUCT( (Data!$A$2:$A$998=$A101)*(Data!$B$2:$B$998=$B101)*(Data!$C$2:$C$998=$B$1)*(Data!$D$2:$D$998=BY$9)*( (Data!$I$2:$I$998=$B$2)+(Data!$I$2:$I$998=$B$3)+(Data!$I$2:$I$998=$B$4) )*(Data!$J$2:$J$998&lt;=$B$5)*(Data!$J$2:$J$998&gt;=$B$6)*(Data!$F$2:$F$998) )=0,"N/A",SUMPRODUCT( (Data!$A$2:$A$998=$A101)*(Data!$B$2:$B$998=$B101)*(Data!$C$2:$C$998=$B$1)*(Data!$D$2:$D$998=BY$9)*( (Data!$I$2:$I$998=$B$2)+(Data!$I$2:$I$998=$B$3)+(Data!$I$2:$I$998=$B$4) )*(Data!$J$2:$J$998&lt;=$B$5)*(Data!$J$2:$J$998&gt;=$B$6)*(Data!$F$2:$F$998&gt;=BY$11) ) ),"N/A")</f>
        <v>N/A</v>
      </c>
      <c r="BZ101" s="6" t="str">
        <f>IF(BZ$10="x",IF( SUMPRODUCT( (Data!$A$2:$A$998=$A101)*(Data!$B$2:$B$998=$B101)*(Data!$C$2:$C$998=$B$1)*(Data!$D$2:$D$998=BZ$9)*( (Data!$I$2:$I$998=$B$2)+(Data!$I$2:$I$998=$B$3)+(Data!$I$2:$I$998=$B$4) )*(Data!$J$2:$J$998&lt;=$B$5)*(Data!$J$2:$J$998&gt;=$B$6)*(Data!$F$2:$F$998) )=0,"N/A",SUMPRODUCT( (Data!$A$2:$A$998=$A101)*(Data!$B$2:$B$998=$B101)*(Data!$C$2:$C$998=$B$1)*(Data!$D$2:$D$998=BZ$9)*( (Data!$I$2:$I$998=$B$2)+(Data!$I$2:$I$998=$B$3)+(Data!$I$2:$I$998=$B$4) )*(Data!$J$2:$J$998&lt;=$B$5)*(Data!$J$2:$J$998&gt;=$B$6)*(Data!$F$2:$F$998&gt;=BZ$11) ) ),"N/A")</f>
        <v>N/A</v>
      </c>
      <c r="CA101" s="6" t="str">
        <f>IF(CA$10="x",IF( SUMPRODUCT( (Data!$A$2:$A$998=$A101)*(Data!$B$2:$B$998=$B101)*(Data!$C$2:$C$998=$B$1)*(Data!$D$2:$D$998=CA$9)*( (Data!$I$2:$I$998=$B$2)+(Data!$I$2:$I$998=$B$3)+(Data!$I$2:$I$998=$B$4) )*(Data!$J$2:$J$998&lt;=$B$5)*(Data!$J$2:$J$998&gt;=$B$6)*(Data!$F$2:$F$998) )=0,"N/A",SUMPRODUCT( (Data!$A$2:$A$998=$A101)*(Data!$B$2:$B$998=$B101)*(Data!$C$2:$C$998=$B$1)*(Data!$D$2:$D$998=CA$9)*( (Data!$I$2:$I$998=$B$2)+(Data!$I$2:$I$998=$B$3)+(Data!$I$2:$I$998=$B$4) )*(Data!$J$2:$J$998&lt;=$B$5)*(Data!$J$2:$J$998&gt;=$B$6)*(Data!$F$2:$F$998&gt;=CA$11) ) ),"N/A")</f>
        <v>N/A</v>
      </c>
      <c r="CB101" s="6" t="str">
        <f>IF(CB$10="x",IF( SUMPRODUCT( (Data!$A$2:$A$998=$A101)*(Data!$B$2:$B$998=$B101)*(Data!$C$2:$C$998=$B$1)*(Data!$D$2:$D$998=CB$9)*( (Data!$I$2:$I$998=$B$2)+(Data!$I$2:$I$998=$B$3)+(Data!$I$2:$I$998=$B$4) )*(Data!$J$2:$J$998&lt;=$B$5)*(Data!$J$2:$J$998&gt;=$B$6)*(Data!$F$2:$F$998) )=0,"N/A",SUMPRODUCT( (Data!$A$2:$A$998=$A101)*(Data!$B$2:$B$998=$B101)*(Data!$C$2:$C$998=$B$1)*(Data!$D$2:$D$998=CB$9)*( (Data!$I$2:$I$998=$B$2)+(Data!$I$2:$I$998=$B$3)+(Data!$I$2:$I$998=$B$4) )*(Data!$J$2:$J$998&lt;=$B$5)*(Data!$J$2:$J$998&gt;=$B$6)*(Data!$F$2:$F$998&gt;=CB$11) ) ),"N/A")</f>
        <v>N/A</v>
      </c>
      <c r="CC101" s="6" t="str">
        <f>IF(CC$10="x",IF( SUMPRODUCT( (Data!$A$2:$A$998=$A101)*(Data!$B$2:$B$998=$B101)*(Data!$C$2:$C$998=$B$1)*(Data!$D$2:$D$998=CC$9)*( (Data!$I$2:$I$998=$B$2)+(Data!$I$2:$I$998=$B$3)+(Data!$I$2:$I$998=$B$4) )*(Data!$J$2:$J$998&lt;=$B$5)*(Data!$J$2:$J$998&gt;=$B$6)*(Data!$F$2:$F$998) )=0,"N/A",SUMPRODUCT( (Data!$A$2:$A$998=$A101)*(Data!$B$2:$B$998=$B101)*(Data!$C$2:$C$998=$B$1)*(Data!$D$2:$D$998=CC$9)*( (Data!$I$2:$I$998=$B$2)+(Data!$I$2:$I$998=$B$3)+(Data!$I$2:$I$998=$B$4) )*(Data!$J$2:$J$998&lt;=$B$5)*(Data!$J$2:$J$998&gt;=$B$6)*(Data!$F$2:$F$998&gt;=CC$11) ) ),"N/A")</f>
        <v>N/A</v>
      </c>
      <c r="CD101" s="6" t="str">
        <f>IF(CD$10="x",IF( SUMPRODUCT( (Data!$A$2:$A$998=$A101)*(Data!$B$2:$B$998=$B101)*(Data!$C$2:$C$998=$B$1)*(Data!$D$2:$D$998=CD$9)*( (Data!$I$2:$I$998=$B$2)+(Data!$I$2:$I$998=$B$3)+(Data!$I$2:$I$998=$B$4) )*(Data!$J$2:$J$998&lt;=$B$5)*(Data!$J$2:$J$998&gt;=$B$6)*(Data!$F$2:$F$998) )=0,"N/A",SUMPRODUCT( (Data!$A$2:$A$998=$A101)*(Data!$B$2:$B$998=$B101)*(Data!$C$2:$C$998=$B$1)*(Data!$D$2:$D$998=CD$9)*( (Data!$I$2:$I$998=$B$2)+(Data!$I$2:$I$998=$B$3)+(Data!$I$2:$I$998=$B$4) )*(Data!$J$2:$J$998&lt;=$B$5)*(Data!$J$2:$J$998&gt;=$B$6)*(Data!$F$2:$F$998&gt;=CD$11) ) ),"N/A")</f>
        <v>N/A</v>
      </c>
      <c r="CE101" s="6" t="str">
        <f>IF(CE$10="x",IF( SUMPRODUCT( (Data!$A$2:$A$998=$A101)*(Data!$B$2:$B$998=$B101)*(Data!$C$2:$C$998=$B$1)*(Data!$D$2:$D$998=CE$9)*( (Data!$I$2:$I$998=$B$2)+(Data!$I$2:$I$998=$B$3)+(Data!$I$2:$I$998=$B$4) )*(Data!$J$2:$J$998&lt;=$B$5)*(Data!$J$2:$J$998&gt;=$B$6)*(Data!$F$2:$F$998) )=0,"N/A",SUMPRODUCT( (Data!$A$2:$A$998=$A101)*(Data!$B$2:$B$998=$B101)*(Data!$C$2:$C$998=$B$1)*(Data!$D$2:$D$998=CE$9)*( (Data!$I$2:$I$998=$B$2)+(Data!$I$2:$I$998=$B$3)+(Data!$I$2:$I$998=$B$4) )*(Data!$J$2:$J$998&lt;=$B$5)*(Data!$J$2:$J$998&gt;=$B$6)*(Data!$F$2:$F$998&gt;=CE$11) ) ),"N/A")</f>
        <v>N/A</v>
      </c>
      <c r="CF101" s="6" t="str">
        <f>IF(CF$10="x",IF( SUMPRODUCT( (Data!$A$2:$A$998=$A101)*(Data!$B$2:$B$998=$B101)*(Data!$C$2:$C$998=$B$1)*(Data!$D$2:$D$998=CF$9)*( (Data!$I$2:$I$998=$B$2)+(Data!$I$2:$I$998=$B$3)+(Data!$I$2:$I$998=$B$4) )*(Data!$J$2:$J$998&lt;=$B$5)*(Data!$J$2:$J$998&gt;=$B$6)*(Data!$F$2:$F$998) )=0,"N/A",SUMPRODUCT( (Data!$A$2:$A$998=$A101)*(Data!$B$2:$B$998=$B101)*(Data!$C$2:$C$998=$B$1)*(Data!$D$2:$D$998=CF$9)*( (Data!$I$2:$I$998=$B$2)+(Data!$I$2:$I$998=$B$3)+(Data!$I$2:$I$998=$B$4) )*(Data!$J$2:$J$998&lt;=$B$5)*(Data!$J$2:$J$998&gt;=$B$6)*(Data!$F$2:$F$998&gt;=CF$11) ) ),"N/A")</f>
        <v>N/A</v>
      </c>
      <c r="CG101" s="6" t="str">
        <f>IF(CG$10="x",IF( SUMPRODUCT( (Data!$A$2:$A$998=$A101)*(Data!$B$2:$B$998=$B101)*(Data!$C$2:$C$998=$B$1)*(Data!$D$2:$D$998=CG$9)*( (Data!$I$2:$I$998=$B$2)+(Data!$I$2:$I$998=$B$3)+(Data!$I$2:$I$998=$B$4) )*(Data!$J$2:$J$998&lt;=$B$5)*(Data!$J$2:$J$998&gt;=$B$6)*(Data!$F$2:$F$998) )=0,"N/A",SUMPRODUCT( (Data!$A$2:$A$998=$A101)*(Data!$B$2:$B$998=$B101)*(Data!$C$2:$C$998=$B$1)*(Data!$D$2:$D$998=CG$9)*( (Data!$I$2:$I$998=$B$2)+(Data!$I$2:$I$998=$B$3)+(Data!$I$2:$I$998=$B$4) )*(Data!$J$2:$J$998&lt;=$B$5)*(Data!$J$2:$J$998&gt;=$B$6)*(Data!$F$2:$F$998&gt;=CG$11) ) ),"N/A")</f>
        <v>N/A</v>
      </c>
      <c r="CH101" s="6" t="str">
        <f>IF(CH$10="x",IF( SUMPRODUCT( (Data!$A$2:$A$998=$A101)*(Data!$B$2:$B$998=$B101)*(Data!$C$2:$C$998=$B$1)*(Data!$D$2:$D$998=CH$9)*( (Data!$I$2:$I$998=$B$2)+(Data!$I$2:$I$998=$B$3)+(Data!$I$2:$I$998=$B$4) )*(Data!$J$2:$J$998&lt;=$B$5)*(Data!$J$2:$J$998&gt;=$B$6)*(Data!$F$2:$F$998) )=0,"N/A",SUMPRODUCT( (Data!$A$2:$A$998=$A101)*(Data!$B$2:$B$998=$B101)*(Data!$C$2:$C$998=$B$1)*(Data!$D$2:$D$998=CH$9)*( (Data!$I$2:$I$998=$B$2)+(Data!$I$2:$I$998=$B$3)+(Data!$I$2:$I$998=$B$4) )*(Data!$J$2:$J$998&lt;=$B$5)*(Data!$J$2:$J$998&gt;=$B$6)*(Data!$F$2:$F$998&gt;=CH$11) ) ),"N/A")</f>
        <v>N/A</v>
      </c>
      <c r="CI101" s="6" t="str">
        <f>IF(CI$10="x",IF( SUMPRODUCT( (Data!$A$2:$A$998=$A101)*(Data!$B$2:$B$998=$B101)*(Data!$C$2:$C$998=$B$1)*(Data!$D$2:$D$998=CI$9)*( (Data!$I$2:$I$998=$B$2)+(Data!$I$2:$I$998=$B$3)+(Data!$I$2:$I$998=$B$4) )*(Data!$J$2:$J$998&lt;=$B$5)*(Data!$J$2:$J$998&gt;=$B$6)*(Data!$F$2:$F$998) )=0,"N/A",SUMPRODUCT( (Data!$A$2:$A$998=$A101)*(Data!$B$2:$B$998=$B101)*(Data!$C$2:$C$998=$B$1)*(Data!$D$2:$D$998=CI$9)*( (Data!$I$2:$I$998=$B$2)+(Data!$I$2:$I$998=$B$3)+(Data!$I$2:$I$998=$B$4) )*(Data!$J$2:$J$998&lt;=$B$5)*(Data!$J$2:$J$998&gt;=$B$6)*(Data!$F$2:$F$998&gt;=CI$11) ) ),"N/A")</f>
        <v>N/A</v>
      </c>
      <c r="CJ101" s="6" t="str">
        <f>IF(CJ$10="x",IF( SUMPRODUCT( (Data!$A$2:$A$998=$A101)*(Data!$B$2:$B$998=$B101)*(Data!$C$2:$C$998=$B$1)*(Data!$D$2:$D$998=CJ$9)*( (Data!$I$2:$I$998=$B$2)+(Data!$I$2:$I$998=$B$3)+(Data!$I$2:$I$998=$B$4) )*(Data!$J$2:$J$998&lt;=$B$5)*(Data!$J$2:$J$998&gt;=$B$6)*(Data!$F$2:$F$998) )=0,"N/A",SUMPRODUCT( (Data!$A$2:$A$998=$A101)*(Data!$B$2:$B$998=$B101)*(Data!$C$2:$C$998=$B$1)*(Data!$D$2:$D$998=CJ$9)*( (Data!$I$2:$I$998=$B$2)+(Data!$I$2:$I$998=$B$3)+(Data!$I$2:$I$998=$B$4) )*(Data!$J$2:$J$998&lt;=$B$5)*(Data!$J$2:$J$998&gt;=$B$6)*(Data!$F$2:$F$998&gt;=CJ$11) ) ),"N/A")</f>
        <v>N/A</v>
      </c>
      <c r="CK101" s="6" t="str">
        <f>IF(CK$10="x",IF( SUMPRODUCT( (Data!$A$2:$A$998=$A101)*(Data!$B$2:$B$998=$B101)*(Data!$C$2:$C$998=$B$1)*(Data!$D$2:$D$998=CK$9)*( (Data!$I$2:$I$998=$B$2)+(Data!$I$2:$I$998=$B$3)+(Data!$I$2:$I$998=$B$4) )*(Data!$J$2:$J$998&lt;=$B$5)*(Data!$J$2:$J$998&gt;=$B$6)*(Data!$F$2:$F$998) )=0,"N/A",SUMPRODUCT( (Data!$A$2:$A$998=$A101)*(Data!$B$2:$B$998=$B101)*(Data!$C$2:$C$998=$B$1)*(Data!$D$2:$D$998=CK$9)*( (Data!$I$2:$I$998=$B$2)+(Data!$I$2:$I$998=$B$3)+(Data!$I$2:$I$998=$B$4) )*(Data!$J$2:$J$998&lt;=$B$5)*(Data!$J$2:$J$998&gt;=$B$6)*(Data!$F$2:$F$998&gt;=CK$11) ) ),"N/A")</f>
        <v>N/A</v>
      </c>
      <c r="CL101" s="6" t="str">
        <f>IF(CL$10="x",IF( SUMPRODUCT( (Data!$A$2:$A$998=$A101)*(Data!$B$2:$B$998=$B101)*(Data!$C$2:$C$998=$B$1)*(Data!$D$2:$D$998=CL$9)*( (Data!$I$2:$I$998=$B$2)+(Data!$I$2:$I$998=$B$3)+(Data!$I$2:$I$998=$B$4) )*(Data!$J$2:$J$998&lt;=$B$5)*(Data!$J$2:$J$998&gt;=$B$6)*(Data!$F$2:$F$998) )=0,"N/A",SUMPRODUCT( (Data!$A$2:$A$998=$A101)*(Data!$B$2:$B$998=$B101)*(Data!$C$2:$C$998=$B$1)*(Data!$D$2:$D$998=CL$9)*( (Data!$I$2:$I$998=$B$2)+(Data!$I$2:$I$998=$B$3)+(Data!$I$2:$I$998=$B$4) )*(Data!$J$2:$J$998&lt;=$B$5)*(Data!$J$2:$J$998&gt;=$B$6)*(Data!$F$2:$F$998&gt;=CL$11) ) ),"N/A")</f>
        <v>N/A</v>
      </c>
      <c r="CM101" s="6" t="str">
        <f>IF(CM$10="x",IF( SUMPRODUCT( (Data!$A$2:$A$998=$A101)*(Data!$B$2:$B$998=$B101)*(Data!$C$2:$C$998=$B$1)*(Data!$D$2:$D$998=CM$9)*( (Data!$I$2:$I$998=$B$2)+(Data!$I$2:$I$998=$B$3)+(Data!$I$2:$I$998=$B$4) )*(Data!$J$2:$J$998&lt;=$B$5)*(Data!$J$2:$J$998&gt;=$B$6)*(Data!$F$2:$F$998) )=0,"N/A",SUMPRODUCT( (Data!$A$2:$A$998=$A101)*(Data!$B$2:$B$998=$B101)*(Data!$C$2:$C$998=$B$1)*(Data!$D$2:$D$998=CM$9)*( (Data!$I$2:$I$998=$B$2)+(Data!$I$2:$I$998=$B$3)+(Data!$I$2:$I$998=$B$4) )*(Data!$J$2:$J$998&lt;=$B$5)*(Data!$J$2:$J$998&gt;=$B$6)*(Data!$F$2:$F$998&gt;=CM$11) ) ),"N/A")</f>
        <v>N/A</v>
      </c>
      <c r="CN101" s="6" t="str">
        <f t="shared" si="149"/>
        <v>N/A</v>
      </c>
      <c r="CR101" s="6" t="str">
        <f>IF(CR$10="x",IF( SUMPRODUCT( (Data!$A$2:$A$998=$A101)*(Data!$B$2:$B$998=$B101)*(Data!$C$2:$C$998=$B$1)*(Data!$D$2:$D$998=CR$9)*( (Data!$I$2:$I$998=$B$2)+(Data!$I$2:$I$998=$B$3)+(Data!$I$2:$I$998=$B$4) )*(Data!$J$2:$J$998&lt;=$B$5)*(Data!$J$2:$J$998&gt;=$B$6)*(Data!$H$2:$H$998) )=0,"N/A",SUMPRODUCT( (Data!$A$2:$A$998=$A101)*(Data!$B$2:$B$998=$B101)*(Data!$C$2:$C$998=$B$1)*(Data!$D$2:$D$998=CR$9)*( (Data!$I$2:$I$998=$B$2)+(Data!$I$2:$I$998=$B$3)+(Data!$I$2:$I$998=$B$4) )*(Data!$J$2:$J$998&lt;=$B$5)*(Data!$J$2:$J$998&gt;=$B$6)*(Data!$H$2:$H$998&lt;=CR$11) ) ),"N/A")</f>
        <v>N/A</v>
      </c>
      <c r="CS101" s="6" t="str">
        <f>IF(CS$10="x",IF( SUMPRODUCT( (Data!$A$2:$A$998=$A101)*(Data!$B$2:$B$998=$B101)*(Data!$C$2:$C$998=$B$1)*(Data!$D$2:$D$998=CS$9)*( (Data!$I$2:$I$998=$B$2)+(Data!$I$2:$I$998=$B$3)+(Data!$I$2:$I$998=$B$4) )*(Data!$J$2:$J$998&lt;=$B$5)*(Data!$J$2:$J$998&gt;=$B$6)*(Data!$H$2:$H$998) )=0,"N/A",SUMPRODUCT( (Data!$A$2:$A$998=$A101)*(Data!$B$2:$B$998=$B101)*(Data!$C$2:$C$998=$B$1)*(Data!$D$2:$D$998=CS$9)*( (Data!$I$2:$I$998=$B$2)+(Data!$I$2:$I$998=$B$3)+(Data!$I$2:$I$998=$B$4) )*(Data!$J$2:$J$998&lt;=$B$5)*(Data!$J$2:$J$998&gt;=$B$6)*(Data!$H$2:$H$998&lt;=CS$11) ) ),"N/A")</f>
        <v>N/A</v>
      </c>
      <c r="CT101" s="6" t="str">
        <f>IF(CT$10="x",IF( SUMPRODUCT( (Data!$A$2:$A$998=$A101)*(Data!$B$2:$B$998=$B101)*(Data!$C$2:$C$998=$B$1)*(Data!$D$2:$D$998=CT$9)*( (Data!$I$2:$I$998=$B$2)+(Data!$I$2:$I$998=$B$3)+(Data!$I$2:$I$998=$B$4) )*(Data!$J$2:$J$998&lt;=$B$5)*(Data!$J$2:$J$998&gt;=$B$6)*(Data!$H$2:$H$998) )=0,"N/A",SUMPRODUCT( (Data!$A$2:$A$998=$A101)*(Data!$B$2:$B$998=$B101)*(Data!$C$2:$C$998=$B$1)*(Data!$D$2:$D$998=CT$9)*( (Data!$I$2:$I$998=$B$2)+(Data!$I$2:$I$998=$B$3)+(Data!$I$2:$I$998=$B$4) )*(Data!$J$2:$J$998&lt;=$B$5)*(Data!$J$2:$J$998&gt;=$B$6)*(Data!$H$2:$H$998&lt;=CT$11) ) ),"N/A")</f>
        <v>N/A</v>
      </c>
      <c r="CU101" s="6" t="str">
        <f>IF(CU$10="x",IF( SUMPRODUCT( (Data!$A$2:$A$998=$A101)*(Data!$B$2:$B$998=$B101)*(Data!$C$2:$C$998=$B$1)*(Data!$D$2:$D$998=CU$9)*( (Data!$I$2:$I$998=$B$2)+(Data!$I$2:$I$998=$B$3)+(Data!$I$2:$I$998=$B$4) )*(Data!$J$2:$J$998&lt;=$B$5)*(Data!$J$2:$J$998&gt;=$B$6)*(Data!$H$2:$H$998) )=0,"N/A",SUMPRODUCT( (Data!$A$2:$A$998=$A101)*(Data!$B$2:$B$998=$B101)*(Data!$C$2:$C$998=$B$1)*(Data!$D$2:$D$998=CU$9)*( (Data!$I$2:$I$998=$B$2)+(Data!$I$2:$I$998=$B$3)+(Data!$I$2:$I$998=$B$4) )*(Data!$J$2:$J$998&lt;=$B$5)*(Data!$J$2:$J$998&gt;=$B$6)*(Data!$H$2:$H$998&lt;=CU$11) ) ),"N/A")</f>
        <v>N/A</v>
      </c>
      <c r="CV101" s="6" t="str">
        <f>IF(CV$10="x",IF( SUMPRODUCT( (Data!$A$2:$A$998=$A101)*(Data!$B$2:$B$998=$B101)*(Data!$C$2:$C$998=$B$1)*(Data!$D$2:$D$998=CV$9)*( (Data!$I$2:$I$998=$B$2)+(Data!$I$2:$I$998=$B$3)+(Data!$I$2:$I$998=$B$4) )*(Data!$J$2:$J$998&lt;=$B$5)*(Data!$J$2:$J$998&gt;=$B$6)*(Data!$H$2:$H$998) )=0,"N/A",SUMPRODUCT( (Data!$A$2:$A$998=$A101)*(Data!$B$2:$B$998=$B101)*(Data!$C$2:$C$998=$B$1)*(Data!$D$2:$D$998=CV$9)*( (Data!$I$2:$I$998=$B$2)+(Data!$I$2:$I$998=$B$3)+(Data!$I$2:$I$998=$B$4) )*(Data!$J$2:$J$998&lt;=$B$5)*(Data!$J$2:$J$998&gt;=$B$6)*(Data!$H$2:$H$998&lt;=CV$11) ) ),"N/A")</f>
        <v>N/A</v>
      </c>
      <c r="CW101" s="6" t="str">
        <f>IF(CW$10="x",IF( SUMPRODUCT( (Data!$A$2:$A$998=$A101)*(Data!$B$2:$B$998=$B101)*(Data!$C$2:$C$998=$B$1)*(Data!$D$2:$D$998=CW$9)*( (Data!$I$2:$I$998=$B$2)+(Data!$I$2:$I$998=$B$3)+(Data!$I$2:$I$998=$B$4) )*(Data!$J$2:$J$998&lt;=$B$5)*(Data!$J$2:$J$998&gt;=$B$6)*(Data!$H$2:$H$998) )=0,"N/A",SUMPRODUCT( (Data!$A$2:$A$998=$A101)*(Data!$B$2:$B$998=$B101)*(Data!$C$2:$C$998=$B$1)*(Data!$D$2:$D$998=CW$9)*( (Data!$I$2:$I$998=$B$2)+(Data!$I$2:$I$998=$B$3)+(Data!$I$2:$I$998=$B$4) )*(Data!$J$2:$J$998&lt;=$B$5)*(Data!$J$2:$J$998&gt;=$B$6)*(Data!$H$2:$H$998&lt;=CW$11) ) ),"N/A")</f>
        <v>N/A</v>
      </c>
      <c r="CX101" s="6" t="str">
        <f>IF(CX$10="x",IF( SUMPRODUCT( (Data!$A$2:$A$998=$A101)*(Data!$B$2:$B$998=$B101)*(Data!$C$2:$C$998=$B$1)*(Data!$D$2:$D$998=CX$9)*( (Data!$I$2:$I$998=$B$2)+(Data!$I$2:$I$998=$B$3)+(Data!$I$2:$I$998=$B$4) )*(Data!$J$2:$J$998&lt;=$B$5)*(Data!$J$2:$J$998&gt;=$B$6)*(Data!$H$2:$H$998) )=0,"N/A",SUMPRODUCT( (Data!$A$2:$A$998=$A101)*(Data!$B$2:$B$998=$B101)*(Data!$C$2:$C$998=$B$1)*(Data!$D$2:$D$998=CX$9)*( (Data!$I$2:$I$998=$B$2)+(Data!$I$2:$I$998=$B$3)+(Data!$I$2:$I$998=$B$4) )*(Data!$J$2:$J$998&lt;=$B$5)*(Data!$J$2:$J$998&gt;=$B$6)*(Data!$H$2:$H$998&lt;=CX$11) ) ),"N/A")</f>
        <v>N/A</v>
      </c>
      <c r="CY101" s="6" t="str">
        <f>IF(CY$10="x",IF( SUMPRODUCT( (Data!$A$2:$A$998=$A101)*(Data!$B$2:$B$998=$B101)*(Data!$C$2:$C$998=$B$1)*(Data!$D$2:$D$998=CY$9)*( (Data!$I$2:$I$998=$B$2)+(Data!$I$2:$I$998=$B$3)+(Data!$I$2:$I$998=$B$4) )*(Data!$J$2:$J$998&lt;=$B$5)*(Data!$J$2:$J$998&gt;=$B$6)*(Data!$H$2:$H$998) )=0,"N/A",SUMPRODUCT( (Data!$A$2:$A$998=$A101)*(Data!$B$2:$B$998=$B101)*(Data!$C$2:$C$998=$B$1)*(Data!$D$2:$D$998=CY$9)*( (Data!$I$2:$I$998=$B$2)+(Data!$I$2:$I$998=$B$3)+(Data!$I$2:$I$998=$B$4) )*(Data!$J$2:$J$998&lt;=$B$5)*(Data!$J$2:$J$998&gt;=$B$6)*(Data!$H$2:$H$998&lt;=CY$11) ) ),"N/A")</f>
        <v>N/A</v>
      </c>
      <c r="CZ101" s="6" t="str">
        <f>IF(CZ$10="x",IF( SUMPRODUCT( (Data!$A$2:$A$998=$A101)*(Data!$B$2:$B$998=$B101)*(Data!$C$2:$C$998=$B$1)*(Data!$D$2:$D$998=CZ$9)*( (Data!$I$2:$I$998=$B$2)+(Data!$I$2:$I$998=$B$3)+(Data!$I$2:$I$998=$B$4) )*(Data!$J$2:$J$998&lt;=$B$5)*(Data!$J$2:$J$998&gt;=$B$6)*(Data!$H$2:$H$998) )=0,"N/A",SUMPRODUCT( (Data!$A$2:$A$998=$A101)*(Data!$B$2:$B$998=$B101)*(Data!$C$2:$C$998=$B$1)*(Data!$D$2:$D$998=CZ$9)*( (Data!$I$2:$I$998=$B$2)+(Data!$I$2:$I$998=$B$3)+(Data!$I$2:$I$998=$B$4) )*(Data!$J$2:$J$998&lt;=$B$5)*(Data!$J$2:$J$998&gt;=$B$6)*(Data!$H$2:$H$998&lt;=CZ$11) ) ),"N/A")</f>
        <v>N/A</v>
      </c>
      <c r="DA101" s="6" t="str">
        <f>IF(DA$10="x",IF( SUMPRODUCT( (Data!$A$2:$A$998=$A101)*(Data!$B$2:$B$998=$B101)*(Data!$C$2:$C$998=$B$1)*(Data!$D$2:$D$998=DA$9)*( (Data!$I$2:$I$998=$B$2)+(Data!$I$2:$I$998=$B$3)+(Data!$I$2:$I$998=$B$4) )*(Data!$J$2:$J$998&lt;=$B$5)*(Data!$J$2:$J$998&gt;=$B$6)*(Data!$H$2:$H$998) )=0,"N/A",SUMPRODUCT( (Data!$A$2:$A$998=$A101)*(Data!$B$2:$B$998=$B101)*(Data!$C$2:$C$998=$B$1)*(Data!$D$2:$D$998=DA$9)*( (Data!$I$2:$I$998=$B$2)+(Data!$I$2:$I$998=$B$3)+(Data!$I$2:$I$998=$B$4) )*(Data!$J$2:$J$998&lt;=$B$5)*(Data!$J$2:$J$998&gt;=$B$6)*(Data!$H$2:$H$998&lt;=DA$11) ) ),"N/A")</f>
        <v>N/A</v>
      </c>
      <c r="DB101" s="6" t="str">
        <f>IF(DB$10="x",IF( SUMPRODUCT( (Data!$A$2:$A$998=$A101)*(Data!$B$2:$B$998=$B101)*(Data!$C$2:$C$998=$B$1)*(Data!$D$2:$D$998=DB$9)*( (Data!$I$2:$I$998=$B$2)+(Data!$I$2:$I$998=$B$3)+(Data!$I$2:$I$998=$B$4) )*(Data!$J$2:$J$998&lt;=$B$5)*(Data!$J$2:$J$998&gt;=$B$6)*(Data!$H$2:$H$998) )=0,"N/A",SUMPRODUCT( (Data!$A$2:$A$998=$A101)*(Data!$B$2:$B$998=$B101)*(Data!$C$2:$C$998=$B$1)*(Data!$D$2:$D$998=DB$9)*( (Data!$I$2:$I$998=$B$2)+(Data!$I$2:$I$998=$B$3)+(Data!$I$2:$I$998=$B$4) )*(Data!$J$2:$J$998&lt;=$B$5)*(Data!$J$2:$J$998&gt;=$B$6)*(Data!$H$2:$H$998&lt;=DB$11) ) ),"N/A")</f>
        <v>N/A</v>
      </c>
      <c r="DC101" s="6" t="str">
        <f>IF(DC$10="x",IF( SUMPRODUCT( (Data!$A$2:$A$998=$A101)*(Data!$B$2:$B$998=$B101)*(Data!$C$2:$C$998=$B$1)*(Data!$D$2:$D$998=DC$9)*( (Data!$I$2:$I$998=$B$2)+(Data!$I$2:$I$998=$B$3)+(Data!$I$2:$I$998=$B$4) )*(Data!$J$2:$J$998&lt;=$B$5)*(Data!$J$2:$J$998&gt;=$B$6)*(Data!$H$2:$H$998) )=0,"N/A",SUMPRODUCT( (Data!$A$2:$A$998=$A101)*(Data!$B$2:$B$998=$B101)*(Data!$C$2:$C$998=$B$1)*(Data!$D$2:$D$998=DC$9)*( (Data!$I$2:$I$998=$B$2)+(Data!$I$2:$I$998=$B$3)+(Data!$I$2:$I$998=$B$4) )*(Data!$J$2:$J$998&lt;=$B$5)*(Data!$J$2:$J$998&gt;=$B$6)*(Data!$H$2:$H$998&lt;=DC$11) ) ),"N/A")</f>
        <v>N/A</v>
      </c>
      <c r="DD101" s="6" t="str">
        <f>IF(DD$10="x",IF( SUMPRODUCT( (Data!$A$2:$A$998=$A101)*(Data!$B$2:$B$998=$B101)*(Data!$C$2:$C$998=$B$1)*(Data!$D$2:$D$998=DD$9)*( (Data!$I$2:$I$998=$B$2)+(Data!$I$2:$I$998=$B$3)+(Data!$I$2:$I$998=$B$4) )*(Data!$J$2:$J$998&lt;=$B$5)*(Data!$J$2:$J$998&gt;=$B$6)*(Data!$H$2:$H$998) )=0,"N/A",SUMPRODUCT( (Data!$A$2:$A$998=$A101)*(Data!$B$2:$B$998=$B101)*(Data!$C$2:$C$998=$B$1)*(Data!$D$2:$D$998=DD$9)*( (Data!$I$2:$I$998=$B$2)+(Data!$I$2:$I$998=$B$3)+(Data!$I$2:$I$998=$B$4) )*(Data!$J$2:$J$998&lt;=$B$5)*(Data!$J$2:$J$998&gt;=$B$6)*(Data!$H$2:$H$998&lt;=DD$11) ) ),"N/A")</f>
        <v>N/A</v>
      </c>
      <c r="DE101" s="6" t="str">
        <f>IF(DE$10="x",IF( SUMPRODUCT( (Data!$A$2:$A$998=$A101)*(Data!$B$2:$B$998=$B101)*(Data!$C$2:$C$998=$B$1)*(Data!$D$2:$D$998=DE$9)*( (Data!$I$2:$I$998=$B$2)+(Data!$I$2:$I$998=$B$3)+(Data!$I$2:$I$998=$B$4) )*(Data!$J$2:$J$998&lt;=$B$5)*(Data!$J$2:$J$998&gt;=$B$6)*(Data!$H$2:$H$998) )=0,"N/A",SUMPRODUCT( (Data!$A$2:$A$998=$A101)*(Data!$B$2:$B$998=$B101)*(Data!$C$2:$C$998=$B$1)*(Data!$D$2:$D$998=DE$9)*( (Data!$I$2:$I$998=$B$2)+(Data!$I$2:$I$998=$B$3)+(Data!$I$2:$I$998=$B$4) )*(Data!$J$2:$J$998&lt;=$B$5)*(Data!$J$2:$J$998&gt;=$B$6)*(Data!$H$2:$H$998&lt;=DE$11) ) ),"N/A")</f>
        <v>N/A</v>
      </c>
      <c r="DF101" s="6" t="str">
        <f>IF(DF$10="x",IF( SUMPRODUCT( (Data!$A$2:$A$998=$A101)*(Data!$B$2:$B$998=$B101)*(Data!$C$2:$C$998=$B$1)*(Data!$D$2:$D$998=DF$9)*( (Data!$I$2:$I$998=$B$2)+(Data!$I$2:$I$998=$B$3)+(Data!$I$2:$I$998=$B$4) )*(Data!$J$2:$J$998&lt;=$B$5)*(Data!$J$2:$J$998&gt;=$B$6)*(Data!$H$2:$H$998) )=0,"N/A",SUMPRODUCT( (Data!$A$2:$A$998=$A101)*(Data!$B$2:$B$998=$B101)*(Data!$C$2:$C$998=$B$1)*(Data!$D$2:$D$998=DF$9)*( (Data!$I$2:$I$998=$B$2)+(Data!$I$2:$I$998=$B$3)+(Data!$I$2:$I$998=$B$4) )*(Data!$J$2:$J$998&lt;=$B$5)*(Data!$J$2:$J$998&gt;=$B$6)*(Data!$H$2:$H$998&lt;=DF$11) ) ),"N/A")</f>
        <v>N/A</v>
      </c>
      <c r="DG101" s="6" t="str">
        <f>IF(DG$10="x",IF( SUMPRODUCT( (Data!$A$2:$A$998=$A101)*(Data!$B$2:$B$998=$B101)*(Data!$C$2:$C$998=$B$1)*(Data!$D$2:$D$998=DG$9)*( (Data!$I$2:$I$998=$B$2)+(Data!$I$2:$I$998=$B$3)+(Data!$I$2:$I$998=$B$4) )*(Data!$J$2:$J$998&lt;=$B$5)*(Data!$J$2:$J$998&gt;=$B$6)*(Data!$H$2:$H$998) )=0,"N/A",SUMPRODUCT( (Data!$A$2:$A$998=$A101)*(Data!$B$2:$B$998=$B101)*(Data!$C$2:$C$998=$B$1)*(Data!$D$2:$D$998=DG$9)*( (Data!$I$2:$I$998=$B$2)+(Data!$I$2:$I$998=$B$3)+(Data!$I$2:$I$998=$B$4) )*(Data!$J$2:$J$998&lt;=$B$5)*(Data!$J$2:$J$998&gt;=$B$6)*(Data!$H$2:$H$998&lt;=DG$11) ) ),"N/A")</f>
        <v>N/A</v>
      </c>
      <c r="DH101" s="6" t="str">
        <f>IF(DH$10="x",IF( SUMPRODUCT( (Data!$A$2:$A$998=$A101)*(Data!$B$2:$B$998=$B101)*(Data!$C$2:$C$998=$B$1)*(Data!$D$2:$D$998=DH$9)*( (Data!$I$2:$I$998=$B$2)+(Data!$I$2:$I$998=$B$3)+(Data!$I$2:$I$998=$B$4) )*(Data!$J$2:$J$998&lt;=$B$5)*(Data!$J$2:$J$998&gt;=$B$6)*(Data!$H$2:$H$998) )=0,"N/A",SUMPRODUCT( (Data!$A$2:$A$998=$A101)*(Data!$B$2:$B$998=$B101)*(Data!$C$2:$C$998=$B$1)*(Data!$D$2:$D$998=DH$9)*( (Data!$I$2:$I$998=$B$2)+(Data!$I$2:$I$998=$B$3)+(Data!$I$2:$I$998=$B$4) )*(Data!$J$2:$J$998&lt;=$B$5)*(Data!$J$2:$J$998&gt;=$B$6)*(Data!$H$2:$H$998&lt;=DH$11) ) ),"N/A")</f>
        <v>N/A</v>
      </c>
      <c r="DI101" s="6" t="str">
        <f>IF(DI$10="x",IF( SUMPRODUCT( (Data!$A$2:$A$998=$A101)*(Data!$B$2:$B$998=$B101)*(Data!$C$2:$C$998=$B$1)*(Data!$D$2:$D$998=DI$9)*( (Data!$I$2:$I$998=$B$2)+(Data!$I$2:$I$998=$B$3)+(Data!$I$2:$I$998=$B$4) )*(Data!$J$2:$J$998&lt;=$B$5)*(Data!$J$2:$J$998&gt;=$B$6)*(Data!$H$2:$H$998) )=0,"N/A",SUMPRODUCT( (Data!$A$2:$A$998=$A101)*(Data!$B$2:$B$998=$B101)*(Data!$C$2:$C$998=$B$1)*(Data!$D$2:$D$998=DI$9)*( (Data!$I$2:$I$998=$B$2)+(Data!$I$2:$I$998=$B$3)+(Data!$I$2:$I$998=$B$4) )*(Data!$J$2:$J$998&lt;=$B$5)*(Data!$J$2:$J$998&gt;=$B$6)*(Data!$H$2:$H$998&lt;=DI$11) ) ),"N/A")</f>
        <v>N/A</v>
      </c>
      <c r="DJ101" s="6" t="str">
        <f>IF(DJ$10="x",IF( SUMPRODUCT( (Data!$A$2:$A$998=$A101)*(Data!$B$2:$B$998=$B101)*(Data!$C$2:$C$998=$B$1)*(Data!$D$2:$D$998=DJ$9)*( (Data!$I$2:$I$998=$B$2)+(Data!$I$2:$I$998=$B$3)+(Data!$I$2:$I$998=$B$4) )*(Data!$J$2:$J$998&lt;=$B$5)*(Data!$J$2:$J$998&gt;=$B$6)*(Data!$H$2:$H$998) )=0,"N/A",SUMPRODUCT( (Data!$A$2:$A$998=$A101)*(Data!$B$2:$B$998=$B101)*(Data!$C$2:$C$998=$B$1)*(Data!$D$2:$D$998=DJ$9)*( (Data!$I$2:$I$998=$B$2)+(Data!$I$2:$I$998=$B$3)+(Data!$I$2:$I$998=$B$4) )*(Data!$J$2:$J$998&lt;=$B$5)*(Data!$J$2:$J$998&gt;=$B$6)*(Data!$H$2:$H$998&lt;=DJ$11) ) ),"N/A")</f>
        <v>N/A</v>
      </c>
      <c r="DK101" s="6" t="str">
        <f t="shared" si="150"/>
        <v>N/A</v>
      </c>
      <c r="DO101" s="6" t="str">
        <f t="shared" si="89"/>
        <v>N/A</v>
      </c>
      <c r="DP101" s="6" t="str">
        <f t="shared" si="140"/>
        <v>N/A</v>
      </c>
      <c r="DQ101" s="6" t="str">
        <f t="shared" si="141"/>
        <v>N/A</v>
      </c>
      <c r="DR101" s="6" t="str">
        <f t="shared" si="142"/>
        <v>N/A</v>
      </c>
      <c r="DS101" s="6" t="str">
        <f t="shared" si="107"/>
        <v>N/A</v>
      </c>
      <c r="DT101" s="6" t="str">
        <f t="shared" si="108"/>
        <v>N/A</v>
      </c>
      <c r="DU101" s="6" t="str">
        <f t="shared" si="109"/>
        <v>N/A</v>
      </c>
      <c r="DV101" s="6" t="str">
        <f t="shared" si="110"/>
        <v>N/A</v>
      </c>
      <c r="DW101" s="6" t="str">
        <f t="shared" si="111"/>
        <v>N/A</v>
      </c>
      <c r="DX101" s="6" t="str">
        <f t="shared" si="112"/>
        <v>N/A</v>
      </c>
      <c r="DY101" s="6" t="str">
        <f t="shared" si="113"/>
        <v>N/A</v>
      </c>
      <c r="DZ101" s="6" t="str">
        <f t="shared" si="114"/>
        <v>N/A</v>
      </c>
      <c r="EA101" s="6" t="str">
        <f t="shared" si="115"/>
        <v>N/A</v>
      </c>
      <c r="EB101" s="6" t="str">
        <f t="shared" si="116"/>
        <v>N/A</v>
      </c>
      <c r="EC101" s="6" t="str">
        <f t="shared" si="117"/>
        <v>N/A</v>
      </c>
      <c r="ED101" s="6" t="str">
        <f t="shared" si="118"/>
        <v>N/A</v>
      </c>
      <c r="EE101" s="6" t="str">
        <f t="shared" si="119"/>
        <v>N/A</v>
      </c>
      <c r="EF101" s="6" t="str">
        <f t="shared" si="120"/>
        <v>N/A</v>
      </c>
      <c r="EG101" s="6" t="str">
        <f t="shared" si="121"/>
        <v>N/A</v>
      </c>
      <c r="EH101" s="6" t="str">
        <f t="shared" si="151"/>
        <v>N/A</v>
      </c>
      <c r="EL101" s="6" t="str">
        <f t="shared" si="90"/>
        <v>N/A</v>
      </c>
      <c r="EM101" s="6" t="str">
        <f t="shared" si="143"/>
        <v>N/A</v>
      </c>
      <c r="EN101" s="6" t="str">
        <f t="shared" si="144"/>
        <v>N/A</v>
      </c>
      <c r="EO101" s="6" t="str">
        <f t="shared" si="145"/>
        <v>N/A</v>
      </c>
      <c r="EP101" s="6" t="str">
        <f t="shared" si="122"/>
        <v>N/A</v>
      </c>
      <c r="EQ101" s="6" t="str">
        <f t="shared" si="123"/>
        <v>N/A</v>
      </c>
      <c r="ER101" s="6" t="str">
        <f t="shared" si="124"/>
        <v>N/A</v>
      </c>
      <c r="ES101" s="6" t="str">
        <f t="shared" si="125"/>
        <v>N/A</v>
      </c>
      <c r="ET101" s="6" t="str">
        <f t="shared" si="126"/>
        <v>N/A</v>
      </c>
      <c r="EU101" s="6" t="str">
        <f t="shared" si="127"/>
        <v>N/A</v>
      </c>
      <c r="EV101" s="6" t="str">
        <f t="shared" si="128"/>
        <v>N/A</v>
      </c>
      <c r="EW101" s="6" t="str">
        <f t="shared" si="129"/>
        <v>N/A</v>
      </c>
      <c r="EX101" s="6" t="str">
        <f t="shared" si="130"/>
        <v>N/A</v>
      </c>
      <c r="EY101" s="6" t="str">
        <f t="shared" si="131"/>
        <v>N/A</v>
      </c>
      <c r="EZ101" s="6" t="str">
        <f t="shared" si="132"/>
        <v>N/A</v>
      </c>
      <c r="FA101" s="6" t="str">
        <f t="shared" si="133"/>
        <v>N/A</v>
      </c>
      <c r="FB101" s="6" t="str">
        <f t="shared" si="134"/>
        <v>N/A</v>
      </c>
      <c r="FC101" s="6" t="str">
        <f t="shared" si="135"/>
        <v>N/A</v>
      </c>
      <c r="FD101" s="6" t="str">
        <f t="shared" si="136"/>
        <v>N/A</v>
      </c>
      <c r="FE101" s="6" t="str">
        <f t="shared" si="152"/>
        <v>N/A</v>
      </c>
      <c r="FI101" s="6">
        <f>SUMPRODUCT( (Data!$A$2:$A$1768=$A101)*(Data!$B$2:$B$1768=$B101)*(Data!$J$2:$J$1768) ) / (SUMPRODUCT( (Data!$A$2:$A$1768=$A101)*(Data!$B$2:$B$1768=$B101)*1 ))</f>
        <v>14</v>
      </c>
      <c r="FJ101" s="6">
        <f>IF(SUMPRODUCT( (Data!$A$2:$A$1768=$A101)*(Data!$B$2:$B$1768=$B101)*(Data!$I$2:$I$1768="YES") )&gt;0,1,0)</f>
        <v>1</v>
      </c>
      <c r="FK101" s="6">
        <f>IF(SUMPRODUCT( (Data!$A$2:$A$1768=$A101)*(Data!$B$2:$B$1768=$B101)*(Data!$I$2:$I$1768="NO") )&gt;0,1,0)</f>
        <v>1</v>
      </c>
      <c r="FL101" s="6">
        <f t="shared" si="91"/>
        <v>0</v>
      </c>
    </row>
    <row r="102" spans="1:168" x14ac:dyDescent="0.25">
      <c r="A102" s="23" t="s">
        <v>116</v>
      </c>
      <c r="B102" s="7" t="s">
        <v>56</v>
      </c>
      <c r="C102" s="30"/>
      <c r="D102" s="6" t="str">
        <f>IF(D$10="x",IF( SUMPRODUCT( (Data!$A$2:$A$998=$A102)*(Data!$B$2:$B$998=$B102)*(Data!$C$2:$C$998=$B$1)*(Data!$D$2:$D$998=D$9)*( (Data!$I$2:$I$998=$B$2)+(Data!$I$2:$I$998=$B$3)+(Data!$I$2:$I$998=$B$4) )*(Data!$J$2:$J$998&lt;=$B$5)*(Data!$J$2:$J$998&gt;=$B$6)*(Data!$E$2:$E$998) )=0,"N/A",SUMPRODUCT( (Data!$A$2:$A$998=$A102)*(Data!$B$2:$B$998=$B102)*(Data!$C$2:$C$998=$B$1)*(Data!$D$2:$D$998=D$9)*( (Data!$I$2:$I$998=$B$2)+(Data!$I$2:$I$998=$B$3)+(Data!$I$2:$I$998=$B$4) )*(Data!$J$2:$J$998&lt;=$B$5)*(Data!$J$2:$J$998&gt;=$B$6)*(Data!$E$2:$E$998&gt;=D$11) ) ),"N/A")</f>
        <v>N/A</v>
      </c>
      <c r="E102" s="6" t="str">
        <f>IF(E$10="x",IF( SUMPRODUCT( (Data!$A$2:$A$998=$A102)*(Data!$B$2:$B$998=$B102)*(Data!$C$2:$C$998=$B$1)*(Data!$D$2:$D$998=E$9)*( (Data!$I$2:$I$998=$B$2)+(Data!$I$2:$I$998=$B$3)+(Data!$I$2:$I$998=$B$4) )*(Data!$J$2:$J$998&lt;=$B$5)*(Data!$J$2:$J$998&gt;=$B$6)*(Data!$E$2:$E$998) )=0,"N/A",SUMPRODUCT( (Data!$A$2:$A$998=$A102)*(Data!$B$2:$B$998=$B102)*(Data!$C$2:$C$998=$B$1)*(Data!$D$2:$D$998=E$9)*( (Data!$I$2:$I$998=$B$2)+(Data!$I$2:$I$998=$B$3)+(Data!$I$2:$I$998=$B$4) )*(Data!$J$2:$J$998&lt;=$B$5)*(Data!$J$2:$J$998&gt;=$B$6)*(Data!$E$2:$E$998&gt;=E$11) ) ),"N/A")</f>
        <v>N/A</v>
      </c>
      <c r="F102" s="6" t="str">
        <f>IF(F$10="x",IF( SUMPRODUCT( (Data!$A$2:$A$998=$A102)*(Data!$B$2:$B$998=$B102)*(Data!$C$2:$C$998=$B$1)*(Data!$D$2:$D$998=F$9)*( (Data!$I$2:$I$998=$B$2)+(Data!$I$2:$I$998=$B$3)+(Data!$I$2:$I$998=$B$4) )*(Data!$J$2:$J$998&lt;=$B$5)*(Data!$J$2:$J$998&gt;=$B$6)*(Data!$E$2:$E$998) )=0,"N/A",SUMPRODUCT( (Data!$A$2:$A$998=$A102)*(Data!$B$2:$B$998=$B102)*(Data!$C$2:$C$998=$B$1)*(Data!$D$2:$D$998=F$9)*( (Data!$I$2:$I$998=$B$2)+(Data!$I$2:$I$998=$B$3)+(Data!$I$2:$I$998=$B$4) )*(Data!$J$2:$J$998&lt;=$B$5)*(Data!$J$2:$J$998&gt;=$B$6)*(Data!$E$2:$E$998&gt;=F$11) ) ),"N/A")</f>
        <v>N/A</v>
      </c>
      <c r="G102" s="6" t="str">
        <f>IF(G$10="x",IF( SUMPRODUCT( (Data!$A$2:$A$998=$A102)*(Data!$B$2:$B$998=$B102)*(Data!$C$2:$C$998=$B$1)*(Data!$D$2:$D$998=G$9)*( (Data!$I$2:$I$998=$B$2)+(Data!$I$2:$I$998=$B$3)+(Data!$I$2:$I$998=$B$4) )*(Data!$J$2:$J$998&lt;=$B$5)*(Data!$J$2:$J$998&gt;=$B$6)*(Data!$E$2:$E$998) )=0,"N/A",SUMPRODUCT( (Data!$A$2:$A$998=$A102)*(Data!$B$2:$B$998=$B102)*(Data!$C$2:$C$998=$B$1)*(Data!$D$2:$D$998=G$9)*( (Data!$I$2:$I$998=$B$2)+(Data!$I$2:$I$998=$B$3)+(Data!$I$2:$I$998=$B$4) )*(Data!$J$2:$J$998&lt;=$B$5)*(Data!$J$2:$J$998&gt;=$B$6)*(Data!$E$2:$E$998&gt;=G$11) ) ),"N/A")</f>
        <v>N/A</v>
      </c>
      <c r="H102" s="6" t="str">
        <f>IF(H$10="x",IF( SUMPRODUCT( (Data!$A$2:$A$998=$A102)*(Data!$B$2:$B$998=$B102)*(Data!$C$2:$C$998=$B$1)*(Data!$D$2:$D$998=H$9)*( (Data!$I$2:$I$998=$B$2)+(Data!$I$2:$I$998=$B$3)+(Data!$I$2:$I$998=$B$4) )*(Data!$J$2:$J$998&lt;=$B$5)*(Data!$J$2:$J$998&gt;=$B$6)*(Data!$E$2:$E$998) )=0,"N/A",SUMPRODUCT( (Data!$A$2:$A$998=$A102)*(Data!$B$2:$B$998=$B102)*(Data!$C$2:$C$998=$B$1)*(Data!$D$2:$D$998=H$9)*( (Data!$I$2:$I$998=$B$2)+(Data!$I$2:$I$998=$B$3)+(Data!$I$2:$I$998=$B$4) )*(Data!$J$2:$J$998&lt;=$B$5)*(Data!$J$2:$J$998&gt;=$B$6)*(Data!$E$2:$E$998&gt;=H$11) ) ),"N/A")</f>
        <v>N/A</v>
      </c>
      <c r="I102" s="6" t="str">
        <f>IF(I$10="x",IF( SUMPRODUCT( (Data!$A$2:$A$998=$A102)*(Data!$B$2:$B$998=$B102)*(Data!$C$2:$C$998=$B$1)*(Data!$D$2:$D$998=I$9)*( (Data!$I$2:$I$998=$B$2)+(Data!$I$2:$I$998=$B$3)+(Data!$I$2:$I$998=$B$4) )*(Data!$J$2:$J$998&lt;=$B$5)*(Data!$J$2:$J$998&gt;=$B$6)*(Data!$E$2:$E$998) )=0,"N/A",SUMPRODUCT( (Data!$A$2:$A$998=$A102)*(Data!$B$2:$B$998=$B102)*(Data!$C$2:$C$998=$B$1)*(Data!$D$2:$D$998=I$9)*( (Data!$I$2:$I$998=$B$2)+(Data!$I$2:$I$998=$B$3)+(Data!$I$2:$I$998=$B$4) )*(Data!$J$2:$J$998&lt;=$B$5)*(Data!$J$2:$J$998&gt;=$B$6)*(Data!$E$2:$E$998&gt;=I$11) ) ),"N/A")</f>
        <v>N/A</v>
      </c>
      <c r="J102" s="6" t="str">
        <f>IF(J$10="x",IF( SUMPRODUCT( (Data!$A$2:$A$998=$A102)*(Data!$B$2:$B$998=$B102)*(Data!$C$2:$C$998=$B$1)*(Data!$D$2:$D$998=J$9)*( (Data!$I$2:$I$998=$B$2)+(Data!$I$2:$I$998=$B$3)+(Data!$I$2:$I$998=$B$4) )*(Data!$J$2:$J$998&lt;=$B$5)*(Data!$J$2:$J$998&gt;=$B$6)*(Data!$E$2:$E$998) )=0,"N/A",SUMPRODUCT( (Data!$A$2:$A$998=$A102)*(Data!$B$2:$B$998=$B102)*(Data!$C$2:$C$998=$B$1)*(Data!$D$2:$D$998=J$9)*( (Data!$I$2:$I$998=$B$2)+(Data!$I$2:$I$998=$B$3)+(Data!$I$2:$I$998=$B$4) )*(Data!$J$2:$J$998&lt;=$B$5)*(Data!$J$2:$J$998&gt;=$B$6)*(Data!$E$2:$E$998&gt;=J$11) ) ),"N/A")</f>
        <v>N/A</v>
      </c>
      <c r="K102" s="6" t="str">
        <f>IF(K$10="x",IF( SUMPRODUCT( (Data!$A$2:$A$998=$A102)*(Data!$B$2:$B$998=$B102)*(Data!$C$2:$C$998=$B$1)*(Data!$D$2:$D$998=K$9)*( (Data!$I$2:$I$998=$B$2)+(Data!$I$2:$I$998=$B$3)+(Data!$I$2:$I$998=$B$4) )*(Data!$J$2:$J$998&lt;=$B$5)*(Data!$J$2:$J$998&gt;=$B$6)*(Data!$E$2:$E$998) )=0,"N/A",SUMPRODUCT( (Data!$A$2:$A$998=$A102)*(Data!$B$2:$B$998=$B102)*(Data!$C$2:$C$998=$B$1)*(Data!$D$2:$D$998=K$9)*( (Data!$I$2:$I$998=$B$2)+(Data!$I$2:$I$998=$B$3)+(Data!$I$2:$I$998=$B$4) )*(Data!$J$2:$J$998&lt;=$B$5)*(Data!$J$2:$J$998&gt;=$B$6)*(Data!$E$2:$E$998&gt;=K$11) ) ),"N/A")</f>
        <v>N/A</v>
      </c>
      <c r="L102" s="6" t="str">
        <f>IF(L$10="x",IF( SUMPRODUCT( (Data!$A$2:$A$998=$A102)*(Data!$B$2:$B$998=$B102)*(Data!$C$2:$C$998=$B$1)*(Data!$D$2:$D$998=L$9)*( (Data!$I$2:$I$998=$B$2)+(Data!$I$2:$I$998=$B$3)+(Data!$I$2:$I$998=$B$4) )*(Data!$J$2:$J$998&lt;=$B$5)*(Data!$J$2:$J$998&gt;=$B$6)*(Data!$E$2:$E$998) )=0,"N/A",SUMPRODUCT( (Data!$A$2:$A$998=$A102)*(Data!$B$2:$B$998=$B102)*(Data!$C$2:$C$998=$B$1)*(Data!$D$2:$D$998=L$9)*( (Data!$I$2:$I$998=$B$2)+(Data!$I$2:$I$998=$B$3)+(Data!$I$2:$I$998=$B$4) )*(Data!$J$2:$J$998&lt;=$B$5)*(Data!$J$2:$J$998&gt;=$B$6)*(Data!$E$2:$E$998&gt;=L$11) ) ),"N/A")</f>
        <v>N/A</v>
      </c>
      <c r="M102" s="6" t="str">
        <f>IF(M$10="x",IF( SUMPRODUCT( (Data!$A$2:$A$998=$A102)*(Data!$B$2:$B$998=$B102)*(Data!$C$2:$C$998=$B$1)*(Data!$D$2:$D$998=M$9)*( (Data!$I$2:$I$998=$B$2)+(Data!$I$2:$I$998=$B$3)+(Data!$I$2:$I$998=$B$4) )*(Data!$J$2:$J$998&lt;=$B$5)*(Data!$J$2:$J$998&gt;=$B$6)*(Data!$E$2:$E$998) )=0,"N/A",SUMPRODUCT( (Data!$A$2:$A$998=$A102)*(Data!$B$2:$B$998=$B102)*(Data!$C$2:$C$998=$B$1)*(Data!$D$2:$D$998=M$9)*( (Data!$I$2:$I$998=$B$2)+(Data!$I$2:$I$998=$B$3)+(Data!$I$2:$I$998=$B$4) )*(Data!$J$2:$J$998&lt;=$B$5)*(Data!$J$2:$J$998&gt;=$B$6)*(Data!$E$2:$E$998&gt;=M$11) ) ),"N/A")</f>
        <v>N/A</v>
      </c>
      <c r="N102" s="6">
        <f>IF(N$10="x",IF( SUMPRODUCT( (Data!$A$2:$A$998=$A102)*(Data!$B$2:$B$998=$B102)*(Data!$C$2:$C$998=$B$1)*(Data!$D$2:$D$998=N$9)*( (Data!$I$2:$I$998=$B$2)+(Data!$I$2:$I$998=$B$3)+(Data!$I$2:$I$998=$B$4) )*(Data!$J$2:$J$998&lt;=$B$5)*(Data!$J$2:$J$998&gt;=$B$6)*(Data!$E$2:$E$998) )=0,"N/A",SUMPRODUCT( (Data!$A$2:$A$998=$A102)*(Data!$B$2:$B$998=$B102)*(Data!$C$2:$C$998=$B$1)*(Data!$D$2:$D$998=N$9)*( (Data!$I$2:$I$998=$B$2)+(Data!$I$2:$I$998=$B$3)+(Data!$I$2:$I$998=$B$4) )*(Data!$J$2:$J$998&lt;=$B$5)*(Data!$J$2:$J$998&gt;=$B$6)*(Data!$E$2:$E$998&gt;=N$11) ) ),"N/A")</f>
        <v>1</v>
      </c>
      <c r="O102" s="6" t="str">
        <f>IF(O$10="x",IF( SUMPRODUCT( (Data!$A$2:$A$998=$A102)*(Data!$B$2:$B$998=$B102)*(Data!$C$2:$C$998=$B$1)*(Data!$D$2:$D$998=O$9)*( (Data!$I$2:$I$998=$B$2)+(Data!$I$2:$I$998=$B$3)+(Data!$I$2:$I$998=$B$4) )*(Data!$J$2:$J$998&lt;=$B$5)*(Data!$J$2:$J$998&gt;=$B$6)*(Data!$E$2:$E$998) )=0,"N/A",SUMPRODUCT( (Data!$A$2:$A$998=$A102)*(Data!$B$2:$B$998=$B102)*(Data!$C$2:$C$998=$B$1)*(Data!$D$2:$D$998=O$9)*( (Data!$I$2:$I$998=$B$2)+(Data!$I$2:$I$998=$B$3)+(Data!$I$2:$I$998=$B$4) )*(Data!$J$2:$J$998&lt;=$B$5)*(Data!$J$2:$J$998&gt;=$B$6)*(Data!$E$2:$E$998&gt;=O$11) ) ),"N/A")</f>
        <v>N/A</v>
      </c>
      <c r="P102" s="6" t="str">
        <f>IF(P$10="x",IF( SUMPRODUCT( (Data!$A$2:$A$998=$A102)*(Data!$B$2:$B$998=$B102)*(Data!$C$2:$C$998=$B$1)*(Data!$D$2:$D$998=P$9)*( (Data!$I$2:$I$998=$B$2)+(Data!$I$2:$I$998=$B$3)+(Data!$I$2:$I$998=$B$4) )*(Data!$J$2:$J$998&lt;=$B$5)*(Data!$J$2:$J$998&gt;=$B$6)*(Data!$E$2:$E$998) )=0,"N/A",SUMPRODUCT( (Data!$A$2:$A$998=$A102)*(Data!$B$2:$B$998=$B102)*(Data!$C$2:$C$998=$B$1)*(Data!$D$2:$D$998=P$9)*( (Data!$I$2:$I$998=$B$2)+(Data!$I$2:$I$998=$B$3)+(Data!$I$2:$I$998=$B$4) )*(Data!$J$2:$J$998&lt;=$B$5)*(Data!$J$2:$J$998&gt;=$B$6)*(Data!$E$2:$E$998&gt;=P$11) ) ),"N/A")</f>
        <v>N/A</v>
      </c>
      <c r="Q102" s="6" t="str">
        <f>IF(Q$10="x",IF( SUMPRODUCT( (Data!$A$2:$A$998=$A102)*(Data!$B$2:$B$998=$B102)*(Data!$C$2:$C$998=$B$1)*(Data!$D$2:$D$998=Q$9)*( (Data!$I$2:$I$998=$B$2)+(Data!$I$2:$I$998=$B$3)+(Data!$I$2:$I$998=$B$4) )*(Data!$J$2:$J$998&lt;=$B$5)*(Data!$J$2:$J$998&gt;=$B$6)*(Data!$E$2:$E$998) )=0,"N/A",SUMPRODUCT( (Data!$A$2:$A$998=$A102)*(Data!$B$2:$B$998=$B102)*(Data!$C$2:$C$998=$B$1)*(Data!$D$2:$D$998=Q$9)*( (Data!$I$2:$I$998=$B$2)+(Data!$I$2:$I$998=$B$3)+(Data!$I$2:$I$998=$B$4) )*(Data!$J$2:$J$998&lt;=$B$5)*(Data!$J$2:$J$998&gt;=$B$6)*(Data!$E$2:$E$998&gt;=Q$11) ) ),"N/A")</f>
        <v>N/A</v>
      </c>
      <c r="R102" s="6">
        <f>IF(R$10="x",IF( SUMPRODUCT( (Data!$A$2:$A$998=$A102)*(Data!$B$2:$B$998=$B102)*(Data!$C$2:$C$998=$B$1)*(Data!$D$2:$D$998=R$9)*( (Data!$I$2:$I$998=$B$2)+(Data!$I$2:$I$998=$B$3)+(Data!$I$2:$I$998=$B$4) )*(Data!$J$2:$J$998&lt;=$B$5)*(Data!$J$2:$J$998&gt;=$B$6)*(Data!$E$2:$E$998) )=0,"N/A",SUMPRODUCT( (Data!$A$2:$A$998=$A102)*(Data!$B$2:$B$998=$B102)*(Data!$C$2:$C$998=$B$1)*(Data!$D$2:$D$998=R$9)*( (Data!$I$2:$I$998=$B$2)+(Data!$I$2:$I$998=$B$3)+(Data!$I$2:$I$998=$B$4) )*(Data!$J$2:$J$998&lt;=$B$5)*(Data!$J$2:$J$998&gt;=$B$6)*(Data!$E$2:$E$998&gt;=R$11) ) ),"N/A")</f>
        <v>1</v>
      </c>
      <c r="S102" s="6" t="str">
        <f>IF(S$10="x",IF( SUMPRODUCT( (Data!$A$2:$A$998=$A102)*(Data!$B$2:$B$998=$B102)*(Data!$C$2:$C$998=$B$1)*(Data!$D$2:$D$998=S$9)*( (Data!$I$2:$I$998=$B$2)+(Data!$I$2:$I$998=$B$3)+(Data!$I$2:$I$998=$B$4) )*(Data!$J$2:$J$998&lt;=$B$5)*(Data!$J$2:$J$998&gt;=$B$6)*(Data!$E$2:$E$998) )=0,"N/A",SUMPRODUCT( (Data!$A$2:$A$998=$A102)*(Data!$B$2:$B$998=$B102)*(Data!$C$2:$C$998=$B$1)*(Data!$D$2:$D$998=S$9)*( (Data!$I$2:$I$998=$B$2)+(Data!$I$2:$I$998=$B$3)+(Data!$I$2:$I$998=$B$4) )*(Data!$J$2:$J$998&lt;=$B$5)*(Data!$J$2:$J$998&gt;=$B$6)*(Data!$E$2:$E$998&gt;=S$11) ) ),"N/A")</f>
        <v>N/A</v>
      </c>
      <c r="T102" s="6" t="str">
        <f>IF(T$10="x",IF( SUMPRODUCT( (Data!$A$2:$A$998=$A102)*(Data!$B$2:$B$998=$B102)*(Data!$C$2:$C$998=$B$1)*(Data!$D$2:$D$998=T$9)*( (Data!$I$2:$I$998=$B$2)+(Data!$I$2:$I$998=$B$3)+(Data!$I$2:$I$998=$B$4) )*(Data!$J$2:$J$998&lt;=$B$5)*(Data!$J$2:$J$998&gt;=$B$6)*(Data!$E$2:$E$998) )=0,"N/A",SUMPRODUCT( (Data!$A$2:$A$998=$A102)*(Data!$B$2:$B$998=$B102)*(Data!$C$2:$C$998=$B$1)*(Data!$D$2:$D$998=T$9)*( (Data!$I$2:$I$998=$B$2)+(Data!$I$2:$I$998=$B$3)+(Data!$I$2:$I$998=$B$4) )*(Data!$J$2:$J$998&lt;=$B$5)*(Data!$J$2:$J$998&gt;=$B$6)*(Data!$E$2:$E$998&gt;=T$11) ) ),"N/A")</f>
        <v>N/A</v>
      </c>
      <c r="U102" s="6" t="str">
        <f>IF(U$10="x",IF( SUMPRODUCT( (Data!$A$2:$A$998=$A102)*(Data!$B$2:$B$998=$B102)*(Data!$C$2:$C$998=$B$1)*(Data!$D$2:$D$998=U$9)*( (Data!$I$2:$I$998=$B$2)+(Data!$I$2:$I$998=$B$3)+(Data!$I$2:$I$998=$B$4) )*(Data!$J$2:$J$998&lt;=$B$5)*(Data!$J$2:$J$998&gt;=$B$6)*(Data!$E$2:$E$998) )=0,"N/A",SUMPRODUCT( (Data!$A$2:$A$998=$A102)*(Data!$B$2:$B$998=$B102)*(Data!$C$2:$C$998=$B$1)*(Data!$D$2:$D$998=U$9)*( (Data!$I$2:$I$998=$B$2)+(Data!$I$2:$I$998=$B$3)+(Data!$I$2:$I$998=$B$4) )*(Data!$J$2:$J$998&lt;=$B$5)*(Data!$J$2:$J$998&gt;=$B$6)*(Data!$E$2:$E$998&gt;=U$11) ) ),"N/A")</f>
        <v>N/A</v>
      </c>
      <c r="V102" s="6" t="str">
        <f>IF(V$10="x",IF( SUMPRODUCT( (Data!$A$2:$A$998=$A102)*(Data!$B$2:$B$998=$B102)*(Data!$C$2:$C$998=$B$1)*(Data!$D$2:$D$998=V$9)*( (Data!$I$2:$I$998=$B$2)+(Data!$I$2:$I$998=$B$3)+(Data!$I$2:$I$998=$B$4) )*(Data!$J$2:$J$998&lt;=$B$5)*(Data!$J$2:$J$998&gt;=$B$6)*(Data!$E$2:$E$998) )=0,"N/A",SUMPRODUCT( (Data!$A$2:$A$998=$A102)*(Data!$B$2:$B$998=$B102)*(Data!$C$2:$C$998=$B$1)*(Data!$D$2:$D$998=V$9)*( (Data!$I$2:$I$998=$B$2)+(Data!$I$2:$I$998=$B$3)+(Data!$I$2:$I$998=$B$4) )*(Data!$J$2:$J$998&lt;=$B$5)*(Data!$J$2:$J$998&gt;=$B$6)*(Data!$E$2:$E$998&gt;=V$11) ) ),"N/A")</f>
        <v>N/A</v>
      </c>
      <c r="W102" s="6">
        <f t="shared" si="146"/>
        <v>1</v>
      </c>
      <c r="AA102" s="6" t="str">
        <f>IF(AA$10="x",IF( SUMPRODUCT( (Data!$A$2:$A$998=$A102)*(Data!$B$2:$B$998=$B102)*(Data!$C$2:$C$998=$B$1)*(Data!$D$2:$D$998=AA$9)*( (Data!$I$2:$I$998=$B$2)+(Data!$I$2:$I$998=$B$3)+(Data!$I$2:$I$998=$B$4) )*(Data!$J$2:$J$998&lt;=$B$5)*(Data!$J$2:$J$998&gt;=$B$6)*(Data!$G$2:$G$998) )=0,"N/A",SUMPRODUCT( (Data!$A$2:$A$998=$A102)*(Data!$B$2:$B$998=$B102)*(Data!$C$2:$C$998=$B$1)*(Data!$D$2:$D$998=AA$9)*( (Data!$I$2:$I$998=$B$2)+(Data!$I$2:$I$998=$B$3)+(Data!$I$2:$I$998=$B$4) )*(Data!$J$2:$J$998&lt;=$B$5)*(Data!$J$2:$J$998&gt;=$B$6)*(Data!$G$2:$G$998&lt;=AA$11) ) ),"N/A")</f>
        <v>N/A</v>
      </c>
      <c r="AB102" s="6" t="str">
        <f>IF(AB$10="x",IF( SUMPRODUCT( (Data!$A$2:$A$998=$A102)*(Data!$B$2:$B$998=$B102)*(Data!$C$2:$C$998=$B$1)*(Data!$D$2:$D$998=AB$9)*( (Data!$I$2:$I$998=$B$2)+(Data!$I$2:$I$998=$B$3)+(Data!$I$2:$I$998=$B$4) )*(Data!$J$2:$J$998&lt;=$B$5)*(Data!$J$2:$J$998&gt;=$B$6)*(Data!$G$2:$G$998) )=0,"N/A",SUMPRODUCT( (Data!$A$2:$A$998=$A102)*(Data!$B$2:$B$998=$B102)*(Data!$C$2:$C$998=$B$1)*(Data!$D$2:$D$998=AB$9)*( (Data!$I$2:$I$998=$B$2)+(Data!$I$2:$I$998=$B$3)+(Data!$I$2:$I$998=$B$4) )*(Data!$J$2:$J$998&lt;=$B$5)*(Data!$J$2:$J$998&gt;=$B$6)*(Data!$G$2:$G$998&lt;=AB$11) ) ),"N/A")</f>
        <v>N/A</v>
      </c>
      <c r="AC102" s="6" t="str">
        <f>IF(AC$10="x",IF( SUMPRODUCT( (Data!$A$2:$A$998=$A102)*(Data!$B$2:$B$998=$B102)*(Data!$C$2:$C$998=$B$1)*(Data!$D$2:$D$998=AC$9)*( (Data!$I$2:$I$998=$B$2)+(Data!$I$2:$I$998=$B$3)+(Data!$I$2:$I$998=$B$4) )*(Data!$J$2:$J$998&lt;=$B$5)*(Data!$J$2:$J$998&gt;=$B$6)*(Data!$G$2:$G$998) )=0,"N/A",SUMPRODUCT( (Data!$A$2:$A$998=$A102)*(Data!$B$2:$B$998=$B102)*(Data!$C$2:$C$998=$B$1)*(Data!$D$2:$D$998=AC$9)*( (Data!$I$2:$I$998=$B$2)+(Data!$I$2:$I$998=$B$3)+(Data!$I$2:$I$998=$B$4) )*(Data!$J$2:$J$998&lt;=$B$5)*(Data!$J$2:$J$998&gt;=$B$6)*(Data!$G$2:$G$998&lt;=AC$11) ) ),"N/A")</f>
        <v>N/A</v>
      </c>
      <c r="AD102" s="6" t="str">
        <f>IF(AD$10="x",IF( SUMPRODUCT( (Data!$A$2:$A$998=$A102)*(Data!$B$2:$B$998=$B102)*(Data!$C$2:$C$998=$B$1)*(Data!$D$2:$D$998=AD$9)*( (Data!$I$2:$I$998=$B$2)+(Data!$I$2:$I$998=$B$3)+(Data!$I$2:$I$998=$B$4) )*(Data!$J$2:$J$998&lt;=$B$5)*(Data!$J$2:$J$998&gt;=$B$6)*(Data!$G$2:$G$998) )=0,"N/A",SUMPRODUCT( (Data!$A$2:$A$998=$A102)*(Data!$B$2:$B$998=$B102)*(Data!$C$2:$C$998=$B$1)*(Data!$D$2:$D$998=AD$9)*( (Data!$I$2:$I$998=$B$2)+(Data!$I$2:$I$998=$B$3)+(Data!$I$2:$I$998=$B$4) )*(Data!$J$2:$J$998&lt;=$B$5)*(Data!$J$2:$J$998&gt;=$B$6)*(Data!$G$2:$G$998&lt;=AD$11) ) ),"N/A")</f>
        <v>N/A</v>
      </c>
      <c r="AE102" s="6" t="str">
        <f>IF(AE$10="x",IF( SUMPRODUCT( (Data!$A$2:$A$998=$A102)*(Data!$B$2:$B$998=$B102)*(Data!$C$2:$C$998=$B$1)*(Data!$D$2:$D$998=AE$9)*( (Data!$I$2:$I$998=$B$2)+(Data!$I$2:$I$998=$B$3)+(Data!$I$2:$I$998=$B$4) )*(Data!$J$2:$J$998&lt;=$B$5)*(Data!$J$2:$J$998&gt;=$B$6)*(Data!$G$2:$G$998) )=0,"N/A",SUMPRODUCT( (Data!$A$2:$A$998=$A102)*(Data!$B$2:$B$998=$B102)*(Data!$C$2:$C$998=$B$1)*(Data!$D$2:$D$998=AE$9)*( (Data!$I$2:$I$998=$B$2)+(Data!$I$2:$I$998=$B$3)+(Data!$I$2:$I$998=$B$4) )*(Data!$J$2:$J$998&lt;=$B$5)*(Data!$J$2:$J$998&gt;=$B$6)*(Data!$G$2:$G$998&lt;=AE$11) ) ),"N/A")</f>
        <v>N/A</v>
      </c>
      <c r="AF102" s="6" t="str">
        <f>IF(AF$10="x",IF( SUMPRODUCT( (Data!$A$2:$A$998=$A102)*(Data!$B$2:$B$998=$B102)*(Data!$C$2:$C$998=$B$1)*(Data!$D$2:$D$998=AF$9)*( (Data!$I$2:$I$998=$B$2)+(Data!$I$2:$I$998=$B$3)+(Data!$I$2:$I$998=$B$4) )*(Data!$J$2:$J$998&lt;=$B$5)*(Data!$J$2:$J$998&gt;=$B$6)*(Data!$G$2:$G$998) )=0,"N/A",SUMPRODUCT( (Data!$A$2:$A$998=$A102)*(Data!$B$2:$B$998=$B102)*(Data!$C$2:$C$998=$B$1)*(Data!$D$2:$D$998=AF$9)*( (Data!$I$2:$I$998=$B$2)+(Data!$I$2:$I$998=$B$3)+(Data!$I$2:$I$998=$B$4) )*(Data!$J$2:$J$998&lt;=$B$5)*(Data!$J$2:$J$998&gt;=$B$6)*(Data!$G$2:$G$998&lt;=AF$11) ) ),"N/A")</f>
        <v>N/A</v>
      </c>
      <c r="AG102" s="6" t="str">
        <f>IF(AG$10="x",IF( SUMPRODUCT( (Data!$A$2:$A$998=$A102)*(Data!$B$2:$B$998=$B102)*(Data!$C$2:$C$998=$B$1)*(Data!$D$2:$D$998=AG$9)*( (Data!$I$2:$I$998=$B$2)+(Data!$I$2:$I$998=$B$3)+(Data!$I$2:$I$998=$B$4) )*(Data!$J$2:$J$998&lt;=$B$5)*(Data!$J$2:$J$998&gt;=$B$6)*(Data!$G$2:$G$998) )=0,"N/A",SUMPRODUCT( (Data!$A$2:$A$998=$A102)*(Data!$B$2:$B$998=$B102)*(Data!$C$2:$C$998=$B$1)*(Data!$D$2:$D$998=AG$9)*( (Data!$I$2:$I$998=$B$2)+(Data!$I$2:$I$998=$B$3)+(Data!$I$2:$I$998=$B$4) )*(Data!$J$2:$J$998&lt;=$B$5)*(Data!$J$2:$J$998&gt;=$B$6)*(Data!$G$2:$G$998&lt;=AG$11) ) ),"N/A")</f>
        <v>N/A</v>
      </c>
      <c r="AH102" s="6" t="str">
        <f>IF(AH$10="x",IF( SUMPRODUCT( (Data!$A$2:$A$998=$A102)*(Data!$B$2:$B$998=$B102)*(Data!$C$2:$C$998=$B$1)*(Data!$D$2:$D$998=AH$9)*( (Data!$I$2:$I$998=$B$2)+(Data!$I$2:$I$998=$B$3)+(Data!$I$2:$I$998=$B$4) )*(Data!$J$2:$J$998&lt;=$B$5)*(Data!$J$2:$J$998&gt;=$B$6)*(Data!$G$2:$G$998) )=0,"N/A",SUMPRODUCT( (Data!$A$2:$A$998=$A102)*(Data!$B$2:$B$998=$B102)*(Data!$C$2:$C$998=$B$1)*(Data!$D$2:$D$998=AH$9)*( (Data!$I$2:$I$998=$B$2)+(Data!$I$2:$I$998=$B$3)+(Data!$I$2:$I$998=$B$4) )*(Data!$J$2:$J$998&lt;=$B$5)*(Data!$J$2:$J$998&gt;=$B$6)*(Data!$G$2:$G$998&lt;=AH$11) ) ),"N/A")</f>
        <v>N/A</v>
      </c>
      <c r="AI102" s="6" t="str">
        <f>IF(AI$10="x",IF( SUMPRODUCT( (Data!$A$2:$A$998=$A102)*(Data!$B$2:$B$998=$B102)*(Data!$C$2:$C$998=$B$1)*(Data!$D$2:$D$998=AI$9)*( (Data!$I$2:$I$998=$B$2)+(Data!$I$2:$I$998=$B$3)+(Data!$I$2:$I$998=$B$4) )*(Data!$J$2:$J$998&lt;=$B$5)*(Data!$J$2:$J$998&gt;=$B$6)*(Data!$G$2:$G$998) )=0,"N/A",SUMPRODUCT( (Data!$A$2:$A$998=$A102)*(Data!$B$2:$B$998=$B102)*(Data!$C$2:$C$998=$B$1)*(Data!$D$2:$D$998=AI$9)*( (Data!$I$2:$I$998=$B$2)+(Data!$I$2:$I$998=$B$3)+(Data!$I$2:$I$998=$B$4) )*(Data!$J$2:$J$998&lt;=$B$5)*(Data!$J$2:$J$998&gt;=$B$6)*(Data!$G$2:$G$998&lt;=AI$11) ) ),"N/A")</f>
        <v>N/A</v>
      </c>
      <c r="AJ102" s="6" t="str">
        <f>IF(AJ$10="x",IF( SUMPRODUCT( (Data!$A$2:$A$998=$A102)*(Data!$B$2:$B$998=$B102)*(Data!$C$2:$C$998=$B$1)*(Data!$D$2:$D$998=AJ$9)*( (Data!$I$2:$I$998=$B$2)+(Data!$I$2:$I$998=$B$3)+(Data!$I$2:$I$998=$B$4) )*(Data!$J$2:$J$998&lt;=$B$5)*(Data!$J$2:$J$998&gt;=$B$6)*(Data!$G$2:$G$998) )=0,"N/A",SUMPRODUCT( (Data!$A$2:$A$998=$A102)*(Data!$B$2:$B$998=$B102)*(Data!$C$2:$C$998=$B$1)*(Data!$D$2:$D$998=AJ$9)*( (Data!$I$2:$I$998=$B$2)+(Data!$I$2:$I$998=$B$3)+(Data!$I$2:$I$998=$B$4) )*(Data!$J$2:$J$998&lt;=$B$5)*(Data!$J$2:$J$998&gt;=$B$6)*(Data!$G$2:$G$998&lt;=AJ$11) ) ),"N/A")</f>
        <v>N/A</v>
      </c>
      <c r="AK102" s="6">
        <f>IF(AK$10="x",IF( SUMPRODUCT( (Data!$A$2:$A$998=$A102)*(Data!$B$2:$B$998=$B102)*(Data!$C$2:$C$998=$B$1)*(Data!$D$2:$D$998=AK$9)*( (Data!$I$2:$I$998=$B$2)+(Data!$I$2:$I$998=$B$3)+(Data!$I$2:$I$998=$B$4) )*(Data!$J$2:$J$998&lt;=$B$5)*(Data!$J$2:$J$998&gt;=$B$6)*(Data!$G$2:$G$998) )=0,"N/A",SUMPRODUCT( (Data!$A$2:$A$998=$A102)*(Data!$B$2:$B$998=$B102)*(Data!$C$2:$C$998=$B$1)*(Data!$D$2:$D$998=AK$9)*( (Data!$I$2:$I$998=$B$2)+(Data!$I$2:$I$998=$B$3)+(Data!$I$2:$I$998=$B$4) )*(Data!$J$2:$J$998&lt;=$B$5)*(Data!$J$2:$J$998&gt;=$B$6)*(Data!$G$2:$G$998&lt;=AK$11) ) ),"N/A")</f>
        <v>1</v>
      </c>
      <c r="AL102" s="6" t="str">
        <f>IF(AL$10="x",IF( SUMPRODUCT( (Data!$A$2:$A$998=$A102)*(Data!$B$2:$B$998=$B102)*(Data!$C$2:$C$998=$B$1)*(Data!$D$2:$D$998=AL$9)*( (Data!$I$2:$I$998=$B$2)+(Data!$I$2:$I$998=$B$3)+(Data!$I$2:$I$998=$B$4) )*(Data!$J$2:$J$998&lt;=$B$5)*(Data!$J$2:$J$998&gt;=$B$6)*(Data!$G$2:$G$998) )=0,"N/A",SUMPRODUCT( (Data!$A$2:$A$998=$A102)*(Data!$B$2:$B$998=$B102)*(Data!$C$2:$C$998=$B$1)*(Data!$D$2:$D$998=AL$9)*( (Data!$I$2:$I$998=$B$2)+(Data!$I$2:$I$998=$B$3)+(Data!$I$2:$I$998=$B$4) )*(Data!$J$2:$J$998&lt;=$B$5)*(Data!$J$2:$J$998&gt;=$B$6)*(Data!$G$2:$G$998&lt;=AL$11) ) ),"N/A")</f>
        <v>N/A</v>
      </c>
      <c r="AM102" s="6" t="str">
        <f>IF(AM$10="x",IF( SUMPRODUCT( (Data!$A$2:$A$998=$A102)*(Data!$B$2:$B$998=$B102)*(Data!$C$2:$C$998=$B$1)*(Data!$D$2:$D$998=AM$9)*( (Data!$I$2:$I$998=$B$2)+(Data!$I$2:$I$998=$B$3)+(Data!$I$2:$I$998=$B$4) )*(Data!$J$2:$J$998&lt;=$B$5)*(Data!$J$2:$J$998&gt;=$B$6)*(Data!$G$2:$G$998) )=0,"N/A",SUMPRODUCT( (Data!$A$2:$A$998=$A102)*(Data!$B$2:$B$998=$B102)*(Data!$C$2:$C$998=$B$1)*(Data!$D$2:$D$998=AM$9)*( (Data!$I$2:$I$998=$B$2)+(Data!$I$2:$I$998=$B$3)+(Data!$I$2:$I$998=$B$4) )*(Data!$J$2:$J$998&lt;=$B$5)*(Data!$J$2:$J$998&gt;=$B$6)*(Data!$G$2:$G$998&lt;=AM$11) ) ),"N/A")</f>
        <v>N/A</v>
      </c>
      <c r="AN102" s="6" t="str">
        <f>IF(AN$10="x",IF( SUMPRODUCT( (Data!$A$2:$A$998=$A102)*(Data!$B$2:$B$998=$B102)*(Data!$C$2:$C$998=$B$1)*(Data!$D$2:$D$998=AN$9)*( (Data!$I$2:$I$998=$B$2)+(Data!$I$2:$I$998=$B$3)+(Data!$I$2:$I$998=$B$4) )*(Data!$J$2:$J$998&lt;=$B$5)*(Data!$J$2:$J$998&gt;=$B$6)*(Data!$G$2:$G$998) )=0,"N/A",SUMPRODUCT( (Data!$A$2:$A$998=$A102)*(Data!$B$2:$B$998=$B102)*(Data!$C$2:$C$998=$B$1)*(Data!$D$2:$D$998=AN$9)*( (Data!$I$2:$I$998=$B$2)+(Data!$I$2:$I$998=$B$3)+(Data!$I$2:$I$998=$B$4) )*(Data!$J$2:$J$998&lt;=$B$5)*(Data!$J$2:$J$998&gt;=$B$6)*(Data!$G$2:$G$998&lt;=AN$11) ) ),"N/A")</f>
        <v>N/A</v>
      </c>
      <c r="AO102" s="6">
        <f>IF(AO$10="x",IF( SUMPRODUCT( (Data!$A$2:$A$998=$A102)*(Data!$B$2:$B$998=$B102)*(Data!$C$2:$C$998=$B$1)*(Data!$D$2:$D$998=AO$9)*( (Data!$I$2:$I$998=$B$2)+(Data!$I$2:$I$998=$B$3)+(Data!$I$2:$I$998=$B$4) )*(Data!$J$2:$J$998&lt;=$B$5)*(Data!$J$2:$J$998&gt;=$B$6)*(Data!$G$2:$G$998) )=0,"N/A",SUMPRODUCT( (Data!$A$2:$A$998=$A102)*(Data!$B$2:$B$998=$B102)*(Data!$C$2:$C$998=$B$1)*(Data!$D$2:$D$998=AO$9)*( (Data!$I$2:$I$998=$B$2)+(Data!$I$2:$I$998=$B$3)+(Data!$I$2:$I$998=$B$4) )*(Data!$J$2:$J$998&lt;=$B$5)*(Data!$J$2:$J$998&gt;=$B$6)*(Data!$G$2:$G$998&lt;=AO$11) ) ),"N/A")</f>
        <v>1</v>
      </c>
      <c r="AP102" s="6" t="str">
        <f>IF(AP$10="x",IF( SUMPRODUCT( (Data!$A$2:$A$998=$A102)*(Data!$B$2:$B$998=$B102)*(Data!$C$2:$C$998=$B$1)*(Data!$D$2:$D$998=AP$9)*( (Data!$I$2:$I$998=$B$2)+(Data!$I$2:$I$998=$B$3)+(Data!$I$2:$I$998=$B$4) )*(Data!$J$2:$J$998&lt;=$B$5)*(Data!$J$2:$J$998&gt;=$B$6)*(Data!$G$2:$G$998) )=0,"N/A",SUMPRODUCT( (Data!$A$2:$A$998=$A102)*(Data!$B$2:$B$998=$B102)*(Data!$C$2:$C$998=$B$1)*(Data!$D$2:$D$998=AP$9)*( (Data!$I$2:$I$998=$B$2)+(Data!$I$2:$I$998=$B$3)+(Data!$I$2:$I$998=$B$4) )*(Data!$J$2:$J$998&lt;=$B$5)*(Data!$J$2:$J$998&gt;=$B$6)*(Data!$G$2:$G$998&lt;=AP$11) ) ),"N/A")</f>
        <v>N/A</v>
      </c>
      <c r="AQ102" s="6" t="str">
        <f>IF(AQ$10="x",IF( SUMPRODUCT( (Data!$A$2:$A$998=$A102)*(Data!$B$2:$B$998=$B102)*(Data!$C$2:$C$998=$B$1)*(Data!$D$2:$D$998=AQ$9)*( (Data!$I$2:$I$998=$B$2)+(Data!$I$2:$I$998=$B$3)+(Data!$I$2:$I$998=$B$4) )*(Data!$J$2:$J$998&lt;=$B$5)*(Data!$J$2:$J$998&gt;=$B$6)*(Data!$G$2:$G$998) )=0,"N/A",SUMPRODUCT( (Data!$A$2:$A$998=$A102)*(Data!$B$2:$B$998=$B102)*(Data!$C$2:$C$998=$B$1)*(Data!$D$2:$D$998=AQ$9)*( (Data!$I$2:$I$998=$B$2)+(Data!$I$2:$I$998=$B$3)+(Data!$I$2:$I$998=$B$4) )*(Data!$J$2:$J$998&lt;=$B$5)*(Data!$J$2:$J$998&gt;=$B$6)*(Data!$G$2:$G$998&lt;=AQ$11) ) ),"N/A")</f>
        <v>N/A</v>
      </c>
      <c r="AR102" s="6" t="str">
        <f>IF(AR$10="x",IF( SUMPRODUCT( (Data!$A$2:$A$998=$A102)*(Data!$B$2:$B$998=$B102)*(Data!$C$2:$C$998=$B$1)*(Data!$D$2:$D$998=AR$9)*( (Data!$I$2:$I$998=$B$2)+(Data!$I$2:$I$998=$B$3)+(Data!$I$2:$I$998=$B$4) )*(Data!$J$2:$J$998&lt;=$B$5)*(Data!$J$2:$J$998&gt;=$B$6)*(Data!$G$2:$G$998) )=0,"N/A",SUMPRODUCT( (Data!$A$2:$A$998=$A102)*(Data!$B$2:$B$998=$B102)*(Data!$C$2:$C$998=$B$1)*(Data!$D$2:$D$998=AR$9)*( (Data!$I$2:$I$998=$B$2)+(Data!$I$2:$I$998=$B$3)+(Data!$I$2:$I$998=$B$4) )*(Data!$J$2:$J$998&lt;=$B$5)*(Data!$J$2:$J$998&gt;=$B$6)*(Data!$G$2:$G$998&lt;=AR$11) ) ),"N/A")</f>
        <v>N/A</v>
      </c>
      <c r="AS102" s="6" t="str">
        <f>IF(AS$10="x",IF( SUMPRODUCT( (Data!$A$2:$A$998=$A102)*(Data!$B$2:$B$998=$B102)*(Data!$C$2:$C$998=$B$1)*(Data!$D$2:$D$998=AS$9)*( (Data!$I$2:$I$998=$B$2)+(Data!$I$2:$I$998=$B$3)+(Data!$I$2:$I$998=$B$4) )*(Data!$J$2:$J$998&lt;=$B$5)*(Data!$J$2:$J$998&gt;=$B$6)*(Data!$G$2:$G$998) )=0,"N/A",SUMPRODUCT( (Data!$A$2:$A$998=$A102)*(Data!$B$2:$B$998=$B102)*(Data!$C$2:$C$998=$B$1)*(Data!$D$2:$D$998=AS$9)*( (Data!$I$2:$I$998=$B$2)+(Data!$I$2:$I$998=$B$3)+(Data!$I$2:$I$998=$B$4) )*(Data!$J$2:$J$998&lt;=$B$5)*(Data!$J$2:$J$998&gt;=$B$6)*(Data!$G$2:$G$998&lt;=AS$11) ) ),"N/A")</f>
        <v>N/A</v>
      </c>
      <c r="AT102" s="6">
        <f t="shared" si="147"/>
        <v>1</v>
      </c>
      <c r="AX102" s="6" t="str">
        <f t="shared" si="88"/>
        <v>N/A</v>
      </c>
      <c r="AY102" s="6" t="str">
        <f t="shared" si="137"/>
        <v>N/A</v>
      </c>
      <c r="AZ102" s="6" t="str">
        <f t="shared" si="138"/>
        <v>N/A</v>
      </c>
      <c r="BA102" s="6" t="str">
        <f t="shared" si="139"/>
        <v>N/A</v>
      </c>
      <c r="BB102" s="6" t="str">
        <f t="shared" si="92"/>
        <v>N/A</v>
      </c>
      <c r="BC102" s="6" t="str">
        <f t="shared" si="93"/>
        <v>N/A</v>
      </c>
      <c r="BD102" s="6" t="str">
        <f t="shared" si="94"/>
        <v>N/A</v>
      </c>
      <c r="BE102" s="6" t="str">
        <f t="shared" si="95"/>
        <v>N/A</v>
      </c>
      <c r="BF102" s="6" t="str">
        <f t="shared" si="96"/>
        <v>N/A</v>
      </c>
      <c r="BG102" s="6" t="str">
        <f t="shared" si="97"/>
        <v>N/A</v>
      </c>
      <c r="BH102" s="6">
        <f t="shared" si="98"/>
        <v>1</v>
      </c>
      <c r="BI102" s="6" t="str">
        <f t="shared" si="99"/>
        <v>N/A</v>
      </c>
      <c r="BJ102" s="6" t="str">
        <f t="shared" si="100"/>
        <v>N/A</v>
      </c>
      <c r="BK102" s="6" t="str">
        <f t="shared" si="101"/>
        <v>N/A</v>
      </c>
      <c r="BL102" s="6">
        <f t="shared" si="102"/>
        <v>1</v>
      </c>
      <c r="BM102" s="6" t="str">
        <f t="shared" si="103"/>
        <v>N/A</v>
      </c>
      <c r="BN102" s="6" t="str">
        <f t="shared" si="104"/>
        <v>N/A</v>
      </c>
      <c r="BO102" s="6" t="str">
        <f t="shared" si="105"/>
        <v>N/A</v>
      </c>
      <c r="BP102" s="6" t="str">
        <f t="shared" si="106"/>
        <v>N/A</v>
      </c>
      <c r="BQ102" s="6">
        <f t="shared" si="148"/>
        <v>1</v>
      </c>
      <c r="BU102" s="6" t="str">
        <f>IF(BU$10="x",IF( SUMPRODUCT( (Data!$A$2:$A$998=$A102)*(Data!$B$2:$B$998=$B102)*(Data!$C$2:$C$998=$B$1)*(Data!$D$2:$D$998=BU$9)*( (Data!$I$2:$I$998=$B$2)+(Data!$I$2:$I$998=$B$3)+(Data!$I$2:$I$998=$B$4) )*(Data!$J$2:$J$998&lt;=$B$5)*(Data!$J$2:$J$998&gt;=$B$6)*(Data!$F$2:$F$998) )=0,"N/A",SUMPRODUCT( (Data!$A$2:$A$998=$A102)*(Data!$B$2:$B$998=$B102)*(Data!$C$2:$C$998=$B$1)*(Data!$D$2:$D$998=BU$9)*( (Data!$I$2:$I$998=$B$2)+(Data!$I$2:$I$998=$B$3)+(Data!$I$2:$I$998=$B$4) )*(Data!$J$2:$J$998&lt;=$B$5)*(Data!$J$2:$J$998&gt;=$B$6)*(Data!$F$2:$F$998&gt;=BU$11) ) ),"N/A")</f>
        <v>N/A</v>
      </c>
      <c r="BV102" s="6" t="str">
        <f>IF(BV$10="x",IF( SUMPRODUCT( (Data!$A$2:$A$998=$A102)*(Data!$B$2:$B$998=$B102)*(Data!$C$2:$C$998=$B$1)*(Data!$D$2:$D$998=BV$9)*( (Data!$I$2:$I$998=$B$2)+(Data!$I$2:$I$998=$B$3)+(Data!$I$2:$I$998=$B$4) )*(Data!$J$2:$J$998&lt;=$B$5)*(Data!$J$2:$J$998&gt;=$B$6)*(Data!$F$2:$F$998) )=0,"N/A",SUMPRODUCT( (Data!$A$2:$A$998=$A102)*(Data!$B$2:$B$998=$B102)*(Data!$C$2:$C$998=$B$1)*(Data!$D$2:$D$998=BV$9)*( (Data!$I$2:$I$998=$B$2)+(Data!$I$2:$I$998=$B$3)+(Data!$I$2:$I$998=$B$4) )*(Data!$J$2:$J$998&lt;=$B$5)*(Data!$J$2:$J$998&gt;=$B$6)*(Data!$F$2:$F$998&gt;=BV$11) ) ),"N/A")</f>
        <v>N/A</v>
      </c>
      <c r="BW102" s="6" t="str">
        <f>IF(BW$10="x",IF( SUMPRODUCT( (Data!$A$2:$A$998=$A102)*(Data!$B$2:$B$998=$B102)*(Data!$C$2:$C$998=$B$1)*(Data!$D$2:$D$998=BW$9)*( (Data!$I$2:$I$998=$B$2)+(Data!$I$2:$I$998=$B$3)+(Data!$I$2:$I$998=$B$4) )*(Data!$J$2:$J$998&lt;=$B$5)*(Data!$J$2:$J$998&gt;=$B$6)*(Data!$F$2:$F$998) )=0,"N/A",SUMPRODUCT( (Data!$A$2:$A$998=$A102)*(Data!$B$2:$B$998=$B102)*(Data!$C$2:$C$998=$B$1)*(Data!$D$2:$D$998=BW$9)*( (Data!$I$2:$I$998=$B$2)+(Data!$I$2:$I$998=$B$3)+(Data!$I$2:$I$998=$B$4) )*(Data!$J$2:$J$998&lt;=$B$5)*(Data!$J$2:$J$998&gt;=$B$6)*(Data!$F$2:$F$998&gt;=BW$11) ) ),"N/A")</f>
        <v>N/A</v>
      </c>
      <c r="BX102" s="6" t="str">
        <f>IF(BX$10="x",IF( SUMPRODUCT( (Data!$A$2:$A$998=$A102)*(Data!$B$2:$B$998=$B102)*(Data!$C$2:$C$998=$B$1)*(Data!$D$2:$D$998=BX$9)*( (Data!$I$2:$I$998=$B$2)+(Data!$I$2:$I$998=$B$3)+(Data!$I$2:$I$998=$B$4) )*(Data!$J$2:$J$998&lt;=$B$5)*(Data!$J$2:$J$998&gt;=$B$6)*(Data!$F$2:$F$998) )=0,"N/A",SUMPRODUCT( (Data!$A$2:$A$998=$A102)*(Data!$B$2:$B$998=$B102)*(Data!$C$2:$C$998=$B$1)*(Data!$D$2:$D$998=BX$9)*( (Data!$I$2:$I$998=$B$2)+(Data!$I$2:$I$998=$B$3)+(Data!$I$2:$I$998=$B$4) )*(Data!$J$2:$J$998&lt;=$B$5)*(Data!$J$2:$J$998&gt;=$B$6)*(Data!$F$2:$F$998&gt;=BX$11) ) ),"N/A")</f>
        <v>N/A</v>
      </c>
      <c r="BY102" s="6" t="str">
        <f>IF(BY$10="x",IF( SUMPRODUCT( (Data!$A$2:$A$998=$A102)*(Data!$B$2:$B$998=$B102)*(Data!$C$2:$C$998=$B$1)*(Data!$D$2:$D$998=BY$9)*( (Data!$I$2:$I$998=$B$2)+(Data!$I$2:$I$998=$B$3)+(Data!$I$2:$I$998=$B$4) )*(Data!$J$2:$J$998&lt;=$B$5)*(Data!$J$2:$J$998&gt;=$B$6)*(Data!$F$2:$F$998) )=0,"N/A",SUMPRODUCT( (Data!$A$2:$A$998=$A102)*(Data!$B$2:$B$998=$B102)*(Data!$C$2:$C$998=$B$1)*(Data!$D$2:$D$998=BY$9)*( (Data!$I$2:$I$998=$B$2)+(Data!$I$2:$I$998=$B$3)+(Data!$I$2:$I$998=$B$4) )*(Data!$J$2:$J$998&lt;=$B$5)*(Data!$J$2:$J$998&gt;=$B$6)*(Data!$F$2:$F$998&gt;=BY$11) ) ),"N/A")</f>
        <v>N/A</v>
      </c>
      <c r="BZ102" s="6" t="str">
        <f>IF(BZ$10="x",IF( SUMPRODUCT( (Data!$A$2:$A$998=$A102)*(Data!$B$2:$B$998=$B102)*(Data!$C$2:$C$998=$B$1)*(Data!$D$2:$D$998=BZ$9)*( (Data!$I$2:$I$998=$B$2)+(Data!$I$2:$I$998=$B$3)+(Data!$I$2:$I$998=$B$4) )*(Data!$J$2:$J$998&lt;=$B$5)*(Data!$J$2:$J$998&gt;=$B$6)*(Data!$F$2:$F$998) )=0,"N/A",SUMPRODUCT( (Data!$A$2:$A$998=$A102)*(Data!$B$2:$B$998=$B102)*(Data!$C$2:$C$998=$B$1)*(Data!$D$2:$D$998=BZ$9)*( (Data!$I$2:$I$998=$B$2)+(Data!$I$2:$I$998=$B$3)+(Data!$I$2:$I$998=$B$4) )*(Data!$J$2:$J$998&lt;=$B$5)*(Data!$J$2:$J$998&gt;=$B$6)*(Data!$F$2:$F$998&gt;=BZ$11) ) ),"N/A")</f>
        <v>N/A</v>
      </c>
      <c r="CA102" s="6" t="str">
        <f>IF(CA$10="x",IF( SUMPRODUCT( (Data!$A$2:$A$998=$A102)*(Data!$B$2:$B$998=$B102)*(Data!$C$2:$C$998=$B$1)*(Data!$D$2:$D$998=CA$9)*( (Data!$I$2:$I$998=$B$2)+(Data!$I$2:$I$998=$B$3)+(Data!$I$2:$I$998=$B$4) )*(Data!$J$2:$J$998&lt;=$B$5)*(Data!$J$2:$J$998&gt;=$B$6)*(Data!$F$2:$F$998) )=0,"N/A",SUMPRODUCT( (Data!$A$2:$A$998=$A102)*(Data!$B$2:$B$998=$B102)*(Data!$C$2:$C$998=$B$1)*(Data!$D$2:$D$998=CA$9)*( (Data!$I$2:$I$998=$B$2)+(Data!$I$2:$I$998=$B$3)+(Data!$I$2:$I$998=$B$4) )*(Data!$J$2:$J$998&lt;=$B$5)*(Data!$J$2:$J$998&gt;=$B$6)*(Data!$F$2:$F$998&gt;=CA$11) ) ),"N/A")</f>
        <v>N/A</v>
      </c>
      <c r="CB102" s="6" t="str">
        <f>IF(CB$10="x",IF( SUMPRODUCT( (Data!$A$2:$A$998=$A102)*(Data!$B$2:$B$998=$B102)*(Data!$C$2:$C$998=$B$1)*(Data!$D$2:$D$998=CB$9)*( (Data!$I$2:$I$998=$B$2)+(Data!$I$2:$I$998=$B$3)+(Data!$I$2:$I$998=$B$4) )*(Data!$J$2:$J$998&lt;=$B$5)*(Data!$J$2:$J$998&gt;=$B$6)*(Data!$F$2:$F$998) )=0,"N/A",SUMPRODUCT( (Data!$A$2:$A$998=$A102)*(Data!$B$2:$B$998=$B102)*(Data!$C$2:$C$998=$B$1)*(Data!$D$2:$D$998=CB$9)*( (Data!$I$2:$I$998=$B$2)+(Data!$I$2:$I$998=$B$3)+(Data!$I$2:$I$998=$B$4) )*(Data!$J$2:$J$998&lt;=$B$5)*(Data!$J$2:$J$998&gt;=$B$6)*(Data!$F$2:$F$998&gt;=CB$11) ) ),"N/A")</f>
        <v>N/A</v>
      </c>
      <c r="CC102" s="6" t="str">
        <f>IF(CC$10="x",IF( SUMPRODUCT( (Data!$A$2:$A$998=$A102)*(Data!$B$2:$B$998=$B102)*(Data!$C$2:$C$998=$B$1)*(Data!$D$2:$D$998=CC$9)*( (Data!$I$2:$I$998=$B$2)+(Data!$I$2:$I$998=$B$3)+(Data!$I$2:$I$998=$B$4) )*(Data!$J$2:$J$998&lt;=$B$5)*(Data!$J$2:$J$998&gt;=$B$6)*(Data!$F$2:$F$998) )=0,"N/A",SUMPRODUCT( (Data!$A$2:$A$998=$A102)*(Data!$B$2:$B$998=$B102)*(Data!$C$2:$C$998=$B$1)*(Data!$D$2:$D$998=CC$9)*( (Data!$I$2:$I$998=$B$2)+(Data!$I$2:$I$998=$B$3)+(Data!$I$2:$I$998=$B$4) )*(Data!$J$2:$J$998&lt;=$B$5)*(Data!$J$2:$J$998&gt;=$B$6)*(Data!$F$2:$F$998&gt;=CC$11) ) ),"N/A")</f>
        <v>N/A</v>
      </c>
      <c r="CD102" s="6" t="str">
        <f>IF(CD$10="x",IF( SUMPRODUCT( (Data!$A$2:$A$998=$A102)*(Data!$B$2:$B$998=$B102)*(Data!$C$2:$C$998=$B$1)*(Data!$D$2:$D$998=CD$9)*( (Data!$I$2:$I$998=$B$2)+(Data!$I$2:$I$998=$B$3)+(Data!$I$2:$I$998=$B$4) )*(Data!$J$2:$J$998&lt;=$B$5)*(Data!$J$2:$J$998&gt;=$B$6)*(Data!$F$2:$F$998) )=0,"N/A",SUMPRODUCT( (Data!$A$2:$A$998=$A102)*(Data!$B$2:$B$998=$B102)*(Data!$C$2:$C$998=$B$1)*(Data!$D$2:$D$998=CD$9)*( (Data!$I$2:$I$998=$B$2)+(Data!$I$2:$I$998=$B$3)+(Data!$I$2:$I$998=$B$4) )*(Data!$J$2:$J$998&lt;=$B$5)*(Data!$J$2:$J$998&gt;=$B$6)*(Data!$F$2:$F$998&gt;=CD$11) ) ),"N/A")</f>
        <v>N/A</v>
      </c>
      <c r="CE102" s="6" t="str">
        <f>IF(CE$10="x",IF( SUMPRODUCT( (Data!$A$2:$A$998=$A102)*(Data!$B$2:$B$998=$B102)*(Data!$C$2:$C$998=$B$1)*(Data!$D$2:$D$998=CE$9)*( (Data!$I$2:$I$998=$B$2)+(Data!$I$2:$I$998=$B$3)+(Data!$I$2:$I$998=$B$4) )*(Data!$J$2:$J$998&lt;=$B$5)*(Data!$J$2:$J$998&gt;=$B$6)*(Data!$F$2:$F$998) )=0,"N/A",SUMPRODUCT( (Data!$A$2:$A$998=$A102)*(Data!$B$2:$B$998=$B102)*(Data!$C$2:$C$998=$B$1)*(Data!$D$2:$D$998=CE$9)*( (Data!$I$2:$I$998=$B$2)+(Data!$I$2:$I$998=$B$3)+(Data!$I$2:$I$998=$B$4) )*(Data!$J$2:$J$998&lt;=$B$5)*(Data!$J$2:$J$998&gt;=$B$6)*(Data!$F$2:$F$998&gt;=CE$11) ) ),"N/A")</f>
        <v>N/A</v>
      </c>
      <c r="CF102" s="6" t="str">
        <f>IF(CF$10="x",IF( SUMPRODUCT( (Data!$A$2:$A$998=$A102)*(Data!$B$2:$B$998=$B102)*(Data!$C$2:$C$998=$B$1)*(Data!$D$2:$D$998=CF$9)*( (Data!$I$2:$I$998=$B$2)+(Data!$I$2:$I$998=$B$3)+(Data!$I$2:$I$998=$B$4) )*(Data!$J$2:$J$998&lt;=$B$5)*(Data!$J$2:$J$998&gt;=$B$6)*(Data!$F$2:$F$998) )=0,"N/A",SUMPRODUCT( (Data!$A$2:$A$998=$A102)*(Data!$B$2:$B$998=$B102)*(Data!$C$2:$C$998=$B$1)*(Data!$D$2:$D$998=CF$9)*( (Data!$I$2:$I$998=$B$2)+(Data!$I$2:$I$998=$B$3)+(Data!$I$2:$I$998=$B$4) )*(Data!$J$2:$J$998&lt;=$B$5)*(Data!$J$2:$J$998&gt;=$B$6)*(Data!$F$2:$F$998&gt;=CF$11) ) ),"N/A")</f>
        <v>N/A</v>
      </c>
      <c r="CG102" s="6" t="str">
        <f>IF(CG$10="x",IF( SUMPRODUCT( (Data!$A$2:$A$998=$A102)*(Data!$B$2:$B$998=$B102)*(Data!$C$2:$C$998=$B$1)*(Data!$D$2:$D$998=CG$9)*( (Data!$I$2:$I$998=$B$2)+(Data!$I$2:$I$998=$B$3)+(Data!$I$2:$I$998=$B$4) )*(Data!$J$2:$J$998&lt;=$B$5)*(Data!$J$2:$J$998&gt;=$B$6)*(Data!$F$2:$F$998) )=0,"N/A",SUMPRODUCT( (Data!$A$2:$A$998=$A102)*(Data!$B$2:$B$998=$B102)*(Data!$C$2:$C$998=$B$1)*(Data!$D$2:$D$998=CG$9)*( (Data!$I$2:$I$998=$B$2)+(Data!$I$2:$I$998=$B$3)+(Data!$I$2:$I$998=$B$4) )*(Data!$J$2:$J$998&lt;=$B$5)*(Data!$J$2:$J$998&gt;=$B$6)*(Data!$F$2:$F$998&gt;=CG$11) ) ),"N/A")</f>
        <v>N/A</v>
      </c>
      <c r="CH102" s="6" t="str">
        <f>IF(CH$10="x",IF( SUMPRODUCT( (Data!$A$2:$A$998=$A102)*(Data!$B$2:$B$998=$B102)*(Data!$C$2:$C$998=$B$1)*(Data!$D$2:$D$998=CH$9)*( (Data!$I$2:$I$998=$B$2)+(Data!$I$2:$I$998=$B$3)+(Data!$I$2:$I$998=$B$4) )*(Data!$J$2:$J$998&lt;=$B$5)*(Data!$J$2:$J$998&gt;=$B$6)*(Data!$F$2:$F$998) )=0,"N/A",SUMPRODUCT( (Data!$A$2:$A$998=$A102)*(Data!$B$2:$B$998=$B102)*(Data!$C$2:$C$998=$B$1)*(Data!$D$2:$D$998=CH$9)*( (Data!$I$2:$I$998=$B$2)+(Data!$I$2:$I$998=$B$3)+(Data!$I$2:$I$998=$B$4) )*(Data!$J$2:$J$998&lt;=$B$5)*(Data!$J$2:$J$998&gt;=$B$6)*(Data!$F$2:$F$998&gt;=CH$11) ) ),"N/A")</f>
        <v>N/A</v>
      </c>
      <c r="CI102" s="6" t="str">
        <f>IF(CI$10="x",IF( SUMPRODUCT( (Data!$A$2:$A$998=$A102)*(Data!$B$2:$B$998=$B102)*(Data!$C$2:$C$998=$B$1)*(Data!$D$2:$D$998=CI$9)*( (Data!$I$2:$I$998=$B$2)+(Data!$I$2:$I$998=$B$3)+(Data!$I$2:$I$998=$B$4) )*(Data!$J$2:$J$998&lt;=$B$5)*(Data!$J$2:$J$998&gt;=$B$6)*(Data!$F$2:$F$998) )=0,"N/A",SUMPRODUCT( (Data!$A$2:$A$998=$A102)*(Data!$B$2:$B$998=$B102)*(Data!$C$2:$C$998=$B$1)*(Data!$D$2:$D$998=CI$9)*( (Data!$I$2:$I$998=$B$2)+(Data!$I$2:$I$998=$B$3)+(Data!$I$2:$I$998=$B$4) )*(Data!$J$2:$J$998&lt;=$B$5)*(Data!$J$2:$J$998&gt;=$B$6)*(Data!$F$2:$F$998&gt;=CI$11) ) ),"N/A")</f>
        <v>N/A</v>
      </c>
      <c r="CJ102" s="6" t="str">
        <f>IF(CJ$10="x",IF( SUMPRODUCT( (Data!$A$2:$A$998=$A102)*(Data!$B$2:$B$998=$B102)*(Data!$C$2:$C$998=$B$1)*(Data!$D$2:$D$998=CJ$9)*( (Data!$I$2:$I$998=$B$2)+(Data!$I$2:$I$998=$B$3)+(Data!$I$2:$I$998=$B$4) )*(Data!$J$2:$J$998&lt;=$B$5)*(Data!$J$2:$J$998&gt;=$B$6)*(Data!$F$2:$F$998) )=0,"N/A",SUMPRODUCT( (Data!$A$2:$A$998=$A102)*(Data!$B$2:$B$998=$B102)*(Data!$C$2:$C$998=$B$1)*(Data!$D$2:$D$998=CJ$9)*( (Data!$I$2:$I$998=$B$2)+(Data!$I$2:$I$998=$B$3)+(Data!$I$2:$I$998=$B$4) )*(Data!$J$2:$J$998&lt;=$B$5)*(Data!$J$2:$J$998&gt;=$B$6)*(Data!$F$2:$F$998&gt;=CJ$11) ) ),"N/A")</f>
        <v>N/A</v>
      </c>
      <c r="CK102" s="6" t="str">
        <f>IF(CK$10="x",IF( SUMPRODUCT( (Data!$A$2:$A$998=$A102)*(Data!$B$2:$B$998=$B102)*(Data!$C$2:$C$998=$B$1)*(Data!$D$2:$D$998=CK$9)*( (Data!$I$2:$I$998=$B$2)+(Data!$I$2:$I$998=$B$3)+(Data!$I$2:$I$998=$B$4) )*(Data!$J$2:$J$998&lt;=$B$5)*(Data!$J$2:$J$998&gt;=$B$6)*(Data!$F$2:$F$998) )=0,"N/A",SUMPRODUCT( (Data!$A$2:$A$998=$A102)*(Data!$B$2:$B$998=$B102)*(Data!$C$2:$C$998=$B$1)*(Data!$D$2:$D$998=CK$9)*( (Data!$I$2:$I$998=$B$2)+(Data!$I$2:$I$998=$B$3)+(Data!$I$2:$I$998=$B$4) )*(Data!$J$2:$J$998&lt;=$B$5)*(Data!$J$2:$J$998&gt;=$B$6)*(Data!$F$2:$F$998&gt;=CK$11) ) ),"N/A")</f>
        <v>N/A</v>
      </c>
      <c r="CL102" s="6" t="str">
        <f>IF(CL$10="x",IF( SUMPRODUCT( (Data!$A$2:$A$998=$A102)*(Data!$B$2:$B$998=$B102)*(Data!$C$2:$C$998=$B$1)*(Data!$D$2:$D$998=CL$9)*( (Data!$I$2:$I$998=$B$2)+(Data!$I$2:$I$998=$B$3)+(Data!$I$2:$I$998=$B$4) )*(Data!$J$2:$J$998&lt;=$B$5)*(Data!$J$2:$J$998&gt;=$B$6)*(Data!$F$2:$F$998) )=0,"N/A",SUMPRODUCT( (Data!$A$2:$A$998=$A102)*(Data!$B$2:$B$998=$B102)*(Data!$C$2:$C$998=$B$1)*(Data!$D$2:$D$998=CL$9)*( (Data!$I$2:$I$998=$B$2)+(Data!$I$2:$I$998=$B$3)+(Data!$I$2:$I$998=$B$4) )*(Data!$J$2:$J$998&lt;=$B$5)*(Data!$J$2:$J$998&gt;=$B$6)*(Data!$F$2:$F$998&gt;=CL$11) ) ),"N/A")</f>
        <v>N/A</v>
      </c>
      <c r="CM102" s="6" t="str">
        <f>IF(CM$10="x",IF( SUMPRODUCT( (Data!$A$2:$A$998=$A102)*(Data!$B$2:$B$998=$B102)*(Data!$C$2:$C$998=$B$1)*(Data!$D$2:$D$998=CM$9)*( (Data!$I$2:$I$998=$B$2)+(Data!$I$2:$I$998=$B$3)+(Data!$I$2:$I$998=$B$4) )*(Data!$J$2:$J$998&lt;=$B$5)*(Data!$J$2:$J$998&gt;=$B$6)*(Data!$F$2:$F$998) )=0,"N/A",SUMPRODUCT( (Data!$A$2:$A$998=$A102)*(Data!$B$2:$B$998=$B102)*(Data!$C$2:$C$998=$B$1)*(Data!$D$2:$D$998=CM$9)*( (Data!$I$2:$I$998=$B$2)+(Data!$I$2:$I$998=$B$3)+(Data!$I$2:$I$998=$B$4) )*(Data!$J$2:$J$998&lt;=$B$5)*(Data!$J$2:$J$998&gt;=$B$6)*(Data!$F$2:$F$998&gt;=CM$11) ) ),"N/A")</f>
        <v>N/A</v>
      </c>
      <c r="CN102" s="6" t="str">
        <f t="shared" si="149"/>
        <v>N/A</v>
      </c>
      <c r="CR102" s="6" t="str">
        <f>IF(CR$10="x",IF( SUMPRODUCT( (Data!$A$2:$A$998=$A102)*(Data!$B$2:$B$998=$B102)*(Data!$C$2:$C$998=$B$1)*(Data!$D$2:$D$998=CR$9)*( (Data!$I$2:$I$998=$B$2)+(Data!$I$2:$I$998=$B$3)+(Data!$I$2:$I$998=$B$4) )*(Data!$J$2:$J$998&lt;=$B$5)*(Data!$J$2:$J$998&gt;=$B$6)*(Data!$H$2:$H$998) )=0,"N/A",SUMPRODUCT( (Data!$A$2:$A$998=$A102)*(Data!$B$2:$B$998=$B102)*(Data!$C$2:$C$998=$B$1)*(Data!$D$2:$D$998=CR$9)*( (Data!$I$2:$I$998=$B$2)+(Data!$I$2:$I$998=$B$3)+(Data!$I$2:$I$998=$B$4) )*(Data!$J$2:$J$998&lt;=$B$5)*(Data!$J$2:$J$998&gt;=$B$6)*(Data!$H$2:$H$998&lt;=CR$11) ) ),"N/A")</f>
        <v>N/A</v>
      </c>
      <c r="CS102" s="6" t="str">
        <f>IF(CS$10="x",IF( SUMPRODUCT( (Data!$A$2:$A$998=$A102)*(Data!$B$2:$B$998=$B102)*(Data!$C$2:$C$998=$B$1)*(Data!$D$2:$D$998=CS$9)*( (Data!$I$2:$I$998=$B$2)+(Data!$I$2:$I$998=$B$3)+(Data!$I$2:$I$998=$B$4) )*(Data!$J$2:$J$998&lt;=$B$5)*(Data!$J$2:$J$998&gt;=$B$6)*(Data!$H$2:$H$998) )=0,"N/A",SUMPRODUCT( (Data!$A$2:$A$998=$A102)*(Data!$B$2:$B$998=$B102)*(Data!$C$2:$C$998=$B$1)*(Data!$D$2:$D$998=CS$9)*( (Data!$I$2:$I$998=$B$2)+(Data!$I$2:$I$998=$B$3)+(Data!$I$2:$I$998=$B$4) )*(Data!$J$2:$J$998&lt;=$B$5)*(Data!$J$2:$J$998&gt;=$B$6)*(Data!$H$2:$H$998&lt;=CS$11) ) ),"N/A")</f>
        <v>N/A</v>
      </c>
      <c r="CT102" s="6" t="str">
        <f>IF(CT$10="x",IF( SUMPRODUCT( (Data!$A$2:$A$998=$A102)*(Data!$B$2:$B$998=$B102)*(Data!$C$2:$C$998=$B$1)*(Data!$D$2:$D$998=CT$9)*( (Data!$I$2:$I$998=$B$2)+(Data!$I$2:$I$998=$B$3)+(Data!$I$2:$I$998=$B$4) )*(Data!$J$2:$J$998&lt;=$B$5)*(Data!$J$2:$J$998&gt;=$B$6)*(Data!$H$2:$H$998) )=0,"N/A",SUMPRODUCT( (Data!$A$2:$A$998=$A102)*(Data!$B$2:$B$998=$B102)*(Data!$C$2:$C$998=$B$1)*(Data!$D$2:$D$998=CT$9)*( (Data!$I$2:$I$998=$B$2)+(Data!$I$2:$I$998=$B$3)+(Data!$I$2:$I$998=$B$4) )*(Data!$J$2:$J$998&lt;=$B$5)*(Data!$J$2:$J$998&gt;=$B$6)*(Data!$H$2:$H$998&lt;=CT$11) ) ),"N/A")</f>
        <v>N/A</v>
      </c>
      <c r="CU102" s="6" t="str">
        <f>IF(CU$10="x",IF( SUMPRODUCT( (Data!$A$2:$A$998=$A102)*(Data!$B$2:$B$998=$B102)*(Data!$C$2:$C$998=$B$1)*(Data!$D$2:$D$998=CU$9)*( (Data!$I$2:$I$998=$B$2)+(Data!$I$2:$I$998=$B$3)+(Data!$I$2:$I$998=$B$4) )*(Data!$J$2:$J$998&lt;=$B$5)*(Data!$J$2:$J$998&gt;=$B$6)*(Data!$H$2:$H$998) )=0,"N/A",SUMPRODUCT( (Data!$A$2:$A$998=$A102)*(Data!$B$2:$B$998=$B102)*(Data!$C$2:$C$998=$B$1)*(Data!$D$2:$D$998=CU$9)*( (Data!$I$2:$I$998=$B$2)+(Data!$I$2:$I$998=$B$3)+(Data!$I$2:$I$998=$B$4) )*(Data!$J$2:$J$998&lt;=$B$5)*(Data!$J$2:$J$998&gt;=$B$6)*(Data!$H$2:$H$998&lt;=CU$11) ) ),"N/A")</f>
        <v>N/A</v>
      </c>
      <c r="CV102" s="6" t="str">
        <f>IF(CV$10="x",IF( SUMPRODUCT( (Data!$A$2:$A$998=$A102)*(Data!$B$2:$B$998=$B102)*(Data!$C$2:$C$998=$B$1)*(Data!$D$2:$D$998=CV$9)*( (Data!$I$2:$I$998=$B$2)+(Data!$I$2:$I$998=$B$3)+(Data!$I$2:$I$998=$B$4) )*(Data!$J$2:$J$998&lt;=$B$5)*(Data!$J$2:$J$998&gt;=$B$6)*(Data!$H$2:$H$998) )=0,"N/A",SUMPRODUCT( (Data!$A$2:$A$998=$A102)*(Data!$B$2:$B$998=$B102)*(Data!$C$2:$C$998=$B$1)*(Data!$D$2:$D$998=CV$9)*( (Data!$I$2:$I$998=$B$2)+(Data!$I$2:$I$998=$B$3)+(Data!$I$2:$I$998=$B$4) )*(Data!$J$2:$J$998&lt;=$B$5)*(Data!$J$2:$J$998&gt;=$B$6)*(Data!$H$2:$H$998&lt;=CV$11) ) ),"N/A")</f>
        <v>N/A</v>
      </c>
      <c r="CW102" s="6" t="str">
        <f>IF(CW$10="x",IF( SUMPRODUCT( (Data!$A$2:$A$998=$A102)*(Data!$B$2:$B$998=$B102)*(Data!$C$2:$C$998=$B$1)*(Data!$D$2:$D$998=CW$9)*( (Data!$I$2:$I$998=$B$2)+(Data!$I$2:$I$998=$B$3)+(Data!$I$2:$I$998=$B$4) )*(Data!$J$2:$J$998&lt;=$B$5)*(Data!$J$2:$J$998&gt;=$B$6)*(Data!$H$2:$H$998) )=0,"N/A",SUMPRODUCT( (Data!$A$2:$A$998=$A102)*(Data!$B$2:$B$998=$B102)*(Data!$C$2:$C$998=$B$1)*(Data!$D$2:$D$998=CW$9)*( (Data!$I$2:$I$998=$B$2)+(Data!$I$2:$I$998=$B$3)+(Data!$I$2:$I$998=$B$4) )*(Data!$J$2:$J$998&lt;=$B$5)*(Data!$J$2:$J$998&gt;=$B$6)*(Data!$H$2:$H$998&lt;=CW$11) ) ),"N/A")</f>
        <v>N/A</v>
      </c>
      <c r="CX102" s="6" t="str">
        <f>IF(CX$10="x",IF( SUMPRODUCT( (Data!$A$2:$A$998=$A102)*(Data!$B$2:$B$998=$B102)*(Data!$C$2:$C$998=$B$1)*(Data!$D$2:$D$998=CX$9)*( (Data!$I$2:$I$998=$B$2)+(Data!$I$2:$I$998=$B$3)+(Data!$I$2:$I$998=$B$4) )*(Data!$J$2:$J$998&lt;=$B$5)*(Data!$J$2:$J$998&gt;=$B$6)*(Data!$H$2:$H$998) )=0,"N/A",SUMPRODUCT( (Data!$A$2:$A$998=$A102)*(Data!$B$2:$B$998=$B102)*(Data!$C$2:$C$998=$B$1)*(Data!$D$2:$D$998=CX$9)*( (Data!$I$2:$I$998=$B$2)+(Data!$I$2:$I$998=$B$3)+(Data!$I$2:$I$998=$B$4) )*(Data!$J$2:$J$998&lt;=$B$5)*(Data!$J$2:$J$998&gt;=$B$6)*(Data!$H$2:$H$998&lt;=CX$11) ) ),"N/A")</f>
        <v>N/A</v>
      </c>
      <c r="CY102" s="6" t="str">
        <f>IF(CY$10="x",IF( SUMPRODUCT( (Data!$A$2:$A$998=$A102)*(Data!$B$2:$B$998=$B102)*(Data!$C$2:$C$998=$B$1)*(Data!$D$2:$D$998=CY$9)*( (Data!$I$2:$I$998=$B$2)+(Data!$I$2:$I$998=$B$3)+(Data!$I$2:$I$998=$B$4) )*(Data!$J$2:$J$998&lt;=$B$5)*(Data!$J$2:$J$998&gt;=$B$6)*(Data!$H$2:$H$998) )=0,"N/A",SUMPRODUCT( (Data!$A$2:$A$998=$A102)*(Data!$B$2:$B$998=$B102)*(Data!$C$2:$C$998=$B$1)*(Data!$D$2:$D$998=CY$9)*( (Data!$I$2:$I$998=$B$2)+(Data!$I$2:$I$998=$B$3)+(Data!$I$2:$I$998=$B$4) )*(Data!$J$2:$J$998&lt;=$B$5)*(Data!$J$2:$J$998&gt;=$B$6)*(Data!$H$2:$H$998&lt;=CY$11) ) ),"N/A")</f>
        <v>N/A</v>
      </c>
      <c r="CZ102" s="6" t="str">
        <f>IF(CZ$10="x",IF( SUMPRODUCT( (Data!$A$2:$A$998=$A102)*(Data!$B$2:$B$998=$B102)*(Data!$C$2:$C$998=$B$1)*(Data!$D$2:$D$998=CZ$9)*( (Data!$I$2:$I$998=$B$2)+(Data!$I$2:$I$998=$B$3)+(Data!$I$2:$I$998=$B$4) )*(Data!$J$2:$J$998&lt;=$B$5)*(Data!$J$2:$J$998&gt;=$B$6)*(Data!$H$2:$H$998) )=0,"N/A",SUMPRODUCT( (Data!$A$2:$A$998=$A102)*(Data!$B$2:$B$998=$B102)*(Data!$C$2:$C$998=$B$1)*(Data!$D$2:$D$998=CZ$9)*( (Data!$I$2:$I$998=$B$2)+(Data!$I$2:$I$998=$B$3)+(Data!$I$2:$I$998=$B$4) )*(Data!$J$2:$J$998&lt;=$B$5)*(Data!$J$2:$J$998&gt;=$B$6)*(Data!$H$2:$H$998&lt;=CZ$11) ) ),"N/A")</f>
        <v>N/A</v>
      </c>
      <c r="DA102" s="6" t="str">
        <f>IF(DA$10="x",IF( SUMPRODUCT( (Data!$A$2:$A$998=$A102)*(Data!$B$2:$B$998=$B102)*(Data!$C$2:$C$998=$B$1)*(Data!$D$2:$D$998=DA$9)*( (Data!$I$2:$I$998=$B$2)+(Data!$I$2:$I$998=$B$3)+(Data!$I$2:$I$998=$B$4) )*(Data!$J$2:$J$998&lt;=$B$5)*(Data!$J$2:$J$998&gt;=$B$6)*(Data!$H$2:$H$998) )=0,"N/A",SUMPRODUCT( (Data!$A$2:$A$998=$A102)*(Data!$B$2:$B$998=$B102)*(Data!$C$2:$C$998=$B$1)*(Data!$D$2:$D$998=DA$9)*( (Data!$I$2:$I$998=$B$2)+(Data!$I$2:$I$998=$B$3)+(Data!$I$2:$I$998=$B$4) )*(Data!$J$2:$J$998&lt;=$B$5)*(Data!$J$2:$J$998&gt;=$B$6)*(Data!$H$2:$H$998&lt;=DA$11) ) ),"N/A")</f>
        <v>N/A</v>
      </c>
      <c r="DB102" s="6" t="str">
        <f>IF(DB$10="x",IF( SUMPRODUCT( (Data!$A$2:$A$998=$A102)*(Data!$B$2:$B$998=$B102)*(Data!$C$2:$C$998=$B$1)*(Data!$D$2:$D$998=DB$9)*( (Data!$I$2:$I$998=$B$2)+(Data!$I$2:$I$998=$B$3)+(Data!$I$2:$I$998=$B$4) )*(Data!$J$2:$J$998&lt;=$B$5)*(Data!$J$2:$J$998&gt;=$B$6)*(Data!$H$2:$H$998) )=0,"N/A",SUMPRODUCT( (Data!$A$2:$A$998=$A102)*(Data!$B$2:$B$998=$B102)*(Data!$C$2:$C$998=$B$1)*(Data!$D$2:$D$998=DB$9)*( (Data!$I$2:$I$998=$B$2)+(Data!$I$2:$I$998=$B$3)+(Data!$I$2:$I$998=$B$4) )*(Data!$J$2:$J$998&lt;=$B$5)*(Data!$J$2:$J$998&gt;=$B$6)*(Data!$H$2:$H$998&lt;=DB$11) ) ),"N/A")</f>
        <v>N/A</v>
      </c>
      <c r="DC102" s="6" t="str">
        <f>IF(DC$10="x",IF( SUMPRODUCT( (Data!$A$2:$A$998=$A102)*(Data!$B$2:$B$998=$B102)*(Data!$C$2:$C$998=$B$1)*(Data!$D$2:$D$998=DC$9)*( (Data!$I$2:$I$998=$B$2)+(Data!$I$2:$I$998=$B$3)+(Data!$I$2:$I$998=$B$4) )*(Data!$J$2:$J$998&lt;=$B$5)*(Data!$J$2:$J$998&gt;=$B$6)*(Data!$H$2:$H$998) )=0,"N/A",SUMPRODUCT( (Data!$A$2:$A$998=$A102)*(Data!$B$2:$B$998=$B102)*(Data!$C$2:$C$998=$B$1)*(Data!$D$2:$D$998=DC$9)*( (Data!$I$2:$I$998=$B$2)+(Data!$I$2:$I$998=$B$3)+(Data!$I$2:$I$998=$B$4) )*(Data!$J$2:$J$998&lt;=$B$5)*(Data!$J$2:$J$998&gt;=$B$6)*(Data!$H$2:$H$998&lt;=DC$11) ) ),"N/A")</f>
        <v>N/A</v>
      </c>
      <c r="DD102" s="6" t="str">
        <f>IF(DD$10="x",IF( SUMPRODUCT( (Data!$A$2:$A$998=$A102)*(Data!$B$2:$B$998=$B102)*(Data!$C$2:$C$998=$B$1)*(Data!$D$2:$D$998=DD$9)*( (Data!$I$2:$I$998=$B$2)+(Data!$I$2:$I$998=$B$3)+(Data!$I$2:$I$998=$B$4) )*(Data!$J$2:$J$998&lt;=$B$5)*(Data!$J$2:$J$998&gt;=$B$6)*(Data!$H$2:$H$998) )=0,"N/A",SUMPRODUCT( (Data!$A$2:$A$998=$A102)*(Data!$B$2:$B$998=$B102)*(Data!$C$2:$C$998=$B$1)*(Data!$D$2:$D$998=DD$9)*( (Data!$I$2:$I$998=$B$2)+(Data!$I$2:$I$998=$B$3)+(Data!$I$2:$I$998=$B$4) )*(Data!$J$2:$J$998&lt;=$B$5)*(Data!$J$2:$J$998&gt;=$B$6)*(Data!$H$2:$H$998&lt;=DD$11) ) ),"N/A")</f>
        <v>N/A</v>
      </c>
      <c r="DE102" s="6" t="str">
        <f>IF(DE$10="x",IF( SUMPRODUCT( (Data!$A$2:$A$998=$A102)*(Data!$B$2:$B$998=$B102)*(Data!$C$2:$C$998=$B$1)*(Data!$D$2:$D$998=DE$9)*( (Data!$I$2:$I$998=$B$2)+(Data!$I$2:$I$998=$B$3)+(Data!$I$2:$I$998=$B$4) )*(Data!$J$2:$J$998&lt;=$B$5)*(Data!$J$2:$J$998&gt;=$B$6)*(Data!$H$2:$H$998) )=0,"N/A",SUMPRODUCT( (Data!$A$2:$A$998=$A102)*(Data!$B$2:$B$998=$B102)*(Data!$C$2:$C$998=$B$1)*(Data!$D$2:$D$998=DE$9)*( (Data!$I$2:$I$998=$B$2)+(Data!$I$2:$I$998=$B$3)+(Data!$I$2:$I$998=$B$4) )*(Data!$J$2:$J$998&lt;=$B$5)*(Data!$J$2:$J$998&gt;=$B$6)*(Data!$H$2:$H$998&lt;=DE$11) ) ),"N/A")</f>
        <v>N/A</v>
      </c>
      <c r="DF102" s="6" t="str">
        <f>IF(DF$10="x",IF( SUMPRODUCT( (Data!$A$2:$A$998=$A102)*(Data!$B$2:$B$998=$B102)*(Data!$C$2:$C$998=$B$1)*(Data!$D$2:$D$998=DF$9)*( (Data!$I$2:$I$998=$B$2)+(Data!$I$2:$I$998=$B$3)+(Data!$I$2:$I$998=$B$4) )*(Data!$J$2:$J$998&lt;=$B$5)*(Data!$J$2:$J$998&gt;=$B$6)*(Data!$H$2:$H$998) )=0,"N/A",SUMPRODUCT( (Data!$A$2:$A$998=$A102)*(Data!$B$2:$B$998=$B102)*(Data!$C$2:$C$998=$B$1)*(Data!$D$2:$D$998=DF$9)*( (Data!$I$2:$I$998=$B$2)+(Data!$I$2:$I$998=$B$3)+(Data!$I$2:$I$998=$B$4) )*(Data!$J$2:$J$998&lt;=$B$5)*(Data!$J$2:$J$998&gt;=$B$6)*(Data!$H$2:$H$998&lt;=DF$11) ) ),"N/A")</f>
        <v>N/A</v>
      </c>
      <c r="DG102" s="6" t="str">
        <f>IF(DG$10="x",IF( SUMPRODUCT( (Data!$A$2:$A$998=$A102)*(Data!$B$2:$B$998=$B102)*(Data!$C$2:$C$998=$B$1)*(Data!$D$2:$D$998=DG$9)*( (Data!$I$2:$I$998=$B$2)+(Data!$I$2:$I$998=$B$3)+(Data!$I$2:$I$998=$B$4) )*(Data!$J$2:$J$998&lt;=$B$5)*(Data!$J$2:$J$998&gt;=$B$6)*(Data!$H$2:$H$998) )=0,"N/A",SUMPRODUCT( (Data!$A$2:$A$998=$A102)*(Data!$B$2:$B$998=$B102)*(Data!$C$2:$C$998=$B$1)*(Data!$D$2:$D$998=DG$9)*( (Data!$I$2:$I$998=$B$2)+(Data!$I$2:$I$998=$B$3)+(Data!$I$2:$I$998=$B$4) )*(Data!$J$2:$J$998&lt;=$B$5)*(Data!$J$2:$J$998&gt;=$B$6)*(Data!$H$2:$H$998&lt;=DG$11) ) ),"N/A")</f>
        <v>N/A</v>
      </c>
      <c r="DH102" s="6" t="str">
        <f>IF(DH$10="x",IF( SUMPRODUCT( (Data!$A$2:$A$998=$A102)*(Data!$B$2:$B$998=$B102)*(Data!$C$2:$C$998=$B$1)*(Data!$D$2:$D$998=DH$9)*( (Data!$I$2:$I$998=$B$2)+(Data!$I$2:$I$998=$B$3)+(Data!$I$2:$I$998=$B$4) )*(Data!$J$2:$J$998&lt;=$B$5)*(Data!$J$2:$J$998&gt;=$B$6)*(Data!$H$2:$H$998) )=0,"N/A",SUMPRODUCT( (Data!$A$2:$A$998=$A102)*(Data!$B$2:$B$998=$B102)*(Data!$C$2:$C$998=$B$1)*(Data!$D$2:$D$998=DH$9)*( (Data!$I$2:$I$998=$B$2)+(Data!$I$2:$I$998=$B$3)+(Data!$I$2:$I$998=$B$4) )*(Data!$J$2:$J$998&lt;=$B$5)*(Data!$J$2:$J$998&gt;=$B$6)*(Data!$H$2:$H$998&lt;=DH$11) ) ),"N/A")</f>
        <v>N/A</v>
      </c>
      <c r="DI102" s="6" t="str">
        <f>IF(DI$10="x",IF( SUMPRODUCT( (Data!$A$2:$A$998=$A102)*(Data!$B$2:$B$998=$B102)*(Data!$C$2:$C$998=$B$1)*(Data!$D$2:$D$998=DI$9)*( (Data!$I$2:$I$998=$B$2)+(Data!$I$2:$I$998=$B$3)+(Data!$I$2:$I$998=$B$4) )*(Data!$J$2:$J$998&lt;=$B$5)*(Data!$J$2:$J$998&gt;=$B$6)*(Data!$H$2:$H$998) )=0,"N/A",SUMPRODUCT( (Data!$A$2:$A$998=$A102)*(Data!$B$2:$B$998=$B102)*(Data!$C$2:$C$998=$B$1)*(Data!$D$2:$D$998=DI$9)*( (Data!$I$2:$I$998=$B$2)+(Data!$I$2:$I$998=$B$3)+(Data!$I$2:$I$998=$B$4) )*(Data!$J$2:$J$998&lt;=$B$5)*(Data!$J$2:$J$998&gt;=$B$6)*(Data!$H$2:$H$998&lt;=DI$11) ) ),"N/A")</f>
        <v>N/A</v>
      </c>
      <c r="DJ102" s="6" t="str">
        <f>IF(DJ$10="x",IF( SUMPRODUCT( (Data!$A$2:$A$998=$A102)*(Data!$B$2:$B$998=$B102)*(Data!$C$2:$C$998=$B$1)*(Data!$D$2:$D$998=DJ$9)*( (Data!$I$2:$I$998=$B$2)+(Data!$I$2:$I$998=$B$3)+(Data!$I$2:$I$998=$B$4) )*(Data!$J$2:$J$998&lt;=$B$5)*(Data!$J$2:$J$998&gt;=$B$6)*(Data!$H$2:$H$998) )=0,"N/A",SUMPRODUCT( (Data!$A$2:$A$998=$A102)*(Data!$B$2:$B$998=$B102)*(Data!$C$2:$C$998=$B$1)*(Data!$D$2:$D$998=DJ$9)*( (Data!$I$2:$I$998=$B$2)+(Data!$I$2:$I$998=$B$3)+(Data!$I$2:$I$998=$B$4) )*(Data!$J$2:$J$998&lt;=$B$5)*(Data!$J$2:$J$998&gt;=$B$6)*(Data!$H$2:$H$998&lt;=DJ$11) ) ),"N/A")</f>
        <v>N/A</v>
      </c>
      <c r="DK102" s="6" t="str">
        <f t="shared" si="150"/>
        <v>N/A</v>
      </c>
      <c r="DO102" s="6" t="str">
        <f t="shared" si="89"/>
        <v>N/A</v>
      </c>
      <c r="DP102" s="6" t="str">
        <f t="shared" si="140"/>
        <v>N/A</v>
      </c>
      <c r="DQ102" s="6" t="str">
        <f t="shared" si="141"/>
        <v>N/A</v>
      </c>
      <c r="DR102" s="6" t="str">
        <f t="shared" si="142"/>
        <v>N/A</v>
      </c>
      <c r="DS102" s="6" t="str">
        <f t="shared" si="107"/>
        <v>N/A</v>
      </c>
      <c r="DT102" s="6" t="str">
        <f t="shared" si="108"/>
        <v>N/A</v>
      </c>
      <c r="DU102" s="6" t="str">
        <f t="shared" si="109"/>
        <v>N/A</v>
      </c>
      <c r="DV102" s="6" t="str">
        <f t="shared" si="110"/>
        <v>N/A</v>
      </c>
      <c r="DW102" s="6" t="str">
        <f t="shared" si="111"/>
        <v>N/A</v>
      </c>
      <c r="DX102" s="6" t="str">
        <f t="shared" si="112"/>
        <v>N/A</v>
      </c>
      <c r="DY102" s="6" t="str">
        <f t="shared" si="113"/>
        <v>N/A</v>
      </c>
      <c r="DZ102" s="6" t="str">
        <f t="shared" si="114"/>
        <v>N/A</v>
      </c>
      <c r="EA102" s="6" t="str">
        <f t="shared" si="115"/>
        <v>N/A</v>
      </c>
      <c r="EB102" s="6" t="str">
        <f t="shared" si="116"/>
        <v>N/A</v>
      </c>
      <c r="EC102" s="6" t="str">
        <f t="shared" si="117"/>
        <v>N/A</v>
      </c>
      <c r="ED102" s="6" t="str">
        <f t="shared" si="118"/>
        <v>N/A</v>
      </c>
      <c r="EE102" s="6" t="str">
        <f t="shared" si="119"/>
        <v>N/A</v>
      </c>
      <c r="EF102" s="6" t="str">
        <f t="shared" si="120"/>
        <v>N/A</v>
      </c>
      <c r="EG102" s="6" t="str">
        <f t="shared" si="121"/>
        <v>N/A</v>
      </c>
      <c r="EH102" s="6" t="str">
        <f t="shared" si="151"/>
        <v>N/A</v>
      </c>
      <c r="EL102" s="6" t="str">
        <f t="shared" si="90"/>
        <v>N/A</v>
      </c>
      <c r="EM102" s="6" t="str">
        <f t="shared" si="143"/>
        <v>N/A</v>
      </c>
      <c r="EN102" s="6" t="str">
        <f t="shared" si="144"/>
        <v>N/A</v>
      </c>
      <c r="EO102" s="6" t="str">
        <f t="shared" si="145"/>
        <v>N/A</v>
      </c>
      <c r="EP102" s="6" t="str">
        <f t="shared" si="122"/>
        <v>N/A</v>
      </c>
      <c r="EQ102" s="6" t="str">
        <f t="shared" si="123"/>
        <v>N/A</v>
      </c>
      <c r="ER102" s="6" t="str">
        <f t="shared" si="124"/>
        <v>N/A</v>
      </c>
      <c r="ES102" s="6" t="str">
        <f t="shared" si="125"/>
        <v>N/A</v>
      </c>
      <c r="ET102" s="6" t="str">
        <f t="shared" si="126"/>
        <v>N/A</v>
      </c>
      <c r="EU102" s="6" t="str">
        <f t="shared" si="127"/>
        <v>N/A</v>
      </c>
      <c r="EV102" s="6" t="str">
        <f t="shared" si="128"/>
        <v>N/A</v>
      </c>
      <c r="EW102" s="6" t="str">
        <f t="shared" si="129"/>
        <v>N/A</v>
      </c>
      <c r="EX102" s="6" t="str">
        <f t="shared" si="130"/>
        <v>N/A</v>
      </c>
      <c r="EY102" s="6" t="str">
        <f t="shared" si="131"/>
        <v>N/A</v>
      </c>
      <c r="EZ102" s="6" t="str">
        <f t="shared" si="132"/>
        <v>N/A</v>
      </c>
      <c r="FA102" s="6" t="str">
        <f t="shared" si="133"/>
        <v>N/A</v>
      </c>
      <c r="FB102" s="6" t="str">
        <f t="shared" si="134"/>
        <v>N/A</v>
      </c>
      <c r="FC102" s="6" t="str">
        <f t="shared" si="135"/>
        <v>N/A</v>
      </c>
      <c r="FD102" s="6" t="str">
        <f t="shared" si="136"/>
        <v>N/A</v>
      </c>
      <c r="FE102" s="6" t="str">
        <f t="shared" si="152"/>
        <v>N/A</v>
      </c>
      <c r="FI102" s="6">
        <f>SUMPRODUCT( (Data!$A$2:$A$1768=$A102)*(Data!$B$2:$B$1768=$B102)*(Data!$J$2:$J$1768) ) / (SUMPRODUCT( (Data!$A$2:$A$1768=$A102)*(Data!$B$2:$B$1768=$B102)*1 ))</f>
        <v>14</v>
      </c>
      <c r="FJ102" s="6">
        <f>IF(SUMPRODUCT( (Data!$A$2:$A$1768=$A102)*(Data!$B$2:$B$1768=$B102)*(Data!$I$2:$I$1768="YES") )&gt;0,1,0)</f>
        <v>1</v>
      </c>
      <c r="FK102" s="6">
        <f>IF(SUMPRODUCT( (Data!$A$2:$A$1768=$A102)*(Data!$B$2:$B$1768=$B102)*(Data!$I$2:$I$1768="NO") )&gt;0,1,0)</f>
        <v>1</v>
      </c>
      <c r="FL102" s="6">
        <f t="shared" si="91"/>
        <v>0</v>
      </c>
    </row>
    <row r="103" spans="1:168" x14ac:dyDescent="0.25">
      <c r="A103" s="23" t="s">
        <v>117</v>
      </c>
      <c r="B103" s="7" t="s">
        <v>56</v>
      </c>
      <c r="C103" s="30"/>
      <c r="D103" s="6" t="str">
        <f>IF(D$10="x",IF( SUMPRODUCT( (Data!$A$2:$A$998=$A103)*(Data!$B$2:$B$998=$B103)*(Data!$C$2:$C$998=$B$1)*(Data!$D$2:$D$998=D$9)*( (Data!$I$2:$I$998=$B$2)+(Data!$I$2:$I$998=$B$3)+(Data!$I$2:$I$998=$B$4) )*(Data!$J$2:$J$998&lt;=$B$5)*(Data!$J$2:$J$998&gt;=$B$6)*(Data!$E$2:$E$998) )=0,"N/A",SUMPRODUCT( (Data!$A$2:$A$998=$A103)*(Data!$B$2:$B$998=$B103)*(Data!$C$2:$C$998=$B$1)*(Data!$D$2:$D$998=D$9)*( (Data!$I$2:$I$998=$B$2)+(Data!$I$2:$I$998=$B$3)+(Data!$I$2:$I$998=$B$4) )*(Data!$J$2:$J$998&lt;=$B$5)*(Data!$J$2:$J$998&gt;=$B$6)*(Data!$E$2:$E$998&gt;=D$11) ) ),"N/A")</f>
        <v>N/A</v>
      </c>
      <c r="E103" s="6" t="str">
        <f>IF(E$10="x",IF( SUMPRODUCT( (Data!$A$2:$A$998=$A103)*(Data!$B$2:$B$998=$B103)*(Data!$C$2:$C$998=$B$1)*(Data!$D$2:$D$998=E$9)*( (Data!$I$2:$I$998=$B$2)+(Data!$I$2:$I$998=$B$3)+(Data!$I$2:$I$998=$B$4) )*(Data!$J$2:$J$998&lt;=$B$5)*(Data!$J$2:$J$998&gt;=$B$6)*(Data!$E$2:$E$998) )=0,"N/A",SUMPRODUCT( (Data!$A$2:$A$998=$A103)*(Data!$B$2:$B$998=$B103)*(Data!$C$2:$C$998=$B$1)*(Data!$D$2:$D$998=E$9)*( (Data!$I$2:$I$998=$B$2)+(Data!$I$2:$I$998=$B$3)+(Data!$I$2:$I$998=$B$4) )*(Data!$J$2:$J$998&lt;=$B$5)*(Data!$J$2:$J$998&gt;=$B$6)*(Data!$E$2:$E$998&gt;=E$11) ) ),"N/A")</f>
        <v>N/A</v>
      </c>
      <c r="F103" s="6" t="str">
        <f>IF(F$10="x",IF( SUMPRODUCT( (Data!$A$2:$A$998=$A103)*(Data!$B$2:$B$998=$B103)*(Data!$C$2:$C$998=$B$1)*(Data!$D$2:$D$998=F$9)*( (Data!$I$2:$I$998=$B$2)+(Data!$I$2:$I$998=$B$3)+(Data!$I$2:$I$998=$B$4) )*(Data!$J$2:$J$998&lt;=$B$5)*(Data!$J$2:$J$998&gt;=$B$6)*(Data!$E$2:$E$998) )=0,"N/A",SUMPRODUCT( (Data!$A$2:$A$998=$A103)*(Data!$B$2:$B$998=$B103)*(Data!$C$2:$C$998=$B$1)*(Data!$D$2:$D$998=F$9)*( (Data!$I$2:$I$998=$B$2)+(Data!$I$2:$I$998=$B$3)+(Data!$I$2:$I$998=$B$4) )*(Data!$J$2:$J$998&lt;=$B$5)*(Data!$J$2:$J$998&gt;=$B$6)*(Data!$E$2:$E$998&gt;=F$11) ) ),"N/A")</f>
        <v>N/A</v>
      </c>
      <c r="G103" s="6" t="str">
        <f>IF(G$10="x",IF( SUMPRODUCT( (Data!$A$2:$A$998=$A103)*(Data!$B$2:$B$998=$B103)*(Data!$C$2:$C$998=$B$1)*(Data!$D$2:$D$998=G$9)*( (Data!$I$2:$I$998=$B$2)+(Data!$I$2:$I$998=$B$3)+(Data!$I$2:$I$998=$B$4) )*(Data!$J$2:$J$998&lt;=$B$5)*(Data!$J$2:$J$998&gt;=$B$6)*(Data!$E$2:$E$998) )=0,"N/A",SUMPRODUCT( (Data!$A$2:$A$998=$A103)*(Data!$B$2:$B$998=$B103)*(Data!$C$2:$C$998=$B$1)*(Data!$D$2:$D$998=G$9)*( (Data!$I$2:$I$998=$B$2)+(Data!$I$2:$I$998=$B$3)+(Data!$I$2:$I$998=$B$4) )*(Data!$J$2:$J$998&lt;=$B$5)*(Data!$J$2:$J$998&gt;=$B$6)*(Data!$E$2:$E$998&gt;=G$11) ) ),"N/A")</f>
        <v>N/A</v>
      </c>
      <c r="H103" s="6" t="str">
        <f>IF(H$10="x",IF( SUMPRODUCT( (Data!$A$2:$A$998=$A103)*(Data!$B$2:$B$998=$B103)*(Data!$C$2:$C$998=$B$1)*(Data!$D$2:$D$998=H$9)*( (Data!$I$2:$I$998=$B$2)+(Data!$I$2:$I$998=$B$3)+(Data!$I$2:$I$998=$B$4) )*(Data!$J$2:$J$998&lt;=$B$5)*(Data!$J$2:$J$998&gt;=$B$6)*(Data!$E$2:$E$998) )=0,"N/A",SUMPRODUCT( (Data!$A$2:$A$998=$A103)*(Data!$B$2:$B$998=$B103)*(Data!$C$2:$C$998=$B$1)*(Data!$D$2:$D$998=H$9)*( (Data!$I$2:$I$998=$B$2)+(Data!$I$2:$I$998=$B$3)+(Data!$I$2:$I$998=$B$4) )*(Data!$J$2:$J$998&lt;=$B$5)*(Data!$J$2:$J$998&gt;=$B$6)*(Data!$E$2:$E$998&gt;=H$11) ) ),"N/A")</f>
        <v>N/A</v>
      </c>
      <c r="I103" s="6" t="str">
        <f>IF(I$10="x",IF( SUMPRODUCT( (Data!$A$2:$A$998=$A103)*(Data!$B$2:$B$998=$B103)*(Data!$C$2:$C$998=$B$1)*(Data!$D$2:$D$998=I$9)*( (Data!$I$2:$I$998=$B$2)+(Data!$I$2:$I$998=$B$3)+(Data!$I$2:$I$998=$B$4) )*(Data!$J$2:$J$998&lt;=$B$5)*(Data!$J$2:$J$998&gt;=$B$6)*(Data!$E$2:$E$998) )=0,"N/A",SUMPRODUCT( (Data!$A$2:$A$998=$A103)*(Data!$B$2:$B$998=$B103)*(Data!$C$2:$C$998=$B$1)*(Data!$D$2:$D$998=I$9)*( (Data!$I$2:$I$998=$B$2)+(Data!$I$2:$I$998=$B$3)+(Data!$I$2:$I$998=$B$4) )*(Data!$J$2:$J$998&lt;=$B$5)*(Data!$J$2:$J$998&gt;=$B$6)*(Data!$E$2:$E$998&gt;=I$11) ) ),"N/A")</f>
        <v>N/A</v>
      </c>
      <c r="J103" s="6" t="str">
        <f>IF(J$10="x",IF( SUMPRODUCT( (Data!$A$2:$A$998=$A103)*(Data!$B$2:$B$998=$B103)*(Data!$C$2:$C$998=$B$1)*(Data!$D$2:$D$998=J$9)*( (Data!$I$2:$I$998=$B$2)+(Data!$I$2:$I$998=$B$3)+(Data!$I$2:$I$998=$B$4) )*(Data!$J$2:$J$998&lt;=$B$5)*(Data!$J$2:$J$998&gt;=$B$6)*(Data!$E$2:$E$998) )=0,"N/A",SUMPRODUCT( (Data!$A$2:$A$998=$A103)*(Data!$B$2:$B$998=$B103)*(Data!$C$2:$C$998=$B$1)*(Data!$D$2:$D$998=J$9)*( (Data!$I$2:$I$998=$B$2)+(Data!$I$2:$I$998=$B$3)+(Data!$I$2:$I$998=$B$4) )*(Data!$J$2:$J$998&lt;=$B$5)*(Data!$J$2:$J$998&gt;=$B$6)*(Data!$E$2:$E$998&gt;=J$11) ) ),"N/A")</f>
        <v>N/A</v>
      </c>
      <c r="K103" s="6" t="str">
        <f>IF(K$10="x",IF( SUMPRODUCT( (Data!$A$2:$A$998=$A103)*(Data!$B$2:$B$998=$B103)*(Data!$C$2:$C$998=$B$1)*(Data!$D$2:$D$998=K$9)*( (Data!$I$2:$I$998=$B$2)+(Data!$I$2:$I$998=$B$3)+(Data!$I$2:$I$998=$B$4) )*(Data!$J$2:$J$998&lt;=$B$5)*(Data!$J$2:$J$998&gt;=$B$6)*(Data!$E$2:$E$998) )=0,"N/A",SUMPRODUCT( (Data!$A$2:$A$998=$A103)*(Data!$B$2:$B$998=$B103)*(Data!$C$2:$C$998=$B$1)*(Data!$D$2:$D$998=K$9)*( (Data!$I$2:$I$998=$B$2)+(Data!$I$2:$I$998=$B$3)+(Data!$I$2:$I$998=$B$4) )*(Data!$J$2:$J$998&lt;=$B$5)*(Data!$J$2:$J$998&gt;=$B$6)*(Data!$E$2:$E$998&gt;=K$11) ) ),"N/A")</f>
        <v>N/A</v>
      </c>
      <c r="L103" s="6" t="str">
        <f>IF(L$10="x",IF( SUMPRODUCT( (Data!$A$2:$A$998=$A103)*(Data!$B$2:$B$998=$B103)*(Data!$C$2:$C$998=$B$1)*(Data!$D$2:$D$998=L$9)*( (Data!$I$2:$I$998=$B$2)+(Data!$I$2:$I$998=$B$3)+(Data!$I$2:$I$998=$B$4) )*(Data!$J$2:$J$998&lt;=$B$5)*(Data!$J$2:$J$998&gt;=$B$6)*(Data!$E$2:$E$998) )=0,"N/A",SUMPRODUCT( (Data!$A$2:$A$998=$A103)*(Data!$B$2:$B$998=$B103)*(Data!$C$2:$C$998=$B$1)*(Data!$D$2:$D$998=L$9)*( (Data!$I$2:$I$998=$B$2)+(Data!$I$2:$I$998=$B$3)+(Data!$I$2:$I$998=$B$4) )*(Data!$J$2:$J$998&lt;=$B$5)*(Data!$J$2:$J$998&gt;=$B$6)*(Data!$E$2:$E$998&gt;=L$11) ) ),"N/A")</f>
        <v>N/A</v>
      </c>
      <c r="M103" s="6" t="str">
        <f>IF(M$10="x",IF( SUMPRODUCT( (Data!$A$2:$A$998=$A103)*(Data!$B$2:$B$998=$B103)*(Data!$C$2:$C$998=$B$1)*(Data!$D$2:$D$998=M$9)*( (Data!$I$2:$I$998=$B$2)+(Data!$I$2:$I$998=$B$3)+(Data!$I$2:$I$998=$B$4) )*(Data!$J$2:$J$998&lt;=$B$5)*(Data!$J$2:$J$998&gt;=$B$6)*(Data!$E$2:$E$998) )=0,"N/A",SUMPRODUCT( (Data!$A$2:$A$998=$A103)*(Data!$B$2:$B$998=$B103)*(Data!$C$2:$C$998=$B$1)*(Data!$D$2:$D$998=M$9)*( (Data!$I$2:$I$998=$B$2)+(Data!$I$2:$I$998=$B$3)+(Data!$I$2:$I$998=$B$4) )*(Data!$J$2:$J$998&lt;=$B$5)*(Data!$J$2:$J$998&gt;=$B$6)*(Data!$E$2:$E$998&gt;=M$11) ) ),"N/A")</f>
        <v>N/A</v>
      </c>
      <c r="N103" s="6" t="str">
        <f>IF(N$10="x",IF( SUMPRODUCT( (Data!$A$2:$A$998=$A103)*(Data!$B$2:$B$998=$B103)*(Data!$C$2:$C$998=$B$1)*(Data!$D$2:$D$998=N$9)*( (Data!$I$2:$I$998=$B$2)+(Data!$I$2:$I$998=$B$3)+(Data!$I$2:$I$998=$B$4) )*(Data!$J$2:$J$998&lt;=$B$5)*(Data!$J$2:$J$998&gt;=$B$6)*(Data!$E$2:$E$998) )=0,"N/A",SUMPRODUCT( (Data!$A$2:$A$998=$A103)*(Data!$B$2:$B$998=$B103)*(Data!$C$2:$C$998=$B$1)*(Data!$D$2:$D$998=N$9)*( (Data!$I$2:$I$998=$B$2)+(Data!$I$2:$I$998=$B$3)+(Data!$I$2:$I$998=$B$4) )*(Data!$J$2:$J$998&lt;=$B$5)*(Data!$J$2:$J$998&gt;=$B$6)*(Data!$E$2:$E$998&gt;=N$11) ) ),"N/A")</f>
        <v>N/A</v>
      </c>
      <c r="O103" s="6" t="str">
        <f>IF(O$10="x",IF( SUMPRODUCT( (Data!$A$2:$A$998=$A103)*(Data!$B$2:$B$998=$B103)*(Data!$C$2:$C$998=$B$1)*(Data!$D$2:$D$998=O$9)*( (Data!$I$2:$I$998=$B$2)+(Data!$I$2:$I$998=$B$3)+(Data!$I$2:$I$998=$B$4) )*(Data!$J$2:$J$998&lt;=$B$5)*(Data!$J$2:$J$998&gt;=$B$6)*(Data!$E$2:$E$998) )=0,"N/A",SUMPRODUCT( (Data!$A$2:$A$998=$A103)*(Data!$B$2:$B$998=$B103)*(Data!$C$2:$C$998=$B$1)*(Data!$D$2:$D$998=O$9)*( (Data!$I$2:$I$998=$B$2)+(Data!$I$2:$I$998=$B$3)+(Data!$I$2:$I$998=$B$4) )*(Data!$J$2:$J$998&lt;=$B$5)*(Data!$J$2:$J$998&gt;=$B$6)*(Data!$E$2:$E$998&gt;=O$11) ) ),"N/A")</f>
        <v>N/A</v>
      </c>
      <c r="P103" s="6" t="str">
        <f>IF(P$10="x",IF( SUMPRODUCT( (Data!$A$2:$A$998=$A103)*(Data!$B$2:$B$998=$B103)*(Data!$C$2:$C$998=$B$1)*(Data!$D$2:$D$998=P$9)*( (Data!$I$2:$I$998=$B$2)+(Data!$I$2:$I$998=$B$3)+(Data!$I$2:$I$998=$B$4) )*(Data!$J$2:$J$998&lt;=$B$5)*(Data!$J$2:$J$998&gt;=$B$6)*(Data!$E$2:$E$998) )=0,"N/A",SUMPRODUCT( (Data!$A$2:$A$998=$A103)*(Data!$B$2:$B$998=$B103)*(Data!$C$2:$C$998=$B$1)*(Data!$D$2:$D$998=P$9)*( (Data!$I$2:$I$998=$B$2)+(Data!$I$2:$I$998=$B$3)+(Data!$I$2:$I$998=$B$4) )*(Data!$J$2:$J$998&lt;=$B$5)*(Data!$J$2:$J$998&gt;=$B$6)*(Data!$E$2:$E$998&gt;=P$11) ) ),"N/A")</f>
        <v>N/A</v>
      </c>
      <c r="Q103" s="6" t="str">
        <f>IF(Q$10="x",IF( SUMPRODUCT( (Data!$A$2:$A$998=$A103)*(Data!$B$2:$B$998=$B103)*(Data!$C$2:$C$998=$B$1)*(Data!$D$2:$D$998=Q$9)*( (Data!$I$2:$I$998=$B$2)+(Data!$I$2:$I$998=$B$3)+(Data!$I$2:$I$998=$B$4) )*(Data!$J$2:$J$998&lt;=$B$5)*(Data!$J$2:$J$998&gt;=$B$6)*(Data!$E$2:$E$998) )=0,"N/A",SUMPRODUCT( (Data!$A$2:$A$998=$A103)*(Data!$B$2:$B$998=$B103)*(Data!$C$2:$C$998=$B$1)*(Data!$D$2:$D$998=Q$9)*( (Data!$I$2:$I$998=$B$2)+(Data!$I$2:$I$998=$B$3)+(Data!$I$2:$I$998=$B$4) )*(Data!$J$2:$J$998&lt;=$B$5)*(Data!$J$2:$J$998&gt;=$B$6)*(Data!$E$2:$E$998&gt;=Q$11) ) ),"N/A")</f>
        <v>N/A</v>
      </c>
      <c r="R103" s="6" t="str">
        <f>IF(R$10="x",IF( SUMPRODUCT( (Data!$A$2:$A$998=$A103)*(Data!$B$2:$B$998=$B103)*(Data!$C$2:$C$998=$B$1)*(Data!$D$2:$D$998=R$9)*( (Data!$I$2:$I$998=$B$2)+(Data!$I$2:$I$998=$B$3)+(Data!$I$2:$I$998=$B$4) )*(Data!$J$2:$J$998&lt;=$B$5)*(Data!$J$2:$J$998&gt;=$B$6)*(Data!$E$2:$E$998) )=0,"N/A",SUMPRODUCT( (Data!$A$2:$A$998=$A103)*(Data!$B$2:$B$998=$B103)*(Data!$C$2:$C$998=$B$1)*(Data!$D$2:$D$998=R$9)*( (Data!$I$2:$I$998=$B$2)+(Data!$I$2:$I$998=$B$3)+(Data!$I$2:$I$998=$B$4) )*(Data!$J$2:$J$998&lt;=$B$5)*(Data!$J$2:$J$998&gt;=$B$6)*(Data!$E$2:$E$998&gt;=R$11) ) ),"N/A")</f>
        <v>N/A</v>
      </c>
      <c r="S103" s="6" t="str">
        <f>IF(S$10="x",IF( SUMPRODUCT( (Data!$A$2:$A$998=$A103)*(Data!$B$2:$B$998=$B103)*(Data!$C$2:$C$998=$B$1)*(Data!$D$2:$D$998=S$9)*( (Data!$I$2:$I$998=$B$2)+(Data!$I$2:$I$998=$B$3)+(Data!$I$2:$I$998=$B$4) )*(Data!$J$2:$J$998&lt;=$B$5)*(Data!$J$2:$J$998&gt;=$B$6)*(Data!$E$2:$E$998) )=0,"N/A",SUMPRODUCT( (Data!$A$2:$A$998=$A103)*(Data!$B$2:$B$998=$B103)*(Data!$C$2:$C$998=$B$1)*(Data!$D$2:$D$998=S$9)*( (Data!$I$2:$I$998=$B$2)+(Data!$I$2:$I$998=$B$3)+(Data!$I$2:$I$998=$B$4) )*(Data!$J$2:$J$998&lt;=$B$5)*(Data!$J$2:$J$998&gt;=$B$6)*(Data!$E$2:$E$998&gt;=S$11) ) ),"N/A")</f>
        <v>N/A</v>
      </c>
      <c r="T103" s="6" t="str">
        <f>IF(T$10="x",IF( SUMPRODUCT( (Data!$A$2:$A$998=$A103)*(Data!$B$2:$B$998=$B103)*(Data!$C$2:$C$998=$B$1)*(Data!$D$2:$D$998=T$9)*( (Data!$I$2:$I$998=$B$2)+(Data!$I$2:$I$998=$B$3)+(Data!$I$2:$I$998=$B$4) )*(Data!$J$2:$J$998&lt;=$B$5)*(Data!$J$2:$J$998&gt;=$B$6)*(Data!$E$2:$E$998) )=0,"N/A",SUMPRODUCT( (Data!$A$2:$A$998=$A103)*(Data!$B$2:$B$998=$B103)*(Data!$C$2:$C$998=$B$1)*(Data!$D$2:$D$998=T$9)*( (Data!$I$2:$I$998=$B$2)+(Data!$I$2:$I$998=$B$3)+(Data!$I$2:$I$998=$B$4) )*(Data!$J$2:$J$998&lt;=$B$5)*(Data!$J$2:$J$998&gt;=$B$6)*(Data!$E$2:$E$998&gt;=T$11) ) ),"N/A")</f>
        <v>N/A</v>
      </c>
      <c r="U103" s="6" t="str">
        <f>IF(U$10="x",IF( SUMPRODUCT( (Data!$A$2:$A$998=$A103)*(Data!$B$2:$B$998=$B103)*(Data!$C$2:$C$998=$B$1)*(Data!$D$2:$D$998=U$9)*( (Data!$I$2:$I$998=$B$2)+(Data!$I$2:$I$998=$B$3)+(Data!$I$2:$I$998=$B$4) )*(Data!$J$2:$J$998&lt;=$B$5)*(Data!$J$2:$J$998&gt;=$B$6)*(Data!$E$2:$E$998) )=0,"N/A",SUMPRODUCT( (Data!$A$2:$A$998=$A103)*(Data!$B$2:$B$998=$B103)*(Data!$C$2:$C$998=$B$1)*(Data!$D$2:$D$998=U$9)*( (Data!$I$2:$I$998=$B$2)+(Data!$I$2:$I$998=$B$3)+(Data!$I$2:$I$998=$B$4) )*(Data!$J$2:$J$998&lt;=$B$5)*(Data!$J$2:$J$998&gt;=$B$6)*(Data!$E$2:$E$998&gt;=U$11) ) ),"N/A")</f>
        <v>N/A</v>
      </c>
      <c r="V103" s="6" t="str">
        <f>IF(V$10="x",IF( SUMPRODUCT( (Data!$A$2:$A$998=$A103)*(Data!$B$2:$B$998=$B103)*(Data!$C$2:$C$998=$B$1)*(Data!$D$2:$D$998=V$9)*( (Data!$I$2:$I$998=$B$2)+(Data!$I$2:$I$998=$B$3)+(Data!$I$2:$I$998=$B$4) )*(Data!$J$2:$J$998&lt;=$B$5)*(Data!$J$2:$J$998&gt;=$B$6)*(Data!$E$2:$E$998) )=0,"N/A",SUMPRODUCT( (Data!$A$2:$A$998=$A103)*(Data!$B$2:$B$998=$B103)*(Data!$C$2:$C$998=$B$1)*(Data!$D$2:$D$998=V$9)*( (Data!$I$2:$I$998=$B$2)+(Data!$I$2:$I$998=$B$3)+(Data!$I$2:$I$998=$B$4) )*(Data!$J$2:$J$998&lt;=$B$5)*(Data!$J$2:$J$998&gt;=$B$6)*(Data!$E$2:$E$998&gt;=V$11) ) ),"N/A")</f>
        <v>N/A</v>
      </c>
      <c r="W103" s="6" t="str">
        <f t="shared" si="146"/>
        <v>N/A</v>
      </c>
      <c r="AA103" s="6" t="str">
        <f>IF(AA$10="x",IF( SUMPRODUCT( (Data!$A$2:$A$998=$A103)*(Data!$B$2:$B$998=$B103)*(Data!$C$2:$C$998=$B$1)*(Data!$D$2:$D$998=AA$9)*( (Data!$I$2:$I$998=$B$2)+(Data!$I$2:$I$998=$B$3)+(Data!$I$2:$I$998=$B$4) )*(Data!$J$2:$J$998&lt;=$B$5)*(Data!$J$2:$J$998&gt;=$B$6)*(Data!$G$2:$G$998) )=0,"N/A",SUMPRODUCT( (Data!$A$2:$A$998=$A103)*(Data!$B$2:$B$998=$B103)*(Data!$C$2:$C$998=$B$1)*(Data!$D$2:$D$998=AA$9)*( (Data!$I$2:$I$998=$B$2)+(Data!$I$2:$I$998=$B$3)+(Data!$I$2:$I$998=$B$4) )*(Data!$J$2:$J$998&lt;=$B$5)*(Data!$J$2:$J$998&gt;=$B$6)*(Data!$G$2:$G$998&lt;=AA$11) ) ),"N/A")</f>
        <v>N/A</v>
      </c>
      <c r="AB103" s="6" t="str">
        <f>IF(AB$10="x",IF( SUMPRODUCT( (Data!$A$2:$A$998=$A103)*(Data!$B$2:$B$998=$B103)*(Data!$C$2:$C$998=$B$1)*(Data!$D$2:$D$998=AB$9)*( (Data!$I$2:$I$998=$B$2)+(Data!$I$2:$I$998=$B$3)+(Data!$I$2:$I$998=$B$4) )*(Data!$J$2:$J$998&lt;=$B$5)*(Data!$J$2:$J$998&gt;=$B$6)*(Data!$G$2:$G$998) )=0,"N/A",SUMPRODUCT( (Data!$A$2:$A$998=$A103)*(Data!$B$2:$B$998=$B103)*(Data!$C$2:$C$998=$B$1)*(Data!$D$2:$D$998=AB$9)*( (Data!$I$2:$I$998=$B$2)+(Data!$I$2:$I$998=$B$3)+(Data!$I$2:$I$998=$B$4) )*(Data!$J$2:$J$998&lt;=$B$5)*(Data!$J$2:$J$998&gt;=$B$6)*(Data!$G$2:$G$998&lt;=AB$11) ) ),"N/A")</f>
        <v>N/A</v>
      </c>
      <c r="AC103" s="6" t="str">
        <f>IF(AC$10="x",IF( SUMPRODUCT( (Data!$A$2:$A$998=$A103)*(Data!$B$2:$B$998=$B103)*(Data!$C$2:$C$998=$B$1)*(Data!$D$2:$D$998=AC$9)*( (Data!$I$2:$I$998=$B$2)+(Data!$I$2:$I$998=$B$3)+(Data!$I$2:$I$998=$B$4) )*(Data!$J$2:$J$998&lt;=$B$5)*(Data!$J$2:$J$998&gt;=$B$6)*(Data!$G$2:$G$998) )=0,"N/A",SUMPRODUCT( (Data!$A$2:$A$998=$A103)*(Data!$B$2:$B$998=$B103)*(Data!$C$2:$C$998=$B$1)*(Data!$D$2:$D$998=AC$9)*( (Data!$I$2:$I$998=$B$2)+(Data!$I$2:$I$998=$B$3)+(Data!$I$2:$I$998=$B$4) )*(Data!$J$2:$J$998&lt;=$B$5)*(Data!$J$2:$J$998&gt;=$B$6)*(Data!$G$2:$G$998&lt;=AC$11) ) ),"N/A")</f>
        <v>N/A</v>
      </c>
      <c r="AD103" s="6" t="str">
        <f>IF(AD$10="x",IF( SUMPRODUCT( (Data!$A$2:$A$998=$A103)*(Data!$B$2:$B$998=$B103)*(Data!$C$2:$C$998=$B$1)*(Data!$D$2:$D$998=AD$9)*( (Data!$I$2:$I$998=$B$2)+(Data!$I$2:$I$998=$B$3)+(Data!$I$2:$I$998=$B$4) )*(Data!$J$2:$J$998&lt;=$B$5)*(Data!$J$2:$J$998&gt;=$B$6)*(Data!$G$2:$G$998) )=0,"N/A",SUMPRODUCT( (Data!$A$2:$A$998=$A103)*(Data!$B$2:$B$998=$B103)*(Data!$C$2:$C$998=$B$1)*(Data!$D$2:$D$998=AD$9)*( (Data!$I$2:$I$998=$B$2)+(Data!$I$2:$I$998=$B$3)+(Data!$I$2:$I$998=$B$4) )*(Data!$J$2:$J$998&lt;=$B$5)*(Data!$J$2:$J$998&gt;=$B$6)*(Data!$G$2:$G$998&lt;=AD$11) ) ),"N/A")</f>
        <v>N/A</v>
      </c>
      <c r="AE103" s="6" t="str">
        <f>IF(AE$10="x",IF( SUMPRODUCT( (Data!$A$2:$A$998=$A103)*(Data!$B$2:$B$998=$B103)*(Data!$C$2:$C$998=$B$1)*(Data!$D$2:$D$998=AE$9)*( (Data!$I$2:$I$998=$B$2)+(Data!$I$2:$I$998=$B$3)+(Data!$I$2:$I$998=$B$4) )*(Data!$J$2:$J$998&lt;=$B$5)*(Data!$J$2:$J$998&gt;=$B$6)*(Data!$G$2:$G$998) )=0,"N/A",SUMPRODUCT( (Data!$A$2:$A$998=$A103)*(Data!$B$2:$B$998=$B103)*(Data!$C$2:$C$998=$B$1)*(Data!$D$2:$D$998=AE$9)*( (Data!$I$2:$I$998=$B$2)+(Data!$I$2:$I$998=$B$3)+(Data!$I$2:$I$998=$B$4) )*(Data!$J$2:$J$998&lt;=$B$5)*(Data!$J$2:$J$998&gt;=$B$6)*(Data!$G$2:$G$998&lt;=AE$11) ) ),"N/A")</f>
        <v>N/A</v>
      </c>
      <c r="AF103" s="6" t="str">
        <f>IF(AF$10="x",IF( SUMPRODUCT( (Data!$A$2:$A$998=$A103)*(Data!$B$2:$B$998=$B103)*(Data!$C$2:$C$998=$B$1)*(Data!$D$2:$D$998=AF$9)*( (Data!$I$2:$I$998=$B$2)+(Data!$I$2:$I$998=$B$3)+(Data!$I$2:$I$998=$B$4) )*(Data!$J$2:$J$998&lt;=$B$5)*(Data!$J$2:$J$998&gt;=$B$6)*(Data!$G$2:$G$998) )=0,"N/A",SUMPRODUCT( (Data!$A$2:$A$998=$A103)*(Data!$B$2:$B$998=$B103)*(Data!$C$2:$C$998=$B$1)*(Data!$D$2:$D$998=AF$9)*( (Data!$I$2:$I$998=$B$2)+(Data!$I$2:$I$998=$B$3)+(Data!$I$2:$I$998=$B$4) )*(Data!$J$2:$J$998&lt;=$B$5)*(Data!$J$2:$J$998&gt;=$B$6)*(Data!$G$2:$G$998&lt;=AF$11) ) ),"N/A")</f>
        <v>N/A</v>
      </c>
      <c r="AG103" s="6" t="str">
        <f>IF(AG$10="x",IF( SUMPRODUCT( (Data!$A$2:$A$998=$A103)*(Data!$B$2:$B$998=$B103)*(Data!$C$2:$C$998=$B$1)*(Data!$D$2:$D$998=AG$9)*( (Data!$I$2:$I$998=$B$2)+(Data!$I$2:$I$998=$B$3)+(Data!$I$2:$I$998=$B$4) )*(Data!$J$2:$J$998&lt;=$B$5)*(Data!$J$2:$J$998&gt;=$B$6)*(Data!$G$2:$G$998) )=0,"N/A",SUMPRODUCT( (Data!$A$2:$A$998=$A103)*(Data!$B$2:$B$998=$B103)*(Data!$C$2:$C$998=$B$1)*(Data!$D$2:$D$998=AG$9)*( (Data!$I$2:$I$998=$B$2)+(Data!$I$2:$I$998=$B$3)+(Data!$I$2:$I$998=$B$4) )*(Data!$J$2:$J$998&lt;=$B$5)*(Data!$J$2:$J$998&gt;=$B$6)*(Data!$G$2:$G$998&lt;=AG$11) ) ),"N/A")</f>
        <v>N/A</v>
      </c>
      <c r="AH103" s="6" t="str">
        <f>IF(AH$10="x",IF( SUMPRODUCT( (Data!$A$2:$A$998=$A103)*(Data!$B$2:$B$998=$B103)*(Data!$C$2:$C$998=$B$1)*(Data!$D$2:$D$998=AH$9)*( (Data!$I$2:$I$998=$B$2)+(Data!$I$2:$I$998=$B$3)+(Data!$I$2:$I$998=$B$4) )*(Data!$J$2:$J$998&lt;=$B$5)*(Data!$J$2:$J$998&gt;=$B$6)*(Data!$G$2:$G$998) )=0,"N/A",SUMPRODUCT( (Data!$A$2:$A$998=$A103)*(Data!$B$2:$B$998=$B103)*(Data!$C$2:$C$998=$B$1)*(Data!$D$2:$D$998=AH$9)*( (Data!$I$2:$I$998=$B$2)+(Data!$I$2:$I$998=$B$3)+(Data!$I$2:$I$998=$B$4) )*(Data!$J$2:$J$998&lt;=$B$5)*(Data!$J$2:$J$998&gt;=$B$6)*(Data!$G$2:$G$998&lt;=AH$11) ) ),"N/A")</f>
        <v>N/A</v>
      </c>
      <c r="AI103" s="6" t="str">
        <f>IF(AI$10="x",IF( SUMPRODUCT( (Data!$A$2:$A$998=$A103)*(Data!$B$2:$B$998=$B103)*(Data!$C$2:$C$998=$B$1)*(Data!$D$2:$D$998=AI$9)*( (Data!$I$2:$I$998=$B$2)+(Data!$I$2:$I$998=$B$3)+(Data!$I$2:$I$998=$B$4) )*(Data!$J$2:$J$998&lt;=$B$5)*(Data!$J$2:$J$998&gt;=$B$6)*(Data!$G$2:$G$998) )=0,"N/A",SUMPRODUCT( (Data!$A$2:$A$998=$A103)*(Data!$B$2:$B$998=$B103)*(Data!$C$2:$C$998=$B$1)*(Data!$D$2:$D$998=AI$9)*( (Data!$I$2:$I$998=$B$2)+(Data!$I$2:$I$998=$B$3)+(Data!$I$2:$I$998=$B$4) )*(Data!$J$2:$J$998&lt;=$B$5)*(Data!$J$2:$J$998&gt;=$B$6)*(Data!$G$2:$G$998&lt;=AI$11) ) ),"N/A")</f>
        <v>N/A</v>
      </c>
      <c r="AJ103" s="6" t="str">
        <f>IF(AJ$10="x",IF( SUMPRODUCT( (Data!$A$2:$A$998=$A103)*(Data!$B$2:$B$998=$B103)*(Data!$C$2:$C$998=$B$1)*(Data!$D$2:$D$998=AJ$9)*( (Data!$I$2:$I$998=$B$2)+(Data!$I$2:$I$998=$B$3)+(Data!$I$2:$I$998=$B$4) )*(Data!$J$2:$J$998&lt;=$B$5)*(Data!$J$2:$J$998&gt;=$B$6)*(Data!$G$2:$G$998) )=0,"N/A",SUMPRODUCT( (Data!$A$2:$A$998=$A103)*(Data!$B$2:$B$998=$B103)*(Data!$C$2:$C$998=$B$1)*(Data!$D$2:$D$998=AJ$9)*( (Data!$I$2:$I$998=$B$2)+(Data!$I$2:$I$998=$B$3)+(Data!$I$2:$I$998=$B$4) )*(Data!$J$2:$J$998&lt;=$B$5)*(Data!$J$2:$J$998&gt;=$B$6)*(Data!$G$2:$G$998&lt;=AJ$11) ) ),"N/A")</f>
        <v>N/A</v>
      </c>
      <c r="AK103" s="6" t="str">
        <f>IF(AK$10="x",IF( SUMPRODUCT( (Data!$A$2:$A$998=$A103)*(Data!$B$2:$B$998=$B103)*(Data!$C$2:$C$998=$B$1)*(Data!$D$2:$D$998=AK$9)*( (Data!$I$2:$I$998=$B$2)+(Data!$I$2:$I$998=$B$3)+(Data!$I$2:$I$998=$B$4) )*(Data!$J$2:$J$998&lt;=$B$5)*(Data!$J$2:$J$998&gt;=$B$6)*(Data!$G$2:$G$998) )=0,"N/A",SUMPRODUCT( (Data!$A$2:$A$998=$A103)*(Data!$B$2:$B$998=$B103)*(Data!$C$2:$C$998=$B$1)*(Data!$D$2:$D$998=AK$9)*( (Data!$I$2:$I$998=$B$2)+(Data!$I$2:$I$998=$B$3)+(Data!$I$2:$I$998=$B$4) )*(Data!$J$2:$J$998&lt;=$B$5)*(Data!$J$2:$J$998&gt;=$B$6)*(Data!$G$2:$G$998&lt;=AK$11) ) ),"N/A")</f>
        <v>N/A</v>
      </c>
      <c r="AL103" s="6" t="str">
        <f>IF(AL$10="x",IF( SUMPRODUCT( (Data!$A$2:$A$998=$A103)*(Data!$B$2:$B$998=$B103)*(Data!$C$2:$C$998=$B$1)*(Data!$D$2:$D$998=AL$9)*( (Data!$I$2:$I$998=$B$2)+(Data!$I$2:$I$998=$B$3)+(Data!$I$2:$I$998=$B$4) )*(Data!$J$2:$J$998&lt;=$B$5)*(Data!$J$2:$J$998&gt;=$B$6)*(Data!$G$2:$G$998) )=0,"N/A",SUMPRODUCT( (Data!$A$2:$A$998=$A103)*(Data!$B$2:$B$998=$B103)*(Data!$C$2:$C$998=$B$1)*(Data!$D$2:$D$998=AL$9)*( (Data!$I$2:$I$998=$B$2)+(Data!$I$2:$I$998=$B$3)+(Data!$I$2:$I$998=$B$4) )*(Data!$J$2:$J$998&lt;=$B$5)*(Data!$J$2:$J$998&gt;=$B$6)*(Data!$G$2:$G$998&lt;=AL$11) ) ),"N/A")</f>
        <v>N/A</v>
      </c>
      <c r="AM103" s="6" t="str">
        <f>IF(AM$10="x",IF( SUMPRODUCT( (Data!$A$2:$A$998=$A103)*(Data!$B$2:$B$998=$B103)*(Data!$C$2:$C$998=$B$1)*(Data!$D$2:$D$998=AM$9)*( (Data!$I$2:$I$998=$B$2)+(Data!$I$2:$I$998=$B$3)+(Data!$I$2:$I$998=$B$4) )*(Data!$J$2:$J$998&lt;=$B$5)*(Data!$J$2:$J$998&gt;=$B$6)*(Data!$G$2:$G$998) )=0,"N/A",SUMPRODUCT( (Data!$A$2:$A$998=$A103)*(Data!$B$2:$B$998=$B103)*(Data!$C$2:$C$998=$B$1)*(Data!$D$2:$D$998=AM$9)*( (Data!$I$2:$I$998=$B$2)+(Data!$I$2:$I$998=$B$3)+(Data!$I$2:$I$998=$B$4) )*(Data!$J$2:$J$998&lt;=$B$5)*(Data!$J$2:$J$998&gt;=$B$6)*(Data!$G$2:$G$998&lt;=AM$11) ) ),"N/A")</f>
        <v>N/A</v>
      </c>
      <c r="AN103" s="6" t="str">
        <f>IF(AN$10="x",IF( SUMPRODUCT( (Data!$A$2:$A$998=$A103)*(Data!$B$2:$B$998=$B103)*(Data!$C$2:$C$998=$B$1)*(Data!$D$2:$D$998=AN$9)*( (Data!$I$2:$I$998=$B$2)+(Data!$I$2:$I$998=$B$3)+(Data!$I$2:$I$998=$B$4) )*(Data!$J$2:$J$998&lt;=$B$5)*(Data!$J$2:$J$998&gt;=$B$6)*(Data!$G$2:$G$998) )=0,"N/A",SUMPRODUCT( (Data!$A$2:$A$998=$A103)*(Data!$B$2:$B$998=$B103)*(Data!$C$2:$C$998=$B$1)*(Data!$D$2:$D$998=AN$9)*( (Data!$I$2:$I$998=$B$2)+(Data!$I$2:$I$998=$B$3)+(Data!$I$2:$I$998=$B$4) )*(Data!$J$2:$J$998&lt;=$B$5)*(Data!$J$2:$J$998&gt;=$B$6)*(Data!$G$2:$G$998&lt;=AN$11) ) ),"N/A")</f>
        <v>N/A</v>
      </c>
      <c r="AO103" s="6" t="str">
        <f>IF(AO$10="x",IF( SUMPRODUCT( (Data!$A$2:$A$998=$A103)*(Data!$B$2:$B$998=$B103)*(Data!$C$2:$C$998=$B$1)*(Data!$D$2:$D$998=AO$9)*( (Data!$I$2:$I$998=$B$2)+(Data!$I$2:$I$998=$B$3)+(Data!$I$2:$I$998=$B$4) )*(Data!$J$2:$J$998&lt;=$B$5)*(Data!$J$2:$J$998&gt;=$B$6)*(Data!$G$2:$G$998) )=0,"N/A",SUMPRODUCT( (Data!$A$2:$A$998=$A103)*(Data!$B$2:$B$998=$B103)*(Data!$C$2:$C$998=$B$1)*(Data!$D$2:$D$998=AO$9)*( (Data!$I$2:$I$998=$B$2)+(Data!$I$2:$I$998=$B$3)+(Data!$I$2:$I$998=$B$4) )*(Data!$J$2:$J$998&lt;=$B$5)*(Data!$J$2:$J$998&gt;=$B$6)*(Data!$G$2:$G$998&lt;=AO$11) ) ),"N/A")</f>
        <v>N/A</v>
      </c>
      <c r="AP103" s="6" t="str">
        <f>IF(AP$10="x",IF( SUMPRODUCT( (Data!$A$2:$A$998=$A103)*(Data!$B$2:$B$998=$B103)*(Data!$C$2:$C$998=$B$1)*(Data!$D$2:$D$998=AP$9)*( (Data!$I$2:$I$998=$B$2)+(Data!$I$2:$I$998=$B$3)+(Data!$I$2:$I$998=$B$4) )*(Data!$J$2:$J$998&lt;=$B$5)*(Data!$J$2:$J$998&gt;=$B$6)*(Data!$G$2:$G$998) )=0,"N/A",SUMPRODUCT( (Data!$A$2:$A$998=$A103)*(Data!$B$2:$B$998=$B103)*(Data!$C$2:$C$998=$B$1)*(Data!$D$2:$D$998=AP$9)*( (Data!$I$2:$I$998=$B$2)+(Data!$I$2:$I$998=$B$3)+(Data!$I$2:$I$998=$B$4) )*(Data!$J$2:$J$998&lt;=$B$5)*(Data!$J$2:$J$998&gt;=$B$6)*(Data!$G$2:$G$998&lt;=AP$11) ) ),"N/A")</f>
        <v>N/A</v>
      </c>
      <c r="AQ103" s="6" t="str">
        <f>IF(AQ$10="x",IF( SUMPRODUCT( (Data!$A$2:$A$998=$A103)*(Data!$B$2:$B$998=$B103)*(Data!$C$2:$C$998=$B$1)*(Data!$D$2:$D$998=AQ$9)*( (Data!$I$2:$I$998=$B$2)+(Data!$I$2:$I$998=$B$3)+(Data!$I$2:$I$998=$B$4) )*(Data!$J$2:$J$998&lt;=$B$5)*(Data!$J$2:$J$998&gt;=$B$6)*(Data!$G$2:$G$998) )=0,"N/A",SUMPRODUCT( (Data!$A$2:$A$998=$A103)*(Data!$B$2:$B$998=$B103)*(Data!$C$2:$C$998=$B$1)*(Data!$D$2:$D$998=AQ$9)*( (Data!$I$2:$I$998=$B$2)+(Data!$I$2:$I$998=$B$3)+(Data!$I$2:$I$998=$B$4) )*(Data!$J$2:$J$998&lt;=$B$5)*(Data!$J$2:$J$998&gt;=$B$6)*(Data!$G$2:$G$998&lt;=AQ$11) ) ),"N/A")</f>
        <v>N/A</v>
      </c>
      <c r="AR103" s="6" t="str">
        <f>IF(AR$10="x",IF( SUMPRODUCT( (Data!$A$2:$A$998=$A103)*(Data!$B$2:$B$998=$B103)*(Data!$C$2:$C$998=$B$1)*(Data!$D$2:$D$998=AR$9)*( (Data!$I$2:$I$998=$B$2)+(Data!$I$2:$I$998=$B$3)+(Data!$I$2:$I$998=$B$4) )*(Data!$J$2:$J$998&lt;=$B$5)*(Data!$J$2:$J$998&gt;=$B$6)*(Data!$G$2:$G$998) )=0,"N/A",SUMPRODUCT( (Data!$A$2:$A$998=$A103)*(Data!$B$2:$B$998=$B103)*(Data!$C$2:$C$998=$B$1)*(Data!$D$2:$D$998=AR$9)*( (Data!$I$2:$I$998=$B$2)+(Data!$I$2:$I$998=$B$3)+(Data!$I$2:$I$998=$B$4) )*(Data!$J$2:$J$998&lt;=$B$5)*(Data!$J$2:$J$998&gt;=$B$6)*(Data!$G$2:$G$998&lt;=AR$11) ) ),"N/A")</f>
        <v>N/A</v>
      </c>
      <c r="AS103" s="6" t="str">
        <f>IF(AS$10="x",IF( SUMPRODUCT( (Data!$A$2:$A$998=$A103)*(Data!$B$2:$B$998=$B103)*(Data!$C$2:$C$998=$B$1)*(Data!$D$2:$D$998=AS$9)*( (Data!$I$2:$I$998=$B$2)+(Data!$I$2:$I$998=$B$3)+(Data!$I$2:$I$998=$B$4) )*(Data!$J$2:$J$998&lt;=$B$5)*(Data!$J$2:$J$998&gt;=$B$6)*(Data!$G$2:$G$998) )=0,"N/A",SUMPRODUCT( (Data!$A$2:$A$998=$A103)*(Data!$B$2:$B$998=$B103)*(Data!$C$2:$C$998=$B$1)*(Data!$D$2:$D$998=AS$9)*( (Data!$I$2:$I$998=$B$2)+(Data!$I$2:$I$998=$B$3)+(Data!$I$2:$I$998=$B$4) )*(Data!$J$2:$J$998&lt;=$B$5)*(Data!$J$2:$J$998&gt;=$B$6)*(Data!$G$2:$G$998&lt;=AS$11) ) ),"N/A")</f>
        <v>N/A</v>
      </c>
      <c r="AT103" s="6" t="str">
        <f t="shared" si="147"/>
        <v>N/A</v>
      </c>
      <c r="AX103" s="6" t="str">
        <f t="shared" si="88"/>
        <v>N/A</v>
      </c>
      <c r="AY103" s="6" t="str">
        <f t="shared" si="137"/>
        <v>N/A</v>
      </c>
      <c r="AZ103" s="6" t="str">
        <f t="shared" si="138"/>
        <v>N/A</v>
      </c>
      <c r="BA103" s="6" t="str">
        <f t="shared" si="139"/>
        <v>N/A</v>
      </c>
      <c r="BB103" s="6" t="str">
        <f t="shared" si="92"/>
        <v>N/A</v>
      </c>
      <c r="BC103" s="6" t="str">
        <f t="shared" si="93"/>
        <v>N/A</v>
      </c>
      <c r="BD103" s="6" t="str">
        <f t="shared" si="94"/>
        <v>N/A</v>
      </c>
      <c r="BE103" s="6" t="str">
        <f t="shared" si="95"/>
        <v>N/A</v>
      </c>
      <c r="BF103" s="6" t="str">
        <f t="shared" si="96"/>
        <v>N/A</v>
      </c>
      <c r="BG103" s="6" t="str">
        <f t="shared" si="97"/>
        <v>N/A</v>
      </c>
      <c r="BH103" s="6" t="str">
        <f t="shared" si="98"/>
        <v>N/A</v>
      </c>
      <c r="BI103" s="6" t="str">
        <f t="shared" si="99"/>
        <v>N/A</v>
      </c>
      <c r="BJ103" s="6" t="str">
        <f t="shared" si="100"/>
        <v>N/A</v>
      </c>
      <c r="BK103" s="6" t="str">
        <f t="shared" si="101"/>
        <v>N/A</v>
      </c>
      <c r="BL103" s="6" t="str">
        <f t="shared" si="102"/>
        <v>N/A</v>
      </c>
      <c r="BM103" s="6" t="str">
        <f t="shared" si="103"/>
        <v>N/A</v>
      </c>
      <c r="BN103" s="6" t="str">
        <f t="shared" si="104"/>
        <v>N/A</v>
      </c>
      <c r="BO103" s="6" t="str">
        <f t="shared" si="105"/>
        <v>N/A</v>
      </c>
      <c r="BP103" s="6" t="str">
        <f t="shared" si="106"/>
        <v>N/A</v>
      </c>
      <c r="BQ103" s="6" t="str">
        <f t="shared" si="148"/>
        <v>N/A</v>
      </c>
      <c r="BU103" s="6" t="str">
        <f>IF(BU$10="x",IF( SUMPRODUCT( (Data!$A$2:$A$998=$A103)*(Data!$B$2:$B$998=$B103)*(Data!$C$2:$C$998=$B$1)*(Data!$D$2:$D$998=BU$9)*( (Data!$I$2:$I$998=$B$2)+(Data!$I$2:$I$998=$B$3)+(Data!$I$2:$I$998=$B$4) )*(Data!$J$2:$J$998&lt;=$B$5)*(Data!$J$2:$J$998&gt;=$B$6)*(Data!$F$2:$F$998) )=0,"N/A",SUMPRODUCT( (Data!$A$2:$A$998=$A103)*(Data!$B$2:$B$998=$B103)*(Data!$C$2:$C$998=$B$1)*(Data!$D$2:$D$998=BU$9)*( (Data!$I$2:$I$998=$B$2)+(Data!$I$2:$I$998=$B$3)+(Data!$I$2:$I$998=$B$4) )*(Data!$J$2:$J$998&lt;=$B$5)*(Data!$J$2:$J$998&gt;=$B$6)*(Data!$F$2:$F$998&gt;=BU$11) ) ),"N/A")</f>
        <v>N/A</v>
      </c>
      <c r="BV103" s="6" t="str">
        <f>IF(BV$10="x",IF( SUMPRODUCT( (Data!$A$2:$A$998=$A103)*(Data!$B$2:$B$998=$B103)*(Data!$C$2:$C$998=$B$1)*(Data!$D$2:$D$998=BV$9)*( (Data!$I$2:$I$998=$B$2)+(Data!$I$2:$I$998=$B$3)+(Data!$I$2:$I$998=$B$4) )*(Data!$J$2:$J$998&lt;=$B$5)*(Data!$J$2:$J$998&gt;=$B$6)*(Data!$F$2:$F$998) )=0,"N/A",SUMPRODUCT( (Data!$A$2:$A$998=$A103)*(Data!$B$2:$B$998=$B103)*(Data!$C$2:$C$998=$B$1)*(Data!$D$2:$D$998=BV$9)*( (Data!$I$2:$I$998=$B$2)+(Data!$I$2:$I$998=$B$3)+(Data!$I$2:$I$998=$B$4) )*(Data!$J$2:$J$998&lt;=$B$5)*(Data!$J$2:$J$998&gt;=$B$6)*(Data!$F$2:$F$998&gt;=BV$11) ) ),"N/A")</f>
        <v>N/A</v>
      </c>
      <c r="BW103" s="6" t="str">
        <f>IF(BW$10="x",IF( SUMPRODUCT( (Data!$A$2:$A$998=$A103)*(Data!$B$2:$B$998=$B103)*(Data!$C$2:$C$998=$B$1)*(Data!$D$2:$D$998=BW$9)*( (Data!$I$2:$I$998=$B$2)+(Data!$I$2:$I$998=$B$3)+(Data!$I$2:$I$998=$B$4) )*(Data!$J$2:$J$998&lt;=$B$5)*(Data!$J$2:$J$998&gt;=$B$6)*(Data!$F$2:$F$998) )=0,"N/A",SUMPRODUCT( (Data!$A$2:$A$998=$A103)*(Data!$B$2:$B$998=$B103)*(Data!$C$2:$C$998=$B$1)*(Data!$D$2:$D$998=BW$9)*( (Data!$I$2:$I$998=$B$2)+(Data!$I$2:$I$998=$B$3)+(Data!$I$2:$I$998=$B$4) )*(Data!$J$2:$J$998&lt;=$B$5)*(Data!$J$2:$J$998&gt;=$B$6)*(Data!$F$2:$F$998&gt;=BW$11) ) ),"N/A")</f>
        <v>N/A</v>
      </c>
      <c r="BX103" s="6" t="str">
        <f>IF(BX$10="x",IF( SUMPRODUCT( (Data!$A$2:$A$998=$A103)*(Data!$B$2:$B$998=$B103)*(Data!$C$2:$C$998=$B$1)*(Data!$D$2:$D$998=BX$9)*( (Data!$I$2:$I$998=$B$2)+(Data!$I$2:$I$998=$B$3)+(Data!$I$2:$I$998=$B$4) )*(Data!$J$2:$J$998&lt;=$B$5)*(Data!$J$2:$J$998&gt;=$B$6)*(Data!$F$2:$F$998) )=0,"N/A",SUMPRODUCT( (Data!$A$2:$A$998=$A103)*(Data!$B$2:$B$998=$B103)*(Data!$C$2:$C$998=$B$1)*(Data!$D$2:$D$998=BX$9)*( (Data!$I$2:$I$998=$B$2)+(Data!$I$2:$I$998=$B$3)+(Data!$I$2:$I$998=$B$4) )*(Data!$J$2:$J$998&lt;=$B$5)*(Data!$J$2:$J$998&gt;=$B$6)*(Data!$F$2:$F$998&gt;=BX$11) ) ),"N/A")</f>
        <v>N/A</v>
      </c>
      <c r="BY103" s="6" t="str">
        <f>IF(BY$10="x",IF( SUMPRODUCT( (Data!$A$2:$A$998=$A103)*(Data!$B$2:$B$998=$B103)*(Data!$C$2:$C$998=$B$1)*(Data!$D$2:$D$998=BY$9)*( (Data!$I$2:$I$998=$B$2)+(Data!$I$2:$I$998=$B$3)+(Data!$I$2:$I$998=$B$4) )*(Data!$J$2:$J$998&lt;=$B$5)*(Data!$J$2:$J$998&gt;=$B$6)*(Data!$F$2:$F$998) )=0,"N/A",SUMPRODUCT( (Data!$A$2:$A$998=$A103)*(Data!$B$2:$B$998=$B103)*(Data!$C$2:$C$998=$B$1)*(Data!$D$2:$D$998=BY$9)*( (Data!$I$2:$I$998=$B$2)+(Data!$I$2:$I$998=$B$3)+(Data!$I$2:$I$998=$B$4) )*(Data!$J$2:$J$998&lt;=$B$5)*(Data!$J$2:$J$998&gt;=$B$6)*(Data!$F$2:$F$998&gt;=BY$11) ) ),"N/A")</f>
        <v>N/A</v>
      </c>
      <c r="BZ103" s="6" t="str">
        <f>IF(BZ$10="x",IF( SUMPRODUCT( (Data!$A$2:$A$998=$A103)*(Data!$B$2:$B$998=$B103)*(Data!$C$2:$C$998=$B$1)*(Data!$D$2:$D$998=BZ$9)*( (Data!$I$2:$I$998=$B$2)+(Data!$I$2:$I$998=$B$3)+(Data!$I$2:$I$998=$B$4) )*(Data!$J$2:$J$998&lt;=$B$5)*(Data!$J$2:$J$998&gt;=$B$6)*(Data!$F$2:$F$998) )=0,"N/A",SUMPRODUCT( (Data!$A$2:$A$998=$A103)*(Data!$B$2:$B$998=$B103)*(Data!$C$2:$C$998=$B$1)*(Data!$D$2:$D$998=BZ$9)*( (Data!$I$2:$I$998=$B$2)+(Data!$I$2:$I$998=$B$3)+(Data!$I$2:$I$998=$B$4) )*(Data!$J$2:$J$998&lt;=$B$5)*(Data!$J$2:$J$998&gt;=$B$6)*(Data!$F$2:$F$998&gt;=BZ$11) ) ),"N/A")</f>
        <v>N/A</v>
      </c>
      <c r="CA103" s="6" t="str">
        <f>IF(CA$10="x",IF( SUMPRODUCT( (Data!$A$2:$A$998=$A103)*(Data!$B$2:$B$998=$B103)*(Data!$C$2:$C$998=$B$1)*(Data!$D$2:$D$998=CA$9)*( (Data!$I$2:$I$998=$B$2)+(Data!$I$2:$I$998=$B$3)+(Data!$I$2:$I$998=$B$4) )*(Data!$J$2:$J$998&lt;=$B$5)*(Data!$J$2:$J$998&gt;=$B$6)*(Data!$F$2:$F$998) )=0,"N/A",SUMPRODUCT( (Data!$A$2:$A$998=$A103)*(Data!$B$2:$B$998=$B103)*(Data!$C$2:$C$998=$B$1)*(Data!$D$2:$D$998=CA$9)*( (Data!$I$2:$I$998=$B$2)+(Data!$I$2:$I$998=$B$3)+(Data!$I$2:$I$998=$B$4) )*(Data!$J$2:$J$998&lt;=$B$5)*(Data!$J$2:$J$998&gt;=$B$6)*(Data!$F$2:$F$998&gt;=CA$11) ) ),"N/A")</f>
        <v>N/A</v>
      </c>
      <c r="CB103" s="6" t="str">
        <f>IF(CB$10="x",IF( SUMPRODUCT( (Data!$A$2:$A$998=$A103)*(Data!$B$2:$B$998=$B103)*(Data!$C$2:$C$998=$B$1)*(Data!$D$2:$D$998=CB$9)*( (Data!$I$2:$I$998=$B$2)+(Data!$I$2:$I$998=$B$3)+(Data!$I$2:$I$998=$B$4) )*(Data!$J$2:$J$998&lt;=$B$5)*(Data!$J$2:$J$998&gt;=$B$6)*(Data!$F$2:$F$998) )=0,"N/A",SUMPRODUCT( (Data!$A$2:$A$998=$A103)*(Data!$B$2:$B$998=$B103)*(Data!$C$2:$C$998=$B$1)*(Data!$D$2:$D$998=CB$9)*( (Data!$I$2:$I$998=$B$2)+(Data!$I$2:$I$998=$B$3)+(Data!$I$2:$I$998=$B$4) )*(Data!$J$2:$J$998&lt;=$B$5)*(Data!$J$2:$J$998&gt;=$B$6)*(Data!$F$2:$F$998&gt;=CB$11) ) ),"N/A")</f>
        <v>N/A</v>
      </c>
      <c r="CC103" s="6" t="str">
        <f>IF(CC$10="x",IF( SUMPRODUCT( (Data!$A$2:$A$998=$A103)*(Data!$B$2:$B$998=$B103)*(Data!$C$2:$C$998=$B$1)*(Data!$D$2:$D$998=CC$9)*( (Data!$I$2:$I$998=$B$2)+(Data!$I$2:$I$998=$B$3)+(Data!$I$2:$I$998=$B$4) )*(Data!$J$2:$J$998&lt;=$B$5)*(Data!$J$2:$J$998&gt;=$B$6)*(Data!$F$2:$F$998) )=0,"N/A",SUMPRODUCT( (Data!$A$2:$A$998=$A103)*(Data!$B$2:$B$998=$B103)*(Data!$C$2:$C$998=$B$1)*(Data!$D$2:$D$998=CC$9)*( (Data!$I$2:$I$998=$B$2)+(Data!$I$2:$I$998=$B$3)+(Data!$I$2:$I$998=$B$4) )*(Data!$J$2:$J$998&lt;=$B$5)*(Data!$J$2:$J$998&gt;=$B$6)*(Data!$F$2:$F$998&gt;=CC$11) ) ),"N/A")</f>
        <v>N/A</v>
      </c>
      <c r="CD103" s="6" t="str">
        <f>IF(CD$10="x",IF( SUMPRODUCT( (Data!$A$2:$A$998=$A103)*(Data!$B$2:$B$998=$B103)*(Data!$C$2:$C$998=$B$1)*(Data!$D$2:$D$998=CD$9)*( (Data!$I$2:$I$998=$B$2)+(Data!$I$2:$I$998=$B$3)+(Data!$I$2:$I$998=$B$4) )*(Data!$J$2:$J$998&lt;=$B$5)*(Data!$J$2:$J$998&gt;=$B$6)*(Data!$F$2:$F$998) )=0,"N/A",SUMPRODUCT( (Data!$A$2:$A$998=$A103)*(Data!$B$2:$B$998=$B103)*(Data!$C$2:$C$998=$B$1)*(Data!$D$2:$D$998=CD$9)*( (Data!$I$2:$I$998=$B$2)+(Data!$I$2:$I$998=$B$3)+(Data!$I$2:$I$998=$B$4) )*(Data!$J$2:$J$998&lt;=$B$5)*(Data!$J$2:$J$998&gt;=$B$6)*(Data!$F$2:$F$998&gt;=CD$11) ) ),"N/A")</f>
        <v>N/A</v>
      </c>
      <c r="CE103" s="6" t="str">
        <f>IF(CE$10="x",IF( SUMPRODUCT( (Data!$A$2:$A$998=$A103)*(Data!$B$2:$B$998=$B103)*(Data!$C$2:$C$998=$B$1)*(Data!$D$2:$D$998=CE$9)*( (Data!$I$2:$I$998=$B$2)+(Data!$I$2:$I$998=$B$3)+(Data!$I$2:$I$998=$B$4) )*(Data!$J$2:$J$998&lt;=$B$5)*(Data!$J$2:$J$998&gt;=$B$6)*(Data!$F$2:$F$998) )=0,"N/A",SUMPRODUCT( (Data!$A$2:$A$998=$A103)*(Data!$B$2:$B$998=$B103)*(Data!$C$2:$C$998=$B$1)*(Data!$D$2:$D$998=CE$9)*( (Data!$I$2:$I$998=$B$2)+(Data!$I$2:$I$998=$B$3)+(Data!$I$2:$I$998=$B$4) )*(Data!$J$2:$J$998&lt;=$B$5)*(Data!$J$2:$J$998&gt;=$B$6)*(Data!$F$2:$F$998&gt;=CE$11) ) ),"N/A")</f>
        <v>N/A</v>
      </c>
      <c r="CF103" s="6" t="str">
        <f>IF(CF$10="x",IF( SUMPRODUCT( (Data!$A$2:$A$998=$A103)*(Data!$B$2:$B$998=$B103)*(Data!$C$2:$C$998=$B$1)*(Data!$D$2:$D$998=CF$9)*( (Data!$I$2:$I$998=$B$2)+(Data!$I$2:$I$998=$B$3)+(Data!$I$2:$I$998=$B$4) )*(Data!$J$2:$J$998&lt;=$B$5)*(Data!$J$2:$J$998&gt;=$B$6)*(Data!$F$2:$F$998) )=0,"N/A",SUMPRODUCT( (Data!$A$2:$A$998=$A103)*(Data!$B$2:$B$998=$B103)*(Data!$C$2:$C$998=$B$1)*(Data!$D$2:$D$998=CF$9)*( (Data!$I$2:$I$998=$B$2)+(Data!$I$2:$I$998=$B$3)+(Data!$I$2:$I$998=$B$4) )*(Data!$J$2:$J$998&lt;=$B$5)*(Data!$J$2:$J$998&gt;=$B$6)*(Data!$F$2:$F$998&gt;=CF$11) ) ),"N/A")</f>
        <v>N/A</v>
      </c>
      <c r="CG103" s="6" t="str">
        <f>IF(CG$10="x",IF( SUMPRODUCT( (Data!$A$2:$A$998=$A103)*(Data!$B$2:$B$998=$B103)*(Data!$C$2:$C$998=$B$1)*(Data!$D$2:$D$998=CG$9)*( (Data!$I$2:$I$998=$B$2)+(Data!$I$2:$I$998=$B$3)+(Data!$I$2:$I$998=$B$4) )*(Data!$J$2:$J$998&lt;=$B$5)*(Data!$J$2:$J$998&gt;=$B$6)*(Data!$F$2:$F$998) )=0,"N/A",SUMPRODUCT( (Data!$A$2:$A$998=$A103)*(Data!$B$2:$B$998=$B103)*(Data!$C$2:$C$998=$B$1)*(Data!$D$2:$D$998=CG$9)*( (Data!$I$2:$I$998=$B$2)+(Data!$I$2:$I$998=$B$3)+(Data!$I$2:$I$998=$B$4) )*(Data!$J$2:$J$998&lt;=$B$5)*(Data!$J$2:$J$998&gt;=$B$6)*(Data!$F$2:$F$998&gt;=CG$11) ) ),"N/A")</f>
        <v>N/A</v>
      </c>
      <c r="CH103" s="6" t="str">
        <f>IF(CH$10="x",IF( SUMPRODUCT( (Data!$A$2:$A$998=$A103)*(Data!$B$2:$B$998=$B103)*(Data!$C$2:$C$998=$B$1)*(Data!$D$2:$D$998=CH$9)*( (Data!$I$2:$I$998=$B$2)+(Data!$I$2:$I$998=$B$3)+(Data!$I$2:$I$998=$B$4) )*(Data!$J$2:$J$998&lt;=$B$5)*(Data!$J$2:$J$998&gt;=$B$6)*(Data!$F$2:$F$998) )=0,"N/A",SUMPRODUCT( (Data!$A$2:$A$998=$A103)*(Data!$B$2:$B$998=$B103)*(Data!$C$2:$C$998=$B$1)*(Data!$D$2:$D$998=CH$9)*( (Data!$I$2:$I$998=$B$2)+(Data!$I$2:$I$998=$B$3)+(Data!$I$2:$I$998=$B$4) )*(Data!$J$2:$J$998&lt;=$B$5)*(Data!$J$2:$J$998&gt;=$B$6)*(Data!$F$2:$F$998&gt;=CH$11) ) ),"N/A")</f>
        <v>N/A</v>
      </c>
      <c r="CI103" s="6" t="str">
        <f>IF(CI$10="x",IF( SUMPRODUCT( (Data!$A$2:$A$998=$A103)*(Data!$B$2:$B$998=$B103)*(Data!$C$2:$C$998=$B$1)*(Data!$D$2:$D$998=CI$9)*( (Data!$I$2:$I$998=$B$2)+(Data!$I$2:$I$998=$B$3)+(Data!$I$2:$I$998=$B$4) )*(Data!$J$2:$J$998&lt;=$B$5)*(Data!$J$2:$J$998&gt;=$B$6)*(Data!$F$2:$F$998) )=0,"N/A",SUMPRODUCT( (Data!$A$2:$A$998=$A103)*(Data!$B$2:$B$998=$B103)*(Data!$C$2:$C$998=$B$1)*(Data!$D$2:$D$998=CI$9)*( (Data!$I$2:$I$998=$B$2)+(Data!$I$2:$I$998=$B$3)+(Data!$I$2:$I$998=$B$4) )*(Data!$J$2:$J$998&lt;=$B$5)*(Data!$J$2:$J$998&gt;=$B$6)*(Data!$F$2:$F$998&gt;=CI$11) ) ),"N/A")</f>
        <v>N/A</v>
      </c>
      <c r="CJ103" s="6" t="str">
        <f>IF(CJ$10="x",IF( SUMPRODUCT( (Data!$A$2:$A$998=$A103)*(Data!$B$2:$B$998=$B103)*(Data!$C$2:$C$998=$B$1)*(Data!$D$2:$D$998=CJ$9)*( (Data!$I$2:$I$998=$B$2)+(Data!$I$2:$I$998=$B$3)+(Data!$I$2:$I$998=$B$4) )*(Data!$J$2:$J$998&lt;=$B$5)*(Data!$J$2:$J$998&gt;=$B$6)*(Data!$F$2:$F$998) )=0,"N/A",SUMPRODUCT( (Data!$A$2:$A$998=$A103)*(Data!$B$2:$B$998=$B103)*(Data!$C$2:$C$998=$B$1)*(Data!$D$2:$D$998=CJ$9)*( (Data!$I$2:$I$998=$B$2)+(Data!$I$2:$I$998=$B$3)+(Data!$I$2:$I$998=$B$4) )*(Data!$J$2:$J$998&lt;=$B$5)*(Data!$J$2:$J$998&gt;=$B$6)*(Data!$F$2:$F$998&gt;=CJ$11) ) ),"N/A")</f>
        <v>N/A</v>
      </c>
      <c r="CK103" s="6" t="str">
        <f>IF(CK$10="x",IF( SUMPRODUCT( (Data!$A$2:$A$998=$A103)*(Data!$B$2:$B$998=$B103)*(Data!$C$2:$C$998=$B$1)*(Data!$D$2:$D$998=CK$9)*( (Data!$I$2:$I$998=$B$2)+(Data!$I$2:$I$998=$B$3)+(Data!$I$2:$I$998=$B$4) )*(Data!$J$2:$J$998&lt;=$B$5)*(Data!$J$2:$J$998&gt;=$B$6)*(Data!$F$2:$F$998) )=0,"N/A",SUMPRODUCT( (Data!$A$2:$A$998=$A103)*(Data!$B$2:$B$998=$B103)*(Data!$C$2:$C$998=$B$1)*(Data!$D$2:$D$998=CK$9)*( (Data!$I$2:$I$998=$B$2)+(Data!$I$2:$I$998=$B$3)+(Data!$I$2:$I$998=$B$4) )*(Data!$J$2:$J$998&lt;=$B$5)*(Data!$J$2:$J$998&gt;=$B$6)*(Data!$F$2:$F$998&gt;=CK$11) ) ),"N/A")</f>
        <v>N/A</v>
      </c>
      <c r="CL103" s="6" t="str">
        <f>IF(CL$10="x",IF( SUMPRODUCT( (Data!$A$2:$A$998=$A103)*(Data!$B$2:$B$998=$B103)*(Data!$C$2:$C$998=$B$1)*(Data!$D$2:$D$998=CL$9)*( (Data!$I$2:$I$998=$B$2)+(Data!$I$2:$I$998=$B$3)+(Data!$I$2:$I$998=$B$4) )*(Data!$J$2:$J$998&lt;=$B$5)*(Data!$J$2:$J$998&gt;=$B$6)*(Data!$F$2:$F$998) )=0,"N/A",SUMPRODUCT( (Data!$A$2:$A$998=$A103)*(Data!$B$2:$B$998=$B103)*(Data!$C$2:$C$998=$B$1)*(Data!$D$2:$D$998=CL$9)*( (Data!$I$2:$I$998=$B$2)+(Data!$I$2:$I$998=$B$3)+(Data!$I$2:$I$998=$B$4) )*(Data!$J$2:$J$998&lt;=$B$5)*(Data!$J$2:$J$998&gt;=$B$6)*(Data!$F$2:$F$998&gt;=CL$11) ) ),"N/A")</f>
        <v>N/A</v>
      </c>
      <c r="CM103" s="6" t="str">
        <f>IF(CM$10="x",IF( SUMPRODUCT( (Data!$A$2:$A$998=$A103)*(Data!$B$2:$B$998=$B103)*(Data!$C$2:$C$998=$B$1)*(Data!$D$2:$D$998=CM$9)*( (Data!$I$2:$I$998=$B$2)+(Data!$I$2:$I$998=$B$3)+(Data!$I$2:$I$998=$B$4) )*(Data!$J$2:$J$998&lt;=$B$5)*(Data!$J$2:$J$998&gt;=$B$6)*(Data!$F$2:$F$998) )=0,"N/A",SUMPRODUCT( (Data!$A$2:$A$998=$A103)*(Data!$B$2:$B$998=$B103)*(Data!$C$2:$C$998=$B$1)*(Data!$D$2:$D$998=CM$9)*( (Data!$I$2:$I$998=$B$2)+(Data!$I$2:$I$998=$B$3)+(Data!$I$2:$I$998=$B$4) )*(Data!$J$2:$J$998&lt;=$B$5)*(Data!$J$2:$J$998&gt;=$B$6)*(Data!$F$2:$F$998&gt;=CM$11) ) ),"N/A")</f>
        <v>N/A</v>
      </c>
      <c r="CN103" s="6" t="str">
        <f t="shared" si="149"/>
        <v>N/A</v>
      </c>
      <c r="CR103" s="6" t="str">
        <f>IF(CR$10="x",IF( SUMPRODUCT( (Data!$A$2:$A$998=$A103)*(Data!$B$2:$B$998=$B103)*(Data!$C$2:$C$998=$B$1)*(Data!$D$2:$D$998=CR$9)*( (Data!$I$2:$I$998=$B$2)+(Data!$I$2:$I$998=$B$3)+(Data!$I$2:$I$998=$B$4) )*(Data!$J$2:$J$998&lt;=$B$5)*(Data!$J$2:$J$998&gt;=$B$6)*(Data!$H$2:$H$998) )=0,"N/A",SUMPRODUCT( (Data!$A$2:$A$998=$A103)*(Data!$B$2:$B$998=$B103)*(Data!$C$2:$C$998=$B$1)*(Data!$D$2:$D$998=CR$9)*( (Data!$I$2:$I$998=$B$2)+(Data!$I$2:$I$998=$B$3)+(Data!$I$2:$I$998=$B$4) )*(Data!$J$2:$J$998&lt;=$B$5)*(Data!$J$2:$J$998&gt;=$B$6)*(Data!$H$2:$H$998&lt;=CR$11) ) ),"N/A")</f>
        <v>N/A</v>
      </c>
      <c r="CS103" s="6" t="str">
        <f>IF(CS$10="x",IF( SUMPRODUCT( (Data!$A$2:$A$998=$A103)*(Data!$B$2:$B$998=$B103)*(Data!$C$2:$C$998=$B$1)*(Data!$D$2:$D$998=CS$9)*( (Data!$I$2:$I$998=$B$2)+(Data!$I$2:$I$998=$B$3)+(Data!$I$2:$I$998=$B$4) )*(Data!$J$2:$J$998&lt;=$B$5)*(Data!$J$2:$J$998&gt;=$B$6)*(Data!$H$2:$H$998) )=0,"N/A",SUMPRODUCT( (Data!$A$2:$A$998=$A103)*(Data!$B$2:$B$998=$B103)*(Data!$C$2:$C$998=$B$1)*(Data!$D$2:$D$998=CS$9)*( (Data!$I$2:$I$998=$B$2)+(Data!$I$2:$I$998=$B$3)+(Data!$I$2:$I$998=$B$4) )*(Data!$J$2:$J$998&lt;=$B$5)*(Data!$J$2:$J$998&gt;=$B$6)*(Data!$H$2:$H$998&lt;=CS$11) ) ),"N/A")</f>
        <v>N/A</v>
      </c>
      <c r="CT103" s="6" t="str">
        <f>IF(CT$10="x",IF( SUMPRODUCT( (Data!$A$2:$A$998=$A103)*(Data!$B$2:$B$998=$B103)*(Data!$C$2:$C$998=$B$1)*(Data!$D$2:$D$998=CT$9)*( (Data!$I$2:$I$998=$B$2)+(Data!$I$2:$I$998=$B$3)+(Data!$I$2:$I$998=$B$4) )*(Data!$J$2:$J$998&lt;=$B$5)*(Data!$J$2:$J$998&gt;=$B$6)*(Data!$H$2:$H$998) )=0,"N/A",SUMPRODUCT( (Data!$A$2:$A$998=$A103)*(Data!$B$2:$B$998=$B103)*(Data!$C$2:$C$998=$B$1)*(Data!$D$2:$D$998=CT$9)*( (Data!$I$2:$I$998=$B$2)+(Data!$I$2:$I$998=$B$3)+(Data!$I$2:$I$998=$B$4) )*(Data!$J$2:$J$998&lt;=$B$5)*(Data!$J$2:$J$998&gt;=$B$6)*(Data!$H$2:$H$998&lt;=CT$11) ) ),"N/A")</f>
        <v>N/A</v>
      </c>
      <c r="CU103" s="6" t="str">
        <f>IF(CU$10="x",IF( SUMPRODUCT( (Data!$A$2:$A$998=$A103)*(Data!$B$2:$B$998=$B103)*(Data!$C$2:$C$998=$B$1)*(Data!$D$2:$D$998=CU$9)*( (Data!$I$2:$I$998=$B$2)+(Data!$I$2:$I$998=$B$3)+(Data!$I$2:$I$998=$B$4) )*(Data!$J$2:$J$998&lt;=$B$5)*(Data!$J$2:$J$998&gt;=$B$6)*(Data!$H$2:$H$998) )=0,"N/A",SUMPRODUCT( (Data!$A$2:$A$998=$A103)*(Data!$B$2:$B$998=$B103)*(Data!$C$2:$C$998=$B$1)*(Data!$D$2:$D$998=CU$9)*( (Data!$I$2:$I$998=$B$2)+(Data!$I$2:$I$998=$B$3)+(Data!$I$2:$I$998=$B$4) )*(Data!$J$2:$J$998&lt;=$B$5)*(Data!$J$2:$J$998&gt;=$B$6)*(Data!$H$2:$H$998&lt;=CU$11) ) ),"N/A")</f>
        <v>N/A</v>
      </c>
      <c r="CV103" s="6" t="str">
        <f>IF(CV$10="x",IF( SUMPRODUCT( (Data!$A$2:$A$998=$A103)*(Data!$B$2:$B$998=$B103)*(Data!$C$2:$C$998=$B$1)*(Data!$D$2:$D$998=CV$9)*( (Data!$I$2:$I$998=$B$2)+(Data!$I$2:$I$998=$B$3)+(Data!$I$2:$I$998=$B$4) )*(Data!$J$2:$J$998&lt;=$B$5)*(Data!$J$2:$J$998&gt;=$B$6)*(Data!$H$2:$H$998) )=0,"N/A",SUMPRODUCT( (Data!$A$2:$A$998=$A103)*(Data!$B$2:$B$998=$B103)*(Data!$C$2:$C$998=$B$1)*(Data!$D$2:$D$998=CV$9)*( (Data!$I$2:$I$998=$B$2)+(Data!$I$2:$I$998=$B$3)+(Data!$I$2:$I$998=$B$4) )*(Data!$J$2:$J$998&lt;=$B$5)*(Data!$J$2:$J$998&gt;=$B$6)*(Data!$H$2:$H$998&lt;=CV$11) ) ),"N/A")</f>
        <v>N/A</v>
      </c>
      <c r="CW103" s="6" t="str">
        <f>IF(CW$10="x",IF( SUMPRODUCT( (Data!$A$2:$A$998=$A103)*(Data!$B$2:$B$998=$B103)*(Data!$C$2:$C$998=$B$1)*(Data!$D$2:$D$998=CW$9)*( (Data!$I$2:$I$998=$B$2)+(Data!$I$2:$I$998=$B$3)+(Data!$I$2:$I$998=$B$4) )*(Data!$J$2:$J$998&lt;=$B$5)*(Data!$J$2:$J$998&gt;=$B$6)*(Data!$H$2:$H$998) )=0,"N/A",SUMPRODUCT( (Data!$A$2:$A$998=$A103)*(Data!$B$2:$B$998=$B103)*(Data!$C$2:$C$998=$B$1)*(Data!$D$2:$D$998=CW$9)*( (Data!$I$2:$I$998=$B$2)+(Data!$I$2:$I$998=$B$3)+(Data!$I$2:$I$998=$B$4) )*(Data!$J$2:$J$998&lt;=$B$5)*(Data!$J$2:$J$998&gt;=$B$6)*(Data!$H$2:$H$998&lt;=CW$11) ) ),"N/A")</f>
        <v>N/A</v>
      </c>
      <c r="CX103" s="6" t="str">
        <f>IF(CX$10="x",IF( SUMPRODUCT( (Data!$A$2:$A$998=$A103)*(Data!$B$2:$B$998=$B103)*(Data!$C$2:$C$998=$B$1)*(Data!$D$2:$D$998=CX$9)*( (Data!$I$2:$I$998=$B$2)+(Data!$I$2:$I$998=$B$3)+(Data!$I$2:$I$998=$B$4) )*(Data!$J$2:$J$998&lt;=$B$5)*(Data!$J$2:$J$998&gt;=$B$6)*(Data!$H$2:$H$998) )=0,"N/A",SUMPRODUCT( (Data!$A$2:$A$998=$A103)*(Data!$B$2:$B$998=$B103)*(Data!$C$2:$C$998=$B$1)*(Data!$D$2:$D$998=CX$9)*( (Data!$I$2:$I$998=$B$2)+(Data!$I$2:$I$998=$B$3)+(Data!$I$2:$I$998=$B$4) )*(Data!$J$2:$J$998&lt;=$B$5)*(Data!$J$2:$J$998&gt;=$B$6)*(Data!$H$2:$H$998&lt;=CX$11) ) ),"N/A")</f>
        <v>N/A</v>
      </c>
      <c r="CY103" s="6" t="str">
        <f>IF(CY$10="x",IF( SUMPRODUCT( (Data!$A$2:$A$998=$A103)*(Data!$B$2:$B$998=$B103)*(Data!$C$2:$C$998=$B$1)*(Data!$D$2:$D$998=CY$9)*( (Data!$I$2:$I$998=$B$2)+(Data!$I$2:$I$998=$B$3)+(Data!$I$2:$I$998=$B$4) )*(Data!$J$2:$J$998&lt;=$B$5)*(Data!$J$2:$J$998&gt;=$B$6)*(Data!$H$2:$H$998) )=0,"N/A",SUMPRODUCT( (Data!$A$2:$A$998=$A103)*(Data!$B$2:$B$998=$B103)*(Data!$C$2:$C$998=$B$1)*(Data!$D$2:$D$998=CY$9)*( (Data!$I$2:$I$998=$B$2)+(Data!$I$2:$I$998=$B$3)+(Data!$I$2:$I$998=$B$4) )*(Data!$J$2:$J$998&lt;=$B$5)*(Data!$J$2:$J$998&gt;=$B$6)*(Data!$H$2:$H$998&lt;=CY$11) ) ),"N/A")</f>
        <v>N/A</v>
      </c>
      <c r="CZ103" s="6" t="str">
        <f>IF(CZ$10="x",IF( SUMPRODUCT( (Data!$A$2:$A$998=$A103)*(Data!$B$2:$B$998=$B103)*(Data!$C$2:$C$998=$B$1)*(Data!$D$2:$D$998=CZ$9)*( (Data!$I$2:$I$998=$B$2)+(Data!$I$2:$I$998=$B$3)+(Data!$I$2:$I$998=$B$4) )*(Data!$J$2:$J$998&lt;=$B$5)*(Data!$J$2:$J$998&gt;=$B$6)*(Data!$H$2:$H$998) )=0,"N/A",SUMPRODUCT( (Data!$A$2:$A$998=$A103)*(Data!$B$2:$B$998=$B103)*(Data!$C$2:$C$998=$B$1)*(Data!$D$2:$D$998=CZ$9)*( (Data!$I$2:$I$998=$B$2)+(Data!$I$2:$I$998=$B$3)+(Data!$I$2:$I$998=$B$4) )*(Data!$J$2:$J$998&lt;=$B$5)*(Data!$J$2:$J$998&gt;=$B$6)*(Data!$H$2:$H$998&lt;=CZ$11) ) ),"N/A")</f>
        <v>N/A</v>
      </c>
      <c r="DA103" s="6" t="str">
        <f>IF(DA$10="x",IF( SUMPRODUCT( (Data!$A$2:$A$998=$A103)*(Data!$B$2:$B$998=$B103)*(Data!$C$2:$C$998=$B$1)*(Data!$D$2:$D$998=DA$9)*( (Data!$I$2:$I$998=$B$2)+(Data!$I$2:$I$998=$B$3)+(Data!$I$2:$I$998=$B$4) )*(Data!$J$2:$J$998&lt;=$B$5)*(Data!$J$2:$J$998&gt;=$B$6)*(Data!$H$2:$H$998) )=0,"N/A",SUMPRODUCT( (Data!$A$2:$A$998=$A103)*(Data!$B$2:$B$998=$B103)*(Data!$C$2:$C$998=$B$1)*(Data!$D$2:$D$998=DA$9)*( (Data!$I$2:$I$998=$B$2)+(Data!$I$2:$I$998=$B$3)+(Data!$I$2:$I$998=$B$4) )*(Data!$J$2:$J$998&lt;=$B$5)*(Data!$J$2:$J$998&gt;=$B$6)*(Data!$H$2:$H$998&lt;=DA$11) ) ),"N/A")</f>
        <v>N/A</v>
      </c>
      <c r="DB103" s="6" t="str">
        <f>IF(DB$10="x",IF( SUMPRODUCT( (Data!$A$2:$A$998=$A103)*(Data!$B$2:$B$998=$B103)*(Data!$C$2:$C$998=$B$1)*(Data!$D$2:$D$998=DB$9)*( (Data!$I$2:$I$998=$B$2)+(Data!$I$2:$I$998=$B$3)+(Data!$I$2:$I$998=$B$4) )*(Data!$J$2:$J$998&lt;=$B$5)*(Data!$J$2:$J$998&gt;=$B$6)*(Data!$H$2:$H$998) )=0,"N/A",SUMPRODUCT( (Data!$A$2:$A$998=$A103)*(Data!$B$2:$B$998=$B103)*(Data!$C$2:$C$998=$B$1)*(Data!$D$2:$D$998=DB$9)*( (Data!$I$2:$I$998=$B$2)+(Data!$I$2:$I$998=$B$3)+(Data!$I$2:$I$998=$B$4) )*(Data!$J$2:$J$998&lt;=$B$5)*(Data!$J$2:$J$998&gt;=$B$6)*(Data!$H$2:$H$998&lt;=DB$11) ) ),"N/A")</f>
        <v>N/A</v>
      </c>
      <c r="DC103" s="6" t="str">
        <f>IF(DC$10="x",IF( SUMPRODUCT( (Data!$A$2:$A$998=$A103)*(Data!$B$2:$B$998=$B103)*(Data!$C$2:$C$998=$B$1)*(Data!$D$2:$D$998=DC$9)*( (Data!$I$2:$I$998=$B$2)+(Data!$I$2:$I$998=$B$3)+(Data!$I$2:$I$998=$B$4) )*(Data!$J$2:$J$998&lt;=$B$5)*(Data!$J$2:$J$998&gt;=$B$6)*(Data!$H$2:$H$998) )=0,"N/A",SUMPRODUCT( (Data!$A$2:$A$998=$A103)*(Data!$B$2:$B$998=$B103)*(Data!$C$2:$C$998=$B$1)*(Data!$D$2:$D$998=DC$9)*( (Data!$I$2:$I$998=$B$2)+(Data!$I$2:$I$998=$B$3)+(Data!$I$2:$I$998=$B$4) )*(Data!$J$2:$J$998&lt;=$B$5)*(Data!$J$2:$J$998&gt;=$B$6)*(Data!$H$2:$H$998&lt;=DC$11) ) ),"N/A")</f>
        <v>N/A</v>
      </c>
      <c r="DD103" s="6" t="str">
        <f>IF(DD$10="x",IF( SUMPRODUCT( (Data!$A$2:$A$998=$A103)*(Data!$B$2:$B$998=$B103)*(Data!$C$2:$C$998=$B$1)*(Data!$D$2:$D$998=DD$9)*( (Data!$I$2:$I$998=$B$2)+(Data!$I$2:$I$998=$B$3)+(Data!$I$2:$I$998=$B$4) )*(Data!$J$2:$J$998&lt;=$B$5)*(Data!$J$2:$J$998&gt;=$B$6)*(Data!$H$2:$H$998) )=0,"N/A",SUMPRODUCT( (Data!$A$2:$A$998=$A103)*(Data!$B$2:$B$998=$B103)*(Data!$C$2:$C$998=$B$1)*(Data!$D$2:$D$998=DD$9)*( (Data!$I$2:$I$998=$B$2)+(Data!$I$2:$I$998=$B$3)+(Data!$I$2:$I$998=$B$4) )*(Data!$J$2:$J$998&lt;=$B$5)*(Data!$J$2:$J$998&gt;=$B$6)*(Data!$H$2:$H$998&lt;=DD$11) ) ),"N/A")</f>
        <v>N/A</v>
      </c>
      <c r="DE103" s="6" t="str">
        <f>IF(DE$10="x",IF( SUMPRODUCT( (Data!$A$2:$A$998=$A103)*(Data!$B$2:$B$998=$B103)*(Data!$C$2:$C$998=$B$1)*(Data!$D$2:$D$998=DE$9)*( (Data!$I$2:$I$998=$B$2)+(Data!$I$2:$I$998=$B$3)+(Data!$I$2:$I$998=$B$4) )*(Data!$J$2:$J$998&lt;=$B$5)*(Data!$J$2:$J$998&gt;=$B$6)*(Data!$H$2:$H$998) )=0,"N/A",SUMPRODUCT( (Data!$A$2:$A$998=$A103)*(Data!$B$2:$B$998=$B103)*(Data!$C$2:$C$998=$B$1)*(Data!$D$2:$D$998=DE$9)*( (Data!$I$2:$I$998=$B$2)+(Data!$I$2:$I$998=$B$3)+(Data!$I$2:$I$998=$B$4) )*(Data!$J$2:$J$998&lt;=$B$5)*(Data!$J$2:$J$998&gt;=$B$6)*(Data!$H$2:$H$998&lt;=DE$11) ) ),"N/A")</f>
        <v>N/A</v>
      </c>
      <c r="DF103" s="6" t="str">
        <f>IF(DF$10="x",IF( SUMPRODUCT( (Data!$A$2:$A$998=$A103)*(Data!$B$2:$B$998=$B103)*(Data!$C$2:$C$998=$B$1)*(Data!$D$2:$D$998=DF$9)*( (Data!$I$2:$I$998=$B$2)+(Data!$I$2:$I$998=$B$3)+(Data!$I$2:$I$998=$B$4) )*(Data!$J$2:$J$998&lt;=$B$5)*(Data!$J$2:$J$998&gt;=$B$6)*(Data!$H$2:$H$998) )=0,"N/A",SUMPRODUCT( (Data!$A$2:$A$998=$A103)*(Data!$B$2:$B$998=$B103)*(Data!$C$2:$C$998=$B$1)*(Data!$D$2:$D$998=DF$9)*( (Data!$I$2:$I$998=$B$2)+(Data!$I$2:$I$998=$B$3)+(Data!$I$2:$I$998=$B$4) )*(Data!$J$2:$J$998&lt;=$B$5)*(Data!$J$2:$J$998&gt;=$B$6)*(Data!$H$2:$H$998&lt;=DF$11) ) ),"N/A")</f>
        <v>N/A</v>
      </c>
      <c r="DG103" s="6" t="str">
        <f>IF(DG$10="x",IF( SUMPRODUCT( (Data!$A$2:$A$998=$A103)*(Data!$B$2:$B$998=$B103)*(Data!$C$2:$C$998=$B$1)*(Data!$D$2:$D$998=DG$9)*( (Data!$I$2:$I$998=$B$2)+(Data!$I$2:$I$998=$B$3)+(Data!$I$2:$I$998=$B$4) )*(Data!$J$2:$J$998&lt;=$B$5)*(Data!$J$2:$J$998&gt;=$B$6)*(Data!$H$2:$H$998) )=0,"N/A",SUMPRODUCT( (Data!$A$2:$A$998=$A103)*(Data!$B$2:$B$998=$B103)*(Data!$C$2:$C$998=$B$1)*(Data!$D$2:$D$998=DG$9)*( (Data!$I$2:$I$998=$B$2)+(Data!$I$2:$I$998=$B$3)+(Data!$I$2:$I$998=$B$4) )*(Data!$J$2:$J$998&lt;=$B$5)*(Data!$J$2:$J$998&gt;=$B$6)*(Data!$H$2:$H$998&lt;=DG$11) ) ),"N/A")</f>
        <v>N/A</v>
      </c>
      <c r="DH103" s="6" t="str">
        <f>IF(DH$10="x",IF( SUMPRODUCT( (Data!$A$2:$A$998=$A103)*(Data!$B$2:$B$998=$B103)*(Data!$C$2:$C$998=$B$1)*(Data!$D$2:$D$998=DH$9)*( (Data!$I$2:$I$998=$B$2)+(Data!$I$2:$I$998=$B$3)+(Data!$I$2:$I$998=$B$4) )*(Data!$J$2:$J$998&lt;=$B$5)*(Data!$J$2:$J$998&gt;=$B$6)*(Data!$H$2:$H$998) )=0,"N/A",SUMPRODUCT( (Data!$A$2:$A$998=$A103)*(Data!$B$2:$B$998=$B103)*(Data!$C$2:$C$998=$B$1)*(Data!$D$2:$D$998=DH$9)*( (Data!$I$2:$I$998=$B$2)+(Data!$I$2:$I$998=$B$3)+(Data!$I$2:$I$998=$B$4) )*(Data!$J$2:$J$998&lt;=$B$5)*(Data!$J$2:$J$998&gt;=$B$6)*(Data!$H$2:$H$998&lt;=DH$11) ) ),"N/A")</f>
        <v>N/A</v>
      </c>
      <c r="DI103" s="6" t="str">
        <f>IF(DI$10="x",IF( SUMPRODUCT( (Data!$A$2:$A$998=$A103)*(Data!$B$2:$B$998=$B103)*(Data!$C$2:$C$998=$B$1)*(Data!$D$2:$D$998=DI$9)*( (Data!$I$2:$I$998=$B$2)+(Data!$I$2:$I$998=$B$3)+(Data!$I$2:$I$998=$B$4) )*(Data!$J$2:$J$998&lt;=$B$5)*(Data!$J$2:$J$998&gt;=$B$6)*(Data!$H$2:$H$998) )=0,"N/A",SUMPRODUCT( (Data!$A$2:$A$998=$A103)*(Data!$B$2:$B$998=$B103)*(Data!$C$2:$C$998=$B$1)*(Data!$D$2:$D$998=DI$9)*( (Data!$I$2:$I$998=$B$2)+(Data!$I$2:$I$998=$B$3)+(Data!$I$2:$I$998=$B$4) )*(Data!$J$2:$J$998&lt;=$B$5)*(Data!$J$2:$J$998&gt;=$B$6)*(Data!$H$2:$H$998&lt;=DI$11) ) ),"N/A")</f>
        <v>N/A</v>
      </c>
      <c r="DJ103" s="6" t="str">
        <f>IF(DJ$10="x",IF( SUMPRODUCT( (Data!$A$2:$A$998=$A103)*(Data!$B$2:$B$998=$B103)*(Data!$C$2:$C$998=$B$1)*(Data!$D$2:$D$998=DJ$9)*( (Data!$I$2:$I$998=$B$2)+(Data!$I$2:$I$998=$B$3)+(Data!$I$2:$I$998=$B$4) )*(Data!$J$2:$J$998&lt;=$B$5)*(Data!$J$2:$J$998&gt;=$B$6)*(Data!$H$2:$H$998) )=0,"N/A",SUMPRODUCT( (Data!$A$2:$A$998=$A103)*(Data!$B$2:$B$998=$B103)*(Data!$C$2:$C$998=$B$1)*(Data!$D$2:$D$998=DJ$9)*( (Data!$I$2:$I$998=$B$2)+(Data!$I$2:$I$998=$B$3)+(Data!$I$2:$I$998=$B$4) )*(Data!$J$2:$J$998&lt;=$B$5)*(Data!$J$2:$J$998&gt;=$B$6)*(Data!$H$2:$H$998&lt;=DJ$11) ) ),"N/A")</f>
        <v>N/A</v>
      </c>
      <c r="DK103" s="6" t="str">
        <f t="shared" si="150"/>
        <v>N/A</v>
      </c>
      <c r="DO103" s="6" t="str">
        <f t="shared" si="89"/>
        <v>N/A</v>
      </c>
      <c r="DP103" s="6" t="str">
        <f t="shared" si="140"/>
        <v>N/A</v>
      </c>
      <c r="DQ103" s="6" t="str">
        <f t="shared" si="141"/>
        <v>N/A</v>
      </c>
      <c r="DR103" s="6" t="str">
        <f t="shared" si="142"/>
        <v>N/A</v>
      </c>
      <c r="DS103" s="6" t="str">
        <f t="shared" si="107"/>
        <v>N/A</v>
      </c>
      <c r="DT103" s="6" t="str">
        <f t="shared" si="108"/>
        <v>N/A</v>
      </c>
      <c r="DU103" s="6" t="str">
        <f t="shared" si="109"/>
        <v>N/A</v>
      </c>
      <c r="DV103" s="6" t="str">
        <f t="shared" si="110"/>
        <v>N/A</v>
      </c>
      <c r="DW103" s="6" t="str">
        <f t="shared" si="111"/>
        <v>N/A</v>
      </c>
      <c r="DX103" s="6" t="str">
        <f t="shared" si="112"/>
        <v>N/A</v>
      </c>
      <c r="DY103" s="6" t="str">
        <f t="shared" si="113"/>
        <v>N/A</v>
      </c>
      <c r="DZ103" s="6" t="str">
        <f t="shared" si="114"/>
        <v>N/A</v>
      </c>
      <c r="EA103" s="6" t="str">
        <f t="shared" si="115"/>
        <v>N/A</v>
      </c>
      <c r="EB103" s="6" t="str">
        <f t="shared" si="116"/>
        <v>N/A</v>
      </c>
      <c r="EC103" s="6" t="str">
        <f t="shared" si="117"/>
        <v>N/A</v>
      </c>
      <c r="ED103" s="6" t="str">
        <f t="shared" si="118"/>
        <v>N/A</v>
      </c>
      <c r="EE103" s="6" t="str">
        <f t="shared" si="119"/>
        <v>N/A</v>
      </c>
      <c r="EF103" s="6" t="str">
        <f t="shared" si="120"/>
        <v>N/A</v>
      </c>
      <c r="EG103" s="6" t="str">
        <f t="shared" si="121"/>
        <v>N/A</v>
      </c>
      <c r="EH103" s="6" t="str">
        <f t="shared" si="151"/>
        <v>N/A</v>
      </c>
      <c r="EL103" s="6" t="str">
        <f t="shared" si="90"/>
        <v>N/A</v>
      </c>
      <c r="EM103" s="6" t="str">
        <f t="shared" si="143"/>
        <v>N/A</v>
      </c>
      <c r="EN103" s="6" t="str">
        <f t="shared" si="144"/>
        <v>N/A</v>
      </c>
      <c r="EO103" s="6" t="str">
        <f t="shared" si="145"/>
        <v>N/A</v>
      </c>
      <c r="EP103" s="6" t="str">
        <f t="shared" si="122"/>
        <v>N/A</v>
      </c>
      <c r="EQ103" s="6" t="str">
        <f t="shared" si="123"/>
        <v>N/A</v>
      </c>
      <c r="ER103" s="6" t="str">
        <f t="shared" si="124"/>
        <v>N/A</v>
      </c>
      <c r="ES103" s="6" t="str">
        <f t="shared" si="125"/>
        <v>N/A</v>
      </c>
      <c r="ET103" s="6" t="str">
        <f t="shared" si="126"/>
        <v>N/A</v>
      </c>
      <c r="EU103" s="6" t="str">
        <f t="shared" si="127"/>
        <v>N/A</v>
      </c>
      <c r="EV103" s="6" t="str">
        <f t="shared" si="128"/>
        <v>N/A</v>
      </c>
      <c r="EW103" s="6" t="str">
        <f t="shared" si="129"/>
        <v>N/A</v>
      </c>
      <c r="EX103" s="6" t="str">
        <f t="shared" si="130"/>
        <v>N/A</v>
      </c>
      <c r="EY103" s="6" t="str">
        <f t="shared" si="131"/>
        <v>N/A</v>
      </c>
      <c r="EZ103" s="6" t="str">
        <f t="shared" si="132"/>
        <v>N/A</v>
      </c>
      <c r="FA103" s="6" t="str">
        <f t="shared" si="133"/>
        <v>N/A</v>
      </c>
      <c r="FB103" s="6" t="str">
        <f t="shared" si="134"/>
        <v>N/A</v>
      </c>
      <c r="FC103" s="6" t="str">
        <f t="shared" si="135"/>
        <v>N/A</v>
      </c>
      <c r="FD103" s="6" t="str">
        <f t="shared" si="136"/>
        <v>N/A</v>
      </c>
      <c r="FE103" s="6" t="str">
        <f t="shared" si="152"/>
        <v>N/A</v>
      </c>
      <c r="FI103" s="6">
        <f>SUMPRODUCT( (Data!$A$2:$A$1768=$A103)*(Data!$B$2:$B$1768=$B103)*(Data!$J$2:$J$1768) ) / (SUMPRODUCT( (Data!$A$2:$A$1768=$A103)*(Data!$B$2:$B$1768=$B103)*1 ))</f>
        <v>14</v>
      </c>
      <c r="FJ103" s="6">
        <f>IF(SUMPRODUCT( (Data!$A$2:$A$1768=$A103)*(Data!$B$2:$B$1768=$B103)*(Data!$I$2:$I$1768="YES") )&gt;0,1,0)</f>
        <v>0</v>
      </c>
      <c r="FK103" s="6">
        <f>IF(SUMPRODUCT( (Data!$A$2:$A$1768=$A103)*(Data!$B$2:$B$1768=$B103)*(Data!$I$2:$I$1768="NO") )&gt;0,1,0)</f>
        <v>1</v>
      </c>
      <c r="FL103" s="6">
        <f t="shared" si="91"/>
        <v>0</v>
      </c>
    </row>
    <row r="104" spans="1:168" x14ac:dyDescent="0.25">
      <c r="A104" s="23" t="s">
        <v>118</v>
      </c>
      <c r="B104" s="7" t="s">
        <v>56</v>
      </c>
      <c r="C104" s="30"/>
      <c r="D104" s="6" t="str">
        <f>IF(D$10="x",IF( SUMPRODUCT( (Data!$A$2:$A$998=$A104)*(Data!$B$2:$B$998=$B104)*(Data!$C$2:$C$998=$B$1)*(Data!$D$2:$D$998=D$9)*( (Data!$I$2:$I$998=$B$2)+(Data!$I$2:$I$998=$B$3)+(Data!$I$2:$I$998=$B$4) )*(Data!$J$2:$J$998&lt;=$B$5)*(Data!$J$2:$J$998&gt;=$B$6)*(Data!$E$2:$E$998) )=0,"N/A",SUMPRODUCT( (Data!$A$2:$A$998=$A104)*(Data!$B$2:$B$998=$B104)*(Data!$C$2:$C$998=$B$1)*(Data!$D$2:$D$998=D$9)*( (Data!$I$2:$I$998=$B$2)+(Data!$I$2:$I$998=$B$3)+(Data!$I$2:$I$998=$B$4) )*(Data!$J$2:$J$998&lt;=$B$5)*(Data!$J$2:$J$998&gt;=$B$6)*(Data!$E$2:$E$998&gt;=D$11) ) ),"N/A")</f>
        <v>N/A</v>
      </c>
      <c r="E104" s="6" t="str">
        <f>IF(E$10="x",IF( SUMPRODUCT( (Data!$A$2:$A$998=$A104)*(Data!$B$2:$B$998=$B104)*(Data!$C$2:$C$998=$B$1)*(Data!$D$2:$D$998=E$9)*( (Data!$I$2:$I$998=$B$2)+(Data!$I$2:$I$998=$B$3)+(Data!$I$2:$I$998=$B$4) )*(Data!$J$2:$J$998&lt;=$B$5)*(Data!$J$2:$J$998&gt;=$B$6)*(Data!$E$2:$E$998) )=0,"N/A",SUMPRODUCT( (Data!$A$2:$A$998=$A104)*(Data!$B$2:$B$998=$B104)*(Data!$C$2:$C$998=$B$1)*(Data!$D$2:$D$998=E$9)*( (Data!$I$2:$I$998=$B$2)+(Data!$I$2:$I$998=$B$3)+(Data!$I$2:$I$998=$B$4) )*(Data!$J$2:$J$998&lt;=$B$5)*(Data!$J$2:$J$998&gt;=$B$6)*(Data!$E$2:$E$998&gt;=E$11) ) ),"N/A")</f>
        <v>N/A</v>
      </c>
      <c r="F104" s="6" t="str">
        <f>IF(F$10="x",IF( SUMPRODUCT( (Data!$A$2:$A$998=$A104)*(Data!$B$2:$B$998=$B104)*(Data!$C$2:$C$998=$B$1)*(Data!$D$2:$D$998=F$9)*( (Data!$I$2:$I$998=$B$2)+(Data!$I$2:$I$998=$B$3)+(Data!$I$2:$I$998=$B$4) )*(Data!$J$2:$J$998&lt;=$B$5)*(Data!$J$2:$J$998&gt;=$B$6)*(Data!$E$2:$E$998) )=0,"N/A",SUMPRODUCT( (Data!$A$2:$A$998=$A104)*(Data!$B$2:$B$998=$B104)*(Data!$C$2:$C$998=$B$1)*(Data!$D$2:$D$998=F$9)*( (Data!$I$2:$I$998=$B$2)+(Data!$I$2:$I$998=$B$3)+(Data!$I$2:$I$998=$B$4) )*(Data!$J$2:$J$998&lt;=$B$5)*(Data!$J$2:$J$998&gt;=$B$6)*(Data!$E$2:$E$998&gt;=F$11) ) ),"N/A")</f>
        <v>N/A</v>
      </c>
      <c r="G104" s="6" t="str">
        <f>IF(G$10="x",IF( SUMPRODUCT( (Data!$A$2:$A$998=$A104)*(Data!$B$2:$B$998=$B104)*(Data!$C$2:$C$998=$B$1)*(Data!$D$2:$D$998=G$9)*( (Data!$I$2:$I$998=$B$2)+(Data!$I$2:$I$998=$B$3)+(Data!$I$2:$I$998=$B$4) )*(Data!$J$2:$J$998&lt;=$B$5)*(Data!$J$2:$J$998&gt;=$B$6)*(Data!$E$2:$E$998) )=0,"N/A",SUMPRODUCT( (Data!$A$2:$A$998=$A104)*(Data!$B$2:$B$998=$B104)*(Data!$C$2:$C$998=$B$1)*(Data!$D$2:$D$998=G$9)*( (Data!$I$2:$I$998=$B$2)+(Data!$I$2:$I$998=$B$3)+(Data!$I$2:$I$998=$B$4) )*(Data!$J$2:$J$998&lt;=$B$5)*(Data!$J$2:$J$998&gt;=$B$6)*(Data!$E$2:$E$998&gt;=G$11) ) ),"N/A")</f>
        <v>N/A</v>
      </c>
      <c r="H104" s="6">
        <f>IF(H$10="x",IF( SUMPRODUCT( (Data!$A$2:$A$998=$A104)*(Data!$B$2:$B$998=$B104)*(Data!$C$2:$C$998=$B$1)*(Data!$D$2:$D$998=H$9)*( (Data!$I$2:$I$998=$B$2)+(Data!$I$2:$I$998=$B$3)+(Data!$I$2:$I$998=$B$4) )*(Data!$J$2:$J$998&lt;=$B$5)*(Data!$J$2:$J$998&gt;=$B$6)*(Data!$E$2:$E$998) )=0,"N/A",SUMPRODUCT( (Data!$A$2:$A$998=$A104)*(Data!$B$2:$B$998=$B104)*(Data!$C$2:$C$998=$B$1)*(Data!$D$2:$D$998=H$9)*( (Data!$I$2:$I$998=$B$2)+(Data!$I$2:$I$998=$B$3)+(Data!$I$2:$I$998=$B$4) )*(Data!$J$2:$J$998&lt;=$B$5)*(Data!$J$2:$J$998&gt;=$B$6)*(Data!$E$2:$E$998&gt;=H$11) ) ),"N/A")</f>
        <v>1</v>
      </c>
      <c r="I104" s="6" t="str">
        <f>IF(I$10="x",IF( SUMPRODUCT( (Data!$A$2:$A$998=$A104)*(Data!$B$2:$B$998=$B104)*(Data!$C$2:$C$998=$B$1)*(Data!$D$2:$D$998=I$9)*( (Data!$I$2:$I$998=$B$2)+(Data!$I$2:$I$998=$B$3)+(Data!$I$2:$I$998=$B$4) )*(Data!$J$2:$J$998&lt;=$B$5)*(Data!$J$2:$J$998&gt;=$B$6)*(Data!$E$2:$E$998) )=0,"N/A",SUMPRODUCT( (Data!$A$2:$A$998=$A104)*(Data!$B$2:$B$998=$B104)*(Data!$C$2:$C$998=$B$1)*(Data!$D$2:$D$998=I$9)*( (Data!$I$2:$I$998=$B$2)+(Data!$I$2:$I$998=$B$3)+(Data!$I$2:$I$998=$B$4) )*(Data!$J$2:$J$998&lt;=$B$5)*(Data!$J$2:$J$998&gt;=$B$6)*(Data!$E$2:$E$998&gt;=I$11) ) ),"N/A")</f>
        <v>N/A</v>
      </c>
      <c r="J104" s="6" t="str">
        <f>IF(J$10="x",IF( SUMPRODUCT( (Data!$A$2:$A$998=$A104)*(Data!$B$2:$B$998=$B104)*(Data!$C$2:$C$998=$B$1)*(Data!$D$2:$D$998=J$9)*( (Data!$I$2:$I$998=$B$2)+(Data!$I$2:$I$998=$B$3)+(Data!$I$2:$I$998=$B$4) )*(Data!$J$2:$J$998&lt;=$B$5)*(Data!$J$2:$J$998&gt;=$B$6)*(Data!$E$2:$E$998) )=0,"N/A",SUMPRODUCT( (Data!$A$2:$A$998=$A104)*(Data!$B$2:$B$998=$B104)*(Data!$C$2:$C$998=$B$1)*(Data!$D$2:$D$998=J$9)*( (Data!$I$2:$I$998=$B$2)+(Data!$I$2:$I$998=$B$3)+(Data!$I$2:$I$998=$B$4) )*(Data!$J$2:$J$998&lt;=$B$5)*(Data!$J$2:$J$998&gt;=$B$6)*(Data!$E$2:$E$998&gt;=J$11) ) ),"N/A")</f>
        <v>N/A</v>
      </c>
      <c r="K104" s="6" t="str">
        <f>IF(K$10="x",IF( SUMPRODUCT( (Data!$A$2:$A$998=$A104)*(Data!$B$2:$B$998=$B104)*(Data!$C$2:$C$998=$B$1)*(Data!$D$2:$D$998=K$9)*( (Data!$I$2:$I$998=$B$2)+(Data!$I$2:$I$998=$B$3)+(Data!$I$2:$I$998=$B$4) )*(Data!$J$2:$J$998&lt;=$B$5)*(Data!$J$2:$J$998&gt;=$B$6)*(Data!$E$2:$E$998) )=0,"N/A",SUMPRODUCT( (Data!$A$2:$A$998=$A104)*(Data!$B$2:$B$998=$B104)*(Data!$C$2:$C$998=$B$1)*(Data!$D$2:$D$998=K$9)*( (Data!$I$2:$I$998=$B$2)+(Data!$I$2:$I$998=$B$3)+(Data!$I$2:$I$998=$B$4) )*(Data!$J$2:$J$998&lt;=$B$5)*(Data!$J$2:$J$998&gt;=$B$6)*(Data!$E$2:$E$998&gt;=K$11) ) ),"N/A")</f>
        <v>N/A</v>
      </c>
      <c r="L104" s="6" t="str">
        <f>IF(L$10="x",IF( SUMPRODUCT( (Data!$A$2:$A$998=$A104)*(Data!$B$2:$B$998=$B104)*(Data!$C$2:$C$998=$B$1)*(Data!$D$2:$D$998=L$9)*( (Data!$I$2:$I$998=$B$2)+(Data!$I$2:$I$998=$B$3)+(Data!$I$2:$I$998=$B$4) )*(Data!$J$2:$J$998&lt;=$B$5)*(Data!$J$2:$J$998&gt;=$B$6)*(Data!$E$2:$E$998) )=0,"N/A",SUMPRODUCT( (Data!$A$2:$A$998=$A104)*(Data!$B$2:$B$998=$B104)*(Data!$C$2:$C$998=$B$1)*(Data!$D$2:$D$998=L$9)*( (Data!$I$2:$I$998=$B$2)+(Data!$I$2:$I$998=$B$3)+(Data!$I$2:$I$998=$B$4) )*(Data!$J$2:$J$998&lt;=$B$5)*(Data!$J$2:$J$998&gt;=$B$6)*(Data!$E$2:$E$998&gt;=L$11) ) ),"N/A")</f>
        <v>N/A</v>
      </c>
      <c r="M104" s="6" t="str">
        <f>IF(M$10="x",IF( SUMPRODUCT( (Data!$A$2:$A$998=$A104)*(Data!$B$2:$B$998=$B104)*(Data!$C$2:$C$998=$B$1)*(Data!$D$2:$D$998=M$9)*( (Data!$I$2:$I$998=$B$2)+(Data!$I$2:$I$998=$B$3)+(Data!$I$2:$I$998=$B$4) )*(Data!$J$2:$J$998&lt;=$B$5)*(Data!$J$2:$J$998&gt;=$B$6)*(Data!$E$2:$E$998) )=0,"N/A",SUMPRODUCT( (Data!$A$2:$A$998=$A104)*(Data!$B$2:$B$998=$B104)*(Data!$C$2:$C$998=$B$1)*(Data!$D$2:$D$998=M$9)*( (Data!$I$2:$I$998=$B$2)+(Data!$I$2:$I$998=$B$3)+(Data!$I$2:$I$998=$B$4) )*(Data!$J$2:$J$998&lt;=$B$5)*(Data!$J$2:$J$998&gt;=$B$6)*(Data!$E$2:$E$998&gt;=M$11) ) ),"N/A")</f>
        <v>N/A</v>
      </c>
      <c r="N104" s="6" t="str">
        <f>IF(N$10="x",IF( SUMPRODUCT( (Data!$A$2:$A$998=$A104)*(Data!$B$2:$B$998=$B104)*(Data!$C$2:$C$998=$B$1)*(Data!$D$2:$D$998=N$9)*( (Data!$I$2:$I$998=$B$2)+(Data!$I$2:$I$998=$B$3)+(Data!$I$2:$I$998=$B$4) )*(Data!$J$2:$J$998&lt;=$B$5)*(Data!$J$2:$J$998&gt;=$B$6)*(Data!$E$2:$E$998) )=0,"N/A",SUMPRODUCT( (Data!$A$2:$A$998=$A104)*(Data!$B$2:$B$998=$B104)*(Data!$C$2:$C$998=$B$1)*(Data!$D$2:$D$998=N$9)*( (Data!$I$2:$I$998=$B$2)+(Data!$I$2:$I$998=$B$3)+(Data!$I$2:$I$998=$B$4) )*(Data!$J$2:$J$998&lt;=$B$5)*(Data!$J$2:$J$998&gt;=$B$6)*(Data!$E$2:$E$998&gt;=N$11) ) ),"N/A")</f>
        <v>N/A</v>
      </c>
      <c r="O104" s="6" t="str">
        <f>IF(O$10="x",IF( SUMPRODUCT( (Data!$A$2:$A$998=$A104)*(Data!$B$2:$B$998=$B104)*(Data!$C$2:$C$998=$B$1)*(Data!$D$2:$D$998=O$9)*( (Data!$I$2:$I$998=$B$2)+(Data!$I$2:$I$998=$B$3)+(Data!$I$2:$I$998=$B$4) )*(Data!$J$2:$J$998&lt;=$B$5)*(Data!$J$2:$J$998&gt;=$B$6)*(Data!$E$2:$E$998) )=0,"N/A",SUMPRODUCT( (Data!$A$2:$A$998=$A104)*(Data!$B$2:$B$998=$B104)*(Data!$C$2:$C$998=$B$1)*(Data!$D$2:$D$998=O$9)*( (Data!$I$2:$I$998=$B$2)+(Data!$I$2:$I$998=$B$3)+(Data!$I$2:$I$998=$B$4) )*(Data!$J$2:$J$998&lt;=$B$5)*(Data!$J$2:$J$998&gt;=$B$6)*(Data!$E$2:$E$998&gt;=O$11) ) ),"N/A")</f>
        <v>N/A</v>
      </c>
      <c r="P104" s="6" t="str">
        <f>IF(P$10="x",IF( SUMPRODUCT( (Data!$A$2:$A$998=$A104)*(Data!$B$2:$B$998=$B104)*(Data!$C$2:$C$998=$B$1)*(Data!$D$2:$D$998=P$9)*( (Data!$I$2:$I$998=$B$2)+(Data!$I$2:$I$998=$B$3)+(Data!$I$2:$I$998=$B$4) )*(Data!$J$2:$J$998&lt;=$B$5)*(Data!$J$2:$J$998&gt;=$B$6)*(Data!$E$2:$E$998) )=0,"N/A",SUMPRODUCT( (Data!$A$2:$A$998=$A104)*(Data!$B$2:$B$998=$B104)*(Data!$C$2:$C$998=$B$1)*(Data!$D$2:$D$998=P$9)*( (Data!$I$2:$I$998=$B$2)+(Data!$I$2:$I$998=$B$3)+(Data!$I$2:$I$998=$B$4) )*(Data!$J$2:$J$998&lt;=$B$5)*(Data!$J$2:$J$998&gt;=$B$6)*(Data!$E$2:$E$998&gt;=P$11) ) ),"N/A")</f>
        <v>N/A</v>
      </c>
      <c r="Q104" s="6" t="str">
        <f>IF(Q$10="x",IF( SUMPRODUCT( (Data!$A$2:$A$998=$A104)*(Data!$B$2:$B$998=$B104)*(Data!$C$2:$C$998=$B$1)*(Data!$D$2:$D$998=Q$9)*( (Data!$I$2:$I$998=$B$2)+(Data!$I$2:$I$998=$B$3)+(Data!$I$2:$I$998=$B$4) )*(Data!$J$2:$J$998&lt;=$B$5)*(Data!$J$2:$J$998&gt;=$B$6)*(Data!$E$2:$E$998) )=0,"N/A",SUMPRODUCT( (Data!$A$2:$A$998=$A104)*(Data!$B$2:$B$998=$B104)*(Data!$C$2:$C$998=$B$1)*(Data!$D$2:$D$998=Q$9)*( (Data!$I$2:$I$998=$B$2)+(Data!$I$2:$I$998=$B$3)+(Data!$I$2:$I$998=$B$4) )*(Data!$J$2:$J$998&lt;=$B$5)*(Data!$J$2:$J$998&gt;=$B$6)*(Data!$E$2:$E$998&gt;=Q$11) ) ),"N/A")</f>
        <v>N/A</v>
      </c>
      <c r="R104" s="6" t="str">
        <f>IF(R$10="x",IF( SUMPRODUCT( (Data!$A$2:$A$998=$A104)*(Data!$B$2:$B$998=$B104)*(Data!$C$2:$C$998=$B$1)*(Data!$D$2:$D$998=R$9)*( (Data!$I$2:$I$998=$B$2)+(Data!$I$2:$I$998=$B$3)+(Data!$I$2:$I$998=$B$4) )*(Data!$J$2:$J$998&lt;=$B$5)*(Data!$J$2:$J$998&gt;=$B$6)*(Data!$E$2:$E$998) )=0,"N/A",SUMPRODUCT( (Data!$A$2:$A$998=$A104)*(Data!$B$2:$B$998=$B104)*(Data!$C$2:$C$998=$B$1)*(Data!$D$2:$D$998=R$9)*( (Data!$I$2:$I$998=$B$2)+(Data!$I$2:$I$998=$B$3)+(Data!$I$2:$I$998=$B$4) )*(Data!$J$2:$J$998&lt;=$B$5)*(Data!$J$2:$J$998&gt;=$B$6)*(Data!$E$2:$E$998&gt;=R$11) ) ),"N/A")</f>
        <v>N/A</v>
      </c>
      <c r="S104" s="6" t="str">
        <f>IF(S$10="x",IF( SUMPRODUCT( (Data!$A$2:$A$998=$A104)*(Data!$B$2:$B$998=$B104)*(Data!$C$2:$C$998=$B$1)*(Data!$D$2:$D$998=S$9)*( (Data!$I$2:$I$998=$B$2)+(Data!$I$2:$I$998=$B$3)+(Data!$I$2:$I$998=$B$4) )*(Data!$J$2:$J$998&lt;=$B$5)*(Data!$J$2:$J$998&gt;=$B$6)*(Data!$E$2:$E$998) )=0,"N/A",SUMPRODUCT( (Data!$A$2:$A$998=$A104)*(Data!$B$2:$B$998=$B104)*(Data!$C$2:$C$998=$B$1)*(Data!$D$2:$D$998=S$9)*( (Data!$I$2:$I$998=$B$2)+(Data!$I$2:$I$998=$B$3)+(Data!$I$2:$I$998=$B$4) )*(Data!$J$2:$J$998&lt;=$B$5)*(Data!$J$2:$J$998&gt;=$B$6)*(Data!$E$2:$E$998&gt;=S$11) ) ),"N/A")</f>
        <v>N/A</v>
      </c>
      <c r="T104" s="6" t="str">
        <f>IF(T$10="x",IF( SUMPRODUCT( (Data!$A$2:$A$998=$A104)*(Data!$B$2:$B$998=$B104)*(Data!$C$2:$C$998=$B$1)*(Data!$D$2:$D$998=T$9)*( (Data!$I$2:$I$998=$B$2)+(Data!$I$2:$I$998=$B$3)+(Data!$I$2:$I$998=$B$4) )*(Data!$J$2:$J$998&lt;=$B$5)*(Data!$J$2:$J$998&gt;=$B$6)*(Data!$E$2:$E$998) )=0,"N/A",SUMPRODUCT( (Data!$A$2:$A$998=$A104)*(Data!$B$2:$B$998=$B104)*(Data!$C$2:$C$998=$B$1)*(Data!$D$2:$D$998=T$9)*( (Data!$I$2:$I$998=$B$2)+(Data!$I$2:$I$998=$B$3)+(Data!$I$2:$I$998=$B$4) )*(Data!$J$2:$J$998&lt;=$B$5)*(Data!$J$2:$J$998&gt;=$B$6)*(Data!$E$2:$E$998&gt;=T$11) ) ),"N/A")</f>
        <v>N/A</v>
      </c>
      <c r="U104" s="6" t="str">
        <f>IF(U$10="x",IF( SUMPRODUCT( (Data!$A$2:$A$998=$A104)*(Data!$B$2:$B$998=$B104)*(Data!$C$2:$C$998=$B$1)*(Data!$D$2:$D$998=U$9)*( (Data!$I$2:$I$998=$B$2)+(Data!$I$2:$I$998=$B$3)+(Data!$I$2:$I$998=$B$4) )*(Data!$J$2:$J$998&lt;=$B$5)*(Data!$J$2:$J$998&gt;=$B$6)*(Data!$E$2:$E$998) )=0,"N/A",SUMPRODUCT( (Data!$A$2:$A$998=$A104)*(Data!$B$2:$B$998=$B104)*(Data!$C$2:$C$998=$B$1)*(Data!$D$2:$D$998=U$9)*( (Data!$I$2:$I$998=$B$2)+(Data!$I$2:$I$998=$B$3)+(Data!$I$2:$I$998=$B$4) )*(Data!$J$2:$J$998&lt;=$B$5)*(Data!$J$2:$J$998&gt;=$B$6)*(Data!$E$2:$E$998&gt;=U$11) ) ),"N/A")</f>
        <v>N/A</v>
      </c>
      <c r="V104" s="6" t="str">
        <f>IF(V$10="x",IF( SUMPRODUCT( (Data!$A$2:$A$998=$A104)*(Data!$B$2:$B$998=$B104)*(Data!$C$2:$C$998=$B$1)*(Data!$D$2:$D$998=V$9)*( (Data!$I$2:$I$998=$B$2)+(Data!$I$2:$I$998=$B$3)+(Data!$I$2:$I$998=$B$4) )*(Data!$J$2:$J$998&lt;=$B$5)*(Data!$J$2:$J$998&gt;=$B$6)*(Data!$E$2:$E$998) )=0,"N/A",SUMPRODUCT( (Data!$A$2:$A$998=$A104)*(Data!$B$2:$B$998=$B104)*(Data!$C$2:$C$998=$B$1)*(Data!$D$2:$D$998=V$9)*( (Data!$I$2:$I$998=$B$2)+(Data!$I$2:$I$998=$B$3)+(Data!$I$2:$I$998=$B$4) )*(Data!$J$2:$J$998&lt;=$B$5)*(Data!$J$2:$J$998&gt;=$B$6)*(Data!$E$2:$E$998&gt;=V$11) ) ),"N/A")</f>
        <v>N/A</v>
      </c>
      <c r="W104" s="6">
        <f t="shared" si="146"/>
        <v>1</v>
      </c>
      <c r="AA104" s="6" t="str">
        <f>IF(AA$10="x",IF( SUMPRODUCT( (Data!$A$2:$A$998=$A104)*(Data!$B$2:$B$998=$B104)*(Data!$C$2:$C$998=$B$1)*(Data!$D$2:$D$998=AA$9)*( (Data!$I$2:$I$998=$B$2)+(Data!$I$2:$I$998=$B$3)+(Data!$I$2:$I$998=$B$4) )*(Data!$J$2:$J$998&lt;=$B$5)*(Data!$J$2:$J$998&gt;=$B$6)*(Data!$G$2:$G$998) )=0,"N/A",SUMPRODUCT( (Data!$A$2:$A$998=$A104)*(Data!$B$2:$B$998=$B104)*(Data!$C$2:$C$998=$B$1)*(Data!$D$2:$D$998=AA$9)*( (Data!$I$2:$I$998=$B$2)+(Data!$I$2:$I$998=$B$3)+(Data!$I$2:$I$998=$B$4) )*(Data!$J$2:$J$998&lt;=$B$5)*(Data!$J$2:$J$998&gt;=$B$6)*(Data!$G$2:$G$998&lt;=AA$11) ) ),"N/A")</f>
        <v>N/A</v>
      </c>
      <c r="AB104" s="6" t="str">
        <f>IF(AB$10="x",IF( SUMPRODUCT( (Data!$A$2:$A$998=$A104)*(Data!$B$2:$B$998=$B104)*(Data!$C$2:$C$998=$B$1)*(Data!$D$2:$D$998=AB$9)*( (Data!$I$2:$I$998=$B$2)+(Data!$I$2:$I$998=$B$3)+(Data!$I$2:$I$998=$B$4) )*(Data!$J$2:$J$998&lt;=$B$5)*(Data!$J$2:$J$998&gt;=$B$6)*(Data!$G$2:$G$998) )=0,"N/A",SUMPRODUCT( (Data!$A$2:$A$998=$A104)*(Data!$B$2:$B$998=$B104)*(Data!$C$2:$C$998=$B$1)*(Data!$D$2:$D$998=AB$9)*( (Data!$I$2:$I$998=$B$2)+(Data!$I$2:$I$998=$B$3)+(Data!$I$2:$I$998=$B$4) )*(Data!$J$2:$J$998&lt;=$B$5)*(Data!$J$2:$J$998&gt;=$B$6)*(Data!$G$2:$G$998&lt;=AB$11) ) ),"N/A")</f>
        <v>N/A</v>
      </c>
      <c r="AC104" s="6" t="str">
        <f>IF(AC$10="x",IF( SUMPRODUCT( (Data!$A$2:$A$998=$A104)*(Data!$B$2:$B$998=$B104)*(Data!$C$2:$C$998=$B$1)*(Data!$D$2:$D$998=AC$9)*( (Data!$I$2:$I$998=$B$2)+(Data!$I$2:$I$998=$B$3)+(Data!$I$2:$I$998=$B$4) )*(Data!$J$2:$J$998&lt;=$B$5)*(Data!$J$2:$J$998&gt;=$B$6)*(Data!$G$2:$G$998) )=0,"N/A",SUMPRODUCT( (Data!$A$2:$A$998=$A104)*(Data!$B$2:$B$998=$B104)*(Data!$C$2:$C$998=$B$1)*(Data!$D$2:$D$998=AC$9)*( (Data!$I$2:$I$998=$B$2)+(Data!$I$2:$I$998=$B$3)+(Data!$I$2:$I$998=$B$4) )*(Data!$J$2:$J$998&lt;=$B$5)*(Data!$J$2:$J$998&gt;=$B$6)*(Data!$G$2:$G$998&lt;=AC$11) ) ),"N/A")</f>
        <v>N/A</v>
      </c>
      <c r="AD104" s="6" t="str">
        <f>IF(AD$10="x",IF( SUMPRODUCT( (Data!$A$2:$A$998=$A104)*(Data!$B$2:$B$998=$B104)*(Data!$C$2:$C$998=$B$1)*(Data!$D$2:$D$998=AD$9)*( (Data!$I$2:$I$998=$B$2)+(Data!$I$2:$I$998=$B$3)+(Data!$I$2:$I$998=$B$4) )*(Data!$J$2:$J$998&lt;=$B$5)*(Data!$J$2:$J$998&gt;=$B$6)*(Data!$G$2:$G$998) )=0,"N/A",SUMPRODUCT( (Data!$A$2:$A$998=$A104)*(Data!$B$2:$B$998=$B104)*(Data!$C$2:$C$998=$B$1)*(Data!$D$2:$D$998=AD$9)*( (Data!$I$2:$I$998=$B$2)+(Data!$I$2:$I$998=$B$3)+(Data!$I$2:$I$998=$B$4) )*(Data!$J$2:$J$998&lt;=$B$5)*(Data!$J$2:$J$998&gt;=$B$6)*(Data!$G$2:$G$998&lt;=AD$11) ) ),"N/A")</f>
        <v>N/A</v>
      </c>
      <c r="AE104" s="6">
        <f>IF(AE$10="x",IF( SUMPRODUCT( (Data!$A$2:$A$998=$A104)*(Data!$B$2:$B$998=$B104)*(Data!$C$2:$C$998=$B$1)*(Data!$D$2:$D$998=AE$9)*( (Data!$I$2:$I$998=$B$2)+(Data!$I$2:$I$998=$B$3)+(Data!$I$2:$I$998=$B$4) )*(Data!$J$2:$J$998&lt;=$B$5)*(Data!$J$2:$J$998&gt;=$B$6)*(Data!$G$2:$G$998) )=0,"N/A",SUMPRODUCT( (Data!$A$2:$A$998=$A104)*(Data!$B$2:$B$998=$B104)*(Data!$C$2:$C$998=$B$1)*(Data!$D$2:$D$998=AE$9)*( (Data!$I$2:$I$998=$B$2)+(Data!$I$2:$I$998=$B$3)+(Data!$I$2:$I$998=$B$4) )*(Data!$J$2:$J$998&lt;=$B$5)*(Data!$J$2:$J$998&gt;=$B$6)*(Data!$G$2:$G$998&lt;=AE$11) ) ),"N/A")</f>
        <v>1</v>
      </c>
      <c r="AF104" s="6" t="str">
        <f>IF(AF$10="x",IF( SUMPRODUCT( (Data!$A$2:$A$998=$A104)*(Data!$B$2:$B$998=$B104)*(Data!$C$2:$C$998=$B$1)*(Data!$D$2:$D$998=AF$9)*( (Data!$I$2:$I$998=$B$2)+(Data!$I$2:$I$998=$B$3)+(Data!$I$2:$I$998=$B$4) )*(Data!$J$2:$J$998&lt;=$B$5)*(Data!$J$2:$J$998&gt;=$B$6)*(Data!$G$2:$G$998) )=0,"N/A",SUMPRODUCT( (Data!$A$2:$A$998=$A104)*(Data!$B$2:$B$998=$B104)*(Data!$C$2:$C$998=$B$1)*(Data!$D$2:$D$998=AF$9)*( (Data!$I$2:$I$998=$B$2)+(Data!$I$2:$I$998=$B$3)+(Data!$I$2:$I$998=$B$4) )*(Data!$J$2:$J$998&lt;=$B$5)*(Data!$J$2:$J$998&gt;=$B$6)*(Data!$G$2:$G$998&lt;=AF$11) ) ),"N/A")</f>
        <v>N/A</v>
      </c>
      <c r="AG104" s="6" t="str">
        <f>IF(AG$10="x",IF( SUMPRODUCT( (Data!$A$2:$A$998=$A104)*(Data!$B$2:$B$998=$B104)*(Data!$C$2:$C$998=$B$1)*(Data!$D$2:$D$998=AG$9)*( (Data!$I$2:$I$998=$B$2)+(Data!$I$2:$I$998=$B$3)+(Data!$I$2:$I$998=$B$4) )*(Data!$J$2:$J$998&lt;=$B$5)*(Data!$J$2:$J$998&gt;=$B$6)*(Data!$G$2:$G$998) )=0,"N/A",SUMPRODUCT( (Data!$A$2:$A$998=$A104)*(Data!$B$2:$B$998=$B104)*(Data!$C$2:$C$998=$B$1)*(Data!$D$2:$D$998=AG$9)*( (Data!$I$2:$I$998=$B$2)+(Data!$I$2:$I$998=$B$3)+(Data!$I$2:$I$998=$B$4) )*(Data!$J$2:$J$998&lt;=$B$5)*(Data!$J$2:$J$998&gt;=$B$6)*(Data!$G$2:$G$998&lt;=AG$11) ) ),"N/A")</f>
        <v>N/A</v>
      </c>
      <c r="AH104" s="6" t="str">
        <f>IF(AH$10="x",IF( SUMPRODUCT( (Data!$A$2:$A$998=$A104)*(Data!$B$2:$B$998=$B104)*(Data!$C$2:$C$998=$B$1)*(Data!$D$2:$D$998=AH$9)*( (Data!$I$2:$I$998=$B$2)+(Data!$I$2:$I$998=$B$3)+(Data!$I$2:$I$998=$B$4) )*(Data!$J$2:$J$998&lt;=$B$5)*(Data!$J$2:$J$998&gt;=$B$6)*(Data!$G$2:$G$998) )=0,"N/A",SUMPRODUCT( (Data!$A$2:$A$998=$A104)*(Data!$B$2:$B$998=$B104)*(Data!$C$2:$C$998=$B$1)*(Data!$D$2:$D$998=AH$9)*( (Data!$I$2:$I$998=$B$2)+(Data!$I$2:$I$998=$B$3)+(Data!$I$2:$I$998=$B$4) )*(Data!$J$2:$J$998&lt;=$B$5)*(Data!$J$2:$J$998&gt;=$B$6)*(Data!$G$2:$G$998&lt;=AH$11) ) ),"N/A")</f>
        <v>N/A</v>
      </c>
      <c r="AI104" s="6" t="str">
        <f>IF(AI$10="x",IF( SUMPRODUCT( (Data!$A$2:$A$998=$A104)*(Data!$B$2:$B$998=$B104)*(Data!$C$2:$C$998=$B$1)*(Data!$D$2:$D$998=AI$9)*( (Data!$I$2:$I$998=$B$2)+(Data!$I$2:$I$998=$B$3)+(Data!$I$2:$I$998=$B$4) )*(Data!$J$2:$J$998&lt;=$B$5)*(Data!$J$2:$J$998&gt;=$B$6)*(Data!$G$2:$G$998) )=0,"N/A",SUMPRODUCT( (Data!$A$2:$A$998=$A104)*(Data!$B$2:$B$998=$B104)*(Data!$C$2:$C$998=$B$1)*(Data!$D$2:$D$998=AI$9)*( (Data!$I$2:$I$998=$B$2)+(Data!$I$2:$I$998=$B$3)+(Data!$I$2:$I$998=$B$4) )*(Data!$J$2:$J$998&lt;=$B$5)*(Data!$J$2:$J$998&gt;=$B$6)*(Data!$G$2:$G$998&lt;=AI$11) ) ),"N/A")</f>
        <v>N/A</v>
      </c>
      <c r="AJ104" s="6" t="str">
        <f>IF(AJ$10="x",IF( SUMPRODUCT( (Data!$A$2:$A$998=$A104)*(Data!$B$2:$B$998=$B104)*(Data!$C$2:$C$998=$B$1)*(Data!$D$2:$D$998=AJ$9)*( (Data!$I$2:$I$998=$B$2)+(Data!$I$2:$I$998=$B$3)+(Data!$I$2:$I$998=$B$4) )*(Data!$J$2:$J$998&lt;=$B$5)*(Data!$J$2:$J$998&gt;=$B$6)*(Data!$G$2:$G$998) )=0,"N/A",SUMPRODUCT( (Data!$A$2:$A$998=$A104)*(Data!$B$2:$B$998=$B104)*(Data!$C$2:$C$998=$B$1)*(Data!$D$2:$D$998=AJ$9)*( (Data!$I$2:$I$998=$B$2)+(Data!$I$2:$I$998=$B$3)+(Data!$I$2:$I$998=$B$4) )*(Data!$J$2:$J$998&lt;=$B$5)*(Data!$J$2:$J$998&gt;=$B$6)*(Data!$G$2:$G$998&lt;=AJ$11) ) ),"N/A")</f>
        <v>N/A</v>
      </c>
      <c r="AK104" s="6" t="str">
        <f>IF(AK$10="x",IF( SUMPRODUCT( (Data!$A$2:$A$998=$A104)*(Data!$B$2:$B$998=$B104)*(Data!$C$2:$C$998=$B$1)*(Data!$D$2:$D$998=AK$9)*( (Data!$I$2:$I$998=$B$2)+(Data!$I$2:$I$998=$B$3)+(Data!$I$2:$I$998=$B$4) )*(Data!$J$2:$J$998&lt;=$B$5)*(Data!$J$2:$J$998&gt;=$B$6)*(Data!$G$2:$G$998) )=0,"N/A",SUMPRODUCT( (Data!$A$2:$A$998=$A104)*(Data!$B$2:$B$998=$B104)*(Data!$C$2:$C$998=$B$1)*(Data!$D$2:$D$998=AK$9)*( (Data!$I$2:$I$998=$B$2)+(Data!$I$2:$I$998=$B$3)+(Data!$I$2:$I$998=$B$4) )*(Data!$J$2:$J$998&lt;=$B$5)*(Data!$J$2:$J$998&gt;=$B$6)*(Data!$G$2:$G$998&lt;=AK$11) ) ),"N/A")</f>
        <v>N/A</v>
      </c>
      <c r="AL104" s="6" t="str">
        <f>IF(AL$10="x",IF( SUMPRODUCT( (Data!$A$2:$A$998=$A104)*(Data!$B$2:$B$998=$B104)*(Data!$C$2:$C$998=$B$1)*(Data!$D$2:$D$998=AL$9)*( (Data!$I$2:$I$998=$B$2)+(Data!$I$2:$I$998=$B$3)+(Data!$I$2:$I$998=$B$4) )*(Data!$J$2:$J$998&lt;=$B$5)*(Data!$J$2:$J$998&gt;=$B$6)*(Data!$G$2:$G$998) )=0,"N/A",SUMPRODUCT( (Data!$A$2:$A$998=$A104)*(Data!$B$2:$B$998=$B104)*(Data!$C$2:$C$998=$B$1)*(Data!$D$2:$D$998=AL$9)*( (Data!$I$2:$I$998=$B$2)+(Data!$I$2:$I$998=$B$3)+(Data!$I$2:$I$998=$B$4) )*(Data!$J$2:$J$998&lt;=$B$5)*(Data!$J$2:$J$998&gt;=$B$6)*(Data!$G$2:$G$998&lt;=AL$11) ) ),"N/A")</f>
        <v>N/A</v>
      </c>
      <c r="AM104" s="6" t="str">
        <f>IF(AM$10="x",IF( SUMPRODUCT( (Data!$A$2:$A$998=$A104)*(Data!$B$2:$B$998=$B104)*(Data!$C$2:$C$998=$B$1)*(Data!$D$2:$D$998=AM$9)*( (Data!$I$2:$I$998=$B$2)+(Data!$I$2:$I$998=$B$3)+(Data!$I$2:$I$998=$B$4) )*(Data!$J$2:$J$998&lt;=$B$5)*(Data!$J$2:$J$998&gt;=$B$6)*(Data!$G$2:$G$998) )=0,"N/A",SUMPRODUCT( (Data!$A$2:$A$998=$A104)*(Data!$B$2:$B$998=$B104)*(Data!$C$2:$C$998=$B$1)*(Data!$D$2:$D$998=AM$9)*( (Data!$I$2:$I$998=$B$2)+(Data!$I$2:$I$998=$B$3)+(Data!$I$2:$I$998=$B$4) )*(Data!$J$2:$J$998&lt;=$B$5)*(Data!$J$2:$J$998&gt;=$B$6)*(Data!$G$2:$G$998&lt;=AM$11) ) ),"N/A")</f>
        <v>N/A</v>
      </c>
      <c r="AN104" s="6" t="str">
        <f>IF(AN$10="x",IF( SUMPRODUCT( (Data!$A$2:$A$998=$A104)*(Data!$B$2:$B$998=$B104)*(Data!$C$2:$C$998=$B$1)*(Data!$D$2:$D$998=AN$9)*( (Data!$I$2:$I$998=$B$2)+(Data!$I$2:$I$998=$B$3)+(Data!$I$2:$I$998=$B$4) )*(Data!$J$2:$J$998&lt;=$B$5)*(Data!$J$2:$J$998&gt;=$B$6)*(Data!$G$2:$G$998) )=0,"N/A",SUMPRODUCT( (Data!$A$2:$A$998=$A104)*(Data!$B$2:$B$998=$B104)*(Data!$C$2:$C$998=$B$1)*(Data!$D$2:$D$998=AN$9)*( (Data!$I$2:$I$998=$B$2)+(Data!$I$2:$I$998=$B$3)+(Data!$I$2:$I$998=$B$4) )*(Data!$J$2:$J$998&lt;=$B$5)*(Data!$J$2:$J$998&gt;=$B$6)*(Data!$G$2:$G$998&lt;=AN$11) ) ),"N/A")</f>
        <v>N/A</v>
      </c>
      <c r="AO104" s="6" t="str">
        <f>IF(AO$10="x",IF( SUMPRODUCT( (Data!$A$2:$A$998=$A104)*(Data!$B$2:$B$998=$B104)*(Data!$C$2:$C$998=$B$1)*(Data!$D$2:$D$998=AO$9)*( (Data!$I$2:$I$998=$B$2)+(Data!$I$2:$I$998=$B$3)+(Data!$I$2:$I$998=$B$4) )*(Data!$J$2:$J$998&lt;=$B$5)*(Data!$J$2:$J$998&gt;=$B$6)*(Data!$G$2:$G$998) )=0,"N/A",SUMPRODUCT( (Data!$A$2:$A$998=$A104)*(Data!$B$2:$B$998=$B104)*(Data!$C$2:$C$998=$B$1)*(Data!$D$2:$D$998=AO$9)*( (Data!$I$2:$I$998=$B$2)+(Data!$I$2:$I$998=$B$3)+(Data!$I$2:$I$998=$B$4) )*(Data!$J$2:$J$998&lt;=$B$5)*(Data!$J$2:$J$998&gt;=$B$6)*(Data!$G$2:$G$998&lt;=AO$11) ) ),"N/A")</f>
        <v>N/A</v>
      </c>
      <c r="AP104" s="6" t="str">
        <f>IF(AP$10="x",IF( SUMPRODUCT( (Data!$A$2:$A$998=$A104)*(Data!$B$2:$B$998=$B104)*(Data!$C$2:$C$998=$B$1)*(Data!$D$2:$D$998=AP$9)*( (Data!$I$2:$I$998=$B$2)+(Data!$I$2:$I$998=$B$3)+(Data!$I$2:$I$998=$B$4) )*(Data!$J$2:$J$998&lt;=$B$5)*(Data!$J$2:$J$998&gt;=$B$6)*(Data!$G$2:$G$998) )=0,"N/A",SUMPRODUCT( (Data!$A$2:$A$998=$A104)*(Data!$B$2:$B$998=$B104)*(Data!$C$2:$C$998=$B$1)*(Data!$D$2:$D$998=AP$9)*( (Data!$I$2:$I$998=$B$2)+(Data!$I$2:$I$998=$B$3)+(Data!$I$2:$I$998=$B$4) )*(Data!$J$2:$J$998&lt;=$B$5)*(Data!$J$2:$J$998&gt;=$B$6)*(Data!$G$2:$G$998&lt;=AP$11) ) ),"N/A")</f>
        <v>N/A</v>
      </c>
      <c r="AQ104" s="6" t="str">
        <f>IF(AQ$10="x",IF( SUMPRODUCT( (Data!$A$2:$A$998=$A104)*(Data!$B$2:$B$998=$B104)*(Data!$C$2:$C$998=$B$1)*(Data!$D$2:$D$998=AQ$9)*( (Data!$I$2:$I$998=$B$2)+(Data!$I$2:$I$998=$B$3)+(Data!$I$2:$I$998=$B$4) )*(Data!$J$2:$J$998&lt;=$B$5)*(Data!$J$2:$J$998&gt;=$B$6)*(Data!$G$2:$G$998) )=0,"N/A",SUMPRODUCT( (Data!$A$2:$A$998=$A104)*(Data!$B$2:$B$998=$B104)*(Data!$C$2:$C$998=$B$1)*(Data!$D$2:$D$998=AQ$9)*( (Data!$I$2:$I$998=$B$2)+(Data!$I$2:$I$998=$B$3)+(Data!$I$2:$I$998=$B$4) )*(Data!$J$2:$J$998&lt;=$B$5)*(Data!$J$2:$J$998&gt;=$B$6)*(Data!$G$2:$G$998&lt;=AQ$11) ) ),"N/A")</f>
        <v>N/A</v>
      </c>
      <c r="AR104" s="6" t="str">
        <f>IF(AR$10="x",IF( SUMPRODUCT( (Data!$A$2:$A$998=$A104)*(Data!$B$2:$B$998=$B104)*(Data!$C$2:$C$998=$B$1)*(Data!$D$2:$D$998=AR$9)*( (Data!$I$2:$I$998=$B$2)+(Data!$I$2:$I$998=$B$3)+(Data!$I$2:$I$998=$B$4) )*(Data!$J$2:$J$998&lt;=$B$5)*(Data!$J$2:$J$998&gt;=$B$6)*(Data!$G$2:$G$998) )=0,"N/A",SUMPRODUCT( (Data!$A$2:$A$998=$A104)*(Data!$B$2:$B$998=$B104)*(Data!$C$2:$C$998=$B$1)*(Data!$D$2:$D$998=AR$9)*( (Data!$I$2:$I$998=$B$2)+(Data!$I$2:$I$998=$B$3)+(Data!$I$2:$I$998=$B$4) )*(Data!$J$2:$J$998&lt;=$B$5)*(Data!$J$2:$J$998&gt;=$B$6)*(Data!$G$2:$G$998&lt;=AR$11) ) ),"N/A")</f>
        <v>N/A</v>
      </c>
      <c r="AS104" s="6" t="str">
        <f>IF(AS$10="x",IF( SUMPRODUCT( (Data!$A$2:$A$998=$A104)*(Data!$B$2:$B$998=$B104)*(Data!$C$2:$C$998=$B$1)*(Data!$D$2:$D$998=AS$9)*( (Data!$I$2:$I$998=$B$2)+(Data!$I$2:$I$998=$B$3)+(Data!$I$2:$I$998=$B$4) )*(Data!$J$2:$J$998&lt;=$B$5)*(Data!$J$2:$J$998&gt;=$B$6)*(Data!$G$2:$G$998) )=0,"N/A",SUMPRODUCT( (Data!$A$2:$A$998=$A104)*(Data!$B$2:$B$998=$B104)*(Data!$C$2:$C$998=$B$1)*(Data!$D$2:$D$998=AS$9)*( (Data!$I$2:$I$998=$B$2)+(Data!$I$2:$I$998=$B$3)+(Data!$I$2:$I$998=$B$4) )*(Data!$J$2:$J$998&lt;=$B$5)*(Data!$J$2:$J$998&gt;=$B$6)*(Data!$G$2:$G$998&lt;=AS$11) ) ),"N/A")</f>
        <v>N/A</v>
      </c>
      <c r="AT104" s="6">
        <f t="shared" si="147"/>
        <v>1</v>
      </c>
      <c r="AX104" s="6" t="str">
        <f t="shared" si="88"/>
        <v>N/A</v>
      </c>
      <c r="AY104" s="6" t="str">
        <f t="shared" si="137"/>
        <v>N/A</v>
      </c>
      <c r="AZ104" s="6" t="str">
        <f t="shared" si="138"/>
        <v>N/A</v>
      </c>
      <c r="BA104" s="6" t="str">
        <f t="shared" si="139"/>
        <v>N/A</v>
      </c>
      <c r="BB104" s="6">
        <f t="shared" si="92"/>
        <v>1</v>
      </c>
      <c r="BC104" s="6" t="str">
        <f t="shared" si="93"/>
        <v>N/A</v>
      </c>
      <c r="BD104" s="6" t="str">
        <f t="shared" si="94"/>
        <v>N/A</v>
      </c>
      <c r="BE104" s="6" t="str">
        <f t="shared" si="95"/>
        <v>N/A</v>
      </c>
      <c r="BF104" s="6" t="str">
        <f t="shared" si="96"/>
        <v>N/A</v>
      </c>
      <c r="BG104" s="6" t="str">
        <f t="shared" si="97"/>
        <v>N/A</v>
      </c>
      <c r="BH104" s="6" t="str">
        <f t="shared" si="98"/>
        <v>N/A</v>
      </c>
      <c r="BI104" s="6" t="str">
        <f t="shared" si="99"/>
        <v>N/A</v>
      </c>
      <c r="BJ104" s="6" t="str">
        <f t="shared" si="100"/>
        <v>N/A</v>
      </c>
      <c r="BK104" s="6" t="str">
        <f t="shared" si="101"/>
        <v>N/A</v>
      </c>
      <c r="BL104" s="6" t="str">
        <f t="shared" si="102"/>
        <v>N/A</v>
      </c>
      <c r="BM104" s="6" t="str">
        <f t="shared" si="103"/>
        <v>N/A</v>
      </c>
      <c r="BN104" s="6" t="str">
        <f t="shared" si="104"/>
        <v>N/A</v>
      </c>
      <c r="BO104" s="6" t="str">
        <f t="shared" si="105"/>
        <v>N/A</v>
      </c>
      <c r="BP104" s="6" t="str">
        <f t="shared" si="106"/>
        <v>N/A</v>
      </c>
      <c r="BQ104" s="6">
        <f t="shared" si="148"/>
        <v>1</v>
      </c>
      <c r="BU104" s="6" t="str">
        <f>IF(BU$10="x",IF( SUMPRODUCT( (Data!$A$2:$A$998=$A104)*(Data!$B$2:$B$998=$B104)*(Data!$C$2:$C$998=$B$1)*(Data!$D$2:$D$998=BU$9)*( (Data!$I$2:$I$998=$B$2)+(Data!$I$2:$I$998=$B$3)+(Data!$I$2:$I$998=$B$4) )*(Data!$J$2:$J$998&lt;=$B$5)*(Data!$J$2:$J$998&gt;=$B$6)*(Data!$F$2:$F$998) )=0,"N/A",SUMPRODUCT( (Data!$A$2:$A$998=$A104)*(Data!$B$2:$B$998=$B104)*(Data!$C$2:$C$998=$B$1)*(Data!$D$2:$D$998=BU$9)*( (Data!$I$2:$I$998=$B$2)+(Data!$I$2:$I$998=$B$3)+(Data!$I$2:$I$998=$B$4) )*(Data!$J$2:$J$998&lt;=$B$5)*(Data!$J$2:$J$998&gt;=$B$6)*(Data!$F$2:$F$998&gt;=BU$11) ) ),"N/A")</f>
        <v>N/A</v>
      </c>
      <c r="BV104" s="6" t="str">
        <f>IF(BV$10="x",IF( SUMPRODUCT( (Data!$A$2:$A$998=$A104)*(Data!$B$2:$B$998=$B104)*(Data!$C$2:$C$998=$B$1)*(Data!$D$2:$D$998=BV$9)*( (Data!$I$2:$I$998=$B$2)+(Data!$I$2:$I$998=$B$3)+(Data!$I$2:$I$998=$B$4) )*(Data!$J$2:$J$998&lt;=$B$5)*(Data!$J$2:$J$998&gt;=$B$6)*(Data!$F$2:$F$998) )=0,"N/A",SUMPRODUCT( (Data!$A$2:$A$998=$A104)*(Data!$B$2:$B$998=$B104)*(Data!$C$2:$C$998=$B$1)*(Data!$D$2:$D$998=BV$9)*( (Data!$I$2:$I$998=$B$2)+(Data!$I$2:$I$998=$B$3)+(Data!$I$2:$I$998=$B$4) )*(Data!$J$2:$J$998&lt;=$B$5)*(Data!$J$2:$J$998&gt;=$B$6)*(Data!$F$2:$F$998&gt;=BV$11) ) ),"N/A")</f>
        <v>N/A</v>
      </c>
      <c r="BW104" s="6" t="str">
        <f>IF(BW$10="x",IF( SUMPRODUCT( (Data!$A$2:$A$998=$A104)*(Data!$B$2:$B$998=$B104)*(Data!$C$2:$C$998=$B$1)*(Data!$D$2:$D$998=BW$9)*( (Data!$I$2:$I$998=$B$2)+(Data!$I$2:$I$998=$B$3)+(Data!$I$2:$I$998=$B$4) )*(Data!$J$2:$J$998&lt;=$B$5)*(Data!$J$2:$J$998&gt;=$B$6)*(Data!$F$2:$F$998) )=0,"N/A",SUMPRODUCT( (Data!$A$2:$A$998=$A104)*(Data!$B$2:$B$998=$B104)*(Data!$C$2:$C$998=$B$1)*(Data!$D$2:$D$998=BW$9)*( (Data!$I$2:$I$998=$B$2)+(Data!$I$2:$I$998=$B$3)+(Data!$I$2:$I$998=$B$4) )*(Data!$J$2:$J$998&lt;=$B$5)*(Data!$J$2:$J$998&gt;=$B$6)*(Data!$F$2:$F$998&gt;=BW$11) ) ),"N/A")</f>
        <v>N/A</v>
      </c>
      <c r="BX104" s="6" t="str">
        <f>IF(BX$10="x",IF( SUMPRODUCT( (Data!$A$2:$A$998=$A104)*(Data!$B$2:$B$998=$B104)*(Data!$C$2:$C$998=$B$1)*(Data!$D$2:$D$998=BX$9)*( (Data!$I$2:$I$998=$B$2)+(Data!$I$2:$I$998=$B$3)+(Data!$I$2:$I$998=$B$4) )*(Data!$J$2:$J$998&lt;=$B$5)*(Data!$J$2:$J$998&gt;=$B$6)*(Data!$F$2:$F$998) )=0,"N/A",SUMPRODUCT( (Data!$A$2:$A$998=$A104)*(Data!$B$2:$B$998=$B104)*(Data!$C$2:$C$998=$B$1)*(Data!$D$2:$D$998=BX$9)*( (Data!$I$2:$I$998=$B$2)+(Data!$I$2:$I$998=$B$3)+(Data!$I$2:$I$998=$B$4) )*(Data!$J$2:$J$998&lt;=$B$5)*(Data!$J$2:$J$998&gt;=$B$6)*(Data!$F$2:$F$998&gt;=BX$11) ) ),"N/A")</f>
        <v>N/A</v>
      </c>
      <c r="BY104" s="6" t="str">
        <f>IF(BY$10="x",IF( SUMPRODUCT( (Data!$A$2:$A$998=$A104)*(Data!$B$2:$B$998=$B104)*(Data!$C$2:$C$998=$B$1)*(Data!$D$2:$D$998=BY$9)*( (Data!$I$2:$I$998=$B$2)+(Data!$I$2:$I$998=$B$3)+(Data!$I$2:$I$998=$B$4) )*(Data!$J$2:$J$998&lt;=$B$5)*(Data!$J$2:$J$998&gt;=$B$6)*(Data!$F$2:$F$998) )=0,"N/A",SUMPRODUCT( (Data!$A$2:$A$998=$A104)*(Data!$B$2:$B$998=$B104)*(Data!$C$2:$C$998=$B$1)*(Data!$D$2:$D$998=BY$9)*( (Data!$I$2:$I$998=$B$2)+(Data!$I$2:$I$998=$B$3)+(Data!$I$2:$I$998=$B$4) )*(Data!$J$2:$J$998&lt;=$B$5)*(Data!$J$2:$J$998&gt;=$B$6)*(Data!$F$2:$F$998&gt;=BY$11) ) ),"N/A")</f>
        <v>N/A</v>
      </c>
      <c r="BZ104" s="6" t="str">
        <f>IF(BZ$10="x",IF( SUMPRODUCT( (Data!$A$2:$A$998=$A104)*(Data!$B$2:$B$998=$B104)*(Data!$C$2:$C$998=$B$1)*(Data!$D$2:$D$998=BZ$9)*( (Data!$I$2:$I$998=$B$2)+(Data!$I$2:$I$998=$B$3)+(Data!$I$2:$I$998=$B$4) )*(Data!$J$2:$J$998&lt;=$B$5)*(Data!$J$2:$J$998&gt;=$B$6)*(Data!$F$2:$F$998) )=0,"N/A",SUMPRODUCT( (Data!$A$2:$A$998=$A104)*(Data!$B$2:$B$998=$B104)*(Data!$C$2:$C$998=$B$1)*(Data!$D$2:$D$998=BZ$9)*( (Data!$I$2:$I$998=$B$2)+(Data!$I$2:$I$998=$B$3)+(Data!$I$2:$I$998=$B$4) )*(Data!$J$2:$J$998&lt;=$B$5)*(Data!$J$2:$J$998&gt;=$B$6)*(Data!$F$2:$F$998&gt;=BZ$11) ) ),"N/A")</f>
        <v>N/A</v>
      </c>
      <c r="CA104" s="6" t="str">
        <f>IF(CA$10="x",IF( SUMPRODUCT( (Data!$A$2:$A$998=$A104)*(Data!$B$2:$B$998=$B104)*(Data!$C$2:$C$998=$B$1)*(Data!$D$2:$D$998=CA$9)*( (Data!$I$2:$I$998=$B$2)+(Data!$I$2:$I$998=$B$3)+(Data!$I$2:$I$998=$B$4) )*(Data!$J$2:$J$998&lt;=$B$5)*(Data!$J$2:$J$998&gt;=$B$6)*(Data!$F$2:$F$998) )=0,"N/A",SUMPRODUCT( (Data!$A$2:$A$998=$A104)*(Data!$B$2:$B$998=$B104)*(Data!$C$2:$C$998=$B$1)*(Data!$D$2:$D$998=CA$9)*( (Data!$I$2:$I$998=$B$2)+(Data!$I$2:$I$998=$B$3)+(Data!$I$2:$I$998=$B$4) )*(Data!$J$2:$J$998&lt;=$B$5)*(Data!$J$2:$J$998&gt;=$B$6)*(Data!$F$2:$F$998&gt;=CA$11) ) ),"N/A")</f>
        <v>N/A</v>
      </c>
      <c r="CB104" s="6" t="str">
        <f>IF(CB$10="x",IF( SUMPRODUCT( (Data!$A$2:$A$998=$A104)*(Data!$B$2:$B$998=$B104)*(Data!$C$2:$C$998=$B$1)*(Data!$D$2:$D$998=CB$9)*( (Data!$I$2:$I$998=$B$2)+(Data!$I$2:$I$998=$B$3)+(Data!$I$2:$I$998=$B$4) )*(Data!$J$2:$J$998&lt;=$B$5)*(Data!$J$2:$J$998&gt;=$B$6)*(Data!$F$2:$F$998) )=0,"N/A",SUMPRODUCT( (Data!$A$2:$A$998=$A104)*(Data!$B$2:$B$998=$B104)*(Data!$C$2:$C$998=$B$1)*(Data!$D$2:$D$998=CB$9)*( (Data!$I$2:$I$998=$B$2)+(Data!$I$2:$I$998=$B$3)+(Data!$I$2:$I$998=$B$4) )*(Data!$J$2:$J$998&lt;=$B$5)*(Data!$J$2:$J$998&gt;=$B$6)*(Data!$F$2:$F$998&gt;=CB$11) ) ),"N/A")</f>
        <v>N/A</v>
      </c>
      <c r="CC104" s="6" t="str">
        <f>IF(CC$10="x",IF( SUMPRODUCT( (Data!$A$2:$A$998=$A104)*(Data!$B$2:$B$998=$B104)*(Data!$C$2:$C$998=$B$1)*(Data!$D$2:$D$998=CC$9)*( (Data!$I$2:$I$998=$B$2)+(Data!$I$2:$I$998=$B$3)+(Data!$I$2:$I$998=$B$4) )*(Data!$J$2:$J$998&lt;=$B$5)*(Data!$J$2:$J$998&gt;=$B$6)*(Data!$F$2:$F$998) )=0,"N/A",SUMPRODUCT( (Data!$A$2:$A$998=$A104)*(Data!$B$2:$B$998=$B104)*(Data!$C$2:$C$998=$B$1)*(Data!$D$2:$D$998=CC$9)*( (Data!$I$2:$I$998=$B$2)+(Data!$I$2:$I$998=$B$3)+(Data!$I$2:$I$998=$B$4) )*(Data!$J$2:$J$998&lt;=$B$5)*(Data!$J$2:$J$998&gt;=$B$6)*(Data!$F$2:$F$998&gt;=CC$11) ) ),"N/A")</f>
        <v>N/A</v>
      </c>
      <c r="CD104" s="6" t="str">
        <f>IF(CD$10="x",IF( SUMPRODUCT( (Data!$A$2:$A$998=$A104)*(Data!$B$2:$B$998=$B104)*(Data!$C$2:$C$998=$B$1)*(Data!$D$2:$D$998=CD$9)*( (Data!$I$2:$I$998=$B$2)+(Data!$I$2:$I$998=$B$3)+(Data!$I$2:$I$998=$B$4) )*(Data!$J$2:$J$998&lt;=$B$5)*(Data!$J$2:$J$998&gt;=$B$6)*(Data!$F$2:$F$998) )=0,"N/A",SUMPRODUCT( (Data!$A$2:$A$998=$A104)*(Data!$B$2:$B$998=$B104)*(Data!$C$2:$C$998=$B$1)*(Data!$D$2:$D$998=CD$9)*( (Data!$I$2:$I$998=$B$2)+(Data!$I$2:$I$998=$B$3)+(Data!$I$2:$I$998=$B$4) )*(Data!$J$2:$J$998&lt;=$B$5)*(Data!$J$2:$J$998&gt;=$B$6)*(Data!$F$2:$F$998&gt;=CD$11) ) ),"N/A")</f>
        <v>N/A</v>
      </c>
      <c r="CE104" s="6" t="str">
        <f>IF(CE$10="x",IF( SUMPRODUCT( (Data!$A$2:$A$998=$A104)*(Data!$B$2:$B$998=$B104)*(Data!$C$2:$C$998=$B$1)*(Data!$D$2:$D$998=CE$9)*( (Data!$I$2:$I$998=$B$2)+(Data!$I$2:$I$998=$B$3)+(Data!$I$2:$I$998=$B$4) )*(Data!$J$2:$J$998&lt;=$B$5)*(Data!$J$2:$J$998&gt;=$B$6)*(Data!$F$2:$F$998) )=0,"N/A",SUMPRODUCT( (Data!$A$2:$A$998=$A104)*(Data!$B$2:$B$998=$B104)*(Data!$C$2:$C$998=$B$1)*(Data!$D$2:$D$998=CE$9)*( (Data!$I$2:$I$998=$B$2)+(Data!$I$2:$I$998=$B$3)+(Data!$I$2:$I$998=$B$4) )*(Data!$J$2:$J$998&lt;=$B$5)*(Data!$J$2:$J$998&gt;=$B$6)*(Data!$F$2:$F$998&gt;=CE$11) ) ),"N/A")</f>
        <v>N/A</v>
      </c>
      <c r="CF104" s="6" t="str">
        <f>IF(CF$10="x",IF( SUMPRODUCT( (Data!$A$2:$A$998=$A104)*(Data!$B$2:$B$998=$B104)*(Data!$C$2:$C$998=$B$1)*(Data!$D$2:$D$998=CF$9)*( (Data!$I$2:$I$998=$B$2)+(Data!$I$2:$I$998=$B$3)+(Data!$I$2:$I$998=$B$4) )*(Data!$J$2:$J$998&lt;=$B$5)*(Data!$J$2:$J$998&gt;=$B$6)*(Data!$F$2:$F$998) )=0,"N/A",SUMPRODUCT( (Data!$A$2:$A$998=$A104)*(Data!$B$2:$B$998=$B104)*(Data!$C$2:$C$998=$B$1)*(Data!$D$2:$D$998=CF$9)*( (Data!$I$2:$I$998=$B$2)+(Data!$I$2:$I$998=$B$3)+(Data!$I$2:$I$998=$B$4) )*(Data!$J$2:$J$998&lt;=$B$5)*(Data!$J$2:$J$998&gt;=$B$6)*(Data!$F$2:$F$998&gt;=CF$11) ) ),"N/A")</f>
        <v>N/A</v>
      </c>
      <c r="CG104" s="6" t="str">
        <f>IF(CG$10="x",IF( SUMPRODUCT( (Data!$A$2:$A$998=$A104)*(Data!$B$2:$B$998=$B104)*(Data!$C$2:$C$998=$B$1)*(Data!$D$2:$D$998=CG$9)*( (Data!$I$2:$I$998=$B$2)+(Data!$I$2:$I$998=$B$3)+(Data!$I$2:$I$998=$B$4) )*(Data!$J$2:$J$998&lt;=$B$5)*(Data!$J$2:$J$998&gt;=$B$6)*(Data!$F$2:$F$998) )=0,"N/A",SUMPRODUCT( (Data!$A$2:$A$998=$A104)*(Data!$B$2:$B$998=$B104)*(Data!$C$2:$C$998=$B$1)*(Data!$D$2:$D$998=CG$9)*( (Data!$I$2:$I$998=$B$2)+(Data!$I$2:$I$998=$B$3)+(Data!$I$2:$I$998=$B$4) )*(Data!$J$2:$J$998&lt;=$B$5)*(Data!$J$2:$J$998&gt;=$B$6)*(Data!$F$2:$F$998&gt;=CG$11) ) ),"N/A")</f>
        <v>N/A</v>
      </c>
      <c r="CH104" s="6" t="str">
        <f>IF(CH$10="x",IF( SUMPRODUCT( (Data!$A$2:$A$998=$A104)*(Data!$B$2:$B$998=$B104)*(Data!$C$2:$C$998=$B$1)*(Data!$D$2:$D$998=CH$9)*( (Data!$I$2:$I$998=$B$2)+(Data!$I$2:$I$998=$B$3)+(Data!$I$2:$I$998=$B$4) )*(Data!$J$2:$J$998&lt;=$B$5)*(Data!$J$2:$J$998&gt;=$B$6)*(Data!$F$2:$F$998) )=0,"N/A",SUMPRODUCT( (Data!$A$2:$A$998=$A104)*(Data!$B$2:$B$998=$B104)*(Data!$C$2:$C$998=$B$1)*(Data!$D$2:$D$998=CH$9)*( (Data!$I$2:$I$998=$B$2)+(Data!$I$2:$I$998=$B$3)+(Data!$I$2:$I$998=$B$4) )*(Data!$J$2:$J$998&lt;=$B$5)*(Data!$J$2:$J$998&gt;=$B$6)*(Data!$F$2:$F$998&gt;=CH$11) ) ),"N/A")</f>
        <v>N/A</v>
      </c>
      <c r="CI104" s="6" t="str">
        <f>IF(CI$10="x",IF( SUMPRODUCT( (Data!$A$2:$A$998=$A104)*(Data!$B$2:$B$998=$B104)*(Data!$C$2:$C$998=$B$1)*(Data!$D$2:$D$998=CI$9)*( (Data!$I$2:$I$998=$B$2)+(Data!$I$2:$I$998=$B$3)+(Data!$I$2:$I$998=$B$4) )*(Data!$J$2:$J$998&lt;=$B$5)*(Data!$J$2:$J$998&gt;=$B$6)*(Data!$F$2:$F$998) )=0,"N/A",SUMPRODUCT( (Data!$A$2:$A$998=$A104)*(Data!$B$2:$B$998=$B104)*(Data!$C$2:$C$998=$B$1)*(Data!$D$2:$D$998=CI$9)*( (Data!$I$2:$I$998=$B$2)+(Data!$I$2:$I$998=$B$3)+(Data!$I$2:$I$998=$B$4) )*(Data!$J$2:$J$998&lt;=$B$5)*(Data!$J$2:$J$998&gt;=$B$6)*(Data!$F$2:$F$998&gt;=CI$11) ) ),"N/A")</f>
        <v>N/A</v>
      </c>
      <c r="CJ104" s="6" t="str">
        <f>IF(CJ$10="x",IF( SUMPRODUCT( (Data!$A$2:$A$998=$A104)*(Data!$B$2:$B$998=$B104)*(Data!$C$2:$C$998=$B$1)*(Data!$D$2:$D$998=CJ$9)*( (Data!$I$2:$I$998=$B$2)+(Data!$I$2:$I$998=$B$3)+(Data!$I$2:$I$998=$B$4) )*(Data!$J$2:$J$998&lt;=$B$5)*(Data!$J$2:$J$998&gt;=$B$6)*(Data!$F$2:$F$998) )=0,"N/A",SUMPRODUCT( (Data!$A$2:$A$998=$A104)*(Data!$B$2:$B$998=$B104)*(Data!$C$2:$C$998=$B$1)*(Data!$D$2:$D$998=CJ$9)*( (Data!$I$2:$I$998=$B$2)+(Data!$I$2:$I$998=$B$3)+(Data!$I$2:$I$998=$B$4) )*(Data!$J$2:$J$998&lt;=$B$5)*(Data!$J$2:$J$998&gt;=$B$6)*(Data!$F$2:$F$998&gt;=CJ$11) ) ),"N/A")</f>
        <v>N/A</v>
      </c>
      <c r="CK104" s="6" t="str">
        <f>IF(CK$10="x",IF( SUMPRODUCT( (Data!$A$2:$A$998=$A104)*(Data!$B$2:$B$998=$B104)*(Data!$C$2:$C$998=$B$1)*(Data!$D$2:$D$998=CK$9)*( (Data!$I$2:$I$998=$B$2)+(Data!$I$2:$I$998=$B$3)+(Data!$I$2:$I$998=$B$4) )*(Data!$J$2:$J$998&lt;=$B$5)*(Data!$J$2:$J$998&gt;=$B$6)*(Data!$F$2:$F$998) )=0,"N/A",SUMPRODUCT( (Data!$A$2:$A$998=$A104)*(Data!$B$2:$B$998=$B104)*(Data!$C$2:$C$998=$B$1)*(Data!$D$2:$D$998=CK$9)*( (Data!$I$2:$I$998=$B$2)+(Data!$I$2:$I$998=$B$3)+(Data!$I$2:$I$998=$B$4) )*(Data!$J$2:$J$998&lt;=$B$5)*(Data!$J$2:$J$998&gt;=$B$6)*(Data!$F$2:$F$998&gt;=CK$11) ) ),"N/A")</f>
        <v>N/A</v>
      </c>
      <c r="CL104" s="6" t="str">
        <f>IF(CL$10="x",IF( SUMPRODUCT( (Data!$A$2:$A$998=$A104)*(Data!$B$2:$B$998=$B104)*(Data!$C$2:$C$998=$B$1)*(Data!$D$2:$D$998=CL$9)*( (Data!$I$2:$I$998=$B$2)+(Data!$I$2:$I$998=$B$3)+(Data!$I$2:$I$998=$B$4) )*(Data!$J$2:$J$998&lt;=$B$5)*(Data!$J$2:$J$998&gt;=$B$6)*(Data!$F$2:$F$998) )=0,"N/A",SUMPRODUCT( (Data!$A$2:$A$998=$A104)*(Data!$B$2:$B$998=$B104)*(Data!$C$2:$C$998=$B$1)*(Data!$D$2:$D$998=CL$9)*( (Data!$I$2:$I$998=$B$2)+(Data!$I$2:$I$998=$B$3)+(Data!$I$2:$I$998=$B$4) )*(Data!$J$2:$J$998&lt;=$B$5)*(Data!$J$2:$J$998&gt;=$B$6)*(Data!$F$2:$F$998&gt;=CL$11) ) ),"N/A")</f>
        <v>N/A</v>
      </c>
      <c r="CM104" s="6" t="str">
        <f>IF(CM$10="x",IF( SUMPRODUCT( (Data!$A$2:$A$998=$A104)*(Data!$B$2:$B$998=$B104)*(Data!$C$2:$C$998=$B$1)*(Data!$D$2:$D$998=CM$9)*( (Data!$I$2:$I$998=$B$2)+(Data!$I$2:$I$998=$B$3)+(Data!$I$2:$I$998=$B$4) )*(Data!$J$2:$J$998&lt;=$B$5)*(Data!$J$2:$J$998&gt;=$B$6)*(Data!$F$2:$F$998) )=0,"N/A",SUMPRODUCT( (Data!$A$2:$A$998=$A104)*(Data!$B$2:$B$998=$B104)*(Data!$C$2:$C$998=$B$1)*(Data!$D$2:$D$998=CM$9)*( (Data!$I$2:$I$998=$B$2)+(Data!$I$2:$I$998=$B$3)+(Data!$I$2:$I$998=$B$4) )*(Data!$J$2:$J$998&lt;=$B$5)*(Data!$J$2:$J$998&gt;=$B$6)*(Data!$F$2:$F$998&gt;=CM$11) ) ),"N/A")</f>
        <v>N/A</v>
      </c>
      <c r="CN104" s="6" t="str">
        <f t="shared" si="149"/>
        <v>N/A</v>
      </c>
      <c r="CR104" s="6" t="str">
        <f>IF(CR$10="x",IF( SUMPRODUCT( (Data!$A$2:$A$998=$A104)*(Data!$B$2:$B$998=$B104)*(Data!$C$2:$C$998=$B$1)*(Data!$D$2:$D$998=CR$9)*( (Data!$I$2:$I$998=$B$2)+(Data!$I$2:$I$998=$B$3)+(Data!$I$2:$I$998=$B$4) )*(Data!$J$2:$J$998&lt;=$B$5)*(Data!$J$2:$J$998&gt;=$B$6)*(Data!$H$2:$H$998) )=0,"N/A",SUMPRODUCT( (Data!$A$2:$A$998=$A104)*(Data!$B$2:$B$998=$B104)*(Data!$C$2:$C$998=$B$1)*(Data!$D$2:$D$998=CR$9)*( (Data!$I$2:$I$998=$B$2)+(Data!$I$2:$I$998=$B$3)+(Data!$I$2:$I$998=$B$4) )*(Data!$J$2:$J$998&lt;=$B$5)*(Data!$J$2:$J$998&gt;=$B$6)*(Data!$H$2:$H$998&lt;=CR$11) ) ),"N/A")</f>
        <v>N/A</v>
      </c>
      <c r="CS104" s="6" t="str">
        <f>IF(CS$10="x",IF( SUMPRODUCT( (Data!$A$2:$A$998=$A104)*(Data!$B$2:$B$998=$B104)*(Data!$C$2:$C$998=$B$1)*(Data!$D$2:$D$998=CS$9)*( (Data!$I$2:$I$998=$B$2)+(Data!$I$2:$I$998=$B$3)+(Data!$I$2:$I$998=$B$4) )*(Data!$J$2:$J$998&lt;=$B$5)*(Data!$J$2:$J$998&gt;=$B$6)*(Data!$H$2:$H$998) )=0,"N/A",SUMPRODUCT( (Data!$A$2:$A$998=$A104)*(Data!$B$2:$B$998=$B104)*(Data!$C$2:$C$998=$B$1)*(Data!$D$2:$D$998=CS$9)*( (Data!$I$2:$I$998=$B$2)+(Data!$I$2:$I$998=$B$3)+(Data!$I$2:$I$998=$B$4) )*(Data!$J$2:$J$998&lt;=$B$5)*(Data!$J$2:$J$998&gt;=$B$6)*(Data!$H$2:$H$998&lt;=CS$11) ) ),"N/A")</f>
        <v>N/A</v>
      </c>
      <c r="CT104" s="6" t="str">
        <f>IF(CT$10="x",IF( SUMPRODUCT( (Data!$A$2:$A$998=$A104)*(Data!$B$2:$B$998=$B104)*(Data!$C$2:$C$998=$B$1)*(Data!$D$2:$D$998=CT$9)*( (Data!$I$2:$I$998=$B$2)+(Data!$I$2:$I$998=$B$3)+(Data!$I$2:$I$998=$B$4) )*(Data!$J$2:$J$998&lt;=$B$5)*(Data!$J$2:$J$998&gt;=$B$6)*(Data!$H$2:$H$998) )=0,"N/A",SUMPRODUCT( (Data!$A$2:$A$998=$A104)*(Data!$B$2:$B$998=$B104)*(Data!$C$2:$C$998=$B$1)*(Data!$D$2:$D$998=CT$9)*( (Data!$I$2:$I$998=$B$2)+(Data!$I$2:$I$998=$B$3)+(Data!$I$2:$I$998=$B$4) )*(Data!$J$2:$J$998&lt;=$B$5)*(Data!$J$2:$J$998&gt;=$B$6)*(Data!$H$2:$H$998&lt;=CT$11) ) ),"N/A")</f>
        <v>N/A</v>
      </c>
      <c r="CU104" s="6" t="str">
        <f>IF(CU$10="x",IF( SUMPRODUCT( (Data!$A$2:$A$998=$A104)*(Data!$B$2:$B$998=$B104)*(Data!$C$2:$C$998=$B$1)*(Data!$D$2:$D$998=CU$9)*( (Data!$I$2:$I$998=$B$2)+(Data!$I$2:$I$998=$B$3)+(Data!$I$2:$I$998=$B$4) )*(Data!$J$2:$J$998&lt;=$B$5)*(Data!$J$2:$J$998&gt;=$B$6)*(Data!$H$2:$H$998) )=0,"N/A",SUMPRODUCT( (Data!$A$2:$A$998=$A104)*(Data!$B$2:$B$998=$B104)*(Data!$C$2:$C$998=$B$1)*(Data!$D$2:$D$998=CU$9)*( (Data!$I$2:$I$998=$B$2)+(Data!$I$2:$I$998=$B$3)+(Data!$I$2:$I$998=$B$4) )*(Data!$J$2:$J$998&lt;=$B$5)*(Data!$J$2:$J$998&gt;=$B$6)*(Data!$H$2:$H$998&lt;=CU$11) ) ),"N/A")</f>
        <v>N/A</v>
      </c>
      <c r="CV104" s="6" t="str">
        <f>IF(CV$10="x",IF( SUMPRODUCT( (Data!$A$2:$A$998=$A104)*(Data!$B$2:$B$998=$B104)*(Data!$C$2:$C$998=$B$1)*(Data!$D$2:$D$998=CV$9)*( (Data!$I$2:$I$998=$B$2)+(Data!$I$2:$I$998=$B$3)+(Data!$I$2:$I$998=$B$4) )*(Data!$J$2:$J$998&lt;=$B$5)*(Data!$J$2:$J$998&gt;=$B$6)*(Data!$H$2:$H$998) )=0,"N/A",SUMPRODUCT( (Data!$A$2:$A$998=$A104)*(Data!$B$2:$B$998=$B104)*(Data!$C$2:$C$998=$B$1)*(Data!$D$2:$D$998=CV$9)*( (Data!$I$2:$I$998=$B$2)+(Data!$I$2:$I$998=$B$3)+(Data!$I$2:$I$998=$B$4) )*(Data!$J$2:$J$998&lt;=$B$5)*(Data!$J$2:$J$998&gt;=$B$6)*(Data!$H$2:$H$998&lt;=CV$11) ) ),"N/A")</f>
        <v>N/A</v>
      </c>
      <c r="CW104" s="6" t="str">
        <f>IF(CW$10="x",IF( SUMPRODUCT( (Data!$A$2:$A$998=$A104)*(Data!$B$2:$B$998=$B104)*(Data!$C$2:$C$998=$B$1)*(Data!$D$2:$D$998=CW$9)*( (Data!$I$2:$I$998=$B$2)+(Data!$I$2:$I$998=$B$3)+(Data!$I$2:$I$998=$B$4) )*(Data!$J$2:$J$998&lt;=$B$5)*(Data!$J$2:$J$998&gt;=$B$6)*(Data!$H$2:$H$998) )=0,"N/A",SUMPRODUCT( (Data!$A$2:$A$998=$A104)*(Data!$B$2:$B$998=$B104)*(Data!$C$2:$C$998=$B$1)*(Data!$D$2:$D$998=CW$9)*( (Data!$I$2:$I$998=$B$2)+(Data!$I$2:$I$998=$B$3)+(Data!$I$2:$I$998=$B$4) )*(Data!$J$2:$J$998&lt;=$B$5)*(Data!$J$2:$J$998&gt;=$B$6)*(Data!$H$2:$H$998&lt;=CW$11) ) ),"N/A")</f>
        <v>N/A</v>
      </c>
      <c r="CX104" s="6" t="str">
        <f>IF(CX$10="x",IF( SUMPRODUCT( (Data!$A$2:$A$998=$A104)*(Data!$B$2:$B$998=$B104)*(Data!$C$2:$C$998=$B$1)*(Data!$D$2:$D$998=CX$9)*( (Data!$I$2:$I$998=$B$2)+(Data!$I$2:$I$998=$B$3)+(Data!$I$2:$I$998=$B$4) )*(Data!$J$2:$J$998&lt;=$B$5)*(Data!$J$2:$J$998&gt;=$B$6)*(Data!$H$2:$H$998) )=0,"N/A",SUMPRODUCT( (Data!$A$2:$A$998=$A104)*(Data!$B$2:$B$998=$B104)*(Data!$C$2:$C$998=$B$1)*(Data!$D$2:$D$998=CX$9)*( (Data!$I$2:$I$998=$B$2)+(Data!$I$2:$I$998=$B$3)+(Data!$I$2:$I$998=$B$4) )*(Data!$J$2:$J$998&lt;=$B$5)*(Data!$J$2:$J$998&gt;=$B$6)*(Data!$H$2:$H$998&lt;=CX$11) ) ),"N/A")</f>
        <v>N/A</v>
      </c>
      <c r="CY104" s="6" t="str">
        <f>IF(CY$10="x",IF( SUMPRODUCT( (Data!$A$2:$A$998=$A104)*(Data!$B$2:$B$998=$B104)*(Data!$C$2:$C$998=$B$1)*(Data!$D$2:$D$998=CY$9)*( (Data!$I$2:$I$998=$B$2)+(Data!$I$2:$I$998=$B$3)+(Data!$I$2:$I$998=$B$4) )*(Data!$J$2:$J$998&lt;=$B$5)*(Data!$J$2:$J$998&gt;=$B$6)*(Data!$H$2:$H$998) )=0,"N/A",SUMPRODUCT( (Data!$A$2:$A$998=$A104)*(Data!$B$2:$B$998=$B104)*(Data!$C$2:$C$998=$B$1)*(Data!$D$2:$D$998=CY$9)*( (Data!$I$2:$I$998=$B$2)+(Data!$I$2:$I$998=$B$3)+(Data!$I$2:$I$998=$B$4) )*(Data!$J$2:$J$998&lt;=$B$5)*(Data!$J$2:$J$998&gt;=$B$6)*(Data!$H$2:$H$998&lt;=CY$11) ) ),"N/A")</f>
        <v>N/A</v>
      </c>
      <c r="CZ104" s="6" t="str">
        <f>IF(CZ$10="x",IF( SUMPRODUCT( (Data!$A$2:$A$998=$A104)*(Data!$B$2:$B$998=$B104)*(Data!$C$2:$C$998=$B$1)*(Data!$D$2:$D$998=CZ$9)*( (Data!$I$2:$I$998=$B$2)+(Data!$I$2:$I$998=$B$3)+(Data!$I$2:$I$998=$B$4) )*(Data!$J$2:$J$998&lt;=$B$5)*(Data!$J$2:$J$998&gt;=$B$6)*(Data!$H$2:$H$998) )=0,"N/A",SUMPRODUCT( (Data!$A$2:$A$998=$A104)*(Data!$B$2:$B$998=$B104)*(Data!$C$2:$C$998=$B$1)*(Data!$D$2:$D$998=CZ$9)*( (Data!$I$2:$I$998=$B$2)+(Data!$I$2:$I$998=$B$3)+(Data!$I$2:$I$998=$B$4) )*(Data!$J$2:$J$998&lt;=$B$5)*(Data!$J$2:$J$998&gt;=$B$6)*(Data!$H$2:$H$998&lt;=CZ$11) ) ),"N/A")</f>
        <v>N/A</v>
      </c>
      <c r="DA104" s="6" t="str">
        <f>IF(DA$10="x",IF( SUMPRODUCT( (Data!$A$2:$A$998=$A104)*(Data!$B$2:$B$998=$B104)*(Data!$C$2:$C$998=$B$1)*(Data!$D$2:$D$998=DA$9)*( (Data!$I$2:$I$998=$B$2)+(Data!$I$2:$I$998=$B$3)+(Data!$I$2:$I$998=$B$4) )*(Data!$J$2:$J$998&lt;=$B$5)*(Data!$J$2:$J$998&gt;=$B$6)*(Data!$H$2:$H$998) )=0,"N/A",SUMPRODUCT( (Data!$A$2:$A$998=$A104)*(Data!$B$2:$B$998=$B104)*(Data!$C$2:$C$998=$B$1)*(Data!$D$2:$D$998=DA$9)*( (Data!$I$2:$I$998=$B$2)+(Data!$I$2:$I$998=$B$3)+(Data!$I$2:$I$998=$B$4) )*(Data!$J$2:$J$998&lt;=$B$5)*(Data!$J$2:$J$998&gt;=$B$6)*(Data!$H$2:$H$998&lt;=DA$11) ) ),"N/A")</f>
        <v>N/A</v>
      </c>
      <c r="DB104" s="6" t="str">
        <f>IF(DB$10="x",IF( SUMPRODUCT( (Data!$A$2:$A$998=$A104)*(Data!$B$2:$B$998=$B104)*(Data!$C$2:$C$998=$B$1)*(Data!$D$2:$D$998=DB$9)*( (Data!$I$2:$I$998=$B$2)+(Data!$I$2:$I$998=$B$3)+(Data!$I$2:$I$998=$B$4) )*(Data!$J$2:$J$998&lt;=$B$5)*(Data!$J$2:$J$998&gt;=$B$6)*(Data!$H$2:$H$998) )=0,"N/A",SUMPRODUCT( (Data!$A$2:$A$998=$A104)*(Data!$B$2:$B$998=$B104)*(Data!$C$2:$C$998=$B$1)*(Data!$D$2:$D$998=DB$9)*( (Data!$I$2:$I$998=$B$2)+(Data!$I$2:$I$998=$B$3)+(Data!$I$2:$I$998=$B$4) )*(Data!$J$2:$J$998&lt;=$B$5)*(Data!$J$2:$J$998&gt;=$B$6)*(Data!$H$2:$H$998&lt;=DB$11) ) ),"N/A")</f>
        <v>N/A</v>
      </c>
      <c r="DC104" s="6" t="str">
        <f>IF(DC$10="x",IF( SUMPRODUCT( (Data!$A$2:$A$998=$A104)*(Data!$B$2:$B$998=$B104)*(Data!$C$2:$C$998=$B$1)*(Data!$D$2:$D$998=DC$9)*( (Data!$I$2:$I$998=$B$2)+(Data!$I$2:$I$998=$B$3)+(Data!$I$2:$I$998=$B$4) )*(Data!$J$2:$J$998&lt;=$B$5)*(Data!$J$2:$J$998&gt;=$B$6)*(Data!$H$2:$H$998) )=0,"N/A",SUMPRODUCT( (Data!$A$2:$A$998=$A104)*(Data!$B$2:$B$998=$B104)*(Data!$C$2:$C$998=$B$1)*(Data!$D$2:$D$998=DC$9)*( (Data!$I$2:$I$998=$B$2)+(Data!$I$2:$I$998=$B$3)+(Data!$I$2:$I$998=$B$4) )*(Data!$J$2:$J$998&lt;=$B$5)*(Data!$J$2:$J$998&gt;=$B$6)*(Data!$H$2:$H$998&lt;=DC$11) ) ),"N/A")</f>
        <v>N/A</v>
      </c>
      <c r="DD104" s="6" t="str">
        <f>IF(DD$10="x",IF( SUMPRODUCT( (Data!$A$2:$A$998=$A104)*(Data!$B$2:$B$998=$B104)*(Data!$C$2:$C$998=$B$1)*(Data!$D$2:$D$998=DD$9)*( (Data!$I$2:$I$998=$B$2)+(Data!$I$2:$I$998=$B$3)+(Data!$I$2:$I$998=$B$4) )*(Data!$J$2:$J$998&lt;=$B$5)*(Data!$J$2:$J$998&gt;=$B$6)*(Data!$H$2:$H$998) )=0,"N/A",SUMPRODUCT( (Data!$A$2:$A$998=$A104)*(Data!$B$2:$B$998=$B104)*(Data!$C$2:$C$998=$B$1)*(Data!$D$2:$D$998=DD$9)*( (Data!$I$2:$I$998=$B$2)+(Data!$I$2:$I$998=$B$3)+(Data!$I$2:$I$998=$B$4) )*(Data!$J$2:$J$998&lt;=$B$5)*(Data!$J$2:$J$998&gt;=$B$6)*(Data!$H$2:$H$998&lt;=DD$11) ) ),"N/A")</f>
        <v>N/A</v>
      </c>
      <c r="DE104" s="6" t="str">
        <f>IF(DE$10="x",IF( SUMPRODUCT( (Data!$A$2:$A$998=$A104)*(Data!$B$2:$B$998=$B104)*(Data!$C$2:$C$998=$B$1)*(Data!$D$2:$D$998=DE$9)*( (Data!$I$2:$I$998=$B$2)+(Data!$I$2:$I$998=$B$3)+(Data!$I$2:$I$998=$B$4) )*(Data!$J$2:$J$998&lt;=$B$5)*(Data!$J$2:$J$998&gt;=$B$6)*(Data!$H$2:$H$998) )=0,"N/A",SUMPRODUCT( (Data!$A$2:$A$998=$A104)*(Data!$B$2:$B$998=$B104)*(Data!$C$2:$C$998=$B$1)*(Data!$D$2:$D$998=DE$9)*( (Data!$I$2:$I$998=$B$2)+(Data!$I$2:$I$998=$B$3)+(Data!$I$2:$I$998=$B$4) )*(Data!$J$2:$J$998&lt;=$B$5)*(Data!$J$2:$J$998&gt;=$B$6)*(Data!$H$2:$H$998&lt;=DE$11) ) ),"N/A")</f>
        <v>N/A</v>
      </c>
      <c r="DF104" s="6" t="str">
        <f>IF(DF$10="x",IF( SUMPRODUCT( (Data!$A$2:$A$998=$A104)*(Data!$B$2:$B$998=$B104)*(Data!$C$2:$C$998=$B$1)*(Data!$D$2:$D$998=DF$9)*( (Data!$I$2:$I$998=$B$2)+(Data!$I$2:$I$998=$B$3)+(Data!$I$2:$I$998=$B$4) )*(Data!$J$2:$J$998&lt;=$B$5)*(Data!$J$2:$J$998&gt;=$B$6)*(Data!$H$2:$H$998) )=0,"N/A",SUMPRODUCT( (Data!$A$2:$A$998=$A104)*(Data!$B$2:$B$998=$B104)*(Data!$C$2:$C$998=$B$1)*(Data!$D$2:$D$998=DF$9)*( (Data!$I$2:$I$998=$B$2)+(Data!$I$2:$I$998=$B$3)+(Data!$I$2:$I$998=$B$4) )*(Data!$J$2:$J$998&lt;=$B$5)*(Data!$J$2:$J$998&gt;=$B$6)*(Data!$H$2:$H$998&lt;=DF$11) ) ),"N/A")</f>
        <v>N/A</v>
      </c>
      <c r="DG104" s="6" t="str">
        <f>IF(DG$10="x",IF( SUMPRODUCT( (Data!$A$2:$A$998=$A104)*(Data!$B$2:$B$998=$B104)*(Data!$C$2:$C$998=$B$1)*(Data!$D$2:$D$998=DG$9)*( (Data!$I$2:$I$998=$B$2)+(Data!$I$2:$I$998=$B$3)+(Data!$I$2:$I$998=$B$4) )*(Data!$J$2:$J$998&lt;=$B$5)*(Data!$J$2:$J$998&gt;=$B$6)*(Data!$H$2:$H$998) )=0,"N/A",SUMPRODUCT( (Data!$A$2:$A$998=$A104)*(Data!$B$2:$B$998=$B104)*(Data!$C$2:$C$998=$B$1)*(Data!$D$2:$D$998=DG$9)*( (Data!$I$2:$I$998=$B$2)+(Data!$I$2:$I$998=$B$3)+(Data!$I$2:$I$998=$B$4) )*(Data!$J$2:$J$998&lt;=$B$5)*(Data!$J$2:$J$998&gt;=$B$6)*(Data!$H$2:$H$998&lt;=DG$11) ) ),"N/A")</f>
        <v>N/A</v>
      </c>
      <c r="DH104" s="6" t="str">
        <f>IF(DH$10="x",IF( SUMPRODUCT( (Data!$A$2:$A$998=$A104)*(Data!$B$2:$B$998=$B104)*(Data!$C$2:$C$998=$B$1)*(Data!$D$2:$D$998=DH$9)*( (Data!$I$2:$I$998=$B$2)+(Data!$I$2:$I$998=$B$3)+(Data!$I$2:$I$998=$B$4) )*(Data!$J$2:$J$998&lt;=$B$5)*(Data!$J$2:$J$998&gt;=$B$6)*(Data!$H$2:$H$998) )=0,"N/A",SUMPRODUCT( (Data!$A$2:$A$998=$A104)*(Data!$B$2:$B$998=$B104)*(Data!$C$2:$C$998=$B$1)*(Data!$D$2:$D$998=DH$9)*( (Data!$I$2:$I$998=$B$2)+(Data!$I$2:$I$998=$B$3)+(Data!$I$2:$I$998=$B$4) )*(Data!$J$2:$J$998&lt;=$B$5)*(Data!$J$2:$J$998&gt;=$B$6)*(Data!$H$2:$H$998&lt;=DH$11) ) ),"N/A")</f>
        <v>N/A</v>
      </c>
      <c r="DI104" s="6" t="str">
        <f>IF(DI$10="x",IF( SUMPRODUCT( (Data!$A$2:$A$998=$A104)*(Data!$B$2:$B$998=$B104)*(Data!$C$2:$C$998=$B$1)*(Data!$D$2:$D$998=DI$9)*( (Data!$I$2:$I$998=$B$2)+(Data!$I$2:$I$998=$B$3)+(Data!$I$2:$I$998=$B$4) )*(Data!$J$2:$J$998&lt;=$B$5)*(Data!$J$2:$J$998&gt;=$B$6)*(Data!$H$2:$H$998) )=0,"N/A",SUMPRODUCT( (Data!$A$2:$A$998=$A104)*(Data!$B$2:$B$998=$B104)*(Data!$C$2:$C$998=$B$1)*(Data!$D$2:$D$998=DI$9)*( (Data!$I$2:$I$998=$B$2)+(Data!$I$2:$I$998=$B$3)+(Data!$I$2:$I$998=$B$4) )*(Data!$J$2:$J$998&lt;=$B$5)*(Data!$J$2:$J$998&gt;=$B$6)*(Data!$H$2:$H$998&lt;=DI$11) ) ),"N/A")</f>
        <v>N/A</v>
      </c>
      <c r="DJ104" s="6" t="str">
        <f>IF(DJ$10="x",IF( SUMPRODUCT( (Data!$A$2:$A$998=$A104)*(Data!$B$2:$B$998=$B104)*(Data!$C$2:$C$998=$B$1)*(Data!$D$2:$D$998=DJ$9)*( (Data!$I$2:$I$998=$B$2)+(Data!$I$2:$I$998=$B$3)+(Data!$I$2:$I$998=$B$4) )*(Data!$J$2:$J$998&lt;=$B$5)*(Data!$J$2:$J$998&gt;=$B$6)*(Data!$H$2:$H$998) )=0,"N/A",SUMPRODUCT( (Data!$A$2:$A$998=$A104)*(Data!$B$2:$B$998=$B104)*(Data!$C$2:$C$998=$B$1)*(Data!$D$2:$D$998=DJ$9)*( (Data!$I$2:$I$998=$B$2)+(Data!$I$2:$I$998=$B$3)+(Data!$I$2:$I$998=$B$4) )*(Data!$J$2:$J$998&lt;=$B$5)*(Data!$J$2:$J$998&gt;=$B$6)*(Data!$H$2:$H$998&lt;=DJ$11) ) ),"N/A")</f>
        <v>N/A</v>
      </c>
      <c r="DK104" s="6" t="str">
        <f t="shared" si="150"/>
        <v>N/A</v>
      </c>
      <c r="DO104" s="6" t="str">
        <f t="shared" si="89"/>
        <v>N/A</v>
      </c>
      <c r="DP104" s="6" t="str">
        <f t="shared" si="140"/>
        <v>N/A</v>
      </c>
      <c r="DQ104" s="6" t="str">
        <f t="shared" si="141"/>
        <v>N/A</v>
      </c>
      <c r="DR104" s="6" t="str">
        <f t="shared" si="142"/>
        <v>N/A</v>
      </c>
      <c r="DS104" s="6" t="str">
        <f t="shared" si="107"/>
        <v>N/A</v>
      </c>
      <c r="DT104" s="6" t="str">
        <f t="shared" si="108"/>
        <v>N/A</v>
      </c>
      <c r="DU104" s="6" t="str">
        <f t="shared" si="109"/>
        <v>N/A</v>
      </c>
      <c r="DV104" s="6" t="str">
        <f t="shared" si="110"/>
        <v>N/A</v>
      </c>
      <c r="DW104" s="6" t="str">
        <f t="shared" si="111"/>
        <v>N/A</v>
      </c>
      <c r="DX104" s="6" t="str">
        <f t="shared" si="112"/>
        <v>N/A</v>
      </c>
      <c r="DY104" s="6" t="str">
        <f t="shared" si="113"/>
        <v>N/A</v>
      </c>
      <c r="DZ104" s="6" t="str">
        <f t="shared" si="114"/>
        <v>N/A</v>
      </c>
      <c r="EA104" s="6" t="str">
        <f t="shared" si="115"/>
        <v>N/A</v>
      </c>
      <c r="EB104" s="6" t="str">
        <f t="shared" si="116"/>
        <v>N/A</v>
      </c>
      <c r="EC104" s="6" t="str">
        <f t="shared" si="117"/>
        <v>N/A</v>
      </c>
      <c r="ED104" s="6" t="str">
        <f t="shared" si="118"/>
        <v>N/A</v>
      </c>
      <c r="EE104" s="6" t="str">
        <f t="shared" si="119"/>
        <v>N/A</v>
      </c>
      <c r="EF104" s="6" t="str">
        <f t="shared" si="120"/>
        <v>N/A</v>
      </c>
      <c r="EG104" s="6" t="str">
        <f t="shared" si="121"/>
        <v>N/A</v>
      </c>
      <c r="EH104" s="6" t="str">
        <f t="shared" si="151"/>
        <v>N/A</v>
      </c>
      <c r="EL104" s="6" t="str">
        <f t="shared" si="90"/>
        <v>N/A</v>
      </c>
      <c r="EM104" s="6" t="str">
        <f t="shared" si="143"/>
        <v>N/A</v>
      </c>
      <c r="EN104" s="6" t="str">
        <f t="shared" si="144"/>
        <v>N/A</v>
      </c>
      <c r="EO104" s="6" t="str">
        <f t="shared" si="145"/>
        <v>N/A</v>
      </c>
      <c r="EP104" s="6" t="str">
        <f t="shared" si="122"/>
        <v>N/A</v>
      </c>
      <c r="EQ104" s="6" t="str">
        <f t="shared" si="123"/>
        <v>N/A</v>
      </c>
      <c r="ER104" s="6" t="str">
        <f t="shared" si="124"/>
        <v>N/A</v>
      </c>
      <c r="ES104" s="6" t="str">
        <f t="shared" si="125"/>
        <v>N/A</v>
      </c>
      <c r="ET104" s="6" t="str">
        <f t="shared" si="126"/>
        <v>N/A</v>
      </c>
      <c r="EU104" s="6" t="str">
        <f t="shared" si="127"/>
        <v>N/A</v>
      </c>
      <c r="EV104" s="6" t="str">
        <f t="shared" si="128"/>
        <v>N/A</v>
      </c>
      <c r="EW104" s="6" t="str">
        <f t="shared" si="129"/>
        <v>N/A</v>
      </c>
      <c r="EX104" s="6" t="str">
        <f t="shared" si="130"/>
        <v>N/A</v>
      </c>
      <c r="EY104" s="6" t="str">
        <f t="shared" si="131"/>
        <v>N/A</v>
      </c>
      <c r="EZ104" s="6" t="str">
        <f t="shared" si="132"/>
        <v>N/A</v>
      </c>
      <c r="FA104" s="6" t="str">
        <f t="shared" si="133"/>
        <v>N/A</v>
      </c>
      <c r="FB104" s="6" t="str">
        <f t="shared" si="134"/>
        <v>N/A</v>
      </c>
      <c r="FC104" s="6" t="str">
        <f t="shared" si="135"/>
        <v>N/A</v>
      </c>
      <c r="FD104" s="6" t="str">
        <f t="shared" si="136"/>
        <v>N/A</v>
      </c>
      <c r="FE104" s="6" t="str">
        <f t="shared" si="152"/>
        <v>N/A</v>
      </c>
      <c r="FI104" s="6">
        <f>SUMPRODUCT( (Data!$A$2:$A$1768=$A104)*(Data!$B$2:$B$1768=$B104)*(Data!$J$2:$J$1768) ) / (SUMPRODUCT( (Data!$A$2:$A$1768=$A104)*(Data!$B$2:$B$1768=$B104)*1 ))</f>
        <v>15</v>
      </c>
      <c r="FJ104" s="6">
        <f>IF(SUMPRODUCT( (Data!$A$2:$A$1768=$A104)*(Data!$B$2:$B$1768=$B104)*(Data!$I$2:$I$1768="YES") )&gt;0,1,0)</f>
        <v>1</v>
      </c>
      <c r="FK104" s="6">
        <f>IF(SUMPRODUCT( (Data!$A$2:$A$1768=$A104)*(Data!$B$2:$B$1768=$B104)*(Data!$I$2:$I$1768="NO") )&gt;0,1,0)</f>
        <v>1</v>
      </c>
      <c r="FL104" s="6">
        <f t="shared" si="91"/>
        <v>0</v>
      </c>
    </row>
    <row r="105" spans="1:168" x14ac:dyDescent="0.25">
      <c r="A105" s="23" t="s">
        <v>119</v>
      </c>
      <c r="B105" s="7" t="s">
        <v>56</v>
      </c>
      <c r="C105" s="30"/>
      <c r="D105" s="6" t="str">
        <f>IF(D$10="x",IF( SUMPRODUCT( (Data!$A$2:$A$998=$A105)*(Data!$B$2:$B$998=$B105)*(Data!$C$2:$C$998=$B$1)*(Data!$D$2:$D$998=D$9)*( (Data!$I$2:$I$998=$B$2)+(Data!$I$2:$I$998=$B$3)+(Data!$I$2:$I$998=$B$4) )*(Data!$J$2:$J$998&lt;=$B$5)*(Data!$J$2:$J$998&gt;=$B$6)*(Data!$E$2:$E$998) )=0,"N/A",SUMPRODUCT( (Data!$A$2:$A$998=$A105)*(Data!$B$2:$B$998=$B105)*(Data!$C$2:$C$998=$B$1)*(Data!$D$2:$D$998=D$9)*( (Data!$I$2:$I$998=$B$2)+(Data!$I$2:$I$998=$B$3)+(Data!$I$2:$I$998=$B$4) )*(Data!$J$2:$J$998&lt;=$B$5)*(Data!$J$2:$J$998&gt;=$B$6)*(Data!$E$2:$E$998&gt;=D$11) ) ),"N/A")</f>
        <v>N/A</v>
      </c>
      <c r="E105" s="6" t="str">
        <f>IF(E$10="x",IF( SUMPRODUCT( (Data!$A$2:$A$998=$A105)*(Data!$B$2:$B$998=$B105)*(Data!$C$2:$C$998=$B$1)*(Data!$D$2:$D$998=E$9)*( (Data!$I$2:$I$998=$B$2)+(Data!$I$2:$I$998=$B$3)+(Data!$I$2:$I$998=$B$4) )*(Data!$J$2:$J$998&lt;=$B$5)*(Data!$J$2:$J$998&gt;=$B$6)*(Data!$E$2:$E$998) )=0,"N/A",SUMPRODUCT( (Data!$A$2:$A$998=$A105)*(Data!$B$2:$B$998=$B105)*(Data!$C$2:$C$998=$B$1)*(Data!$D$2:$D$998=E$9)*( (Data!$I$2:$I$998=$B$2)+(Data!$I$2:$I$998=$B$3)+(Data!$I$2:$I$998=$B$4) )*(Data!$J$2:$J$998&lt;=$B$5)*(Data!$J$2:$J$998&gt;=$B$6)*(Data!$E$2:$E$998&gt;=E$11) ) ),"N/A")</f>
        <v>N/A</v>
      </c>
      <c r="F105" s="6" t="str">
        <f>IF(F$10="x",IF( SUMPRODUCT( (Data!$A$2:$A$998=$A105)*(Data!$B$2:$B$998=$B105)*(Data!$C$2:$C$998=$B$1)*(Data!$D$2:$D$998=F$9)*( (Data!$I$2:$I$998=$B$2)+(Data!$I$2:$I$998=$B$3)+(Data!$I$2:$I$998=$B$4) )*(Data!$J$2:$J$998&lt;=$B$5)*(Data!$J$2:$J$998&gt;=$B$6)*(Data!$E$2:$E$998) )=0,"N/A",SUMPRODUCT( (Data!$A$2:$A$998=$A105)*(Data!$B$2:$B$998=$B105)*(Data!$C$2:$C$998=$B$1)*(Data!$D$2:$D$998=F$9)*( (Data!$I$2:$I$998=$B$2)+(Data!$I$2:$I$998=$B$3)+(Data!$I$2:$I$998=$B$4) )*(Data!$J$2:$J$998&lt;=$B$5)*(Data!$J$2:$J$998&gt;=$B$6)*(Data!$E$2:$E$998&gt;=F$11) ) ),"N/A")</f>
        <v>N/A</v>
      </c>
      <c r="G105" s="6" t="str">
        <f>IF(G$10="x",IF( SUMPRODUCT( (Data!$A$2:$A$998=$A105)*(Data!$B$2:$B$998=$B105)*(Data!$C$2:$C$998=$B$1)*(Data!$D$2:$D$998=G$9)*( (Data!$I$2:$I$998=$B$2)+(Data!$I$2:$I$998=$B$3)+(Data!$I$2:$I$998=$B$4) )*(Data!$J$2:$J$998&lt;=$B$5)*(Data!$J$2:$J$998&gt;=$B$6)*(Data!$E$2:$E$998) )=0,"N/A",SUMPRODUCT( (Data!$A$2:$A$998=$A105)*(Data!$B$2:$B$998=$B105)*(Data!$C$2:$C$998=$B$1)*(Data!$D$2:$D$998=G$9)*( (Data!$I$2:$I$998=$B$2)+(Data!$I$2:$I$998=$B$3)+(Data!$I$2:$I$998=$B$4) )*(Data!$J$2:$J$998&lt;=$B$5)*(Data!$J$2:$J$998&gt;=$B$6)*(Data!$E$2:$E$998&gt;=G$11) ) ),"N/A")</f>
        <v>N/A</v>
      </c>
      <c r="H105" s="6" t="str">
        <f>IF(H$10="x",IF( SUMPRODUCT( (Data!$A$2:$A$998=$A105)*(Data!$B$2:$B$998=$B105)*(Data!$C$2:$C$998=$B$1)*(Data!$D$2:$D$998=H$9)*( (Data!$I$2:$I$998=$B$2)+(Data!$I$2:$I$998=$B$3)+(Data!$I$2:$I$998=$B$4) )*(Data!$J$2:$J$998&lt;=$B$5)*(Data!$J$2:$J$998&gt;=$B$6)*(Data!$E$2:$E$998) )=0,"N/A",SUMPRODUCT( (Data!$A$2:$A$998=$A105)*(Data!$B$2:$B$998=$B105)*(Data!$C$2:$C$998=$B$1)*(Data!$D$2:$D$998=H$9)*( (Data!$I$2:$I$998=$B$2)+(Data!$I$2:$I$998=$B$3)+(Data!$I$2:$I$998=$B$4) )*(Data!$J$2:$J$998&lt;=$B$5)*(Data!$J$2:$J$998&gt;=$B$6)*(Data!$E$2:$E$998&gt;=H$11) ) ),"N/A")</f>
        <v>N/A</v>
      </c>
      <c r="I105" s="6" t="str">
        <f>IF(I$10="x",IF( SUMPRODUCT( (Data!$A$2:$A$998=$A105)*(Data!$B$2:$B$998=$B105)*(Data!$C$2:$C$998=$B$1)*(Data!$D$2:$D$998=I$9)*( (Data!$I$2:$I$998=$B$2)+(Data!$I$2:$I$998=$B$3)+(Data!$I$2:$I$998=$B$4) )*(Data!$J$2:$J$998&lt;=$B$5)*(Data!$J$2:$J$998&gt;=$B$6)*(Data!$E$2:$E$998) )=0,"N/A",SUMPRODUCT( (Data!$A$2:$A$998=$A105)*(Data!$B$2:$B$998=$B105)*(Data!$C$2:$C$998=$B$1)*(Data!$D$2:$D$998=I$9)*( (Data!$I$2:$I$998=$B$2)+(Data!$I$2:$I$998=$B$3)+(Data!$I$2:$I$998=$B$4) )*(Data!$J$2:$J$998&lt;=$B$5)*(Data!$J$2:$J$998&gt;=$B$6)*(Data!$E$2:$E$998&gt;=I$11) ) ),"N/A")</f>
        <v>N/A</v>
      </c>
      <c r="J105" s="6" t="str">
        <f>IF(J$10="x",IF( SUMPRODUCT( (Data!$A$2:$A$998=$A105)*(Data!$B$2:$B$998=$B105)*(Data!$C$2:$C$998=$B$1)*(Data!$D$2:$D$998=J$9)*( (Data!$I$2:$I$998=$B$2)+(Data!$I$2:$I$998=$B$3)+(Data!$I$2:$I$998=$B$4) )*(Data!$J$2:$J$998&lt;=$B$5)*(Data!$J$2:$J$998&gt;=$B$6)*(Data!$E$2:$E$998) )=0,"N/A",SUMPRODUCT( (Data!$A$2:$A$998=$A105)*(Data!$B$2:$B$998=$B105)*(Data!$C$2:$C$998=$B$1)*(Data!$D$2:$D$998=J$9)*( (Data!$I$2:$I$998=$B$2)+(Data!$I$2:$I$998=$B$3)+(Data!$I$2:$I$998=$B$4) )*(Data!$J$2:$J$998&lt;=$B$5)*(Data!$J$2:$J$998&gt;=$B$6)*(Data!$E$2:$E$998&gt;=J$11) ) ),"N/A")</f>
        <v>N/A</v>
      </c>
      <c r="K105" s="6" t="str">
        <f>IF(K$10="x",IF( SUMPRODUCT( (Data!$A$2:$A$998=$A105)*(Data!$B$2:$B$998=$B105)*(Data!$C$2:$C$998=$B$1)*(Data!$D$2:$D$998=K$9)*( (Data!$I$2:$I$998=$B$2)+(Data!$I$2:$I$998=$B$3)+(Data!$I$2:$I$998=$B$4) )*(Data!$J$2:$J$998&lt;=$B$5)*(Data!$J$2:$J$998&gt;=$B$6)*(Data!$E$2:$E$998) )=0,"N/A",SUMPRODUCT( (Data!$A$2:$A$998=$A105)*(Data!$B$2:$B$998=$B105)*(Data!$C$2:$C$998=$B$1)*(Data!$D$2:$D$998=K$9)*( (Data!$I$2:$I$998=$B$2)+(Data!$I$2:$I$998=$B$3)+(Data!$I$2:$I$998=$B$4) )*(Data!$J$2:$J$998&lt;=$B$5)*(Data!$J$2:$J$998&gt;=$B$6)*(Data!$E$2:$E$998&gt;=K$11) ) ),"N/A")</f>
        <v>N/A</v>
      </c>
      <c r="L105" s="6" t="str">
        <f>IF(L$10="x",IF( SUMPRODUCT( (Data!$A$2:$A$998=$A105)*(Data!$B$2:$B$998=$B105)*(Data!$C$2:$C$998=$B$1)*(Data!$D$2:$D$998=L$9)*( (Data!$I$2:$I$998=$B$2)+(Data!$I$2:$I$998=$B$3)+(Data!$I$2:$I$998=$B$4) )*(Data!$J$2:$J$998&lt;=$B$5)*(Data!$J$2:$J$998&gt;=$B$6)*(Data!$E$2:$E$998) )=0,"N/A",SUMPRODUCT( (Data!$A$2:$A$998=$A105)*(Data!$B$2:$B$998=$B105)*(Data!$C$2:$C$998=$B$1)*(Data!$D$2:$D$998=L$9)*( (Data!$I$2:$I$998=$B$2)+(Data!$I$2:$I$998=$B$3)+(Data!$I$2:$I$998=$B$4) )*(Data!$J$2:$J$998&lt;=$B$5)*(Data!$J$2:$J$998&gt;=$B$6)*(Data!$E$2:$E$998&gt;=L$11) ) ),"N/A")</f>
        <v>N/A</v>
      </c>
      <c r="M105" s="6" t="str">
        <f>IF(M$10="x",IF( SUMPRODUCT( (Data!$A$2:$A$998=$A105)*(Data!$B$2:$B$998=$B105)*(Data!$C$2:$C$998=$B$1)*(Data!$D$2:$D$998=M$9)*( (Data!$I$2:$I$998=$B$2)+(Data!$I$2:$I$998=$B$3)+(Data!$I$2:$I$998=$B$4) )*(Data!$J$2:$J$998&lt;=$B$5)*(Data!$J$2:$J$998&gt;=$B$6)*(Data!$E$2:$E$998) )=0,"N/A",SUMPRODUCT( (Data!$A$2:$A$998=$A105)*(Data!$B$2:$B$998=$B105)*(Data!$C$2:$C$998=$B$1)*(Data!$D$2:$D$998=M$9)*( (Data!$I$2:$I$998=$B$2)+(Data!$I$2:$I$998=$B$3)+(Data!$I$2:$I$998=$B$4) )*(Data!$J$2:$J$998&lt;=$B$5)*(Data!$J$2:$J$998&gt;=$B$6)*(Data!$E$2:$E$998&gt;=M$11) ) ),"N/A")</f>
        <v>N/A</v>
      </c>
      <c r="N105" s="6">
        <f>IF(N$10="x",IF( SUMPRODUCT( (Data!$A$2:$A$998=$A105)*(Data!$B$2:$B$998=$B105)*(Data!$C$2:$C$998=$B$1)*(Data!$D$2:$D$998=N$9)*( (Data!$I$2:$I$998=$B$2)+(Data!$I$2:$I$998=$B$3)+(Data!$I$2:$I$998=$B$4) )*(Data!$J$2:$J$998&lt;=$B$5)*(Data!$J$2:$J$998&gt;=$B$6)*(Data!$E$2:$E$998) )=0,"N/A",SUMPRODUCT( (Data!$A$2:$A$998=$A105)*(Data!$B$2:$B$998=$B105)*(Data!$C$2:$C$998=$B$1)*(Data!$D$2:$D$998=N$9)*( (Data!$I$2:$I$998=$B$2)+(Data!$I$2:$I$998=$B$3)+(Data!$I$2:$I$998=$B$4) )*(Data!$J$2:$J$998&lt;=$B$5)*(Data!$J$2:$J$998&gt;=$B$6)*(Data!$E$2:$E$998&gt;=N$11) ) ),"N/A")</f>
        <v>1</v>
      </c>
      <c r="O105" s="6" t="str">
        <f>IF(O$10="x",IF( SUMPRODUCT( (Data!$A$2:$A$998=$A105)*(Data!$B$2:$B$998=$B105)*(Data!$C$2:$C$998=$B$1)*(Data!$D$2:$D$998=O$9)*( (Data!$I$2:$I$998=$B$2)+(Data!$I$2:$I$998=$B$3)+(Data!$I$2:$I$998=$B$4) )*(Data!$J$2:$J$998&lt;=$B$5)*(Data!$J$2:$J$998&gt;=$B$6)*(Data!$E$2:$E$998) )=0,"N/A",SUMPRODUCT( (Data!$A$2:$A$998=$A105)*(Data!$B$2:$B$998=$B105)*(Data!$C$2:$C$998=$B$1)*(Data!$D$2:$D$998=O$9)*( (Data!$I$2:$I$998=$B$2)+(Data!$I$2:$I$998=$B$3)+(Data!$I$2:$I$998=$B$4) )*(Data!$J$2:$J$998&lt;=$B$5)*(Data!$J$2:$J$998&gt;=$B$6)*(Data!$E$2:$E$998&gt;=O$11) ) ),"N/A")</f>
        <v>N/A</v>
      </c>
      <c r="P105" s="6" t="str">
        <f>IF(P$10="x",IF( SUMPRODUCT( (Data!$A$2:$A$998=$A105)*(Data!$B$2:$B$998=$B105)*(Data!$C$2:$C$998=$B$1)*(Data!$D$2:$D$998=P$9)*( (Data!$I$2:$I$998=$B$2)+(Data!$I$2:$I$998=$B$3)+(Data!$I$2:$I$998=$B$4) )*(Data!$J$2:$J$998&lt;=$B$5)*(Data!$J$2:$J$998&gt;=$B$6)*(Data!$E$2:$E$998) )=0,"N/A",SUMPRODUCT( (Data!$A$2:$A$998=$A105)*(Data!$B$2:$B$998=$B105)*(Data!$C$2:$C$998=$B$1)*(Data!$D$2:$D$998=P$9)*( (Data!$I$2:$I$998=$B$2)+(Data!$I$2:$I$998=$B$3)+(Data!$I$2:$I$998=$B$4) )*(Data!$J$2:$J$998&lt;=$B$5)*(Data!$J$2:$J$998&gt;=$B$6)*(Data!$E$2:$E$998&gt;=P$11) ) ),"N/A")</f>
        <v>N/A</v>
      </c>
      <c r="Q105" s="6" t="str">
        <f>IF(Q$10="x",IF( SUMPRODUCT( (Data!$A$2:$A$998=$A105)*(Data!$B$2:$B$998=$B105)*(Data!$C$2:$C$998=$B$1)*(Data!$D$2:$D$998=Q$9)*( (Data!$I$2:$I$998=$B$2)+(Data!$I$2:$I$998=$B$3)+(Data!$I$2:$I$998=$B$4) )*(Data!$J$2:$J$998&lt;=$B$5)*(Data!$J$2:$J$998&gt;=$B$6)*(Data!$E$2:$E$998) )=0,"N/A",SUMPRODUCT( (Data!$A$2:$A$998=$A105)*(Data!$B$2:$B$998=$B105)*(Data!$C$2:$C$998=$B$1)*(Data!$D$2:$D$998=Q$9)*( (Data!$I$2:$I$998=$B$2)+(Data!$I$2:$I$998=$B$3)+(Data!$I$2:$I$998=$B$4) )*(Data!$J$2:$J$998&lt;=$B$5)*(Data!$J$2:$J$998&gt;=$B$6)*(Data!$E$2:$E$998&gt;=Q$11) ) ),"N/A")</f>
        <v>N/A</v>
      </c>
      <c r="R105" s="6">
        <f>IF(R$10="x",IF( SUMPRODUCT( (Data!$A$2:$A$998=$A105)*(Data!$B$2:$B$998=$B105)*(Data!$C$2:$C$998=$B$1)*(Data!$D$2:$D$998=R$9)*( (Data!$I$2:$I$998=$B$2)+(Data!$I$2:$I$998=$B$3)+(Data!$I$2:$I$998=$B$4) )*(Data!$J$2:$J$998&lt;=$B$5)*(Data!$J$2:$J$998&gt;=$B$6)*(Data!$E$2:$E$998) )=0,"N/A",SUMPRODUCT( (Data!$A$2:$A$998=$A105)*(Data!$B$2:$B$998=$B105)*(Data!$C$2:$C$998=$B$1)*(Data!$D$2:$D$998=R$9)*( (Data!$I$2:$I$998=$B$2)+(Data!$I$2:$I$998=$B$3)+(Data!$I$2:$I$998=$B$4) )*(Data!$J$2:$J$998&lt;=$B$5)*(Data!$J$2:$J$998&gt;=$B$6)*(Data!$E$2:$E$998&gt;=R$11) ) ),"N/A")</f>
        <v>1</v>
      </c>
      <c r="S105" s="6" t="str">
        <f>IF(S$10="x",IF( SUMPRODUCT( (Data!$A$2:$A$998=$A105)*(Data!$B$2:$B$998=$B105)*(Data!$C$2:$C$998=$B$1)*(Data!$D$2:$D$998=S$9)*( (Data!$I$2:$I$998=$B$2)+(Data!$I$2:$I$998=$B$3)+(Data!$I$2:$I$998=$B$4) )*(Data!$J$2:$J$998&lt;=$B$5)*(Data!$J$2:$J$998&gt;=$B$6)*(Data!$E$2:$E$998) )=0,"N/A",SUMPRODUCT( (Data!$A$2:$A$998=$A105)*(Data!$B$2:$B$998=$B105)*(Data!$C$2:$C$998=$B$1)*(Data!$D$2:$D$998=S$9)*( (Data!$I$2:$I$998=$B$2)+(Data!$I$2:$I$998=$B$3)+(Data!$I$2:$I$998=$B$4) )*(Data!$J$2:$J$998&lt;=$B$5)*(Data!$J$2:$J$998&gt;=$B$6)*(Data!$E$2:$E$998&gt;=S$11) ) ),"N/A")</f>
        <v>N/A</v>
      </c>
      <c r="T105" s="6" t="str">
        <f>IF(T$10="x",IF( SUMPRODUCT( (Data!$A$2:$A$998=$A105)*(Data!$B$2:$B$998=$B105)*(Data!$C$2:$C$998=$B$1)*(Data!$D$2:$D$998=T$9)*( (Data!$I$2:$I$998=$B$2)+(Data!$I$2:$I$998=$B$3)+(Data!$I$2:$I$998=$B$4) )*(Data!$J$2:$J$998&lt;=$B$5)*(Data!$J$2:$J$998&gt;=$B$6)*(Data!$E$2:$E$998) )=0,"N/A",SUMPRODUCT( (Data!$A$2:$A$998=$A105)*(Data!$B$2:$B$998=$B105)*(Data!$C$2:$C$998=$B$1)*(Data!$D$2:$D$998=T$9)*( (Data!$I$2:$I$998=$B$2)+(Data!$I$2:$I$998=$B$3)+(Data!$I$2:$I$998=$B$4) )*(Data!$J$2:$J$998&lt;=$B$5)*(Data!$J$2:$J$998&gt;=$B$6)*(Data!$E$2:$E$998&gt;=T$11) ) ),"N/A")</f>
        <v>N/A</v>
      </c>
      <c r="U105" s="6" t="str">
        <f>IF(U$10="x",IF( SUMPRODUCT( (Data!$A$2:$A$998=$A105)*(Data!$B$2:$B$998=$B105)*(Data!$C$2:$C$998=$B$1)*(Data!$D$2:$D$998=U$9)*( (Data!$I$2:$I$998=$B$2)+(Data!$I$2:$I$998=$B$3)+(Data!$I$2:$I$998=$B$4) )*(Data!$J$2:$J$998&lt;=$B$5)*(Data!$J$2:$J$998&gt;=$B$6)*(Data!$E$2:$E$998) )=0,"N/A",SUMPRODUCT( (Data!$A$2:$A$998=$A105)*(Data!$B$2:$B$998=$B105)*(Data!$C$2:$C$998=$B$1)*(Data!$D$2:$D$998=U$9)*( (Data!$I$2:$I$998=$B$2)+(Data!$I$2:$I$998=$B$3)+(Data!$I$2:$I$998=$B$4) )*(Data!$J$2:$J$998&lt;=$B$5)*(Data!$J$2:$J$998&gt;=$B$6)*(Data!$E$2:$E$998&gt;=U$11) ) ),"N/A")</f>
        <v>N/A</v>
      </c>
      <c r="V105" s="6" t="str">
        <f>IF(V$10="x",IF( SUMPRODUCT( (Data!$A$2:$A$998=$A105)*(Data!$B$2:$B$998=$B105)*(Data!$C$2:$C$998=$B$1)*(Data!$D$2:$D$998=V$9)*( (Data!$I$2:$I$998=$B$2)+(Data!$I$2:$I$998=$B$3)+(Data!$I$2:$I$998=$B$4) )*(Data!$J$2:$J$998&lt;=$B$5)*(Data!$J$2:$J$998&gt;=$B$6)*(Data!$E$2:$E$998) )=0,"N/A",SUMPRODUCT( (Data!$A$2:$A$998=$A105)*(Data!$B$2:$B$998=$B105)*(Data!$C$2:$C$998=$B$1)*(Data!$D$2:$D$998=V$9)*( (Data!$I$2:$I$998=$B$2)+(Data!$I$2:$I$998=$B$3)+(Data!$I$2:$I$998=$B$4) )*(Data!$J$2:$J$998&lt;=$B$5)*(Data!$J$2:$J$998&gt;=$B$6)*(Data!$E$2:$E$998&gt;=V$11) ) ),"N/A")</f>
        <v>N/A</v>
      </c>
      <c r="W105" s="6">
        <f t="shared" si="146"/>
        <v>1</v>
      </c>
      <c r="AA105" s="6" t="str">
        <f>IF(AA$10="x",IF( SUMPRODUCT( (Data!$A$2:$A$998=$A105)*(Data!$B$2:$B$998=$B105)*(Data!$C$2:$C$998=$B$1)*(Data!$D$2:$D$998=AA$9)*( (Data!$I$2:$I$998=$B$2)+(Data!$I$2:$I$998=$B$3)+(Data!$I$2:$I$998=$B$4) )*(Data!$J$2:$J$998&lt;=$B$5)*(Data!$J$2:$J$998&gt;=$B$6)*(Data!$G$2:$G$998) )=0,"N/A",SUMPRODUCT( (Data!$A$2:$A$998=$A105)*(Data!$B$2:$B$998=$B105)*(Data!$C$2:$C$998=$B$1)*(Data!$D$2:$D$998=AA$9)*( (Data!$I$2:$I$998=$B$2)+(Data!$I$2:$I$998=$B$3)+(Data!$I$2:$I$998=$B$4) )*(Data!$J$2:$J$998&lt;=$B$5)*(Data!$J$2:$J$998&gt;=$B$6)*(Data!$G$2:$G$998&lt;=AA$11) ) ),"N/A")</f>
        <v>N/A</v>
      </c>
      <c r="AB105" s="6" t="str">
        <f>IF(AB$10="x",IF( SUMPRODUCT( (Data!$A$2:$A$998=$A105)*(Data!$B$2:$B$998=$B105)*(Data!$C$2:$C$998=$B$1)*(Data!$D$2:$D$998=AB$9)*( (Data!$I$2:$I$998=$B$2)+(Data!$I$2:$I$998=$B$3)+(Data!$I$2:$I$998=$B$4) )*(Data!$J$2:$J$998&lt;=$B$5)*(Data!$J$2:$J$998&gt;=$B$6)*(Data!$G$2:$G$998) )=0,"N/A",SUMPRODUCT( (Data!$A$2:$A$998=$A105)*(Data!$B$2:$B$998=$B105)*(Data!$C$2:$C$998=$B$1)*(Data!$D$2:$D$998=AB$9)*( (Data!$I$2:$I$998=$B$2)+(Data!$I$2:$I$998=$B$3)+(Data!$I$2:$I$998=$B$4) )*(Data!$J$2:$J$998&lt;=$B$5)*(Data!$J$2:$J$998&gt;=$B$6)*(Data!$G$2:$G$998&lt;=AB$11) ) ),"N/A")</f>
        <v>N/A</v>
      </c>
      <c r="AC105" s="6" t="str">
        <f>IF(AC$10="x",IF( SUMPRODUCT( (Data!$A$2:$A$998=$A105)*(Data!$B$2:$B$998=$B105)*(Data!$C$2:$C$998=$B$1)*(Data!$D$2:$D$998=AC$9)*( (Data!$I$2:$I$998=$B$2)+(Data!$I$2:$I$998=$B$3)+(Data!$I$2:$I$998=$B$4) )*(Data!$J$2:$J$998&lt;=$B$5)*(Data!$J$2:$J$998&gt;=$B$6)*(Data!$G$2:$G$998) )=0,"N/A",SUMPRODUCT( (Data!$A$2:$A$998=$A105)*(Data!$B$2:$B$998=$B105)*(Data!$C$2:$C$998=$B$1)*(Data!$D$2:$D$998=AC$9)*( (Data!$I$2:$I$998=$B$2)+(Data!$I$2:$I$998=$B$3)+(Data!$I$2:$I$998=$B$4) )*(Data!$J$2:$J$998&lt;=$B$5)*(Data!$J$2:$J$998&gt;=$B$6)*(Data!$G$2:$G$998&lt;=AC$11) ) ),"N/A")</f>
        <v>N/A</v>
      </c>
      <c r="AD105" s="6" t="str">
        <f>IF(AD$10="x",IF( SUMPRODUCT( (Data!$A$2:$A$998=$A105)*(Data!$B$2:$B$998=$B105)*(Data!$C$2:$C$998=$B$1)*(Data!$D$2:$D$998=AD$9)*( (Data!$I$2:$I$998=$B$2)+(Data!$I$2:$I$998=$B$3)+(Data!$I$2:$I$998=$B$4) )*(Data!$J$2:$J$998&lt;=$B$5)*(Data!$J$2:$J$998&gt;=$B$6)*(Data!$G$2:$G$998) )=0,"N/A",SUMPRODUCT( (Data!$A$2:$A$998=$A105)*(Data!$B$2:$B$998=$B105)*(Data!$C$2:$C$998=$B$1)*(Data!$D$2:$D$998=AD$9)*( (Data!$I$2:$I$998=$B$2)+(Data!$I$2:$I$998=$B$3)+(Data!$I$2:$I$998=$B$4) )*(Data!$J$2:$J$998&lt;=$B$5)*(Data!$J$2:$J$998&gt;=$B$6)*(Data!$G$2:$G$998&lt;=AD$11) ) ),"N/A")</f>
        <v>N/A</v>
      </c>
      <c r="AE105" s="6" t="str">
        <f>IF(AE$10="x",IF( SUMPRODUCT( (Data!$A$2:$A$998=$A105)*(Data!$B$2:$B$998=$B105)*(Data!$C$2:$C$998=$B$1)*(Data!$D$2:$D$998=AE$9)*( (Data!$I$2:$I$998=$B$2)+(Data!$I$2:$I$998=$B$3)+(Data!$I$2:$I$998=$B$4) )*(Data!$J$2:$J$998&lt;=$B$5)*(Data!$J$2:$J$998&gt;=$B$6)*(Data!$G$2:$G$998) )=0,"N/A",SUMPRODUCT( (Data!$A$2:$A$998=$A105)*(Data!$B$2:$B$998=$B105)*(Data!$C$2:$C$998=$B$1)*(Data!$D$2:$D$998=AE$9)*( (Data!$I$2:$I$998=$B$2)+(Data!$I$2:$I$998=$B$3)+(Data!$I$2:$I$998=$B$4) )*(Data!$J$2:$J$998&lt;=$B$5)*(Data!$J$2:$J$998&gt;=$B$6)*(Data!$G$2:$G$998&lt;=AE$11) ) ),"N/A")</f>
        <v>N/A</v>
      </c>
      <c r="AF105" s="6" t="str">
        <f>IF(AF$10="x",IF( SUMPRODUCT( (Data!$A$2:$A$998=$A105)*(Data!$B$2:$B$998=$B105)*(Data!$C$2:$C$998=$B$1)*(Data!$D$2:$D$998=AF$9)*( (Data!$I$2:$I$998=$B$2)+(Data!$I$2:$I$998=$B$3)+(Data!$I$2:$I$998=$B$4) )*(Data!$J$2:$J$998&lt;=$B$5)*(Data!$J$2:$J$998&gt;=$B$6)*(Data!$G$2:$G$998) )=0,"N/A",SUMPRODUCT( (Data!$A$2:$A$998=$A105)*(Data!$B$2:$B$998=$B105)*(Data!$C$2:$C$998=$B$1)*(Data!$D$2:$D$998=AF$9)*( (Data!$I$2:$I$998=$B$2)+(Data!$I$2:$I$998=$B$3)+(Data!$I$2:$I$998=$B$4) )*(Data!$J$2:$J$998&lt;=$B$5)*(Data!$J$2:$J$998&gt;=$B$6)*(Data!$G$2:$G$998&lt;=AF$11) ) ),"N/A")</f>
        <v>N/A</v>
      </c>
      <c r="AG105" s="6" t="str">
        <f>IF(AG$10="x",IF( SUMPRODUCT( (Data!$A$2:$A$998=$A105)*(Data!$B$2:$B$998=$B105)*(Data!$C$2:$C$998=$B$1)*(Data!$D$2:$D$998=AG$9)*( (Data!$I$2:$I$998=$B$2)+(Data!$I$2:$I$998=$B$3)+(Data!$I$2:$I$998=$B$4) )*(Data!$J$2:$J$998&lt;=$B$5)*(Data!$J$2:$J$998&gt;=$B$6)*(Data!$G$2:$G$998) )=0,"N/A",SUMPRODUCT( (Data!$A$2:$A$998=$A105)*(Data!$B$2:$B$998=$B105)*(Data!$C$2:$C$998=$B$1)*(Data!$D$2:$D$998=AG$9)*( (Data!$I$2:$I$998=$B$2)+(Data!$I$2:$I$998=$B$3)+(Data!$I$2:$I$998=$B$4) )*(Data!$J$2:$J$998&lt;=$B$5)*(Data!$J$2:$J$998&gt;=$B$6)*(Data!$G$2:$G$998&lt;=AG$11) ) ),"N/A")</f>
        <v>N/A</v>
      </c>
      <c r="AH105" s="6" t="str">
        <f>IF(AH$10="x",IF( SUMPRODUCT( (Data!$A$2:$A$998=$A105)*(Data!$B$2:$B$998=$B105)*(Data!$C$2:$C$998=$B$1)*(Data!$D$2:$D$998=AH$9)*( (Data!$I$2:$I$998=$B$2)+(Data!$I$2:$I$998=$B$3)+(Data!$I$2:$I$998=$B$4) )*(Data!$J$2:$J$998&lt;=$B$5)*(Data!$J$2:$J$998&gt;=$B$6)*(Data!$G$2:$G$998) )=0,"N/A",SUMPRODUCT( (Data!$A$2:$A$998=$A105)*(Data!$B$2:$B$998=$B105)*(Data!$C$2:$C$998=$B$1)*(Data!$D$2:$D$998=AH$9)*( (Data!$I$2:$I$998=$B$2)+(Data!$I$2:$I$998=$B$3)+(Data!$I$2:$I$998=$B$4) )*(Data!$J$2:$J$998&lt;=$B$5)*(Data!$J$2:$J$998&gt;=$B$6)*(Data!$G$2:$G$998&lt;=AH$11) ) ),"N/A")</f>
        <v>N/A</v>
      </c>
      <c r="AI105" s="6" t="str">
        <f>IF(AI$10="x",IF( SUMPRODUCT( (Data!$A$2:$A$998=$A105)*(Data!$B$2:$B$998=$B105)*(Data!$C$2:$C$998=$B$1)*(Data!$D$2:$D$998=AI$9)*( (Data!$I$2:$I$998=$B$2)+(Data!$I$2:$I$998=$B$3)+(Data!$I$2:$I$998=$B$4) )*(Data!$J$2:$J$998&lt;=$B$5)*(Data!$J$2:$J$998&gt;=$B$6)*(Data!$G$2:$G$998) )=0,"N/A",SUMPRODUCT( (Data!$A$2:$A$998=$A105)*(Data!$B$2:$B$998=$B105)*(Data!$C$2:$C$998=$B$1)*(Data!$D$2:$D$998=AI$9)*( (Data!$I$2:$I$998=$B$2)+(Data!$I$2:$I$998=$B$3)+(Data!$I$2:$I$998=$B$4) )*(Data!$J$2:$J$998&lt;=$B$5)*(Data!$J$2:$J$998&gt;=$B$6)*(Data!$G$2:$G$998&lt;=AI$11) ) ),"N/A")</f>
        <v>N/A</v>
      </c>
      <c r="AJ105" s="6" t="str">
        <f>IF(AJ$10="x",IF( SUMPRODUCT( (Data!$A$2:$A$998=$A105)*(Data!$B$2:$B$998=$B105)*(Data!$C$2:$C$998=$B$1)*(Data!$D$2:$D$998=AJ$9)*( (Data!$I$2:$I$998=$B$2)+(Data!$I$2:$I$998=$B$3)+(Data!$I$2:$I$998=$B$4) )*(Data!$J$2:$J$998&lt;=$B$5)*(Data!$J$2:$J$998&gt;=$B$6)*(Data!$G$2:$G$998) )=0,"N/A",SUMPRODUCT( (Data!$A$2:$A$998=$A105)*(Data!$B$2:$B$998=$B105)*(Data!$C$2:$C$998=$B$1)*(Data!$D$2:$D$998=AJ$9)*( (Data!$I$2:$I$998=$B$2)+(Data!$I$2:$I$998=$B$3)+(Data!$I$2:$I$998=$B$4) )*(Data!$J$2:$J$998&lt;=$B$5)*(Data!$J$2:$J$998&gt;=$B$6)*(Data!$G$2:$G$998&lt;=AJ$11) ) ),"N/A")</f>
        <v>N/A</v>
      </c>
      <c r="AK105" s="6">
        <f>IF(AK$10="x",IF( SUMPRODUCT( (Data!$A$2:$A$998=$A105)*(Data!$B$2:$B$998=$B105)*(Data!$C$2:$C$998=$B$1)*(Data!$D$2:$D$998=AK$9)*( (Data!$I$2:$I$998=$B$2)+(Data!$I$2:$I$998=$B$3)+(Data!$I$2:$I$998=$B$4) )*(Data!$J$2:$J$998&lt;=$B$5)*(Data!$J$2:$J$998&gt;=$B$6)*(Data!$G$2:$G$998) )=0,"N/A",SUMPRODUCT( (Data!$A$2:$A$998=$A105)*(Data!$B$2:$B$998=$B105)*(Data!$C$2:$C$998=$B$1)*(Data!$D$2:$D$998=AK$9)*( (Data!$I$2:$I$998=$B$2)+(Data!$I$2:$I$998=$B$3)+(Data!$I$2:$I$998=$B$4) )*(Data!$J$2:$J$998&lt;=$B$5)*(Data!$J$2:$J$998&gt;=$B$6)*(Data!$G$2:$G$998&lt;=AK$11) ) ),"N/A")</f>
        <v>1</v>
      </c>
      <c r="AL105" s="6" t="str">
        <f>IF(AL$10="x",IF( SUMPRODUCT( (Data!$A$2:$A$998=$A105)*(Data!$B$2:$B$998=$B105)*(Data!$C$2:$C$998=$B$1)*(Data!$D$2:$D$998=AL$9)*( (Data!$I$2:$I$998=$B$2)+(Data!$I$2:$I$998=$B$3)+(Data!$I$2:$I$998=$B$4) )*(Data!$J$2:$J$998&lt;=$B$5)*(Data!$J$2:$J$998&gt;=$B$6)*(Data!$G$2:$G$998) )=0,"N/A",SUMPRODUCT( (Data!$A$2:$A$998=$A105)*(Data!$B$2:$B$998=$B105)*(Data!$C$2:$C$998=$B$1)*(Data!$D$2:$D$998=AL$9)*( (Data!$I$2:$I$998=$B$2)+(Data!$I$2:$I$998=$B$3)+(Data!$I$2:$I$998=$B$4) )*(Data!$J$2:$J$998&lt;=$B$5)*(Data!$J$2:$J$998&gt;=$B$6)*(Data!$G$2:$G$998&lt;=AL$11) ) ),"N/A")</f>
        <v>N/A</v>
      </c>
      <c r="AM105" s="6" t="str">
        <f>IF(AM$10="x",IF( SUMPRODUCT( (Data!$A$2:$A$998=$A105)*(Data!$B$2:$B$998=$B105)*(Data!$C$2:$C$998=$B$1)*(Data!$D$2:$D$998=AM$9)*( (Data!$I$2:$I$998=$B$2)+(Data!$I$2:$I$998=$B$3)+(Data!$I$2:$I$998=$B$4) )*(Data!$J$2:$J$998&lt;=$B$5)*(Data!$J$2:$J$998&gt;=$B$6)*(Data!$G$2:$G$998) )=0,"N/A",SUMPRODUCT( (Data!$A$2:$A$998=$A105)*(Data!$B$2:$B$998=$B105)*(Data!$C$2:$C$998=$B$1)*(Data!$D$2:$D$998=AM$9)*( (Data!$I$2:$I$998=$B$2)+(Data!$I$2:$I$998=$B$3)+(Data!$I$2:$I$998=$B$4) )*(Data!$J$2:$J$998&lt;=$B$5)*(Data!$J$2:$J$998&gt;=$B$6)*(Data!$G$2:$G$998&lt;=AM$11) ) ),"N/A")</f>
        <v>N/A</v>
      </c>
      <c r="AN105" s="6" t="str">
        <f>IF(AN$10="x",IF( SUMPRODUCT( (Data!$A$2:$A$998=$A105)*(Data!$B$2:$B$998=$B105)*(Data!$C$2:$C$998=$B$1)*(Data!$D$2:$D$998=AN$9)*( (Data!$I$2:$I$998=$B$2)+(Data!$I$2:$I$998=$B$3)+(Data!$I$2:$I$998=$B$4) )*(Data!$J$2:$J$998&lt;=$B$5)*(Data!$J$2:$J$998&gt;=$B$6)*(Data!$G$2:$G$998) )=0,"N/A",SUMPRODUCT( (Data!$A$2:$A$998=$A105)*(Data!$B$2:$B$998=$B105)*(Data!$C$2:$C$998=$B$1)*(Data!$D$2:$D$998=AN$9)*( (Data!$I$2:$I$998=$B$2)+(Data!$I$2:$I$998=$B$3)+(Data!$I$2:$I$998=$B$4) )*(Data!$J$2:$J$998&lt;=$B$5)*(Data!$J$2:$J$998&gt;=$B$6)*(Data!$G$2:$G$998&lt;=AN$11) ) ),"N/A")</f>
        <v>N/A</v>
      </c>
      <c r="AO105" s="6">
        <f>IF(AO$10="x",IF( SUMPRODUCT( (Data!$A$2:$A$998=$A105)*(Data!$B$2:$B$998=$B105)*(Data!$C$2:$C$998=$B$1)*(Data!$D$2:$D$998=AO$9)*( (Data!$I$2:$I$998=$B$2)+(Data!$I$2:$I$998=$B$3)+(Data!$I$2:$I$998=$B$4) )*(Data!$J$2:$J$998&lt;=$B$5)*(Data!$J$2:$J$998&gt;=$B$6)*(Data!$G$2:$G$998) )=0,"N/A",SUMPRODUCT( (Data!$A$2:$A$998=$A105)*(Data!$B$2:$B$998=$B105)*(Data!$C$2:$C$998=$B$1)*(Data!$D$2:$D$998=AO$9)*( (Data!$I$2:$I$998=$B$2)+(Data!$I$2:$I$998=$B$3)+(Data!$I$2:$I$998=$B$4) )*(Data!$J$2:$J$998&lt;=$B$5)*(Data!$J$2:$J$998&gt;=$B$6)*(Data!$G$2:$G$998&lt;=AO$11) ) ),"N/A")</f>
        <v>1</v>
      </c>
      <c r="AP105" s="6" t="str">
        <f>IF(AP$10="x",IF( SUMPRODUCT( (Data!$A$2:$A$998=$A105)*(Data!$B$2:$B$998=$B105)*(Data!$C$2:$C$998=$B$1)*(Data!$D$2:$D$998=AP$9)*( (Data!$I$2:$I$998=$B$2)+(Data!$I$2:$I$998=$B$3)+(Data!$I$2:$I$998=$B$4) )*(Data!$J$2:$J$998&lt;=$B$5)*(Data!$J$2:$J$998&gt;=$B$6)*(Data!$G$2:$G$998) )=0,"N/A",SUMPRODUCT( (Data!$A$2:$A$998=$A105)*(Data!$B$2:$B$998=$B105)*(Data!$C$2:$C$998=$B$1)*(Data!$D$2:$D$998=AP$9)*( (Data!$I$2:$I$998=$B$2)+(Data!$I$2:$I$998=$B$3)+(Data!$I$2:$I$998=$B$4) )*(Data!$J$2:$J$998&lt;=$B$5)*(Data!$J$2:$J$998&gt;=$B$6)*(Data!$G$2:$G$998&lt;=AP$11) ) ),"N/A")</f>
        <v>N/A</v>
      </c>
      <c r="AQ105" s="6" t="str">
        <f>IF(AQ$10="x",IF( SUMPRODUCT( (Data!$A$2:$A$998=$A105)*(Data!$B$2:$B$998=$B105)*(Data!$C$2:$C$998=$B$1)*(Data!$D$2:$D$998=AQ$9)*( (Data!$I$2:$I$998=$B$2)+(Data!$I$2:$I$998=$B$3)+(Data!$I$2:$I$998=$B$4) )*(Data!$J$2:$J$998&lt;=$B$5)*(Data!$J$2:$J$998&gt;=$B$6)*(Data!$G$2:$G$998) )=0,"N/A",SUMPRODUCT( (Data!$A$2:$A$998=$A105)*(Data!$B$2:$B$998=$B105)*(Data!$C$2:$C$998=$B$1)*(Data!$D$2:$D$998=AQ$9)*( (Data!$I$2:$I$998=$B$2)+(Data!$I$2:$I$998=$B$3)+(Data!$I$2:$I$998=$B$4) )*(Data!$J$2:$J$998&lt;=$B$5)*(Data!$J$2:$J$998&gt;=$B$6)*(Data!$G$2:$G$998&lt;=AQ$11) ) ),"N/A")</f>
        <v>N/A</v>
      </c>
      <c r="AR105" s="6" t="str">
        <f>IF(AR$10="x",IF( SUMPRODUCT( (Data!$A$2:$A$998=$A105)*(Data!$B$2:$B$998=$B105)*(Data!$C$2:$C$998=$B$1)*(Data!$D$2:$D$998=AR$9)*( (Data!$I$2:$I$998=$B$2)+(Data!$I$2:$I$998=$B$3)+(Data!$I$2:$I$998=$B$4) )*(Data!$J$2:$J$998&lt;=$B$5)*(Data!$J$2:$J$998&gt;=$B$6)*(Data!$G$2:$G$998) )=0,"N/A",SUMPRODUCT( (Data!$A$2:$A$998=$A105)*(Data!$B$2:$B$998=$B105)*(Data!$C$2:$C$998=$B$1)*(Data!$D$2:$D$998=AR$9)*( (Data!$I$2:$I$998=$B$2)+(Data!$I$2:$I$998=$B$3)+(Data!$I$2:$I$998=$B$4) )*(Data!$J$2:$J$998&lt;=$B$5)*(Data!$J$2:$J$998&gt;=$B$6)*(Data!$G$2:$G$998&lt;=AR$11) ) ),"N/A")</f>
        <v>N/A</v>
      </c>
      <c r="AS105" s="6" t="str">
        <f>IF(AS$10="x",IF( SUMPRODUCT( (Data!$A$2:$A$998=$A105)*(Data!$B$2:$B$998=$B105)*(Data!$C$2:$C$998=$B$1)*(Data!$D$2:$D$998=AS$9)*( (Data!$I$2:$I$998=$B$2)+(Data!$I$2:$I$998=$B$3)+(Data!$I$2:$I$998=$B$4) )*(Data!$J$2:$J$998&lt;=$B$5)*(Data!$J$2:$J$998&gt;=$B$6)*(Data!$G$2:$G$998) )=0,"N/A",SUMPRODUCT( (Data!$A$2:$A$998=$A105)*(Data!$B$2:$B$998=$B105)*(Data!$C$2:$C$998=$B$1)*(Data!$D$2:$D$998=AS$9)*( (Data!$I$2:$I$998=$B$2)+(Data!$I$2:$I$998=$B$3)+(Data!$I$2:$I$998=$B$4) )*(Data!$J$2:$J$998&lt;=$B$5)*(Data!$J$2:$J$998&gt;=$B$6)*(Data!$G$2:$G$998&lt;=AS$11) ) ),"N/A")</f>
        <v>N/A</v>
      </c>
      <c r="AT105" s="6">
        <f t="shared" si="147"/>
        <v>1</v>
      </c>
      <c r="AX105" s="6" t="str">
        <f t="shared" si="88"/>
        <v>N/A</v>
      </c>
      <c r="AY105" s="6" t="str">
        <f t="shared" si="137"/>
        <v>N/A</v>
      </c>
      <c r="AZ105" s="6" t="str">
        <f t="shared" si="138"/>
        <v>N/A</v>
      </c>
      <c r="BA105" s="6" t="str">
        <f t="shared" si="139"/>
        <v>N/A</v>
      </c>
      <c r="BB105" s="6" t="str">
        <f t="shared" si="92"/>
        <v>N/A</v>
      </c>
      <c r="BC105" s="6" t="str">
        <f t="shared" si="93"/>
        <v>N/A</v>
      </c>
      <c r="BD105" s="6" t="str">
        <f t="shared" si="94"/>
        <v>N/A</v>
      </c>
      <c r="BE105" s="6" t="str">
        <f t="shared" si="95"/>
        <v>N/A</v>
      </c>
      <c r="BF105" s="6" t="str">
        <f t="shared" si="96"/>
        <v>N/A</v>
      </c>
      <c r="BG105" s="6" t="str">
        <f t="shared" si="97"/>
        <v>N/A</v>
      </c>
      <c r="BH105" s="6">
        <f t="shared" si="98"/>
        <v>1</v>
      </c>
      <c r="BI105" s="6" t="str">
        <f t="shared" si="99"/>
        <v>N/A</v>
      </c>
      <c r="BJ105" s="6" t="str">
        <f t="shared" si="100"/>
        <v>N/A</v>
      </c>
      <c r="BK105" s="6" t="str">
        <f t="shared" si="101"/>
        <v>N/A</v>
      </c>
      <c r="BL105" s="6">
        <f t="shared" si="102"/>
        <v>1</v>
      </c>
      <c r="BM105" s="6" t="str">
        <f t="shared" si="103"/>
        <v>N/A</v>
      </c>
      <c r="BN105" s="6" t="str">
        <f t="shared" si="104"/>
        <v>N/A</v>
      </c>
      <c r="BO105" s="6" t="str">
        <f t="shared" si="105"/>
        <v>N/A</v>
      </c>
      <c r="BP105" s="6" t="str">
        <f t="shared" si="106"/>
        <v>N/A</v>
      </c>
      <c r="BQ105" s="6">
        <f t="shared" si="148"/>
        <v>1</v>
      </c>
      <c r="BU105" s="6" t="str">
        <f>IF(BU$10="x",IF( SUMPRODUCT( (Data!$A$2:$A$998=$A105)*(Data!$B$2:$B$998=$B105)*(Data!$C$2:$C$998=$B$1)*(Data!$D$2:$D$998=BU$9)*( (Data!$I$2:$I$998=$B$2)+(Data!$I$2:$I$998=$B$3)+(Data!$I$2:$I$998=$B$4) )*(Data!$J$2:$J$998&lt;=$B$5)*(Data!$J$2:$J$998&gt;=$B$6)*(Data!$F$2:$F$998) )=0,"N/A",SUMPRODUCT( (Data!$A$2:$A$998=$A105)*(Data!$B$2:$B$998=$B105)*(Data!$C$2:$C$998=$B$1)*(Data!$D$2:$D$998=BU$9)*( (Data!$I$2:$I$998=$B$2)+(Data!$I$2:$I$998=$B$3)+(Data!$I$2:$I$998=$B$4) )*(Data!$J$2:$J$998&lt;=$B$5)*(Data!$J$2:$J$998&gt;=$B$6)*(Data!$F$2:$F$998&gt;=BU$11) ) ),"N/A")</f>
        <v>N/A</v>
      </c>
      <c r="BV105" s="6" t="str">
        <f>IF(BV$10="x",IF( SUMPRODUCT( (Data!$A$2:$A$998=$A105)*(Data!$B$2:$B$998=$B105)*(Data!$C$2:$C$998=$B$1)*(Data!$D$2:$D$998=BV$9)*( (Data!$I$2:$I$998=$B$2)+(Data!$I$2:$I$998=$B$3)+(Data!$I$2:$I$998=$B$4) )*(Data!$J$2:$J$998&lt;=$B$5)*(Data!$J$2:$J$998&gt;=$B$6)*(Data!$F$2:$F$998) )=0,"N/A",SUMPRODUCT( (Data!$A$2:$A$998=$A105)*(Data!$B$2:$B$998=$B105)*(Data!$C$2:$C$998=$B$1)*(Data!$D$2:$D$998=BV$9)*( (Data!$I$2:$I$998=$B$2)+(Data!$I$2:$I$998=$B$3)+(Data!$I$2:$I$998=$B$4) )*(Data!$J$2:$J$998&lt;=$B$5)*(Data!$J$2:$J$998&gt;=$B$6)*(Data!$F$2:$F$998&gt;=BV$11) ) ),"N/A")</f>
        <v>N/A</v>
      </c>
      <c r="BW105" s="6" t="str">
        <f>IF(BW$10="x",IF( SUMPRODUCT( (Data!$A$2:$A$998=$A105)*(Data!$B$2:$B$998=$B105)*(Data!$C$2:$C$998=$B$1)*(Data!$D$2:$D$998=BW$9)*( (Data!$I$2:$I$998=$B$2)+(Data!$I$2:$I$998=$B$3)+(Data!$I$2:$I$998=$B$4) )*(Data!$J$2:$J$998&lt;=$B$5)*(Data!$J$2:$J$998&gt;=$B$6)*(Data!$F$2:$F$998) )=0,"N/A",SUMPRODUCT( (Data!$A$2:$A$998=$A105)*(Data!$B$2:$B$998=$B105)*(Data!$C$2:$C$998=$B$1)*(Data!$D$2:$D$998=BW$9)*( (Data!$I$2:$I$998=$B$2)+(Data!$I$2:$I$998=$B$3)+(Data!$I$2:$I$998=$B$4) )*(Data!$J$2:$J$998&lt;=$B$5)*(Data!$J$2:$J$998&gt;=$B$6)*(Data!$F$2:$F$998&gt;=BW$11) ) ),"N/A")</f>
        <v>N/A</v>
      </c>
      <c r="BX105" s="6" t="str">
        <f>IF(BX$10="x",IF( SUMPRODUCT( (Data!$A$2:$A$998=$A105)*(Data!$B$2:$B$998=$B105)*(Data!$C$2:$C$998=$B$1)*(Data!$D$2:$D$998=BX$9)*( (Data!$I$2:$I$998=$B$2)+(Data!$I$2:$I$998=$B$3)+(Data!$I$2:$I$998=$B$4) )*(Data!$J$2:$J$998&lt;=$B$5)*(Data!$J$2:$J$998&gt;=$B$6)*(Data!$F$2:$F$998) )=0,"N/A",SUMPRODUCT( (Data!$A$2:$A$998=$A105)*(Data!$B$2:$B$998=$B105)*(Data!$C$2:$C$998=$B$1)*(Data!$D$2:$D$998=BX$9)*( (Data!$I$2:$I$998=$B$2)+(Data!$I$2:$I$998=$B$3)+(Data!$I$2:$I$998=$B$4) )*(Data!$J$2:$J$998&lt;=$B$5)*(Data!$J$2:$J$998&gt;=$B$6)*(Data!$F$2:$F$998&gt;=BX$11) ) ),"N/A")</f>
        <v>N/A</v>
      </c>
      <c r="BY105" s="6" t="str">
        <f>IF(BY$10="x",IF( SUMPRODUCT( (Data!$A$2:$A$998=$A105)*(Data!$B$2:$B$998=$B105)*(Data!$C$2:$C$998=$B$1)*(Data!$D$2:$D$998=BY$9)*( (Data!$I$2:$I$998=$B$2)+(Data!$I$2:$I$998=$B$3)+(Data!$I$2:$I$998=$B$4) )*(Data!$J$2:$J$998&lt;=$B$5)*(Data!$J$2:$J$998&gt;=$B$6)*(Data!$F$2:$F$998) )=0,"N/A",SUMPRODUCT( (Data!$A$2:$A$998=$A105)*(Data!$B$2:$B$998=$B105)*(Data!$C$2:$C$998=$B$1)*(Data!$D$2:$D$998=BY$9)*( (Data!$I$2:$I$998=$B$2)+(Data!$I$2:$I$998=$B$3)+(Data!$I$2:$I$998=$B$4) )*(Data!$J$2:$J$998&lt;=$B$5)*(Data!$J$2:$J$998&gt;=$B$6)*(Data!$F$2:$F$998&gt;=BY$11) ) ),"N/A")</f>
        <v>N/A</v>
      </c>
      <c r="BZ105" s="6" t="str">
        <f>IF(BZ$10="x",IF( SUMPRODUCT( (Data!$A$2:$A$998=$A105)*(Data!$B$2:$B$998=$B105)*(Data!$C$2:$C$998=$B$1)*(Data!$D$2:$D$998=BZ$9)*( (Data!$I$2:$I$998=$B$2)+(Data!$I$2:$I$998=$B$3)+(Data!$I$2:$I$998=$B$4) )*(Data!$J$2:$J$998&lt;=$B$5)*(Data!$J$2:$J$998&gt;=$B$6)*(Data!$F$2:$F$998) )=0,"N/A",SUMPRODUCT( (Data!$A$2:$A$998=$A105)*(Data!$B$2:$B$998=$B105)*(Data!$C$2:$C$998=$B$1)*(Data!$D$2:$D$998=BZ$9)*( (Data!$I$2:$I$998=$B$2)+(Data!$I$2:$I$998=$B$3)+(Data!$I$2:$I$998=$B$4) )*(Data!$J$2:$J$998&lt;=$B$5)*(Data!$J$2:$J$998&gt;=$B$6)*(Data!$F$2:$F$998&gt;=BZ$11) ) ),"N/A")</f>
        <v>N/A</v>
      </c>
      <c r="CA105" s="6" t="str">
        <f>IF(CA$10="x",IF( SUMPRODUCT( (Data!$A$2:$A$998=$A105)*(Data!$B$2:$B$998=$B105)*(Data!$C$2:$C$998=$B$1)*(Data!$D$2:$D$998=CA$9)*( (Data!$I$2:$I$998=$B$2)+(Data!$I$2:$I$998=$B$3)+(Data!$I$2:$I$998=$B$4) )*(Data!$J$2:$J$998&lt;=$B$5)*(Data!$J$2:$J$998&gt;=$B$6)*(Data!$F$2:$F$998) )=0,"N/A",SUMPRODUCT( (Data!$A$2:$A$998=$A105)*(Data!$B$2:$B$998=$B105)*(Data!$C$2:$C$998=$B$1)*(Data!$D$2:$D$998=CA$9)*( (Data!$I$2:$I$998=$B$2)+(Data!$I$2:$I$998=$B$3)+(Data!$I$2:$I$998=$B$4) )*(Data!$J$2:$J$998&lt;=$B$5)*(Data!$J$2:$J$998&gt;=$B$6)*(Data!$F$2:$F$998&gt;=CA$11) ) ),"N/A")</f>
        <v>N/A</v>
      </c>
      <c r="CB105" s="6" t="str">
        <f>IF(CB$10="x",IF( SUMPRODUCT( (Data!$A$2:$A$998=$A105)*(Data!$B$2:$B$998=$B105)*(Data!$C$2:$C$998=$B$1)*(Data!$D$2:$D$998=CB$9)*( (Data!$I$2:$I$998=$B$2)+(Data!$I$2:$I$998=$B$3)+(Data!$I$2:$I$998=$B$4) )*(Data!$J$2:$J$998&lt;=$B$5)*(Data!$J$2:$J$998&gt;=$B$6)*(Data!$F$2:$F$998) )=0,"N/A",SUMPRODUCT( (Data!$A$2:$A$998=$A105)*(Data!$B$2:$B$998=$B105)*(Data!$C$2:$C$998=$B$1)*(Data!$D$2:$D$998=CB$9)*( (Data!$I$2:$I$998=$B$2)+(Data!$I$2:$I$998=$B$3)+(Data!$I$2:$I$998=$B$4) )*(Data!$J$2:$J$998&lt;=$B$5)*(Data!$J$2:$J$998&gt;=$B$6)*(Data!$F$2:$F$998&gt;=CB$11) ) ),"N/A")</f>
        <v>N/A</v>
      </c>
      <c r="CC105" s="6" t="str">
        <f>IF(CC$10="x",IF( SUMPRODUCT( (Data!$A$2:$A$998=$A105)*(Data!$B$2:$B$998=$B105)*(Data!$C$2:$C$998=$B$1)*(Data!$D$2:$D$998=CC$9)*( (Data!$I$2:$I$998=$B$2)+(Data!$I$2:$I$998=$B$3)+(Data!$I$2:$I$998=$B$4) )*(Data!$J$2:$J$998&lt;=$B$5)*(Data!$J$2:$J$998&gt;=$B$6)*(Data!$F$2:$F$998) )=0,"N/A",SUMPRODUCT( (Data!$A$2:$A$998=$A105)*(Data!$B$2:$B$998=$B105)*(Data!$C$2:$C$998=$B$1)*(Data!$D$2:$D$998=CC$9)*( (Data!$I$2:$I$998=$B$2)+(Data!$I$2:$I$998=$B$3)+(Data!$I$2:$I$998=$B$4) )*(Data!$J$2:$J$998&lt;=$B$5)*(Data!$J$2:$J$998&gt;=$B$6)*(Data!$F$2:$F$998&gt;=CC$11) ) ),"N/A")</f>
        <v>N/A</v>
      </c>
      <c r="CD105" s="6" t="str">
        <f>IF(CD$10="x",IF( SUMPRODUCT( (Data!$A$2:$A$998=$A105)*(Data!$B$2:$B$998=$B105)*(Data!$C$2:$C$998=$B$1)*(Data!$D$2:$D$998=CD$9)*( (Data!$I$2:$I$998=$B$2)+(Data!$I$2:$I$998=$B$3)+(Data!$I$2:$I$998=$B$4) )*(Data!$J$2:$J$998&lt;=$B$5)*(Data!$J$2:$J$998&gt;=$B$6)*(Data!$F$2:$F$998) )=0,"N/A",SUMPRODUCT( (Data!$A$2:$A$998=$A105)*(Data!$B$2:$B$998=$B105)*(Data!$C$2:$C$998=$B$1)*(Data!$D$2:$D$998=CD$9)*( (Data!$I$2:$I$998=$B$2)+(Data!$I$2:$I$998=$B$3)+(Data!$I$2:$I$998=$B$4) )*(Data!$J$2:$J$998&lt;=$B$5)*(Data!$J$2:$J$998&gt;=$B$6)*(Data!$F$2:$F$998&gt;=CD$11) ) ),"N/A")</f>
        <v>N/A</v>
      </c>
      <c r="CE105" s="6" t="str">
        <f>IF(CE$10="x",IF( SUMPRODUCT( (Data!$A$2:$A$998=$A105)*(Data!$B$2:$B$998=$B105)*(Data!$C$2:$C$998=$B$1)*(Data!$D$2:$D$998=CE$9)*( (Data!$I$2:$I$998=$B$2)+(Data!$I$2:$I$998=$B$3)+(Data!$I$2:$I$998=$B$4) )*(Data!$J$2:$J$998&lt;=$B$5)*(Data!$J$2:$J$998&gt;=$B$6)*(Data!$F$2:$F$998) )=0,"N/A",SUMPRODUCT( (Data!$A$2:$A$998=$A105)*(Data!$B$2:$B$998=$B105)*(Data!$C$2:$C$998=$B$1)*(Data!$D$2:$D$998=CE$9)*( (Data!$I$2:$I$998=$B$2)+(Data!$I$2:$I$998=$B$3)+(Data!$I$2:$I$998=$B$4) )*(Data!$J$2:$J$998&lt;=$B$5)*(Data!$J$2:$J$998&gt;=$B$6)*(Data!$F$2:$F$998&gt;=CE$11) ) ),"N/A")</f>
        <v>N/A</v>
      </c>
      <c r="CF105" s="6" t="str">
        <f>IF(CF$10="x",IF( SUMPRODUCT( (Data!$A$2:$A$998=$A105)*(Data!$B$2:$B$998=$B105)*(Data!$C$2:$C$998=$B$1)*(Data!$D$2:$D$998=CF$9)*( (Data!$I$2:$I$998=$B$2)+(Data!$I$2:$I$998=$B$3)+(Data!$I$2:$I$998=$B$4) )*(Data!$J$2:$J$998&lt;=$B$5)*(Data!$J$2:$J$998&gt;=$B$6)*(Data!$F$2:$F$998) )=0,"N/A",SUMPRODUCT( (Data!$A$2:$A$998=$A105)*(Data!$B$2:$B$998=$B105)*(Data!$C$2:$C$998=$B$1)*(Data!$D$2:$D$998=CF$9)*( (Data!$I$2:$I$998=$B$2)+(Data!$I$2:$I$998=$B$3)+(Data!$I$2:$I$998=$B$4) )*(Data!$J$2:$J$998&lt;=$B$5)*(Data!$J$2:$J$998&gt;=$B$6)*(Data!$F$2:$F$998&gt;=CF$11) ) ),"N/A")</f>
        <v>N/A</v>
      </c>
      <c r="CG105" s="6" t="str">
        <f>IF(CG$10="x",IF( SUMPRODUCT( (Data!$A$2:$A$998=$A105)*(Data!$B$2:$B$998=$B105)*(Data!$C$2:$C$998=$B$1)*(Data!$D$2:$D$998=CG$9)*( (Data!$I$2:$I$998=$B$2)+(Data!$I$2:$I$998=$B$3)+(Data!$I$2:$I$998=$B$4) )*(Data!$J$2:$J$998&lt;=$B$5)*(Data!$J$2:$J$998&gt;=$B$6)*(Data!$F$2:$F$998) )=0,"N/A",SUMPRODUCT( (Data!$A$2:$A$998=$A105)*(Data!$B$2:$B$998=$B105)*(Data!$C$2:$C$998=$B$1)*(Data!$D$2:$D$998=CG$9)*( (Data!$I$2:$I$998=$B$2)+(Data!$I$2:$I$998=$B$3)+(Data!$I$2:$I$998=$B$4) )*(Data!$J$2:$J$998&lt;=$B$5)*(Data!$J$2:$J$998&gt;=$B$6)*(Data!$F$2:$F$998&gt;=CG$11) ) ),"N/A")</f>
        <v>N/A</v>
      </c>
      <c r="CH105" s="6" t="str">
        <f>IF(CH$10="x",IF( SUMPRODUCT( (Data!$A$2:$A$998=$A105)*(Data!$B$2:$B$998=$B105)*(Data!$C$2:$C$998=$B$1)*(Data!$D$2:$D$998=CH$9)*( (Data!$I$2:$I$998=$B$2)+(Data!$I$2:$I$998=$B$3)+(Data!$I$2:$I$998=$B$4) )*(Data!$J$2:$J$998&lt;=$B$5)*(Data!$J$2:$J$998&gt;=$B$6)*(Data!$F$2:$F$998) )=0,"N/A",SUMPRODUCT( (Data!$A$2:$A$998=$A105)*(Data!$B$2:$B$998=$B105)*(Data!$C$2:$C$998=$B$1)*(Data!$D$2:$D$998=CH$9)*( (Data!$I$2:$I$998=$B$2)+(Data!$I$2:$I$998=$B$3)+(Data!$I$2:$I$998=$B$4) )*(Data!$J$2:$J$998&lt;=$B$5)*(Data!$J$2:$J$998&gt;=$B$6)*(Data!$F$2:$F$998&gt;=CH$11) ) ),"N/A")</f>
        <v>N/A</v>
      </c>
      <c r="CI105" s="6" t="str">
        <f>IF(CI$10="x",IF( SUMPRODUCT( (Data!$A$2:$A$998=$A105)*(Data!$B$2:$B$998=$B105)*(Data!$C$2:$C$998=$B$1)*(Data!$D$2:$D$998=CI$9)*( (Data!$I$2:$I$998=$B$2)+(Data!$I$2:$I$998=$B$3)+(Data!$I$2:$I$998=$B$4) )*(Data!$J$2:$J$998&lt;=$B$5)*(Data!$J$2:$J$998&gt;=$B$6)*(Data!$F$2:$F$998) )=0,"N/A",SUMPRODUCT( (Data!$A$2:$A$998=$A105)*(Data!$B$2:$B$998=$B105)*(Data!$C$2:$C$998=$B$1)*(Data!$D$2:$D$998=CI$9)*( (Data!$I$2:$I$998=$B$2)+(Data!$I$2:$I$998=$B$3)+(Data!$I$2:$I$998=$B$4) )*(Data!$J$2:$J$998&lt;=$B$5)*(Data!$J$2:$J$998&gt;=$B$6)*(Data!$F$2:$F$998&gt;=CI$11) ) ),"N/A")</f>
        <v>N/A</v>
      </c>
      <c r="CJ105" s="6" t="str">
        <f>IF(CJ$10="x",IF( SUMPRODUCT( (Data!$A$2:$A$998=$A105)*(Data!$B$2:$B$998=$B105)*(Data!$C$2:$C$998=$B$1)*(Data!$D$2:$D$998=CJ$9)*( (Data!$I$2:$I$998=$B$2)+(Data!$I$2:$I$998=$B$3)+(Data!$I$2:$I$998=$B$4) )*(Data!$J$2:$J$998&lt;=$B$5)*(Data!$J$2:$J$998&gt;=$B$6)*(Data!$F$2:$F$998) )=0,"N/A",SUMPRODUCT( (Data!$A$2:$A$998=$A105)*(Data!$B$2:$B$998=$B105)*(Data!$C$2:$C$998=$B$1)*(Data!$D$2:$D$998=CJ$9)*( (Data!$I$2:$I$998=$B$2)+(Data!$I$2:$I$998=$B$3)+(Data!$I$2:$I$998=$B$4) )*(Data!$J$2:$J$998&lt;=$B$5)*(Data!$J$2:$J$998&gt;=$B$6)*(Data!$F$2:$F$998&gt;=CJ$11) ) ),"N/A")</f>
        <v>N/A</v>
      </c>
      <c r="CK105" s="6" t="str">
        <f>IF(CK$10="x",IF( SUMPRODUCT( (Data!$A$2:$A$998=$A105)*(Data!$B$2:$B$998=$B105)*(Data!$C$2:$C$998=$B$1)*(Data!$D$2:$D$998=CK$9)*( (Data!$I$2:$I$998=$B$2)+(Data!$I$2:$I$998=$B$3)+(Data!$I$2:$I$998=$B$4) )*(Data!$J$2:$J$998&lt;=$B$5)*(Data!$J$2:$J$998&gt;=$B$6)*(Data!$F$2:$F$998) )=0,"N/A",SUMPRODUCT( (Data!$A$2:$A$998=$A105)*(Data!$B$2:$B$998=$B105)*(Data!$C$2:$C$998=$B$1)*(Data!$D$2:$D$998=CK$9)*( (Data!$I$2:$I$998=$B$2)+(Data!$I$2:$I$998=$B$3)+(Data!$I$2:$I$998=$B$4) )*(Data!$J$2:$J$998&lt;=$B$5)*(Data!$J$2:$J$998&gt;=$B$6)*(Data!$F$2:$F$998&gt;=CK$11) ) ),"N/A")</f>
        <v>N/A</v>
      </c>
      <c r="CL105" s="6" t="str">
        <f>IF(CL$10="x",IF( SUMPRODUCT( (Data!$A$2:$A$998=$A105)*(Data!$B$2:$B$998=$B105)*(Data!$C$2:$C$998=$B$1)*(Data!$D$2:$D$998=CL$9)*( (Data!$I$2:$I$998=$B$2)+(Data!$I$2:$I$998=$B$3)+(Data!$I$2:$I$998=$B$4) )*(Data!$J$2:$J$998&lt;=$B$5)*(Data!$J$2:$J$998&gt;=$B$6)*(Data!$F$2:$F$998) )=0,"N/A",SUMPRODUCT( (Data!$A$2:$A$998=$A105)*(Data!$B$2:$B$998=$B105)*(Data!$C$2:$C$998=$B$1)*(Data!$D$2:$D$998=CL$9)*( (Data!$I$2:$I$998=$B$2)+(Data!$I$2:$I$998=$B$3)+(Data!$I$2:$I$998=$B$4) )*(Data!$J$2:$J$998&lt;=$B$5)*(Data!$J$2:$J$998&gt;=$B$6)*(Data!$F$2:$F$998&gt;=CL$11) ) ),"N/A")</f>
        <v>N/A</v>
      </c>
      <c r="CM105" s="6" t="str">
        <f>IF(CM$10="x",IF( SUMPRODUCT( (Data!$A$2:$A$998=$A105)*(Data!$B$2:$B$998=$B105)*(Data!$C$2:$C$998=$B$1)*(Data!$D$2:$D$998=CM$9)*( (Data!$I$2:$I$998=$B$2)+(Data!$I$2:$I$998=$B$3)+(Data!$I$2:$I$998=$B$4) )*(Data!$J$2:$J$998&lt;=$B$5)*(Data!$J$2:$J$998&gt;=$B$6)*(Data!$F$2:$F$998) )=0,"N/A",SUMPRODUCT( (Data!$A$2:$A$998=$A105)*(Data!$B$2:$B$998=$B105)*(Data!$C$2:$C$998=$B$1)*(Data!$D$2:$D$998=CM$9)*( (Data!$I$2:$I$998=$B$2)+(Data!$I$2:$I$998=$B$3)+(Data!$I$2:$I$998=$B$4) )*(Data!$J$2:$J$998&lt;=$B$5)*(Data!$J$2:$J$998&gt;=$B$6)*(Data!$F$2:$F$998&gt;=CM$11) ) ),"N/A")</f>
        <v>N/A</v>
      </c>
      <c r="CN105" s="6" t="str">
        <f t="shared" si="149"/>
        <v>N/A</v>
      </c>
      <c r="CR105" s="6" t="str">
        <f>IF(CR$10="x",IF( SUMPRODUCT( (Data!$A$2:$A$998=$A105)*(Data!$B$2:$B$998=$B105)*(Data!$C$2:$C$998=$B$1)*(Data!$D$2:$D$998=CR$9)*( (Data!$I$2:$I$998=$B$2)+(Data!$I$2:$I$998=$B$3)+(Data!$I$2:$I$998=$B$4) )*(Data!$J$2:$J$998&lt;=$B$5)*(Data!$J$2:$J$998&gt;=$B$6)*(Data!$H$2:$H$998) )=0,"N/A",SUMPRODUCT( (Data!$A$2:$A$998=$A105)*(Data!$B$2:$B$998=$B105)*(Data!$C$2:$C$998=$B$1)*(Data!$D$2:$D$998=CR$9)*( (Data!$I$2:$I$998=$B$2)+(Data!$I$2:$I$998=$B$3)+(Data!$I$2:$I$998=$B$4) )*(Data!$J$2:$J$998&lt;=$B$5)*(Data!$J$2:$J$998&gt;=$B$6)*(Data!$H$2:$H$998&lt;=CR$11) ) ),"N/A")</f>
        <v>N/A</v>
      </c>
      <c r="CS105" s="6" t="str">
        <f>IF(CS$10="x",IF( SUMPRODUCT( (Data!$A$2:$A$998=$A105)*(Data!$B$2:$B$998=$B105)*(Data!$C$2:$C$998=$B$1)*(Data!$D$2:$D$998=CS$9)*( (Data!$I$2:$I$998=$B$2)+(Data!$I$2:$I$998=$B$3)+(Data!$I$2:$I$998=$B$4) )*(Data!$J$2:$J$998&lt;=$B$5)*(Data!$J$2:$J$998&gt;=$B$6)*(Data!$H$2:$H$998) )=0,"N/A",SUMPRODUCT( (Data!$A$2:$A$998=$A105)*(Data!$B$2:$B$998=$B105)*(Data!$C$2:$C$998=$B$1)*(Data!$D$2:$D$998=CS$9)*( (Data!$I$2:$I$998=$B$2)+(Data!$I$2:$I$998=$B$3)+(Data!$I$2:$I$998=$B$4) )*(Data!$J$2:$J$998&lt;=$B$5)*(Data!$J$2:$J$998&gt;=$B$6)*(Data!$H$2:$H$998&lt;=CS$11) ) ),"N/A")</f>
        <v>N/A</v>
      </c>
      <c r="CT105" s="6" t="str">
        <f>IF(CT$10="x",IF( SUMPRODUCT( (Data!$A$2:$A$998=$A105)*(Data!$B$2:$B$998=$B105)*(Data!$C$2:$C$998=$B$1)*(Data!$D$2:$D$998=CT$9)*( (Data!$I$2:$I$998=$B$2)+(Data!$I$2:$I$998=$B$3)+(Data!$I$2:$I$998=$B$4) )*(Data!$J$2:$J$998&lt;=$B$5)*(Data!$J$2:$J$998&gt;=$B$6)*(Data!$H$2:$H$998) )=0,"N/A",SUMPRODUCT( (Data!$A$2:$A$998=$A105)*(Data!$B$2:$B$998=$B105)*(Data!$C$2:$C$998=$B$1)*(Data!$D$2:$D$998=CT$9)*( (Data!$I$2:$I$998=$B$2)+(Data!$I$2:$I$998=$B$3)+(Data!$I$2:$I$998=$B$4) )*(Data!$J$2:$J$998&lt;=$B$5)*(Data!$J$2:$J$998&gt;=$B$6)*(Data!$H$2:$H$998&lt;=CT$11) ) ),"N/A")</f>
        <v>N/A</v>
      </c>
      <c r="CU105" s="6" t="str">
        <f>IF(CU$10="x",IF( SUMPRODUCT( (Data!$A$2:$A$998=$A105)*(Data!$B$2:$B$998=$B105)*(Data!$C$2:$C$998=$B$1)*(Data!$D$2:$D$998=CU$9)*( (Data!$I$2:$I$998=$B$2)+(Data!$I$2:$I$998=$B$3)+(Data!$I$2:$I$998=$B$4) )*(Data!$J$2:$J$998&lt;=$B$5)*(Data!$J$2:$J$998&gt;=$B$6)*(Data!$H$2:$H$998) )=0,"N/A",SUMPRODUCT( (Data!$A$2:$A$998=$A105)*(Data!$B$2:$B$998=$B105)*(Data!$C$2:$C$998=$B$1)*(Data!$D$2:$D$998=CU$9)*( (Data!$I$2:$I$998=$B$2)+(Data!$I$2:$I$998=$B$3)+(Data!$I$2:$I$998=$B$4) )*(Data!$J$2:$J$998&lt;=$B$5)*(Data!$J$2:$J$998&gt;=$B$6)*(Data!$H$2:$H$998&lt;=CU$11) ) ),"N/A")</f>
        <v>N/A</v>
      </c>
      <c r="CV105" s="6" t="str">
        <f>IF(CV$10="x",IF( SUMPRODUCT( (Data!$A$2:$A$998=$A105)*(Data!$B$2:$B$998=$B105)*(Data!$C$2:$C$998=$B$1)*(Data!$D$2:$D$998=CV$9)*( (Data!$I$2:$I$998=$B$2)+(Data!$I$2:$I$998=$B$3)+(Data!$I$2:$I$998=$B$4) )*(Data!$J$2:$J$998&lt;=$B$5)*(Data!$J$2:$J$998&gt;=$B$6)*(Data!$H$2:$H$998) )=0,"N/A",SUMPRODUCT( (Data!$A$2:$A$998=$A105)*(Data!$B$2:$B$998=$B105)*(Data!$C$2:$C$998=$B$1)*(Data!$D$2:$D$998=CV$9)*( (Data!$I$2:$I$998=$B$2)+(Data!$I$2:$I$998=$B$3)+(Data!$I$2:$I$998=$B$4) )*(Data!$J$2:$J$998&lt;=$B$5)*(Data!$J$2:$J$998&gt;=$B$6)*(Data!$H$2:$H$998&lt;=CV$11) ) ),"N/A")</f>
        <v>N/A</v>
      </c>
      <c r="CW105" s="6" t="str">
        <f>IF(CW$10="x",IF( SUMPRODUCT( (Data!$A$2:$A$998=$A105)*(Data!$B$2:$B$998=$B105)*(Data!$C$2:$C$998=$B$1)*(Data!$D$2:$D$998=CW$9)*( (Data!$I$2:$I$998=$B$2)+(Data!$I$2:$I$998=$B$3)+(Data!$I$2:$I$998=$B$4) )*(Data!$J$2:$J$998&lt;=$B$5)*(Data!$J$2:$J$998&gt;=$B$6)*(Data!$H$2:$H$998) )=0,"N/A",SUMPRODUCT( (Data!$A$2:$A$998=$A105)*(Data!$B$2:$B$998=$B105)*(Data!$C$2:$C$998=$B$1)*(Data!$D$2:$D$998=CW$9)*( (Data!$I$2:$I$998=$B$2)+(Data!$I$2:$I$998=$B$3)+(Data!$I$2:$I$998=$B$4) )*(Data!$J$2:$J$998&lt;=$B$5)*(Data!$J$2:$J$998&gt;=$B$6)*(Data!$H$2:$H$998&lt;=CW$11) ) ),"N/A")</f>
        <v>N/A</v>
      </c>
      <c r="CX105" s="6" t="str">
        <f>IF(CX$10="x",IF( SUMPRODUCT( (Data!$A$2:$A$998=$A105)*(Data!$B$2:$B$998=$B105)*(Data!$C$2:$C$998=$B$1)*(Data!$D$2:$D$998=CX$9)*( (Data!$I$2:$I$998=$B$2)+(Data!$I$2:$I$998=$B$3)+(Data!$I$2:$I$998=$B$4) )*(Data!$J$2:$J$998&lt;=$B$5)*(Data!$J$2:$J$998&gt;=$B$6)*(Data!$H$2:$H$998) )=0,"N/A",SUMPRODUCT( (Data!$A$2:$A$998=$A105)*(Data!$B$2:$B$998=$B105)*(Data!$C$2:$C$998=$B$1)*(Data!$D$2:$D$998=CX$9)*( (Data!$I$2:$I$998=$B$2)+(Data!$I$2:$I$998=$B$3)+(Data!$I$2:$I$998=$B$4) )*(Data!$J$2:$J$998&lt;=$B$5)*(Data!$J$2:$J$998&gt;=$B$6)*(Data!$H$2:$H$998&lt;=CX$11) ) ),"N/A")</f>
        <v>N/A</v>
      </c>
      <c r="CY105" s="6" t="str">
        <f>IF(CY$10="x",IF( SUMPRODUCT( (Data!$A$2:$A$998=$A105)*(Data!$B$2:$B$998=$B105)*(Data!$C$2:$C$998=$B$1)*(Data!$D$2:$D$998=CY$9)*( (Data!$I$2:$I$998=$B$2)+(Data!$I$2:$I$998=$B$3)+(Data!$I$2:$I$998=$B$4) )*(Data!$J$2:$J$998&lt;=$B$5)*(Data!$J$2:$J$998&gt;=$B$6)*(Data!$H$2:$H$998) )=0,"N/A",SUMPRODUCT( (Data!$A$2:$A$998=$A105)*(Data!$B$2:$B$998=$B105)*(Data!$C$2:$C$998=$B$1)*(Data!$D$2:$D$998=CY$9)*( (Data!$I$2:$I$998=$B$2)+(Data!$I$2:$I$998=$B$3)+(Data!$I$2:$I$998=$B$4) )*(Data!$J$2:$J$998&lt;=$B$5)*(Data!$J$2:$J$998&gt;=$B$6)*(Data!$H$2:$H$998&lt;=CY$11) ) ),"N/A")</f>
        <v>N/A</v>
      </c>
      <c r="CZ105" s="6" t="str">
        <f>IF(CZ$10="x",IF( SUMPRODUCT( (Data!$A$2:$A$998=$A105)*(Data!$B$2:$B$998=$B105)*(Data!$C$2:$C$998=$B$1)*(Data!$D$2:$D$998=CZ$9)*( (Data!$I$2:$I$998=$B$2)+(Data!$I$2:$I$998=$B$3)+(Data!$I$2:$I$998=$B$4) )*(Data!$J$2:$J$998&lt;=$B$5)*(Data!$J$2:$J$998&gt;=$B$6)*(Data!$H$2:$H$998) )=0,"N/A",SUMPRODUCT( (Data!$A$2:$A$998=$A105)*(Data!$B$2:$B$998=$B105)*(Data!$C$2:$C$998=$B$1)*(Data!$D$2:$D$998=CZ$9)*( (Data!$I$2:$I$998=$B$2)+(Data!$I$2:$I$998=$B$3)+(Data!$I$2:$I$998=$B$4) )*(Data!$J$2:$J$998&lt;=$B$5)*(Data!$J$2:$J$998&gt;=$B$6)*(Data!$H$2:$H$998&lt;=CZ$11) ) ),"N/A")</f>
        <v>N/A</v>
      </c>
      <c r="DA105" s="6" t="str">
        <f>IF(DA$10="x",IF( SUMPRODUCT( (Data!$A$2:$A$998=$A105)*(Data!$B$2:$B$998=$B105)*(Data!$C$2:$C$998=$B$1)*(Data!$D$2:$D$998=DA$9)*( (Data!$I$2:$I$998=$B$2)+(Data!$I$2:$I$998=$B$3)+(Data!$I$2:$I$998=$B$4) )*(Data!$J$2:$J$998&lt;=$B$5)*(Data!$J$2:$J$998&gt;=$B$6)*(Data!$H$2:$H$998) )=0,"N/A",SUMPRODUCT( (Data!$A$2:$A$998=$A105)*(Data!$B$2:$B$998=$B105)*(Data!$C$2:$C$998=$B$1)*(Data!$D$2:$D$998=DA$9)*( (Data!$I$2:$I$998=$B$2)+(Data!$I$2:$I$998=$B$3)+(Data!$I$2:$I$998=$B$4) )*(Data!$J$2:$J$998&lt;=$B$5)*(Data!$J$2:$J$998&gt;=$B$6)*(Data!$H$2:$H$998&lt;=DA$11) ) ),"N/A")</f>
        <v>N/A</v>
      </c>
      <c r="DB105" s="6" t="str">
        <f>IF(DB$10="x",IF( SUMPRODUCT( (Data!$A$2:$A$998=$A105)*(Data!$B$2:$B$998=$B105)*(Data!$C$2:$C$998=$B$1)*(Data!$D$2:$D$998=DB$9)*( (Data!$I$2:$I$998=$B$2)+(Data!$I$2:$I$998=$B$3)+(Data!$I$2:$I$998=$B$4) )*(Data!$J$2:$J$998&lt;=$B$5)*(Data!$J$2:$J$998&gt;=$B$6)*(Data!$H$2:$H$998) )=0,"N/A",SUMPRODUCT( (Data!$A$2:$A$998=$A105)*(Data!$B$2:$B$998=$B105)*(Data!$C$2:$C$998=$B$1)*(Data!$D$2:$D$998=DB$9)*( (Data!$I$2:$I$998=$B$2)+(Data!$I$2:$I$998=$B$3)+(Data!$I$2:$I$998=$B$4) )*(Data!$J$2:$J$998&lt;=$B$5)*(Data!$J$2:$J$998&gt;=$B$6)*(Data!$H$2:$H$998&lt;=DB$11) ) ),"N/A")</f>
        <v>N/A</v>
      </c>
      <c r="DC105" s="6" t="str">
        <f>IF(DC$10="x",IF( SUMPRODUCT( (Data!$A$2:$A$998=$A105)*(Data!$B$2:$B$998=$B105)*(Data!$C$2:$C$998=$B$1)*(Data!$D$2:$D$998=DC$9)*( (Data!$I$2:$I$998=$B$2)+(Data!$I$2:$I$998=$B$3)+(Data!$I$2:$I$998=$B$4) )*(Data!$J$2:$J$998&lt;=$B$5)*(Data!$J$2:$J$998&gt;=$B$6)*(Data!$H$2:$H$998) )=0,"N/A",SUMPRODUCT( (Data!$A$2:$A$998=$A105)*(Data!$B$2:$B$998=$B105)*(Data!$C$2:$C$998=$B$1)*(Data!$D$2:$D$998=DC$9)*( (Data!$I$2:$I$998=$B$2)+(Data!$I$2:$I$998=$B$3)+(Data!$I$2:$I$998=$B$4) )*(Data!$J$2:$J$998&lt;=$B$5)*(Data!$J$2:$J$998&gt;=$B$6)*(Data!$H$2:$H$998&lt;=DC$11) ) ),"N/A")</f>
        <v>N/A</v>
      </c>
      <c r="DD105" s="6" t="str">
        <f>IF(DD$10="x",IF( SUMPRODUCT( (Data!$A$2:$A$998=$A105)*(Data!$B$2:$B$998=$B105)*(Data!$C$2:$C$998=$B$1)*(Data!$D$2:$D$998=DD$9)*( (Data!$I$2:$I$998=$B$2)+(Data!$I$2:$I$998=$B$3)+(Data!$I$2:$I$998=$B$4) )*(Data!$J$2:$J$998&lt;=$B$5)*(Data!$J$2:$J$998&gt;=$B$6)*(Data!$H$2:$H$998) )=0,"N/A",SUMPRODUCT( (Data!$A$2:$A$998=$A105)*(Data!$B$2:$B$998=$B105)*(Data!$C$2:$C$998=$B$1)*(Data!$D$2:$D$998=DD$9)*( (Data!$I$2:$I$998=$B$2)+(Data!$I$2:$I$998=$B$3)+(Data!$I$2:$I$998=$B$4) )*(Data!$J$2:$J$998&lt;=$B$5)*(Data!$J$2:$J$998&gt;=$B$6)*(Data!$H$2:$H$998&lt;=DD$11) ) ),"N/A")</f>
        <v>N/A</v>
      </c>
      <c r="DE105" s="6" t="str">
        <f>IF(DE$10="x",IF( SUMPRODUCT( (Data!$A$2:$A$998=$A105)*(Data!$B$2:$B$998=$B105)*(Data!$C$2:$C$998=$B$1)*(Data!$D$2:$D$998=DE$9)*( (Data!$I$2:$I$998=$B$2)+(Data!$I$2:$I$998=$B$3)+(Data!$I$2:$I$998=$B$4) )*(Data!$J$2:$J$998&lt;=$B$5)*(Data!$J$2:$J$998&gt;=$B$6)*(Data!$H$2:$H$998) )=0,"N/A",SUMPRODUCT( (Data!$A$2:$A$998=$A105)*(Data!$B$2:$B$998=$B105)*(Data!$C$2:$C$998=$B$1)*(Data!$D$2:$D$998=DE$9)*( (Data!$I$2:$I$998=$B$2)+(Data!$I$2:$I$998=$B$3)+(Data!$I$2:$I$998=$B$4) )*(Data!$J$2:$J$998&lt;=$B$5)*(Data!$J$2:$J$998&gt;=$B$6)*(Data!$H$2:$H$998&lt;=DE$11) ) ),"N/A")</f>
        <v>N/A</v>
      </c>
      <c r="DF105" s="6" t="str">
        <f>IF(DF$10="x",IF( SUMPRODUCT( (Data!$A$2:$A$998=$A105)*(Data!$B$2:$B$998=$B105)*(Data!$C$2:$C$998=$B$1)*(Data!$D$2:$D$998=DF$9)*( (Data!$I$2:$I$998=$B$2)+(Data!$I$2:$I$998=$B$3)+(Data!$I$2:$I$998=$B$4) )*(Data!$J$2:$J$998&lt;=$B$5)*(Data!$J$2:$J$998&gt;=$B$6)*(Data!$H$2:$H$998) )=0,"N/A",SUMPRODUCT( (Data!$A$2:$A$998=$A105)*(Data!$B$2:$B$998=$B105)*(Data!$C$2:$C$998=$B$1)*(Data!$D$2:$D$998=DF$9)*( (Data!$I$2:$I$998=$B$2)+(Data!$I$2:$I$998=$B$3)+(Data!$I$2:$I$998=$B$4) )*(Data!$J$2:$J$998&lt;=$B$5)*(Data!$J$2:$J$998&gt;=$B$6)*(Data!$H$2:$H$998&lt;=DF$11) ) ),"N/A")</f>
        <v>N/A</v>
      </c>
      <c r="DG105" s="6" t="str">
        <f>IF(DG$10="x",IF( SUMPRODUCT( (Data!$A$2:$A$998=$A105)*(Data!$B$2:$B$998=$B105)*(Data!$C$2:$C$998=$B$1)*(Data!$D$2:$D$998=DG$9)*( (Data!$I$2:$I$998=$B$2)+(Data!$I$2:$I$998=$B$3)+(Data!$I$2:$I$998=$B$4) )*(Data!$J$2:$J$998&lt;=$B$5)*(Data!$J$2:$J$998&gt;=$B$6)*(Data!$H$2:$H$998) )=0,"N/A",SUMPRODUCT( (Data!$A$2:$A$998=$A105)*(Data!$B$2:$B$998=$B105)*(Data!$C$2:$C$998=$B$1)*(Data!$D$2:$D$998=DG$9)*( (Data!$I$2:$I$998=$B$2)+(Data!$I$2:$I$998=$B$3)+(Data!$I$2:$I$998=$B$4) )*(Data!$J$2:$J$998&lt;=$B$5)*(Data!$J$2:$J$998&gt;=$B$6)*(Data!$H$2:$H$998&lt;=DG$11) ) ),"N/A")</f>
        <v>N/A</v>
      </c>
      <c r="DH105" s="6" t="str">
        <f>IF(DH$10="x",IF( SUMPRODUCT( (Data!$A$2:$A$998=$A105)*(Data!$B$2:$B$998=$B105)*(Data!$C$2:$C$998=$B$1)*(Data!$D$2:$D$998=DH$9)*( (Data!$I$2:$I$998=$B$2)+(Data!$I$2:$I$998=$B$3)+(Data!$I$2:$I$998=$B$4) )*(Data!$J$2:$J$998&lt;=$B$5)*(Data!$J$2:$J$998&gt;=$B$6)*(Data!$H$2:$H$998) )=0,"N/A",SUMPRODUCT( (Data!$A$2:$A$998=$A105)*(Data!$B$2:$B$998=$B105)*(Data!$C$2:$C$998=$B$1)*(Data!$D$2:$D$998=DH$9)*( (Data!$I$2:$I$998=$B$2)+(Data!$I$2:$I$998=$B$3)+(Data!$I$2:$I$998=$B$4) )*(Data!$J$2:$J$998&lt;=$B$5)*(Data!$J$2:$J$998&gt;=$B$6)*(Data!$H$2:$H$998&lt;=DH$11) ) ),"N/A")</f>
        <v>N/A</v>
      </c>
      <c r="DI105" s="6" t="str">
        <f>IF(DI$10="x",IF( SUMPRODUCT( (Data!$A$2:$A$998=$A105)*(Data!$B$2:$B$998=$B105)*(Data!$C$2:$C$998=$B$1)*(Data!$D$2:$D$998=DI$9)*( (Data!$I$2:$I$998=$B$2)+(Data!$I$2:$I$998=$B$3)+(Data!$I$2:$I$998=$B$4) )*(Data!$J$2:$J$998&lt;=$B$5)*(Data!$J$2:$J$998&gt;=$B$6)*(Data!$H$2:$H$998) )=0,"N/A",SUMPRODUCT( (Data!$A$2:$A$998=$A105)*(Data!$B$2:$B$998=$B105)*(Data!$C$2:$C$998=$B$1)*(Data!$D$2:$D$998=DI$9)*( (Data!$I$2:$I$998=$B$2)+(Data!$I$2:$I$998=$B$3)+(Data!$I$2:$I$998=$B$4) )*(Data!$J$2:$J$998&lt;=$B$5)*(Data!$J$2:$J$998&gt;=$B$6)*(Data!$H$2:$H$998&lt;=DI$11) ) ),"N/A")</f>
        <v>N/A</v>
      </c>
      <c r="DJ105" s="6" t="str">
        <f>IF(DJ$10="x",IF( SUMPRODUCT( (Data!$A$2:$A$998=$A105)*(Data!$B$2:$B$998=$B105)*(Data!$C$2:$C$998=$B$1)*(Data!$D$2:$D$998=DJ$9)*( (Data!$I$2:$I$998=$B$2)+(Data!$I$2:$I$998=$B$3)+(Data!$I$2:$I$998=$B$4) )*(Data!$J$2:$J$998&lt;=$B$5)*(Data!$J$2:$J$998&gt;=$B$6)*(Data!$H$2:$H$998) )=0,"N/A",SUMPRODUCT( (Data!$A$2:$A$998=$A105)*(Data!$B$2:$B$998=$B105)*(Data!$C$2:$C$998=$B$1)*(Data!$D$2:$D$998=DJ$9)*( (Data!$I$2:$I$998=$B$2)+(Data!$I$2:$I$998=$B$3)+(Data!$I$2:$I$998=$B$4) )*(Data!$J$2:$J$998&lt;=$B$5)*(Data!$J$2:$J$998&gt;=$B$6)*(Data!$H$2:$H$998&lt;=DJ$11) ) ),"N/A")</f>
        <v>N/A</v>
      </c>
      <c r="DK105" s="6" t="str">
        <f t="shared" si="150"/>
        <v>N/A</v>
      </c>
      <c r="DO105" s="6" t="str">
        <f t="shared" si="89"/>
        <v>N/A</v>
      </c>
      <c r="DP105" s="6" t="str">
        <f t="shared" si="140"/>
        <v>N/A</v>
      </c>
      <c r="DQ105" s="6" t="str">
        <f t="shared" si="141"/>
        <v>N/A</v>
      </c>
      <c r="DR105" s="6" t="str">
        <f t="shared" si="142"/>
        <v>N/A</v>
      </c>
      <c r="DS105" s="6" t="str">
        <f t="shared" si="107"/>
        <v>N/A</v>
      </c>
      <c r="DT105" s="6" t="str">
        <f t="shared" si="108"/>
        <v>N/A</v>
      </c>
      <c r="DU105" s="6" t="str">
        <f t="shared" si="109"/>
        <v>N/A</v>
      </c>
      <c r="DV105" s="6" t="str">
        <f t="shared" si="110"/>
        <v>N/A</v>
      </c>
      <c r="DW105" s="6" t="str">
        <f t="shared" si="111"/>
        <v>N/A</v>
      </c>
      <c r="DX105" s="6" t="str">
        <f t="shared" si="112"/>
        <v>N/A</v>
      </c>
      <c r="DY105" s="6" t="str">
        <f t="shared" si="113"/>
        <v>N/A</v>
      </c>
      <c r="DZ105" s="6" t="str">
        <f t="shared" si="114"/>
        <v>N/A</v>
      </c>
      <c r="EA105" s="6" t="str">
        <f t="shared" si="115"/>
        <v>N/A</v>
      </c>
      <c r="EB105" s="6" t="str">
        <f t="shared" si="116"/>
        <v>N/A</v>
      </c>
      <c r="EC105" s="6" t="str">
        <f t="shared" si="117"/>
        <v>N/A</v>
      </c>
      <c r="ED105" s="6" t="str">
        <f t="shared" si="118"/>
        <v>N/A</v>
      </c>
      <c r="EE105" s="6" t="str">
        <f t="shared" si="119"/>
        <v>N/A</v>
      </c>
      <c r="EF105" s="6" t="str">
        <f t="shared" si="120"/>
        <v>N/A</v>
      </c>
      <c r="EG105" s="6" t="str">
        <f t="shared" si="121"/>
        <v>N/A</v>
      </c>
      <c r="EH105" s="6" t="str">
        <f t="shared" si="151"/>
        <v>N/A</v>
      </c>
      <c r="EL105" s="6" t="str">
        <f t="shared" si="90"/>
        <v>N/A</v>
      </c>
      <c r="EM105" s="6" t="str">
        <f t="shared" si="143"/>
        <v>N/A</v>
      </c>
      <c r="EN105" s="6" t="str">
        <f t="shared" si="144"/>
        <v>N/A</v>
      </c>
      <c r="EO105" s="6" t="str">
        <f t="shared" si="145"/>
        <v>N/A</v>
      </c>
      <c r="EP105" s="6" t="str">
        <f t="shared" si="122"/>
        <v>N/A</v>
      </c>
      <c r="EQ105" s="6" t="str">
        <f t="shared" si="123"/>
        <v>N/A</v>
      </c>
      <c r="ER105" s="6" t="str">
        <f t="shared" si="124"/>
        <v>N/A</v>
      </c>
      <c r="ES105" s="6" t="str">
        <f t="shared" si="125"/>
        <v>N/A</v>
      </c>
      <c r="ET105" s="6" t="str">
        <f t="shared" si="126"/>
        <v>N/A</v>
      </c>
      <c r="EU105" s="6" t="str">
        <f t="shared" si="127"/>
        <v>N/A</v>
      </c>
      <c r="EV105" s="6" t="str">
        <f t="shared" si="128"/>
        <v>N/A</v>
      </c>
      <c r="EW105" s="6" t="str">
        <f t="shared" si="129"/>
        <v>N/A</v>
      </c>
      <c r="EX105" s="6" t="str">
        <f t="shared" si="130"/>
        <v>N/A</v>
      </c>
      <c r="EY105" s="6" t="str">
        <f t="shared" si="131"/>
        <v>N/A</v>
      </c>
      <c r="EZ105" s="6" t="str">
        <f t="shared" si="132"/>
        <v>N/A</v>
      </c>
      <c r="FA105" s="6" t="str">
        <f t="shared" si="133"/>
        <v>N/A</v>
      </c>
      <c r="FB105" s="6" t="str">
        <f t="shared" si="134"/>
        <v>N/A</v>
      </c>
      <c r="FC105" s="6" t="str">
        <f t="shared" si="135"/>
        <v>N/A</v>
      </c>
      <c r="FD105" s="6" t="str">
        <f t="shared" si="136"/>
        <v>N/A</v>
      </c>
      <c r="FE105" s="6" t="str">
        <f t="shared" si="152"/>
        <v>N/A</v>
      </c>
      <c r="FI105" s="6">
        <f>SUMPRODUCT( (Data!$A$2:$A$1768=$A105)*(Data!$B$2:$B$1768=$B105)*(Data!$J$2:$J$1768) ) / (SUMPRODUCT( (Data!$A$2:$A$1768=$A105)*(Data!$B$2:$B$1768=$B105)*1 ))</f>
        <v>15</v>
      </c>
      <c r="FJ105" s="6">
        <f>IF(SUMPRODUCT( (Data!$A$2:$A$1768=$A105)*(Data!$B$2:$B$1768=$B105)*(Data!$I$2:$I$1768="YES") )&gt;0,1,0)</f>
        <v>1</v>
      </c>
      <c r="FK105" s="6">
        <f>IF(SUMPRODUCT( (Data!$A$2:$A$1768=$A105)*(Data!$B$2:$B$1768=$B105)*(Data!$I$2:$I$1768="NO") )&gt;0,1,0)</f>
        <v>1</v>
      </c>
      <c r="FL105" s="6">
        <f t="shared" si="91"/>
        <v>0</v>
      </c>
    </row>
    <row r="106" spans="1:168" x14ac:dyDescent="0.25">
      <c r="A106" s="23" t="s">
        <v>120</v>
      </c>
      <c r="B106" s="7" t="s">
        <v>56</v>
      </c>
      <c r="C106" s="30"/>
      <c r="D106" s="6" t="str">
        <f>IF(D$10="x",IF( SUMPRODUCT( (Data!$A$2:$A$998=$A106)*(Data!$B$2:$B$998=$B106)*(Data!$C$2:$C$998=$B$1)*(Data!$D$2:$D$998=D$9)*( (Data!$I$2:$I$998=$B$2)+(Data!$I$2:$I$998=$B$3)+(Data!$I$2:$I$998=$B$4) )*(Data!$J$2:$J$998&lt;=$B$5)*(Data!$J$2:$J$998&gt;=$B$6)*(Data!$E$2:$E$998) )=0,"N/A",SUMPRODUCT( (Data!$A$2:$A$998=$A106)*(Data!$B$2:$B$998=$B106)*(Data!$C$2:$C$998=$B$1)*(Data!$D$2:$D$998=D$9)*( (Data!$I$2:$I$998=$B$2)+(Data!$I$2:$I$998=$B$3)+(Data!$I$2:$I$998=$B$4) )*(Data!$J$2:$J$998&lt;=$B$5)*(Data!$J$2:$J$998&gt;=$B$6)*(Data!$E$2:$E$998&gt;=D$11) ) ),"N/A")</f>
        <v>N/A</v>
      </c>
      <c r="E106" s="6" t="str">
        <f>IF(E$10="x",IF( SUMPRODUCT( (Data!$A$2:$A$998=$A106)*(Data!$B$2:$B$998=$B106)*(Data!$C$2:$C$998=$B$1)*(Data!$D$2:$D$998=E$9)*( (Data!$I$2:$I$998=$B$2)+(Data!$I$2:$I$998=$B$3)+(Data!$I$2:$I$998=$B$4) )*(Data!$J$2:$J$998&lt;=$B$5)*(Data!$J$2:$J$998&gt;=$B$6)*(Data!$E$2:$E$998) )=0,"N/A",SUMPRODUCT( (Data!$A$2:$A$998=$A106)*(Data!$B$2:$B$998=$B106)*(Data!$C$2:$C$998=$B$1)*(Data!$D$2:$D$998=E$9)*( (Data!$I$2:$I$998=$B$2)+(Data!$I$2:$I$998=$B$3)+(Data!$I$2:$I$998=$B$4) )*(Data!$J$2:$J$998&lt;=$B$5)*(Data!$J$2:$J$998&gt;=$B$6)*(Data!$E$2:$E$998&gt;=E$11) ) ),"N/A")</f>
        <v>N/A</v>
      </c>
      <c r="F106" s="6" t="str">
        <f>IF(F$10="x",IF( SUMPRODUCT( (Data!$A$2:$A$998=$A106)*(Data!$B$2:$B$998=$B106)*(Data!$C$2:$C$998=$B$1)*(Data!$D$2:$D$998=F$9)*( (Data!$I$2:$I$998=$B$2)+(Data!$I$2:$I$998=$B$3)+(Data!$I$2:$I$998=$B$4) )*(Data!$J$2:$J$998&lt;=$B$5)*(Data!$J$2:$J$998&gt;=$B$6)*(Data!$E$2:$E$998) )=0,"N/A",SUMPRODUCT( (Data!$A$2:$A$998=$A106)*(Data!$B$2:$B$998=$B106)*(Data!$C$2:$C$998=$B$1)*(Data!$D$2:$D$998=F$9)*( (Data!$I$2:$I$998=$B$2)+(Data!$I$2:$I$998=$B$3)+(Data!$I$2:$I$998=$B$4) )*(Data!$J$2:$J$998&lt;=$B$5)*(Data!$J$2:$J$998&gt;=$B$6)*(Data!$E$2:$E$998&gt;=F$11) ) ),"N/A")</f>
        <v>N/A</v>
      </c>
      <c r="G106" s="6" t="str">
        <f>IF(G$10="x",IF( SUMPRODUCT( (Data!$A$2:$A$998=$A106)*(Data!$B$2:$B$998=$B106)*(Data!$C$2:$C$998=$B$1)*(Data!$D$2:$D$998=G$9)*( (Data!$I$2:$I$998=$B$2)+(Data!$I$2:$I$998=$B$3)+(Data!$I$2:$I$998=$B$4) )*(Data!$J$2:$J$998&lt;=$B$5)*(Data!$J$2:$J$998&gt;=$B$6)*(Data!$E$2:$E$998) )=0,"N/A",SUMPRODUCT( (Data!$A$2:$A$998=$A106)*(Data!$B$2:$B$998=$B106)*(Data!$C$2:$C$998=$B$1)*(Data!$D$2:$D$998=G$9)*( (Data!$I$2:$I$998=$B$2)+(Data!$I$2:$I$998=$B$3)+(Data!$I$2:$I$998=$B$4) )*(Data!$J$2:$J$998&lt;=$B$5)*(Data!$J$2:$J$998&gt;=$B$6)*(Data!$E$2:$E$998&gt;=G$11) ) ),"N/A")</f>
        <v>N/A</v>
      </c>
      <c r="H106" s="6" t="str">
        <f>IF(H$10="x",IF( SUMPRODUCT( (Data!$A$2:$A$998=$A106)*(Data!$B$2:$B$998=$B106)*(Data!$C$2:$C$998=$B$1)*(Data!$D$2:$D$998=H$9)*( (Data!$I$2:$I$998=$B$2)+(Data!$I$2:$I$998=$B$3)+(Data!$I$2:$I$998=$B$4) )*(Data!$J$2:$J$998&lt;=$B$5)*(Data!$J$2:$J$998&gt;=$B$6)*(Data!$E$2:$E$998) )=0,"N/A",SUMPRODUCT( (Data!$A$2:$A$998=$A106)*(Data!$B$2:$B$998=$B106)*(Data!$C$2:$C$998=$B$1)*(Data!$D$2:$D$998=H$9)*( (Data!$I$2:$I$998=$B$2)+(Data!$I$2:$I$998=$B$3)+(Data!$I$2:$I$998=$B$4) )*(Data!$J$2:$J$998&lt;=$B$5)*(Data!$J$2:$J$998&gt;=$B$6)*(Data!$E$2:$E$998&gt;=H$11) ) ),"N/A")</f>
        <v>N/A</v>
      </c>
      <c r="I106" s="6" t="str">
        <f>IF(I$10="x",IF( SUMPRODUCT( (Data!$A$2:$A$998=$A106)*(Data!$B$2:$B$998=$B106)*(Data!$C$2:$C$998=$B$1)*(Data!$D$2:$D$998=I$9)*( (Data!$I$2:$I$998=$B$2)+(Data!$I$2:$I$998=$B$3)+(Data!$I$2:$I$998=$B$4) )*(Data!$J$2:$J$998&lt;=$B$5)*(Data!$J$2:$J$998&gt;=$B$6)*(Data!$E$2:$E$998) )=0,"N/A",SUMPRODUCT( (Data!$A$2:$A$998=$A106)*(Data!$B$2:$B$998=$B106)*(Data!$C$2:$C$998=$B$1)*(Data!$D$2:$D$998=I$9)*( (Data!$I$2:$I$998=$B$2)+(Data!$I$2:$I$998=$B$3)+(Data!$I$2:$I$998=$B$4) )*(Data!$J$2:$J$998&lt;=$B$5)*(Data!$J$2:$J$998&gt;=$B$6)*(Data!$E$2:$E$998&gt;=I$11) ) ),"N/A")</f>
        <v>N/A</v>
      </c>
      <c r="J106" s="6" t="str">
        <f>IF(J$10="x",IF( SUMPRODUCT( (Data!$A$2:$A$998=$A106)*(Data!$B$2:$B$998=$B106)*(Data!$C$2:$C$998=$B$1)*(Data!$D$2:$D$998=J$9)*( (Data!$I$2:$I$998=$B$2)+(Data!$I$2:$I$998=$B$3)+(Data!$I$2:$I$998=$B$4) )*(Data!$J$2:$J$998&lt;=$B$5)*(Data!$J$2:$J$998&gt;=$B$6)*(Data!$E$2:$E$998) )=0,"N/A",SUMPRODUCT( (Data!$A$2:$A$998=$A106)*(Data!$B$2:$B$998=$B106)*(Data!$C$2:$C$998=$B$1)*(Data!$D$2:$D$998=J$9)*( (Data!$I$2:$I$998=$B$2)+(Data!$I$2:$I$998=$B$3)+(Data!$I$2:$I$998=$B$4) )*(Data!$J$2:$J$998&lt;=$B$5)*(Data!$J$2:$J$998&gt;=$B$6)*(Data!$E$2:$E$998&gt;=J$11) ) ),"N/A")</f>
        <v>N/A</v>
      </c>
      <c r="K106" s="6" t="str">
        <f>IF(K$10="x",IF( SUMPRODUCT( (Data!$A$2:$A$998=$A106)*(Data!$B$2:$B$998=$B106)*(Data!$C$2:$C$998=$B$1)*(Data!$D$2:$D$998=K$9)*( (Data!$I$2:$I$998=$B$2)+(Data!$I$2:$I$998=$B$3)+(Data!$I$2:$I$998=$B$4) )*(Data!$J$2:$J$998&lt;=$B$5)*(Data!$J$2:$J$998&gt;=$B$6)*(Data!$E$2:$E$998) )=0,"N/A",SUMPRODUCT( (Data!$A$2:$A$998=$A106)*(Data!$B$2:$B$998=$B106)*(Data!$C$2:$C$998=$B$1)*(Data!$D$2:$D$998=K$9)*( (Data!$I$2:$I$998=$B$2)+(Data!$I$2:$I$998=$B$3)+(Data!$I$2:$I$998=$B$4) )*(Data!$J$2:$J$998&lt;=$B$5)*(Data!$J$2:$J$998&gt;=$B$6)*(Data!$E$2:$E$998&gt;=K$11) ) ),"N/A")</f>
        <v>N/A</v>
      </c>
      <c r="L106" s="6" t="str">
        <f>IF(L$10="x",IF( SUMPRODUCT( (Data!$A$2:$A$998=$A106)*(Data!$B$2:$B$998=$B106)*(Data!$C$2:$C$998=$B$1)*(Data!$D$2:$D$998=L$9)*( (Data!$I$2:$I$998=$B$2)+(Data!$I$2:$I$998=$B$3)+(Data!$I$2:$I$998=$B$4) )*(Data!$J$2:$J$998&lt;=$B$5)*(Data!$J$2:$J$998&gt;=$B$6)*(Data!$E$2:$E$998) )=0,"N/A",SUMPRODUCT( (Data!$A$2:$A$998=$A106)*(Data!$B$2:$B$998=$B106)*(Data!$C$2:$C$998=$B$1)*(Data!$D$2:$D$998=L$9)*( (Data!$I$2:$I$998=$B$2)+(Data!$I$2:$I$998=$B$3)+(Data!$I$2:$I$998=$B$4) )*(Data!$J$2:$J$998&lt;=$B$5)*(Data!$J$2:$J$998&gt;=$B$6)*(Data!$E$2:$E$998&gt;=L$11) ) ),"N/A")</f>
        <v>N/A</v>
      </c>
      <c r="M106" s="6" t="str">
        <f>IF(M$10="x",IF( SUMPRODUCT( (Data!$A$2:$A$998=$A106)*(Data!$B$2:$B$998=$B106)*(Data!$C$2:$C$998=$B$1)*(Data!$D$2:$D$998=M$9)*( (Data!$I$2:$I$998=$B$2)+(Data!$I$2:$I$998=$B$3)+(Data!$I$2:$I$998=$B$4) )*(Data!$J$2:$J$998&lt;=$B$5)*(Data!$J$2:$J$998&gt;=$B$6)*(Data!$E$2:$E$998) )=0,"N/A",SUMPRODUCT( (Data!$A$2:$A$998=$A106)*(Data!$B$2:$B$998=$B106)*(Data!$C$2:$C$998=$B$1)*(Data!$D$2:$D$998=M$9)*( (Data!$I$2:$I$998=$B$2)+(Data!$I$2:$I$998=$B$3)+(Data!$I$2:$I$998=$B$4) )*(Data!$J$2:$J$998&lt;=$B$5)*(Data!$J$2:$J$998&gt;=$B$6)*(Data!$E$2:$E$998&gt;=M$11) ) ),"N/A")</f>
        <v>N/A</v>
      </c>
      <c r="N106" s="6" t="str">
        <f>IF(N$10="x",IF( SUMPRODUCT( (Data!$A$2:$A$998=$A106)*(Data!$B$2:$B$998=$B106)*(Data!$C$2:$C$998=$B$1)*(Data!$D$2:$D$998=N$9)*( (Data!$I$2:$I$998=$B$2)+(Data!$I$2:$I$998=$B$3)+(Data!$I$2:$I$998=$B$4) )*(Data!$J$2:$J$998&lt;=$B$5)*(Data!$J$2:$J$998&gt;=$B$6)*(Data!$E$2:$E$998) )=0,"N/A",SUMPRODUCT( (Data!$A$2:$A$998=$A106)*(Data!$B$2:$B$998=$B106)*(Data!$C$2:$C$998=$B$1)*(Data!$D$2:$D$998=N$9)*( (Data!$I$2:$I$998=$B$2)+(Data!$I$2:$I$998=$B$3)+(Data!$I$2:$I$998=$B$4) )*(Data!$J$2:$J$998&lt;=$B$5)*(Data!$J$2:$J$998&gt;=$B$6)*(Data!$E$2:$E$998&gt;=N$11) ) ),"N/A")</f>
        <v>N/A</v>
      </c>
      <c r="O106" s="6" t="str">
        <f>IF(O$10="x",IF( SUMPRODUCT( (Data!$A$2:$A$998=$A106)*(Data!$B$2:$B$998=$B106)*(Data!$C$2:$C$998=$B$1)*(Data!$D$2:$D$998=O$9)*( (Data!$I$2:$I$998=$B$2)+(Data!$I$2:$I$998=$B$3)+(Data!$I$2:$I$998=$B$4) )*(Data!$J$2:$J$998&lt;=$B$5)*(Data!$J$2:$J$998&gt;=$B$6)*(Data!$E$2:$E$998) )=0,"N/A",SUMPRODUCT( (Data!$A$2:$A$998=$A106)*(Data!$B$2:$B$998=$B106)*(Data!$C$2:$C$998=$B$1)*(Data!$D$2:$D$998=O$9)*( (Data!$I$2:$I$998=$B$2)+(Data!$I$2:$I$998=$B$3)+(Data!$I$2:$I$998=$B$4) )*(Data!$J$2:$J$998&lt;=$B$5)*(Data!$J$2:$J$998&gt;=$B$6)*(Data!$E$2:$E$998&gt;=O$11) ) ),"N/A")</f>
        <v>N/A</v>
      </c>
      <c r="P106" s="6" t="str">
        <f>IF(P$10="x",IF( SUMPRODUCT( (Data!$A$2:$A$998=$A106)*(Data!$B$2:$B$998=$B106)*(Data!$C$2:$C$998=$B$1)*(Data!$D$2:$D$998=P$9)*( (Data!$I$2:$I$998=$B$2)+(Data!$I$2:$I$998=$B$3)+(Data!$I$2:$I$998=$B$4) )*(Data!$J$2:$J$998&lt;=$B$5)*(Data!$J$2:$J$998&gt;=$B$6)*(Data!$E$2:$E$998) )=0,"N/A",SUMPRODUCT( (Data!$A$2:$A$998=$A106)*(Data!$B$2:$B$998=$B106)*(Data!$C$2:$C$998=$B$1)*(Data!$D$2:$D$998=P$9)*( (Data!$I$2:$I$998=$B$2)+(Data!$I$2:$I$998=$B$3)+(Data!$I$2:$I$998=$B$4) )*(Data!$J$2:$J$998&lt;=$B$5)*(Data!$J$2:$J$998&gt;=$B$6)*(Data!$E$2:$E$998&gt;=P$11) ) ),"N/A")</f>
        <v>N/A</v>
      </c>
      <c r="Q106" s="6" t="str">
        <f>IF(Q$10="x",IF( SUMPRODUCT( (Data!$A$2:$A$998=$A106)*(Data!$B$2:$B$998=$B106)*(Data!$C$2:$C$998=$B$1)*(Data!$D$2:$D$998=Q$9)*( (Data!$I$2:$I$998=$B$2)+(Data!$I$2:$I$998=$B$3)+(Data!$I$2:$I$998=$B$4) )*(Data!$J$2:$J$998&lt;=$B$5)*(Data!$J$2:$J$998&gt;=$B$6)*(Data!$E$2:$E$998) )=0,"N/A",SUMPRODUCT( (Data!$A$2:$A$998=$A106)*(Data!$B$2:$B$998=$B106)*(Data!$C$2:$C$998=$B$1)*(Data!$D$2:$D$998=Q$9)*( (Data!$I$2:$I$998=$B$2)+(Data!$I$2:$I$998=$B$3)+(Data!$I$2:$I$998=$B$4) )*(Data!$J$2:$J$998&lt;=$B$5)*(Data!$J$2:$J$998&gt;=$B$6)*(Data!$E$2:$E$998&gt;=Q$11) ) ),"N/A")</f>
        <v>N/A</v>
      </c>
      <c r="R106" s="6" t="str">
        <f>IF(R$10="x",IF( SUMPRODUCT( (Data!$A$2:$A$998=$A106)*(Data!$B$2:$B$998=$B106)*(Data!$C$2:$C$998=$B$1)*(Data!$D$2:$D$998=R$9)*( (Data!$I$2:$I$998=$B$2)+(Data!$I$2:$I$998=$B$3)+(Data!$I$2:$I$998=$B$4) )*(Data!$J$2:$J$998&lt;=$B$5)*(Data!$J$2:$J$998&gt;=$B$6)*(Data!$E$2:$E$998) )=0,"N/A",SUMPRODUCT( (Data!$A$2:$A$998=$A106)*(Data!$B$2:$B$998=$B106)*(Data!$C$2:$C$998=$B$1)*(Data!$D$2:$D$998=R$9)*( (Data!$I$2:$I$998=$B$2)+(Data!$I$2:$I$998=$B$3)+(Data!$I$2:$I$998=$B$4) )*(Data!$J$2:$J$998&lt;=$B$5)*(Data!$J$2:$J$998&gt;=$B$6)*(Data!$E$2:$E$998&gt;=R$11) ) ),"N/A")</f>
        <v>N/A</v>
      </c>
      <c r="S106" s="6" t="str">
        <f>IF(S$10="x",IF( SUMPRODUCT( (Data!$A$2:$A$998=$A106)*(Data!$B$2:$B$998=$B106)*(Data!$C$2:$C$998=$B$1)*(Data!$D$2:$D$998=S$9)*( (Data!$I$2:$I$998=$B$2)+(Data!$I$2:$I$998=$B$3)+(Data!$I$2:$I$998=$B$4) )*(Data!$J$2:$J$998&lt;=$B$5)*(Data!$J$2:$J$998&gt;=$B$6)*(Data!$E$2:$E$998) )=0,"N/A",SUMPRODUCT( (Data!$A$2:$A$998=$A106)*(Data!$B$2:$B$998=$B106)*(Data!$C$2:$C$998=$B$1)*(Data!$D$2:$D$998=S$9)*( (Data!$I$2:$I$998=$B$2)+(Data!$I$2:$I$998=$B$3)+(Data!$I$2:$I$998=$B$4) )*(Data!$J$2:$J$998&lt;=$B$5)*(Data!$J$2:$J$998&gt;=$B$6)*(Data!$E$2:$E$998&gt;=S$11) ) ),"N/A")</f>
        <v>N/A</v>
      </c>
      <c r="T106" s="6" t="str">
        <f>IF(T$10="x",IF( SUMPRODUCT( (Data!$A$2:$A$998=$A106)*(Data!$B$2:$B$998=$B106)*(Data!$C$2:$C$998=$B$1)*(Data!$D$2:$D$998=T$9)*( (Data!$I$2:$I$998=$B$2)+(Data!$I$2:$I$998=$B$3)+(Data!$I$2:$I$998=$B$4) )*(Data!$J$2:$J$998&lt;=$B$5)*(Data!$J$2:$J$998&gt;=$B$6)*(Data!$E$2:$E$998) )=0,"N/A",SUMPRODUCT( (Data!$A$2:$A$998=$A106)*(Data!$B$2:$B$998=$B106)*(Data!$C$2:$C$998=$B$1)*(Data!$D$2:$D$998=T$9)*( (Data!$I$2:$I$998=$B$2)+(Data!$I$2:$I$998=$B$3)+(Data!$I$2:$I$998=$B$4) )*(Data!$J$2:$J$998&lt;=$B$5)*(Data!$J$2:$J$998&gt;=$B$6)*(Data!$E$2:$E$998&gt;=T$11) ) ),"N/A")</f>
        <v>N/A</v>
      </c>
      <c r="U106" s="6" t="str">
        <f>IF(U$10="x",IF( SUMPRODUCT( (Data!$A$2:$A$998=$A106)*(Data!$B$2:$B$998=$B106)*(Data!$C$2:$C$998=$B$1)*(Data!$D$2:$D$998=U$9)*( (Data!$I$2:$I$998=$B$2)+(Data!$I$2:$I$998=$B$3)+(Data!$I$2:$I$998=$B$4) )*(Data!$J$2:$J$998&lt;=$B$5)*(Data!$J$2:$J$998&gt;=$B$6)*(Data!$E$2:$E$998) )=0,"N/A",SUMPRODUCT( (Data!$A$2:$A$998=$A106)*(Data!$B$2:$B$998=$B106)*(Data!$C$2:$C$998=$B$1)*(Data!$D$2:$D$998=U$9)*( (Data!$I$2:$I$998=$B$2)+(Data!$I$2:$I$998=$B$3)+(Data!$I$2:$I$998=$B$4) )*(Data!$J$2:$J$998&lt;=$B$5)*(Data!$J$2:$J$998&gt;=$B$6)*(Data!$E$2:$E$998&gt;=U$11) ) ),"N/A")</f>
        <v>N/A</v>
      </c>
      <c r="V106" s="6" t="str">
        <f>IF(V$10="x",IF( SUMPRODUCT( (Data!$A$2:$A$998=$A106)*(Data!$B$2:$B$998=$B106)*(Data!$C$2:$C$998=$B$1)*(Data!$D$2:$D$998=V$9)*( (Data!$I$2:$I$998=$B$2)+(Data!$I$2:$I$998=$B$3)+(Data!$I$2:$I$998=$B$4) )*(Data!$J$2:$J$998&lt;=$B$5)*(Data!$J$2:$J$998&gt;=$B$6)*(Data!$E$2:$E$998) )=0,"N/A",SUMPRODUCT( (Data!$A$2:$A$998=$A106)*(Data!$B$2:$B$998=$B106)*(Data!$C$2:$C$998=$B$1)*(Data!$D$2:$D$998=V$9)*( (Data!$I$2:$I$998=$B$2)+(Data!$I$2:$I$998=$B$3)+(Data!$I$2:$I$998=$B$4) )*(Data!$J$2:$J$998&lt;=$B$5)*(Data!$J$2:$J$998&gt;=$B$6)*(Data!$E$2:$E$998&gt;=V$11) ) ),"N/A")</f>
        <v>N/A</v>
      </c>
      <c r="W106" s="6" t="str">
        <f t="shared" si="146"/>
        <v>N/A</v>
      </c>
      <c r="AA106" s="6" t="str">
        <f>IF(AA$10="x",IF( SUMPRODUCT( (Data!$A$2:$A$998=$A106)*(Data!$B$2:$B$998=$B106)*(Data!$C$2:$C$998=$B$1)*(Data!$D$2:$D$998=AA$9)*( (Data!$I$2:$I$998=$B$2)+(Data!$I$2:$I$998=$B$3)+(Data!$I$2:$I$998=$B$4) )*(Data!$J$2:$J$998&lt;=$B$5)*(Data!$J$2:$J$998&gt;=$B$6)*(Data!$G$2:$G$998) )=0,"N/A",SUMPRODUCT( (Data!$A$2:$A$998=$A106)*(Data!$B$2:$B$998=$B106)*(Data!$C$2:$C$998=$B$1)*(Data!$D$2:$D$998=AA$9)*( (Data!$I$2:$I$998=$B$2)+(Data!$I$2:$I$998=$B$3)+(Data!$I$2:$I$998=$B$4) )*(Data!$J$2:$J$998&lt;=$B$5)*(Data!$J$2:$J$998&gt;=$B$6)*(Data!$G$2:$G$998&lt;=AA$11) ) ),"N/A")</f>
        <v>N/A</v>
      </c>
      <c r="AB106" s="6" t="str">
        <f>IF(AB$10="x",IF( SUMPRODUCT( (Data!$A$2:$A$998=$A106)*(Data!$B$2:$B$998=$B106)*(Data!$C$2:$C$998=$B$1)*(Data!$D$2:$D$998=AB$9)*( (Data!$I$2:$I$998=$B$2)+(Data!$I$2:$I$998=$B$3)+(Data!$I$2:$I$998=$B$4) )*(Data!$J$2:$J$998&lt;=$B$5)*(Data!$J$2:$J$998&gt;=$B$6)*(Data!$G$2:$G$998) )=0,"N/A",SUMPRODUCT( (Data!$A$2:$A$998=$A106)*(Data!$B$2:$B$998=$B106)*(Data!$C$2:$C$998=$B$1)*(Data!$D$2:$D$998=AB$9)*( (Data!$I$2:$I$998=$B$2)+(Data!$I$2:$I$998=$B$3)+(Data!$I$2:$I$998=$B$4) )*(Data!$J$2:$J$998&lt;=$B$5)*(Data!$J$2:$J$998&gt;=$B$6)*(Data!$G$2:$G$998&lt;=AB$11) ) ),"N/A")</f>
        <v>N/A</v>
      </c>
      <c r="AC106" s="6" t="str">
        <f>IF(AC$10="x",IF( SUMPRODUCT( (Data!$A$2:$A$998=$A106)*(Data!$B$2:$B$998=$B106)*(Data!$C$2:$C$998=$B$1)*(Data!$D$2:$D$998=AC$9)*( (Data!$I$2:$I$998=$B$2)+(Data!$I$2:$I$998=$B$3)+(Data!$I$2:$I$998=$B$4) )*(Data!$J$2:$J$998&lt;=$B$5)*(Data!$J$2:$J$998&gt;=$B$6)*(Data!$G$2:$G$998) )=0,"N/A",SUMPRODUCT( (Data!$A$2:$A$998=$A106)*(Data!$B$2:$B$998=$B106)*(Data!$C$2:$C$998=$B$1)*(Data!$D$2:$D$998=AC$9)*( (Data!$I$2:$I$998=$B$2)+(Data!$I$2:$I$998=$B$3)+(Data!$I$2:$I$998=$B$4) )*(Data!$J$2:$J$998&lt;=$B$5)*(Data!$J$2:$J$998&gt;=$B$6)*(Data!$G$2:$G$998&lt;=AC$11) ) ),"N/A")</f>
        <v>N/A</v>
      </c>
      <c r="AD106" s="6" t="str">
        <f>IF(AD$10="x",IF( SUMPRODUCT( (Data!$A$2:$A$998=$A106)*(Data!$B$2:$B$998=$B106)*(Data!$C$2:$C$998=$B$1)*(Data!$D$2:$D$998=AD$9)*( (Data!$I$2:$I$998=$B$2)+(Data!$I$2:$I$998=$B$3)+(Data!$I$2:$I$998=$B$4) )*(Data!$J$2:$J$998&lt;=$B$5)*(Data!$J$2:$J$998&gt;=$B$6)*(Data!$G$2:$G$998) )=0,"N/A",SUMPRODUCT( (Data!$A$2:$A$998=$A106)*(Data!$B$2:$B$998=$B106)*(Data!$C$2:$C$998=$B$1)*(Data!$D$2:$D$998=AD$9)*( (Data!$I$2:$I$998=$B$2)+(Data!$I$2:$I$998=$B$3)+(Data!$I$2:$I$998=$B$4) )*(Data!$J$2:$J$998&lt;=$B$5)*(Data!$J$2:$J$998&gt;=$B$6)*(Data!$G$2:$G$998&lt;=AD$11) ) ),"N/A")</f>
        <v>N/A</v>
      </c>
      <c r="AE106" s="6" t="str">
        <f>IF(AE$10="x",IF( SUMPRODUCT( (Data!$A$2:$A$998=$A106)*(Data!$B$2:$B$998=$B106)*(Data!$C$2:$C$998=$B$1)*(Data!$D$2:$D$998=AE$9)*( (Data!$I$2:$I$998=$B$2)+(Data!$I$2:$I$998=$B$3)+(Data!$I$2:$I$998=$B$4) )*(Data!$J$2:$J$998&lt;=$B$5)*(Data!$J$2:$J$998&gt;=$B$6)*(Data!$G$2:$G$998) )=0,"N/A",SUMPRODUCT( (Data!$A$2:$A$998=$A106)*(Data!$B$2:$B$998=$B106)*(Data!$C$2:$C$998=$B$1)*(Data!$D$2:$D$998=AE$9)*( (Data!$I$2:$I$998=$B$2)+(Data!$I$2:$I$998=$B$3)+(Data!$I$2:$I$998=$B$4) )*(Data!$J$2:$J$998&lt;=$B$5)*(Data!$J$2:$J$998&gt;=$B$6)*(Data!$G$2:$G$998&lt;=AE$11) ) ),"N/A")</f>
        <v>N/A</v>
      </c>
      <c r="AF106" s="6" t="str">
        <f>IF(AF$10="x",IF( SUMPRODUCT( (Data!$A$2:$A$998=$A106)*(Data!$B$2:$B$998=$B106)*(Data!$C$2:$C$998=$B$1)*(Data!$D$2:$D$998=AF$9)*( (Data!$I$2:$I$998=$B$2)+(Data!$I$2:$I$998=$B$3)+(Data!$I$2:$I$998=$B$4) )*(Data!$J$2:$J$998&lt;=$B$5)*(Data!$J$2:$J$998&gt;=$B$6)*(Data!$G$2:$G$998) )=0,"N/A",SUMPRODUCT( (Data!$A$2:$A$998=$A106)*(Data!$B$2:$B$998=$B106)*(Data!$C$2:$C$998=$B$1)*(Data!$D$2:$D$998=AF$9)*( (Data!$I$2:$I$998=$B$2)+(Data!$I$2:$I$998=$B$3)+(Data!$I$2:$I$998=$B$4) )*(Data!$J$2:$J$998&lt;=$B$5)*(Data!$J$2:$J$998&gt;=$B$6)*(Data!$G$2:$G$998&lt;=AF$11) ) ),"N/A")</f>
        <v>N/A</v>
      </c>
      <c r="AG106" s="6" t="str">
        <f>IF(AG$10="x",IF( SUMPRODUCT( (Data!$A$2:$A$998=$A106)*(Data!$B$2:$B$998=$B106)*(Data!$C$2:$C$998=$B$1)*(Data!$D$2:$D$998=AG$9)*( (Data!$I$2:$I$998=$B$2)+(Data!$I$2:$I$998=$B$3)+(Data!$I$2:$I$998=$B$4) )*(Data!$J$2:$J$998&lt;=$B$5)*(Data!$J$2:$J$998&gt;=$B$6)*(Data!$G$2:$G$998) )=0,"N/A",SUMPRODUCT( (Data!$A$2:$A$998=$A106)*(Data!$B$2:$B$998=$B106)*(Data!$C$2:$C$998=$B$1)*(Data!$D$2:$D$998=AG$9)*( (Data!$I$2:$I$998=$B$2)+(Data!$I$2:$I$998=$B$3)+(Data!$I$2:$I$998=$B$4) )*(Data!$J$2:$J$998&lt;=$B$5)*(Data!$J$2:$J$998&gt;=$B$6)*(Data!$G$2:$G$998&lt;=AG$11) ) ),"N/A")</f>
        <v>N/A</v>
      </c>
      <c r="AH106" s="6" t="str">
        <f>IF(AH$10="x",IF( SUMPRODUCT( (Data!$A$2:$A$998=$A106)*(Data!$B$2:$B$998=$B106)*(Data!$C$2:$C$998=$B$1)*(Data!$D$2:$D$998=AH$9)*( (Data!$I$2:$I$998=$B$2)+(Data!$I$2:$I$998=$B$3)+(Data!$I$2:$I$998=$B$4) )*(Data!$J$2:$J$998&lt;=$B$5)*(Data!$J$2:$J$998&gt;=$B$6)*(Data!$G$2:$G$998) )=0,"N/A",SUMPRODUCT( (Data!$A$2:$A$998=$A106)*(Data!$B$2:$B$998=$B106)*(Data!$C$2:$C$998=$B$1)*(Data!$D$2:$D$998=AH$9)*( (Data!$I$2:$I$998=$B$2)+(Data!$I$2:$I$998=$B$3)+(Data!$I$2:$I$998=$B$4) )*(Data!$J$2:$J$998&lt;=$B$5)*(Data!$J$2:$J$998&gt;=$B$6)*(Data!$G$2:$G$998&lt;=AH$11) ) ),"N/A")</f>
        <v>N/A</v>
      </c>
      <c r="AI106" s="6" t="str">
        <f>IF(AI$10="x",IF( SUMPRODUCT( (Data!$A$2:$A$998=$A106)*(Data!$B$2:$B$998=$B106)*(Data!$C$2:$C$998=$B$1)*(Data!$D$2:$D$998=AI$9)*( (Data!$I$2:$I$998=$B$2)+(Data!$I$2:$I$998=$B$3)+(Data!$I$2:$I$998=$B$4) )*(Data!$J$2:$J$998&lt;=$B$5)*(Data!$J$2:$J$998&gt;=$B$6)*(Data!$G$2:$G$998) )=0,"N/A",SUMPRODUCT( (Data!$A$2:$A$998=$A106)*(Data!$B$2:$B$998=$B106)*(Data!$C$2:$C$998=$B$1)*(Data!$D$2:$D$998=AI$9)*( (Data!$I$2:$I$998=$B$2)+(Data!$I$2:$I$998=$B$3)+(Data!$I$2:$I$998=$B$4) )*(Data!$J$2:$J$998&lt;=$B$5)*(Data!$J$2:$J$998&gt;=$B$6)*(Data!$G$2:$G$998&lt;=AI$11) ) ),"N/A")</f>
        <v>N/A</v>
      </c>
      <c r="AJ106" s="6" t="str">
        <f>IF(AJ$10="x",IF( SUMPRODUCT( (Data!$A$2:$A$998=$A106)*(Data!$B$2:$B$998=$B106)*(Data!$C$2:$C$998=$B$1)*(Data!$D$2:$D$998=AJ$9)*( (Data!$I$2:$I$998=$B$2)+(Data!$I$2:$I$998=$B$3)+(Data!$I$2:$I$998=$B$4) )*(Data!$J$2:$J$998&lt;=$B$5)*(Data!$J$2:$J$998&gt;=$B$6)*(Data!$G$2:$G$998) )=0,"N/A",SUMPRODUCT( (Data!$A$2:$A$998=$A106)*(Data!$B$2:$B$998=$B106)*(Data!$C$2:$C$998=$B$1)*(Data!$D$2:$D$998=AJ$9)*( (Data!$I$2:$I$998=$B$2)+(Data!$I$2:$I$998=$B$3)+(Data!$I$2:$I$998=$B$4) )*(Data!$J$2:$J$998&lt;=$B$5)*(Data!$J$2:$J$998&gt;=$B$6)*(Data!$G$2:$G$998&lt;=AJ$11) ) ),"N/A")</f>
        <v>N/A</v>
      </c>
      <c r="AK106" s="6" t="str">
        <f>IF(AK$10="x",IF( SUMPRODUCT( (Data!$A$2:$A$998=$A106)*(Data!$B$2:$B$998=$B106)*(Data!$C$2:$C$998=$B$1)*(Data!$D$2:$D$998=AK$9)*( (Data!$I$2:$I$998=$B$2)+(Data!$I$2:$I$998=$B$3)+(Data!$I$2:$I$998=$B$4) )*(Data!$J$2:$J$998&lt;=$B$5)*(Data!$J$2:$J$998&gt;=$B$6)*(Data!$G$2:$G$998) )=0,"N/A",SUMPRODUCT( (Data!$A$2:$A$998=$A106)*(Data!$B$2:$B$998=$B106)*(Data!$C$2:$C$998=$B$1)*(Data!$D$2:$D$998=AK$9)*( (Data!$I$2:$I$998=$B$2)+(Data!$I$2:$I$998=$B$3)+(Data!$I$2:$I$998=$B$4) )*(Data!$J$2:$J$998&lt;=$B$5)*(Data!$J$2:$J$998&gt;=$B$6)*(Data!$G$2:$G$998&lt;=AK$11) ) ),"N/A")</f>
        <v>N/A</v>
      </c>
      <c r="AL106" s="6" t="str">
        <f>IF(AL$10="x",IF( SUMPRODUCT( (Data!$A$2:$A$998=$A106)*(Data!$B$2:$B$998=$B106)*(Data!$C$2:$C$998=$B$1)*(Data!$D$2:$D$998=AL$9)*( (Data!$I$2:$I$998=$B$2)+(Data!$I$2:$I$998=$B$3)+(Data!$I$2:$I$998=$B$4) )*(Data!$J$2:$J$998&lt;=$B$5)*(Data!$J$2:$J$998&gt;=$B$6)*(Data!$G$2:$G$998) )=0,"N/A",SUMPRODUCT( (Data!$A$2:$A$998=$A106)*(Data!$B$2:$B$998=$B106)*(Data!$C$2:$C$998=$B$1)*(Data!$D$2:$D$998=AL$9)*( (Data!$I$2:$I$998=$B$2)+(Data!$I$2:$I$998=$B$3)+(Data!$I$2:$I$998=$B$4) )*(Data!$J$2:$J$998&lt;=$B$5)*(Data!$J$2:$J$998&gt;=$B$6)*(Data!$G$2:$G$998&lt;=AL$11) ) ),"N/A")</f>
        <v>N/A</v>
      </c>
      <c r="AM106" s="6" t="str">
        <f>IF(AM$10="x",IF( SUMPRODUCT( (Data!$A$2:$A$998=$A106)*(Data!$B$2:$B$998=$B106)*(Data!$C$2:$C$998=$B$1)*(Data!$D$2:$D$998=AM$9)*( (Data!$I$2:$I$998=$B$2)+(Data!$I$2:$I$998=$B$3)+(Data!$I$2:$I$998=$B$4) )*(Data!$J$2:$J$998&lt;=$B$5)*(Data!$J$2:$J$998&gt;=$B$6)*(Data!$G$2:$G$998) )=0,"N/A",SUMPRODUCT( (Data!$A$2:$A$998=$A106)*(Data!$B$2:$B$998=$B106)*(Data!$C$2:$C$998=$B$1)*(Data!$D$2:$D$998=AM$9)*( (Data!$I$2:$I$998=$B$2)+(Data!$I$2:$I$998=$B$3)+(Data!$I$2:$I$998=$B$4) )*(Data!$J$2:$J$998&lt;=$B$5)*(Data!$J$2:$J$998&gt;=$B$6)*(Data!$G$2:$G$998&lt;=AM$11) ) ),"N/A")</f>
        <v>N/A</v>
      </c>
      <c r="AN106" s="6" t="str">
        <f>IF(AN$10="x",IF( SUMPRODUCT( (Data!$A$2:$A$998=$A106)*(Data!$B$2:$B$998=$B106)*(Data!$C$2:$C$998=$B$1)*(Data!$D$2:$D$998=AN$9)*( (Data!$I$2:$I$998=$B$2)+(Data!$I$2:$I$998=$B$3)+(Data!$I$2:$I$998=$B$4) )*(Data!$J$2:$J$998&lt;=$B$5)*(Data!$J$2:$J$998&gt;=$B$6)*(Data!$G$2:$G$998) )=0,"N/A",SUMPRODUCT( (Data!$A$2:$A$998=$A106)*(Data!$B$2:$B$998=$B106)*(Data!$C$2:$C$998=$B$1)*(Data!$D$2:$D$998=AN$9)*( (Data!$I$2:$I$998=$B$2)+(Data!$I$2:$I$998=$B$3)+(Data!$I$2:$I$998=$B$4) )*(Data!$J$2:$J$998&lt;=$B$5)*(Data!$J$2:$J$998&gt;=$B$6)*(Data!$G$2:$G$998&lt;=AN$11) ) ),"N/A")</f>
        <v>N/A</v>
      </c>
      <c r="AO106" s="6" t="str">
        <f>IF(AO$10="x",IF( SUMPRODUCT( (Data!$A$2:$A$998=$A106)*(Data!$B$2:$B$998=$B106)*(Data!$C$2:$C$998=$B$1)*(Data!$D$2:$D$998=AO$9)*( (Data!$I$2:$I$998=$B$2)+(Data!$I$2:$I$998=$B$3)+(Data!$I$2:$I$998=$B$4) )*(Data!$J$2:$J$998&lt;=$B$5)*(Data!$J$2:$J$998&gt;=$B$6)*(Data!$G$2:$G$998) )=0,"N/A",SUMPRODUCT( (Data!$A$2:$A$998=$A106)*(Data!$B$2:$B$998=$B106)*(Data!$C$2:$C$998=$B$1)*(Data!$D$2:$D$998=AO$9)*( (Data!$I$2:$I$998=$B$2)+(Data!$I$2:$I$998=$B$3)+(Data!$I$2:$I$998=$B$4) )*(Data!$J$2:$J$998&lt;=$B$5)*(Data!$J$2:$J$998&gt;=$B$6)*(Data!$G$2:$G$998&lt;=AO$11) ) ),"N/A")</f>
        <v>N/A</v>
      </c>
      <c r="AP106" s="6" t="str">
        <f>IF(AP$10="x",IF( SUMPRODUCT( (Data!$A$2:$A$998=$A106)*(Data!$B$2:$B$998=$B106)*(Data!$C$2:$C$998=$B$1)*(Data!$D$2:$D$998=AP$9)*( (Data!$I$2:$I$998=$B$2)+(Data!$I$2:$I$998=$B$3)+(Data!$I$2:$I$998=$B$4) )*(Data!$J$2:$J$998&lt;=$B$5)*(Data!$J$2:$J$998&gt;=$B$6)*(Data!$G$2:$G$998) )=0,"N/A",SUMPRODUCT( (Data!$A$2:$A$998=$A106)*(Data!$B$2:$B$998=$B106)*(Data!$C$2:$C$998=$B$1)*(Data!$D$2:$D$998=AP$9)*( (Data!$I$2:$I$998=$B$2)+(Data!$I$2:$I$998=$B$3)+(Data!$I$2:$I$998=$B$4) )*(Data!$J$2:$J$998&lt;=$B$5)*(Data!$J$2:$J$998&gt;=$B$6)*(Data!$G$2:$G$998&lt;=AP$11) ) ),"N/A")</f>
        <v>N/A</v>
      </c>
      <c r="AQ106" s="6" t="str">
        <f>IF(AQ$10="x",IF( SUMPRODUCT( (Data!$A$2:$A$998=$A106)*(Data!$B$2:$B$998=$B106)*(Data!$C$2:$C$998=$B$1)*(Data!$D$2:$D$998=AQ$9)*( (Data!$I$2:$I$998=$B$2)+(Data!$I$2:$I$998=$B$3)+(Data!$I$2:$I$998=$B$4) )*(Data!$J$2:$J$998&lt;=$B$5)*(Data!$J$2:$J$998&gt;=$B$6)*(Data!$G$2:$G$998) )=0,"N/A",SUMPRODUCT( (Data!$A$2:$A$998=$A106)*(Data!$B$2:$B$998=$B106)*(Data!$C$2:$C$998=$B$1)*(Data!$D$2:$D$998=AQ$9)*( (Data!$I$2:$I$998=$B$2)+(Data!$I$2:$I$998=$B$3)+(Data!$I$2:$I$998=$B$4) )*(Data!$J$2:$J$998&lt;=$B$5)*(Data!$J$2:$J$998&gt;=$B$6)*(Data!$G$2:$G$998&lt;=AQ$11) ) ),"N/A")</f>
        <v>N/A</v>
      </c>
      <c r="AR106" s="6" t="str">
        <f>IF(AR$10="x",IF( SUMPRODUCT( (Data!$A$2:$A$998=$A106)*(Data!$B$2:$B$998=$B106)*(Data!$C$2:$C$998=$B$1)*(Data!$D$2:$D$998=AR$9)*( (Data!$I$2:$I$998=$B$2)+(Data!$I$2:$I$998=$B$3)+(Data!$I$2:$I$998=$B$4) )*(Data!$J$2:$J$998&lt;=$B$5)*(Data!$J$2:$J$998&gt;=$B$6)*(Data!$G$2:$G$998) )=0,"N/A",SUMPRODUCT( (Data!$A$2:$A$998=$A106)*(Data!$B$2:$B$998=$B106)*(Data!$C$2:$C$998=$B$1)*(Data!$D$2:$D$998=AR$9)*( (Data!$I$2:$I$998=$B$2)+(Data!$I$2:$I$998=$B$3)+(Data!$I$2:$I$998=$B$4) )*(Data!$J$2:$J$998&lt;=$B$5)*(Data!$J$2:$J$998&gt;=$B$6)*(Data!$G$2:$G$998&lt;=AR$11) ) ),"N/A")</f>
        <v>N/A</v>
      </c>
      <c r="AS106" s="6" t="str">
        <f>IF(AS$10="x",IF( SUMPRODUCT( (Data!$A$2:$A$998=$A106)*(Data!$B$2:$B$998=$B106)*(Data!$C$2:$C$998=$B$1)*(Data!$D$2:$D$998=AS$9)*( (Data!$I$2:$I$998=$B$2)+(Data!$I$2:$I$998=$B$3)+(Data!$I$2:$I$998=$B$4) )*(Data!$J$2:$J$998&lt;=$B$5)*(Data!$J$2:$J$998&gt;=$B$6)*(Data!$G$2:$G$998) )=0,"N/A",SUMPRODUCT( (Data!$A$2:$A$998=$A106)*(Data!$B$2:$B$998=$B106)*(Data!$C$2:$C$998=$B$1)*(Data!$D$2:$D$998=AS$9)*( (Data!$I$2:$I$998=$B$2)+(Data!$I$2:$I$998=$B$3)+(Data!$I$2:$I$998=$B$4) )*(Data!$J$2:$J$998&lt;=$B$5)*(Data!$J$2:$J$998&gt;=$B$6)*(Data!$G$2:$G$998&lt;=AS$11) ) ),"N/A")</f>
        <v>N/A</v>
      </c>
      <c r="AT106" s="6" t="str">
        <f t="shared" si="147"/>
        <v>N/A</v>
      </c>
      <c r="AX106" s="6" t="str">
        <f t="shared" si="88"/>
        <v>N/A</v>
      </c>
      <c r="AY106" s="6" t="str">
        <f t="shared" si="137"/>
        <v>N/A</v>
      </c>
      <c r="AZ106" s="6" t="str">
        <f t="shared" si="138"/>
        <v>N/A</v>
      </c>
      <c r="BA106" s="6" t="str">
        <f t="shared" si="139"/>
        <v>N/A</v>
      </c>
      <c r="BB106" s="6" t="str">
        <f t="shared" si="92"/>
        <v>N/A</v>
      </c>
      <c r="BC106" s="6" t="str">
        <f t="shared" si="93"/>
        <v>N/A</v>
      </c>
      <c r="BD106" s="6" t="str">
        <f t="shared" si="94"/>
        <v>N/A</v>
      </c>
      <c r="BE106" s="6" t="str">
        <f t="shared" si="95"/>
        <v>N/A</v>
      </c>
      <c r="BF106" s="6" t="str">
        <f t="shared" si="96"/>
        <v>N/A</v>
      </c>
      <c r="BG106" s="6" t="str">
        <f t="shared" si="97"/>
        <v>N/A</v>
      </c>
      <c r="BH106" s="6" t="str">
        <f t="shared" si="98"/>
        <v>N/A</v>
      </c>
      <c r="BI106" s="6" t="str">
        <f t="shared" si="99"/>
        <v>N/A</v>
      </c>
      <c r="BJ106" s="6" t="str">
        <f t="shared" si="100"/>
        <v>N/A</v>
      </c>
      <c r="BK106" s="6" t="str">
        <f t="shared" si="101"/>
        <v>N/A</v>
      </c>
      <c r="BL106" s="6" t="str">
        <f t="shared" si="102"/>
        <v>N/A</v>
      </c>
      <c r="BM106" s="6" t="str">
        <f t="shared" si="103"/>
        <v>N/A</v>
      </c>
      <c r="BN106" s="6" t="str">
        <f t="shared" si="104"/>
        <v>N/A</v>
      </c>
      <c r="BO106" s="6" t="str">
        <f t="shared" si="105"/>
        <v>N/A</v>
      </c>
      <c r="BP106" s="6" t="str">
        <f t="shared" si="106"/>
        <v>N/A</v>
      </c>
      <c r="BQ106" s="6" t="str">
        <f t="shared" si="148"/>
        <v>N/A</v>
      </c>
      <c r="BU106" s="6" t="str">
        <f>IF(BU$10="x",IF( SUMPRODUCT( (Data!$A$2:$A$998=$A106)*(Data!$B$2:$B$998=$B106)*(Data!$C$2:$C$998=$B$1)*(Data!$D$2:$D$998=BU$9)*( (Data!$I$2:$I$998=$B$2)+(Data!$I$2:$I$998=$B$3)+(Data!$I$2:$I$998=$B$4) )*(Data!$J$2:$J$998&lt;=$B$5)*(Data!$J$2:$J$998&gt;=$B$6)*(Data!$F$2:$F$998) )=0,"N/A",SUMPRODUCT( (Data!$A$2:$A$998=$A106)*(Data!$B$2:$B$998=$B106)*(Data!$C$2:$C$998=$B$1)*(Data!$D$2:$D$998=BU$9)*( (Data!$I$2:$I$998=$B$2)+(Data!$I$2:$I$998=$B$3)+(Data!$I$2:$I$998=$B$4) )*(Data!$J$2:$J$998&lt;=$B$5)*(Data!$J$2:$J$998&gt;=$B$6)*(Data!$F$2:$F$998&gt;=BU$11) ) ),"N/A")</f>
        <v>N/A</v>
      </c>
      <c r="BV106" s="6" t="str">
        <f>IF(BV$10="x",IF( SUMPRODUCT( (Data!$A$2:$A$998=$A106)*(Data!$B$2:$B$998=$B106)*(Data!$C$2:$C$998=$B$1)*(Data!$D$2:$D$998=BV$9)*( (Data!$I$2:$I$998=$B$2)+(Data!$I$2:$I$998=$B$3)+(Data!$I$2:$I$998=$B$4) )*(Data!$J$2:$J$998&lt;=$B$5)*(Data!$J$2:$J$998&gt;=$B$6)*(Data!$F$2:$F$998) )=0,"N/A",SUMPRODUCT( (Data!$A$2:$A$998=$A106)*(Data!$B$2:$B$998=$B106)*(Data!$C$2:$C$998=$B$1)*(Data!$D$2:$D$998=BV$9)*( (Data!$I$2:$I$998=$B$2)+(Data!$I$2:$I$998=$B$3)+(Data!$I$2:$I$998=$B$4) )*(Data!$J$2:$J$998&lt;=$B$5)*(Data!$J$2:$J$998&gt;=$B$6)*(Data!$F$2:$F$998&gt;=BV$11) ) ),"N/A")</f>
        <v>N/A</v>
      </c>
      <c r="BW106" s="6" t="str">
        <f>IF(BW$10="x",IF( SUMPRODUCT( (Data!$A$2:$A$998=$A106)*(Data!$B$2:$B$998=$B106)*(Data!$C$2:$C$998=$B$1)*(Data!$D$2:$D$998=BW$9)*( (Data!$I$2:$I$998=$B$2)+(Data!$I$2:$I$998=$B$3)+(Data!$I$2:$I$998=$B$4) )*(Data!$J$2:$J$998&lt;=$B$5)*(Data!$J$2:$J$998&gt;=$B$6)*(Data!$F$2:$F$998) )=0,"N/A",SUMPRODUCT( (Data!$A$2:$A$998=$A106)*(Data!$B$2:$B$998=$B106)*(Data!$C$2:$C$998=$B$1)*(Data!$D$2:$D$998=BW$9)*( (Data!$I$2:$I$998=$B$2)+(Data!$I$2:$I$998=$B$3)+(Data!$I$2:$I$998=$B$4) )*(Data!$J$2:$J$998&lt;=$B$5)*(Data!$J$2:$J$998&gt;=$B$6)*(Data!$F$2:$F$998&gt;=BW$11) ) ),"N/A")</f>
        <v>N/A</v>
      </c>
      <c r="BX106" s="6" t="str">
        <f>IF(BX$10="x",IF( SUMPRODUCT( (Data!$A$2:$A$998=$A106)*(Data!$B$2:$B$998=$B106)*(Data!$C$2:$C$998=$B$1)*(Data!$D$2:$D$998=BX$9)*( (Data!$I$2:$I$998=$B$2)+(Data!$I$2:$I$998=$B$3)+(Data!$I$2:$I$998=$B$4) )*(Data!$J$2:$J$998&lt;=$B$5)*(Data!$J$2:$J$998&gt;=$B$6)*(Data!$F$2:$F$998) )=0,"N/A",SUMPRODUCT( (Data!$A$2:$A$998=$A106)*(Data!$B$2:$B$998=$B106)*(Data!$C$2:$C$998=$B$1)*(Data!$D$2:$D$998=BX$9)*( (Data!$I$2:$I$998=$B$2)+(Data!$I$2:$I$998=$B$3)+(Data!$I$2:$I$998=$B$4) )*(Data!$J$2:$J$998&lt;=$B$5)*(Data!$J$2:$J$998&gt;=$B$6)*(Data!$F$2:$F$998&gt;=BX$11) ) ),"N/A")</f>
        <v>N/A</v>
      </c>
      <c r="BY106" s="6" t="str">
        <f>IF(BY$10="x",IF( SUMPRODUCT( (Data!$A$2:$A$998=$A106)*(Data!$B$2:$B$998=$B106)*(Data!$C$2:$C$998=$B$1)*(Data!$D$2:$D$998=BY$9)*( (Data!$I$2:$I$998=$B$2)+(Data!$I$2:$I$998=$B$3)+(Data!$I$2:$I$998=$B$4) )*(Data!$J$2:$J$998&lt;=$B$5)*(Data!$J$2:$J$998&gt;=$B$6)*(Data!$F$2:$F$998) )=0,"N/A",SUMPRODUCT( (Data!$A$2:$A$998=$A106)*(Data!$B$2:$B$998=$B106)*(Data!$C$2:$C$998=$B$1)*(Data!$D$2:$D$998=BY$9)*( (Data!$I$2:$I$998=$B$2)+(Data!$I$2:$I$998=$B$3)+(Data!$I$2:$I$998=$B$4) )*(Data!$J$2:$J$998&lt;=$B$5)*(Data!$J$2:$J$998&gt;=$B$6)*(Data!$F$2:$F$998&gt;=BY$11) ) ),"N/A")</f>
        <v>N/A</v>
      </c>
      <c r="BZ106" s="6" t="str">
        <f>IF(BZ$10="x",IF( SUMPRODUCT( (Data!$A$2:$A$998=$A106)*(Data!$B$2:$B$998=$B106)*(Data!$C$2:$C$998=$B$1)*(Data!$D$2:$D$998=BZ$9)*( (Data!$I$2:$I$998=$B$2)+(Data!$I$2:$I$998=$B$3)+(Data!$I$2:$I$998=$B$4) )*(Data!$J$2:$J$998&lt;=$B$5)*(Data!$J$2:$J$998&gt;=$B$6)*(Data!$F$2:$F$998) )=0,"N/A",SUMPRODUCT( (Data!$A$2:$A$998=$A106)*(Data!$B$2:$B$998=$B106)*(Data!$C$2:$C$998=$B$1)*(Data!$D$2:$D$998=BZ$9)*( (Data!$I$2:$I$998=$B$2)+(Data!$I$2:$I$998=$B$3)+(Data!$I$2:$I$998=$B$4) )*(Data!$J$2:$J$998&lt;=$B$5)*(Data!$J$2:$J$998&gt;=$B$6)*(Data!$F$2:$F$998&gt;=BZ$11) ) ),"N/A")</f>
        <v>N/A</v>
      </c>
      <c r="CA106" s="6" t="str">
        <f>IF(CA$10="x",IF( SUMPRODUCT( (Data!$A$2:$A$998=$A106)*(Data!$B$2:$B$998=$B106)*(Data!$C$2:$C$998=$B$1)*(Data!$D$2:$D$998=CA$9)*( (Data!$I$2:$I$998=$B$2)+(Data!$I$2:$I$998=$B$3)+(Data!$I$2:$I$998=$B$4) )*(Data!$J$2:$J$998&lt;=$B$5)*(Data!$J$2:$J$998&gt;=$B$6)*(Data!$F$2:$F$998) )=0,"N/A",SUMPRODUCT( (Data!$A$2:$A$998=$A106)*(Data!$B$2:$B$998=$B106)*(Data!$C$2:$C$998=$B$1)*(Data!$D$2:$D$998=CA$9)*( (Data!$I$2:$I$998=$B$2)+(Data!$I$2:$I$998=$B$3)+(Data!$I$2:$I$998=$B$4) )*(Data!$J$2:$J$998&lt;=$B$5)*(Data!$J$2:$J$998&gt;=$B$6)*(Data!$F$2:$F$998&gt;=CA$11) ) ),"N/A")</f>
        <v>N/A</v>
      </c>
      <c r="CB106" s="6" t="str">
        <f>IF(CB$10="x",IF( SUMPRODUCT( (Data!$A$2:$A$998=$A106)*(Data!$B$2:$B$998=$B106)*(Data!$C$2:$C$998=$B$1)*(Data!$D$2:$D$998=CB$9)*( (Data!$I$2:$I$998=$B$2)+(Data!$I$2:$I$998=$B$3)+(Data!$I$2:$I$998=$B$4) )*(Data!$J$2:$J$998&lt;=$B$5)*(Data!$J$2:$J$998&gt;=$B$6)*(Data!$F$2:$F$998) )=0,"N/A",SUMPRODUCT( (Data!$A$2:$A$998=$A106)*(Data!$B$2:$B$998=$B106)*(Data!$C$2:$C$998=$B$1)*(Data!$D$2:$D$998=CB$9)*( (Data!$I$2:$I$998=$B$2)+(Data!$I$2:$I$998=$B$3)+(Data!$I$2:$I$998=$B$4) )*(Data!$J$2:$J$998&lt;=$B$5)*(Data!$J$2:$J$998&gt;=$B$6)*(Data!$F$2:$F$998&gt;=CB$11) ) ),"N/A")</f>
        <v>N/A</v>
      </c>
      <c r="CC106" s="6" t="str">
        <f>IF(CC$10="x",IF( SUMPRODUCT( (Data!$A$2:$A$998=$A106)*(Data!$B$2:$B$998=$B106)*(Data!$C$2:$C$998=$B$1)*(Data!$D$2:$D$998=CC$9)*( (Data!$I$2:$I$998=$B$2)+(Data!$I$2:$I$998=$B$3)+(Data!$I$2:$I$998=$B$4) )*(Data!$J$2:$J$998&lt;=$B$5)*(Data!$J$2:$J$998&gt;=$B$6)*(Data!$F$2:$F$998) )=0,"N/A",SUMPRODUCT( (Data!$A$2:$A$998=$A106)*(Data!$B$2:$B$998=$B106)*(Data!$C$2:$C$998=$B$1)*(Data!$D$2:$D$998=CC$9)*( (Data!$I$2:$I$998=$B$2)+(Data!$I$2:$I$998=$B$3)+(Data!$I$2:$I$998=$B$4) )*(Data!$J$2:$J$998&lt;=$B$5)*(Data!$J$2:$J$998&gt;=$B$6)*(Data!$F$2:$F$998&gt;=CC$11) ) ),"N/A")</f>
        <v>N/A</v>
      </c>
      <c r="CD106" s="6" t="str">
        <f>IF(CD$10="x",IF( SUMPRODUCT( (Data!$A$2:$A$998=$A106)*(Data!$B$2:$B$998=$B106)*(Data!$C$2:$C$998=$B$1)*(Data!$D$2:$D$998=CD$9)*( (Data!$I$2:$I$998=$B$2)+(Data!$I$2:$I$998=$B$3)+(Data!$I$2:$I$998=$B$4) )*(Data!$J$2:$J$998&lt;=$B$5)*(Data!$J$2:$J$998&gt;=$B$6)*(Data!$F$2:$F$998) )=0,"N/A",SUMPRODUCT( (Data!$A$2:$A$998=$A106)*(Data!$B$2:$B$998=$B106)*(Data!$C$2:$C$998=$B$1)*(Data!$D$2:$D$998=CD$9)*( (Data!$I$2:$I$998=$B$2)+(Data!$I$2:$I$998=$B$3)+(Data!$I$2:$I$998=$B$4) )*(Data!$J$2:$J$998&lt;=$B$5)*(Data!$J$2:$J$998&gt;=$B$6)*(Data!$F$2:$F$998&gt;=CD$11) ) ),"N/A")</f>
        <v>N/A</v>
      </c>
      <c r="CE106" s="6" t="str">
        <f>IF(CE$10="x",IF( SUMPRODUCT( (Data!$A$2:$A$998=$A106)*(Data!$B$2:$B$998=$B106)*(Data!$C$2:$C$998=$B$1)*(Data!$D$2:$D$998=CE$9)*( (Data!$I$2:$I$998=$B$2)+(Data!$I$2:$I$998=$B$3)+(Data!$I$2:$I$998=$B$4) )*(Data!$J$2:$J$998&lt;=$B$5)*(Data!$J$2:$J$998&gt;=$B$6)*(Data!$F$2:$F$998) )=0,"N/A",SUMPRODUCT( (Data!$A$2:$A$998=$A106)*(Data!$B$2:$B$998=$B106)*(Data!$C$2:$C$998=$B$1)*(Data!$D$2:$D$998=CE$9)*( (Data!$I$2:$I$998=$B$2)+(Data!$I$2:$I$998=$B$3)+(Data!$I$2:$I$998=$B$4) )*(Data!$J$2:$J$998&lt;=$B$5)*(Data!$J$2:$J$998&gt;=$B$6)*(Data!$F$2:$F$998&gt;=CE$11) ) ),"N/A")</f>
        <v>N/A</v>
      </c>
      <c r="CF106" s="6" t="str">
        <f>IF(CF$10="x",IF( SUMPRODUCT( (Data!$A$2:$A$998=$A106)*(Data!$B$2:$B$998=$B106)*(Data!$C$2:$C$998=$B$1)*(Data!$D$2:$D$998=CF$9)*( (Data!$I$2:$I$998=$B$2)+(Data!$I$2:$I$998=$B$3)+(Data!$I$2:$I$998=$B$4) )*(Data!$J$2:$J$998&lt;=$B$5)*(Data!$J$2:$J$998&gt;=$B$6)*(Data!$F$2:$F$998) )=0,"N/A",SUMPRODUCT( (Data!$A$2:$A$998=$A106)*(Data!$B$2:$B$998=$B106)*(Data!$C$2:$C$998=$B$1)*(Data!$D$2:$D$998=CF$9)*( (Data!$I$2:$I$998=$B$2)+(Data!$I$2:$I$998=$B$3)+(Data!$I$2:$I$998=$B$4) )*(Data!$J$2:$J$998&lt;=$B$5)*(Data!$J$2:$J$998&gt;=$B$6)*(Data!$F$2:$F$998&gt;=CF$11) ) ),"N/A")</f>
        <v>N/A</v>
      </c>
      <c r="CG106" s="6" t="str">
        <f>IF(CG$10="x",IF( SUMPRODUCT( (Data!$A$2:$A$998=$A106)*(Data!$B$2:$B$998=$B106)*(Data!$C$2:$C$998=$B$1)*(Data!$D$2:$D$998=CG$9)*( (Data!$I$2:$I$998=$B$2)+(Data!$I$2:$I$998=$B$3)+(Data!$I$2:$I$998=$B$4) )*(Data!$J$2:$J$998&lt;=$B$5)*(Data!$J$2:$J$998&gt;=$B$6)*(Data!$F$2:$F$998) )=0,"N/A",SUMPRODUCT( (Data!$A$2:$A$998=$A106)*(Data!$B$2:$B$998=$B106)*(Data!$C$2:$C$998=$B$1)*(Data!$D$2:$D$998=CG$9)*( (Data!$I$2:$I$998=$B$2)+(Data!$I$2:$I$998=$B$3)+(Data!$I$2:$I$998=$B$4) )*(Data!$J$2:$J$998&lt;=$B$5)*(Data!$J$2:$J$998&gt;=$B$6)*(Data!$F$2:$F$998&gt;=CG$11) ) ),"N/A")</f>
        <v>N/A</v>
      </c>
      <c r="CH106" s="6" t="str">
        <f>IF(CH$10="x",IF( SUMPRODUCT( (Data!$A$2:$A$998=$A106)*(Data!$B$2:$B$998=$B106)*(Data!$C$2:$C$998=$B$1)*(Data!$D$2:$D$998=CH$9)*( (Data!$I$2:$I$998=$B$2)+(Data!$I$2:$I$998=$B$3)+(Data!$I$2:$I$998=$B$4) )*(Data!$J$2:$J$998&lt;=$B$5)*(Data!$J$2:$J$998&gt;=$B$6)*(Data!$F$2:$F$998) )=0,"N/A",SUMPRODUCT( (Data!$A$2:$A$998=$A106)*(Data!$B$2:$B$998=$B106)*(Data!$C$2:$C$998=$B$1)*(Data!$D$2:$D$998=CH$9)*( (Data!$I$2:$I$998=$B$2)+(Data!$I$2:$I$998=$B$3)+(Data!$I$2:$I$998=$B$4) )*(Data!$J$2:$J$998&lt;=$B$5)*(Data!$J$2:$J$998&gt;=$B$6)*(Data!$F$2:$F$998&gt;=CH$11) ) ),"N/A")</f>
        <v>N/A</v>
      </c>
      <c r="CI106" s="6" t="str">
        <f>IF(CI$10="x",IF( SUMPRODUCT( (Data!$A$2:$A$998=$A106)*(Data!$B$2:$B$998=$B106)*(Data!$C$2:$C$998=$B$1)*(Data!$D$2:$D$998=CI$9)*( (Data!$I$2:$I$998=$B$2)+(Data!$I$2:$I$998=$B$3)+(Data!$I$2:$I$998=$B$4) )*(Data!$J$2:$J$998&lt;=$B$5)*(Data!$J$2:$J$998&gt;=$B$6)*(Data!$F$2:$F$998) )=0,"N/A",SUMPRODUCT( (Data!$A$2:$A$998=$A106)*(Data!$B$2:$B$998=$B106)*(Data!$C$2:$C$998=$B$1)*(Data!$D$2:$D$998=CI$9)*( (Data!$I$2:$I$998=$B$2)+(Data!$I$2:$I$998=$B$3)+(Data!$I$2:$I$998=$B$4) )*(Data!$J$2:$J$998&lt;=$B$5)*(Data!$J$2:$J$998&gt;=$B$6)*(Data!$F$2:$F$998&gt;=CI$11) ) ),"N/A")</f>
        <v>N/A</v>
      </c>
      <c r="CJ106" s="6" t="str">
        <f>IF(CJ$10="x",IF( SUMPRODUCT( (Data!$A$2:$A$998=$A106)*(Data!$B$2:$B$998=$B106)*(Data!$C$2:$C$998=$B$1)*(Data!$D$2:$D$998=CJ$9)*( (Data!$I$2:$I$998=$B$2)+(Data!$I$2:$I$998=$B$3)+(Data!$I$2:$I$998=$B$4) )*(Data!$J$2:$J$998&lt;=$B$5)*(Data!$J$2:$J$998&gt;=$B$6)*(Data!$F$2:$F$998) )=0,"N/A",SUMPRODUCT( (Data!$A$2:$A$998=$A106)*(Data!$B$2:$B$998=$B106)*(Data!$C$2:$C$998=$B$1)*(Data!$D$2:$D$998=CJ$9)*( (Data!$I$2:$I$998=$B$2)+(Data!$I$2:$I$998=$B$3)+(Data!$I$2:$I$998=$B$4) )*(Data!$J$2:$J$998&lt;=$B$5)*(Data!$J$2:$J$998&gt;=$B$6)*(Data!$F$2:$F$998&gt;=CJ$11) ) ),"N/A")</f>
        <v>N/A</v>
      </c>
      <c r="CK106" s="6" t="str">
        <f>IF(CK$10="x",IF( SUMPRODUCT( (Data!$A$2:$A$998=$A106)*(Data!$B$2:$B$998=$B106)*(Data!$C$2:$C$998=$B$1)*(Data!$D$2:$D$998=CK$9)*( (Data!$I$2:$I$998=$B$2)+(Data!$I$2:$I$998=$B$3)+(Data!$I$2:$I$998=$B$4) )*(Data!$J$2:$J$998&lt;=$B$5)*(Data!$J$2:$J$998&gt;=$B$6)*(Data!$F$2:$F$998) )=0,"N/A",SUMPRODUCT( (Data!$A$2:$A$998=$A106)*(Data!$B$2:$B$998=$B106)*(Data!$C$2:$C$998=$B$1)*(Data!$D$2:$D$998=CK$9)*( (Data!$I$2:$I$998=$B$2)+(Data!$I$2:$I$998=$B$3)+(Data!$I$2:$I$998=$B$4) )*(Data!$J$2:$J$998&lt;=$B$5)*(Data!$J$2:$J$998&gt;=$B$6)*(Data!$F$2:$F$998&gt;=CK$11) ) ),"N/A")</f>
        <v>N/A</v>
      </c>
      <c r="CL106" s="6" t="str">
        <f>IF(CL$10="x",IF( SUMPRODUCT( (Data!$A$2:$A$998=$A106)*(Data!$B$2:$B$998=$B106)*(Data!$C$2:$C$998=$B$1)*(Data!$D$2:$D$998=CL$9)*( (Data!$I$2:$I$998=$B$2)+(Data!$I$2:$I$998=$B$3)+(Data!$I$2:$I$998=$B$4) )*(Data!$J$2:$J$998&lt;=$B$5)*(Data!$J$2:$J$998&gt;=$B$6)*(Data!$F$2:$F$998) )=0,"N/A",SUMPRODUCT( (Data!$A$2:$A$998=$A106)*(Data!$B$2:$B$998=$B106)*(Data!$C$2:$C$998=$B$1)*(Data!$D$2:$D$998=CL$9)*( (Data!$I$2:$I$998=$B$2)+(Data!$I$2:$I$998=$B$3)+(Data!$I$2:$I$998=$B$4) )*(Data!$J$2:$J$998&lt;=$B$5)*(Data!$J$2:$J$998&gt;=$B$6)*(Data!$F$2:$F$998&gt;=CL$11) ) ),"N/A")</f>
        <v>N/A</v>
      </c>
      <c r="CM106" s="6" t="str">
        <f>IF(CM$10="x",IF( SUMPRODUCT( (Data!$A$2:$A$998=$A106)*(Data!$B$2:$B$998=$B106)*(Data!$C$2:$C$998=$B$1)*(Data!$D$2:$D$998=CM$9)*( (Data!$I$2:$I$998=$B$2)+(Data!$I$2:$I$998=$B$3)+(Data!$I$2:$I$998=$B$4) )*(Data!$J$2:$J$998&lt;=$B$5)*(Data!$J$2:$J$998&gt;=$B$6)*(Data!$F$2:$F$998) )=0,"N/A",SUMPRODUCT( (Data!$A$2:$A$998=$A106)*(Data!$B$2:$B$998=$B106)*(Data!$C$2:$C$998=$B$1)*(Data!$D$2:$D$998=CM$9)*( (Data!$I$2:$I$998=$B$2)+(Data!$I$2:$I$998=$B$3)+(Data!$I$2:$I$998=$B$4) )*(Data!$J$2:$J$998&lt;=$B$5)*(Data!$J$2:$J$998&gt;=$B$6)*(Data!$F$2:$F$998&gt;=CM$11) ) ),"N/A")</f>
        <v>N/A</v>
      </c>
      <c r="CN106" s="6" t="str">
        <f t="shared" si="149"/>
        <v>N/A</v>
      </c>
      <c r="CR106" s="6" t="str">
        <f>IF(CR$10="x",IF( SUMPRODUCT( (Data!$A$2:$A$998=$A106)*(Data!$B$2:$B$998=$B106)*(Data!$C$2:$C$998=$B$1)*(Data!$D$2:$D$998=CR$9)*( (Data!$I$2:$I$998=$B$2)+(Data!$I$2:$I$998=$B$3)+(Data!$I$2:$I$998=$B$4) )*(Data!$J$2:$J$998&lt;=$B$5)*(Data!$J$2:$J$998&gt;=$B$6)*(Data!$H$2:$H$998) )=0,"N/A",SUMPRODUCT( (Data!$A$2:$A$998=$A106)*(Data!$B$2:$B$998=$B106)*(Data!$C$2:$C$998=$B$1)*(Data!$D$2:$D$998=CR$9)*( (Data!$I$2:$I$998=$B$2)+(Data!$I$2:$I$998=$B$3)+(Data!$I$2:$I$998=$B$4) )*(Data!$J$2:$J$998&lt;=$B$5)*(Data!$J$2:$J$998&gt;=$B$6)*(Data!$H$2:$H$998&lt;=CR$11) ) ),"N/A")</f>
        <v>N/A</v>
      </c>
      <c r="CS106" s="6" t="str">
        <f>IF(CS$10="x",IF( SUMPRODUCT( (Data!$A$2:$A$998=$A106)*(Data!$B$2:$B$998=$B106)*(Data!$C$2:$C$998=$B$1)*(Data!$D$2:$D$998=CS$9)*( (Data!$I$2:$I$998=$B$2)+(Data!$I$2:$I$998=$B$3)+(Data!$I$2:$I$998=$B$4) )*(Data!$J$2:$J$998&lt;=$B$5)*(Data!$J$2:$J$998&gt;=$B$6)*(Data!$H$2:$H$998) )=0,"N/A",SUMPRODUCT( (Data!$A$2:$A$998=$A106)*(Data!$B$2:$B$998=$B106)*(Data!$C$2:$C$998=$B$1)*(Data!$D$2:$D$998=CS$9)*( (Data!$I$2:$I$998=$B$2)+(Data!$I$2:$I$998=$B$3)+(Data!$I$2:$I$998=$B$4) )*(Data!$J$2:$J$998&lt;=$B$5)*(Data!$J$2:$J$998&gt;=$B$6)*(Data!$H$2:$H$998&lt;=CS$11) ) ),"N/A")</f>
        <v>N/A</v>
      </c>
      <c r="CT106" s="6" t="str">
        <f>IF(CT$10="x",IF( SUMPRODUCT( (Data!$A$2:$A$998=$A106)*(Data!$B$2:$B$998=$B106)*(Data!$C$2:$C$998=$B$1)*(Data!$D$2:$D$998=CT$9)*( (Data!$I$2:$I$998=$B$2)+(Data!$I$2:$I$998=$B$3)+(Data!$I$2:$I$998=$B$4) )*(Data!$J$2:$J$998&lt;=$B$5)*(Data!$J$2:$J$998&gt;=$B$6)*(Data!$H$2:$H$998) )=0,"N/A",SUMPRODUCT( (Data!$A$2:$A$998=$A106)*(Data!$B$2:$B$998=$B106)*(Data!$C$2:$C$998=$B$1)*(Data!$D$2:$D$998=CT$9)*( (Data!$I$2:$I$998=$B$2)+(Data!$I$2:$I$998=$B$3)+(Data!$I$2:$I$998=$B$4) )*(Data!$J$2:$J$998&lt;=$B$5)*(Data!$J$2:$J$998&gt;=$B$6)*(Data!$H$2:$H$998&lt;=CT$11) ) ),"N/A")</f>
        <v>N/A</v>
      </c>
      <c r="CU106" s="6" t="str">
        <f>IF(CU$10="x",IF( SUMPRODUCT( (Data!$A$2:$A$998=$A106)*(Data!$B$2:$B$998=$B106)*(Data!$C$2:$C$998=$B$1)*(Data!$D$2:$D$998=CU$9)*( (Data!$I$2:$I$998=$B$2)+(Data!$I$2:$I$998=$B$3)+(Data!$I$2:$I$998=$B$4) )*(Data!$J$2:$J$998&lt;=$B$5)*(Data!$J$2:$J$998&gt;=$B$6)*(Data!$H$2:$H$998) )=0,"N/A",SUMPRODUCT( (Data!$A$2:$A$998=$A106)*(Data!$B$2:$B$998=$B106)*(Data!$C$2:$C$998=$B$1)*(Data!$D$2:$D$998=CU$9)*( (Data!$I$2:$I$998=$B$2)+(Data!$I$2:$I$998=$B$3)+(Data!$I$2:$I$998=$B$4) )*(Data!$J$2:$J$998&lt;=$B$5)*(Data!$J$2:$J$998&gt;=$B$6)*(Data!$H$2:$H$998&lt;=CU$11) ) ),"N/A")</f>
        <v>N/A</v>
      </c>
      <c r="CV106" s="6" t="str">
        <f>IF(CV$10="x",IF( SUMPRODUCT( (Data!$A$2:$A$998=$A106)*(Data!$B$2:$B$998=$B106)*(Data!$C$2:$C$998=$B$1)*(Data!$D$2:$D$998=CV$9)*( (Data!$I$2:$I$998=$B$2)+(Data!$I$2:$I$998=$B$3)+(Data!$I$2:$I$998=$B$4) )*(Data!$J$2:$J$998&lt;=$B$5)*(Data!$J$2:$J$998&gt;=$B$6)*(Data!$H$2:$H$998) )=0,"N/A",SUMPRODUCT( (Data!$A$2:$A$998=$A106)*(Data!$B$2:$B$998=$B106)*(Data!$C$2:$C$998=$B$1)*(Data!$D$2:$D$998=CV$9)*( (Data!$I$2:$I$998=$B$2)+(Data!$I$2:$I$998=$B$3)+(Data!$I$2:$I$998=$B$4) )*(Data!$J$2:$J$998&lt;=$B$5)*(Data!$J$2:$J$998&gt;=$B$6)*(Data!$H$2:$H$998&lt;=CV$11) ) ),"N/A")</f>
        <v>N/A</v>
      </c>
      <c r="CW106" s="6" t="str">
        <f>IF(CW$10="x",IF( SUMPRODUCT( (Data!$A$2:$A$998=$A106)*(Data!$B$2:$B$998=$B106)*(Data!$C$2:$C$998=$B$1)*(Data!$D$2:$D$998=CW$9)*( (Data!$I$2:$I$998=$B$2)+(Data!$I$2:$I$998=$B$3)+(Data!$I$2:$I$998=$B$4) )*(Data!$J$2:$J$998&lt;=$B$5)*(Data!$J$2:$J$998&gt;=$B$6)*(Data!$H$2:$H$998) )=0,"N/A",SUMPRODUCT( (Data!$A$2:$A$998=$A106)*(Data!$B$2:$B$998=$B106)*(Data!$C$2:$C$998=$B$1)*(Data!$D$2:$D$998=CW$9)*( (Data!$I$2:$I$998=$B$2)+(Data!$I$2:$I$998=$B$3)+(Data!$I$2:$I$998=$B$4) )*(Data!$J$2:$J$998&lt;=$B$5)*(Data!$J$2:$J$998&gt;=$B$6)*(Data!$H$2:$H$998&lt;=CW$11) ) ),"N/A")</f>
        <v>N/A</v>
      </c>
      <c r="CX106" s="6" t="str">
        <f>IF(CX$10="x",IF( SUMPRODUCT( (Data!$A$2:$A$998=$A106)*(Data!$B$2:$B$998=$B106)*(Data!$C$2:$C$998=$B$1)*(Data!$D$2:$D$998=CX$9)*( (Data!$I$2:$I$998=$B$2)+(Data!$I$2:$I$998=$B$3)+(Data!$I$2:$I$998=$B$4) )*(Data!$J$2:$J$998&lt;=$B$5)*(Data!$J$2:$J$998&gt;=$B$6)*(Data!$H$2:$H$998) )=0,"N/A",SUMPRODUCT( (Data!$A$2:$A$998=$A106)*(Data!$B$2:$B$998=$B106)*(Data!$C$2:$C$998=$B$1)*(Data!$D$2:$D$998=CX$9)*( (Data!$I$2:$I$998=$B$2)+(Data!$I$2:$I$998=$B$3)+(Data!$I$2:$I$998=$B$4) )*(Data!$J$2:$J$998&lt;=$B$5)*(Data!$J$2:$J$998&gt;=$B$6)*(Data!$H$2:$H$998&lt;=CX$11) ) ),"N/A")</f>
        <v>N/A</v>
      </c>
      <c r="CY106" s="6" t="str">
        <f>IF(CY$10="x",IF( SUMPRODUCT( (Data!$A$2:$A$998=$A106)*(Data!$B$2:$B$998=$B106)*(Data!$C$2:$C$998=$B$1)*(Data!$D$2:$D$998=CY$9)*( (Data!$I$2:$I$998=$B$2)+(Data!$I$2:$I$998=$B$3)+(Data!$I$2:$I$998=$B$4) )*(Data!$J$2:$J$998&lt;=$B$5)*(Data!$J$2:$J$998&gt;=$B$6)*(Data!$H$2:$H$998) )=0,"N/A",SUMPRODUCT( (Data!$A$2:$A$998=$A106)*(Data!$B$2:$B$998=$B106)*(Data!$C$2:$C$998=$B$1)*(Data!$D$2:$D$998=CY$9)*( (Data!$I$2:$I$998=$B$2)+(Data!$I$2:$I$998=$B$3)+(Data!$I$2:$I$998=$B$4) )*(Data!$J$2:$J$998&lt;=$B$5)*(Data!$J$2:$J$998&gt;=$B$6)*(Data!$H$2:$H$998&lt;=CY$11) ) ),"N/A")</f>
        <v>N/A</v>
      </c>
      <c r="CZ106" s="6" t="str">
        <f>IF(CZ$10="x",IF( SUMPRODUCT( (Data!$A$2:$A$998=$A106)*(Data!$B$2:$B$998=$B106)*(Data!$C$2:$C$998=$B$1)*(Data!$D$2:$D$998=CZ$9)*( (Data!$I$2:$I$998=$B$2)+(Data!$I$2:$I$998=$B$3)+(Data!$I$2:$I$998=$B$4) )*(Data!$J$2:$J$998&lt;=$B$5)*(Data!$J$2:$J$998&gt;=$B$6)*(Data!$H$2:$H$998) )=0,"N/A",SUMPRODUCT( (Data!$A$2:$A$998=$A106)*(Data!$B$2:$B$998=$B106)*(Data!$C$2:$C$998=$B$1)*(Data!$D$2:$D$998=CZ$9)*( (Data!$I$2:$I$998=$B$2)+(Data!$I$2:$I$998=$B$3)+(Data!$I$2:$I$998=$B$4) )*(Data!$J$2:$J$998&lt;=$B$5)*(Data!$J$2:$J$998&gt;=$B$6)*(Data!$H$2:$H$998&lt;=CZ$11) ) ),"N/A")</f>
        <v>N/A</v>
      </c>
      <c r="DA106" s="6" t="str">
        <f>IF(DA$10="x",IF( SUMPRODUCT( (Data!$A$2:$A$998=$A106)*(Data!$B$2:$B$998=$B106)*(Data!$C$2:$C$998=$B$1)*(Data!$D$2:$D$998=DA$9)*( (Data!$I$2:$I$998=$B$2)+(Data!$I$2:$I$998=$B$3)+(Data!$I$2:$I$998=$B$4) )*(Data!$J$2:$J$998&lt;=$B$5)*(Data!$J$2:$J$998&gt;=$B$6)*(Data!$H$2:$H$998) )=0,"N/A",SUMPRODUCT( (Data!$A$2:$A$998=$A106)*(Data!$B$2:$B$998=$B106)*(Data!$C$2:$C$998=$B$1)*(Data!$D$2:$D$998=DA$9)*( (Data!$I$2:$I$998=$B$2)+(Data!$I$2:$I$998=$B$3)+(Data!$I$2:$I$998=$B$4) )*(Data!$J$2:$J$998&lt;=$B$5)*(Data!$J$2:$J$998&gt;=$B$6)*(Data!$H$2:$H$998&lt;=DA$11) ) ),"N/A")</f>
        <v>N/A</v>
      </c>
      <c r="DB106" s="6" t="str">
        <f>IF(DB$10="x",IF( SUMPRODUCT( (Data!$A$2:$A$998=$A106)*(Data!$B$2:$B$998=$B106)*(Data!$C$2:$C$998=$B$1)*(Data!$D$2:$D$998=DB$9)*( (Data!$I$2:$I$998=$B$2)+(Data!$I$2:$I$998=$B$3)+(Data!$I$2:$I$998=$B$4) )*(Data!$J$2:$J$998&lt;=$B$5)*(Data!$J$2:$J$998&gt;=$B$6)*(Data!$H$2:$H$998) )=0,"N/A",SUMPRODUCT( (Data!$A$2:$A$998=$A106)*(Data!$B$2:$B$998=$B106)*(Data!$C$2:$C$998=$B$1)*(Data!$D$2:$D$998=DB$9)*( (Data!$I$2:$I$998=$B$2)+(Data!$I$2:$I$998=$B$3)+(Data!$I$2:$I$998=$B$4) )*(Data!$J$2:$J$998&lt;=$B$5)*(Data!$J$2:$J$998&gt;=$B$6)*(Data!$H$2:$H$998&lt;=DB$11) ) ),"N/A")</f>
        <v>N/A</v>
      </c>
      <c r="DC106" s="6" t="str">
        <f>IF(DC$10="x",IF( SUMPRODUCT( (Data!$A$2:$A$998=$A106)*(Data!$B$2:$B$998=$B106)*(Data!$C$2:$C$998=$B$1)*(Data!$D$2:$D$998=DC$9)*( (Data!$I$2:$I$998=$B$2)+(Data!$I$2:$I$998=$B$3)+(Data!$I$2:$I$998=$B$4) )*(Data!$J$2:$J$998&lt;=$B$5)*(Data!$J$2:$J$998&gt;=$B$6)*(Data!$H$2:$H$998) )=0,"N/A",SUMPRODUCT( (Data!$A$2:$A$998=$A106)*(Data!$B$2:$B$998=$B106)*(Data!$C$2:$C$998=$B$1)*(Data!$D$2:$D$998=DC$9)*( (Data!$I$2:$I$998=$B$2)+(Data!$I$2:$I$998=$B$3)+(Data!$I$2:$I$998=$B$4) )*(Data!$J$2:$J$998&lt;=$B$5)*(Data!$J$2:$J$998&gt;=$B$6)*(Data!$H$2:$H$998&lt;=DC$11) ) ),"N/A")</f>
        <v>N/A</v>
      </c>
      <c r="DD106" s="6" t="str">
        <f>IF(DD$10="x",IF( SUMPRODUCT( (Data!$A$2:$A$998=$A106)*(Data!$B$2:$B$998=$B106)*(Data!$C$2:$C$998=$B$1)*(Data!$D$2:$D$998=DD$9)*( (Data!$I$2:$I$998=$B$2)+(Data!$I$2:$I$998=$B$3)+(Data!$I$2:$I$998=$B$4) )*(Data!$J$2:$J$998&lt;=$B$5)*(Data!$J$2:$J$998&gt;=$B$6)*(Data!$H$2:$H$998) )=0,"N/A",SUMPRODUCT( (Data!$A$2:$A$998=$A106)*(Data!$B$2:$B$998=$B106)*(Data!$C$2:$C$998=$B$1)*(Data!$D$2:$D$998=DD$9)*( (Data!$I$2:$I$998=$B$2)+(Data!$I$2:$I$998=$B$3)+(Data!$I$2:$I$998=$B$4) )*(Data!$J$2:$J$998&lt;=$B$5)*(Data!$J$2:$J$998&gt;=$B$6)*(Data!$H$2:$H$998&lt;=DD$11) ) ),"N/A")</f>
        <v>N/A</v>
      </c>
      <c r="DE106" s="6" t="str">
        <f>IF(DE$10="x",IF( SUMPRODUCT( (Data!$A$2:$A$998=$A106)*(Data!$B$2:$B$998=$B106)*(Data!$C$2:$C$998=$B$1)*(Data!$D$2:$D$998=DE$9)*( (Data!$I$2:$I$998=$B$2)+(Data!$I$2:$I$998=$B$3)+(Data!$I$2:$I$998=$B$4) )*(Data!$J$2:$J$998&lt;=$B$5)*(Data!$J$2:$J$998&gt;=$B$6)*(Data!$H$2:$H$998) )=0,"N/A",SUMPRODUCT( (Data!$A$2:$A$998=$A106)*(Data!$B$2:$B$998=$B106)*(Data!$C$2:$C$998=$B$1)*(Data!$D$2:$D$998=DE$9)*( (Data!$I$2:$I$998=$B$2)+(Data!$I$2:$I$998=$B$3)+(Data!$I$2:$I$998=$B$4) )*(Data!$J$2:$J$998&lt;=$B$5)*(Data!$J$2:$J$998&gt;=$B$6)*(Data!$H$2:$H$998&lt;=DE$11) ) ),"N/A")</f>
        <v>N/A</v>
      </c>
      <c r="DF106" s="6" t="str">
        <f>IF(DF$10="x",IF( SUMPRODUCT( (Data!$A$2:$A$998=$A106)*(Data!$B$2:$B$998=$B106)*(Data!$C$2:$C$998=$B$1)*(Data!$D$2:$D$998=DF$9)*( (Data!$I$2:$I$998=$B$2)+(Data!$I$2:$I$998=$B$3)+(Data!$I$2:$I$998=$B$4) )*(Data!$J$2:$J$998&lt;=$B$5)*(Data!$J$2:$J$998&gt;=$B$6)*(Data!$H$2:$H$998) )=0,"N/A",SUMPRODUCT( (Data!$A$2:$A$998=$A106)*(Data!$B$2:$B$998=$B106)*(Data!$C$2:$C$998=$B$1)*(Data!$D$2:$D$998=DF$9)*( (Data!$I$2:$I$998=$B$2)+(Data!$I$2:$I$998=$B$3)+(Data!$I$2:$I$998=$B$4) )*(Data!$J$2:$J$998&lt;=$B$5)*(Data!$J$2:$J$998&gt;=$B$6)*(Data!$H$2:$H$998&lt;=DF$11) ) ),"N/A")</f>
        <v>N/A</v>
      </c>
      <c r="DG106" s="6" t="str">
        <f>IF(DG$10="x",IF( SUMPRODUCT( (Data!$A$2:$A$998=$A106)*(Data!$B$2:$B$998=$B106)*(Data!$C$2:$C$998=$B$1)*(Data!$D$2:$D$998=DG$9)*( (Data!$I$2:$I$998=$B$2)+(Data!$I$2:$I$998=$B$3)+(Data!$I$2:$I$998=$B$4) )*(Data!$J$2:$J$998&lt;=$B$5)*(Data!$J$2:$J$998&gt;=$B$6)*(Data!$H$2:$H$998) )=0,"N/A",SUMPRODUCT( (Data!$A$2:$A$998=$A106)*(Data!$B$2:$B$998=$B106)*(Data!$C$2:$C$998=$B$1)*(Data!$D$2:$D$998=DG$9)*( (Data!$I$2:$I$998=$B$2)+(Data!$I$2:$I$998=$B$3)+(Data!$I$2:$I$998=$B$4) )*(Data!$J$2:$J$998&lt;=$B$5)*(Data!$J$2:$J$998&gt;=$B$6)*(Data!$H$2:$H$998&lt;=DG$11) ) ),"N/A")</f>
        <v>N/A</v>
      </c>
      <c r="DH106" s="6" t="str">
        <f>IF(DH$10="x",IF( SUMPRODUCT( (Data!$A$2:$A$998=$A106)*(Data!$B$2:$B$998=$B106)*(Data!$C$2:$C$998=$B$1)*(Data!$D$2:$D$998=DH$9)*( (Data!$I$2:$I$998=$B$2)+(Data!$I$2:$I$998=$B$3)+(Data!$I$2:$I$998=$B$4) )*(Data!$J$2:$J$998&lt;=$B$5)*(Data!$J$2:$J$998&gt;=$B$6)*(Data!$H$2:$H$998) )=0,"N/A",SUMPRODUCT( (Data!$A$2:$A$998=$A106)*(Data!$B$2:$B$998=$B106)*(Data!$C$2:$C$998=$B$1)*(Data!$D$2:$D$998=DH$9)*( (Data!$I$2:$I$998=$B$2)+(Data!$I$2:$I$998=$B$3)+(Data!$I$2:$I$998=$B$4) )*(Data!$J$2:$J$998&lt;=$B$5)*(Data!$J$2:$J$998&gt;=$B$6)*(Data!$H$2:$H$998&lt;=DH$11) ) ),"N/A")</f>
        <v>N/A</v>
      </c>
      <c r="DI106" s="6" t="str">
        <f>IF(DI$10="x",IF( SUMPRODUCT( (Data!$A$2:$A$998=$A106)*(Data!$B$2:$B$998=$B106)*(Data!$C$2:$C$998=$B$1)*(Data!$D$2:$D$998=DI$9)*( (Data!$I$2:$I$998=$B$2)+(Data!$I$2:$I$998=$B$3)+(Data!$I$2:$I$998=$B$4) )*(Data!$J$2:$J$998&lt;=$B$5)*(Data!$J$2:$J$998&gt;=$B$6)*(Data!$H$2:$H$998) )=0,"N/A",SUMPRODUCT( (Data!$A$2:$A$998=$A106)*(Data!$B$2:$B$998=$B106)*(Data!$C$2:$C$998=$B$1)*(Data!$D$2:$D$998=DI$9)*( (Data!$I$2:$I$998=$B$2)+(Data!$I$2:$I$998=$B$3)+(Data!$I$2:$I$998=$B$4) )*(Data!$J$2:$J$998&lt;=$B$5)*(Data!$J$2:$J$998&gt;=$B$6)*(Data!$H$2:$H$998&lt;=DI$11) ) ),"N/A")</f>
        <v>N/A</v>
      </c>
      <c r="DJ106" s="6" t="str">
        <f>IF(DJ$10="x",IF( SUMPRODUCT( (Data!$A$2:$A$998=$A106)*(Data!$B$2:$B$998=$B106)*(Data!$C$2:$C$998=$B$1)*(Data!$D$2:$D$998=DJ$9)*( (Data!$I$2:$I$998=$B$2)+(Data!$I$2:$I$998=$B$3)+(Data!$I$2:$I$998=$B$4) )*(Data!$J$2:$J$998&lt;=$B$5)*(Data!$J$2:$J$998&gt;=$B$6)*(Data!$H$2:$H$998) )=0,"N/A",SUMPRODUCT( (Data!$A$2:$A$998=$A106)*(Data!$B$2:$B$998=$B106)*(Data!$C$2:$C$998=$B$1)*(Data!$D$2:$D$998=DJ$9)*( (Data!$I$2:$I$998=$B$2)+(Data!$I$2:$I$998=$B$3)+(Data!$I$2:$I$998=$B$4) )*(Data!$J$2:$J$998&lt;=$B$5)*(Data!$J$2:$J$998&gt;=$B$6)*(Data!$H$2:$H$998&lt;=DJ$11) ) ),"N/A")</f>
        <v>N/A</v>
      </c>
      <c r="DK106" s="6" t="str">
        <f t="shared" si="150"/>
        <v>N/A</v>
      </c>
      <c r="DO106" s="6" t="str">
        <f t="shared" si="89"/>
        <v>N/A</v>
      </c>
      <c r="DP106" s="6" t="str">
        <f t="shared" si="140"/>
        <v>N/A</v>
      </c>
      <c r="DQ106" s="6" t="str">
        <f t="shared" si="141"/>
        <v>N/A</v>
      </c>
      <c r="DR106" s="6" t="str">
        <f t="shared" si="142"/>
        <v>N/A</v>
      </c>
      <c r="DS106" s="6" t="str">
        <f t="shared" si="107"/>
        <v>N/A</v>
      </c>
      <c r="DT106" s="6" t="str">
        <f t="shared" si="108"/>
        <v>N/A</v>
      </c>
      <c r="DU106" s="6" t="str">
        <f t="shared" si="109"/>
        <v>N/A</v>
      </c>
      <c r="DV106" s="6" t="str">
        <f t="shared" si="110"/>
        <v>N/A</v>
      </c>
      <c r="DW106" s="6" t="str">
        <f t="shared" si="111"/>
        <v>N/A</v>
      </c>
      <c r="DX106" s="6" t="str">
        <f t="shared" si="112"/>
        <v>N/A</v>
      </c>
      <c r="DY106" s="6" t="str">
        <f t="shared" si="113"/>
        <v>N/A</v>
      </c>
      <c r="DZ106" s="6" t="str">
        <f t="shared" si="114"/>
        <v>N/A</v>
      </c>
      <c r="EA106" s="6" t="str">
        <f t="shared" si="115"/>
        <v>N/A</v>
      </c>
      <c r="EB106" s="6" t="str">
        <f t="shared" si="116"/>
        <v>N/A</v>
      </c>
      <c r="EC106" s="6" t="str">
        <f t="shared" si="117"/>
        <v>N/A</v>
      </c>
      <c r="ED106" s="6" t="str">
        <f t="shared" si="118"/>
        <v>N/A</v>
      </c>
      <c r="EE106" s="6" t="str">
        <f t="shared" si="119"/>
        <v>N/A</v>
      </c>
      <c r="EF106" s="6" t="str">
        <f t="shared" si="120"/>
        <v>N/A</v>
      </c>
      <c r="EG106" s="6" t="str">
        <f t="shared" si="121"/>
        <v>N/A</v>
      </c>
      <c r="EH106" s="6" t="str">
        <f t="shared" si="151"/>
        <v>N/A</v>
      </c>
      <c r="EL106" s="6" t="str">
        <f t="shared" si="90"/>
        <v>N/A</v>
      </c>
      <c r="EM106" s="6" t="str">
        <f t="shared" si="143"/>
        <v>N/A</v>
      </c>
      <c r="EN106" s="6" t="str">
        <f t="shared" si="144"/>
        <v>N/A</v>
      </c>
      <c r="EO106" s="6" t="str">
        <f t="shared" si="145"/>
        <v>N/A</v>
      </c>
      <c r="EP106" s="6" t="str">
        <f t="shared" si="122"/>
        <v>N/A</v>
      </c>
      <c r="EQ106" s="6" t="str">
        <f t="shared" si="123"/>
        <v>N/A</v>
      </c>
      <c r="ER106" s="6" t="str">
        <f t="shared" si="124"/>
        <v>N/A</v>
      </c>
      <c r="ES106" s="6" t="str">
        <f t="shared" si="125"/>
        <v>N/A</v>
      </c>
      <c r="ET106" s="6" t="str">
        <f t="shared" si="126"/>
        <v>N/A</v>
      </c>
      <c r="EU106" s="6" t="str">
        <f t="shared" si="127"/>
        <v>N/A</v>
      </c>
      <c r="EV106" s="6" t="str">
        <f t="shared" si="128"/>
        <v>N/A</v>
      </c>
      <c r="EW106" s="6" t="str">
        <f t="shared" si="129"/>
        <v>N/A</v>
      </c>
      <c r="EX106" s="6" t="str">
        <f t="shared" si="130"/>
        <v>N/A</v>
      </c>
      <c r="EY106" s="6" t="str">
        <f t="shared" si="131"/>
        <v>N/A</v>
      </c>
      <c r="EZ106" s="6" t="str">
        <f t="shared" si="132"/>
        <v>N/A</v>
      </c>
      <c r="FA106" s="6" t="str">
        <f t="shared" si="133"/>
        <v>N/A</v>
      </c>
      <c r="FB106" s="6" t="str">
        <f t="shared" si="134"/>
        <v>N/A</v>
      </c>
      <c r="FC106" s="6" t="str">
        <f t="shared" si="135"/>
        <v>N/A</v>
      </c>
      <c r="FD106" s="6" t="str">
        <f t="shared" si="136"/>
        <v>N/A</v>
      </c>
      <c r="FE106" s="6" t="str">
        <f t="shared" si="152"/>
        <v>N/A</v>
      </c>
      <c r="FI106" s="6">
        <f>SUMPRODUCT( (Data!$A$2:$A$1768=$A106)*(Data!$B$2:$B$1768=$B106)*(Data!$J$2:$J$1768) ) / (SUMPRODUCT( (Data!$A$2:$A$1768=$A106)*(Data!$B$2:$B$1768=$B106)*1 ))</f>
        <v>14</v>
      </c>
      <c r="FJ106" s="6">
        <f>IF(SUMPRODUCT( (Data!$A$2:$A$1768=$A106)*(Data!$B$2:$B$1768=$B106)*(Data!$I$2:$I$1768="YES") )&gt;0,1,0)</f>
        <v>0</v>
      </c>
      <c r="FK106" s="6">
        <f>IF(SUMPRODUCT( (Data!$A$2:$A$1768=$A106)*(Data!$B$2:$B$1768=$B106)*(Data!$I$2:$I$1768="NO") )&gt;0,1,0)</f>
        <v>1</v>
      </c>
      <c r="FL106" s="6">
        <f t="shared" si="91"/>
        <v>0</v>
      </c>
    </row>
    <row r="107" spans="1:168" x14ac:dyDescent="0.25">
      <c r="A107" s="23" t="s">
        <v>121</v>
      </c>
      <c r="B107" s="7" t="s">
        <v>56</v>
      </c>
      <c r="C107" s="30"/>
      <c r="D107" s="6" t="str">
        <f>IF(D$10="x",IF( SUMPRODUCT( (Data!$A$2:$A$998=$A107)*(Data!$B$2:$B$998=$B107)*(Data!$C$2:$C$998=$B$1)*(Data!$D$2:$D$998=D$9)*( (Data!$I$2:$I$998=$B$2)+(Data!$I$2:$I$998=$B$3)+(Data!$I$2:$I$998=$B$4) )*(Data!$J$2:$J$998&lt;=$B$5)*(Data!$J$2:$J$998&gt;=$B$6)*(Data!$E$2:$E$998) )=0,"N/A",SUMPRODUCT( (Data!$A$2:$A$998=$A107)*(Data!$B$2:$B$998=$B107)*(Data!$C$2:$C$998=$B$1)*(Data!$D$2:$D$998=D$9)*( (Data!$I$2:$I$998=$B$2)+(Data!$I$2:$I$998=$B$3)+(Data!$I$2:$I$998=$B$4) )*(Data!$J$2:$J$998&lt;=$B$5)*(Data!$J$2:$J$998&gt;=$B$6)*(Data!$E$2:$E$998&gt;=D$11) ) ),"N/A")</f>
        <v>N/A</v>
      </c>
      <c r="E107" s="6" t="str">
        <f>IF(E$10="x",IF( SUMPRODUCT( (Data!$A$2:$A$998=$A107)*(Data!$B$2:$B$998=$B107)*(Data!$C$2:$C$998=$B$1)*(Data!$D$2:$D$998=E$9)*( (Data!$I$2:$I$998=$B$2)+(Data!$I$2:$I$998=$B$3)+(Data!$I$2:$I$998=$B$4) )*(Data!$J$2:$J$998&lt;=$B$5)*(Data!$J$2:$J$998&gt;=$B$6)*(Data!$E$2:$E$998) )=0,"N/A",SUMPRODUCT( (Data!$A$2:$A$998=$A107)*(Data!$B$2:$B$998=$B107)*(Data!$C$2:$C$998=$B$1)*(Data!$D$2:$D$998=E$9)*( (Data!$I$2:$I$998=$B$2)+(Data!$I$2:$I$998=$B$3)+(Data!$I$2:$I$998=$B$4) )*(Data!$J$2:$J$998&lt;=$B$5)*(Data!$J$2:$J$998&gt;=$B$6)*(Data!$E$2:$E$998&gt;=E$11) ) ),"N/A")</f>
        <v>N/A</v>
      </c>
      <c r="F107" s="6" t="str">
        <f>IF(F$10="x",IF( SUMPRODUCT( (Data!$A$2:$A$998=$A107)*(Data!$B$2:$B$998=$B107)*(Data!$C$2:$C$998=$B$1)*(Data!$D$2:$D$998=F$9)*( (Data!$I$2:$I$998=$B$2)+(Data!$I$2:$I$998=$B$3)+(Data!$I$2:$I$998=$B$4) )*(Data!$J$2:$J$998&lt;=$B$5)*(Data!$J$2:$J$998&gt;=$B$6)*(Data!$E$2:$E$998) )=0,"N/A",SUMPRODUCT( (Data!$A$2:$A$998=$A107)*(Data!$B$2:$B$998=$B107)*(Data!$C$2:$C$998=$B$1)*(Data!$D$2:$D$998=F$9)*( (Data!$I$2:$I$998=$B$2)+(Data!$I$2:$I$998=$B$3)+(Data!$I$2:$I$998=$B$4) )*(Data!$J$2:$J$998&lt;=$B$5)*(Data!$J$2:$J$998&gt;=$B$6)*(Data!$E$2:$E$998&gt;=F$11) ) ),"N/A")</f>
        <v>N/A</v>
      </c>
      <c r="G107" s="6" t="str">
        <f>IF(G$10="x",IF( SUMPRODUCT( (Data!$A$2:$A$998=$A107)*(Data!$B$2:$B$998=$B107)*(Data!$C$2:$C$998=$B$1)*(Data!$D$2:$D$998=G$9)*( (Data!$I$2:$I$998=$B$2)+(Data!$I$2:$I$998=$B$3)+(Data!$I$2:$I$998=$B$4) )*(Data!$J$2:$J$998&lt;=$B$5)*(Data!$J$2:$J$998&gt;=$B$6)*(Data!$E$2:$E$998) )=0,"N/A",SUMPRODUCT( (Data!$A$2:$A$998=$A107)*(Data!$B$2:$B$998=$B107)*(Data!$C$2:$C$998=$B$1)*(Data!$D$2:$D$998=G$9)*( (Data!$I$2:$I$998=$B$2)+(Data!$I$2:$I$998=$B$3)+(Data!$I$2:$I$998=$B$4) )*(Data!$J$2:$J$998&lt;=$B$5)*(Data!$J$2:$J$998&gt;=$B$6)*(Data!$E$2:$E$998&gt;=G$11) ) ),"N/A")</f>
        <v>N/A</v>
      </c>
      <c r="H107" s="6">
        <f>IF(H$10="x",IF( SUMPRODUCT( (Data!$A$2:$A$998=$A107)*(Data!$B$2:$B$998=$B107)*(Data!$C$2:$C$998=$B$1)*(Data!$D$2:$D$998=H$9)*( (Data!$I$2:$I$998=$B$2)+(Data!$I$2:$I$998=$B$3)+(Data!$I$2:$I$998=$B$4) )*(Data!$J$2:$J$998&lt;=$B$5)*(Data!$J$2:$J$998&gt;=$B$6)*(Data!$E$2:$E$998) )=0,"N/A",SUMPRODUCT( (Data!$A$2:$A$998=$A107)*(Data!$B$2:$B$998=$B107)*(Data!$C$2:$C$998=$B$1)*(Data!$D$2:$D$998=H$9)*( (Data!$I$2:$I$998=$B$2)+(Data!$I$2:$I$998=$B$3)+(Data!$I$2:$I$998=$B$4) )*(Data!$J$2:$J$998&lt;=$B$5)*(Data!$J$2:$J$998&gt;=$B$6)*(Data!$E$2:$E$998&gt;=H$11) ) ),"N/A")</f>
        <v>1</v>
      </c>
      <c r="I107" s="6" t="str">
        <f>IF(I$10="x",IF( SUMPRODUCT( (Data!$A$2:$A$998=$A107)*(Data!$B$2:$B$998=$B107)*(Data!$C$2:$C$998=$B$1)*(Data!$D$2:$D$998=I$9)*( (Data!$I$2:$I$998=$B$2)+(Data!$I$2:$I$998=$B$3)+(Data!$I$2:$I$998=$B$4) )*(Data!$J$2:$J$998&lt;=$B$5)*(Data!$J$2:$J$998&gt;=$B$6)*(Data!$E$2:$E$998) )=0,"N/A",SUMPRODUCT( (Data!$A$2:$A$998=$A107)*(Data!$B$2:$B$998=$B107)*(Data!$C$2:$C$998=$B$1)*(Data!$D$2:$D$998=I$9)*( (Data!$I$2:$I$998=$B$2)+(Data!$I$2:$I$998=$B$3)+(Data!$I$2:$I$998=$B$4) )*(Data!$J$2:$J$998&lt;=$B$5)*(Data!$J$2:$J$998&gt;=$B$6)*(Data!$E$2:$E$998&gt;=I$11) ) ),"N/A")</f>
        <v>N/A</v>
      </c>
      <c r="J107" s="6" t="str">
        <f>IF(J$10="x",IF( SUMPRODUCT( (Data!$A$2:$A$998=$A107)*(Data!$B$2:$B$998=$B107)*(Data!$C$2:$C$998=$B$1)*(Data!$D$2:$D$998=J$9)*( (Data!$I$2:$I$998=$B$2)+(Data!$I$2:$I$998=$B$3)+(Data!$I$2:$I$998=$B$4) )*(Data!$J$2:$J$998&lt;=$B$5)*(Data!$J$2:$J$998&gt;=$B$6)*(Data!$E$2:$E$998) )=0,"N/A",SUMPRODUCT( (Data!$A$2:$A$998=$A107)*(Data!$B$2:$B$998=$B107)*(Data!$C$2:$C$998=$B$1)*(Data!$D$2:$D$998=J$9)*( (Data!$I$2:$I$998=$B$2)+(Data!$I$2:$I$998=$B$3)+(Data!$I$2:$I$998=$B$4) )*(Data!$J$2:$J$998&lt;=$B$5)*(Data!$J$2:$J$998&gt;=$B$6)*(Data!$E$2:$E$998&gt;=J$11) ) ),"N/A")</f>
        <v>N/A</v>
      </c>
      <c r="K107" s="6" t="str">
        <f>IF(K$10="x",IF( SUMPRODUCT( (Data!$A$2:$A$998=$A107)*(Data!$B$2:$B$998=$B107)*(Data!$C$2:$C$998=$B$1)*(Data!$D$2:$D$998=K$9)*( (Data!$I$2:$I$998=$B$2)+(Data!$I$2:$I$998=$B$3)+(Data!$I$2:$I$998=$B$4) )*(Data!$J$2:$J$998&lt;=$B$5)*(Data!$J$2:$J$998&gt;=$B$6)*(Data!$E$2:$E$998) )=0,"N/A",SUMPRODUCT( (Data!$A$2:$A$998=$A107)*(Data!$B$2:$B$998=$B107)*(Data!$C$2:$C$998=$B$1)*(Data!$D$2:$D$998=K$9)*( (Data!$I$2:$I$998=$B$2)+(Data!$I$2:$I$998=$B$3)+(Data!$I$2:$I$998=$B$4) )*(Data!$J$2:$J$998&lt;=$B$5)*(Data!$J$2:$J$998&gt;=$B$6)*(Data!$E$2:$E$998&gt;=K$11) ) ),"N/A")</f>
        <v>N/A</v>
      </c>
      <c r="L107" s="6" t="str">
        <f>IF(L$10="x",IF( SUMPRODUCT( (Data!$A$2:$A$998=$A107)*(Data!$B$2:$B$998=$B107)*(Data!$C$2:$C$998=$B$1)*(Data!$D$2:$D$998=L$9)*( (Data!$I$2:$I$998=$B$2)+(Data!$I$2:$I$998=$B$3)+(Data!$I$2:$I$998=$B$4) )*(Data!$J$2:$J$998&lt;=$B$5)*(Data!$J$2:$J$998&gt;=$B$6)*(Data!$E$2:$E$998) )=0,"N/A",SUMPRODUCT( (Data!$A$2:$A$998=$A107)*(Data!$B$2:$B$998=$B107)*(Data!$C$2:$C$998=$B$1)*(Data!$D$2:$D$998=L$9)*( (Data!$I$2:$I$998=$B$2)+(Data!$I$2:$I$998=$B$3)+(Data!$I$2:$I$998=$B$4) )*(Data!$J$2:$J$998&lt;=$B$5)*(Data!$J$2:$J$998&gt;=$B$6)*(Data!$E$2:$E$998&gt;=L$11) ) ),"N/A")</f>
        <v>N/A</v>
      </c>
      <c r="M107" s="6" t="str">
        <f>IF(M$10="x",IF( SUMPRODUCT( (Data!$A$2:$A$998=$A107)*(Data!$B$2:$B$998=$B107)*(Data!$C$2:$C$998=$B$1)*(Data!$D$2:$D$998=M$9)*( (Data!$I$2:$I$998=$B$2)+(Data!$I$2:$I$998=$B$3)+(Data!$I$2:$I$998=$B$4) )*(Data!$J$2:$J$998&lt;=$B$5)*(Data!$J$2:$J$998&gt;=$B$6)*(Data!$E$2:$E$998) )=0,"N/A",SUMPRODUCT( (Data!$A$2:$A$998=$A107)*(Data!$B$2:$B$998=$B107)*(Data!$C$2:$C$998=$B$1)*(Data!$D$2:$D$998=M$9)*( (Data!$I$2:$I$998=$B$2)+(Data!$I$2:$I$998=$B$3)+(Data!$I$2:$I$998=$B$4) )*(Data!$J$2:$J$998&lt;=$B$5)*(Data!$J$2:$J$998&gt;=$B$6)*(Data!$E$2:$E$998&gt;=M$11) ) ),"N/A")</f>
        <v>N/A</v>
      </c>
      <c r="N107" s="6" t="str">
        <f>IF(N$10="x",IF( SUMPRODUCT( (Data!$A$2:$A$998=$A107)*(Data!$B$2:$B$998=$B107)*(Data!$C$2:$C$998=$B$1)*(Data!$D$2:$D$998=N$9)*( (Data!$I$2:$I$998=$B$2)+(Data!$I$2:$I$998=$B$3)+(Data!$I$2:$I$998=$B$4) )*(Data!$J$2:$J$998&lt;=$B$5)*(Data!$J$2:$J$998&gt;=$B$6)*(Data!$E$2:$E$998) )=0,"N/A",SUMPRODUCT( (Data!$A$2:$A$998=$A107)*(Data!$B$2:$B$998=$B107)*(Data!$C$2:$C$998=$B$1)*(Data!$D$2:$D$998=N$9)*( (Data!$I$2:$I$998=$B$2)+(Data!$I$2:$I$998=$B$3)+(Data!$I$2:$I$998=$B$4) )*(Data!$J$2:$J$998&lt;=$B$5)*(Data!$J$2:$J$998&gt;=$B$6)*(Data!$E$2:$E$998&gt;=N$11) ) ),"N/A")</f>
        <v>N/A</v>
      </c>
      <c r="O107" s="6" t="str">
        <f>IF(O$10="x",IF( SUMPRODUCT( (Data!$A$2:$A$998=$A107)*(Data!$B$2:$B$998=$B107)*(Data!$C$2:$C$998=$B$1)*(Data!$D$2:$D$998=O$9)*( (Data!$I$2:$I$998=$B$2)+(Data!$I$2:$I$998=$B$3)+(Data!$I$2:$I$998=$B$4) )*(Data!$J$2:$J$998&lt;=$B$5)*(Data!$J$2:$J$998&gt;=$B$6)*(Data!$E$2:$E$998) )=0,"N/A",SUMPRODUCT( (Data!$A$2:$A$998=$A107)*(Data!$B$2:$B$998=$B107)*(Data!$C$2:$C$998=$B$1)*(Data!$D$2:$D$998=O$9)*( (Data!$I$2:$I$998=$B$2)+(Data!$I$2:$I$998=$B$3)+(Data!$I$2:$I$998=$B$4) )*(Data!$J$2:$J$998&lt;=$B$5)*(Data!$J$2:$J$998&gt;=$B$6)*(Data!$E$2:$E$998&gt;=O$11) ) ),"N/A")</f>
        <v>N/A</v>
      </c>
      <c r="P107" s="6" t="str">
        <f>IF(P$10="x",IF( SUMPRODUCT( (Data!$A$2:$A$998=$A107)*(Data!$B$2:$B$998=$B107)*(Data!$C$2:$C$998=$B$1)*(Data!$D$2:$D$998=P$9)*( (Data!$I$2:$I$998=$B$2)+(Data!$I$2:$I$998=$B$3)+(Data!$I$2:$I$998=$B$4) )*(Data!$J$2:$J$998&lt;=$B$5)*(Data!$J$2:$J$998&gt;=$B$6)*(Data!$E$2:$E$998) )=0,"N/A",SUMPRODUCT( (Data!$A$2:$A$998=$A107)*(Data!$B$2:$B$998=$B107)*(Data!$C$2:$C$998=$B$1)*(Data!$D$2:$D$998=P$9)*( (Data!$I$2:$I$998=$B$2)+(Data!$I$2:$I$998=$B$3)+(Data!$I$2:$I$998=$B$4) )*(Data!$J$2:$J$998&lt;=$B$5)*(Data!$J$2:$J$998&gt;=$B$6)*(Data!$E$2:$E$998&gt;=P$11) ) ),"N/A")</f>
        <v>N/A</v>
      </c>
      <c r="Q107" s="6" t="str">
        <f>IF(Q$10="x",IF( SUMPRODUCT( (Data!$A$2:$A$998=$A107)*(Data!$B$2:$B$998=$B107)*(Data!$C$2:$C$998=$B$1)*(Data!$D$2:$D$998=Q$9)*( (Data!$I$2:$I$998=$B$2)+(Data!$I$2:$I$998=$B$3)+(Data!$I$2:$I$998=$B$4) )*(Data!$J$2:$J$998&lt;=$B$5)*(Data!$J$2:$J$998&gt;=$B$6)*(Data!$E$2:$E$998) )=0,"N/A",SUMPRODUCT( (Data!$A$2:$A$998=$A107)*(Data!$B$2:$B$998=$B107)*(Data!$C$2:$C$998=$B$1)*(Data!$D$2:$D$998=Q$9)*( (Data!$I$2:$I$998=$B$2)+(Data!$I$2:$I$998=$B$3)+(Data!$I$2:$I$998=$B$4) )*(Data!$J$2:$J$998&lt;=$B$5)*(Data!$J$2:$J$998&gt;=$B$6)*(Data!$E$2:$E$998&gt;=Q$11) ) ),"N/A")</f>
        <v>N/A</v>
      </c>
      <c r="R107" s="6" t="str">
        <f>IF(R$10="x",IF( SUMPRODUCT( (Data!$A$2:$A$998=$A107)*(Data!$B$2:$B$998=$B107)*(Data!$C$2:$C$998=$B$1)*(Data!$D$2:$D$998=R$9)*( (Data!$I$2:$I$998=$B$2)+(Data!$I$2:$I$998=$B$3)+(Data!$I$2:$I$998=$B$4) )*(Data!$J$2:$J$998&lt;=$B$5)*(Data!$J$2:$J$998&gt;=$B$6)*(Data!$E$2:$E$998) )=0,"N/A",SUMPRODUCT( (Data!$A$2:$A$998=$A107)*(Data!$B$2:$B$998=$B107)*(Data!$C$2:$C$998=$B$1)*(Data!$D$2:$D$998=R$9)*( (Data!$I$2:$I$998=$B$2)+(Data!$I$2:$I$998=$B$3)+(Data!$I$2:$I$998=$B$4) )*(Data!$J$2:$J$998&lt;=$B$5)*(Data!$J$2:$J$998&gt;=$B$6)*(Data!$E$2:$E$998&gt;=R$11) ) ),"N/A")</f>
        <v>N/A</v>
      </c>
      <c r="S107" s="6" t="str">
        <f>IF(S$10="x",IF( SUMPRODUCT( (Data!$A$2:$A$998=$A107)*(Data!$B$2:$B$998=$B107)*(Data!$C$2:$C$998=$B$1)*(Data!$D$2:$D$998=S$9)*( (Data!$I$2:$I$998=$B$2)+(Data!$I$2:$I$998=$B$3)+(Data!$I$2:$I$998=$B$4) )*(Data!$J$2:$J$998&lt;=$B$5)*(Data!$J$2:$J$998&gt;=$B$6)*(Data!$E$2:$E$998) )=0,"N/A",SUMPRODUCT( (Data!$A$2:$A$998=$A107)*(Data!$B$2:$B$998=$B107)*(Data!$C$2:$C$998=$B$1)*(Data!$D$2:$D$998=S$9)*( (Data!$I$2:$I$998=$B$2)+(Data!$I$2:$I$998=$B$3)+(Data!$I$2:$I$998=$B$4) )*(Data!$J$2:$J$998&lt;=$B$5)*(Data!$J$2:$J$998&gt;=$B$6)*(Data!$E$2:$E$998&gt;=S$11) ) ),"N/A")</f>
        <v>N/A</v>
      </c>
      <c r="T107" s="6" t="str">
        <f>IF(T$10="x",IF( SUMPRODUCT( (Data!$A$2:$A$998=$A107)*(Data!$B$2:$B$998=$B107)*(Data!$C$2:$C$998=$B$1)*(Data!$D$2:$D$998=T$9)*( (Data!$I$2:$I$998=$B$2)+(Data!$I$2:$I$998=$B$3)+(Data!$I$2:$I$998=$B$4) )*(Data!$J$2:$J$998&lt;=$B$5)*(Data!$J$2:$J$998&gt;=$B$6)*(Data!$E$2:$E$998) )=0,"N/A",SUMPRODUCT( (Data!$A$2:$A$998=$A107)*(Data!$B$2:$B$998=$B107)*(Data!$C$2:$C$998=$B$1)*(Data!$D$2:$D$998=T$9)*( (Data!$I$2:$I$998=$B$2)+(Data!$I$2:$I$998=$B$3)+(Data!$I$2:$I$998=$B$4) )*(Data!$J$2:$J$998&lt;=$B$5)*(Data!$J$2:$J$998&gt;=$B$6)*(Data!$E$2:$E$998&gt;=T$11) ) ),"N/A")</f>
        <v>N/A</v>
      </c>
      <c r="U107" s="6" t="str">
        <f>IF(U$10="x",IF( SUMPRODUCT( (Data!$A$2:$A$998=$A107)*(Data!$B$2:$B$998=$B107)*(Data!$C$2:$C$998=$B$1)*(Data!$D$2:$D$998=U$9)*( (Data!$I$2:$I$998=$B$2)+(Data!$I$2:$I$998=$B$3)+(Data!$I$2:$I$998=$B$4) )*(Data!$J$2:$J$998&lt;=$B$5)*(Data!$J$2:$J$998&gt;=$B$6)*(Data!$E$2:$E$998) )=0,"N/A",SUMPRODUCT( (Data!$A$2:$A$998=$A107)*(Data!$B$2:$B$998=$B107)*(Data!$C$2:$C$998=$B$1)*(Data!$D$2:$D$998=U$9)*( (Data!$I$2:$I$998=$B$2)+(Data!$I$2:$I$998=$B$3)+(Data!$I$2:$I$998=$B$4) )*(Data!$J$2:$J$998&lt;=$B$5)*(Data!$J$2:$J$998&gt;=$B$6)*(Data!$E$2:$E$998&gt;=U$11) ) ),"N/A")</f>
        <v>N/A</v>
      </c>
      <c r="V107" s="6" t="str">
        <f>IF(V$10="x",IF( SUMPRODUCT( (Data!$A$2:$A$998=$A107)*(Data!$B$2:$B$998=$B107)*(Data!$C$2:$C$998=$B$1)*(Data!$D$2:$D$998=V$9)*( (Data!$I$2:$I$998=$B$2)+(Data!$I$2:$I$998=$B$3)+(Data!$I$2:$I$998=$B$4) )*(Data!$J$2:$J$998&lt;=$B$5)*(Data!$J$2:$J$998&gt;=$B$6)*(Data!$E$2:$E$998) )=0,"N/A",SUMPRODUCT( (Data!$A$2:$A$998=$A107)*(Data!$B$2:$B$998=$B107)*(Data!$C$2:$C$998=$B$1)*(Data!$D$2:$D$998=V$9)*( (Data!$I$2:$I$998=$B$2)+(Data!$I$2:$I$998=$B$3)+(Data!$I$2:$I$998=$B$4) )*(Data!$J$2:$J$998&lt;=$B$5)*(Data!$J$2:$J$998&gt;=$B$6)*(Data!$E$2:$E$998&gt;=V$11) ) ),"N/A")</f>
        <v>N/A</v>
      </c>
      <c r="W107" s="6">
        <f t="shared" si="146"/>
        <v>1</v>
      </c>
      <c r="AA107" s="6" t="str">
        <f>IF(AA$10="x",IF( SUMPRODUCT( (Data!$A$2:$A$998=$A107)*(Data!$B$2:$B$998=$B107)*(Data!$C$2:$C$998=$B$1)*(Data!$D$2:$D$998=AA$9)*( (Data!$I$2:$I$998=$B$2)+(Data!$I$2:$I$998=$B$3)+(Data!$I$2:$I$998=$B$4) )*(Data!$J$2:$J$998&lt;=$B$5)*(Data!$J$2:$J$998&gt;=$B$6)*(Data!$G$2:$G$998) )=0,"N/A",SUMPRODUCT( (Data!$A$2:$A$998=$A107)*(Data!$B$2:$B$998=$B107)*(Data!$C$2:$C$998=$B$1)*(Data!$D$2:$D$998=AA$9)*( (Data!$I$2:$I$998=$B$2)+(Data!$I$2:$I$998=$B$3)+(Data!$I$2:$I$998=$B$4) )*(Data!$J$2:$J$998&lt;=$B$5)*(Data!$J$2:$J$998&gt;=$B$6)*(Data!$G$2:$G$998&lt;=AA$11) ) ),"N/A")</f>
        <v>N/A</v>
      </c>
      <c r="AB107" s="6" t="str">
        <f>IF(AB$10="x",IF( SUMPRODUCT( (Data!$A$2:$A$998=$A107)*(Data!$B$2:$B$998=$B107)*(Data!$C$2:$C$998=$B$1)*(Data!$D$2:$D$998=AB$9)*( (Data!$I$2:$I$998=$B$2)+(Data!$I$2:$I$998=$B$3)+(Data!$I$2:$I$998=$B$4) )*(Data!$J$2:$J$998&lt;=$B$5)*(Data!$J$2:$J$998&gt;=$B$6)*(Data!$G$2:$G$998) )=0,"N/A",SUMPRODUCT( (Data!$A$2:$A$998=$A107)*(Data!$B$2:$B$998=$B107)*(Data!$C$2:$C$998=$B$1)*(Data!$D$2:$D$998=AB$9)*( (Data!$I$2:$I$998=$B$2)+(Data!$I$2:$I$998=$B$3)+(Data!$I$2:$I$998=$B$4) )*(Data!$J$2:$J$998&lt;=$B$5)*(Data!$J$2:$J$998&gt;=$B$6)*(Data!$G$2:$G$998&lt;=AB$11) ) ),"N/A")</f>
        <v>N/A</v>
      </c>
      <c r="AC107" s="6" t="str">
        <f>IF(AC$10="x",IF( SUMPRODUCT( (Data!$A$2:$A$998=$A107)*(Data!$B$2:$B$998=$B107)*(Data!$C$2:$C$998=$B$1)*(Data!$D$2:$D$998=AC$9)*( (Data!$I$2:$I$998=$B$2)+(Data!$I$2:$I$998=$B$3)+(Data!$I$2:$I$998=$B$4) )*(Data!$J$2:$J$998&lt;=$B$5)*(Data!$J$2:$J$998&gt;=$B$6)*(Data!$G$2:$G$998) )=0,"N/A",SUMPRODUCT( (Data!$A$2:$A$998=$A107)*(Data!$B$2:$B$998=$B107)*(Data!$C$2:$C$998=$B$1)*(Data!$D$2:$D$998=AC$9)*( (Data!$I$2:$I$998=$B$2)+(Data!$I$2:$I$998=$B$3)+(Data!$I$2:$I$998=$B$4) )*(Data!$J$2:$J$998&lt;=$B$5)*(Data!$J$2:$J$998&gt;=$B$6)*(Data!$G$2:$G$998&lt;=AC$11) ) ),"N/A")</f>
        <v>N/A</v>
      </c>
      <c r="AD107" s="6" t="str">
        <f>IF(AD$10="x",IF( SUMPRODUCT( (Data!$A$2:$A$998=$A107)*(Data!$B$2:$B$998=$B107)*(Data!$C$2:$C$998=$B$1)*(Data!$D$2:$D$998=AD$9)*( (Data!$I$2:$I$998=$B$2)+(Data!$I$2:$I$998=$B$3)+(Data!$I$2:$I$998=$B$4) )*(Data!$J$2:$J$998&lt;=$B$5)*(Data!$J$2:$J$998&gt;=$B$6)*(Data!$G$2:$G$998) )=0,"N/A",SUMPRODUCT( (Data!$A$2:$A$998=$A107)*(Data!$B$2:$B$998=$B107)*(Data!$C$2:$C$998=$B$1)*(Data!$D$2:$D$998=AD$9)*( (Data!$I$2:$I$998=$B$2)+(Data!$I$2:$I$998=$B$3)+(Data!$I$2:$I$998=$B$4) )*(Data!$J$2:$J$998&lt;=$B$5)*(Data!$J$2:$J$998&gt;=$B$6)*(Data!$G$2:$G$998&lt;=AD$11) ) ),"N/A")</f>
        <v>N/A</v>
      </c>
      <c r="AE107" s="6">
        <f>IF(AE$10="x",IF( SUMPRODUCT( (Data!$A$2:$A$998=$A107)*(Data!$B$2:$B$998=$B107)*(Data!$C$2:$C$998=$B$1)*(Data!$D$2:$D$998=AE$9)*( (Data!$I$2:$I$998=$B$2)+(Data!$I$2:$I$998=$B$3)+(Data!$I$2:$I$998=$B$4) )*(Data!$J$2:$J$998&lt;=$B$5)*(Data!$J$2:$J$998&gt;=$B$6)*(Data!$G$2:$G$998) )=0,"N/A",SUMPRODUCT( (Data!$A$2:$A$998=$A107)*(Data!$B$2:$B$998=$B107)*(Data!$C$2:$C$998=$B$1)*(Data!$D$2:$D$998=AE$9)*( (Data!$I$2:$I$998=$B$2)+(Data!$I$2:$I$998=$B$3)+(Data!$I$2:$I$998=$B$4) )*(Data!$J$2:$J$998&lt;=$B$5)*(Data!$J$2:$J$998&gt;=$B$6)*(Data!$G$2:$G$998&lt;=AE$11) ) ),"N/A")</f>
        <v>1</v>
      </c>
      <c r="AF107" s="6" t="str">
        <f>IF(AF$10="x",IF( SUMPRODUCT( (Data!$A$2:$A$998=$A107)*(Data!$B$2:$B$998=$B107)*(Data!$C$2:$C$998=$B$1)*(Data!$D$2:$D$998=AF$9)*( (Data!$I$2:$I$998=$B$2)+(Data!$I$2:$I$998=$B$3)+(Data!$I$2:$I$998=$B$4) )*(Data!$J$2:$J$998&lt;=$B$5)*(Data!$J$2:$J$998&gt;=$B$6)*(Data!$G$2:$G$998) )=0,"N/A",SUMPRODUCT( (Data!$A$2:$A$998=$A107)*(Data!$B$2:$B$998=$B107)*(Data!$C$2:$C$998=$B$1)*(Data!$D$2:$D$998=AF$9)*( (Data!$I$2:$I$998=$B$2)+(Data!$I$2:$I$998=$B$3)+(Data!$I$2:$I$998=$B$4) )*(Data!$J$2:$J$998&lt;=$B$5)*(Data!$J$2:$J$998&gt;=$B$6)*(Data!$G$2:$G$998&lt;=AF$11) ) ),"N/A")</f>
        <v>N/A</v>
      </c>
      <c r="AG107" s="6" t="str">
        <f>IF(AG$10="x",IF( SUMPRODUCT( (Data!$A$2:$A$998=$A107)*(Data!$B$2:$B$998=$B107)*(Data!$C$2:$C$998=$B$1)*(Data!$D$2:$D$998=AG$9)*( (Data!$I$2:$I$998=$B$2)+(Data!$I$2:$I$998=$B$3)+(Data!$I$2:$I$998=$B$4) )*(Data!$J$2:$J$998&lt;=$B$5)*(Data!$J$2:$J$998&gt;=$B$6)*(Data!$G$2:$G$998) )=0,"N/A",SUMPRODUCT( (Data!$A$2:$A$998=$A107)*(Data!$B$2:$B$998=$B107)*(Data!$C$2:$C$998=$B$1)*(Data!$D$2:$D$998=AG$9)*( (Data!$I$2:$I$998=$B$2)+(Data!$I$2:$I$998=$B$3)+(Data!$I$2:$I$998=$B$4) )*(Data!$J$2:$J$998&lt;=$B$5)*(Data!$J$2:$J$998&gt;=$B$6)*(Data!$G$2:$G$998&lt;=AG$11) ) ),"N/A")</f>
        <v>N/A</v>
      </c>
      <c r="AH107" s="6" t="str">
        <f>IF(AH$10="x",IF( SUMPRODUCT( (Data!$A$2:$A$998=$A107)*(Data!$B$2:$B$998=$B107)*(Data!$C$2:$C$998=$B$1)*(Data!$D$2:$D$998=AH$9)*( (Data!$I$2:$I$998=$B$2)+(Data!$I$2:$I$998=$B$3)+(Data!$I$2:$I$998=$B$4) )*(Data!$J$2:$J$998&lt;=$B$5)*(Data!$J$2:$J$998&gt;=$B$6)*(Data!$G$2:$G$998) )=0,"N/A",SUMPRODUCT( (Data!$A$2:$A$998=$A107)*(Data!$B$2:$B$998=$B107)*(Data!$C$2:$C$998=$B$1)*(Data!$D$2:$D$998=AH$9)*( (Data!$I$2:$I$998=$B$2)+(Data!$I$2:$I$998=$B$3)+(Data!$I$2:$I$998=$B$4) )*(Data!$J$2:$J$998&lt;=$B$5)*(Data!$J$2:$J$998&gt;=$B$6)*(Data!$G$2:$G$998&lt;=AH$11) ) ),"N/A")</f>
        <v>N/A</v>
      </c>
      <c r="AI107" s="6" t="str">
        <f>IF(AI$10="x",IF( SUMPRODUCT( (Data!$A$2:$A$998=$A107)*(Data!$B$2:$B$998=$B107)*(Data!$C$2:$C$998=$B$1)*(Data!$D$2:$D$998=AI$9)*( (Data!$I$2:$I$998=$B$2)+(Data!$I$2:$I$998=$B$3)+(Data!$I$2:$I$998=$B$4) )*(Data!$J$2:$J$998&lt;=$B$5)*(Data!$J$2:$J$998&gt;=$B$6)*(Data!$G$2:$G$998) )=0,"N/A",SUMPRODUCT( (Data!$A$2:$A$998=$A107)*(Data!$B$2:$B$998=$B107)*(Data!$C$2:$C$998=$B$1)*(Data!$D$2:$D$998=AI$9)*( (Data!$I$2:$I$998=$B$2)+(Data!$I$2:$I$998=$B$3)+(Data!$I$2:$I$998=$B$4) )*(Data!$J$2:$J$998&lt;=$B$5)*(Data!$J$2:$J$998&gt;=$B$6)*(Data!$G$2:$G$998&lt;=AI$11) ) ),"N/A")</f>
        <v>N/A</v>
      </c>
      <c r="AJ107" s="6" t="str">
        <f>IF(AJ$10="x",IF( SUMPRODUCT( (Data!$A$2:$A$998=$A107)*(Data!$B$2:$B$998=$B107)*(Data!$C$2:$C$998=$B$1)*(Data!$D$2:$D$998=AJ$9)*( (Data!$I$2:$I$998=$B$2)+(Data!$I$2:$I$998=$B$3)+(Data!$I$2:$I$998=$B$4) )*(Data!$J$2:$J$998&lt;=$B$5)*(Data!$J$2:$J$998&gt;=$B$6)*(Data!$G$2:$G$998) )=0,"N/A",SUMPRODUCT( (Data!$A$2:$A$998=$A107)*(Data!$B$2:$B$998=$B107)*(Data!$C$2:$C$998=$B$1)*(Data!$D$2:$D$998=AJ$9)*( (Data!$I$2:$I$998=$B$2)+(Data!$I$2:$I$998=$B$3)+(Data!$I$2:$I$998=$B$4) )*(Data!$J$2:$J$998&lt;=$B$5)*(Data!$J$2:$J$998&gt;=$B$6)*(Data!$G$2:$G$998&lt;=AJ$11) ) ),"N/A")</f>
        <v>N/A</v>
      </c>
      <c r="AK107" s="6" t="str">
        <f>IF(AK$10="x",IF( SUMPRODUCT( (Data!$A$2:$A$998=$A107)*(Data!$B$2:$B$998=$B107)*(Data!$C$2:$C$998=$B$1)*(Data!$D$2:$D$998=AK$9)*( (Data!$I$2:$I$998=$B$2)+(Data!$I$2:$I$998=$B$3)+(Data!$I$2:$I$998=$B$4) )*(Data!$J$2:$J$998&lt;=$B$5)*(Data!$J$2:$J$998&gt;=$B$6)*(Data!$G$2:$G$998) )=0,"N/A",SUMPRODUCT( (Data!$A$2:$A$998=$A107)*(Data!$B$2:$B$998=$B107)*(Data!$C$2:$C$998=$B$1)*(Data!$D$2:$D$998=AK$9)*( (Data!$I$2:$I$998=$B$2)+(Data!$I$2:$I$998=$B$3)+(Data!$I$2:$I$998=$B$4) )*(Data!$J$2:$J$998&lt;=$B$5)*(Data!$J$2:$J$998&gt;=$B$6)*(Data!$G$2:$G$998&lt;=AK$11) ) ),"N/A")</f>
        <v>N/A</v>
      </c>
      <c r="AL107" s="6" t="str">
        <f>IF(AL$10="x",IF( SUMPRODUCT( (Data!$A$2:$A$998=$A107)*(Data!$B$2:$B$998=$B107)*(Data!$C$2:$C$998=$B$1)*(Data!$D$2:$D$998=AL$9)*( (Data!$I$2:$I$998=$B$2)+(Data!$I$2:$I$998=$B$3)+(Data!$I$2:$I$998=$B$4) )*(Data!$J$2:$J$998&lt;=$B$5)*(Data!$J$2:$J$998&gt;=$B$6)*(Data!$G$2:$G$998) )=0,"N/A",SUMPRODUCT( (Data!$A$2:$A$998=$A107)*(Data!$B$2:$B$998=$B107)*(Data!$C$2:$C$998=$B$1)*(Data!$D$2:$D$998=AL$9)*( (Data!$I$2:$I$998=$B$2)+(Data!$I$2:$I$998=$B$3)+(Data!$I$2:$I$998=$B$4) )*(Data!$J$2:$J$998&lt;=$B$5)*(Data!$J$2:$J$998&gt;=$B$6)*(Data!$G$2:$G$998&lt;=AL$11) ) ),"N/A")</f>
        <v>N/A</v>
      </c>
      <c r="AM107" s="6" t="str">
        <f>IF(AM$10="x",IF( SUMPRODUCT( (Data!$A$2:$A$998=$A107)*(Data!$B$2:$B$998=$B107)*(Data!$C$2:$C$998=$B$1)*(Data!$D$2:$D$998=AM$9)*( (Data!$I$2:$I$998=$B$2)+(Data!$I$2:$I$998=$B$3)+(Data!$I$2:$I$998=$B$4) )*(Data!$J$2:$J$998&lt;=$B$5)*(Data!$J$2:$J$998&gt;=$B$6)*(Data!$G$2:$G$998) )=0,"N/A",SUMPRODUCT( (Data!$A$2:$A$998=$A107)*(Data!$B$2:$B$998=$B107)*(Data!$C$2:$C$998=$B$1)*(Data!$D$2:$D$998=AM$9)*( (Data!$I$2:$I$998=$B$2)+(Data!$I$2:$I$998=$B$3)+(Data!$I$2:$I$998=$B$4) )*(Data!$J$2:$J$998&lt;=$B$5)*(Data!$J$2:$J$998&gt;=$B$6)*(Data!$G$2:$G$998&lt;=AM$11) ) ),"N/A")</f>
        <v>N/A</v>
      </c>
      <c r="AN107" s="6" t="str">
        <f>IF(AN$10="x",IF( SUMPRODUCT( (Data!$A$2:$A$998=$A107)*(Data!$B$2:$B$998=$B107)*(Data!$C$2:$C$998=$B$1)*(Data!$D$2:$D$998=AN$9)*( (Data!$I$2:$I$998=$B$2)+(Data!$I$2:$I$998=$B$3)+(Data!$I$2:$I$998=$B$4) )*(Data!$J$2:$J$998&lt;=$B$5)*(Data!$J$2:$J$998&gt;=$B$6)*(Data!$G$2:$G$998) )=0,"N/A",SUMPRODUCT( (Data!$A$2:$A$998=$A107)*(Data!$B$2:$B$998=$B107)*(Data!$C$2:$C$998=$B$1)*(Data!$D$2:$D$998=AN$9)*( (Data!$I$2:$I$998=$B$2)+(Data!$I$2:$I$998=$B$3)+(Data!$I$2:$I$998=$B$4) )*(Data!$J$2:$J$998&lt;=$B$5)*(Data!$J$2:$J$998&gt;=$B$6)*(Data!$G$2:$G$998&lt;=AN$11) ) ),"N/A")</f>
        <v>N/A</v>
      </c>
      <c r="AO107" s="6" t="str">
        <f>IF(AO$10="x",IF( SUMPRODUCT( (Data!$A$2:$A$998=$A107)*(Data!$B$2:$B$998=$B107)*(Data!$C$2:$C$998=$B$1)*(Data!$D$2:$D$998=AO$9)*( (Data!$I$2:$I$998=$B$2)+(Data!$I$2:$I$998=$B$3)+(Data!$I$2:$I$998=$B$4) )*(Data!$J$2:$J$998&lt;=$B$5)*(Data!$J$2:$J$998&gt;=$B$6)*(Data!$G$2:$G$998) )=0,"N/A",SUMPRODUCT( (Data!$A$2:$A$998=$A107)*(Data!$B$2:$B$998=$B107)*(Data!$C$2:$C$998=$B$1)*(Data!$D$2:$D$998=AO$9)*( (Data!$I$2:$I$998=$B$2)+(Data!$I$2:$I$998=$B$3)+(Data!$I$2:$I$998=$B$4) )*(Data!$J$2:$J$998&lt;=$B$5)*(Data!$J$2:$J$998&gt;=$B$6)*(Data!$G$2:$G$998&lt;=AO$11) ) ),"N/A")</f>
        <v>N/A</v>
      </c>
      <c r="AP107" s="6" t="str">
        <f>IF(AP$10="x",IF( SUMPRODUCT( (Data!$A$2:$A$998=$A107)*(Data!$B$2:$B$998=$B107)*(Data!$C$2:$C$998=$B$1)*(Data!$D$2:$D$998=AP$9)*( (Data!$I$2:$I$998=$B$2)+(Data!$I$2:$I$998=$B$3)+(Data!$I$2:$I$998=$B$4) )*(Data!$J$2:$J$998&lt;=$B$5)*(Data!$J$2:$J$998&gt;=$B$6)*(Data!$G$2:$G$998) )=0,"N/A",SUMPRODUCT( (Data!$A$2:$A$998=$A107)*(Data!$B$2:$B$998=$B107)*(Data!$C$2:$C$998=$B$1)*(Data!$D$2:$D$998=AP$9)*( (Data!$I$2:$I$998=$B$2)+(Data!$I$2:$I$998=$B$3)+(Data!$I$2:$I$998=$B$4) )*(Data!$J$2:$J$998&lt;=$B$5)*(Data!$J$2:$J$998&gt;=$B$6)*(Data!$G$2:$G$998&lt;=AP$11) ) ),"N/A")</f>
        <v>N/A</v>
      </c>
      <c r="AQ107" s="6" t="str">
        <f>IF(AQ$10="x",IF( SUMPRODUCT( (Data!$A$2:$A$998=$A107)*(Data!$B$2:$B$998=$B107)*(Data!$C$2:$C$998=$B$1)*(Data!$D$2:$D$998=AQ$9)*( (Data!$I$2:$I$998=$B$2)+(Data!$I$2:$I$998=$B$3)+(Data!$I$2:$I$998=$B$4) )*(Data!$J$2:$J$998&lt;=$B$5)*(Data!$J$2:$J$998&gt;=$B$6)*(Data!$G$2:$G$998) )=0,"N/A",SUMPRODUCT( (Data!$A$2:$A$998=$A107)*(Data!$B$2:$B$998=$B107)*(Data!$C$2:$C$998=$B$1)*(Data!$D$2:$D$998=AQ$9)*( (Data!$I$2:$I$998=$B$2)+(Data!$I$2:$I$998=$B$3)+(Data!$I$2:$I$998=$B$4) )*(Data!$J$2:$J$998&lt;=$B$5)*(Data!$J$2:$J$998&gt;=$B$6)*(Data!$G$2:$G$998&lt;=AQ$11) ) ),"N/A")</f>
        <v>N/A</v>
      </c>
      <c r="AR107" s="6" t="str">
        <f>IF(AR$10="x",IF( SUMPRODUCT( (Data!$A$2:$A$998=$A107)*(Data!$B$2:$B$998=$B107)*(Data!$C$2:$C$998=$B$1)*(Data!$D$2:$D$998=AR$9)*( (Data!$I$2:$I$998=$B$2)+(Data!$I$2:$I$998=$B$3)+(Data!$I$2:$I$998=$B$4) )*(Data!$J$2:$J$998&lt;=$B$5)*(Data!$J$2:$J$998&gt;=$B$6)*(Data!$G$2:$G$998) )=0,"N/A",SUMPRODUCT( (Data!$A$2:$A$998=$A107)*(Data!$B$2:$B$998=$B107)*(Data!$C$2:$C$998=$B$1)*(Data!$D$2:$D$998=AR$9)*( (Data!$I$2:$I$998=$B$2)+(Data!$I$2:$I$998=$B$3)+(Data!$I$2:$I$998=$B$4) )*(Data!$J$2:$J$998&lt;=$B$5)*(Data!$J$2:$J$998&gt;=$B$6)*(Data!$G$2:$G$998&lt;=AR$11) ) ),"N/A")</f>
        <v>N/A</v>
      </c>
      <c r="AS107" s="6" t="str">
        <f>IF(AS$10="x",IF( SUMPRODUCT( (Data!$A$2:$A$998=$A107)*(Data!$B$2:$B$998=$B107)*(Data!$C$2:$C$998=$B$1)*(Data!$D$2:$D$998=AS$9)*( (Data!$I$2:$I$998=$B$2)+(Data!$I$2:$I$998=$B$3)+(Data!$I$2:$I$998=$B$4) )*(Data!$J$2:$J$998&lt;=$B$5)*(Data!$J$2:$J$998&gt;=$B$6)*(Data!$G$2:$G$998) )=0,"N/A",SUMPRODUCT( (Data!$A$2:$A$998=$A107)*(Data!$B$2:$B$998=$B107)*(Data!$C$2:$C$998=$B$1)*(Data!$D$2:$D$998=AS$9)*( (Data!$I$2:$I$998=$B$2)+(Data!$I$2:$I$998=$B$3)+(Data!$I$2:$I$998=$B$4) )*(Data!$J$2:$J$998&lt;=$B$5)*(Data!$J$2:$J$998&gt;=$B$6)*(Data!$G$2:$G$998&lt;=AS$11) ) ),"N/A")</f>
        <v>N/A</v>
      </c>
      <c r="AT107" s="6">
        <f t="shared" si="147"/>
        <v>1</v>
      </c>
      <c r="AX107" s="6" t="str">
        <f t="shared" ref="AX107:AX169" si="153">IF(D107&lt;&gt;"N/A",IF(AA107&lt;&gt;"N/A",D107*AA107,"N/A"),"N/A")</f>
        <v>N/A</v>
      </c>
      <c r="AY107" s="6" t="str">
        <f t="shared" si="137"/>
        <v>N/A</v>
      </c>
      <c r="AZ107" s="6" t="str">
        <f t="shared" si="138"/>
        <v>N/A</v>
      </c>
      <c r="BA107" s="6" t="str">
        <f t="shared" si="139"/>
        <v>N/A</v>
      </c>
      <c r="BB107" s="6">
        <f t="shared" si="92"/>
        <v>1</v>
      </c>
      <c r="BC107" s="6" t="str">
        <f t="shared" si="93"/>
        <v>N/A</v>
      </c>
      <c r="BD107" s="6" t="str">
        <f t="shared" si="94"/>
        <v>N/A</v>
      </c>
      <c r="BE107" s="6" t="str">
        <f t="shared" si="95"/>
        <v>N/A</v>
      </c>
      <c r="BF107" s="6" t="str">
        <f t="shared" si="96"/>
        <v>N/A</v>
      </c>
      <c r="BG107" s="6" t="str">
        <f t="shared" si="97"/>
        <v>N/A</v>
      </c>
      <c r="BH107" s="6" t="str">
        <f t="shared" si="98"/>
        <v>N/A</v>
      </c>
      <c r="BI107" s="6" t="str">
        <f t="shared" si="99"/>
        <v>N/A</v>
      </c>
      <c r="BJ107" s="6" t="str">
        <f t="shared" si="100"/>
        <v>N/A</v>
      </c>
      <c r="BK107" s="6" t="str">
        <f t="shared" si="101"/>
        <v>N/A</v>
      </c>
      <c r="BL107" s="6" t="str">
        <f t="shared" si="102"/>
        <v>N/A</v>
      </c>
      <c r="BM107" s="6" t="str">
        <f t="shared" si="103"/>
        <v>N/A</v>
      </c>
      <c r="BN107" s="6" t="str">
        <f t="shared" si="104"/>
        <v>N/A</v>
      </c>
      <c r="BO107" s="6" t="str">
        <f t="shared" si="105"/>
        <v>N/A</v>
      </c>
      <c r="BP107" s="6" t="str">
        <f t="shared" si="106"/>
        <v>N/A</v>
      </c>
      <c r="BQ107" s="6">
        <f t="shared" si="148"/>
        <v>1</v>
      </c>
      <c r="BU107" s="6" t="str">
        <f>IF(BU$10="x",IF( SUMPRODUCT( (Data!$A$2:$A$998=$A107)*(Data!$B$2:$B$998=$B107)*(Data!$C$2:$C$998=$B$1)*(Data!$D$2:$D$998=BU$9)*( (Data!$I$2:$I$998=$B$2)+(Data!$I$2:$I$998=$B$3)+(Data!$I$2:$I$998=$B$4) )*(Data!$J$2:$J$998&lt;=$B$5)*(Data!$J$2:$J$998&gt;=$B$6)*(Data!$F$2:$F$998) )=0,"N/A",SUMPRODUCT( (Data!$A$2:$A$998=$A107)*(Data!$B$2:$B$998=$B107)*(Data!$C$2:$C$998=$B$1)*(Data!$D$2:$D$998=BU$9)*( (Data!$I$2:$I$998=$B$2)+(Data!$I$2:$I$998=$B$3)+(Data!$I$2:$I$998=$B$4) )*(Data!$J$2:$J$998&lt;=$B$5)*(Data!$J$2:$J$998&gt;=$B$6)*(Data!$F$2:$F$998&gt;=BU$11) ) ),"N/A")</f>
        <v>N/A</v>
      </c>
      <c r="BV107" s="6" t="str">
        <f>IF(BV$10="x",IF( SUMPRODUCT( (Data!$A$2:$A$998=$A107)*(Data!$B$2:$B$998=$B107)*(Data!$C$2:$C$998=$B$1)*(Data!$D$2:$D$998=BV$9)*( (Data!$I$2:$I$998=$B$2)+(Data!$I$2:$I$998=$B$3)+(Data!$I$2:$I$998=$B$4) )*(Data!$J$2:$J$998&lt;=$B$5)*(Data!$J$2:$J$998&gt;=$B$6)*(Data!$F$2:$F$998) )=0,"N/A",SUMPRODUCT( (Data!$A$2:$A$998=$A107)*(Data!$B$2:$B$998=$B107)*(Data!$C$2:$C$998=$B$1)*(Data!$D$2:$D$998=BV$9)*( (Data!$I$2:$I$998=$B$2)+(Data!$I$2:$I$998=$B$3)+(Data!$I$2:$I$998=$B$4) )*(Data!$J$2:$J$998&lt;=$B$5)*(Data!$J$2:$J$998&gt;=$B$6)*(Data!$F$2:$F$998&gt;=BV$11) ) ),"N/A")</f>
        <v>N/A</v>
      </c>
      <c r="BW107" s="6" t="str">
        <f>IF(BW$10="x",IF( SUMPRODUCT( (Data!$A$2:$A$998=$A107)*(Data!$B$2:$B$998=$B107)*(Data!$C$2:$C$998=$B$1)*(Data!$D$2:$D$998=BW$9)*( (Data!$I$2:$I$998=$B$2)+(Data!$I$2:$I$998=$B$3)+(Data!$I$2:$I$998=$B$4) )*(Data!$J$2:$J$998&lt;=$B$5)*(Data!$J$2:$J$998&gt;=$B$6)*(Data!$F$2:$F$998) )=0,"N/A",SUMPRODUCT( (Data!$A$2:$A$998=$A107)*(Data!$B$2:$B$998=$B107)*(Data!$C$2:$C$998=$B$1)*(Data!$D$2:$D$998=BW$9)*( (Data!$I$2:$I$998=$B$2)+(Data!$I$2:$I$998=$B$3)+(Data!$I$2:$I$998=$B$4) )*(Data!$J$2:$J$998&lt;=$B$5)*(Data!$J$2:$J$998&gt;=$B$6)*(Data!$F$2:$F$998&gt;=BW$11) ) ),"N/A")</f>
        <v>N/A</v>
      </c>
      <c r="BX107" s="6" t="str">
        <f>IF(BX$10="x",IF( SUMPRODUCT( (Data!$A$2:$A$998=$A107)*(Data!$B$2:$B$998=$B107)*(Data!$C$2:$C$998=$B$1)*(Data!$D$2:$D$998=BX$9)*( (Data!$I$2:$I$998=$B$2)+(Data!$I$2:$I$998=$B$3)+(Data!$I$2:$I$998=$B$4) )*(Data!$J$2:$J$998&lt;=$B$5)*(Data!$J$2:$J$998&gt;=$B$6)*(Data!$F$2:$F$998) )=0,"N/A",SUMPRODUCT( (Data!$A$2:$A$998=$A107)*(Data!$B$2:$B$998=$B107)*(Data!$C$2:$C$998=$B$1)*(Data!$D$2:$D$998=BX$9)*( (Data!$I$2:$I$998=$B$2)+(Data!$I$2:$I$998=$B$3)+(Data!$I$2:$I$998=$B$4) )*(Data!$J$2:$J$998&lt;=$B$5)*(Data!$J$2:$J$998&gt;=$B$6)*(Data!$F$2:$F$998&gt;=BX$11) ) ),"N/A")</f>
        <v>N/A</v>
      </c>
      <c r="BY107" s="6" t="str">
        <f>IF(BY$10="x",IF( SUMPRODUCT( (Data!$A$2:$A$998=$A107)*(Data!$B$2:$B$998=$B107)*(Data!$C$2:$C$998=$B$1)*(Data!$D$2:$D$998=BY$9)*( (Data!$I$2:$I$998=$B$2)+(Data!$I$2:$I$998=$B$3)+(Data!$I$2:$I$998=$B$4) )*(Data!$J$2:$J$998&lt;=$B$5)*(Data!$J$2:$J$998&gt;=$B$6)*(Data!$F$2:$F$998) )=0,"N/A",SUMPRODUCT( (Data!$A$2:$A$998=$A107)*(Data!$B$2:$B$998=$B107)*(Data!$C$2:$C$998=$B$1)*(Data!$D$2:$D$998=BY$9)*( (Data!$I$2:$I$998=$B$2)+(Data!$I$2:$I$998=$B$3)+(Data!$I$2:$I$998=$B$4) )*(Data!$J$2:$J$998&lt;=$B$5)*(Data!$J$2:$J$998&gt;=$B$6)*(Data!$F$2:$F$998&gt;=BY$11) ) ),"N/A")</f>
        <v>N/A</v>
      </c>
      <c r="BZ107" s="6" t="str">
        <f>IF(BZ$10="x",IF( SUMPRODUCT( (Data!$A$2:$A$998=$A107)*(Data!$B$2:$B$998=$B107)*(Data!$C$2:$C$998=$B$1)*(Data!$D$2:$D$998=BZ$9)*( (Data!$I$2:$I$998=$B$2)+(Data!$I$2:$I$998=$B$3)+(Data!$I$2:$I$998=$B$4) )*(Data!$J$2:$J$998&lt;=$B$5)*(Data!$J$2:$J$998&gt;=$B$6)*(Data!$F$2:$F$998) )=0,"N/A",SUMPRODUCT( (Data!$A$2:$A$998=$A107)*(Data!$B$2:$B$998=$B107)*(Data!$C$2:$C$998=$B$1)*(Data!$D$2:$D$998=BZ$9)*( (Data!$I$2:$I$998=$B$2)+(Data!$I$2:$I$998=$B$3)+(Data!$I$2:$I$998=$B$4) )*(Data!$J$2:$J$998&lt;=$B$5)*(Data!$J$2:$J$998&gt;=$B$6)*(Data!$F$2:$F$998&gt;=BZ$11) ) ),"N/A")</f>
        <v>N/A</v>
      </c>
      <c r="CA107" s="6" t="str">
        <f>IF(CA$10="x",IF( SUMPRODUCT( (Data!$A$2:$A$998=$A107)*(Data!$B$2:$B$998=$B107)*(Data!$C$2:$C$998=$B$1)*(Data!$D$2:$D$998=CA$9)*( (Data!$I$2:$I$998=$B$2)+(Data!$I$2:$I$998=$B$3)+(Data!$I$2:$I$998=$B$4) )*(Data!$J$2:$J$998&lt;=$B$5)*(Data!$J$2:$J$998&gt;=$B$6)*(Data!$F$2:$F$998) )=0,"N/A",SUMPRODUCT( (Data!$A$2:$A$998=$A107)*(Data!$B$2:$B$998=$B107)*(Data!$C$2:$C$998=$B$1)*(Data!$D$2:$D$998=CA$9)*( (Data!$I$2:$I$998=$B$2)+(Data!$I$2:$I$998=$B$3)+(Data!$I$2:$I$998=$B$4) )*(Data!$J$2:$J$998&lt;=$B$5)*(Data!$J$2:$J$998&gt;=$B$6)*(Data!$F$2:$F$998&gt;=CA$11) ) ),"N/A")</f>
        <v>N/A</v>
      </c>
      <c r="CB107" s="6" t="str">
        <f>IF(CB$10="x",IF( SUMPRODUCT( (Data!$A$2:$A$998=$A107)*(Data!$B$2:$B$998=$B107)*(Data!$C$2:$C$998=$B$1)*(Data!$D$2:$D$998=CB$9)*( (Data!$I$2:$I$998=$B$2)+(Data!$I$2:$I$998=$B$3)+(Data!$I$2:$I$998=$B$4) )*(Data!$J$2:$J$998&lt;=$B$5)*(Data!$J$2:$J$998&gt;=$B$6)*(Data!$F$2:$F$998) )=0,"N/A",SUMPRODUCT( (Data!$A$2:$A$998=$A107)*(Data!$B$2:$B$998=$B107)*(Data!$C$2:$C$998=$B$1)*(Data!$D$2:$D$998=CB$9)*( (Data!$I$2:$I$998=$B$2)+(Data!$I$2:$I$998=$B$3)+(Data!$I$2:$I$998=$B$4) )*(Data!$J$2:$J$998&lt;=$B$5)*(Data!$J$2:$J$998&gt;=$B$6)*(Data!$F$2:$F$998&gt;=CB$11) ) ),"N/A")</f>
        <v>N/A</v>
      </c>
      <c r="CC107" s="6" t="str">
        <f>IF(CC$10="x",IF( SUMPRODUCT( (Data!$A$2:$A$998=$A107)*(Data!$B$2:$B$998=$B107)*(Data!$C$2:$C$998=$B$1)*(Data!$D$2:$D$998=CC$9)*( (Data!$I$2:$I$998=$B$2)+(Data!$I$2:$I$998=$B$3)+(Data!$I$2:$I$998=$B$4) )*(Data!$J$2:$J$998&lt;=$B$5)*(Data!$J$2:$J$998&gt;=$B$6)*(Data!$F$2:$F$998) )=0,"N/A",SUMPRODUCT( (Data!$A$2:$A$998=$A107)*(Data!$B$2:$B$998=$B107)*(Data!$C$2:$C$998=$B$1)*(Data!$D$2:$D$998=CC$9)*( (Data!$I$2:$I$998=$B$2)+(Data!$I$2:$I$998=$B$3)+(Data!$I$2:$I$998=$B$4) )*(Data!$J$2:$J$998&lt;=$B$5)*(Data!$J$2:$J$998&gt;=$B$6)*(Data!$F$2:$F$998&gt;=CC$11) ) ),"N/A")</f>
        <v>N/A</v>
      </c>
      <c r="CD107" s="6" t="str">
        <f>IF(CD$10="x",IF( SUMPRODUCT( (Data!$A$2:$A$998=$A107)*(Data!$B$2:$B$998=$B107)*(Data!$C$2:$C$998=$B$1)*(Data!$D$2:$D$998=CD$9)*( (Data!$I$2:$I$998=$B$2)+(Data!$I$2:$I$998=$B$3)+(Data!$I$2:$I$998=$B$4) )*(Data!$J$2:$J$998&lt;=$B$5)*(Data!$J$2:$J$998&gt;=$B$6)*(Data!$F$2:$F$998) )=0,"N/A",SUMPRODUCT( (Data!$A$2:$A$998=$A107)*(Data!$B$2:$B$998=$B107)*(Data!$C$2:$C$998=$B$1)*(Data!$D$2:$D$998=CD$9)*( (Data!$I$2:$I$998=$B$2)+(Data!$I$2:$I$998=$B$3)+(Data!$I$2:$I$998=$B$4) )*(Data!$J$2:$J$998&lt;=$B$5)*(Data!$J$2:$J$998&gt;=$B$6)*(Data!$F$2:$F$998&gt;=CD$11) ) ),"N/A")</f>
        <v>N/A</v>
      </c>
      <c r="CE107" s="6" t="str">
        <f>IF(CE$10="x",IF( SUMPRODUCT( (Data!$A$2:$A$998=$A107)*(Data!$B$2:$B$998=$B107)*(Data!$C$2:$C$998=$B$1)*(Data!$D$2:$D$998=CE$9)*( (Data!$I$2:$I$998=$B$2)+(Data!$I$2:$I$998=$B$3)+(Data!$I$2:$I$998=$B$4) )*(Data!$J$2:$J$998&lt;=$B$5)*(Data!$J$2:$J$998&gt;=$B$6)*(Data!$F$2:$F$998) )=0,"N/A",SUMPRODUCT( (Data!$A$2:$A$998=$A107)*(Data!$B$2:$B$998=$B107)*(Data!$C$2:$C$998=$B$1)*(Data!$D$2:$D$998=CE$9)*( (Data!$I$2:$I$998=$B$2)+(Data!$I$2:$I$998=$B$3)+(Data!$I$2:$I$998=$B$4) )*(Data!$J$2:$J$998&lt;=$B$5)*(Data!$J$2:$J$998&gt;=$B$6)*(Data!$F$2:$F$998&gt;=CE$11) ) ),"N/A")</f>
        <v>N/A</v>
      </c>
      <c r="CF107" s="6" t="str">
        <f>IF(CF$10="x",IF( SUMPRODUCT( (Data!$A$2:$A$998=$A107)*(Data!$B$2:$B$998=$B107)*(Data!$C$2:$C$998=$B$1)*(Data!$D$2:$D$998=CF$9)*( (Data!$I$2:$I$998=$B$2)+(Data!$I$2:$I$998=$B$3)+(Data!$I$2:$I$998=$B$4) )*(Data!$J$2:$J$998&lt;=$B$5)*(Data!$J$2:$J$998&gt;=$B$6)*(Data!$F$2:$F$998) )=0,"N/A",SUMPRODUCT( (Data!$A$2:$A$998=$A107)*(Data!$B$2:$B$998=$B107)*(Data!$C$2:$C$998=$B$1)*(Data!$D$2:$D$998=CF$9)*( (Data!$I$2:$I$998=$B$2)+(Data!$I$2:$I$998=$B$3)+(Data!$I$2:$I$998=$B$4) )*(Data!$J$2:$J$998&lt;=$B$5)*(Data!$J$2:$J$998&gt;=$B$6)*(Data!$F$2:$F$998&gt;=CF$11) ) ),"N/A")</f>
        <v>N/A</v>
      </c>
      <c r="CG107" s="6" t="str">
        <f>IF(CG$10="x",IF( SUMPRODUCT( (Data!$A$2:$A$998=$A107)*(Data!$B$2:$B$998=$B107)*(Data!$C$2:$C$998=$B$1)*(Data!$D$2:$D$998=CG$9)*( (Data!$I$2:$I$998=$B$2)+(Data!$I$2:$I$998=$B$3)+(Data!$I$2:$I$998=$B$4) )*(Data!$J$2:$J$998&lt;=$B$5)*(Data!$J$2:$J$998&gt;=$B$6)*(Data!$F$2:$F$998) )=0,"N/A",SUMPRODUCT( (Data!$A$2:$A$998=$A107)*(Data!$B$2:$B$998=$B107)*(Data!$C$2:$C$998=$B$1)*(Data!$D$2:$D$998=CG$9)*( (Data!$I$2:$I$998=$B$2)+(Data!$I$2:$I$998=$B$3)+(Data!$I$2:$I$998=$B$4) )*(Data!$J$2:$J$998&lt;=$B$5)*(Data!$J$2:$J$998&gt;=$B$6)*(Data!$F$2:$F$998&gt;=CG$11) ) ),"N/A")</f>
        <v>N/A</v>
      </c>
      <c r="CH107" s="6" t="str">
        <f>IF(CH$10="x",IF( SUMPRODUCT( (Data!$A$2:$A$998=$A107)*(Data!$B$2:$B$998=$B107)*(Data!$C$2:$C$998=$B$1)*(Data!$D$2:$D$998=CH$9)*( (Data!$I$2:$I$998=$B$2)+(Data!$I$2:$I$998=$B$3)+(Data!$I$2:$I$998=$B$4) )*(Data!$J$2:$J$998&lt;=$B$5)*(Data!$J$2:$J$998&gt;=$B$6)*(Data!$F$2:$F$998) )=0,"N/A",SUMPRODUCT( (Data!$A$2:$A$998=$A107)*(Data!$B$2:$B$998=$B107)*(Data!$C$2:$C$998=$B$1)*(Data!$D$2:$D$998=CH$9)*( (Data!$I$2:$I$998=$B$2)+(Data!$I$2:$I$998=$B$3)+(Data!$I$2:$I$998=$B$4) )*(Data!$J$2:$J$998&lt;=$B$5)*(Data!$J$2:$J$998&gt;=$B$6)*(Data!$F$2:$F$998&gt;=CH$11) ) ),"N/A")</f>
        <v>N/A</v>
      </c>
      <c r="CI107" s="6" t="str">
        <f>IF(CI$10="x",IF( SUMPRODUCT( (Data!$A$2:$A$998=$A107)*(Data!$B$2:$B$998=$B107)*(Data!$C$2:$C$998=$B$1)*(Data!$D$2:$D$998=CI$9)*( (Data!$I$2:$I$998=$B$2)+(Data!$I$2:$I$998=$B$3)+(Data!$I$2:$I$998=$B$4) )*(Data!$J$2:$J$998&lt;=$B$5)*(Data!$J$2:$J$998&gt;=$B$6)*(Data!$F$2:$F$998) )=0,"N/A",SUMPRODUCT( (Data!$A$2:$A$998=$A107)*(Data!$B$2:$B$998=$B107)*(Data!$C$2:$C$998=$B$1)*(Data!$D$2:$D$998=CI$9)*( (Data!$I$2:$I$998=$B$2)+(Data!$I$2:$I$998=$B$3)+(Data!$I$2:$I$998=$B$4) )*(Data!$J$2:$J$998&lt;=$B$5)*(Data!$J$2:$J$998&gt;=$B$6)*(Data!$F$2:$F$998&gt;=CI$11) ) ),"N/A")</f>
        <v>N/A</v>
      </c>
      <c r="CJ107" s="6" t="str">
        <f>IF(CJ$10="x",IF( SUMPRODUCT( (Data!$A$2:$A$998=$A107)*(Data!$B$2:$B$998=$B107)*(Data!$C$2:$C$998=$B$1)*(Data!$D$2:$D$998=CJ$9)*( (Data!$I$2:$I$998=$B$2)+(Data!$I$2:$I$998=$B$3)+(Data!$I$2:$I$998=$B$4) )*(Data!$J$2:$J$998&lt;=$B$5)*(Data!$J$2:$J$998&gt;=$B$6)*(Data!$F$2:$F$998) )=0,"N/A",SUMPRODUCT( (Data!$A$2:$A$998=$A107)*(Data!$B$2:$B$998=$B107)*(Data!$C$2:$C$998=$B$1)*(Data!$D$2:$D$998=CJ$9)*( (Data!$I$2:$I$998=$B$2)+(Data!$I$2:$I$998=$B$3)+(Data!$I$2:$I$998=$B$4) )*(Data!$J$2:$J$998&lt;=$B$5)*(Data!$J$2:$J$998&gt;=$B$6)*(Data!$F$2:$F$998&gt;=CJ$11) ) ),"N/A")</f>
        <v>N/A</v>
      </c>
      <c r="CK107" s="6" t="str">
        <f>IF(CK$10="x",IF( SUMPRODUCT( (Data!$A$2:$A$998=$A107)*(Data!$B$2:$B$998=$B107)*(Data!$C$2:$C$998=$B$1)*(Data!$D$2:$D$998=CK$9)*( (Data!$I$2:$I$998=$B$2)+(Data!$I$2:$I$998=$B$3)+(Data!$I$2:$I$998=$B$4) )*(Data!$J$2:$J$998&lt;=$B$5)*(Data!$J$2:$J$998&gt;=$B$6)*(Data!$F$2:$F$998) )=0,"N/A",SUMPRODUCT( (Data!$A$2:$A$998=$A107)*(Data!$B$2:$B$998=$B107)*(Data!$C$2:$C$998=$B$1)*(Data!$D$2:$D$998=CK$9)*( (Data!$I$2:$I$998=$B$2)+(Data!$I$2:$I$998=$B$3)+(Data!$I$2:$I$998=$B$4) )*(Data!$J$2:$J$998&lt;=$B$5)*(Data!$J$2:$J$998&gt;=$B$6)*(Data!$F$2:$F$998&gt;=CK$11) ) ),"N/A")</f>
        <v>N/A</v>
      </c>
      <c r="CL107" s="6" t="str">
        <f>IF(CL$10="x",IF( SUMPRODUCT( (Data!$A$2:$A$998=$A107)*(Data!$B$2:$B$998=$B107)*(Data!$C$2:$C$998=$B$1)*(Data!$D$2:$D$998=CL$9)*( (Data!$I$2:$I$998=$B$2)+(Data!$I$2:$I$998=$B$3)+(Data!$I$2:$I$998=$B$4) )*(Data!$J$2:$J$998&lt;=$B$5)*(Data!$J$2:$J$998&gt;=$B$6)*(Data!$F$2:$F$998) )=0,"N/A",SUMPRODUCT( (Data!$A$2:$A$998=$A107)*(Data!$B$2:$B$998=$B107)*(Data!$C$2:$C$998=$B$1)*(Data!$D$2:$D$998=CL$9)*( (Data!$I$2:$I$998=$B$2)+(Data!$I$2:$I$998=$B$3)+(Data!$I$2:$I$998=$B$4) )*(Data!$J$2:$J$998&lt;=$B$5)*(Data!$J$2:$J$998&gt;=$B$6)*(Data!$F$2:$F$998&gt;=CL$11) ) ),"N/A")</f>
        <v>N/A</v>
      </c>
      <c r="CM107" s="6" t="str">
        <f>IF(CM$10="x",IF( SUMPRODUCT( (Data!$A$2:$A$998=$A107)*(Data!$B$2:$B$998=$B107)*(Data!$C$2:$C$998=$B$1)*(Data!$D$2:$D$998=CM$9)*( (Data!$I$2:$I$998=$B$2)+(Data!$I$2:$I$998=$B$3)+(Data!$I$2:$I$998=$B$4) )*(Data!$J$2:$J$998&lt;=$B$5)*(Data!$J$2:$J$998&gt;=$B$6)*(Data!$F$2:$F$998) )=0,"N/A",SUMPRODUCT( (Data!$A$2:$A$998=$A107)*(Data!$B$2:$B$998=$B107)*(Data!$C$2:$C$998=$B$1)*(Data!$D$2:$D$998=CM$9)*( (Data!$I$2:$I$998=$B$2)+(Data!$I$2:$I$998=$B$3)+(Data!$I$2:$I$998=$B$4) )*(Data!$J$2:$J$998&lt;=$B$5)*(Data!$J$2:$J$998&gt;=$B$6)*(Data!$F$2:$F$998&gt;=CM$11) ) ),"N/A")</f>
        <v>N/A</v>
      </c>
      <c r="CN107" s="6" t="str">
        <f t="shared" si="149"/>
        <v>N/A</v>
      </c>
      <c r="CR107" s="6" t="str">
        <f>IF(CR$10="x",IF( SUMPRODUCT( (Data!$A$2:$A$998=$A107)*(Data!$B$2:$B$998=$B107)*(Data!$C$2:$C$998=$B$1)*(Data!$D$2:$D$998=CR$9)*( (Data!$I$2:$I$998=$B$2)+(Data!$I$2:$I$998=$B$3)+(Data!$I$2:$I$998=$B$4) )*(Data!$J$2:$J$998&lt;=$B$5)*(Data!$J$2:$J$998&gt;=$B$6)*(Data!$H$2:$H$998) )=0,"N/A",SUMPRODUCT( (Data!$A$2:$A$998=$A107)*(Data!$B$2:$B$998=$B107)*(Data!$C$2:$C$998=$B$1)*(Data!$D$2:$D$998=CR$9)*( (Data!$I$2:$I$998=$B$2)+(Data!$I$2:$I$998=$B$3)+(Data!$I$2:$I$998=$B$4) )*(Data!$J$2:$J$998&lt;=$B$5)*(Data!$J$2:$J$998&gt;=$B$6)*(Data!$H$2:$H$998&lt;=CR$11) ) ),"N/A")</f>
        <v>N/A</v>
      </c>
      <c r="CS107" s="6" t="str">
        <f>IF(CS$10="x",IF( SUMPRODUCT( (Data!$A$2:$A$998=$A107)*(Data!$B$2:$B$998=$B107)*(Data!$C$2:$C$998=$B$1)*(Data!$D$2:$D$998=CS$9)*( (Data!$I$2:$I$998=$B$2)+(Data!$I$2:$I$998=$B$3)+(Data!$I$2:$I$998=$B$4) )*(Data!$J$2:$J$998&lt;=$B$5)*(Data!$J$2:$J$998&gt;=$B$6)*(Data!$H$2:$H$998) )=0,"N/A",SUMPRODUCT( (Data!$A$2:$A$998=$A107)*(Data!$B$2:$B$998=$B107)*(Data!$C$2:$C$998=$B$1)*(Data!$D$2:$D$998=CS$9)*( (Data!$I$2:$I$998=$B$2)+(Data!$I$2:$I$998=$B$3)+(Data!$I$2:$I$998=$B$4) )*(Data!$J$2:$J$998&lt;=$B$5)*(Data!$J$2:$J$998&gt;=$B$6)*(Data!$H$2:$H$998&lt;=CS$11) ) ),"N/A")</f>
        <v>N/A</v>
      </c>
      <c r="CT107" s="6" t="str">
        <f>IF(CT$10="x",IF( SUMPRODUCT( (Data!$A$2:$A$998=$A107)*(Data!$B$2:$B$998=$B107)*(Data!$C$2:$C$998=$B$1)*(Data!$D$2:$D$998=CT$9)*( (Data!$I$2:$I$998=$B$2)+(Data!$I$2:$I$998=$B$3)+(Data!$I$2:$I$998=$B$4) )*(Data!$J$2:$J$998&lt;=$B$5)*(Data!$J$2:$J$998&gt;=$B$6)*(Data!$H$2:$H$998) )=0,"N/A",SUMPRODUCT( (Data!$A$2:$A$998=$A107)*(Data!$B$2:$B$998=$B107)*(Data!$C$2:$C$998=$B$1)*(Data!$D$2:$D$998=CT$9)*( (Data!$I$2:$I$998=$B$2)+(Data!$I$2:$I$998=$B$3)+(Data!$I$2:$I$998=$B$4) )*(Data!$J$2:$J$998&lt;=$B$5)*(Data!$J$2:$J$998&gt;=$B$6)*(Data!$H$2:$H$998&lt;=CT$11) ) ),"N/A")</f>
        <v>N/A</v>
      </c>
      <c r="CU107" s="6" t="str">
        <f>IF(CU$10="x",IF( SUMPRODUCT( (Data!$A$2:$A$998=$A107)*(Data!$B$2:$B$998=$B107)*(Data!$C$2:$C$998=$B$1)*(Data!$D$2:$D$998=CU$9)*( (Data!$I$2:$I$998=$B$2)+(Data!$I$2:$I$998=$B$3)+(Data!$I$2:$I$998=$B$4) )*(Data!$J$2:$J$998&lt;=$B$5)*(Data!$J$2:$J$998&gt;=$B$6)*(Data!$H$2:$H$998) )=0,"N/A",SUMPRODUCT( (Data!$A$2:$A$998=$A107)*(Data!$B$2:$B$998=$B107)*(Data!$C$2:$C$998=$B$1)*(Data!$D$2:$D$998=CU$9)*( (Data!$I$2:$I$998=$B$2)+(Data!$I$2:$I$998=$B$3)+(Data!$I$2:$I$998=$B$4) )*(Data!$J$2:$J$998&lt;=$B$5)*(Data!$J$2:$J$998&gt;=$B$6)*(Data!$H$2:$H$998&lt;=CU$11) ) ),"N/A")</f>
        <v>N/A</v>
      </c>
      <c r="CV107" s="6" t="str">
        <f>IF(CV$10="x",IF( SUMPRODUCT( (Data!$A$2:$A$998=$A107)*(Data!$B$2:$B$998=$B107)*(Data!$C$2:$C$998=$B$1)*(Data!$D$2:$D$998=CV$9)*( (Data!$I$2:$I$998=$B$2)+(Data!$I$2:$I$998=$B$3)+(Data!$I$2:$I$998=$B$4) )*(Data!$J$2:$J$998&lt;=$B$5)*(Data!$J$2:$J$998&gt;=$B$6)*(Data!$H$2:$H$998) )=0,"N/A",SUMPRODUCT( (Data!$A$2:$A$998=$A107)*(Data!$B$2:$B$998=$B107)*(Data!$C$2:$C$998=$B$1)*(Data!$D$2:$D$998=CV$9)*( (Data!$I$2:$I$998=$B$2)+(Data!$I$2:$I$998=$B$3)+(Data!$I$2:$I$998=$B$4) )*(Data!$J$2:$J$998&lt;=$B$5)*(Data!$J$2:$J$998&gt;=$B$6)*(Data!$H$2:$H$998&lt;=CV$11) ) ),"N/A")</f>
        <v>N/A</v>
      </c>
      <c r="CW107" s="6" t="str">
        <f>IF(CW$10="x",IF( SUMPRODUCT( (Data!$A$2:$A$998=$A107)*(Data!$B$2:$B$998=$B107)*(Data!$C$2:$C$998=$B$1)*(Data!$D$2:$D$998=CW$9)*( (Data!$I$2:$I$998=$B$2)+(Data!$I$2:$I$998=$B$3)+(Data!$I$2:$I$998=$B$4) )*(Data!$J$2:$J$998&lt;=$B$5)*(Data!$J$2:$J$998&gt;=$B$6)*(Data!$H$2:$H$998) )=0,"N/A",SUMPRODUCT( (Data!$A$2:$A$998=$A107)*(Data!$B$2:$B$998=$B107)*(Data!$C$2:$C$998=$B$1)*(Data!$D$2:$D$998=CW$9)*( (Data!$I$2:$I$998=$B$2)+(Data!$I$2:$I$998=$B$3)+(Data!$I$2:$I$998=$B$4) )*(Data!$J$2:$J$998&lt;=$B$5)*(Data!$J$2:$J$998&gt;=$B$6)*(Data!$H$2:$H$998&lt;=CW$11) ) ),"N/A")</f>
        <v>N/A</v>
      </c>
      <c r="CX107" s="6" t="str">
        <f>IF(CX$10="x",IF( SUMPRODUCT( (Data!$A$2:$A$998=$A107)*(Data!$B$2:$B$998=$B107)*(Data!$C$2:$C$998=$B$1)*(Data!$D$2:$D$998=CX$9)*( (Data!$I$2:$I$998=$B$2)+(Data!$I$2:$I$998=$B$3)+(Data!$I$2:$I$998=$B$4) )*(Data!$J$2:$J$998&lt;=$B$5)*(Data!$J$2:$J$998&gt;=$B$6)*(Data!$H$2:$H$998) )=0,"N/A",SUMPRODUCT( (Data!$A$2:$A$998=$A107)*(Data!$B$2:$B$998=$B107)*(Data!$C$2:$C$998=$B$1)*(Data!$D$2:$D$998=CX$9)*( (Data!$I$2:$I$998=$B$2)+(Data!$I$2:$I$998=$B$3)+(Data!$I$2:$I$998=$B$4) )*(Data!$J$2:$J$998&lt;=$B$5)*(Data!$J$2:$J$998&gt;=$B$6)*(Data!$H$2:$H$998&lt;=CX$11) ) ),"N/A")</f>
        <v>N/A</v>
      </c>
      <c r="CY107" s="6" t="str">
        <f>IF(CY$10="x",IF( SUMPRODUCT( (Data!$A$2:$A$998=$A107)*(Data!$B$2:$B$998=$B107)*(Data!$C$2:$C$998=$B$1)*(Data!$D$2:$D$998=CY$9)*( (Data!$I$2:$I$998=$B$2)+(Data!$I$2:$I$998=$B$3)+(Data!$I$2:$I$998=$B$4) )*(Data!$J$2:$J$998&lt;=$B$5)*(Data!$J$2:$J$998&gt;=$B$6)*(Data!$H$2:$H$998) )=0,"N/A",SUMPRODUCT( (Data!$A$2:$A$998=$A107)*(Data!$B$2:$B$998=$B107)*(Data!$C$2:$C$998=$B$1)*(Data!$D$2:$D$998=CY$9)*( (Data!$I$2:$I$998=$B$2)+(Data!$I$2:$I$998=$B$3)+(Data!$I$2:$I$998=$B$4) )*(Data!$J$2:$J$998&lt;=$B$5)*(Data!$J$2:$J$998&gt;=$B$6)*(Data!$H$2:$H$998&lt;=CY$11) ) ),"N/A")</f>
        <v>N/A</v>
      </c>
      <c r="CZ107" s="6" t="str">
        <f>IF(CZ$10="x",IF( SUMPRODUCT( (Data!$A$2:$A$998=$A107)*(Data!$B$2:$B$998=$B107)*(Data!$C$2:$C$998=$B$1)*(Data!$D$2:$D$998=CZ$9)*( (Data!$I$2:$I$998=$B$2)+(Data!$I$2:$I$998=$B$3)+(Data!$I$2:$I$998=$B$4) )*(Data!$J$2:$J$998&lt;=$B$5)*(Data!$J$2:$J$998&gt;=$B$6)*(Data!$H$2:$H$998) )=0,"N/A",SUMPRODUCT( (Data!$A$2:$A$998=$A107)*(Data!$B$2:$B$998=$B107)*(Data!$C$2:$C$998=$B$1)*(Data!$D$2:$D$998=CZ$9)*( (Data!$I$2:$I$998=$B$2)+(Data!$I$2:$I$998=$B$3)+(Data!$I$2:$I$998=$B$4) )*(Data!$J$2:$J$998&lt;=$B$5)*(Data!$J$2:$J$998&gt;=$B$6)*(Data!$H$2:$H$998&lt;=CZ$11) ) ),"N/A")</f>
        <v>N/A</v>
      </c>
      <c r="DA107" s="6" t="str">
        <f>IF(DA$10="x",IF( SUMPRODUCT( (Data!$A$2:$A$998=$A107)*(Data!$B$2:$B$998=$B107)*(Data!$C$2:$C$998=$B$1)*(Data!$D$2:$D$998=DA$9)*( (Data!$I$2:$I$998=$B$2)+(Data!$I$2:$I$998=$B$3)+(Data!$I$2:$I$998=$B$4) )*(Data!$J$2:$J$998&lt;=$B$5)*(Data!$J$2:$J$998&gt;=$B$6)*(Data!$H$2:$H$998) )=0,"N/A",SUMPRODUCT( (Data!$A$2:$A$998=$A107)*(Data!$B$2:$B$998=$B107)*(Data!$C$2:$C$998=$B$1)*(Data!$D$2:$D$998=DA$9)*( (Data!$I$2:$I$998=$B$2)+(Data!$I$2:$I$998=$B$3)+(Data!$I$2:$I$998=$B$4) )*(Data!$J$2:$J$998&lt;=$B$5)*(Data!$J$2:$J$998&gt;=$B$6)*(Data!$H$2:$H$998&lt;=DA$11) ) ),"N/A")</f>
        <v>N/A</v>
      </c>
      <c r="DB107" s="6" t="str">
        <f>IF(DB$10="x",IF( SUMPRODUCT( (Data!$A$2:$A$998=$A107)*(Data!$B$2:$B$998=$B107)*(Data!$C$2:$C$998=$B$1)*(Data!$D$2:$D$998=DB$9)*( (Data!$I$2:$I$998=$B$2)+(Data!$I$2:$I$998=$B$3)+(Data!$I$2:$I$998=$B$4) )*(Data!$J$2:$J$998&lt;=$B$5)*(Data!$J$2:$J$998&gt;=$B$6)*(Data!$H$2:$H$998) )=0,"N/A",SUMPRODUCT( (Data!$A$2:$A$998=$A107)*(Data!$B$2:$B$998=$B107)*(Data!$C$2:$C$998=$B$1)*(Data!$D$2:$D$998=DB$9)*( (Data!$I$2:$I$998=$B$2)+(Data!$I$2:$I$998=$B$3)+(Data!$I$2:$I$998=$B$4) )*(Data!$J$2:$J$998&lt;=$B$5)*(Data!$J$2:$J$998&gt;=$B$6)*(Data!$H$2:$H$998&lt;=DB$11) ) ),"N/A")</f>
        <v>N/A</v>
      </c>
      <c r="DC107" s="6" t="str">
        <f>IF(DC$10="x",IF( SUMPRODUCT( (Data!$A$2:$A$998=$A107)*(Data!$B$2:$B$998=$B107)*(Data!$C$2:$C$998=$B$1)*(Data!$D$2:$D$998=DC$9)*( (Data!$I$2:$I$998=$B$2)+(Data!$I$2:$I$998=$B$3)+(Data!$I$2:$I$998=$B$4) )*(Data!$J$2:$J$998&lt;=$B$5)*(Data!$J$2:$J$998&gt;=$B$6)*(Data!$H$2:$H$998) )=0,"N/A",SUMPRODUCT( (Data!$A$2:$A$998=$A107)*(Data!$B$2:$B$998=$B107)*(Data!$C$2:$C$998=$B$1)*(Data!$D$2:$D$998=DC$9)*( (Data!$I$2:$I$998=$B$2)+(Data!$I$2:$I$998=$B$3)+(Data!$I$2:$I$998=$B$4) )*(Data!$J$2:$J$998&lt;=$B$5)*(Data!$J$2:$J$998&gt;=$B$6)*(Data!$H$2:$H$998&lt;=DC$11) ) ),"N/A")</f>
        <v>N/A</v>
      </c>
      <c r="DD107" s="6" t="str">
        <f>IF(DD$10="x",IF( SUMPRODUCT( (Data!$A$2:$A$998=$A107)*(Data!$B$2:$B$998=$B107)*(Data!$C$2:$C$998=$B$1)*(Data!$D$2:$D$998=DD$9)*( (Data!$I$2:$I$998=$B$2)+(Data!$I$2:$I$998=$B$3)+(Data!$I$2:$I$998=$B$4) )*(Data!$J$2:$J$998&lt;=$B$5)*(Data!$J$2:$J$998&gt;=$B$6)*(Data!$H$2:$H$998) )=0,"N/A",SUMPRODUCT( (Data!$A$2:$A$998=$A107)*(Data!$B$2:$B$998=$B107)*(Data!$C$2:$C$998=$B$1)*(Data!$D$2:$D$998=DD$9)*( (Data!$I$2:$I$998=$B$2)+(Data!$I$2:$I$998=$B$3)+(Data!$I$2:$I$998=$B$4) )*(Data!$J$2:$J$998&lt;=$B$5)*(Data!$J$2:$J$998&gt;=$B$6)*(Data!$H$2:$H$998&lt;=DD$11) ) ),"N/A")</f>
        <v>N/A</v>
      </c>
      <c r="DE107" s="6" t="str">
        <f>IF(DE$10="x",IF( SUMPRODUCT( (Data!$A$2:$A$998=$A107)*(Data!$B$2:$B$998=$B107)*(Data!$C$2:$C$998=$B$1)*(Data!$D$2:$D$998=DE$9)*( (Data!$I$2:$I$998=$B$2)+(Data!$I$2:$I$998=$B$3)+(Data!$I$2:$I$998=$B$4) )*(Data!$J$2:$J$998&lt;=$B$5)*(Data!$J$2:$J$998&gt;=$B$6)*(Data!$H$2:$H$998) )=0,"N/A",SUMPRODUCT( (Data!$A$2:$A$998=$A107)*(Data!$B$2:$B$998=$B107)*(Data!$C$2:$C$998=$B$1)*(Data!$D$2:$D$998=DE$9)*( (Data!$I$2:$I$998=$B$2)+(Data!$I$2:$I$998=$B$3)+(Data!$I$2:$I$998=$B$4) )*(Data!$J$2:$J$998&lt;=$B$5)*(Data!$J$2:$J$998&gt;=$B$6)*(Data!$H$2:$H$998&lt;=DE$11) ) ),"N/A")</f>
        <v>N/A</v>
      </c>
      <c r="DF107" s="6" t="str">
        <f>IF(DF$10="x",IF( SUMPRODUCT( (Data!$A$2:$A$998=$A107)*(Data!$B$2:$B$998=$B107)*(Data!$C$2:$C$998=$B$1)*(Data!$D$2:$D$998=DF$9)*( (Data!$I$2:$I$998=$B$2)+(Data!$I$2:$I$998=$B$3)+(Data!$I$2:$I$998=$B$4) )*(Data!$J$2:$J$998&lt;=$B$5)*(Data!$J$2:$J$998&gt;=$B$6)*(Data!$H$2:$H$998) )=0,"N/A",SUMPRODUCT( (Data!$A$2:$A$998=$A107)*(Data!$B$2:$B$998=$B107)*(Data!$C$2:$C$998=$B$1)*(Data!$D$2:$D$998=DF$9)*( (Data!$I$2:$I$998=$B$2)+(Data!$I$2:$I$998=$B$3)+(Data!$I$2:$I$998=$B$4) )*(Data!$J$2:$J$998&lt;=$B$5)*(Data!$J$2:$J$998&gt;=$B$6)*(Data!$H$2:$H$998&lt;=DF$11) ) ),"N/A")</f>
        <v>N/A</v>
      </c>
      <c r="DG107" s="6" t="str">
        <f>IF(DG$10="x",IF( SUMPRODUCT( (Data!$A$2:$A$998=$A107)*(Data!$B$2:$B$998=$B107)*(Data!$C$2:$C$998=$B$1)*(Data!$D$2:$D$998=DG$9)*( (Data!$I$2:$I$998=$B$2)+(Data!$I$2:$I$998=$B$3)+(Data!$I$2:$I$998=$B$4) )*(Data!$J$2:$J$998&lt;=$B$5)*(Data!$J$2:$J$998&gt;=$B$6)*(Data!$H$2:$H$998) )=0,"N/A",SUMPRODUCT( (Data!$A$2:$A$998=$A107)*(Data!$B$2:$B$998=$B107)*(Data!$C$2:$C$998=$B$1)*(Data!$D$2:$D$998=DG$9)*( (Data!$I$2:$I$998=$B$2)+(Data!$I$2:$I$998=$B$3)+(Data!$I$2:$I$998=$B$4) )*(Data!$J$2:$J$998&lt;=$B$5)*(Data!$J$2:$J$998&gt;=$B$6)*(Data!$H$2:$H$998&lt;=DG$11) ) ),"N/A")</f>
        <v>N/A</v>
      </c>
      <c r="DH107" s="6" t="str">
        <f>IF(DH$10="x",IF( SUMPRODUCT( (Data!$A$2:$A$998=$A107)*(Data!$B$2:$B$998=$B107)*(Data!$C$2:$C$998=$B$1)*(Data!$D$2:$D$998=DH$9)*( (Data!$I$2:$I$998=$B$2)+(Data!$I$2:$I$998=$B$3)+(Data!$I$2:$I$998=$B$4) )*(Data!$J$2:$J$998&lt;=$B$5)*(Data!$J$2:$J$998&gt;=$B$6)*(Data!$H$2:$H$998) )=0,"N/A",SUMPRODUCT( (Data!$A$2:$A$998=$A107)*(Data!$B$2:$B$998=$B107)*(Data!$C$2:$C$998=$B$1)*(Data!$D$2:$D$998=DH$9)*( (Data!$I$2:$I$998=$B$2)+(Data!$I$2:$I$998=$B$3)+(Data!$I$2:$I$998=$B$4) )*(Data!$J$2:$J$998&lt;=$B$5)*(Data!$J$2:$J$998&gt;=$B$6)*(Data!$H$2:$H$998&lt;=DH$11) ) ),"N/A")</f>
        <v>N/A</v>
      </c>
      <c r="DI107" s="6" t="str">
        <f>IF(DI$10="x",IF( SUMPRODUCT( (Data!$A$2:$A$998=$A107)*(Data!$B$2:$B$998=$B107)*(Data!$C$2:$C$998=$B$1)*(Data!$D$2:$D$998=DI$9)*( (Data!$I$2:$I$998=$B$2)+(Data!$I$2:$I$998=$B$3)+(Data!$I$2:$I$998=$B$4) )*(Data!$J$2:$J$998&lt;=$B$5)*(Data!$J$2:$J$998&gt;=$B$6)*(Data!$H$2:$H$998) )=0,"N/A",SUMPRODUCT( (Data!$A$2:$A$998=$A107)*(Data!$B$2:$B$998=$B107)*(Data!$C$2:$C$998=$B$1)*(Data!$D$2:$D$998=DI$9)*( (Data!$I$2:$I$998=$B$2)+(Data!$I$2:$I$998=$B$3)+(Data!$I$2:$I$998=$B$4) )*(Data!$J$2:$J$998&lt;=$B$5)*(Data!$J$2:$J$998&gt;=$B$6)*(Data!$H$2:$H$998&lt;=DI$11) ) ),"N/A")</f>
        <v>N/A</v>
      </c>
      <c r="DJ107" s="6" t="str">
        <f>IF(DJ$10="x",IF( SUMPRODUCT( (Data!$A$2:$A$998=$A107)*(Data!$B$2:$B$998=$B107)*(Data!$C$2:$C$998=$B$1)*(Data!$D$2:$D$998=DJ$9)*( (Data!$I$2:$I$998=$B$2)+(Data!$I$2:$I$998=$B$3)+(Data!$I$2:$I$998=$B$4) )*(Data!$J$2:$J$998&lt;=$B$5)*(Data!$J$2:$J$998&gt;=$B$6)*(Data!$H$2:$H$998) )=0,"N/A",SUMPRODUCT( (Data!$A$2:$A$998=$A107)*(Data!$B$2:$B$998=$B107)*(Data!$C$2:$C$998=$B$1)*(Data!$D$2:$D$998=DJ$9)*( (Data!$I$2:$I$998=$B$2)+(Data!$I$2:$I$998=$B$3)+(Data!$I$2:$I$998=$B$4) )*(Data!$J$2:$J$998&lt;=$B$5)*(Data!$J$2:$J$998&gt;=$B$6)*(Data!$H$2:$H$998&lt;=DJ$11) ) ),"N/A")</f>
        <v>N/A</v>
      </c>
      <c r="DK107" s="6" t="str">
        <f t="shared" si="150"/>
        <v>N/A</v>
      </c>
      <c r="DO107" s="6" t="str">
        <f t="shared" ref="DO107:DO169" si="154">IF(BU107&lt;&gt;"N/A",IF(CR107&lt;&gt;"N/A",BU107*CR107,"N/A"),"N/A")</f>
        <v>N/A</v>
      </c>
      <c r="DP107" s="6" t="str">
        <f t="shared" si="140"/>
        <v>N/A</v>
      </c>
      <c r="DQ107" s="6" t="str">
        <f t="shared" si="141"/>
        <v>N/A</v>
      </c>
      <c r="DR107" s="6" t="str">
        <f t="shared" si="142"/>
        <v>N/A</v>
      </c>
      <c r="DS107" s="6" t="str">
        <f t="shared" si="107"/>
        <v>N/A</v>
      </c>
      <c r="DT107" s="6" t="str">
        <f t="shared" si="108"/>
        <v>N/A</v>
      </c>
      <c r="DU107" s="6" t="str">
        <f t="shared" si="109"/>
        <v>N/A</v>
      </c>
      <c r="DV107" s="6" t="str">
        <f t="shared" si="110"/>
        <v>N/A</v>
      </c>
      <c r="DW107" s="6" t="str">
        <f t="shared" si="111"/>
        <v>N/A</v>
      </c>
      <c r="DX107" s="6" t="str">
        <f t="shared" si="112"/>
        <v>N/A</v>
      </c>
      <c r="DY107" s="6" t="str">
        <f t="shared" si="113"/>
        <v>N/A</v>
      </c>
      <c r="DZ107" s="6" t="str">
        <f t="shared" si="114"/>
        <v>N/A</v>
      </c>
      <c r="EA107" s="6" t="str">
        <f t="shared" si="115"/>
        <v>N/A</v>
      </c>
      <c r="EB107" s="6" t="str">
        <f t="shared" si="116"/>
        <v>N/A</v>
      </c>
      <c r="EC107" s="6" t="str">
        <f t="shared" si="117"/>
        <v>N/A</v>
      </c>
      <c r="ED107" s="6" t="str">
        <f t="shared" si="118"/>
        <v>N/A</v>
      </c>
      <c r="EE107" s="6" t="str">
        <f t="shared" si="119"/>
        <v>N/A</v>
      </c>
      <c r="EF107" s="6" t="str">
        <f t="shared" si="120"/>
        <v>N/A</v>
      </c>
      <c r="EG107" s="6" t="str">
        <f t="shared" si="121"/>
        <v>N/A</v>
      </c>
      <c r="EH107" s="6" t="str">
        <f t="shared" si="151"/>
        <v>N/A</v>
      </c>
      <c r="EL107" s="6" t="str">
        <f t="shared" ref="EL107:EL169" si="155">IF(AX107&lt;&gt;"N/A",IF(DO107&lt;&gt;"N/A",AX107*DO107,"N/A"),"N/A")</f>
        <v>N/A</v>
      </c>
      <c r="EM107" s="6" t="str">
        <f t="shared" si="143"/>
        <v>N/A</v>
      </c>
      <c r="EN107" s="6" t="str">
        <f t="shared" si="144"/>
        <v>N/A</v>
      </c>
      <c r="EO107" s="6" t="str">
        <f t="shared" si="145"/>
        <v>N/A</v>
      </c>
      <c r="EP107" s="6" t="str">
        <f t="shared" si="122"/>
        <v>N/A</v>
      </c>
      <c r="EQ107" s="6" t="str">
        <f t="shared" si="123"/>
        <v>N/A</v>
      </c>
      <c r="ER107" s="6" t="str">
        <f t="shared" si="124"/>
        <v>N/A</v>
      </c>
      <c r="ES107" s="6" t="str">
        <f t="shared" si="125"/>
        <v>N/A</v>
      </c>
      <c r="ET107" s="6" t="str">
        <f t="shared" si="126"/>
        <v>N/A</v>
      </c>
      <c r="EU107" s="6" t="str">
        <f t="shared" si="127"/>
        <v>N/A</v>
      </c>
      <c r="EV107" s="6" t="str">
        <f t="shared" si="128"/>
        <v>N/A</v>
      </c>
      <c r="EW107" s="6" t="str">
        <f t="shared" si="129"/>
        <v>N/A</v>
      </c>
      <c r="EX107" s="6" t="str">
        <f t="shared" si="130"/>
        <v>N/A</v>
      </c>
      <c r="EY107" s="6" t="str">
        <f t="shared" si="131"/>
        <v>N/A</v>
      </c>
      <c r="EZ107" s="6" t="str">
        <f t="shared" si="132"/>
        <v>N/A</v>
      </c>
      <c r="FA107" s="6" t="str">
        <f t="shared" si="133"/>
        <v>N/A</v>
      </c>
      <c r="FB107" s="6" t="str">
        <f t="shared" si="134"/>
        <v>N/A</v>
      </c>
      <c r="FC107" s="6" t="str">
        <f t="shared" si="135"/>
        <v>N/A</v>
      </c>
      <c r="FD107" s="6" t="str">
        <f t="shared" si="136"/>
        <v>N/A</v>
      </c>
      <c r="FE107" s="6" t="str">
        <f t="shared" si="152"/>
        <v>N/A</v>
      </c>
      <c r="FI107" s="6">
        <f>SUMPRODUCT( (Data!$A$2:$A$1768=$A107)*(Data!$B$2:$B$1768=$B107)*(Data!$J$2:$J$1768) ) / (SUMPRODUCT( (Data!$A$2:$A$1768=$A107)*(Data!$B$2:$B$1768=$B107)*1 ))</f>
        <v>14</v>
      </c>
      <c r="FJ107" s="6">
        <f>IF(SUMPRODUCT( (Data!$A$2:$A$1768=$A107)*(Data!$B$2:$B$1768=$B107)*(Data!$I$2:$I$1768="YES") )&gt;0,1,0)</f>
        <v>1</v>
      </c>
      <c r="FK107" s="6">
        <f>IF(SUMPRODUCT( (Data!$A$2:$A$1768=$A107)*(Data!$B$2:$B$1768=$B107)*(Data!$I$2:$I$1768="NO") )&gt;0,1,0)</f>
        <v>1</v>
      </c>
      <c r="FL107" s="6">
        <f t="shared" si="91"/>
        <v>0</v>
      </c>
    </row>
    <row r="108" spans="1:168" x14ac:dyDescent="0.25">
      <c r="A108" s="23" t="s">
        <v>122</v>
      </c>
      <c r="B108" s="7" t="s">
        <v>56</v>
      </c>
      <c r="C108" s="30"/>
      <c r="D108" s="6" t="str">
        <f>IF(D$10="x",IF( SUMPRODUCT( (Data!$A$2:$A$998=$A108)*(Data!$B$2:$B$998=$B108)*(Data!$C$2:$C$998=$B$1)*(Data!$D$2:$D$998=D$9)*( (Data!$I$2:$I$998=$B$2)+(Data!$I$2:$I$998=$B$3)+(Data!$I$2:$I$998=$B$4) )*(Data!$J$2:$J$998&lt;=$B$5)*(Data!$J$2:$J$998&gt;=$B$6)*(Data!$E$2:$E$998) )=0,"N/A",SUMPRODUCT( (Data!$A$2:$A$998=$A108)*(Data!$B$2:$B$998=$B108)*(Data!$C$2:$C$998=$B$1)*(Data!$D$2:$D$998=D$9)*( (Data!$I$2:$I$998=$B$2)+(Data!$I$2:$I$998=$B$3)+(Data!$I$2:$I$998=$B$4) )*(Data!$J$2:$J$998&lt;=$B$5)*(Data!$J$2:$J$998&gt;=$B$6)*(Data!$E$2:$E$998&gt;=D$11) ) ),"N/A")</f>
        <v>N/A</v>
      </c>
      <c r="E108" s="6" t="str">
        <f>IF(E$10="x",IF( SUMPRODUCT( (Data!$A$2:$A$998=$A108)*(Data!$B$2:$B$998=$B108)*(Data!$C$2:$C$998=$B$1)*(Data!$D$2:$D$998=E$9)*( (Data!$I$2:$I$998=$B$2)+(Data!$I$2:$I$998=$B$3)+(Data!$I$2:$I$998=$B$4) )*(Data!$J$2:$J$998&lt;=$B$5)*(Data!$J$2:$J$998&gt;=$B$6)*(Data!$E$2:$E$998) )=0,"N/A",SUMPRODUCT( (Data!$A$2:$A$998=$A108)*(Data!$B$2:$B$998=$B108)*(Data!$C$2:$C$998=$B$1)*(Data!$D$2:$D$998=E$9)*( (Data!$I$2:$I$998=$B$2)+(Data!$I$2:$I$998=$B$3)+(Data!$I$2:$I$998=$B$4) )*(Data!$J$2:$J$998&lt;=$B$5)*(Data!$J$2:$J$998&gt;=$B$6)*(Data!$E$2:$E$998&gt;=E$11) ) ),"N/A")</f>
        <v>N/A</v>
      </c>
      <c r="F108" s="6" t="str">
        <f>IF(F$10="x",IF( SUMPRODUCT( (Data!$A$2:$A$998=$A108)*(Data!$B$2:$B$998=$B108)*(Data!$C$2:$C$998=$B$1)*(Data!$D$2:$D$998=F$9)*( (Data!$I$2:$I$998=$B$2)+(Data!$I$2:$I$998=$B$3)+(Data!$I$2:$I$998=$B$4) )*(Data!$J$2:$J$998&lt;=$B$5)*(Data!$J$2:$J$998&gt;=$B$6)*(Data!$E$2:$E$998) )=0,"N/A",SUMPRODUCT( (Data!$A$2:$A$998=$A108)*(Data!$B$2:$B$998=$B108)*(Data!$C$2:$C$998=$B$1)*(Data!$D$2:$D$998=F$9)*( (Data!$I$2:$I$998=$B$2)+(Data!$I$2:$I$998=$B$3)+(Data!$I$2:$I$998=$B$4) )*(Data!$J$2:$J$998&lt;=$B$5)*(Data!$J$2:$J$998&gt;=$B$6)*(Data!$E$2:$E$998&gt;=F$11) ) ),"N/A")</f>
        <v>N/A</v>
      </c>
      <c r="G108" s="6" t="str">
        <f>IF(G$10="x",IF( SUMPRODUCT( (Data!$A$2:$A$998=$A108)*(Data!$B$2:$B$998=$B108)*(Data!$C$2:$C$998=$B$1)*(Data!$D$2:$D$998=G$9)*( (Data!$I$2:$I$998=$B$2)+(Data!$I$2:$I$998=$B$3)+(Data!$I$2:$I$998=$B$4) )*(Data!$J$2:$J$998&lt;=$B$5)*(Data!$J$2:$J$998&gt;=$B$6)*(Data!$E$2:$E$998) )=0,"N/A",SUMPRODUCT( (Data!$A$2:$A$998=$A108)*(Data!$B$2:$B$998=$B108)*(Data!$C$2:$C$998=$B$1)*(Data!$D$2:$D$998=G$9)*( (Data!$I$2:$I$998=$B$2)+(Data!$I$2:$I$998=$B$3)+(Data!$I$2:$I$998=$B$4) )*(Data!$J$2:$J$998&lt;=$B$5)*(Data!$J$2:$J$998&gt;=$B$6)*(Data!$E$2:$E$998&gt;=G$11) ) ),"N/A")</f>
        <v>N/A</v>
      </c>
      <c r="H108" s="6">
        <f>IF(H$10="x",IF( SUMPRODUCT( (Data!$A$2:$A$998=$A108)*(Data!$B$2:$B$998=$B108)*(Data!$C$2:$C$998=$B$1)*(Data!$D$2:$D$998=H$9)*( (Data!$I$2:$I$998=$B$2)+(Data!$I$2:$I$998=$B$3)+(Data!$I$2:$I$998=$B$4) )*(Data!$J$2:$J$998&lt;=$B$5)*(Data!$J$2:$J$998&gt;=$B$6)*(Data!$E$2:$E$998) )=0,"N/A",SUMPRODUCT( (Data!$A$2:$A$998=$A108)*(Data!$B$2:$B$998=$B108)*(Data!$C$2:$C$998=$B$1)*(Data!$D$2:$D$998=H$9)*( (Data!$I$2:$I$998=$B$2)+(Data!$I$2:$I$998=$B$3)+(Data!$I$2:$I$998=$B$4) )*(Data!$J$2:$J$998&lt;=$B$5)*(Data!$J$2:$J$998&gt;=$B$6)*(Data!$E$2:$E$998&gt;=H$11) ) ),"N/A")</f>
        <v>1</v>
      </c>
      <c r="I108" s="6" t="str">
        <f>IF(I$10="x",IF( SUMPRODUCT( (Data!$A$2:$A$998=$A108)*(Data!$B$2:$B$998=$B108)*(Data!$C$2:$C$998=$B$1)*(Data!$D$2:$D$998=I$9)*( (Data!$I$2:$I$998=$B$2)+(Data!$I$2:$I$998=$B$3)+(Data!$I$2:$I$998=$B$4) )*(Data!$J$2:$J$998&lt;=$B$5)*(Data!$J$2:$J$998&gt;=$B$6)*(Data!$E$2:$E$998) )=0,"N/A",SUMPRODUCT( (Data!$A$2:$A$998=$A108)*(Data!$B$2:$B$998=$B108)*(Data!$C$2:$C$998=$B$1)*(Data!$D$2:$D$998=I$9)*( (Data!$I$2:$I$998=$B$2)+(Data!$I$2:$I$998=$B$3)+(Data!$I$2:$I$998=$B$4) )*(Data!$J$2:$J$998&lt;=$B$5)*(Data!$J$2:$J$998&gt;=$B$6)*(Data!$E$2:$E$998&gt;=I$11) ) ),"N/A")</f>
        <v>N/A</v>
      </c>
      <c r="J108" s="6" t="str">
        <f>IF(J$10="x",IF( SUMPRODUCT( (Data!$A$2:$A$998=$A108)*(Data!$B$2:$B$998=$B108)*(Data!$C$2:$C$998=$B$1)*(Data!$D$2:$D$998=J$9)*( (Data!$I$2:$I$998=$B$2)+(Data!$I$2:$I$998=$B$3)+(Data!$I$2:$I$998=$B$4) )*(Data!$J$2:$J$998&lt;=$B$5)*(Data!$J$2:$J$998&gt;=$B$6)*(Data!$E$2:$E$998) )=0,"N/A",SUMPRODUCT( (Data!$A$2:$A$998=$A108)*(Data!$B$2:$B$998=$B108)*(Data!$C$2:$C$998=$B$1)*(Data!$D$2:$D$998=J$9)*( (Data!$I$2:$I$998=$B$2)+(Data!$I$2:$I$998=$B$3)+(Data!$I$2:$I$998=$B$4) )*(Data!$J$2:$J$998&lt;=$B$5)*(Data!$J$2:$J$998&gt;=$B$6)*(Data!$E$2:$E$998&gt;=J$11) ) ),"N/A")</f>
        <v>N/A</v>
      </c>
      <c r="K108" s="6" t="str">
        <f>IF(K$10="x",IF( SUMPRODUCT( (Data!$A$2:$A$998=$A108)*(Data!$B$2:$B$998=$B108)*(Data!$C$2:$C$998=$B$1)*(Data!$D$2:$D$998=K$9)*( (Data!$I$2:$I$998=$B$2)+(Data!$I$2:$I$998=$B$3)+(Data!$I$2:$I$998=$B$4) )*(Data!$J$2:$J$998&lt;=$B$5)*(Data!$J$2:$J$998&gt;=$B$6)*(Data!$E$2:$E$998) )=0,"N/A",SUMPRODUCT( (Data!$A$2:$A$998=$A108)*(Data!$B$2:$B$998=$B108)*(Data!$C$2:$C$998=$B$1)*(Data!$D$2:$D$998=K$9)*( (Data!$I$2:$I$998=$B$2)+(Data!$I$2:$I$998=$B$3)+(Data!$I$2:$I$998=$B$4) )*(Data!$J$2:$J$998&lt;=$B$5)*(Data!$J$2:$J$998&gt;=$B$6)*(Data!$E$2:$E$998&gt;=K$11) ) ),"N/A")</f>
        <v>N/A</v>
      </c>
      <c r="L108" s="6" t="str">
        <f>IF(L$10="x",IF( SUMPRODUCT( (Data!$A$2:$A$998=$A108)*(Data!$B$2:$B$998=$B108)*(Data!$C$2:$C$998=$B$1)*(Data!$D$2:$D$998=L$9)*( (Data!$I$2:$I$998=$B$2)+(Data!$I$2:$I$998=$B$3)+(Data!$I$2:$I$998=$B$4) )*(Data!$J$2:$J$998&lt;=$B$5)*(Data!$J$2:$J$998&gt;=$B$6)*(Data!$E$2:$E$998) )=0,"N/A",SUMPRODUCT( (Data!$A$2:$A$998=$A108)*(Data!$B$2:$B$998=$B108)*(Data!$C$2:$C$998=$B$1)*(Data!$D$2:$D$998=L$9)*( (Data!$I$2:$I$998=$B$2)+(Data!$I$2:$I$998=$B$3)+(Data!$I$2:$I$998=$B$4) )*(Data!$J$2:$J$998&lt;=$B$5)*(Data!$J$2:$J$998&gt;=$B$6)*(Data!$E$2:$E$998&gt;=L$11) ) ),"N/A")</f>
        <v>N/A</v>
      </c>
      <c r="M108" s="6" t="str">
        <f>IF(M$10="x",IF( SUMPRODUCT( (Data!$A$2:$A$998=$A108)*(Data!$B$2:$B$998=$B108)*(Data!$C$2:$C$998=$B$1)*(Data!$D$2:$D$998=M$9)*( (Data!$I$2:$I$998=$B$2)+(Data!$I$2:$I$998=$B$3)+(Data!$I$2:$I$998=$B$4) )*(Data!$J$2:$J$998&lt;=$B$5)*(Data!$J$2:$J$998&gt;=$B$6)*(Data!$E$2:$E$998) )=0,"N/A",SUMPRODUCT( (Data!$A$2:$A$998=$A108)*(Data!$B$2:$B$998=$B108)*(Data!$C$2:$C$998=$B$1)*(Data!$D$2:$D$998=M$9)*( (Data!$I$2:$I$998=$B$2)+(Data!$I$2:$I$998=$B$3)+(Data!$I$2:$I$998=$B$4) )*(Data!$J$2:$J$998&lt;=$B$5)*(Data!$J$2:$J$998&gt;=$B$6)*(Data!$E$2:$E$998&gt;=M$11) ) ),"N/A")</f>
        <v>N/A</v>
      </c>
      <c r="N108" s="6">
        <f>IF(N$10="x",IF( SUMPRODUCT( (Data!$A$2:$A$998=$A108)*(Data!$B$2:$B$998=$B108)*(Data!$C$2:$C$998=$B$1)*(Data!$D$2:$D$998=N$9)*( (Data!$I$2:$I$998=$B$2)+(Data!$I$2:$I$998=$B$3)+(Data!$I$2:$I$998=$B$4) )*(Data!$J$2:$J$998&lt;=$B$5)*(Data!$J$2:$J$998&gt;=$B$6)*(Data!$E$2:$E$998) )=0,"N/A",SUMPRODUCT( (Data!$A$2:$A$998=$A108)*(Data!$B$2:$B$998=$B108)*(Data!$C$2:$C$998=$B$1)*(Data!$D$2:$D$998=N$9)*( (Data!$I$2:$I$998=$B$2)+(Data!$I$2:$I$998=$B$3)+(Data!$I$2:$I$998=$B$4) )*(Data!$J$2:$J$998&lt;=$B$5)*(Data!$J$2:$J$998&gt;=$B$6)*(Data!$E$2:$E$998&gt;=N$11) ) ),"N/A")</f>
        <v>1</v>
      </c>
      <c r="O108" s="6" t="str">
        <f>IF(O$10="x",IF( SUMPRODUCT( (Data!$A$2:$A$998=$A108)*(Data!$B$2:$B$998=$B108)*(Data!$C$2:$C$998=$B$1)*(Data!$D$2:$D$998=O$9)*( (Data!$I$2:$I$998=$B$2)+(Data!$I$2:$I$998=$B$3)+(Data!$I$2:$I$998=$B$4) )*(Data!$J$2:$J$998&lt;=$B$5)*(Data!$J$2:$J$998&gt;=$B$6)*(Data!$E$2:$E$998) )=0,"N/A",SUMPRODUCT( (Data!$A$2:$A$998=$A108)*(Data!$B$2:$B$998=$B108)*(Data!$C$2:$C$998=$B$1)*(Data!$D$2:$D$998=O$9)*( (Data!$I$2:$I$998=$B$2)+(Data!$I$2:$I$998=$B$3)+(Data!$I$2:$I$998=$B$4) )*(Data!$J$2:$J$998&lt;=$B$5)*(Data!$J$2:$J$998&gt;=$B$6)*(Data!$E$2:$E$998&gt;=O$11) ) ),"N/A")</f>
        <v>N/A</v>
      </c>
      <c r="P108" s="6" t="str">
        <f>IF(P$10="x",IF( SUMPRODUCT( (Data!$A$2:$A$998=$A108)*(Data!$B$2:$B$998=$B108)*(Data!$C$2:$C$998=$B$1)*(Data!$D$2:$D$998=P$9)*( (Data!$I$2:$I$998=$B$2)+(Data!$I$2:$I$998=$B$3)+(Data!$I$2:$I$998=$B$4) )*(Data!$J$2:$J$998&lt;=$B$5)*(Data!$J$2:$J$998&gt;=$B$6)*(Data!$E$2:$E$998) )=0,"N/A",SUMPRODUCT( (Data!$A$2:$A$998=$A108)*(Data!$B$2:$B$998=$B108)*(Data!$C$2:$C$998=$B$1)*(Data!$D$2:$D$998=P$9)*( (Data!$I$2:$I$998=$B$2)+(Data!$I$2:$I$998=$B$3)+(Data!$I$2:$I$998=$B$4) )*(Data!$J$2:$J$998&lt;=$B$5)*(Data!$J$2:$J$998&gt;=$B$6)*(Data!$E$2:$E$998&gt;=P$11) ) ),"N/A")</f>
        <v>N/A</v>
      </c>
      <c r="Q108" s="6" t="str">
        <f>IF(Q$10="x",IF( SUMPRODUCT( (Data!$A$2:$A$998=$A108)*(Data!$B$2:$B$998=$B108)*(Data!$C$2:$C$998=$B$1)*(Data!$D$2:$D$998=Q$9)*( (Data!$I$2:$I$998=$B$2)+(Data!$I$2:$I$998=$B$3)+(Data!$I$2:$I$998=$B$4) )*(Data!$J$2:$J$998&lt;=$B$5)*(Data!$J$2:$J$998&gt;=$B$6)*(Data!$E$2:$E$998) )=0,"N/A",SUMPRODUCT( (Data!$A$2:$A$998=$A108)*(Data!$B$2:$B$998=$B108)*(Data!$C$2:$C$998=$B$1)*(Data!$D$2:$D$998=Q$9)*( (Data!$I$2:$I$998=$B$2)+(Data!$I$2:$I$998=$B$3)+(Data!$I$2:$I$998=$B$4) )*(Data!$J$2:$J$998&lt;=$B$5)*(Data!$J$2:$J$998&gt;=$B$6)*(Data!$E$2:$E$998&gt;=Q$11) ) ),"N/A")</f>
        <v>N/A</v>
      </c>
      <c r="R108" s="6">
        <f>IF(R$10="x",IF( SUMPRODUCT( (Data!$A$2:$A$998=$A108)*(Data!$B$2:$B$998=$B108)*(Data!$C$2:$C$998=$B$1)*(Data!$D$2:$D$998=R$9)*( (Data!$I$2:$I$998=$B$2)+(Data!$I$2:$I$998=$B$3)+(Data!$I$2:$I$998=$B$4) )*(Data!$J$2:$J$998&lt;=$B$5)*(Data!$J$2:$J$998&gt;=$B$6)*(Data!$E$2:$E$998) )=0,"N/A",SUMPRODUCT( (Data!$A$2:$A$998=$A108)*(Data!$B$2:$B$998=$B108)*(Data!$C$2:$C$998=$B$1)*(Data!$D$2:$D$998=R$9)*( (Data!$I$2:$I$998=$B$2)+(Data!$I$2:$I$998=$B$3)+(Data!$I$2:$I$998=$B$4) )*(Data!$J$2:$J$998&lt;=$B$5)*(Data!$J$2:$J$998&gt;=$B$6)*(Data!$E$2:$E$998&gt;=R$11) ) ),"N/A")</f>
        <v>1</v>
      </c>
      <c r="S108" s="6" t="str">
        <f>IF(S$10="x",IF( SUMPRODUCT( (Data!$A$2:$A$998=$A108)*(Data!$B$2:$B$998=$B108)*(Data!$C$2:$C$998=$B$1)*(Data!$D$2:$D$998=S$9)*( (Data!$I$2:$I$998=$B$2)+(Data!$I$2:$I$998=$B$3)+(Data!$I$2:$I$998=$B$4) )*(Data!$J$2:$J$998&lt;=$B$5)*(Data!$J$2:$J$998&gt;=$B$6)*(Data!$E$2:$E$998) )=0,"N/A",SUMPRODUCT( (Data!$A$2:$A$998=$A108)*(Data!$B$2:$B$998=$B108)*(Data!$C$2:$C$998=$B$1)*(Data!$D$2:$D$998=S$9)*( (Data!$I$2:$I$998=$B$2)+(Data!$I$2:$I$998=$B$3)+(Data!$I$2:$I$998=$B$4) )*(Data!$J$2:$J$998&lt;=$B$5)*(Data!$J$2:$J$998&gt;=$B$6)*(Data!$E$2:$E$998&gt;=S$11) ) ),"N/A")</f>
        <v>N/A</v>
      </c>
      <c r="T108" s="6" t="str">
        <f>IF(T$10="x",IF( SUMPRODUCT( (Data!$A$2:$A$998=$A108)*(Data!$B$2:$B$998=$B108)*(Data!$C$2:$C$998=$B$1)*(Data!$D$2:$D$998=T$9)*( (Data!$I$2:$I$998=$B$2)+(Data!$I$2:$I$998=$B$3)+(Data!$I$2:$I$998=$B$4) )*(Data!$J$2:$J$998&lt;=$B$5)*(Data!$J$2:$J$998&gt;=$B$6)*(Data!$E$2:$E$998) )=0,"N/A",SUMPRODUCT( (Data!$A$2:$A$998=$A108)*(Data!$B$2:$B$998=$B108)*(Data!$C$2:$C$998=$B$1)*(Data!$D$2:$D$998=T$9)*( (Data!$I$2:$I$998=$B$2)+(Data!$I$2:$I$998=$B$3)+(Data!$I$2:$I$998=$B$4) )*(Data!$J$2:$J$998&lt;=$B$5)*(Data!$J$2:$J$998&gt;=$B$6)*(Data!$E$2:$E$998&gt;=T$11) ) ),"N/A")</f>
        <v>N/A</v>
      </c>
      <c r="U108" s="6" t="str">
        <f>IF(U$10="x",IF( SUMPRODUCT( (Data!$A$2:$A$998=$A108)*(Data!$B$2:$B$998=$B108)*(Data!$C$2:$C$998=$B$1)*(Data!$D$2:$D$998=U$9)*( (Data!$I$2:$I$998=$B$2)+(Data!$I$2:$I$998=$B$3)+(Data!$I$2:$I$998=$B$4) )*(Data!$J$2:$J$998&lt;=$B$5)*(Data!$J$2:$J$998&gt;=$B$6)*(Data!$E$2:$E$998) )=0,"N/A",SUMPRODUCT( (Data!$A$2:$A$998=$A108)*(Data!$B$2:$B$998=$B108)*(Data!$C$2:$C$998=$B$1)*(Data!$D$2:$D$998=U$9)*( (Data!$I$2:$I$998=$B$2)+(Data!$I$2:$I$998=$B$3)+(Data!$I$2:$I$998=$B$4) )*(Data!$J$2:$J$998&lt;=$B$5)*(Data!$J$2:$J$998&gt;=$B$6)*(Data!$E$2:$E$998&gt;=U$11) ) ),"N/A")</f>
        <v>N/A</v>
      </c>
      <c r="V108" s="6" t="str">
        <f>IF(V$10="x",IF( SUMPRODUCT( (Data!$A$2:$A$998=$A108)*(Data!$B$2:$B$998=$B108)*(Data!$C$2:$C$998=$B$1)*(Data!$D$2:$D$998=V$9)*( (Data!$I$2:$I$998=$B$2)+(Data!$I$2:$I$998=$B$3)+(Data!$I$2:$I$998=$B$4) )*(Data!$J$2:$J$998&lt;=$B$5)*(Data!$J$2:$J$998&gt;=$B$6)*(Data!$E$2:$E$998) )=0,"N/A",SUMPRODUCT( (Data!$A$2:$A$998=$A108)*(Data!$B$2:$B$998=$B108)*(Data!$C$2:$C$998=$B$1)*(Data!$D$2:$D$998=V$9)*( (Data!$I$2:$I$998=$B$2)+(Data!$I$2:$I$998=$B$3)+(Data!$I$2:$I$998=$B$4) )*(Data!$J$2:$J$998&lt;=$B$5)*(Data!$J$2:$J$998&gt;=$B$6)*(Data!$E$2:$E$998&gt;=V$11) ) ),"N/A")</f>
        <v>N/A</v>
      </c>
      <c r="W108" s="6">
        <f t="shared" si="146"/>
        <v>1</v>
      </c>
      <c r="AA108" s="6" t="str">
        <f>IF(AA$10="x",IF( SUMPRODUCT( (Data!$A$2:$A$998=$A108)*(Data!$B$2:$B$998=$B108)*(Data!$C$2:$C$998=$B$1)*(Data!$D$2:$D$998=AA$9)*( (Data!$I$2:$I$998=$B$2)+(Data!$I$2:$I$998=$B$3)+(Data!$I$2:$I$998=$B$4) )*(Data!$J$2:$J$998&lt;=$B$5)*(Data!$J$2:$J$998&gt;=$B$6)*(Data!$G$2:$G$998) )=0,"N/A",SUMPRODUCT( (Data!$A$2:$A$998=$A108)*(Data!$B$2:$B$998=$B108)*(Data!$C$2:$C$998=$B$1)*(Data!$D$2:$D$998=AA$9)*( (Data!$I$2:$I$998=$B$2)+(Data!$I$2:$I$998=$B$3)+(Data!$I$2:$I$998=$B$4) )*(Data!$J$2:$J$998&lt;=$B$5)*(Data!$J$2:$J$998&gt;=$B$6)*(Data!$G$2:$G$998&lt;=AA$11) ) ),"N/A")</f>
        <v>N/A</v>
      </c>
      <c r="AB108" s="6" t="str">
        <f>IF(AB$10="x",IF( SUMPRODUCT( (Data!$A$2:$A$998=$A108)*(Data!$B$2:$B$998=$B108)*(Data!$C$2:$C$998=$B$1)*(Data!$D$2:$D$998=AB$9)*( (Data!$I$2:$I$998=$B$2)+(Data!$I$2:$I$998=$B$3)+(Data!$I$2:$I$998=$B$4) )*(Data!$J$2:$J$998&lt;=$B$5)*(Data!$J$2:$J$998&gt;=$B$6)*(Data!$G$2:$G$998) )=0,"N/A",SUMPRODUCT( (Data!$A$2:$A$998=$A108)*(Data!$B$2:$B$998=$B108)*(Data!$C$2:$C$998=$B$1)*(Data!$D$2:$D$998=AB$9)*( (Data!$I$2:$I$998=$B$2)+(Data!$I$2:$I$998=$B$3)+(Data!$I$2:$I$998=$B$4) )*(Data!$J$2:$J$998&lt;=$B$5)*(Data!$J$2:$J$998&gt;=$B$6)*(Data!$G$2:$G$998&lt;=AB$11) ) ),"N/A")</f>
        <v>N/A</v>
      </c>
      <c r="AC108" s="6" t="str">
        <f>IF(AC$10="x",IF( SUMPRODUCT( (Data!$A$2:$A$998=$A108)*(Data!$B$2:$B$998=$B108)*(Data!$C$2:$C$998=$B$1)*(Data!$D$2:$D$998=AC$9)*( (Data!$I$2:$I$998=$B$2)+(Data!$I$2:$I$998=$B$3)+(Data!$I$2:$I$998=$B$4) )*(Data!$J$2:$J$998&lt;=$B$5)*(Data!$J$2:$J$998&gt;=$B$6)*(Data!$G$2:$G$998) )=0,"N/A",SUMPRODUCT( (Data!$A$2:$A$998=$A108)*(Data!$B$2:$B$998=$B108)*(Data!$C$2:$C$998=$B$1)*(Data!$D$2:$D$998=AC$9)*( (Data!$I$2:$I$998=$B$2)+(Data!$I$2:$I$998=$B$3)+(Data!$I$2:$I$998=$B$4) )*(Data!$J$2:$J$998&lt;=$B$5)*(Data!$J$2:$J$998&gt;=$B$6)*(Data!$G$2:$G$998&lt;=AC$11) ) ),"N/A")</f>
        <v>N/A</v>
      </c>
      <c r="AD108" s="6" t="str">
        <f>IF(AD$10="x",IF( SUMPRODUCT( (Data!$A$2:$A$998=$A108)*(Data!$B$2:$B$998=$B108)*(Data!$C$2:$C$998=$B$1)*(Data!$D$2:$D$998=AD$9)*( (Data!$I$2:$I$998=$B$2)+(Data!$I$2:$I$998=$B$3)+(Data!$I$2:$I$998=$B$4) )*(Data!$J$2:$J$998&lt;=$B$5)*(Data!$J$2:$J$998&gt;=$B$6)*(Data!$G$2:$G$998) )=0,"N/A",SUMPRODUCT( (Data!$A$2:$A$998=$A108)*(Data!$B$2:$B$998=$B108)*(Data!$C$2:$C$998=$B$1)*(Data!$D$2:$D$998=AD$9)*( (Data!$I$2:$I$998=$B$2)+(Data!$I$2:$I$998=$B$3)+(Data!$I$2:$I$998=$B$4) )*(Data!$J$2:$J$998&lt;=$B$5)*(Data!$J$2:$J$998&gt;=$B$6)*(Data!$G$2:$G$998&lt;=AD$11) ) ),"N/A")</f>
        <v>N/A</v>
      </c>
      <c r="AE108" s="6">
        <f>IF(AE$10="x",IF( SUMPRODUCT( (Data!$A$2:$A$998=$A108)*(Data!$B$2:$B$998=$B108)*(Data!$C$2:$C$998=$B$1)*(Data!$D$2:$D$998=AE$9)*( (Data!$I$2:$I$998=$B$2)+(Data!$I$2:$I$998=$B$3)+(Data!$I$2:$I$998=$B$4) )*(Data!$J$2:$J$998&lt;=$B$5)*(Data!$J$2:$J$998&gt;=$B$6)*(Data!$G$2:$G$998) )=0,"N/A",SUMPRODUCT( (Data!$A$2:$A$998=$A108)*(Data!$B$2:$B$998=$B108)*(Data!$C$2:$C$998=$B$1)*(Data!$D$2:$D$998=AE$9)*( (Data!$I$2:$I$998=$B$2)+(Data!$I$2:$I$998=$B$3)+(Data!$I$2:$I$998=$B$4) )*(Data!$J$2:$J$998&lt;=$B$5)*(Data!$J$2:$J$998&gt;=$B$6)*(Data!$G$2:$G$998&lt;=AE$11) ) ),"N/A")</f>
        <v>1</v>
      </c>
      <c r="AF108" s="6" t="str">
        <f>IF(AF$10="x",IF( SUMPRODUCT( (Data!$A$2:$A$998=$A108)*(Data!$B$2:$B$998=$B108)*(Data!$C$2:$C$998=$B$1)*(Data!$D$2:$D$998=AF$9)*( (Data!$I$2:$I$998=$B$2)+(Data!$I$2:$I$998=$B$3)+(Data!$I$2:$I$998=$B$4) )*(Data!$J$2:$J$998&lt;=$B$5)*(Data!$J$2:$J$998&gt;=$B$6)*(Data!$G$2:$G$998) )=0,"N/A",SUMPRODUCT( (Data!$A$2:$A$998=$A108)*(Data!$B$2:$B$998=$B108)*(Data!$C$2:$C$998=$B$1)*(Data!$D$2:$D$998=AF$9)*( (Data!$I$2:$I$998=$B$2)+(Data!$I$2:$I$998=$B$3)+(Data!$I$2:$I$998=$B$4) )*(Data!$J$2:$J$998&lt;=$B$5)*(Data!$J$2:$J$998&gt;=$B$6)*(Data!$G$2:$G$998&lt;=AF$11) ) ),"N/A")</f>
        <v>N/A</v>
      </c>
      <c r="AG108" s="6" t="str">
        <f>IF(AG$10="x",IF( SUMPRODUCT( (Data!$A$2:$A$998=$A108)*(Data!$B$2:$B$998=$B108)*(Data!$C$2:$C$998=$B$1)*(Data!$D$2:$D$998=AG$9)*( (Data!$I$2:$I$998=$B$2)+(Data!$I$2:$I$998=$B$3)+(Data!$I$2:$I$998=$B$4) )*(Data!$J$2:$J$998&lt;=$B$5)*(Data!$J$2:$J$998&gt;=$B$6)*(Data!$G$2:$G$998) )=0,"N/A",SUMPRODUCT( (Data!$A$2:$A$998=$A108)*(Data!$B$2:$B$998=$B108)*(Data!$C$2:$C$998=$B$1)*(Data!$D$2:$D$998=AG$9)*( (Data!$I$2:$I$998=$B$2)+(Data!$I$2:$I$998=$B$3)+(Data!$I$2:$I$998=$B$4) )*(Data!$J$2:$J$998&lt;=$B$5)*(Data!$J$2:$J$998&gt;=$B$6)*(Data!$G$2:$G$998&lt;=AG$11) ) ),"N/A")</f>
        <v>N/A</v>
      </c>
      <c r="AH108" s="6" t="str">
        <f>IF(AH$10="x",IF( SUMPRODUCT( (Data!$A$2:$A$998=$A108)*(Data!$B$2:$B$998=$B108)*(Data!$C$2:$C$998=$B$1)*(Data!$D$2:$D$998=AH$9)*( (Data!$I$2:$I$998=$B$2)+(Data!$I$2:$I$998=$B$3)+(Data!$I$2:$I$998=$B$4) )*(Data!$J$2:$J$998&lt;=$B$5)*(Data!$J$2:$J$998&gt;=$B$6)*(Data!$G$2:$G$998) )=0,"N/A",SUMPRODUCT( (Data!$A$2:$A$998=$A108)*(Data!$B$2:$B$998=$B108)*(Data!$C$2:$C$998=$B$1)*(Data!$D$2:$D$998=AH$9)*( (Data!$I$2:$I$998=$B$2)+(Data!$I$2:$I$998=$B$3)+(Data!$I$2:$I$998=$B$4) )*(Data!$J$2:$J$998&lt;=$B$5)*(Data!$J$2:$J$998&gt;=$B$6)*(Data!$G$2:$G$998&lt;=AH$11) ) ),"N/A")</f>
        <v>N/A</v>
      </c>
      <c r="AI108" s="6" t="str">
        <f>IF(AI$10="x",IF( SUMPRODUCT( (Data!$A$2:$A$998=$A108)*(Data!$B$2:$B$998=$B108)*(Data!$C$2:$C$998=$B$1)*(Data!$D$2:$D$998=AI$9)*( (Data!$I$2:$I$998=$B$2)+(Data!$I$2:$I$998=$B$3)+(Data!$I$2:$I$998=$B$4) )*(Data!$J$2:$J$998&lt;=$B$5)*(Data!$J$2:$J$998&gt;=$B$6)*(Data!$G$2:$G$998) )=0,"N/A",SUMPRODUCT( (Data!$A$2:$A$998=$A108)*(Data!$B$2:$B$998=$B108)*(Data!$C$2:$C$998=$B$1)*(Data!$D$2:$D$998=AI$9)*( (Data!$I$2:$I$998=$B$2)+(Data!$I$2:$I$998=$B$3)+(Data!$I$2:$I$998=$B$4) )*(Data!$J$2:$J$998&lt;=$B$5)*(Data!$J$2:$J$998&gt;=$B$6)*(Data!$G$2:$G$998&lt;=AI$11) ) ),"N/A")</f>
        <v>N/A</v>
      </c>
      <c r="AJ108" s="6" t="str">
        <f>IF(AJ$10="x",IF( SUMPRODUCT( (Data!$A$2:$A$998=$A108)*(Data!$B$2:$B$998=$B108)*(Data!$C$2:$C$998=$B$1)*(Data!$D$2:$D$998=AJ$9)*( (Data!$I$2:$I$998=$B$2)+(Data!$I$2:$I$998=$B$3)+(Data!$I$2:$I$998=$B$4) )*(Data!$J$2:$J$998&lt;=$B$5)*(Data!$J$2:$J$998&gt;=$B$6)*(Data!$G$2:$G$998) )=0,"N/A",SUMPRODUCT( (Data!$A$2:$A$998=$A108)*(Data!$B$2:$B$998=$B108)*(Data!$C$2:$C$998=$B$1)*(Data!$D$2:$D$998=AJ$9)*( (Data!$I$2:$I$998=$B$2)+(Data!$I$2:$I$998=$B$3)+(Data!$I$2:$I$998=$B$4) )*(Data!$J$2:$J$998&lt;=$B$5)*(Data!$J$2:$J$998&gt;=$B$6)*(Data!$G$2:$G$998&lt;=AJ$11) ) ),"N/A")</f>
        <v>N/A</v>
      </c>
      <c r="AK108" s="6">
        <f>IF(AK$10="x",IF( SUMPRODUCT( (Data!$A$2:$A$998=$A108)*(Data!$B$2:$B$998=$B108)*(Data!$C$2:$C$998=$B$1)*(Data!$D$2:$D$998=AK$9)*( (Data!$I$2:$I$998=$B$2)+(Data!$I$2:$I$998=$B$3)+(Data!$I$2:$I$998=$B$4) )*(Data!$J$2:$J$998&lt;=$B$5)*(Data!$J$2:$J$998&gt;=$B$6)*(Data!$G$2:$G$998) )=0,"N/A",SUMPRODUCT( (Data!$A$2:$A$998=$A108)*(Data!$B$2:$B$998=$B108)*(Data!$C$2:$C$998=$B$1)*(Data!$D$2:$D$998=AK$9)*( (Data!$I$2:$I$998=$B$2)+(Data!$I$2:$I$998=$B$3)+(Data!$I$2:$I$998=$B$4) )*(Data!$J$2:$J$998&lt;=$B$5)*(Data!$J$2:$J$998&gt;=$B$6)*(Data!$G$2:$G$998&lt;=AK$11) ) ),"N/A")</f>
        <v>1</v>
      </c>
      <c r="AL108" s="6" t="str">
        <f>IF(AL$10="x",IF( SUMPRODUCT( (Data!$A$2:$A$998=$A108)*(Data!$B$2:$B$998=$B108)*(Data!$C$2:$C$998=$B$1)*(Data!$D$2:$D$998=AL$9)*( (Data!$I$2:$I$998=$B$2)+(Data!$I$2:$I$998=$B$3)+(Data!$I$2:$I$998=$B$4) )*(Data!$J$2:$J$998&lt;=$B$5)*(Data!$J$2:$J$998&gt;=$B$6)*(Data!$G$2:$G$998) )=0,"N/A",SUMPRODUCT( (Data!$A$2:$A$998=$A108)*(Data!$B$2:$B$998=$B108)*(Data!$C$2:$C$998=$B$1)*(Data!$D$2:$D$998=AL$9)*( (Data!$I$2:$I$998=$B$2)+(Data!$I$2:$I$998=$B$3)+(Data!$I$2:$I$998=$B$4) )*(Data!$J$2:$J$998&lt;=$B$5)*(Data!$J$2:$J$998&gt;=$B$6)*(Data!$G$2:$G$998&lt;=AL$11) ) ),"N/A")</f>
        <v>N/A</v>
      </c>
      <c r="AM108" s="6" t="str">
        <f>IF(AM$10="x",IF( SUMPRODUCT( (Data!$A$2:$A$998=$A108)*(Data!$B$2:$B$998=$B108)*(Data!$C$2:$C$998=$B$1)*(Data!$D$2:$D$998=AM$9)*( (Data!$I$2:$I$998=$B$2)+(Data!$I$2:$I$998=$B$3)+(Data!$I$2:$I$998=$B$4) )*(Data!$J$2:$J$998&lt;=$B$5)*(Data!$J$2:$J$998&gt;=$B$6)*(Data!$G$2:$G$998) )=0,"N/A",SUMPRODUCT( (Data!$A$2:$A$998=$A108)*(Data!$B$2:$B$998=$B108)*(Data!$C$2:$C$998=$B$1)*(Data!$D$2:$D$998=AM$9)*( (Data!$I$2:$I$998=$B$2)+(Data!$I$2:$I$998=$B$3)+(Data!$I$2:$I$998=$B$4) )*(Data!$J$2:$J$998&lt;=$B$5)*(Data!$J$2:$J$998&gt;=$B$6)*(Data!$G$2:$G$998&lt;=AM$11) ) ),"N/A")</f>
        <v>N/A</v>
      </c>
      <c r="AN108" s="6" t="str">
        <f>IF(AN$10="x",IF( SUMPRODUCT( (Data!$A$2:$A$998=$A108)*(Data!$B$2:$B$998=$B108)*(Data!$C$2:$C$998=$B$1)*(Data!$D$2:$D$998=AN$9)*( (Data!$I$2:$I$998=$B$2)+(Data!$I$2:$I$998=$B$3)+(Data!$I$2:$I$998=$B$4) )*(Data!$J$2:$J$998&lt;=$B$5)*(Data!$J$2:$J$998&gt;=$B$6)*(Data!$G$2:$G$998) )=0,"N/A",SUMPRODUCT( (Data!$A$2:$A$998=$A108)*(Data!$B$2:$B$998=$B108)*(Data!$C$2:$C$998=$B$1)*(Data!$D$2:$D$998=AN$9)*( (Data!$I$2:$I$998=$B$2)+(Data!$I$2:$I$998=$B$3)+(Data!$I$2:$I$998=$B$4) )*(Data!$J$2:$J$998&lt;=$B$5)*(Data!$J$2:$J$998&gt;=$B$6)*(Data!$G$2:$G$998&lt;=AN$11) ) ),"N/A")</f>
        <v>N/A</v>
      </c>
      <c r="AO108" s="6">
        <f>IF(AO$10="x",IF( SUMPRODUCT( (Data!$A$2:$A$998=$A108)*(Data!$B$2:$B$998=$B108)*(Data!$C$2:$C$998=$B$1)*(Data!$D$2:$D$998=AO$9)*( (Data!$I$2:$I$998=$B$2)+(Data!$I$2:$I$998=$B$3)+(Data!$I$2:$I$998=$B$4) )*(Data!$J$2:$J$998&lt;=$B$5)*(Data!$J$2:$J$998&gt;=$B$6)*(Data!$G$2:$G$998) )=0,"N/A",SUMPRODUCT( (Data!$A$2:$A$998=$A108)*(Data!$B$2:$B$998=$B108)*(Data!$C$2:$C$998=$B$1)*(Data!$D$2:$D$998=AO$9)*( (Data!$I$2:$I$998=$B$2)+(Data!$I$2:$I$998=$B$3)+(Data!$I$2:$I$998=$B$4) )*(Data!$J$2:$J$998&lt;=$B$5)*(Data!$J$2:$J$998&gt;=$B$6)*(Data!$G$2:$G$998&lt;=AO$11) ) ),"N/A")</f>
        <v>1</v>
      </c>
      <c r="AP108" s="6" t="str">
        <f>IF(AP$10="x",IF( SUMPRODUCT( (Data!$A$2:$A$998=$A108)*(Data!$B$2:$B$998=$B108)*(Data!$C$2:$C$998=$B$1)*(Data!$D$2:$D$998=AP$9)*( (Data!$I$2:$I$998=$B$2)+(Data!$I$2:$I$998=$B$3)+(Data!$I$2:$I$998=$B$4) )*(Data!$J$2:$J$998&lt;=$B$5)*(Data!$J$2:$J$998&gt;=$B$6)*(Data!$G$2:$G$998) )=0,"N/A",SUMPRODUCT( (Data!$A$2:$A$998=$A108)*(Data!$B$2:$B$998=$B108)*(Data!$C$2:$C$998=$B$1)*(Data!$D$2:$D$998=AP$9)*( (Data!$I$2:$I$998=$B$2)+(Data!$I$2:$I$998=$B$3)+(Data!$I$2:$I$998=$B$4) )*(Data!$J$2:$J$998&lt;=$B$5)*(Data!$J$2:$J$998&gt;=$B$6)*(Data!$G$2:$G$998&lt;=AP$11) ) ),"N/A")</f>
        <v>N/A</v>
      </c>
      <c r="AQ108" s="6" t="str">
        <f>IF(AQ$10="x",IF( SUMPRODUCT( (Data!$A$2:$A$998=$A108)*(Data!$B$2:$B$998=$B108)*(Data!$C$2:$C$998=$B$1)*(Data!$D$2:$D$998=AQ$9)*( (Data!$I$2:$I$998=$B$2)+(Data!$I$2:$I$998=$B$3)+(Data!$I$2:$I$998=$B$4) )*(Data!$J$2:$J$998&lt;=$B$5)*(Data!$J$2:$J$998&gt;=$B$6)*(Data!$G$2:$G$998) )=0,"N/A",SUMPRODUCT( (Data!$A$2:$A$998=$A108)*(Data!$B$2:$B$998=$B108)*(Data!$C$2:$C$998=$B$1)*(Data!$D$2:$D$998=AQ$9)*( (Data!$I$2:$I$998=$B$2)+(Data!$I$2:$I$998=$B$3)+(Data!$I$2:$I$998=$B$4) )*(Data!$J$2:$J$998&lt;=$B$5)*(Data!$J$2:$J$998&gt;=$B$6)*(Data!$G$2:$G$998&lt;=AQ$11) ) ),"N/A")</f>
        <v>N/A</v>
      </c>
      <c r="AR108" s="6" t="str">
        <f>IF(AR$10="x",IF( SUMPRODUCT( (Data!$A$2:$A$998=$A108)*(Data!$B$2:$B$998=$B108)*(Data!$C$2:$C$998=$B$1)*(Data!$D$2:$D$998=AR$9)*( (Data!$I$2:$I$998=$B$2)+(Data!$I$2:$I$998=$B$3)+(Data!$I$2:$I$998=$B$4) )*(Data!$J$2:$J$998&lt;=$B$5)*(Data!$J$2:$J$998&gt;=$B$6)*(Data!$G$2:$G$998) )=0,"N/A",SUMPRODUCT( (Data!$A$2:$A$998=$A108)*(Data!$B$2:$B$998=$B108)*(Data!$C$2:$C$998=$B$1)*(Data!$D$2:$D$998=AR$9)*( (Data!$I$2:$I$998=$B$2)+(Data!$I$2:$I$998=$B$3)+(Data!$I$2:$I$998=$B$4) )*(Data!$J$2:$J$998&lt;=$B$5)*(Data!$J$2:$J$998&gt;=$B$6)*(Data!$G$2:$G$998&lt;=AR$11) ) ),"N/A")</f>
        <v>N/A</v>
      </c>
      <c r="AS108" s="6" t="str">
        <f>IF(AS$10="x",IF( SUMPRODUCT( (Data!$A$2:$A$998=$A108)*(Data!$B$2:$B$998=$B108)*(Data!$C$2:$C$998=$B$1)*(Data!$D$2:$D$998=AS$9)*( (Data!$I$2:$I$998=$B$2)+(Data!$I$2:$I$998=$B$3)+(Data!$I$2:$I$998=$B$4) )*(Data!$J$2:$J$998&lt;=$B$5)*(Data!$J$2:$J$998&gt;=$B$6)*(Data!$G$2:$G$998) )=0,"N/A",SUMPRODUCT( (Data!$A$2:$A$998=$A108)*(Data!$B$2:$B$998=$B108)*(Data!$C$2:$C$998=$B$1)*(Data!$D$2:$D$998=AS$9)*( (Data!$I$2:$I$998=$B$2)+(Data!$I$2:$I$998=$B$3)+(Data!$I$2:$I$998=$B$4) )*(Data!$J$2:$J$998&lt;=$B$5)*(Data!$J$2:$J$998&gt;=$B$6)*(Data!$G$2:$G$998&lt;=AS$11) ) ),"N/A")</f>
        <v>N/A</v>
      </c>
      <c r="AT108" s="6">
        <f t="shared" si="147"/>
        <v>1</v>
      </c>
      <c r="AX108" s="6" t="str">
        <f t="shared" si="153"/>
        <v>N/A</v>
      </c>
      <c r="AY108" s="6" t="str">
        <f t="shared" si="137"/>
        <v>N/A</v>
      </c>
      <c r="AZ108" s="6" t="str">
        <f t="shared" si="138"/>
        <v>N/A</v>
      </c>
      <c r="BA108" s="6" t="str">
        <f t="shared" si="139"/>
        <v>N/A</v>
      </c>
      <c r="BB108" s="6">
        <f t="shared" si="92"/>
        <v>1</v>
      </c>
      <c r="BC108" s="6" t="str">
        <f t="shared" si="93"/>
        <v>N/A</v>
      </c>
      <c r="BD108" s="6" t="str">
        <f t="shared" si="94"/>
        <v>N/A</v>
      </c>
      <c r="BE108" s="6" t="str">
        <f t="shared" si="95"/>
        <v>N/A</v>
      </c>
      <c r="BF108" s="6" t="str">
        <f t="shared" si="96"/>
        <v>N/A</v>
      </c>
      <c r="BG108" s="6" t="str">
        <f t="shared" si="97"/>
        <v>N/A</v>
      </c>
      <c r="BH108" s="6">
        <f t="shared" si="98"/>
        <v>1</v>
      </c>
      <c r="BI108" s="6" t="str">
        <f t="shared" si="99"/>
        <v>N/A</v>
      </c>
      <c r="BJ108" s="6" t="str">
        <f t="shared" si="100"/>
        <v>N/A</v>
      </c>
      <c r="BK108" s="6" t="str">
        <f t="shared" si="101"/>
        <v>N/A</v>
      </c>
      <c r="BL108" s="6">
        <f t="shared" si="102"/>
        <v>1</v>
      </c>
      <c r="BM108" s="6" t="str">
        <f t="shared" si="103"/>
        <v>N/A</v>
      </c>
      <c r="BN108" s="6" t="str">
        <f t="shared" si="104"/>
        <v>N/A</v>
      </c>
      <c r="BO108" s="6" t="str">
        <f t="shared" si="105"/>
        <v>N/A</v>
      </c>
      <c r="BP108" s="6" t="str">
        <f t="shared" si="106"/>
        <v>N/A</v>
      </c>
      <c r="BQ108" s="6">
        <f t="shared" si="148"/>
        <v>1</v>
      </c>
      <c r="BU108" s="6" t="str">
        <f>IF(BU$10="x",IF( SUMPRODUCT( (Data!$A$2:$A$998=$A108)*(Data!$B$2:$B$998=$B108)*(Data!$C$2:$C$998=$B$1)*(Data!$D$2:$D$998=BU$9)*( (Data!$I$2:$I$998=$B$2)+(Data!$I$2:$I$998=$B$3)+(Data!$I$2:$I$998=$B$4) )*(Data!$J$2:$J$998&lt;=$B$5)*(Data!$J$2:$J$998&gt;=$B$6)*(Data!$F$2:$F$998) )=0,"N/A",SUMPRODUCT( (Data!$A$2:$A$998=$A108)*(Data!$B$2:$B$998=$B108)*(Data!$C$2:$C$998=$B$1)*(Data!$D$2:$D$998=BU$9)*( (Data!$I$2:$I$998=$B$2)+(Data!$I$2:$I$998=$B$3)+(Data!$I$2:$I$998=$B$4) )*(Data!$J$2:$J$998&lt;=$B$5)*(Data!$J$2:$J$998&gt;=$B$6)*(Data!$F$2:$F$998&gt;=BU$11) ) ),"N/A")</f>
        <v>N/A</v>
      </c>
      <c r="BV108" s="6" t="str">
        <f>IF(BV$10="x",IF( SUMPRODUCT( (Data!$A$2:$A$998=$A108)*(Data!$B$2:$B$998=$B108)*(Data!$C$2:$C$998=$B$1)*(Data!$D$2:$D$998=BV$9)*( (Data!$I$2:$I$998=$B$2)+(Data!$I$2:$I$998=$B$3)+(Data!$I$2:$I$998=$B$4) )*(Data!$J$2:$J$998&lt;=$B$5)*(Data!$J$2:$J$998&gt;=$B$6)*(Data!$F$2:$F$998) )=0,"N/A",SUMPRODUCT( (Data!$A$2:$A$998=$A108)*(Data!$B$2:$B$998=$B108)*(Data!$C$2:$C$998=$B$1)*(Data!$D$2:$D$998=BV$9)*( (Data!$I$2:$I$998=$B$2)+(Data!$I$2:$I$998=$B$3)+(Data!$I$2:$I$998=$B$4) )*(Data!$J$2:$J$998&lt;=$B$5)*(Data!$J$2:$J$998&gt;=$B$6)*(Data!$F$2:$F$998&gt;=BV$11) ) ),"N/A")</f>
        <v>N/A</v>
      </c>
      <c r="BW108" s="6" t="str">
        <f>IF(BW$10="x",IF( SUMPRODUCT( (Data!$A$2:$A$998=$A108)*(Data!$B$2:$B$998=$B108)*(Data!$C$2:$C$998=$B$1)*(Data!$D$2:$D$998=BW$9)*( (Data!$I$2:$I$998=$B$2)+(Data!$I$2:$I$998=$B$3)+(Data!$I$2:$I$998=$B$4) )*(Data!$J$2:$J$998&lt;=$B$5)*(Data!$J$2:$J$998&gt;=$B$6)*(Data!$F$2:$F$998) )=0,"N/A",SUMPRODUCT( (Data!$A$2:$A$998=$A108)*(Data!$B$2:$B$998=$B108)*(Data!$C$2:$C$998=$B$1)*(Data!$D$2:$D$998=BW$9)*( (Data!$I$2:$I$998=$B$2)+(Data!$I$2:$I$998=$B$3)+(Data!$I$2:$I$998=$B$4) )*(Data!$J$2:$J$998&lt;=$B$5)*(Data!$J$2:$J$998&gt;=$B$6)*(Data!$F$2:$F$998&gt;=BW$11) ) ),"N/A")</f>
        <v>N/A</v>
      </c>
      <c r="BX108" s="6" t="str">
        <f>IF(BX$10="x",IF( SUMPRODUCT( (Data!$A$2:$A$998=$A108)*(Data!$B$2:$B$998=$B108)*(Data!$C$2:$C$998=$B$1)*(Data!$D$2:$D$998=BX$9)*( (Data!$I$2:$I$998=$B$2)+(Data!$I$2:$I$998=$B$3)+(Data!$I$2:$I$998=$B$4) )*(Data!$J$2:$J$998&lt;=$B$5)*(Data!$J$2:$J$998&gt;=$B$6)*(Data!$F$2:$F$998) )=0,"N/A",SUMPRODUCT( (Data!$A$2:$A$998=$A108)*(Data!$B$2:$B$998=$B108)*(Data!$C$2:$C$998=$B$1)*(Data!$D$2:$D$998=BX$9)*( (Data!$I$2:$I$998=$B$2)+(Data!$I$2:$I$998=$B$3)+(Data!$I$2:$I$998=$B$4) )*(Data!$J$2:$J$998&lt;=$B$5)*(Data!$J$2:$J$998&gt;=$B$6)*(Data!$F$2:$F$998&gt;=BX$11) ) ),"N/A")</f>
        <v>N/A</v>
      </c>
      <c r="BY108" s="6" t="str">
        <f>IF(BY$10="x",IF( SUMPRODUCT( (Data!$A$2:$A$998=$A108)*(Data!$B$2:$B$998=$B108)*(Data!$C$2:$C$998=$B$1)*(Data!$D$2:$D$998=BY$9)*( (Data!$I$2:$I$998=$B$2)+(Data!$I$2:$I$998=$B$3)+(Data!$I$2:$I$998=$B$4) )*(Data!$J$2:$J$998&lt;=$B$5)*(Data!$J$2:$J$998&gt;=$B$6)*(Data!$F$2:$F$998) )=0,"N/A",SUMPRODUCT( (Data!$A$2:$A$998=$A108)*(Data!$B$2:$B$998=$B108)*(Data!$C$2:$C$998=$B$1)*(Data!$D$2:$D$998=BY$9)*( (Data!$I$2:$I$998=$B$2)+(Data!$I$2:$I$998=$B$3)+(Data!$I$2:$I$998=$B$4) )*(Data!$J$2:$J$998&lt;=$B$5)*(Data!$J$2:$J$998&gt;=$B$6)*(Data!$F$2:$F$998&gt;=BY$11) ) ),"N/A")</f>
        <v>N/A</v>
      </c>
      <c r="BZ108" s="6" t="str">
        <f>IF(BZ$10="x",IF( SUMPRODUCT( (Data!$A$2:$A$998=$A108)*(Data!$B$2:$B$998=$B108)*(Data!$C$2:$C$998=$B$1)*(Data!$D$2:$D$998=BZ$9)*( (Data!$I$2:$I$998=$B$2)+(Data!$I$2:$I$998=$B$3)+(Data!$I$2:$I$998=$B$4) )*(Data!$J$2:$J$998&lt;=$B$5)*(Data!$J$2:$J$998&gt;=$B$6)*(Data!$F$2:$F$998) )=0,"N/A",SUMPRODUCT( (Data!$A$2:$A$998=$A108)*(Data!$B$2:$B$998=$B108)*(Data!$C$2:$C$998=$B$1)*(Data!$D$2:$D$998=BZ$9)*( (Data!$I$2:$I$998=$B$2)+(Data!$I$2:$I$998=$B$3)+(Data!$I$2:$I$998=$B$4) )*(Data!$J$2:$J$998&lt;=$B$5)*(Data!$J$2:$J$998&gt;=$B$6)*(Data!$F$2:$F$998&gt;=BZ$11) ) ),"N/A")</f>
        <v>N/A</v>
      </c>
      <c r="CA108" s="6" t="str">
        <f>IF(CA$10="x",IF( SUMPRODUCT( (Data!$A$2:$A$998=$A108)*(Data!$B$2:$B$998=$B108)*(Data!$C$2:$C$998=$B$1)*(Data!$D$2:$D$998=CA$9)*( (Data!$I$2:$I$998=$B$2)+(Data!$I$2:$I$998=$B$3)+(Data!$I$2:$I$998=$B$4) )*(Data!$J$2:$J$998&lt;=$B$5)*(Data!$J$2:$J$998&gt;=$B$6)*(Data!$F$2:$F$998) )=0,"N/A",SUMPRODUCT( (Data!$A$2:$A$998=$A108)*(Data!$B$2:$B$998=$B108)*(Data!$C$2:$C$998=$B$1)*(Data!$D$2:$D$998=CA$9)*( (Data!$I$2:$I$998=$B$2)+(Data!$I$2:$I$998=$B$3)+(Data!$I$2:$I$998=$B$4) )*(Data!$J$2:$J$998&lt;=$B$5)*(Data!$J$2:$J$998&gt;=$B$6)*(Data!$F$2:$F$998&gt;=CA$11) ) ),"N/A")</f>
        <v>N/A</v>
      </c>
      <c r="CB108" s="6" t="str">
        <f>IF(CB$10="x",IF( SUMPRODUCT( (Data!$A$2:$A$998=$A108)*(Data!$B$2:$B$998=$B108)*(Data!$C$2:$C$998=$B$1)*(Data!$D$2:$D$998=CB$9)*( (Data!$I$2:$I$998=$B$2)+(Data!$I$2:$I$998=$B$3)+(Data!$I$2:$I$998=$B$4) )*(Data!$J$2:$J$998&lt;=$B$5)*(Data!$J$2:$J$998&gt;=$B$6)*(Data!$F$2:$F$998) )=0,"N/A",SUMPRODUCT( (Data!$A$2:$A$998=$A108)*(Data!$B$2:$B$998=$B108)*(Data!$C$2:$C$998=$B$1)*(Data!$D$2:$D$998=CB$9)*( (Data!$I$2:$I$998=$B$2)+(Data!$I$2:$I$998=$B$3)+(Data!$I$2:$I$998=$B$4) )*(Data!$J$2:$J$998&lt;=$B$5)*(Data!$J$2:$J$998&gt;=$B$6)*(Data!$F$2:$F$998&gt;=CB$11) ) ),"N/A")</f>
        <v>N/A</v>
      </c>
      <c r="CC108" s="6" t="str">
        <f>IF(CC$10="x",IF( SUMPRODUCT( (Data!$A$2:$A$998=$A108)*(Data!$B$2:$B$998=$B108)*(Data!$C$2:$C$998=$B$1)*(Data!$D$2:$D$998=CC$9)*( (Data!$I$2:$I$998=$B$2)+(Data!$I$2:$I$998=$B$3)+(Data!$I$2:$I$998=$B$4) )*(Data!$J$2:$J$998&lt;=$B$5)*(Data!$J$2:$J$998&gt;=$B$6)*(Data!$F$2:$F$998) )=0,"N/A",SUMPRODUCT( (Data!$A$2:$A$998=$A108)*(Data!$B$2:$B$998=$B108)*(Data!$C$2:$C$998=$B$1)*(Data!$D$2:$D$998=CC$9)*( (Data!$I$2:$I$998=$B$2)+(Data!$I$2:$I$998=$B$3)+(Data!$I$2:$I$998=$B$4) )*(Data!$J$2:$J$998&lt;=$B$5)*(Data!$J$2:$J$998&gt;=$B$6)*(Data!$F$2:$F$998&gt;=CC$11) ) ),"N/A")</f>
        <v>N/A</v>
      </c>
      <c r="CD108" s="6" t="str">
        <f>IF(CD$10="x",IF( SUMPRODUCT( (Data!$A$2:$A$998=$A108)*(Data!$B$2:$B$998=$B108)*(Data!$C$2:$C$998=$B$1)*(Data!$D$2:$D$998=CD$9)*( (Data!$I$2:$I$998=$B$2)+(Data!$I$2:$I$998=$B$3)+(Data!$I$2:$I$998=$B$4) )*(Data!$J$2:$J$998&lt;=$B$5)*(Data!$J$2:$J$998&gt;=$B$6)*(Data!$F$2:$F$998) )=0,"N/A",SUMPRODUCT( (Data!$A$2:$A$998=$A108)*(Data!$B$2:$B$998=$B108)*(Data!$C$2:$C$998=$B$1)*(Data!$D$2:$D$998=CD$9)*( (Data!$I$2:$I$998=$B$2)+(Data!$I$2:$I$998=$B$3)+(Data!$I$2:$I$998=$B$4) )*(Data!$J$2:$J$998&lt;=$B$5)*(Data!$J$2:$J$998&gt;=$B$6)*(Data!$F$2:$F$998&gt;=CD$11) ) ),"N/A")</f>
        <v>N/A</v>
      </c>
      <c r="CE108" s="6" t="str">
        <f>IF(CE$10="x",IF( SUMPRODUCT( (Data!$A$2:$A$998=$A108)*(Data!$B$2:$B$998=$B108)*(Data!$C$2:$C$998=$B$1)*(Data!$D$2:$D$998=CE$9)*( (Data!$I$2:$I$998=$B$2)+(Data!$I$2:$I$998=$B$3)+(Data!$I$2:$I$998=$B$4) )*(Data!$J$2:$J$998&lt;=$B$5)*(Data!$J$2:$J$998&gt;=$B$6)*(Data!$F$2:$F$998) )=0,"N/A",SUMPRODUCT( (Data!$A$2:$A$998=$A108)*(Data!$B$2:$B$998=$B108)*(Data!$C$2:$C$998=$B$1)*(Data!$D$2:$D$998=CE$9)*( (Data!$I$2:$I$998=$B$2)+(Data!$I$2:$I$998=$B$3)+(Data!$I$2:$I$998=$B$4) )*(Data!$J$2:$J$998&lt;=$B$5)*(Data!$J$2:$J$998&gt;=$B$6)*(Data!$F$2:$F$998&gt;=CE$11) ) ),"N/A")</f>
        <v>N/A</v>
      </c>
      <c r="CF108" s="6" t="str">
        <f>IF(CF$10="x",IF( SUMPRODUCT( (Data!$A$2:$A$998=$A108)*(Data!$B$2:$B$998=$B108)*(Data!$C$2:$C$998=$B$1)*(Data!$D$2:$D$998=CF$9)*( (Data!$I$2:$I$998=$B$2)+(Data!$I$2:$I$998=$B$3)+(Data!$I$2:$I$998=$B$4) )*(Data!$J$2:$J$998&lt;=$B$5)*(Data!$J$2:$J$998&gt;=$B$6)*(Data!$F$2:$F$998) )=0,"N/A",SUMPRODUCT( (Data!$A$2:$A$998=$A108)*(Data!$B$2:$B$998=$B108)*(Data!$C$2:$C$998=$B$1)*(Data!$D$2:$D$998=CF$9)*( (Data!$I$2:$I$998=$B$2)+(Data!$I$2:$I$998=$B$3)+(Data!$I$2:$I$998=$B$4) )*(Data!$J$2:$J$998&lt;=$B$5)*(Data!$J$2:$J$998&gt;=$B$6)*(Data!$F$2:$F$998&gt;=CF$11) ) ),"N/A")</f>
        <v>N/A</v>
      </c>
      <c r="CG108" s="6" t="str">
        <f>IF(CG$10="x",IF( SUMPRODUCT( (Data!$A$2:$A$998=$A108)*(Data!$B$2:$B$998=$B108)*(Data!$C$2:$C$998=$B$1)*(Data!$D$2:$D$998=CG$9)*( (Data!$I$2:$I$998=$B$2)+(Data!$I$2:$I$998=$B$3)+(Data!$I$2:$I$998=$B$4) )*(Data!$J$2:$J$998&lt;=$B$5)*(Data!$J$2:$J$998&gt;=$B$6)*(Data!$F$2:$F$998) )=0,"N/A",SUMPRODUCT( (Data!$A$2:$A$998=$A108)*(Data!$B$2:$B$998=$B108)*(Data!$C$2:$C$998=$B$1)*(Data!$D$2:$D$998=CG$9)*( (Data!$I$2:$I$998=$B$2)+(Data!$I$2:$I$998=$B$3)+(Data!$I$2:$I$998=$B$4) )*(Data!$J$2:$J$998&lt;=$B$5)*(Data!$J$2:$J$998&gt;=$B$6)*(Data!$F$2:$F$998&gt;=CG$11) ) ),"N/A")</f>
        <v>N/A</v>
      </c>
      <c r="CH108" s="6" t="str">
        <f>IF(CH$10="x",IF( SUMPRODUCT( (Data!$A$2:$A$998=$A108)*(Data!$B$2:$B$998=$B108)*(Data!$C$2:$C$998=$B$1)*(Data!$D$2:$D$998=CH$9)*( (Data!$I$2:$I$998=$B$2)+(Data!$I$2:$I$998=$B$3)+(Data!$I$2:$I$998=$B$4) )*(Data!$J$2:$J$998&lt;=$B$5)*(Data!$J$2:$J$998&gt;=$B$6)*(Data!$F$2:$F$998) )=0,"N/A",SUMPRODUCT( (Data!$A$2:$A$998=$A108)*(Data!$B$2:$B$998=$B108)*(Data!$C$2:$C$998=$B$1)*(Data!$D$2:$D$998=CH$9)*( (Data!$I$2:$I$998=$B$2)+(Data!$I$2:$I$998=$B$3)+(Data!$I$2:$I$998=$B$4) )*(Data!$J$2:$J$998&lt;=$B$5)*(Data!$J$2:$J$998&gt;=$B$6)*(Data!$F$2:$F$998&gt;=CH$11) ) ),"N/A")</f>
        <v>N/A</v>
      </c>
      <c r="CI108" s="6" t="str">
        <f>IF(CI$10="x",IF( SUMPRODUCT( (Data!$A$2:$A$998=$A108)*(Data!$B$2:$B$998=$B108)*(Data!$C$2:$C$998=$B$1)*(Data!$D$2:$D$998=CI$9)*( (Data!$I$2:$I$998=$B$2)+(Data!$I$2:$I$998=$B$3)+(Data!$I$2:$I$998=$B$4) )*(Data!$J$2:$J$998&lt;=$B$5)*(Data!$J$2:$J$998&gt;=$B$6)*(Data!$F$2:$F$998) )=0,"N/A",SUMPRODUCT( (Data!$A$2:$A$998=$A108)*(Data!$B$2:$B$998=$B108)*(Data!$C$2:$C$998=$B$1)*(Data!$D$2:$D$998=CI$9)*( (Data!$I$2:$I$998=$B$2)+(Data!$I$2:$I$998=$B$3)+(Data!$I$2:$I$998=$B$4) )*(Data!$J$2:$J$998&lt;=$B$5)*(Data!$J$2:$J$998&gt;=$B$6)*(Data!$F$2:$F$998&gt;=CI$11) ) ),"N/A")</f>
        <v>N/A</v>
      </c>
      <c r="CJ108" s="6" t="str">
        <f>IF(CJ$10="x",IF( SUMPRODUCT( (Data!$A$2:$A$998=$A108)*(Data!$B$2:$B$998=$B108)*(Data!$C$2:$C$998=$B$1)*(Data!$D$2:$D$998=CJ$9)*( (Data!$I$2:$I$998=$B$2)+(Data!$I$2:$I$998=$B$3)+(Data!$I$2:$I$998=$B$4) )*(Data!$J$2:$J$998&lt;=$B$5)*(Data!$J$2:$J$998&gt;=$B$6)*(Data!$F$2:$F$998) )=0,"N/A",SUMPRODUCT( (Data!$A$2:$A$998=$A108)*(Data!$B$2:$B$998=$B108)*(Data!$C$2:$C$998=$B$1)*(Data!$D$2:$D$998=CJ$9)*( (Data!$I$2:$I$998=$B$2)+(Data!$I$2:$I$998=$B$3)+(Data!$I$2:$I$998=$B$4) )*(Data!$J$2:$J$998&lt;=$B$5)*(Data!$J$2:$J$998&gt;=$B$6)*(Data!$F$2:$F$998&gt;=CJ$11) ) ),"N/A")</f>
        <v>N/A</v>
      </c>
      <c r="CK108" s="6" t="str">
        <f>IF(CK$10="x",IF( SUMPRODUCT( (Data!$A$2:$A$998=$A108)*(Data!$B$2:$B$998=$B108)*(Data!$C$2:$C$998=$B$1)*(Data!$D$2:$D$998=CK$9)*( (Data!$I$2:$I$998=$B$2)+(Data!$I$2:$I$998=$B$3)+(Data!$I$2:$I$998=$B$4) )*(Data!$J$2:$J$998&lt;=$B$5)*(Data!$J$2:$J$998&gt;=$B$6)*(Data!$F$2:$F$998) )=0,"N/A",SUMPRODUCT( (Data!$A$2:$A$998=$A108)*(Data!$B$2:$B$998=$B108)*(Data!$C$2:$C$998=$B$1)*(Data!$D$2:$D$998=CK$9)*( (Data!$I$2:$I$998=$B$2)+(Data!$I$2:$I$998=$B$3)+(Data!$I$2:$I$998=$B$4) )*(Data!$J$2:$J$998&lt;=$B$5)*(Data!$J$2:$J$998&gt;=$B$6)*(Data!$F$2:$F$998&gt;=CK$11) ) ),"N/A")</f>
        <v>N/A</v>
      </c>
      <c r="CL108" s="6" t="str">
        <f>IF(CL$10="x",IF( SUMPRODUCT( (Data!$A$2:$A$998=$A108)*(Data!$B$2:$B$998=$B108)*(Data!$C$2:$C$998=$B$1)*(Data!$D$2:$D$998=CL$9)*( (Data!$I$2:$I$998=$B$2)+(Data!$I$2:$I$998=$B$3)+(Data!$I$2:$I$998=$B$4) )*(Data!$J$2:$J$998&lt;=$B$5)*(Data!$J$2:$J$998&gt;=$B$6)*(Data!$F$2:$F$998) )=0,"N/A",SUMPRODUCT( (Data!$A$2:$A$998=$A108)*(Data!$B$2:$B$998=$B108)*(Data!$C$2:$C$998=$B$1)*(Data!$D$2:$D$998=CL$9)*( (Data!$I$2:$I$998=$B$2)+(Data!$I$2:$I$998=$B$3)+(Data!$I$2:$I$998=$B$4) )*(Data!$J$2:$J$998&lt;=$B$5)*(Data!$J$2:$J$998&gt;=$B$6)*(Data!$F$2:$F$998&gt;=CL$11) ) ),"N/A")</f>
        <v>N/A</v>
      </c>
      <c r="CM108" s="6" t="str">
        <f>IF(CM$10="x",IF( SUMPRODUCT( (Data!$A$2:$A$998=$A108)*(Data!$B$2:$B$998=$B108)*(Data!$C$2:$C$998=$B$1)*(Data!$D$2:$D$998=CM$9)*( (Data!$I$2:$I$998=$B$2)+(Data!$I$2:$I$998=$B$3)+(Data!$I$2:$I$998=$B$4) )*(Data!$J$2:$J$998&lt;=$B$5)*(Data!$J$2:$J$998&gt;=$B$6)*(Data!$F$2:$F$998) )=0,"N/A",SUMPRODUCT( (Data!$A$2:$A$998=$A108)*(Data!$B$2:$B$998=$B108)*(Data!$C$2:$C$998=$B$1)*(Data!$D$2:$D$998=CM$9)*( (Data!$I$2:$I$998=$B$2)+(Data!$I$2:$I$998=$B$3)+(Data!$I$2:$I$998=$B$4) )*(Data!$J$2:$J$998&lt;=$B$5)*(Data!$J$2:$J$998&gt;=$B$6)*(Data!$F$2:$F$998&gt;=CM$11) ) ),"N/A")</f>
        <v>N/A</v>
      </c>
      <c r="CN108" s="6" t="str">
        <f t="shared" si="149"/>
        <v>N/A</v>
      </c>
      <c r="CR108" s="6" t="str">
        <f>IF(CR$10="x",IF( SUMPRODUCT( (Data!$A$2:$A$998=$A108)*(Data!$B$2:$B$998=$B108)*(Data!$C$2:$C$998=$B$1)*(Data!$D$2:$D$998=CR$9)*( (Data!$I$2:$I$998=$B$2)+(Data!$I$2:$I$998=$B$3)+(Data!$I$2:$I$998=$B$4) )*(Data!$J$2:$J$998&lt;=$B$5)*(Data!$J$2:$J$998&gt;=$B$6)*(Data!$H$2:$H$998) )=0,"N/A",SUMPRODUCT( (Data!$A$2:$A$998=$A108)*(Data!$B$2:$B$998=$B108)*(Data!$C$2:$C$998=$B$1)*(Data!$D$2:$D$998=CR$9)*( (Data!$I$2:$I$998=$B$2)+(Data!$I$2:$I$998=$B$3)+(Data!$I$2:$I$998=$B$4) )*(Data!$J$2:$J$998&lt;=$B$5)*(Data!$J$2:$J$998&gt;=$B$6)*(Data!$H$2:$H$998&lt;=CR$11) ) ),"N/A")</f>
        <v>N/A</v>
      </c>
      <c r="CS108" s="6" t="str">
        <f>IF(CS$10="x",IF( SUMPRODUCT( (Data!$A$2:$A$998=$A108)*(Data!$B$2:$B$998=$B108)*(Data!$C$2:$C$998=$B$1)*(Data!$D$2:$D$998=CS$9)*( (Data!$I$2:$I$998=$B$2)+(Data!$I$2:$I$998=$B$3)+(Data!$I$2:$I$998=$B$4) )*(Data!$J$2:$J$998&lt;=$B$5)*(Data!$J$2:$J$998&gt;=$B$6)*(Data!$H$2:$H$998) )=0,"N/A",SUMPRODUCT( (Data!$A$2:$A$998=$A108)*(Data!$B$2:$B$998=$B108)*(Data!$C$2:$C$998=$B$1)*(Data!$D$2:$D$998=CS$9)*( (Data!$I$2:$I$998=$B$2)+(Data!$I$2:$I$998=$B$3)+(Data!$I$2:$I$998=$B$4) )*(Data!$J$2:$J$998&lt;=$B$5)*(Data!$J$2:$J$998&gt;=$B$6)*(Data!$H$2:$H$998&lt;=CS$11) ) ),"N/A")</f>
        <v>N/A</v>
      </c>
      <c r="CT108" s="6" t="str">
        <f>IF(CT$10="x",IF( SUMPRODUCT( (Data!$A$2:$A$998=$A108)*(Data!$B$2:$B$998=$B108)*(Data!$C$2:$C$998=$B$1)*(Data!$D$2:$D$998=CT$9)*( (Data!$I$2:$I$998=$B$2)+(Data!$I$2:$I$998=$B$3)+(Data!$I$2:$I$998=$B$4) )*(Data!$J$2:$J$998&lt;=$B$5)*(Data!$J$2:$J$998&gt;=$B$6)*(Data!$H$2:$H$998) )=0,"N/A",SUMPRODUCT( (Data!$A$2:$A$998=$A108)*(Data!$B$2:$B$998=$B108)*(Data!$C$2:$C$998=$B$1)*(Data!$D$2:$D$998=CT$9)*( (Data!$I$2:$I$998=$B$2)+(Data!$I$2:$I$998=$B$3)+(Data!$I$2:$I$998=$B$4) )*(Data!$J$2:$J$998&lt;=$B$5)*(Data!$J$2:$J$998&gt;=$B$6)*(Data!$H$2:$H$998&lt;=CT$11) ) ),"N/A")</f>
        <v>N/A</v>
      </c>
      <c r="CU108" s="6" t="str">
        <f>IF(CU$10="x",IF( SUMPRODUCT( (Data!$A$2:$A$998=$A108)*(Data!$B$2:$B$998=$B108)*(Data!$C$2:$C$998=$B$1)*(Data!$D$2:$D$998=CU$9)*( (Data!$I$2:$I$998=$B$2)+(Data!$I$2:$I$998=$B$3)+(Data!$I$2:$I$998=$B$4) )*(Data!$J$2:$J$998&lt;=$B$5)*(Data!$J$2:$J$998&gt;=$B$6)*(Data!$H$2:$H$998) )=0,"N/A",SUMPRODUCT( (Data!$A$2:$A$998=$A108)*(Data!$B$2:$B$998=$B108)*(Data!$C$2:$C$998=$B$1)*(Data!$D$2:$D$998=CU$9)*( (Data!$I$2:$I$998=$B$2)+(Data!$I$2:$I$998=$B$3)+(Data!$I$2:$I$998=$B$4) )*(Data!$J$2:$J$998&lt;=$B$5)*(Data!$J$2:$J$998&gt;=$B$6)*(Data!$H$2:$H$998&lt;=CU$11) ) ),"N/A")</f>
        <v>N/A</v>
      </c>
      <c r="CV108" s="6" t="str">
        <f>IF(CV$10="x",IF( SUMPRODUCT( (Data!$A$2:$A$998=$A108)*(Data!$B$2:$B$998=$B108)*(Data!$C$2:$C$998=$B$1)*(Data!$D$2:$D$998=CV$9)*( (Data!$I$2:$I$998=$B$2)+(Data!$I$2:$I$998=$B$3)+(Data!$I$2:$I$998=$B$4) )*(Data!$J$2:$J$998&lt;=$B$5)*(Data!$J$2:$J$998&gt;=$B$6)*(Data!$H$2:$H$998) )=0,"N/A",SUMPRODUCT( (Data!$A$2:$A$998=$A108)*(Data!$B$2:$B$998=$B108)*(Data!$C$2:$C$998=$B$1)*(Data!$D$2:$D$998=CV$9)*( (Data!$I$2:$I$998=$B$2)+(Data!$I$2:$I$998=$B$3)+(Data!$I$2:$I$998=$B$4) )*(Data!$J$2:$J$998&lt;=$B$5)*(Data!$J$2:$J$998&gt;=$B$6)*(Data!$H$2:$H$998&lt;=CV$11) ) ),"N/A")</f>
        <v>N/A</v>
      </c>
      <c r="CW108" s="6" t="str">
        <f>IF(CW$10="x",IF( SUMPRODUCT( (Data!$A$2:$A$998=$A108)*(Data!$B$2:$B$998=$B108)*(Data!$C$2:$C$998=$B$1)*(Data!$D$2:$D$998=CW$9)*( (Data!$I$2:$I$998=$B$2)+(Data!$I$2:$I$998=$B$3)+(Data!$I$2:$I$998=$B$4) )*(Data!$J$2:$J$998&lt;=$B$5)*(Data!$J$2:$J$998&gt;=$B$6)*(Data!$H$2:$H$998) )=0,"N/A",SUMPRODUCT( (Data!$A$2:$A$998=$A108)*(Data!$B$2:$B$998=$B108)*(Data!$C$2:$C$998=$B$1)*(Data!$D$2:$D$998=CW$9)*( (Data!$I$2:$I$998=$B$2)+(Data!$I$2:$I$998=$B$3)+(Data!$I$2:$I$998=$B$4) )*(Data!$J$2:$J$998&lt;=$B$5)*(Data!$J$2:$J$998&gt;=$B$6)*(Data!$H$2:$H$998&lt;=CW$11) ) ),"N/A")</f>
        <v>N/A</v>
      </c>
      <c r="CX108" s="6" t="str">
        <f>IF(CX$10="x",IF( SUMPRODUCT( (Data!$A$2:$A$998=$A108)*(Data!$B$2:$B$998=$B108)*(Data!$C$2:$C$998=$B$1)*(Data!$D$2:$D$998=CX$9)*( (Data!$I$2:$I$998=$B$2)+(Data!$I$2:$I$998=$B$3)+(Data!$I$2:$I$998=$B$4) )*(Data!$J$2:$J$998&lt;=$B$5)*(Data!$J$2:$J$998&gt;=$B$6)*(Data!$H$2:$H$998) )=0,"N/A",SUMPRODUCT( (Data!$A$2:$A$998=$A108)*(Data!$B$2:$B$998=$B108)*(Data!$C$2:$C$998=$B$1)*(Data!$D$2:$D$998=CX$9)*( (Data!$I$2:$I$998=$B$2)+(Data!$I$2:$I$998=$B$3)+(Data!$I$2:$I$998=$B$4) )*(Data!$J$2:$J$998&lt;=$B$5)*(Data!$J$2:$J$998&gt;=$B$6)*(Data!$H$2:$H$998&lt;=CX$11) ) ),"N/A")</f>
        <v>N/A</v>
      </c>
      <c r="CY108" s="6" t="str">
        <f>IF(CY$10="x",IF( SUMPRODUCT( (Data!$A$2:$A$998=$A108)*(Data!$B$2:$B$998=$B108)*(Data!$C$2:$C$998=$B$1)*(Data!$D$2:$D$998=CY$9)*( (Data!$I$2:$I$998=$B$2)+(Data!$I$2:$I$998=$B$3)+(Data!$I$2:$I$998=$B$4) )*(Data!$J$2:$J$998&lt;=$B$5)*(Data!$J$2:$J$998&gt;=$B$6)*(Data!$H$2:$H$998) )=0,"N/A",SUMPRODUCT( (Data!$A$2:$A$998=$A108)*(Data!$B$2:$B$998=$B108)*(Data!$C$2:$C$998=$B$1)*(Data!$D$2:$D$998=CY$9)*( (Data!$I$2:$I$998=$B$2)+(Data!$I$2:$I$998=$B$3)+(Data!$I$2:$I$998=$B$4) )*(Data!$J$2:$J$998&lt;=$B$5)*(Data!$J$2:$J$998&gt;=$B$6)*(Data!$H$2:$H$998&lt;=CY$11) ) ),"N/A")</f>
        <v>N/A</v>
      </c>
      <c r="CZ108" s="6" t="str">
        <f>IF(CZ$10="x",IF( SUMPRODUCT( (Data!$A$2:$A$998=$A108)*(Data!$B$2:$B$998=$B108)*(Data!$C$2:$C$998=$B$1)*(Data!$D$2:$D$998=CZ$9)*( (Data!$I$2:$I$998=$B$2)+(Data!$I$2:$I$998=$B$3)+(Data!$I$2:$I$998=$B$4) )*(Data!$J$2:$J$998&lt;=$B$5)*(Data!$J$2:$J$998&gt;=$B$6)*(Data!$H$2:$H$998) )=0,"N/A",SUMPRODUCT( (Data!$A$2:$A$998=$A108)*(Data!$B$2:$B$998=$B108)*(Data!$C$2:$C$998=$B$1)*(Data!$D$2:$D$998=CZ$9)*( (Data!$I$2:$I$998=$B$2)+(Data!$I$2:$I$998=$B$3)+(Data!$I$2:$I$998=$B$4) )*(Data!$J$2:$J$998&lt;=$B$5)*(Data!$J$2:$J$998&gt;=$B$6)*(Data!$H$2:$H$998&lt;=CZ$11) ) ),"N/A")</f>
        <v>N/A</v>
      </c>
      <c r="DA108" s="6" t="str">
        <f>IF(DA$10="x",IF( SUMPRODUCT( (Data!$A$2:$A$998=$A108)*(Data!$B$2:$B$998=$B108)*(Data!$C$2:$C$998=$B$1)*(Data!$D$2:$D$998=DA$9)*( (Data!$I$2:$I$998=$B$2)+(Data!$I$2:$I$998=$B$3)+(Data!$I$2:$I$998=$B$4) )*(Data!$J$2:$J$998&lt;=$B$5)*(Data!$J$2:$J$998&gt;=$B$6)*(Data!$H$2:$H$998) )=0,"N/A",SUMPRODUCT( (Data!$A$2:$A$998=$A108)*(Data!$B$2:$B$998=$B108)*(Data!$C$2:$C$998=$B$1)*(Data!$D$2:$D$998=DA$9)*( (Data!$I$2:$I$998=$B$2)+(Data!$I$2:$I$998=$B$3)+(Data!$I$2:$I$998=$B$4) )*(Data!$J$2:$J$998&lt;=$B$5)*(Data!$J$2:$J$998&gt;=$B$6)*(Data!$H$2:$H$998&lt;=DA$11) ) ),"N/A")</f>
        <v>N/A</v>
      </c>
      <c r="DB108" s="6" t="str">
        <f>IF(DB$10="x",IF( SUMPRODUCT( (Data!$A$2:$A$998=$A108)*(Data!$B$2:$B$998=$B108)*(Data!$C$2:$C$998=$B$1)*(Data!$D$2:$D$998=DB$9)*( (Data!$I$2:$I$998=$B$2)+(Data!$I$2:$I$998=$B$3)+(Data!$I$2:$I$998=$B$4) )*(Data!$J$2:$J$998&lt;=$B$5)*(Data!$J$2:$J$998&gt;=$B$6)*(Data!$H$2:$H$998) )=0,"N/A",SUMPRODUCT( (Data!$A$2:$A$998=$A108)*(Data!$B$2:$B$998=$B108)*(Data!$C$2:$C$998=$B$1)*(Data!$D$2:$D$998=DB$9)*( (Data!$I$2:$I$998=$B$2)+(Data!$I$2:$I$998=$B$3)+(Data!$I$2:$I$998=$B$4) )*(Data!$J$2:$J$998&lt;=$B$5)*(Data!$J$2:$J$998&gt;=$B$6)*(Data!$H$2:$H$998&lt;=DB$11) ) ),"N/A")</f>
        <v>N/A</v>
      </c>
      <c r="DC108" s="6" t="str">
        <f>IF(DC$10="x",IF( SUMPRODUCT( (Data!$A$2:$A$998=$A108)*(Data!$B$2:$B$998=$B108)*(Data!$C$2:$C$998=$B$1)*(Data!$D$2:$D$998=DC$9)*( (Data!$I$2:$I$998=$B$2)+(Data!$I$2:$I$998=$B$3)+(Data!$I$2:$I$998=$B$4) )*(Data!$J$2:$J$998&lt;=$B$5)*(Data!$J$2:$J$998&gt;=$B$6)*(Data!$H$2:$H$998) )=0,"N/A",SUMPRODUCT( (Data!$A$2:$A$998=$A108)*(Data!$B$2:$B$998=$B108)*(Data!$C$2:$C$998=$B$1)*(Data!$D$2:$D$998=DC$9)*( (Data!$I$2:$I$998=$B$2)+(Data!$I$2:$I$998=$B$3)+(Data!$I$2:$I$998=$B$4) )*(Data!$J$2:$J$998&lt;=$B$5)*(Data!$J$2:$J$998&gt;=$B$6)*(Data!$H$2:$H$998&lt;=DC$11) ) ),"N/A")</f>
        <v>N/A</v>
      </c>
      <c r="DD108" s="6" t="str">
        <f>IF(DD$10="x",IF( SUMPRODUCT( (Data!$A$2:$A$998=$A108)*(Data!$B$2:$B$998=$B108)*(Data!$C$2:$C$998=$B$1)*(Data!$D$2:$D$998=DD$9)*( (Data!$I$2:$I$998=$B$2)+(Data!$I$2:$I$998=$B$3)+(Data!$I$2:$I$998=$B$4) )*(Data!$J$2:$J$998&lt;=$B$5)*(Data!$J$2:$J$998&gt;=$B$6)*(Data!$H$2:$H$998) )=0,"N/A",SUMPRODUCT( (Data!$A$2:$A$998=$A108)*(Data!$B$2:$B$998=$B108)*(Data!$C$2:$C$998=$B$1)*(Data!$D$2:$D$998=DD$9)*( (Data!$I$2:$I$998=$B$2)+(Data!$I$2:$I$998=$B$3)+(Data!$I$2:$I$998=$B$4) )*(Data!$J$2:$J$998&lt;=$B$5)*(Data!$J$2:$J$998&gt;=$B$6)*(Data!$H$2:$H$998&lt;=DD$11) ) ),"N/A")</f>
        <v>N/A</v>
      </c>
      <c r="DE108" s="6" t="str">
        <f>IF(DE$10="x",IF( SUMPRODUCT( (Data!$A$2:$A$998=$A108)*(Data!$B$2:$B$998=$B108)*(Data!$C$2:$C$998=$B$1)*(Data!$D$2:$D$998=DE$9)*( (Data!$I$2:$I$998=$B$2)+(Data!$I$2:$I$998=$B$3)+(Data!$I$2:$I$998=$B$4) )*(Data!$J$2:$J$998&lt;=$B$5)*(Data!$J$2:$J$998&gt;=$B$6)*(Data!$H$2:$H$998) )=0,"N/A",SUMPRODUCT( (Data!$A$2:$A$998=$A108)*(Data!$B$2:$B$998=$B108)*(Data!$C$2:$C$998=$B$1)*(Data!$D$2:$D$998=DE$9)*( (Data!$I$2:$I$998=$B$2)+(Data!$I$2:$I$998=$B$3)+(Data!$I$2:$I$998=$B$4) )*(Data!$J$2:$J$998&lt;=$B$5)*(Data!$J$2:$J$998&gt;=$B$6)*(Data!$H$2:$H$998&lt;=DE$11) ) ),"N/A")</f>
        <v>N/A</v>
      </c>
      <c r="DF108" s="6" t="str">
        <f>IF(DF$10="x",IF( SUMPRODUCT( (Data!$A$2:$A$998=$A108)*(Data!$B$2:$B$998=$B108)*(Data!$C$2:$C$998=$B$1)*(Data!$D$2:$D$998=DF$9)*( (Data!$I$2:$I$998=$B$2)+(Data!$I$2:$I$998=$B$3)+(Data!$I$2:$I$998=$B$4) )*(Data!$J$2:$J$998&lt;=$B$5)*(Data!$J$2:$J$998&gt;=$B$6)*(Data!$H$2:$H$998) )=0,"N/A",SUMPRODUCT( (Data!$A$2:$A$998=$A108)*(Data!$B$2:$B$998=$B108)*(Data!$C$2:$C$998=$B$1)*(Data!$D$2:$D$998=DF$9)*( (Data!$I$2:$I$998=$B$2)+(Data!$I$2:$I$998=$B$3)+(Data!$I$2:$I$998=$B$4) )*(Data!$J$2:$J$998&lt;=$B$5)*(Data!$J$2:$J$998&gt;=$B$6)*(Data!$H$2:$H$998&lt;=DF$11) ) ),"N/A")</f>
        <v>N/A</v>
      </c>
      <c r="DG108" s="6" t="str">
        <f>IF(DG$10="x",IF( SUMPRODUCT( (Data!$A$2:$A$998=$A108)*(Data!$B$2:$B$998=$B108)*(Data!$C$2:$C$998=$B$1)*(Data!$D$2:$D$998=DG$9)*( (Data!$I$2:$I$998=$B$2)+(Data!$I$2:$I$998=$B$3)+(Data!$I$2:$I$998=$B$4) )*(Data!$J$2:$J$998&lt;=$B$5)*(Data!$J$2:$J$998&gt;=$B$6)*(Data!$H$2:$H$998) )=0,"N/A",SUMPRODUCT( (Data!$A$2:$A$998=$A108)*(Data!$B$2:$B$998=$B108)*(Data!$C$2:$C$998=$B$1)*(Data!$D$2:$D$998=DG$9)*( (Data!$I$2:$I$998=$B$2)+(Data!$I$2:$I$998=$B$3)+(Data!$I$2:$I$998=$B$4) )*(Data!$J$2:$J$998&lt;=$B$5)*(Data!$J$2:$J$998&gt;=$B$6)*(Data!$H$2:$H$998&lt;=DG$11) ) ),"N/A")</f>
        <v>N/A</v>
      </c>
      <c r="DH108" s="6" t="str">
        <f>IF(DH$10="x",IF( SUMPRODUCT( (Data!$A$2:$A$998=$A108)*(Data!$B$2:$B$998=$B108)*(Data!$C$2:$C$998=$B$1)*(Data!$D$2:$D$998=DH$9)*( (Data!$I$2:$I$998=$B$2)+(Data!$I$2:$I$998=$B$3)+(Data!$I$2:$I$998=$B$4) )*(Data!$J$2:$J$998&lt;=$B$5)*(Data!$J$2:$J$998&gt;=$B$6)*(Data!$H$2:$H$998) )=0,"N/A",SUMPRODUCT( (Data!$A$2:$A$998=$A108)*(Data!$B$2:$B$998=$B108)*(Data!$C$2:$C$998=$B$1)*(Data!$D$2:$D$998=DH$9)*( (Data!$I$2:$I$998=$B$2)+(Data!$I$2:$I$998=$B$3)+(Data!$I$2:$I$998=$B$4) )*(Data!$J$2:$J$998&lt;=$B$5)*(Data!$J$2:$J$998&gt;=$B$6)*(Data!$H$2:$H$998&lt;=DH$11) ) ),"N/A")</f>
        <v>N/A</v>
      </c>
      <c r="DI108" s="6" t="str">
        <f>IF(DI$10="x",IF( SUMPRODUCT( (Data!$A$2:$A$998=$A108)*(Data!$B$2:$B$998=$B108)*(Data!$C$2:$C$998=$B$1)*(Data!$D$2:$D$998=DI$9)*( (Data!$I$2:$I$998=$B$2)+(Data!$I$2:$I$998=$B$3)+(Data!$I$2:$I$998=$B$4) )*(Data!$J$2:$J$998&lt;=$B$5)*(Data!$J$2:$J$998&gt;=$B$6)*(Data!$H$2:$H$998) )=0,"N/A",SUMPRODUCT( (Data!$A$2:$A$998=$A108)*(Data!$B$2:$B$998=$B108)*(Data!$C$2:$C$998=$B$1)*(Data!$D$2:$D$998=DI$9)*( (Data!$I$2:$I$998=$B$2)+(Data!$I$2:$I$998=$B$3)+(Data!$I$2:$I$998=$B$4) )*(Data!$J$2:$J$998&lt;=$B$5)*(Data!$J$2:$J$998&gt;=$B$6)*(Data!$H$2:$H$998&lt;=DI$11) ) ),"N/A")</f>
        <v>N/A</v>
      </c>
      <c r="DJ108" s="6" t="str">
        <f>IF(DJ$10="x",IF( SUMPRODUCT( (Data!$A$2:$A$998=$A108)*(Data!$B$2:$B$998=$B108)*(Data!$C$2:$C$998=$B$1)*(Data!$D$2:$D$998=DJ$9)*( (Data!$I$2:$I$998=$B$2)+(Data!$I$2:$I$998=$B$3)+(Data!$I$2:$I$998=$B$4) )*(Data!$J$2:$J$998&lt;=$B$5)*(Data!$J$2:$J$998&gt;=$B$6)*(Data!$H$2:$H$998) )=0,"N/A",SUMPRODUCT( (Data!$A$2:$A$998=$A108)*(Data!$B$2:$B$998=$B108)*(Data!$C$2:$C$998=$B$1)*(Data!$D$2:$D$998=DJ$9)*( (Data!$I$2:$I$998=$B$2)+(Data!$I$2:$I$998=$B$3)+(Data!$I$2:$I$998=$B$4) )*(Data!$J$2:$J$998&lt;=$B$5)*(Data!$J$2:$J$998&gt;=$B$6)*(Data!$H$2:$H$998&lt;=DJ$11) ) ),"N/A")</f>
        <v>N/A</v>
      </c>
      <c r="DK108" s="6" t="str">
        <f t="shared" si="150"/>
        <v>N/A</v>
      </c>
      <c r="DO108" s="6" t="str">
        <f t="shared" si="154"/>
        <v>N/A</v>
      </c>
      <c r="DP108" s="6" t="str">
        <f t="shared" si="140"/>
        <v>N/A</v>
      </c>
      <c r="DQ108" s="6" t="str">
        <f t="shared" si="141"/>
        <v>N/A</v>
      </c>
      <c r="DR108" s="6" t="str">
        <f t="shared" si="142"/>
        <v>N/A</v>
      </c>
      <c r="DS108" s="6" t="str">
        <f t="shared" si="107"/>
        <v>N/A</v>
      </c>
      <c r="DT108" s="6" t="str">
        <f t="shared" si="108"/>
        <v>N/A</v>
      </c>
      <c r="DU108" s="6" t="str">
        <f t="shared" si="109"/>
        <v>N/A</v>
      </c>
      <c r="DV108" s="6" t="str">
        <f t="shared" si="110"/>
        <v>N/A</v>
      </c>
      <c r="DW108" s="6" t="str">
        <f t="shared" si="111"/>
        <v>N/A</v>
      </c>
      <c r="DX108" s="6" t="str">
        <f t="shared" si="112"/>
        <v>N/A</v>
      </c>
      <c r="DY108" s="6" t="str">
        <f t="shared" si="113"/>
        <v>N/A</v>
      </c>
      <c r="DZ108" s="6" t="str">
        <f t="shared" si="114"/>
        <v>N/A</v>
      </c>
      <c r="EA108" s="6" t="str">
        <f t="shared" si="115"/>
        <v>N/A</v>
      </c>
      <c r="EB108" s="6" t="str">
        <f t="shared" si="116"/>
        <v>N/A</v>
      </c>
      <c r="EC108" s="6" t="str">
        <f t="shared" si="117"/>
        <v>N/A</v>
      </c>
      <c r="ED108" s="6" t="str">
        <f t="shared" si="118"/>
        <v>N/A</v>
      </c>
      <c r="EE108" s="6" t="str">
        <f t="shared" si="119"/>
        <v>N/A</v>
      </c>
      <c r="EF108" s="6" t="str">
        <f t="shared" si="120"/>
        <v>N/A</v>
      </c>
      <c r="EG108" s="6" t="str">
        <f t="shared" si="121"/>
        <v>N/A</v>
      </c>
      <c r="EH108" s="6" t="str">
        <f t="shared" si="151"/>
        <v>N/A</v>
      </c>
      <c r="EL108" s="6" t="str">
        <f t="shared" si="155"/>
        <v>N/A</v>
      </c>
      <c r="EM108" s="6" t="str">
        <f t="shared" si="143"/>
        <v>N/A</v>
      </c>
      <c r="EN108" s="6" t="str">
        <f t="shared" si="144"/>
        <v>N/A</v>
      </c>
      <c r="EO108" s="6" t="str">
        <f t="shared" si="145"/>
        <v>N/A</v>
      </c>
      <c r="EP108" s="6" t="str">
        <f t="shared" si="122"/>
        <v>N/A</v>
      </c>
      <c r="EQ108" s="6" t="str">
        <f t="shared" si="123"/>
        <v>N/A</v>
      </c>
      <c r="ER108" s="6" t="str">
        <f t="shared" si="124"/>
        <v>N/A</v>
      </c>
      <c r="ES108" s="6" t="str">
        <f t="shared" si="125"/>
        <v>N/A</v>
      </c>
      <c r="ET108" s="6" t="str">
        <f t="shared" si="126"/>
        <v>N/A</v>
      </c>
      <c r="EU108" s="6" t="str">
        <f t="shared" si="127"/>
        <v>N/A</v>
      </c>
      <c r="EV108" s="6" t="str">
        <f t="shared" si="128"/>
        <v>N/A</v>
      </c>
      <c r="EW108" s="6" t="str">
        <f t="shared" si="129"/>
        <v>N/A</v>
      </c>
      <c r="EX108" s="6" t="str">
        <f t="shared" si="130"/>
        <v>N/A</v>
      </c>
      <c r="EY108" s="6" t="str">
        <f t="shared" si="131"/>
        <v>N/A</v>
      </c>
      <c r="EZ108" s="6" t="str">
        <f t="shared" si="132"/>
        <v>N/A</v>
      </c>
      <c r="FA108" s="6" t="str">
        <f t="shared" si="133"/>
        <v>N/A</v>
      </c>
      <c r="FB108" s="6" t="str">
        <f t="shared" si="134"/>
        <v>N/A</v>
      </c>
      <c r="FC108" s="6" t="str">
        <f t="shared" si="135"/>
        <v>N/A</v>
      </c>
      <c r="FD108" s="6" t="str">
        <f t="shared" si="136"/>
        <v>N/A</v>
      </c>
      <c r="FE108" s="6" t="str">
        <f t="shared" si="152"/>
        <v>N/A</v>
      </c>
      <c r="FI108" s="6">
        <f>SUMPRODUCT( (Data!$A$2:$A$1768=$A108)*(Data!$B$2:$B$1768=$B108)*(Data!$J$2:$J$1768) ) / (SUMPRODUCT( (Data!$A$2:$A$1768=$A108)*(Data!$B$2:$B$1768=$B108)*1 ))</f>
        <v>21</v>
      </c>
      <c r="FJ108" s="6">
        <f>IF(SUMPRODUCT( (Data!$A$2:$A$1768=$A108)*(Data!$B$2:$B$1768=$B108)*(Data!$I$2:$I$1768="YES") )&gt;0,1,0)</f>
        <v>1</v>
      </c>
      <c r="FK108" s="6">
        <f>IF(SUMPRODUCT( (Data!$A$2:$A$1768=$A108)*(Data!$B$2:$B$1768=$B108)*(Data!$I$2:$I$1768="NO") )&gt;0,1,0)</f>
        <v>0</v>
      </c>
      <c r="FL108" s="6">
        <f t="shared" si="91"/>
        <v>0</v>
      </c>
    </row>
    <row r="109" spans="1:168" x14ac:dyDescent="0.25">
      <c r="A109" s="23" t="s">
        <v>123</v>
      </c>
      <c r="B109" s="7" t="s">
        <v>56</v>
      </c>
      <c r="C109" s="30"/>
      <c r="D109" s="6" t="str">
        <f>IF(D$10="x",IF( SUMPRODUCT( (Data!$A$2:$A$998=$A109)*(Data!$B$2:$B$998=$B109)*(Data!$C$2:$C$998=$B$1)*(Data!$D$2:$D$998=D$9)*( (Data!$I$2:$I$998=$B$2)+(Data!$I$2:$I$998=$B$3)+(Data!$I$2:$I$998=$B$4) )*(Data!$J$2:$J$998&lt;=$B$5)*(Data!$J$2:$J$998&gt;=$B$6)*(Data!$E$2:$E$998) )=0,"N/A",SUMPRODUCT( (Data!$A$2:$A$998=$A109)*(Data!$B$2:$B$998=$B109)*(Data!$C$2:$C$998=$B$1)*(Data!$D$2:$D$998=D$9)*( (Data!$I$2:$I$998=$B$2)+(Data!$I$2:$I$998=$B$3)+(Data!$I$2:$I$998=$B$4) )*(Data!$J$2:$J$998&lt;=$B$5)*(Data!$J$2:$J$998&gt;=$B$6)*(Data!$E$2:$E$998&gt;=D$11) ) ),"N/A")</f>
        <v>N/A</v>
      </c>
      <c r="E109" s="6" t="str">
        <f>IF(E$10="x",IF( SUMPRODUCT( (Data!$A$2:$A$998=$A109)*(Data!$B$2:$B$998=$B109)*(Data!$C$2:$C$998=$B$1)*(Data!$D$2:$D$998=E$9)*( (Data!$I$2:$I$998=$B$2)+(Data!$I$2:$I$998=$B$3)+(Data!$I$2:$I$998=$B$4) )*(Data!$J$2:$J$998&lt;=$B$5)*(Data!$J$2:$J$998&gt;=$B$6)*(Data!$E$2:$E$998) )=0,"N/A",SUMPRODUCT( (Data!$A$2:$A$998=$A109)*(Data!$B$2:$B$998=$B109)*(Data!$C$2:$C$998=$B$1)*(Data!$D$2:$D$998=E$9)*( (Data!$I$2:$I$998=$B$2)+(Data!$I$2:$I$998=$B$3)+(Data!$I$2:$I$998=$B$4) )*(Data!$J$2:$J$998&lt;=$B$5)*(Data!$J$2:$J$998&gt;=$B$6)*(Data!$E$2:$E$998&gt;=E$11) ) ),"N/A")</f>
        <v>N/A</v>
      </c>
      <c r="F109" s="6" t="str">
        <f>IF(F$10="x",IF( SUMPRODUCT( (Data!$A$2:$A$998=$A109)*(Data!$B$2:$B$998=$B109)*(Data!$C$2:$C$998=$B$1)*(Data!$D$2:$D$998=F$9)*( (Data!$I$2:$I$998=$B$2)+(Data!$I$2:$I$998=$B$3)+(Data!$I$2:$I$998=$B$4) )*(Data!$J$2:$J$998&lt;=$B$5)*(Data!$J$2:$J$998&gt;=$B$6)*(Data!$E$2:$E$998) )=0,"N/A",SUMPRODUCT( (Data!$A$2:$A$998=$A109)*(Data!$B$2:$B$998=$B109)*(Data!$C$2:$C$998=$B$1)*(Data!$D$2:$D$998=F$9)*( (Data!$I$2:$I$998=$B$2)+(Data!$I$2:$I$998=$B$3)+(Data!$I$2:$I$998=$B$4) )*(Data!$J$2:$J$998&lt;=$B$5)*(Data!$J$2:$J$998&gt;=$B$6)*(Data!$E$2:$E$998&gt;=F$11) ) ),"N/A")</f>
        <v>N/A</v>
      </c>
      <c r="G109" s="6" t="str">
        <f>IF(G$10="x",IF( SUMPRODUCT( (Data!$A$2:$A$998=$A109)*(Data!$B$2:$B$998=$B109)*(Data!$C$2:$C$998=$B$1)*(Data!$D$2:$D$998=G$9)*( (Data!$I$2:$I$998=$B$2)+(Data!$I$2:$I$998=$B$3)+(Data!$I$2:$I$998=$B$4) )*(Data!$J$2:$J$998&lt;=$B$5)*(Data!$J$2:$J$998&gt;=$B$6)*(Data!$E$2:$E$998) )=0,"N/A",SUMPRODUCT( (Data!$A$2:$A$998=$A109)*(Data!$B$2:$B$998=$B109)*(Data!$C$2:$C$998=$B$1)*(Data!$D$2:$D$998=G$9)*( (Data!$I$2:$I$998=$B$2)+(Data!$I$2:$I$998=$B$3)+(Data!$I$2:$I$998=$B$4) )*(Data!$J$2:$J$998&lt;=$B$5)*(Data!$J$2:$J$998&gt;=$B$6)*(Data!$E$2:$E$998&gt;=G$11) ) ),"N/A")</f>
        <v>N/A</v>
      </c>
      <c r="H109" s="6">
        <f>IF(H$10="x",IF( SUMPRODUCT( (Data!$A$2:$A$998=$A109)*(Data!$B$2:$B$998=$B109)*(Data!$C$2:$C$998=$B$1)*(Data!$D$2:$D$998=H$9)*( (Data!$I$2:$I$998=$B$2)+(Data!$I$2:$I$998=$B$3)+(Data!$I$2:$I$998=$B$4) )*(Data!$J$2:$J$998&lt;=$B$5)*(Data!$J$2:$J$998&gt;=$B$6)*(Data!$E$2:$E$998) )=0,"N/A",SUMPRODUCT( (Data!$A$2:$A$998=$A109)*(Data!$B$2:$B$998=$B109)*(Data!$C$2:$C$998=$B$1)*(Data!$D$2:$D$998=H$9)*( (Data!$I$2:$I$998=$B$2)+(Data!$I$2:$I$998=$B$3)+(Data!$I$2:$I$998=$B$4) )*(Data!$J$2:$J$998&lt;=$B$5)*(Data!$J$2:$J$998&gt;=$B$6)*(Data!$E$2:$E$998&gt;=H$11) ) ),"N/A")</f>
        <v>1</v>
      </c>
      <c r="I109" s="6" t="str">
        <f>IF(I$10="x",IF( SUMPRODUCT( (Data!$A$2:$A$998=$A109)*(Data!$B$2:$B$998=$B109)*(Data!$C$2:$C$998=$B$1)*(Data!$D$2:$D$998=I$9)*( (Data!$I$2:$I$998=$B$2)+(Data!$I$2:$I$998=$B$3)+(Data!$I$2:$I$998=$B$4) )*(Data!$J$2:$J$998&lt;=$B$5)*(Data!$J$2:$J$998&gt;=$B$6)*(Data!$E$2:$E$998) )=0,"N/A",SUMPRODUCT( (Data!$A$2:$A$998=$A109)*(Data!$B$2:$B$998=$B109)*(Data!$C$2:$C$998=$B$1)*(Data!$D$2:$D$998=I$9)*( (Data!$I$2:$I$998=$B$2)+(Data!$I$2:$I$998=$B$3)+(Data!$I$2:$I$998=$B$4) )*(Data!$J$2:$J$998&lt;=$B$5)*(Data!$J$2:$J$998&gt;=$B$6)*(Data!$E$2:$E$998&gt;=I$11) ) ),"N/A")</f>
        <v>N/A</v>
      </c>
      <c r="J109" s="6" t="str">
        <f>IF(J$10="x",IF( SUMPRODUCT( (Data!$A$2:$A$998=$A109)*(Data!$B$2:$B$998=$B109)*(Data!$C$2:$C$998=$B$1)*(Data!$D$2:$D$998=J$9)*( (Data!$I$2:$I$998=$B$2)+(Data!$I$2:$I$998=$B$3)+(Data!$I$2:$I$998=$B$4) )*(Data!$J$2:$J$998&lt;=$B$5)*(Data!$J$2:$J$998&gt;=$B$6)*(Data!$E$2:$E$998) )=0,"N/A",SUMPRODUCT( (Data!$A$2:$A$998=$A109)*(Data!$B$2:$B$998=$B109)*(Data!$C$2:$C$998=$B$1)*(Data!$D$2:$D$998=J$9)*( (Data!$I$2:$I$998=$B$2)+(Data!$I$2:$I$998=$B$3)+(Data!$I$2:$I$998=$B$4) )*(Data!$J$2:$J$998&lt;=$B$5)*(Data!$J$2:$J$998&gt;=$B$6)*(Data!$E$2:$E$998&gt;=J$11) ) ),"N/A")</f>
        <v>N/A</v>
      </c>
      <c r="K109" s="6" t="str">
        <f>IF(K$10="x",IF( SUMPRODUCT( (Data!$A$2:$A$998=$A109)*(Data!$B$2:$B$998=$B109)*(Data!$C$2:$C$998=$B$1)*(Data!$D$2:$D$998=K$9)*( (Data!$I$2:$I$998=$B$2)+(Data!$I$2:$I$998=$B$3)+(Data!$I$2:$I$998=$B$4) )*(Data!$J$2:$J$998&lt;=$B$5)*(Data!$J$2:$J$998&gt;=$B$6)*(Data!$E$2:$E$998) )=0,"N/A",SUMPRODUCT( (Data!$A$2:$A$998=$A109)*(Data!$B$2:$B$998=$B109)*(Data!$C$2:$C$998=$B$1)*(Data!$D$2:$D$998=K$9)*( (Data!$I$2:$I$998=$B$2)+(Data!$I$2:$I$998=$B$3)+(Data!$I$2:$I$998=$B$4) )*(Data!$J$2:$J$998&lt;=$B$5)*(Data!$J$2:$J$998&gt;=$B$6)*(Data!$E$2:$E$998&gt;=K$11) ) ),"N/A")</f>
        <v>N/A</v>
      </c>
      <c r="L109" s="6" t="str">
        <f>IF(L$10="x",IF( SUMPRODUCT( (Data!$A$2:$A$998=$A109)*(Data!$B$2:$B$998=$B109)*(Data!$C$2:$C$998=$B$1)*(Data!$D$2:$D$998=L$9)*( (Data!$I$2:$I$998=$B$2)+(Data!$I$2:$I$998=$B$3)+(Data!$I$2:$I$998=$B$4) )*(Data!$J$2:$J$998&lt;=$B$5)*(Data!$J$2:$J$998&gt;=$B$6)*(Data!$E$2:$E$998) )=0,"N/A",SUMPRODUCT( (Data!$A$2:$A$998=$A109)*(Data!$B$2:$B$998=$B109)*(Data!$C$2:$C$998=$B$1)*(Data!$D$2:$D$998=L$9)*( (Data!$I$2:$I$998=$B$2)+(Data!$I$2:$I$998=$B$3)+(Data!$I$2:$I$998=$B$4) )*(Data!$J$2:$J$998&lt;=$B$5)*(Data!$J$2:$J$998&gt;=$B$6)*(Data!$E$2:$E$998&gt;=L$11) ) ),"N/A")</f>
        <v>N/A</v>
      </c>
      <c r="M109" s="6" t="str">
        <f>IF(M$10="x",IF( SUMPRODUCT( (Data!$A$2:$A$998=$A109)*(Data!$B$2:$B$998=$B109)*(Data!$C$2:$C$998=$B$1)*(Data!$D$2:$D$998=M$9)*( (Data!$I$2:$I$998=$B$2)+(Data!$I$2:$I$998=$B$3)+(Data!$I$2:$I$998=$B$4) )*(Data!$J$2:$J$998&lt;=$B$5)*(Data!$J$2:$J$998&gt;=$B$6)*(Data!$E$2:$E$998) )=0,"N/A",SUMPRODUCT( (Data!$A$2:$A$998=$A109)*(Data!$B$2:$B$998=$B109)*(Data!$C$2:$C$998=$B$1)*(Data!$D$2:$D$998=M$9)*( (Data!$I$2:$I$998=$B$2)+(Data!$I$2:$I$998=$B$3)+(Data!$I$2:$I$998=$B$4) )*(Data!$J$2:$J$998&lt;=$B$5)*(Data!$J$2:$J$998&gt;=$B$6)*(Data!$E$2:$E$998&gt;=M$11) ) ),"N/A")</f>
        <v>N/A</v>
      </c>
      <c r="N109" s="6">
        <f>IF(N$10="x",IF( SUMPRODUCT( (Data!$A$2:$A$998=$A109)*(Data!$B$2:$B$998=$B109)*(Data!$C$2:$C$998=$B$1)*(Data!$D$2:$D$998=N$9)*( (Data!$I$2:$I$998=$B$2)+(Data!$I$2:$I$998=$B$3)+(Data!$I$2:$I$998=$B$4) )*(Data!$J$2:$J$998&lt;=$B$5)*(Data!$J$2:$J$998&gt;=$B$6)*(Data!$E$2:$E$998) )=0,"N/A",SUMPRODUCT( (Data!$A$2:$A$998=$A109)*(Data!$B$2:$B$998=$B109)*(Data!$C$2:$C$998=$B$1)*(Data!$D$2:$D$998=N$9)*( (Data!$I$2:$I$998=$B$2)+(Data!$I$2:$I$998=$B$3)+(Data!$I$2:$I$998=$B$4) )*(Data!$J$2:$J$998&lt;=$B$5)*(Data!$J$2:$J$998&gt;=$B$6)*(Data!$E$2:$E$998&gt;=N$11) ) ),"N/A")</f>
        <v>1</v>
      </c>
      <c r="O109" s="6" t="str">
        <f>IF(O$10="x",IF( SUMPRODUCT( (Data!$A$2:$A$998=$A109)*(Data!$B$2:$B$998=$B109)*(Data!$C$2:$C$998=$B$1)*(Data!$D$2:$D$998=O$9)*( (Data!$I$2:$I$998=$B$2)+(Data!$I$2:$I$998=$B$3)+(Data!$I$2:$I$998=$B$4) )*(Data!$J$2:$J$998&lt;=$B$5)*(Data!$J$2:$J$998&gt;=$B$6)*(Data!$E$2:$E$998) )=0,"N/A",SUMPRODUCT( (Data!$A$2:$A$998=$A109)*(Data!$B$2:$B$998=$B109)*(Data!$C$2:$C$998=$B$1)*(Data!$D$2:$D$998=O$9)*( (Data!$I$2:$I$998=$B$2)+(Data!$I$2:$I$998=$B$3)+(Data!$I$2:$I$998=$B$4) )*(Data!$J$2:$J$998&lt;=$B$5)*(Data!$J$2:$J$998&gt;=$B$6)*(Data!$E$2:$E$998&gt;=O$11) ) ),"N/A")</f>
        <v>N/A</v>
      </c>
      <c r="P109" s="6" t="str">
        <f>IF(P$10="x",IF( SUMPRODUCT( (Data!$A$2:$A$998=$A109)*(Data!$B$2:$B$998=$B109)*(Data!$C$2:$C$998=$B$1)*(Data!$D$2:$D$998=P$9)*( (Data!$I$2:$I$998=$B$2)+(Data!$I$2:$I$998=$B$3)+(Data!$I$2:$I$998=$B$4) )*(Data!$J$2:$J$998&lt;=$B$5)*(Data!$J$2:$J$998&gt;=$B$6)*(Data!$E$2:$E$998) )=0,"N/A",SUMPRODUCT( (Data!$A$2:$A$998=$A109)*(Data!$B$2:$B$998=$B109)*(Data!$C$2:$C$998=$B$1)*(Data!$D$2:$D$998=P$9)*( (Data!$I$2:$I$998=$B$2)+(Data!$I$2:$I$998=$B$3)+(Data!$I$2:$I$998=$B$4) )*(Data!$J$2:$J$998&lt;=$B$5)*(Data!$J$2:$J$998&gt;=$B$6)*(Data!$E$2:$E$998&gt;=P$11) ) ),"N/A")</f>
        <v>N/A</v>
      </c>
      <c r="Q109" s="6" t="str">
        <f>IF(Q$10="x",IF( SUMPRODUCT( (Data!$A$2:$A$998=$A109)*(Data!$B$2:$B$998=$B109)*(Data!$C$2:$C$998=$B$1)*(Data!$D$2:$D$998=Q$9)*( (Data!$I$2:$I$998=$B$2)+(Data!$I$2:$I$998=$B$3)+(Data!$I$2:$I$998=$B$4) )*(Data!$J$2:$J$998&lt;=$B$5)*(Data!$J$2:$J$998&gt;=$B$6)*(Data!$E$2:$E$998) )=0,"N/A",SUMPRODUCT( (Data!$A$2:$A$998=$A109)*(Data!$B$2:$B$998=$B109)*(Data!$C$2:$C$998=$B$1)*(Data!$D$2:$D$998=Q$9)*( (Data!$I$2:$I$998=$B$2)+(Data!$I$2:$I$998=$B$3)+(Data!$I$2:$I$998=$B$4) )*(Data!$J$2:$J$998&lt;=$B$5)*(Data!$J$2:$J$998&gt;=$B$6)*(Data!$E$2:$E$998&gt;=Q$11) ) ),"N/A")</f>
        <v>N/A</v>
      </c>
      <c r="R109" s="6">
        <f>IF(R$10="x",IF( SUMPRODUCT( (Data!$A$2:$A$998=$A109)*(Data!$B$2:$B$998=$B109)*(Data!$C$2:$C$998=$B$1)*(Data!$D$2:$D$998=R$9)*( (Data!$I$2:$I$998=$B$2)+(Data!$I$2:$I$998=$B$3)+(Data!$I$2:$I$998=$B$4) )*(Data!$J$2:$J$998&lt;=$B$5)*(Data!$J$2:$J$998&gt;=$B$6)*(Data!$E$2:$E$998) )=0,"N/A",SUMPRODUCT( (Data!$A$2:$A$998=$A109)*(Data!$B$2:$B$998=$B109)*(Data!$C$2:$C$998=$B$1)*(Data!$D$2:$D$998=R$9)*( (Data!$I$2:$I$998=$B$2)+(Data!$I$2:$I$998=$B$3)+(Data!$I$2:$I$998=$B$4) )*(Data!$J$2:$J$998&lt;=$B$5)*(Data!$J$2:$J$998&gt;=$B$6)*(Data!$E$2:$E$998&gt;=R$11) ) ),"N/A")</f>
        <v>1</v>
      </c>
      <c r="S109" s="6" t="str">
        <f>IF(S$10="x",IF( SUMPRODUCT( (Data!$A$2:$A$998=$A109)*(Data!$B$2:$B$998=$B109)*(Data!$C$2:$C$998=$B$1)*(Data!$D$2:$D$998=S$9)*( (Data!$I$2:$I$998=$B$2)+(Data!$I$2:$I$998=$B$3)+(Data!$I$2:$I$998=$B$4) )*(Data!$J$2:$J$998&lt;=$B$5)*(Data!$J$2:$J$998&gt;=$B$6)*(Data!$E$2:$E$998) )=0,"N/A",SUMPRODUCT( (Data!$A$2:$A$998=$A109)*(Data!$B$2:$B$998=$B109)*(Data!$C$2:$C$998=$B$1)*(Data!$D$2:$D$998=S$9)*( (Data!$I$2:$I$998=$B$2)+(Data!$I$2:$I$998=$B$3)+(Data!$I$2:$I$998=$B$4) )*(Data!$J$2:$J$998&lt;=$B$5)*(Data!$J$2:$J$998&gt;=$B$6)*(Data!$E$2:$E$998&gt;=S$11) ) ),"N/A")</f>
        <v>N/A</v>
      </c>
      <c r="T109" s="6" t="str">
        <f>IF(T$10="x",IF( SUMPRODUCT( (Data!$A$2:$A$998=$A109)*(Data!$B$2:$B$998=$B109)*(Data!$C$2:$C$998=$B$1)*(Data!$D$2:$D$998=T$9)*( (Data!$I$2:$I$998=$B$2)+(Data!$I$2:$I$998=$B$3)+(Data!$I$2:$I$998=$B$4) )*(Data!$J$2:$J$998&lt;=$B$5)*(Data!$J$2:$J$998&gt;=$B$6)*(Data!$E$2:$E$998) )=0,"N/A",SUMPRODUCT( (Data!$A$2:$A$998=$A109)*(Data!$B$2:$B$998=$B109)*(Data!$C$2:$C$998=$B$1)*(Data!$D$2:$D$998=T$9)*( (Data!$I$2:$I$998=$B$2)+(Data!$I$2:$I$998=$B$3)+(Data!$I$2:$I$998=$B$4) )*(Data!$J$2:$J$998&lt;=$B$5)*(Data!$J$2:$J$998&gt;=$B$6)*(Data!$E$2:$E$998&gt;=T$11) ) ),"N/A")</f>
        <v>N/A</v>
      </c>
      <c r="U109" s="6" t="str">
        <f>IF(U$10="x",IF( SUMPRODUCT( (Data!$A$2:$A$998=$A109)*(Data!$B$2:$B$998=$B109)*(Data!$C$2:$C$998=$B$1)*(Data!$D$2:$D$998=U$9)*( (Data!$I$2:$I$998=$B$2)+(Data!$I$2:$I$998=$B$3)+(Data!$I$2:$I$998=$B$4) )*(Data!$J$2:$J$998&lt;=$B$5)*(Data!$J$2:$J$998&gt;=$B$6)*(Data!$E$2:$E$998) )=0,"N/A",SUMPRODUCT( (Data!$A$2:$A$998=$A109)*(Data!$B$2:$B$998=$B109)*(Data!$C$2:$C$998=$B$1)*(Data!$D$2:$D$998=U$9)*( (Data!$I$2:$I$998=$B$2)+(Data!$I$2:$I$998=$B$3)+(Data!$I$2:$I$998=$B$4) )*(Data!$J$2:$J$998&lt;=$B$5)*(Data!$J$2:$J$998&gt;=$B$6)*(Data!$E$2:$E$998&gt;=U$11) ) ),"N/A")</f>
        <v>N/A</v>
      </c>
      <c r="V109" s="6" t="str">
        <f>IF(V$10="x",IF( SUMPRODUCT( (Data!$A$2:$A$998=$A109)*(Data!$B$2:$B$998=$B109)*(Data!$C$2:$C$998=$B$1)*(Data!$D$2:$D$998=V$9)*( (Data!$I$2:$I$998=$B$2)+(Data!$I$2:$I$998=$B$3)+(Data!$I$2:$I$998=$B$4) )*(Data!$J$2:$J$998&lt;=$B$5)*(Data!$J$2:$J$998&gt;=$B$6)*(Data!$E$2:$E$998) )=0,"N/A",SUMPRODUCT( (Data!$A$2:$A$998=$A109)*(Data!$B$2:$B$998=$B109)*(Data!$C$2:$C$998=$B$1)*(Data!$D$2:$D$998=V$9)*( (Data!$I$2:$I$998=$B$2)+(Data!$I$2:$I$998=$B$3)+(Data!$I$2:$I$998=$B$4) )*(Data!$J$2:$J$998&lt;=$B$5)*(Data!$J$2:$J$998&gt;=$B$6)*(Data!$E$2:$E$998&gt;=V$11) ) ),"N/A")</f>
        <v>N/A</v>
      </c>
      <c r="W109" s="6">
        <f t="shared" si="146"/>
        <v>1</v>
      </c>
      <c r="AA109" s="6" t="str">
        <f>IF(AA$10="x",IF( SUMPRODUCT( (Data!$A$2:$A$998=$A109)*(Data!$B$2:$B$998=$B109)*(Data!$C$2:$C$998=$B$1)*(Data!$D$2:$D$998=AA$9)*( (Data!$I$2:$I$998=$B$2)+(Data!$I$2:$I$998=$B$3)+(Data!$I$2:$I$998=$B$4) )*(Data!$J$2:$J$998&lt;=$B$5)*(Data!$J$2:$J$998&gt;=$B$6)*(Data!$G$2:$G$998) )=0,"N/A",SUMPRODUCT( (Data!$A$2:$A$998=$A109)*(Data!$B$2:$B$998=$B109)*(Data!$C$2:$C$998=$B$1)*(Data!$D$2:$D$998=AA$9)*( (Data!$I$2:$I$998=$B$2)+(Data!$I$2:$I$998=$B$3)+(Data!$I$2:$I$998=$B$4) )*(Data!$J$2:$J$998&lt;=$B$5)*(Data!$J$2:$J$998&gt;=$B$6)*(Data!$G$2:$G$998&lt;=AA$11) ) ),"N/A")</f>
        <v>N/A</v>
      </c>
      <c r="AB109" s="6" t="str">
        <f>IF(AB$10="x",IF( SUMPRODUCT( (Data!$A$2:$A$998=$A109)*(Data!$B$2:$B$998=$B109)*(Data!$C$2:$C$998=$B$1)*(Data!$D$2:$D$998=AB$9)*( (Data!$I$2:$I$998=$B$2)+(Data!$I$2:$I$998=$B$3)+(Data!$I$2:$I$998=$B$4) )*(Data!$J$2:$J$998&lt;=$B$5)*(Data!$J$2:$J$998&gt;=$B$6)*(Data!$G$2:$G$998) )=0,"N/A",SUMPRODUCT( (Data!$A$2:$A$998=$A109)*(Data!$B$2:$B$998=$B109)*(Data!$C$2:$C$998=$B$1)*(Data!$D$2:$D$998=AB$9)*( (Data!$I$2:$I$998=$B$2)+(Data!$I$2:$I$998=$B$3)+(Data!$I$2:$I$998=$B$4) )*(Data!$J$2:$J$998&lt;=$B$5)*(Data!$J$2:$J$998&gt;=$B$6)*(Data!$G$2:$G$998&lt;=AB$11) ) ),"N/A")</f>
        <v>N/A</v>
      </c>
      <c r="AC109" s="6" t="str">
        <f>IF(AC$10="x",IF( SUMPRODUCT( (Data!$A$2:$A$998=$A109)*(Data!$B$2:$B$998=$B109)*(Data!$C$2:$C$998=$B$1)*(Data!$D$2:$D$998=AC$9)*( (Data!$I$2:$I$998=$B$2)+(Data!$I$2:$I$998=$B$3)+(Data!$I$2:$I$998=$B$4) )*(Data!$J$2:$J$998&lt;=$B$5)*(Data!$J$2:$J$998&gt;=$B$6)*(Data!$G$2:$G$998) )=0,"N/A",SUMPRODUCT( (Data!$A$2:$A$998=$A109)*(Data!$B$2:$B$998=$B109)*(Data!$C$2:$C$998=$B$1)*(Data!$D$2:$D$998=AC$9)*( (Data!$I$2:$I$998=$B$2)+(Data!$I$2:$I$998=$B$3)+(Data!$I$2:$I$998=$B$4) )*(Data!$J$2:$J$998&lt;=$B$5)*(Data!$J$2:$J$998&gt;=$B$6)*(Data!$G$2:$G$998&lt;=AC$11) ) ),"N/A")</f>
        <v>N/A</v>
      </c>
      <c r="AD109" s="6" t="str">
        <f>IF(AD$10="x",IF( SUMPRODUCT( (Data!$A$2:$A$998=$A109)*(Data!$B$2:$B$998=$B109)*(Data!$C$2:$C$998=$B$1)*(Data!$D$2:$D$998=AD$9)*( (Data!$I$2:$I$998=$B$2)+(Data!$I$2:$I$998=$B$3)+(Data!$I$2:$I$998=$B$4) )*(Data!$J$2:$J$998&lt;=$B$5)*(Data!$J$2:$J$998&gt;=$B$6)*(Data!$G$2:$G$998) )=0,"N/A",SUMPRODUCT( (Data!$A$2:$A$998=$A109)*(Data!$B$2:$B$998=$B109)*(Data!$C$2:$C$998=$B$1)*(Data!$D$2:$D$998=AD$9)*( (Data!$I$2:$I$998=$B$2)+(Data!$I$2:$I$998=$B$3)+(Data!$I$2:$I$998=$B$4) )*(Data!$J$2:$J$998&lt;=$B$5)*(Data!$J$2:$J$998&gt;=$B$6)*(Data!$G$2:$G$998&lt;=AD$11) ) ),"N/A")</f>
        <v>N/A</v>
      </c>
      <c r="AE109" s="6">
        <f>IF(AE$10="x",IF( SUMPRODUCT( (Data!$A$2:$A$998=$A109)*(Data!$B$2:$B$998=$B109)*(Data!$C$2:$C$998=$B$1)*(Data!$D$2:$D$998=AE$9)*( (Data!$I$2:$I$998=$B$2)+(Data!$I$2:$I$998=$B$3)+(Data!$I$2:$I$998=$B$4) )*(Data!$J$2:$J$998&lt;=$B$5)*(Data!$J$2:$J$998&gt;=$B$6)*(Data!$G$2:$G$998) )=0,"N/A",SUMPRODUCT( (Data!$A$2:$A$998=$A109)*(Data!$B$2:$B$998=$B109)*(Data!$C$2:$C$998=$B$1)*(Data!$D$2:$D$998=AE$9)*( (Data!$I$2:$I$998=$B$2)+(Data!$I$2:$I$998=$B$3)+(Data!$I$2:$I$998=$B$4) )*(Data!$J$2:$J$998&lt;=$B$5)*(Data!$J$2:$J$998&gt;=$B$6)*(Data!$G$2:$G$998&lt;=AE$11) ) ),"N/A")</f>
        <v>1</v>
      </c>
      <c r="AF109" s="6" t="str">
        <f>IF(AF$10="x",IF( SUMPRODUCT( (Data!$A$2:$A$998=$A109)*(Data!$B$2:$B$998=$B109)*(Data!$C$2:$C$998=$B$1)*(Data!$D$2:$D$998=AF$9)*( (Data!$I$2:$I$998=$B$2)+(Data!$I$2:$I$998=$B$3)+(Data!$I$2:$I$998=$B$4) )*(Data!$J$2:$J$998&lt;=$B$5)*(Data!$J$2:$J$998&gt;=$B$6)*(Data!$G$2:$G$998) )=0,"N/A",SUMPRODUCT( (Data!$A$2:$A$998=$A109)*(Data!$B$2:$B$998=$B109)*(Data!$C$2:$C$998=$B$1)*(Data!$D$2:$D$998=AF$9)*( (Data!$I$2:$I$998=$B$2)+(Data!$I$2:$I$998=$B$3)+(Data!$I$2:$I$998=$B$4) )*(Data!$J$2:$J$998&lt;=$B$5)*(Data!$J$2:$J$998&gt;=$B$6)*(Data!$G$2:$G$998&lt;=AF$11) ) ),"N/A")</f>
        <v>N/A</v>
      </c>
      <c r="AG109" s="6" t="str">
        <f>IF(AG$10="x",IF( SUMPRODUCT( (Data!$A$2:$A$998=$A109)*(Data!$B$2:$B$998=$B109)*(Data!$C$2:$C$998=$B$1)*(Data!$D$2:$D$998=AG$9)*( (Data!$I$2:$I$998=$B$2)+(Data!$I$2:$I$998=$B$3)+(Data!$I$2:$I$998=$B$4) )*(Data!$J$2:$J$998&lt;=$B$5)*(Data!$J$2:$J$998&gt;=$B$6)*(Data!$G$2:$G$998) )=0,"N/A",SUMPRODUCT( (Data!$A$2:$A$998=$A109)*(Data!$B$2:$B$998=$B109)*(Data!$C$2:$C$998=$B$1)*(Data!$D$2:$D$998=AG$9)*( (Data!$I$2:$I$998=$B$2)+(Data!$I$2:$I$998=$B$3)+(Data!$I$2:$I$998=$B$4) )*(Data!$J$2:$J$998&lt;=$B$5)*(Data!$J$2:$J$998&gt;=$B$6)*(Data!$G$2:$G$998&lt;=AG$11) ) ),"N/A")</f>
        <v>N/A</v>
      </c>
      <c r="AH109" s="6" t="str">
        <f>IF(AH$10="x",IF( SUMPRODUCT( (Data!$A$2:$A$998=$A109)*(Data!$B$2:$B$998=$B109)*(Data!$C$2:$C$998=$B$1)*(Data!$D$2:$D$998=AH$9)*( (Data!$I$2:$I$998=$B$2)+(Data!$I$2:$I$998=$B$3)+(Data!$I$2:$I$998=$B$4) )*(Data!$J$2:$J$998&lt;=$B$5)*(Data!$J$2:$J$998&gt;=$B$6)*(Data!$G$2:$G$998) )=0,"N/A",SUMPRODUCT( (Data!$A$2:$A$998=$A109)*(Data!$B$2:$B$998=$B109)*(Data!$C$2:$C$998=$B$1)*(Data!$D$2:$D$998=AH$9)*( (Data!$I$2:$I$998=$B$2)+(Data!$I$2:$I$998=$B$3)+(Data!$I$2:$I$998=$B$4) )*(Data!$J$2:$J$998&lt;=$B$5)*(Data!$J$2:$J$998&gt;=$B$6)*(Data!$G$2:$G$998&lt;=AH$11) ) ),"N/A")</f>
        <v>N/A</v>
      </c>
      <c r="AI109" s="6" t="str">
        <f>IF(AI$10="x",IF( SUMPRODUCT( (Data!$A$2:$A$998=$A109)*(Data!$B$2:$B$998=$B109)*(Data!$C$2:$C$998=$B$1)*(Data!$D$2:$D$998=AI$9)*( (Data!$I$2:$I$998=$B$2)+(Data!$I$2:$I$998=$B$3)+(Data!$I$2:$I$998=$B$4) )*(Data!$J$2:$J$998&lt;=$B$5)*(Data!$J$2:$J$998&gt;=$B$6)*(Data!$G$2:$G$998) )=0,"N/A",SUMPRODUCT( (Data!$A$2:$A$998=$A109)*(Data!$B$2:$B$998=$B109)*(Data!$C$2:$C$998=$B$1)*(Data!$D$2:$D$998=AI$9)*( (Data!$I$2:$I$998=$B$2)+(Data!$I$2:$I$998=$B$3)+(Data!$I$2:$I$998=$B$4) )*(Data!$J$2:$J$998&lt;=$B$5)*(Data!$J$2:$J$998&gt;=$B$6)*(Data!$G$2:$G$998&lt;=AI$11) ) ),"N/A")</f>
        <v>N/A</v>
      </c>
      <c r="AJ109" s="6" t="str">
        <f>IF(AJ$10="x",IF( SUMPRODUCT( (Data!$A$2:$A$998=$A109)*(Data!$B$2:$B$998=$B109)*(Data!$C$2:$C$998=$B$1)*(Data!$D$2:$D$998=AJ$9)*( (Data!$I$2:$I$998=$B$2)+(Data!$I$2:$I$998=$B$3)+(Data!$I$2:$I$998=$B$4) )*(Data!$J$2:$J$998&lt;=$B$5)*(Data!$J$2:$J$998&gt;=$B$6)*(Data!$G$2:$G$998) )=0,"N/A",SUMPRODUCT( (Data!$A$2:$A$998=$A109)*(Data!$B$2:$B$998=$B109)*(Data!$C$2:$C$998=$B$1)*(Data!$D$2:$D$998=AJ$9)*( (Data!$I$2:$I$998=$B$2)+(Data!$I$2:$I$998=$B$3)+(Data!$I$2:$I$998=$B$4) )*(Data!$J$2:$J$998&lt;=$B$5)*(Data!$J$2:$J$998&gt;=$B$6)*(Data!$G$2:$G$998&lt;=AJ$11) ) ),"N/A")</f>
        <v>N/A</v>
      </c>
      <c r="AK109" s="6">
        <f>IF(AK$10="x",IF( SUMPRODUCT( (Data!$A$2:$A$998=$A109)*(Data!$B$2:$B$998=$B109)*(Data!$C$2:$C$998=$B$1)*(Data!$D$2:$D$998=AK$9)*( (Data!$I$2:$I$998=$B$2)+(Data!$I$2:$I$998=$B$3)+(Data!$I$2:$I$998=$B$4) )*(Data!$J$2:$J$998&lt;=$B$5)*(Data!$J$2:$J$998&gt;=$B$6)*(Data!$G$2:$G$998) )=0,"N/A",SUMPRODUCT( (Data!$A$2:$A$998=$A109)*(Data!$B$2:$B$998=$B109)*(Data!$C$2:$C$998=$B$1)*(Data!$D$2:$D$998=AK$9)*( (Data!$I$2:$I$998=$B$2)+(Data!$I$2:$I$998=$B$3)+(Data!$I$2:$I$998=$B$4) )*(Data!$J$2:$J$998&lt;=$B$5)*(Data!$J$2:$J$998&gt;=$B$6)*(Data!$G$2:$G$998&lt;=AK$11) ) ),"N/A")</f>
        <v>1</v>
      </c>
      <c r="AL109" s="6" t="str">
        <f>IF(AL$10="x",IF( SUMPRODUCT( (Data!$A$2:$A$998=$A109)*(Data!$B$2:$B$998=$B109)*(Data!$C$2:$C$998=$B$1)*(Data!$D$2:$D$998=AL$9)*( (Data!$I$2:$I$998=$B$2)+(Data!$I$2:$I$998=$B$3)+(Data!$I$2:$I$998=$B$4) )*(Data!$J$2:$J$998&lt;=$B$5)*(Data!$J$2:$J$998&gt;=$B$6)*(Data!$G$2:$G$998) )=0,"N/A",SUMPRODUCT( (Data!$A$2:$A$998=$A109)*(Data!$B$2:$B$998=$B109)*(Data!$C$2:$C$998=$B$1)*(Data!$D$2:$D$998=AL$9)*( (Data!$I$2:$I$998=$B$2)+(Data!$I$2:$I$998=$B$3)+(Data!$I$2:$I$998=$B$4) )*(Data!$J$2:$J$998&lt;=$B$5)*(Data!$J$2:$J$998&gt;=$B$6)*(Data!$G$2:$G$998&lt;=AL$11) ) ),"N/A")</f>
        <v>N/A</v>
      </c>
      <c r="AM109" s="6" t="str">
        <f>IF(AM$10="x",IF( SUMPRODUCT( (Data!$A$2:$A$998=$A109)*(Data!$B$2:$B$998=$B109)*(Data!$C$2:$C$998=$B$1)*(Data!$D$2:$D$998=AM$9)*( (Data!$I$2:$I$998=$B$2)+(Data!$I$2:$I$998=$B$3)+(Data!$I$2:$I$998=$B$4) )*(Data!$J$2:$J$998&lt;=$B$5)*(Data!$J$2:$J$998&gt;=$B$6)*(Data!$G$2:$G$998) )=0,"N/A",SUMPRODUCT( (Data!$A$2:$A$998=$A109)*(Data!$B$2:$B$998=$B109)*(Data!$C$2:$C$998=$B$1)*(Data!$D$2:$D$998=AM$9)*( (Data!$I$2:$I$998=$B$2)+(Data!$I$2:$I$998=$B$3)+(Data!$I$2:$I$998=$B$4) )*(Data!$J$2:$J$998&lt;=$B$5)*(Data!$J$2:$J$998&gt;=$B$6)*(Data!$G$2:$G$998&lt;=AM$11) ) ),"N/A")</f>
        <v>N/A</v>
      </c>
      <c r="AN109" s="6" t="str">
        <f>IF(AN$10="x",IF( SUMPRODUCT( (Data!$A$2:$A$998=$A109)*(Data!$B$2:$B$998=$B109)*(Data!$C$2:$C$998=$B$1)*(Data!$D$2:$D$998=AN$9)*( (Data!$I$2:$I$998=$B$2)+(Data!$I$2:$I$998=$B$3)+(Data!$I$2:$I$998=$B$4) )*(Data!$J$2:$J$998&lt;=$B$5)*(Data!$J$2:$J$998&gt;=$B$6)*(Data!$G$2:$G$998) )=0,"N/A",SUMPRODUCT( (Data!$A$2:$A$998=$A109)*(Data!$B$2:$B$998=$B109)*(Data!$C$2:$C$998=$B$1)*(Data!$D$2:$D$998=AN$9)*( (Data!$I$2:$I$998=$B$2)+(Data!$I$2:$I$998=$B$3)+(Data!$I$2:$I$998=$B$4) )*(Data!$J$2:$J$998&lt;=$B$5)*(Data!$J$2:$J$998&gt;=$B$6)*(Data!$G$2:$G$998&lt;=AN$11) ) ),"N/A")</f>
        <v>N/A</v>
      </c>
      <c r="AO109" s="6">
        <f>IF(AO$10="x",IF( SUMPRODUCT( (Data!$A$2:$A$998=$A109)*(Data!$B$2:$B$998=$B109)*(Data!$C$2:$C$998=$B$1)*(Data!$D$2:$D$998=AO$9)*( (Data!$I$2:$I$998=$B$2)+(Data!$I$2:$I$998=$B$3)+(Data!$I$2:$I$998=$B$4) )*(Data!$J$2:$J$998&lt;=$B$5)*(Data!$J$2:$J$998&gt;=$B$6)*(Data!$G$2:$G$998) )=0,"N/A",SUMPRODUCT( (Data!$A$2:$A$998=$A109)*(Data!$B$2:$B$998=$B109)*(Data!$C$2:$C$998=$B$1)*(Data!$D$2:$D$998=AO$9)*( (Data!$I$2:$I$998=$B$2)+(Data!$I$2:$I$998=$B$3)+(Data!$I$2:$I$998=$B$4) )*(Data!$J$2:$J$998&lt;=$B$5)*(Data!$J$2:$J$998&gt;=$B$6)*(Data!$G$2:$G$998&lt;=AO$11) ) ),"N/A")</f>
        <v>1</v>
      </c>
      <c r="AP109" s="6" t="str">
        <f>IF(AP$10="x",IF( SUMPRODUCT( (Data!$A$2:$A$998=$A109)*(Data!$B$2:$B$998=$B109)*(Data!$C$2:$C$998=$B$1)*(Data!$D$2:$D$998=AP$9)*( (Data!$I$2:$I$998=$B$2)+(Data!$I$2:$I$998=$B$3)+(Data!$I$2:$I$998=$B$4) )*(Data!$J$2:$J$998&lt;=$B$5)*(Data!$J$2:$J$998&gt;=$B$6)*(Data!$G$2:$G$998) )=0,"N/A",SUMPRODUCT( (Data!$A$2:$A$998=$A109)*(Data!$B$2:$B$998=$B109)*(Data!$C$2:$C$998=$B$1)*(Data!$D$2:$D$998=AP$9)*( (Data!$I$2:$I$998=$B$2)+(Data!$I$2:$I$998=$B$3)+(Data!$I$2:$I$998=$B$4) )*(Data!$J$2:$J$998&lt;=$B$5)*(Data!$J$2:$J$998&gt;=$B$6)*(Data!$G$2:$G$998&lt;=AP$11) ) ),"N/A")</f>
        <v>N/A</v>
      </c>
      <c r="AQ109" s="6" t="str">
        <f>IF(AQ$10="x",IF( SUMPRODUCT( (Data!$A$2:$A$998=$A109)*(Data!$B$2:$B$998=$B109)*(Data!$C$2:$C$998=$B$1)*(Data!$D$2:$D$998=AQ$9)*( (Data!$I$2:$I$998=$B$2)+(Data!$I$2:$I$998=$B$3)+(Data!$I$2:$I$998=$B$4) )*(Data!$J$2:$J$998&lt;=$B$5)*(Data!$J$2:$J$998&gt;=$B$6)*(Data!$G$2:$G$998) )=0,"N/A",SUMPRODUCT( (Data!$A$2:$A$998=$A109)*(Data!$B$2:$B$998=$B109)*(Data!$C$2:$C$998=$B$1)*(Data!$D$2:$D$998=AQ$9)*( (Data!$I$2:$I$998=$B$2)+(Data!$I$2:$I$998=$B$3)+(Data!$I$2:$I$998=$B$4) )*(Data!$J$2:$J$998&lt;=$B$5)*(Data!$J$2:$J$998&gt;=$B$6)*(Data!$G$2:$G$998&lt;=AQ$11) ) ),"N/A")</f>
        <v>N/A</v>
      </c>
      <c r="AR109" s="6" t="str">
        <f>IF(AR$10="x",IF( SUMPRODUCT( (Data!$A$2:$A$998=$A109)*(Data!$B$2:$B$998=$B109)*(Data!$C$2:$C$998=$B$1)*(Data!$D$2:$D$998=AR$9)*( (Data!$I$2:$I$998=$B$2)+(Data!$I$2:$I$998=$B$3)+(Data!$I$2:$I$998=$B$4) )*(Data!$J$2:$J$998&lt;=$B$5)*(Data!$J$2:$J$998&gt;=$B$6)*(Data!$G$2:$G$998) )=0,"N/A",SUMPRODUCT( (Data!$A$2:$A$998=$A109)*(Data!$B$2:$B$998=$B109)*(Data!$C$2:$C$998=$B$1)*(Data!$D$2:$D$998=AR$9)*( (Data!$I$2:$I$998=$B$2)+(Data!$I$2:$I$998=$B$3)+(Data!$I$2:$I$998=$B$4) )*(Data!$J$2:$J$998&lt;=$B$5)*(Data!$J$2:$J$998&gt;=$B$6)*(Data!$G$2:$G$998&lt;=AR$11) ) ),"N/A")</f>
        <v>N/A</v>
      </c>
      <c r="AS109" s="6" t="str">
        <f>IF(AS$10="x",IF( SUMPRODUCT( (Data!$A$2:$A$998=$A109)*(Data!$B$2:$B$998=$B109)*(Data!$C$2:$C$998=$B$1)*(Data!$D$2:$D$998=AS$9)*( (Data!$I$2:$I$998=$B$2)+(Data!$I$2:$I$998=$B$3)+(Data!$I$2:$I$998=$B$4) )*(Data!$J$2:$J$998&lt;=$B$5)*(Data!$J$2:$J$998&gt;=$B$6)*(Data!$G$2:$G$998) )=0,"N/A",SUMPRODUCT( (Data!$A$2:$A$998=$A109)*(Data!$B$2:$B$998=$B109)*(Data!$C$2:$C$998=$B$1)*(Data!$D$2:$D$998=AS$9)*( (Data!$I$2:$I$998=$B$2)+(Data!$I$2:$I$998=$B$3)+(Data!$I$2:$I$998=$B$4) )*(Data!$J$2:$J$998&lt;=$B$5)*(Data!$J$2:$J$998&gt;=$B$6)*(Data!$G$2:$G$998&lt;=AS$11) ) ),"N/A")</f>
        <v>N/A</v>
      </c>
      <c r="AT109" s="6">
        <f t="shared" si="147"/>
        <v>1</v>
      </c>
      <c r="AX109" s="6" t="str">
        <f t="shared" si="153"/>
        <v>N/A</v>
      </c>
      <c r="AY109" s="6" t="str">
        <f t="shared" si="137"/>
        <v>N/A</v>
      </c>
      <c r="AZ109" s="6" t="str">
        <f t="shared" si="138"/>
        <v>N/A</v>
      </c>
      <c r="BA109" s="6" t="str">
        <f t="shared" si="139"/>
        <v>N/A</v>
      </c>
      <c r="BB109" s="6">
        <f t="shared" si="92"/>
        <v>1</v>
      </c>
      <c r="BC109" s="6" t="str">
        <f t="shared" si="93"/>
        <v>N/A</v>
      </c>
      <c r="BD109" s="6" t="str">
        <f t="shared" si="94"/>
        <v>N/A</v>
      </c>
      <c r="BE109" s="6" t="str">
        <f t="shared" si="95"/>
        <v>N/A</v>
      </c>
      <c r="BF109" s="6" t="str">
        <f t="shared" si="96"/>
        <v>N/A</v>
      </c>
      <c r="BG109" s="6" t="str">
        <f t="shared" si="97"/>
        <v>N/A</v>
      </c>
      <c r="BH109" s="6">
        <f t="shared" si="98"/>
        <v>1</v>
      </c>
      <c r="BI109" s="6" t="str">
        <f t="shared" si="99"/>
        <v>N/A</v>
      </c>
      <c r="BJ109" s="6" t="str">
        <f t="shared" si="100"/>
        <v>N/A</v>
      </c>
      <c r="BK109" s="6" t="str">
        <f t="shared" si="101"/>
        <v>N/A</v>
      </c>
      <c r="BL109" s="6">
        <f t="shared" si="102"/>
        <v>1</v>
      </c>
      <c r="BM109" s="6" t="str">
        <f t="shared" si="103"/>
        <v>N/A</v>
      </c>
      <c r="BN109" s="6" t="str">
        <f t="shared" si="104"/>
        <v>N/A</v>
      </c>
      <c r="BO109" s="6" t="str">
        <f t="shared" si="105"/>
        <v>N/A</v>
      </c>
      <c r="BP109" s="6" t="str">
        <f t="shared" si="106"/>
        <v>N/A</v>
      </c>
      <c r="BQ109" s="6">
        <f t="shared" si="148"/>
        <v>1</v>
      </c>
      <c r="BU109" s="6" t="str">
        <f>IF(BU$10="x",IF( SUMPRODUCT( (Data!$A$2:$A$998=$A109)*(Data!$B$2:$B$998=$B109)*(Data!$C$2:$C$998=$B$1)*(Data!$D$2:$D$998=BU$9)*( (Data!$I$2:$I$998=$B$2)+(Data!$I$2:$I$998=$B$3)+(Data!$I$2:$I$998=$B$4) )*(Data!$J$2:$J$998&lt;=$B$5)*(Data!$J$2:$J$998&gt;=$B$6)*(Data!$F$2:$F$998) )=0,"N/A",SUMPRODUCT( (Data!$A$2:$A$998=$A109)*(Data!$B$2:$B$998=$B109)*(Data!$C$2:$C$998=$B$1)*(Data!$D$2:$D$998=BU$9)*( (Data!$I$2:$I$998=$B$2)+(Data!$I$2:$I$998=$B$3)+(Data!$I$2:$I$998=$B$4) )*(Data!$J$2:$J$998&lt;=$B$5)*(Data!$J$2:$J$998&gt;=$B$6)*(Data!$F$2:$F$998&gt;=BU$11) ) ),"N/A")</f>
        <v>N/A</v>
      </c>
      <c r="BV109" s="6" t="str">
        <f>IF(BV$10="x",IF( SUMPRODUCT( (Data!$A$2:$A$998=$A109)*(Data!$B$2:$B$998=$B109)*(Data!$C$2:$C$998=$B$1)*(Data!$D$2:$D$998=BV$9)*( (Data!$I$2:$I$998=$B$2)+(Data!$I$2:$I$998=$B$3)+(Data!$I$2:$I$998=$B$4) )*(Data!$J$2:$J$998&lt;=$B$5)*(Data!$J$2:$J$998&gt;=$B$6)*(Data!$F$2:$F$998) )=0,"N/A",SUMPRODUCT( (Data!$A$2:$A$998=$A109)*(Data!$B$2:$B$998=$B109)*(Data!$C$2:$C$998=$B$1)*(Data!$D$2:$D$998=BV$9)*( (Data!$I$2:$I$998=$B$2)+(Data!$I$2:$I$998=$B$3)+(Data!$I$2:$I$998=$B$4) )*(Data!$J$2:$J$998&lt;=$B$5)*(Data!$J$2:$J$998&gt;=$B$6)*(Data!$F$2:$F$998&gt;=BV$11) ) ),"N/A")</f>
        <v>N/A</v>
      </c>
      <c r="BW109" s="6" t="str">
        <f>IF(BW$10="x",IF( SUMPRODUCT( (Data!$A$2:$A$998=$A109)*(Data!$B$2:$B$998=$B109)*(Data!$C$2:$C$998=$B$1)*(Data!$D$2:$D$998=BW$9)*( (Data!$I$2:$I$998=$B$2)+(Data!$I$2:$I$998=$B$3)+(Data!$I$2:$I$998=$B$4) )*(Data!$J$2:$J$998&lt;=$B$5)*(Data!$J$2:$J$998&gt;=$B$6)*(Data!$F$2:$F$998) )=0,"N/A",SUMPRODUCT( (Data!$A$2:$A$998=$A109)*(Data!$B$2:$B$998=$B109)*(Data!$C$2:$C$998=$B$1)*(Data!$D$2:$D$998=BW$9)*( (Data!$I$2:$I$998=$B$2)+(Data!$I$2:$I$998=$B$3)+(Data!$I$2:$I$998=$B$4) )*(Data!$J$2:$J$998&lt;=$B$5)*(Data!$J$2:$J$998&gt;=$B$6)*(Data!$F$2:$F$998&gt;=BW$11) ) ),"N/A")</f>
        <v>N/A</v>
      </c>
      <c r="BX109" s="6" t="str">
        <f>IF(BX$10="x",IF( SUMPRODUCT( (Data!$A$2:$A$998=$A109)*(Data!$B$2:$B$998=$B109)*(Data!$C$2:$C$998=$B$1)*(Data!$D$2:$D$998=BX$9)*( (Data!$I$2:$I$998=$B$2)+(Data!$I$2:$I$998=$B$3)+(Data!$I$2:$I$998=$B$4) )*(Data!$J$2:$J$998&lt;=$B$5)*(Data!$J$2:$J$998&gt;=$B$6)*(Data!$F$2:$F$998) )=0,"N/A",SUMPRODUCT( (Data!$A$2:$A$998=$A109)*(Data!$B$2:$B$998=$B109)*(Data!$C$2:$C$998=$B$1)*(Data!$D$2:$D$998=BX$9)*( (Data!$I$2:$I$998=$B$2)+(Data!$I$2:$I$998=$B$3)+(Data!$I$2:$I$998=$B$4) )*(Data!$J$2:$J$998&lt;=$B$5)*(Data!$J$2:$J$998&gt;=$B$6)*(Data!$F$2:$F$998&gt;=BX$11) ) ),"N/A")</f>
        <v>N/A</v>
      </c>
      <c r="BY109" s="6" t="str">
        <f>IF(BY$10="x",IF( SUMPRODUCT( (Data!$A$2:$A$998=$A109)*(Data!$B$2:$B$998=$B109)*(Data!$C$2:$C$998=$B$1)*(Data!$D$2:$D$998=BY$9)*( (Data!$I$2:$I$998=$B$2)+(Data!$I$2:$I$998=$B$3)+(Data!$I$2:$I$998=$B$4) )*(Data!$J$2:$J$998&lt;=$B$5)*(Data!$J$2:$J$998&gt;=$B$6)*(Data!$F$2:$F$998) )=0,"N/A",SUMPRODUCT( (Data!$A$2:$A$998=$A109)*(Data!$B$2:$B$998=$B109)*(Data!$C$2:$C$998=$B$1)*(Data!$D$2:$D$998=BY$9)*( (Data!$I$2:$I$998=$B$2)+(Data!$I$2:$I$998=$B$3)+(Data!$I$2:$I$998=$B$4) )*(Data!$J$2:$J$998&lt;=$B$5)*(Data!$J$2:$J$998&gt;=$B$6)*(Data!$F$2:$F$998&gt;=BY$11) ) ),"N/A")</f>
        <v>N/A</v>
      </c>
      <c r="BZ109" s="6" t="str">
        <f>IF(BZ$10="x",IF( SUMPRODUCT( (Data!$A$2:$A$998=$A109)*(Data!$B$2:$B$998=$B109)*(Data!$C$2:$C$998=$B$1)*(Data!$D$2:$D$998=BZ$9)*( (Data!$I$2:$I$998=$B$2)+(Data!$I$2:$I$998=$B$3)+(Data!$I$2:$I$998=$B$4) )*(Data!$J$2:$J$998&lt;=$B$5)*(Data!$J$2:$J$998&gt;=$B$6)*(Data!$F$2:$F$998) )=0,"N/A",SUMPRODUCT( (Data!$A$2:$A$998=$A109)*(Data!$B$2:$B$998=$B109)*(Data!$C$2:$C$998=$B$1)*(Data!$D$2:$D$998=BZ$9)*( (Data!$I$2:$I$998=$B$2)+(Data!$I$2:$I$998=$B$3)+(Data!$I$2:$I$998=$B$4) )*(Data!$J$2:$J$998&lt;=$B$5)*(Data!$J$2:$J$998&gt;=$B$6)*(Data!$F$2:$F$998&gt;=BZ$11) ) ),"N/A")</f>
        <v>N/A</v>
      </c>
      <c r="CA109" s="6" t="str">
        <f>IF(CA$10="x",IF( SUMPRODUCT( (Data!$A$2:$A$998=$A109)*(Data!$B$2:$B$998=$B109)*(Data!$C$2:$C$998=$B$1)*(Data!$D$2:$D$998=CA$9)*( (Data!$I$2:$I$998=$B$2)+(Data!$I$2:$I$998=$B$3)+(Data!$I$2:$I$998=$B$4) )*(Data!$J$2:$J$998&lt;=$B$5)*(Data!$J$2:$J$998&gt;=$B$6)*(Data!$F$2:$F$998) )=0,"N/A",SUMPRODUCT( (Data!$A$2:$A$998=$A109)*(Data!$B$2:$B$998=$B109)*(Data!$C$2:$C$998=$B$1)*(Data!$D$2:$D$998=CA$9)*( (Data!$I$2:$I$998=$B$2)+(Data!$I$2:$I$998=$B$3)+(Data!$I$2:$I$998=$B$4) )*(Data!$J$2:$J$998&lt;=$B$5)*(Data!$J$2:$J$998&gt;=$B$6)*(Data!$F$2:$F$998&gt;=CA$11) ) ),"N/A")</f>
        <v>N/A</v>
      </c>
      <c r="CB109" s="6" t="str">
        <f>IF(CB$10="x",IF( SUMPRODUCT( (Data!$A$2:$A$998=$A109)*(Data!$B$2:$B$998=$B109)*(Data!$C$2:$C$998=$B$1)*(Data!$D$2:$D$998=CB$9)*( (Data!$I$2:$I$998=$B$2)+(Data!$I$2:$I$998=$B$3)+(Data!$I$2:$I$998=$B$4) )*(Data!$J$2:$J$998&lt;=$B$5)*(Data!$J$2:$J$998&gt;=$B$6)*(Data!$F$2:$F$998) )=0,"N/A",SUMPRODUCT( (Data!$A$2:$A$998=$A109)*(Data!$B$2:$B$998=$B109)*(Data!$C$2:$C$998=$B$1)*(Data!$D$2:$D$998=CB$9)*( (Data!$I$2:$I$998=$B$2)+(Data!$I$2:$I$998=$B$3)+(Data!$I$2:$I$998=$B$4) )*(Data!$J$2:$J$998&lt;=$B$5)*(Data!$J$2:$J$998&gt;=$B$6)*(Data!$F$2:$F$998&gt;=CB$11) ) ),"N/A")</f>
        <v>N/A</v>
      </c>
      <c r="CC109" s="6" t="str">
        <f>IF(CC$10="x",IF( SUMPRODUCT( (Data!$A$2:$A$998=$A109)*(Data!$B$2:$B$998=$B109)*(Data!$C$2:$C$998=$B$1)*(Data!$D$2:$D$998=CC$9)*( (Data!$I$2:$I$998=$B$2)+(Data!$I$2:$I$998=$B$3)+(Data!$I$2:$I$998=$B$4) )*(Data!$J$2:$J$998&lt;=$B$5)*(Data!$J$2:$J$998&gt;=$B$6)*(Data!$F$2:$F$998) )=0,"N/A",SUMPRODUCT( (Data!$A$2:$A$998=$A109)*(Data!$B$2:$B$998=$B109)*(Data!$C$2:$C$998=$B$1)*(Data!$D$2:$D$998=CC$9)*( (Data!$I$2:$I$998=$B$2)+(Data!$I$2:$I$998=$B$3)+(Data!$I$2:$I$998=$B$4) )*(Data!$J$2:$J$998&lt;=$B$5)*(Data!$J$2:$J$998&gt;=$B$6)*(Data!$F$2:$F$998&gt;=CC$11) ) ),"N/A")</f>
        <v>N/A</v>
      </c>
      <c r="CD109" s="6" t="str">
        <f>IF(CD$10="x",IF( SUMPRODUCT( (Data!$A$2:$A$998=$A109)*(Data!$B$2:$B$998=$B109)*(Data!$C$2:$C$998=$B$1)*(Data!$D$2:$D$998=CD$9)*( (Data!$I$2:$I$998=$B$2)+(Data!$I$2:$I$998=$B$3)+(Data!$I$2:$I$998=$B$4) )*(Data!$J$2:$J$998&lt;=$B$5)*(Data!$J$2:$J$998&gt;=$B$6)*(Data!$F$2:$F$998) )=0,"N/A",SUMPRODUCT( (Data!$A$2:$A$998=$A109)*(Data!$B$2:$B$998=$B109)*(Data!$C$2:$C$998=$B$1)*(Data!$D$2:$D$998=CD$9)*( (Data!$I$2:$I$998=$B$2)+(Data!$I$2:$I$998=$B$3)+(Data!$I$2:$I$998=$B$4) )*(Data!$J$2:$J$998&lt;=$B$5)*(Data!$J$2:$J$998&gt;=$B$6)*(Data!$F$2:$F$998&gt;=CD$11) ) ),"N/A")</f>
        <v>N/A</v>
      </c>
      <c r="CE109" s="6" t="str">
        <f>IF(CE$10="x",IF( SUMPRODUCT( (Data!$A$2:$A$998=$A109)*(Data!$B$2:$B$998=$B109)*(Data!$C$2:$C$998=$B$1)*(Data!$D$2:$D$998=CE$9)*( (Data!$I$2:$I$998=$B$2)+(Data!$I$2:$I$998=$B$3)+(Data!$I$2:$I$998=$B$4) )*(Data!$J$2:$J$998&lt;=$B$5)*(Data!$J$2:$J$998&gt;=$B$6)*(Data!$F$2:$F$998) )=0,"N/A",SUMPRODUCT( (Data!$A$2:$A$998=$A109)*(Data!$B$2:$B$998=$B109)*(Data!$C$2:$C$998=$B$1)*(Data!$D$2:$D$998=CE$9)*( (Data!$I$2:$I$998=$B$2)+(Data!$I$2:$I$998=$B$3)+(Data!$I$2:$I$998=$B$4) )*(Data!$J$2:$J$998&lt;=$B$5)*(Data!$J$2:$J$998&gt;=$B$6)*(Data!$F$2:$F$998&gt;=CE$11) ) ),"N/A")</f>
        <v>N/A</v>
      </c>
      <c r="CF109" s="6" t="str">
        <f>IF(CF$10="x",IF( SUMPRODUCT( (Data!$A$2:$A$998=$A109)*(Data!$B$2:$B$998=$B109)*(Data!$C$2:$C$998=$B$1)*(Data!$D$2:$D$998=CF$9)*( (Data!$I$2:$I$998=$B$2)+(Data!$I$2:$I$998=$B$3)+(Data!$I$2:$I$998=$B$4) )*(Data!$J$2:$J$998&lt;=$B$5)*(Data!$J$2:$J$998&gt;=$B$6)*(Data!$F$2:$F$998) )=0,"N/A",SUMPRODUCT( (Data!$A$2:$A$998=$A109)*(Data!$B$2:$B$998=$B109)*(Data!$C$2:$C$998=$B$1)*(Data!$D$2:$D$998=CF$9)*( (Data!$I$2:$I$998=$B$2)+(Data!$I$2:$I$998=$B$3)+(Data!$I$2:$I$998=$B$4) )*(Data!$J$2:$J$998&lt;=$B$5)*(Data!$J$2:$J$998&gt;=$B$6)*(Data!$F$2:$F$998&gt;=CF$11) ) ),"N/A")</f>
        <v>N/A</v>
      </c>
      <c r="CG109" s="6" t="str">
        <f>IF(CG$10="x",IF( SUMPRODUCT( (Data!$A$2:$A$998=$A109)*(Data!$B$2:$B$998=$B109)*(Data!$C$2:$C$998=$B$1)*(Data!$D$2:$D$998=CG$9)*( (Data!$I$2:$I$998=$B$2)+(Data!$I$2:$I$998=$B$3)+(Data!$I$2:$I$998=$B$4) )*(Data!$J$2:$J$998&lt;=$B$5)*(Data!$J$2:$J$998&gt;=$B$6)*(Data!$F$2:$F$998) )=0,"N/A",SUMPRODUCT( (Data!$A$2:$A$998=$A109)*(Data!$B$2:$B$998=$B109)*(Data!$C$2:$C$998=$B$1)*(Data!$D$2:$D$998=CG$9)*( (Data!$I$2:$I$998=$B$2)+(Data!$I$2:$I$998=$B$3)+(Data!$I$2:$I$998=$B$4) )*(Data!$J$2:$J$998&lt;=$B$5)*(Data!$J$2:$J$998&gt;=$B$6)*(Data!$F$2:$F$998&gt;=CG$11) ) ),"N/A")</f>
        <v>N/A</v>
      </c>
      <c r="CH109" s="6" t="str">
        <f>IF(CH$10="x",IF( SUMPRODUCT( (Data!$A$2:$A$998=$A109)*(Data!$B$2:$B$998=$B109)*(Data!$C$2:$C$998=$B$1)*(Data!$D$2:$D$998=CH$9)*( (Data!$I$2:$I$998=$B$2)+(Data!$I$2:$I$998=$B$3)+(Data!$I$2:$I$998=$B$4) )*(Data!$J$2:$J$998&lt;=$B$5)*(Data!$J$2:$J$998&gt;=$B$6)*(Data!$F$2:$F$998) )=0,"N/A",SUMPRODUCT( (Data!$A$2:$A$998=$A109)*(Data!$B$2:$B$998=$B109)*(Data!$C$2:$C$998=$B$1)*(Data!$D$2:$D$998=CH$9)*( (Data!$I$2:$I$998=$B$2)+(Data!$I$2:$I$998=$B$3)+(Data!$I$2:$I$998=$B$4) )*(Data!$J$2:$J$998&lt;=$B$5)*(Data!$J$2:$J$998&gt;=$B$6)*(Data!$F$2:$F$998&gt;=CH$11) ) ),"N/A")</f>
        <v>N/A</v>
      </c>
      <c r="CI109" s="6" t="str">
        <f>IF(CI$10="x",IF( SUMPRODUCT( (Data!$A$2:$A$998=$A109)*(Data!$B$2:$B$998=$B109)*(Data!$C$2:$C$998=$B$1)*(Data!$D$2:$D$998=CI$9)*( (Data!$I$2:$I$998=$B$2)+(Data!$I$2:$I$998=$B$3)+(Data!$I$2:$I$998=$B$4) )*(Data!$J$2:$J$998&lt;=$B$5)*(Data!$J$2:$J$998&gt;=$B$6)*(Data!$F$2:$F$998) )=0,"N/A",SUMPRODUCT( (Data!$A$2:$A$998=$A109)*(Data!$B$2:$B$998=$B109)*(Data!$C$2:$C$998=$B$1)*(Data!$D$2:$D$998=CI$9)*( (Data!$I$2:$I$998=$B$2)+(Data!$I$2:$I$998=$B$3)+(Data!$I$2:$I$998=$B$4) )*(Data!$J$2:$J$998&lt;=$B$5)*(Data!$J$2:$J$998&gt;=$B$6)*(Data!$F$2:$F$998&gt;=CI$11) ) ),"N/A")</f>
        <v>N/A</v>
      </c>
      <c r="CJ109" s="6" t="str">
        <f>IF(CJ$10="x",IF( SUMPRODUCT( (Data!$A$2:$A$998=$A109)*(Data!$B$2:$B$998=$B109)*(Data!$C$2:$C$998=$B$1)*(Data!$D$2:$D$998=CJ$9)*( (Data!$I$2:$I$998=$B$2)+(Data!$I$2:$I$998=$B$3)+(Data!$I$2:$I$998=$B$4) )*(Data!$J$2:$J$998&lt;=$B$5)*(Data!$J$2:$J$998&gt;=$B$6)*(Data!$F$2:$F$998) )=0,"N/A",SUMPRODUCT( (Data!$A$2:$A$998=$A109)*(Data!$B$2:$B$998=$B109)*(Data!$C$2:$C$998=$B$1)*(Data!$D$2:$D$998=CJ$9)*( (Data!$I$2:$I$998=$B$2)+(Data!$I$2:$I$998=$B$3)+(Data!$I$2:$I$998=$B$4) )*(Data!$J$2:$J$998&lt;=$B$5)*(Data!$J$2:$J$998&gt;=$B$6)*(Data!$F$2:$F$998&gt;=CJ$11) ) ),"N/A")</f>
        <v>N/A</v>
      </c>
      <c r="CK109" s="6" t="str">
        <f>IF(CK$10="x",IF( SUMPRODUCT( (Data!$A$2:$A$998=$A109)*(Data!$B$2:$B$998=$B109)*(Data!$C$2:$C$998=$B$1)*(Data!$D$2:$D$998=CK$9)*( (Data!$I$2:$I$998=$B$2)+(Data!$I$2:$I$998=$B$3)+(Data!$I$2:$I$998=$B$4) )*(Data!$J$2:$J$998&lt;=$B$5)*(Data!$J$2:$J$998&gt;=$B$6)*(Data!$F$2:$F$998) )=0,"N/A",SUMPRODUCT( (Data!$A$2:$A$998=$A109)*(Data!$B$2:$B$998=$B109)*(Data!$C$2:$C$998=$B$1)*(Data!$D$2:$D$998=CK$9)*( (Data!$I$2:$I$998=$B$2)+(Data!$I$2:$I$998=$B$3)+(Data!$I$2:$I$998=$B$4) )*(Data!$J$2:$J$998&lt;=$B$5)*(Data!$J$2:$J$998&gt;=$B$6)*(Data!$F$2:$F$998&gt;=CK$11) ) ),"N/A")</f>
        <v>N/A</v>
      </c>
      <c r="CL109" s="6" t="str">
        <f>IF(CL$10="x",IF( SUMPRODUCT( (Data!$A$2:$A$998=$A109)*(Data!$B$2:$B$998=$B109)*(Data!$C$2:$C$998=$B$1)*(Data!$D$2:$D$998=CL$9)*( (Data!$I$2:$I$998=$B$2)+(Data!$I$2:$I$998=$B$3)+(Data!$I$2:$I$998=$B$4) )*(Data!$J$2:$J$998&lt;=$B$5)*(Data!$J$2:$J$998&gt;=$B$6)*(Data!$F$2:$F$998) )=0,"N/A",SUMPRODUCT( (Data!$A$2:$A$998=$A109)*(Data!$B$2:$B$998=$B109)*(Data!$C$2:$C$998=$B$1)*(Data!$D$2:$D$998=CL$9)*( (Data!$I$2:$I$998=$B$2)+(Data!$I$2:$I$998=$B$3)+(Data!$I$2:$I$998=$B$4) )*(Data!$J$2:$J$998&lt;=$B$5)*(Data!$J$2:$J$998&gt;=$B$6)*(Data!$F$2:$F$998&gt;=CL$11) ) ),"N/A")</f>
        <v>N/A</v>
      </c>
      <c r="CM109" s="6" t="str">
        <f>IF(CM$10="x",IF( SUMPRODUCT( (Data!$A$2:$A$998=$A109)*(Data!$B$2:$B$998=$B109)*(Data!$C$2:$C$998=$B$1)*(Data!$D$2:$D$998=CM$9)*( (Data!$I$2:$I$998=$B$2)+(Data!$I$2:$I$998=$B$3)+(Data!$I$2:$I$998=$B$4) )*(Data!$J$2:$J$998&lt;=$B$5)*(Data!$J$2:$J$998&gt;=$B$6)*(Data!$F$2:$F$998) )=0,"N/A",SUMPRODUCT( (Data!$A$2:$A$998=$A109)*(Data!$B$2:$B$998=$B109)*(Data!$C$2:$C$998=$B$1)*(Data!$D$2:$D$998=CM$9)*( (Data!$I$2:$I$998=$B$2)+(Data!$I$2:$I$998=$B$3)+(Data!$I$2:$I$998=$B$4) )*(Data!$J$2:$J$998&lt;=$B$5)*(Data!$J$2:$J$998&gt;=$B$6)*(Data!$F$2:$F$998&gt;=CM$11) ) ),"N/A")</f>
        <v>N/A</v>
      </c>
      <c r="CN109" s="6" t="str">
        <f t="shared" si="149"/>
        <v>N/A</v>
      </c>
      <c r="CR109" s="6" t="str">
        <f>IF(CR$10="x",IF( SUMPRODUCT( (Data!$A$2:$A$998=$A109)*(Data!$B$2:$B$998=$B109)*(Data!$C$2:$C$998=$B$1)*(Data!$D$2:$D$998=CR$9)*( (Data!$I$2:$I$998=$B$2)+(Data!$I$2:$I$998=$B$3)+(Data!$I$2:$I$998=$B$4) )*(Data!$J$2:$J$998&lt;=$B$5)*(Data!$J$2:$J$998&gt;=$B$6)*(Data!$H$2:$H$998) )=0,"N/A",SUMPRODUCT( (Data!$A$2:$A$998=$A109)*(Data!$B$2:$B$998=$B109)*(Data!$C$2:$C$998=$B$1)*(Data!$D$2:$D$998=CR$9)*( (Data!$I$2:$I$998=$B$2)+(Data!$I$2:$I$998=$B$3)+(Data!$I$2:$I$998=$B$4) )*(Data!$J$2:$J$998&lt;=$B$5)*(Data!$J$2:$J$998&gt;=$B$6)*(Data!$H$2:$H$998&lt;=CR$11) ) ),"N/A")</f>
        <v>N/A</v>
      </c>
      <c r="CS109" s="6" t="str">
        <f>IF(CS$10="x",IF( SUMPRODUCT( (Data!$A$2:$A$998=$A109)*(Data!$B$2:$B$998=$B109)*(Data!$C$2:$C$998=$B$1)*(Data!$D$2:$D$998=CS$9)*( (Data!$I$2:$I$998=$B$2)+(Data!$I$2:$I$998=$B$3)+(Data!$I$2:$I$998=$B$4) )*(Data!$J$2:$J$998&lt;=$B$5)*(Data!$J$2:$J$998&gt;=$B$6)*(Data!$H$2:$H$998) )=0,"N/A",SUMPRODUCT( (Data!$A$2:$A$998=$A109)*(Data!$B$2:$B$998=$B109)*(Data!$C$2:$C$998=$B$1)*(Data!$D$2:$D$998=CS$9)*( (Data!$I$2:$I$998=$B$2)+(Data!$I$2:$I$998=$B$3)+(Data!$I$2:$I$998=$B$4) )*(Data!$J$2:$J$998&lt;=$B$5)*(Data!$J$2:$J$998&gt;=$B$6)*(Data!$H$2:$H$998&lt;=CS$11) ) ),"N/A")</f>
        <v>N/A</v>
      </c>
      <c r="CT109" s="6" t="str">
        <f>IF(CT$10="x",IF( SUMPRODUCT( (Data!$A$2:$A$998=$A109)*(Data!$B$2:$B$998=$B109)*(Data!$C$2:$C$998=$B$1)*(Data!$D$2:$D$998=CT$9)*( (Data!$I$2:$I$998=$B$2)+(Data!$I$2:$I$998=$B$3)+(Data!$I$2:$I$998=$B$4) )*(Data!$J$2:$J$998&lt;=$B$5)*(Data!$J$2:$J$998&gt;=$B$6)*(Data!$H$2:$H$998) )=0,"N/A",SUMPRODUCT( (Data!$A$2:$A$998=$A109)*(Data!$B$2:$B$998=$B109)*(Data!$C$2:$C$998=$B$1)*(Data!$D$2:$D$998=CT$9)*( (Data!$I$2:$I$998=$B$2)+(Data!$I$2:$I$998=$B$3)+(Data!$I$2:$I$998=$B$4) )*(Data!$J$2:$J$998&lt;=$B$5)*(Data!$J$2:$J$998&gt;=$B$6)*(Data!$H$2:$H$998&lt;=CT$11) ) ),"N/A")</f>
        <v>N/A</v>
      </c>
      <c r="CU109" s="6" t="str">
        <f>IF(CU$10="x",IF( SUMPRODUCT( (Data!$A$2:$A$998=$A109)*(Data!$B$2:$B$998=$B109)*(Data!$C$2:$C$998=$B$1)*(Data!$D$2:$D$998=CU$9)*( (Data!$I$2:$I$998=$B$2)+(Data!$I$2:$I$998=$B$3)+(Data!$I$2:$I$998=$B$4) )*(Data!$J$2:$J$998&lt;=$B$5)*(Data!$J$2:$J$998&gt;=$B$6)*(Data!$H$2:$H$998) )=0,"N/A",SUMPRODUCT( (Data!$A$2:$A$998=$A109)*(Data!$B$2:$B$998=$B109)*(Data!$C$2:$C$998=$B$1)*(Data!$D$2:$D$998=CU$9)*( (Data!$I$2:$I$998=$B$2)+(Data!$I$2:$I$998=$B$3)+(Data!$I$2:$I$998=$B$4) )*(Data!$J$2:$J$998&lt;=$B$5)*(Data!$J$2:$J$998&gt;=$B$6)*(Data!$H$2:$H$998&lt;=CU$11) ) ),"N/A")</f>
        <v>N/A</v>
      </c>
      <c r="CV109" s="6" t="str">
        <f>IF(CV$10="x",IF( SUMPRODUCT( (Data!$A$2:$A$998=$A109)*(Data!$B$2:$B$998=$B109)*(Data!$C$2:$C$998=$B$1)*(Data!$D$2:$D$998=CV$9)*( (Data!$I$2:$I$998=$B$2)+(Data!$I$2:$I$998=$B$3)+(Data!$I$2:$I$998=$B$4) )*(Data!$J$2:$J$998&lt;=$B$5)*(Data!$J$2:$J$998&gt;=$B$6)*(Data!$H$2:$H$998) )=0,"N/A",SUMPRODUCT( (Data!$A$2:$A$998=$A109)*(Data!$B$2:$B$998=$B109)*(Data!$C$2:$C$998=$B$1)*(Data!$D$2:$D$998=CV$9)*( (Data!$I$2:$I$998=$B$2)+(Data!$I$2:$I$998=$B$3)+(Data!$I$2:$I$998=$B$4) )*(Data!$J$2:$J$998&lt;=$B$5)*(Data!$J$2:$J$998&gt;=$B$6)*(Data!$H$2:$H$998&lt;=CV$11) ) ),"N/A")</f>
        <v>N/A</v>
      </c>
      <c r="CW109" s="6" t="str">
        <f>IF(CW$10="x",IF( SUMPRODUCT( (Data!$A$2:$A$998=$A109)*(Data!$B$2:$B$998=$B109)*(Data!$C$2:$C$998=$B$1)*(Data!$D$2:$D$998=CW$9)*( (Data!$I$2:$I$998=$B$2)+(Data!$I$2:$I$998=$B$3)+(Data!$I$2:$I$998=$B$4) )*(Data!$J$2:$J$998&lt;=$B$5)*(Data!$J$2:$J$998&gt;=$B$6)*(Data!$H$2:$H$998) )=0,"N/A",SUMPRODUCT( (Data!$A$2:$A$998=$A109)*(Data!$B$2:$B$998=$B109)*(Data!$C$2:$C$998=$B$1)*(Data!$D$2:$D$998=CW$9)*( (Data!$I$2:$I$998=$B$2)+(Data!$I$2:$I$998=$B$3)+(Data!$I$2:$I$998=$B$4) )*(Data!$J$2:$J$998&lt;=$B$5)*(Data!$J$2:$J$998&gt;=$B$6)*(Data!$H$2:$H$998&lt;=CW$11) ) ),"N/A")</f>
        <v>N/A</v>
      </c>
      <c r="CX109" s="6" t="str">
        <f>IF(CX$10="x",IF( SUMPRODUCT( (Data!$A$2:$A$998=$A109)*(Data!$B$2:$B$998=$B109)*(Data!$C$2:$C$998=$B$1)*(Data!$D$2:$D$998=CX$9)*( (Data!$I$2:$I$998=$B$2)+(Data!$I$2:$I$998=$B$3)+(Data!$I$2:$I$998=$B$4) )*(Data!$J$2:$J$998&lt;=$B$5)*(Data!$J$2:$J$998&gt;=$B$6)*(Data!$H$2:$H$998) )=0,"N/A",SUMPRODUCT( (Data!$A$2:$A$998=$A109)*(Data!$B$2:$B$998=$B109)*(Data!$C$2:$C$998=$B$1)*(Data!$D$2:$D$998=CX$9)*( (Data!$I$2:$I$998=$B$2)+(Data!$I$2:$I$998=$B$3)+(Data!$I$2:$I$998=$B$4) )*(Data!$J$2:$J$998&lt;=$B$5)*(Data!$J$2:$J$998&gt;=$B$6)*(Data!$H$2:$H$998&lt;=CX$11) ) ),"N/A")</f>
        <v>N/A</v>
      </c>
      <c r="CY109" s="6" t="str">
        <f>IF(CY$10="x",IF( SUMPRODUCT( (Data!$A$2:$A$998=$A109)*(Data!$B$2:$B$998=$B109)*(Data!$C$2:$C$998=$B$1)*(Data!$D$2:$D$998=CY$9)*( (Data!$I$2:$I$998=$B$2)+(Data!$I$2:$I$998=$B$3)+(Data!$I$2:$I$998=$B$4) )*(Data!$J$2:$J$998&lt;=$B$5)*(Data!$J$2:$J$998&gt;=$B$6)*(Data!$H$2:$H$998) )=0,"N/A",SUMPRODUCT( (Data!$A$2:$A$998=$A109)*(Data!$B$2:$B$998=$B109)*(Data!$C$2:$C$998=$B$1)*(Data!$D$2:$D$998=CY$9)*( (Data!$I$2:$I$998=$B$2)+(Data!$I$2:$I$998=$B$3)+(Data!$I$2:$I$998=$B$4) )*(Data!$J$2:$J$998&lt;=$B$5)*(Data!$J$2:$J$998&gt;=$B$6)*(Data!$H$2:$H$998&lt;=CY$11) ) ),"N/A")</f>
        <v>N/A</v>
      </c>
      <c r="CZ109" s="6" t="str">
        <f>IF(CZ$10="x",IF( SUMPRODUCT( (Data!$A$2:$A$998=$A109)*(Data!$B$2:$B$998=$B109)*(Data!$C$2:$C$998=$B$1)*(Data!$D$2:$D$998=CZ$9)*( (Data!$I$2:$I$998=$B$2)+(Data!$I$2:$I$998=$B$3)+(Data!$I$2:$I$998=$B$4) )*(Data!$J$2:$J$998&lt;=$B$5)*(Data!$J$2:$J$998&gt;=$B$6)*(Data!$H$2:$H$998) )=0,"N/A",SUMPRODUCT( (Data!$A$2:$A$998=$A109)*(Data!$B$2:$B$998=$B109)*(Data!$C$2:$C$998=$B$1)*(Data!$D$2:$D$998=CZ$9)*( (Data!$I$2:$I$998=$B$2)+(Data!$I$2:$I$998=$B$3)+(Data!$I$2:$I$998=$B$4) )*(Data!$J$2:$J$998&lt;=$B$5)*(Data!$J$2:$J$998&gt;=$B$6)*(Data!$H$2:$H$998&lt;=CZ$11) ) ),"N/A")</f>
        <v>N/A</v>
      </c>
      <c r="DA109" s="6" t="str">
        <f>IF(DA$10="x",IF( SUMPRODUCT( (Data!$A$2:$A$998=$A109)*(Data!$B$2:$B$998=$B109)*(Data!$C$2:$C$998=$B$1)*(Data!$D$2:$D$998=DA$9)*( (Data!$I$2:$I$998=$B$2)+(Data!$I$2:$I$998=$B$3)+(Data!$I$2:$I$998=$B$4) )*(Data!$J$2:$J$998&lt;=$B$5)*(Data!$J$2:$J$998&gt;=$B$6)*(Data!$H$2:$H$998) )=0,"N/A",SUMPRODUCT( (Data!$A$2:$A$998=$A109)*(Data!$B$2:$B$998=$B109)*(Data!$C$2:$C$998=$B$1)*(Data!$D$2:$D$998=DA$9)*( (Data!$I$2:$I$998=$B$2)+(Data!$I$2:$I$998=$B$3)+(Data!$I$2:$I$998=$B$4) )*(Data!$J$2:$J$998&lt;=$B$5)*(Data!$J$2:$J$998&gt;=$B$6)*(Data!$H$2:$H$998&lt;=DA$11) ) ),"N/A")</f>
        <v>N/A</v>
      </c>
      <c r="DB109" s="6" t="str">
        <f>IF(DB$10="x",IF( SUMPRODUCT( (Data!$A$2:$A$998=$A109)*(Data!$B$2:$B$998=$B109)*(Data!$C$2:$C$998=$B$1)*(Data!$D$2:$D$998=DB$9)*( (Data!$I$2:$I$998=$B$2)+(Data!$I$2:$I$998=$B$3)+(Data!$I$2:$I$998=$B$4) )*(Data!$J$2:$J$998&lt;=$B$5)*(Data!$J$2:$J$998&gt;=$B$6)*(Data!$H$2:$H$998) )=0,"N/A",SUMPRODUCT( (Data!$A$2:$A$998=$A109)*(Data!$B$2:$B$998=$B109)*(Data!$C$2:$C$998=$B$1)*(Data!$D$2:$D$998=DB$9)*( (Data!$I$2:$I$998=$B$2)+(Data!$I$2:$I$998=$B$3)+(Data!$I$2:$I$998=$B$4) )*(Data!$J$2:$J$998&lt;=$B$5)*(Data!$J$2:$J$998&gt;=$B$6)*(Data!$H$2:$H$998&lt;=DB$11) ) ),"N/A")</f>
        <v>N/A</v>
      </c>
      <c r="DC109" s="6" t="str">
        <f>IF(DC$10="x",IF( SUMPRODUCT( (Data!$A$2:$A$998=$A109)*(Data!$B$2:$B$998=$B109)*(Data!$C$2:$C$998=$B$1)*(Data!$D$2:$D$998=DC$9)*( (Data!$I$2:$I$998=$B$2)+(Data!$I$2:$I$998=$B$3)+(Data!$I$2:$I$998=$B$4) )*(Data!$J$2:$J$998&lt;=$B$5)*(Data!$J$2:$J$998&gt;=$B$6)*(Data!$H$2:$H$998) )=0,"N/A",SUMPRODUCT( (Data!$A$2:$A$998=$A109)*(Data!$B$2:$B$998=$B109)*(Data!$C$2:$C$998=$B$1)*(Data!$D$2:$D$998=DC$9)*( (Data!$I$2:$I$998=$B$2)+(Data!$I$2:$I$998=$B$3)+(Data!$I$2:$I$998=$B$4) )*(Data!$J$2:$J$998&lt;=$B$5)*(Data!$J$2:$J$998&gt;=$B$6)*(Data!$H$2:$H$998&lt;=DC$11) ) ),"N/A")</f>
        <v>N/A</v>
      </c>
      <c r="DD109" s="6" t="str">
        <f>IF(DD$10="x",IF( SUMPRODUCT( (Data!$A$2:$A$998=$A109)*(Data!$B$2:$B$998=$B109)*(Data!$C$2:$C$998=$B$1)*(Data!$D$2:$D$998=DD$9)*( (Data!$I$2:$I$998=$B$2)+(Data!$I$2:$I$998=$B$3)+(Data!$I$2:$I$998=$B$4) )*(Data!$J$2:$J$998&lt;=$B$5)*(Data!$J$2:$J$998&gt;=$B$6)*(Data!$H$2:$H$998) )=0,"N/A",SUMPRODUCT( (Data!$A$2:$A$998=$A109)*(Data!$B$2:$B$998=$B109)*(Data!$C$2:$C$998=$B$1)*(Data!$D$2:$D$998=DD$9)*( (Data!$I$2:$I$998=$B$2)+(Data!$I$2:$I$998=$B$3)+(Data!$I$2:$I$998=$B$4) )*(Data!$J$2:$J$998&lt;=$B$5)*(Data!$J$2:$J$998&gt;=$B$6)*(Data!$H$2:$H$998&lt;=DD$11) ) ),"N/A")</f>
        <v>N/A</v>
      </c>
      <c r="DE109" s="6" t="str">
        <f>IF(DE$10="x",IF( SUMPRODUCT( (Data!$A$2:$A$998=$A109)*(Data!$B$2:$B$998=$B109)*(Data!$C$2:$C$998=$B$1)*(Data!$D$2:$D$998=DE$9)*( (Data!$I$2:$I$998=$B$2)+(Data!$I$2:$I$998=$B$3)+(Data!$I$2:$I$998=$B$4) )*(Data!$J$2:$J$998&lt;=$B$5)*(Data!$J$2:$J$998&gt;=$B$6)*(Data!$H$2:$H$998) )=0,"N/A",SUMPRODUCT( (Data!$A$2:$A$998=$A109)*(Data!$B$2:$B$998=$B109)*(Data!$C$2:$C$998=$B$1)*(Data!$D$2:$D$998=DE$9)*( (Data!$I$2:$I$998=$B$2)+(Data!$I$2:$I$998=$B$3)+(Data!$I$2:$I$998=$B$4) )*(Data!$J$2:$J$998&lt;=$B$5)*(Data!$J$2:$J$998&gt;=$B$6)*(Data!$H$2:$H$998&lt;=DE$11) ) ),"N/A")</f>
        <v>N/A</v>
      </c>
      <c r="DF109" s="6" t="str">
        <f>IF(DF$10="x",IF( SUMPRODUCT( (Data!$A$2:$A$998=$A109)*(Data!$B$2:$B$998=$B109)*(Data!$C$2:$C$998=$B$1)*(Data!$D$2:$D$998=DF$9)*( (Data!$I$2:$I$998=$B$2)+(Data!$I$2:$I$998=$B$3)+(Data!$I$2:$I$998=$B$4) )*(Data!$J$2:$J$998&lt;=$B$5)*(Data!$J$2:$J$998&gt;=$B$6)*(Data!$H$2:$H$998) )=0,"N/A",SUMPRODUCT( (Data!$A$2:$A$998=$A109)*(Data!$B$2:$B$998=$B109)*(Data!$C$2:$C$998=$B$1)*(Data!$D$2:$D$998=DF$9)*( (Data!$I$2:$I$998=$B$2)+(Data!$I$2:$I$998=$B$3)+(Data!$I$2:$I$998=$B$4) )*(Data!$J$2:$J$998&lt;=$B$5)*(Data!$J$2:$J$998&gt;=$B$6)*(Data!$H$2:$H$998&lt;=DF$11) ) ),"N/A")</f>
        <v>N/A</v>
      </c>
      <c r="DG109" s="6" t="str">
        <f>IF(DG$10="x",IF( SUMPRODUCT( (Data!$A$2:$A$998=$A109)*(Data!$B$2:$B$998=$B109)*(Data!$C$2:$C$998=$B$1)*(Data!$D$2:$D$998=DG$9)*( (Data!$I$2:$I$998=$B$2)+(Data!$I$2:$I$998=$B$3)+(Data!$I$2:$I$998=$B$4) )*(Data!$J$2:$J$998&lt;=$B$5)*(Data!$J$2:$J$998&gt;=$B$6)*(Data!$H$2:$H$998) )=0,"N/A",SUMPRODUCT( (Data!$A$2:$A$998=$A109)*(Data!$B$2:$B$998=$B109)*(Data!$C$2:$C$998=$B$1)*(Data!$D$2:$D$998=DG$9)*( (Data!$I$2:$I$998=$B$2)+(Data!$I$2:$I$998=$B$3)+(Data!$I$2:$I$998=$B$4) )*(Data!$J$2:$J$998&lt;=$B$5)*(Data!$J$2:$J$998&gt;=$B$6)*(Data!$H$2:$H$998&lt;=DG$11) ) ),"N/A")</f>
        <v>N/A</v>
      </c>
      <c r="DH109" s="6" t="str">
        <f>IF(DH$10="x",IF( SUMPRODUCT( (Data!$A$2:$A$998=$A109)*(Data!$B$2:$B$998=$B109)*(Data!$C$2:$C$998=$B$1)*(Data!$D$2:$D$998=DH$9)*( (Data!$I$2:$I$998=$B$2)+(Data!$I$2:$I$998=$B$3)+(Data!$I$2:$I$998=$B$4) )*(Data!$J$2:$J$998&lt;=$B$5)*(Data!$J$2:$J$998&gt;=$B$6)*(Data!$H$2:$H$998) )=0,"N/A",SUMPRODUCT( (Data!$A$2:$A$998=$A109)*(Data!$B$2:$B$998=$B109)*(Data!$C$2:$C$998=$B$1)*(Data!$D$2:$D$998=DH$9)*( (Data!$I$2:$I$998=$B$2)+(Data!$I$2:$I$998=$B$3)+(Data!$I$2:$I$998=$B$4) )*(Data!$J$2:$J$998&lt;=$B$5)*(Data!$J$2:$J$998&gt;=$B$6)*(Data!$H$2:$H$998&lt;=DH$11) ) ),"N/A")</f>
        <v>N/A</v>
      </c>
      <c r="DI109" s="6" t="str">
        <f>IF(DI$10="x",IF( SUMPRODUCT( (Data!$A$2:$A$998=$A109)*(Data!$B$2:$B$998=$B109)*(Data!$C$2:$C$998=$B$1)*(Data!$D$2:$D$998=DI$9)*( (Data!$I$2:$I$998=$B$2)+(Data!$I$2:$I$998=$B$3)+(Data!$I$2:$I$998=$B$4) )*(Data!$J$2:$J$998&lt;=$B$5)*(Data!$J$2:$J$998&gt;=$B$6)*(Data!$H$2:$H$998) )=0,"N/A",SUMPRODUCT( (Data!$A$2:$A$998=$A109)*(Data!$B$2:$B$998=$B109)*(Data!$C$2:$C$998=$B$1)*(Data!$D$2:$D$998=DI$9)*( (Data!$I$2:$I$998=$B$2)+(Data!$I$2:$I$998=$B$3)+(Data!$I$2:$I$998=$B$4) )*(Data!$J$2:$J$998&lt;=$B$5)*(Data!$J$2:$J$998&gt;=$B$6)*(Data!$H$2:$H$998&lt;=DI$11) ) ),"N/A")</f>
        <v>N/A</v>
      </c>
      <c r="DJ109" s="6" t="str">
        <f>IF(DJ$10="x",IF( SUMPRODUCT( (Data!$A$2:$A$998=$A109)*(Data!$B$2:$B$998=$B109)*(Data!$C$2:$C$998=$B$1)*(Data!$D$2:$D$998=DJ$9)*( (Data!$I$2:$I$998=$B$2)+(Data!$I$2:$I$998=$B$3)+(Data!$I$2:$I$998=$B$4) )*(Data!$J$2:$J$998&lt;=$B$5)*(Data!$J$2:$J$998&gt;=$B$6)*(Data!$H$2:$H$998) )=0,"N/A",SUMPRODUCT( (Data!$A$2:$A$998=$A109)*(Data!$B$2:$B$998=$B109)*(Data!$C$2:$C$998=$B$1)*(Data!$D$2:$D$998=DJ$9)*( (Data!$I$2:$I$998=$B$2)+(Data!$I$2:$I$998=$B$3)+(Data!$I$2:$I$998=$B$4) )*(Data!$J$2:$J$998&lt;=$B$5)*(Data!$J$2:$J$998&gt;=$B$6)*(Data!$H$2:$H$998&lt;=DJ$11) ) ),"N/A")</f>
        <v>N/A</v>
      </c>
      <c r="DK109" s="6" t="str">
        <f t="shared" si="150"/>
        <v>N/A</v>
      </c>
      <c r="DO109" s="6" t="str">
        <f t="shared" si="154"/>
        <v>N/A</v>
      </c>
      <c r="DP109" s="6" t="str">
        <f t="shared" si="140"/>
        <v>N/A</v>
      </c>
      <c r="DQ109" s="6" t="str">
        <f t="shared" si="141"/>
        <v>N/A</v>
      </c>
      <c r="DR109" s="6" t="str">
        <f t="shared" si="142"/>
        <v>N/A</v>
      </c>
      <c r="DS109" s="6" t="str">
        <f t="shared" si="107"/>
        <v>N/A</v>
      </c>
      <c r="DT109" s="6" t="str">
        <f t="shared" si="108"/>
        <v>N/A</v>
      </c>
      <c r="DU109" s="6" t="str">
        <f t="shared" si="109"/>
        <v>N/A</v>
      </c>
      <c r="DV109" s="6" t="str">
        <f t="shared" si="110"/>
        <v>N/A</v>
      </c>
      <c r="DW109" s="6" t="str">
        <f t="shared" si="111"/>
        <v>N/A</v>
      </c>
      <c r="DX109" s="6" t="str">
        <f t="shared" si="112"/>
        <v>N/A</v>
      </c>
      <c r="DY109" s="6" t="str">
        <f t="shared" si="113"/>
        <v>N/A</v>
      </c>
      <c r="DZ109" s="6" t="str">
        <f t="shared" si="114"/>
        <v>N/A</v>
      </c>
      <c r="EA109" s="6" t="str">
        <f t="shared" si="115"/>
        <v>N/A</v>
      </c>
      <c r="EB109" s="6" t="str">
        <f t="shared" si="116"/>
        <v>N/A</v>
      </c>
      <c r="EC109" s="6" t="str">
        <f t="shared" si="117"/>
        <v>N/A</v>
      </c>
      <c r="ED109" s="6" t="str">
        <f t="shared" si="118"/>
        <v>N/A</v>
      </c>
      <c r="EE109" s="6" t="str">
        <f t="shared" si="119"/>
        <v>N/A</v>
      </c>
      <c r="EF109" s="6" t="str">
        <f t="shared" si="120"/>
        <v>N/A</v>
      </c>
      <c r="EG109" s="6" t="str">
        <f t="shared" si="121"/>
        <v>N/A</v>
      </c>
      <c r="EH109" s="6" t="str">
        <f t="shared" si="151"/>
        <v>N/A</v>
      </c>
      <c r="EL109" s="6" t="str">
        <f t="shared" si="155"/>
        <v>N/A</v>
      </c>
      <c r="EM109" s="6" t="str">
        <f t="shared" si="143"/>
        <v>N/A</v>
      </c>
      <c r="EN109" s="6" t="str">
        <f t="shared" si="144"/>
        <v>N/A</v>
      </c>
      <c r="EO109" s="6" t="str">
        <f t="shared" si="145"/>
        <v>N/A</v>
      </c>
      <c r="EP109" s="6" t="str">
        <f t="shared" si="122"/>
        <v>N/A</v>
      </c>
      <c r="EQ109" s="6" t="str">
        <f t="shared" si="123"/>
        <v>N/A</v>
      </c>
      <c r="ER109" s="6" t="str">
        <f t="shared" si="124"/>
        <v>N/A</v>
      </c>
      <c r="ES109" s="6" t="str">
        <f t="shared" si="125"/>
        <v>N/A</v>
      </c>
      <c r="ET109" s="6" t="str">
        <f t="shared" si="126"/>
        <v>N/A</v>
      </c>
      <c r="EU109" s="6" t="str">
        <f t="shared" si="127"/>
        <v>N/A</v>
      </c>
      <c r="EV109" s="6" t="str">
        <f t="shared" si="128"/>
        <v>N/A</v>
      </c>
      <c r="EW109" s="6" t="str">
        <f t="shared" si="129"/>
        <v>N/A</v>
      </c>
      <c r="EX109" s="6" t="str">
        <f t="shared" si="130"/>
        <v>N/A</v>
      </c>
      <c r="EY109" s="6" t="str">
        <f t="shared" si="131"/>
        <v>N/A</v>
      </c>
      <c r="EZ109" s="6" t="str">
        <f t="shared" si="132"/>
        <v>N/A</v>
      </c>
      <c r="FA109" s="6" t="str">
        <f t="shared" si="133"/>
        <v>N/A</v>
      </c>
      <c r="FB109" s="6" t="str">
        <f t="shared" si="134"/>
        <v>N/A</v>
      </c>
      <c r="FC109" s="6" t="str">
        <f t="shared" si="135"/>
        <v>N/A</v>
      </c>
      <c r="FD109" s="6" t="str">
        <f t="shared" si="136"/>
        <v>N/A</v>
      </c>
      <c r="FE109" s="6" t="str">
        <f t="shared" si="152"/>
        <v>N/A</v>
      </c>
      <c r="FI109" s="6">
        <f>SUMPRODUCT( (Data!$A$2:$A$1768=$A109)*(Data!$B$2:$B$1768=$B109)*(Data!$J$2:$J$1768) ) / (SUMPRODUCT( (Data!$A$2:$A$1768=$A109)*(Data!$B$2:$B$1768=$B109)*1 ))</f>
        <v>21</v>
      </c>
      <c r="FJ109" s="6">
        <f>IF(SUMPRODUCT( (Data!$A$2:$A$1768=$A109)*(Data!$B$2:$B$1768=$B109)*(Data!$I$2:$I$1768="YES") )&gt;0,1,0)</f>
        <v>1</v>
      </c>
      <c r="FK109" s="6">
        <f>IF(SUMPRODUCT( (Data!$A$2:$A$1768=$A109)*(Data!$B$2:$B$1768=$B109)*(Data!$I$2:$I$1768="NO") )&gt;0,1,0)</f>
        <v>0</v>
      </c>
      <c r="FL109" s="6">
        <f t="shared" si="91"/>
        <v>0</v>
      </c>
    </row>
    <row r="110" spans="1:168" x14ac:dyDescent="0.25">
      <c r="A110" s="23" t="s">
        <v>124</v>
      </c>
      <c r="B110" s="7" t="s">
        <v>56</v>
      </c>
      <c r="C110" s="30"/>
      <c r="D110" s="6" t="str">
        <f>IF(D$10="x",IF( SUMPRODUCT( (Data!$A$2:$A$998=$A110)*(Data!$B$2:$B$998=$B110)*(Data!$C$2:$C$998=$B$1)*(Data!$D$2:$D$998=D$9)*( (Data!$I$2:$I$998=$B$2)+(Data!$I$2:$I$998=$B$3)+(Data!$I$2:$I$998=$B$4) )*(Data!$J$2:$J$998&lt;=$B$5)*(Data!$J$2:$J$998&gt;=$B$6)*(Data!$E$2:$E$998) )=0,"N/A",SUMPRODUCT( (Data!$A$2:$A$998=$A110)*(Data!$B$2:$B$998=$B110)*(Data!$C$2:$C$998=$B$1)*(Data!$D$2:$D$998=D$9)*( (Data!$I$2:$I$998=$B$2)+(Data!$I$2:$I$998=$B$3)+(Data!$I$2:$I$998=$B$4) )*(Data!$J$2:$J$998&lt;=$B$5)*(Data!$J$2:$J$998&gt;=$B$6)*(Data!$E$2:$E$998&gt;=D$11) ) ),"N/A")</f>
        <v>N/A</v>
      </c>
      <c r="E110" s="6" t="str">
        <f>IF(E$10="x",IF( SUMPRODUCT( (Data!$A$2:$A$998=$A110)*(Data!$B$2:$B$998=$B110)*(Data!$C$2:$C$998=$B$1)*(Data!$D$2:$D$998=E$9)*( (Data!$I$2:$I$998=$B$2)+(Data!$I$2:$I$998=$B$3)+(Data!$I$2:$I$998=$B$4) )*(Data!$J$2:$J$998&lt;=$B$5)*(Data!$J$2:$J$998&gt;=$B$6)*(Data!$E$2:$E$998) )=0,"N/A",SUMPRODUCT( (Data!$A$2:$A$998=$A110)*(Data!$B$2:$B$998=$B110)*(Data!$C$2:$C$998=$B$1)*(Data!$D$2:$D$998=E$9)*( (Data!$I$2:$I$998=$B$2)+(Data!$I$2:$I$998=$B$3)+(Data!$I$2:$I$998=$B$4) )*(Data!$J$2:$J$998&lt;=$B$5)*(Data!$J$2:$J$998&gt;=$B$6)*(Data!$E$2:$E$998&gt;=E$11) ) ),"N/A")</f>
        <v>N/A</v>
      </c>
      <c r="F110" s="6" t="str">
        <f>IF(F$10="x",IF( SUMPRODUCT( (Data!$A$2:$A$998=$A110)*(Data!$B$2:$B$998=$B110)*(Data!$C$2:$C$998=$B$1)*(Data!$D$2:$D$998=F$9)*( (Data!$I$2:$I$998=$B$2)+(Data!$I$2:$I$998=$B$3)+(Data!$I$2:$I$998=$B$4) )*(Data!$J$2:$J$998&lt;=$B$5)*(Data!$J$2:$J$998&gt;=$B$6)*(Data!$E$2:$E$998) )=0,"N/A",SUMPRODUCT( (Data!$A$2:$A$998=$A110)*(Data!$B$2:$B$998=$B110)*(Data!$C$2:$C$998=$B$1)*(Data!$D$2:$D$998=F$9)*( (Data!$I$2:$I$998=$B$2)+(Data!$I$2:$I$998=$B$3)+(Data!$I$2:$I$998=$B$4) )*(Data!$J$2:$J$998&lt;=$B$5)*(Data!$J$2:$J$998&gt;=$B$6)*(Data!$E$2:$E$998&gt;=F$11) ) ),"N/A")</f>
        <v>N/A</v>
      </c>
      <c r="G110" s="6" t="str">
        <f>IF(G$10="x",IF( SUMPRODUCT( (Data!$A$2:$A$998=$A110)*(Data!$B$2:$B$998=$B110)*(Data!$C$2:$C$998=$B$1)*(Data!$D$2:$D$998=G$9)*( (Data!$I$2:$I$998=$B$2)+(Data!$I$2:$I$998=$B$3)+(Data!$I$2:$I$998=$B$4) )*(Data!$J$2:$J$998&lt;=$B$5)*(Data!$J$2:$J$998&gt;=$B$6)*(Data!$E$2:$E$998) )=0,"N/A",SUMPRODUCT( (Data!$A$2:$A$998=$A110)*(Data!$B$2:$B$998=$B110)*(Data!$C$2:$C$998=$B$1)*(Data!$D$2:$D$998=G$9)*( (Data!$I$2:$I$998=$B$2)+(Data!$I$2:$I$998=$B$3)+(Data!$I$2:$I$998=$B$4) )*(Data!$J$2:$J$998&lt;=$B$5)*(Data!$J$2:$J$998&gt;=$B$6)*(Data!$E$2:$E$998&gt;=G$11) ) ),"N/A")</f>
        <v>N/A</v>
      </c>
      <c r="H110" s="6" t="str">
        <f>IF(H$10="x",IF( SUMPRODUCT( (Data!$A$2:$A$998=$A110)*(Data!$B$2:$B$998=$B110)*(Data!$C$2:$C$998=$B$1)*(Data!$D$2:$D$998=H$9)*( (Data!$I$2:$I$998=$B$2)+(Data!$I$2:$I$998=$B$3)+(Data!$I$2:$I$998=$B$4) )*(Data!$J$2:$J$998&lt;=$B$5)*(Data!$J$2:$J$998&gt;=$B$6)*(Data!$E$2:$E$998) )=0,"N/A",SUMPRODUCT( (Data!$A$2:$A$998=$A110)*(Data!$B$2:$B$998=$B110)*(Data!$C$2:$C$998=$B$1)*(Data!$D$2:$D$998=H$9)*( (Data!$I$2:$I$998=$B$2)+(Data!$I$2:$I$998=$B$3)+(Data!$I$2:$I$998=$B$4) )*(Data!$J$2:$J$998&lt;=$B$5)*(Data!$J$2:$J$998&gt;=$B$6)*(Data!$E$2:$E$998&gt;=H$11) ) ),"N/A")</f>
        <v>N/A</v>
      </c>
      <c r="I110" s="6" t="str">
        <f>IF(I$10="x",IF( SUMPRODUCT( (Data!$A$2:$A$998=$A110)*(Data!$B$2:$B$998=$B110)*(Data!$C$2:$C$998=$B$1)*(Data!$D$2:$D$998=I$9)*( (Data!$I$2:$I$998=$B$2)+(Data!$I$2:$I$998=$B$3)+(Data!$I$2:$I$998=$B$4) )*(Data!$J$2:$J$998&lt;=$B$5)*(Data!$J$2:$J$998&gt;=$B$6)*(Data!$E$2:$E$998) )=0,"N/A",SUMPRODUCT( (Data!$A$2:$A$998=$A110)*(Data!$B$2:$B$998=$B110)*(Data!$C$2:$C$998=$B$1)*(Data!$D$2:$D$998=I$9)*( (Data!$I$2:$I$998=$B$2)+(Data!$I$2:$I$998=$B$3)+(Data!$I$2:$I$998=$B$4) )*(Data!$J$2:$J$998&lt;=$B$5)*(Data!$J$2:$J$998&gt;=$B$6)*(Data!$E$2:$E$998&gt;=I$11) ) ),"N/A")</f>
        <v>N/A</v>
      </c>
      <c r="J110" s="6" t="str">
        <f>IF(J$10="x",IF( SUMPRODUCT( (Data!$A$2:$A$998=$A110)*(Data!$B$2:$B$998=$B110)*(Data!$C$2:$C$998=$B$1)*(Data!$D$2:$D$998=J$9)*( (Data!$I$2:$I$998=$B$2)+(Data!$I$2:$I$998=$B$3)+(Data!$I$2:$I$998=$B$4) )*(Data!$J$2:$J$998&lt;=$B$5)*(Data!$J$2:$J$998&gt;=$B$6)*(Data!$E$2:$E$998) )=0,"N/A",SUMPRODUCT( (Data!$A$2:$A$998=$A110)*(Data!$B$2:$B$998=$B110)*(Data!$C$2:$C$998=$B$1)*(Data!$D$2:$D$998=J$9)*( (Data!$I$2:$I$998=$B$2)+(Data!$I$2:$I$998=$B$3)+(Data!$I$2:$I$998=$B$4) )*(Data!$J$2:$J$998&lt;=$B$5)*(Data!$J$2:$J$998&gt;=$B$6)*(Data!$E$2:$E$998&gt;=J$11) ) ),"N/A")</f>
        <v>N/A</v>
      </c>
      <c r="K110" s="6" t="str">
        <f>IF(K$10="x",IF( SUMPRODUCT( (Data!$A$2:$A$998=$A110)*(Data!$B$2:$B$998=$B110)*(Data!$C$2:$C$998=$B$1)*(Data!$D$2:$D$998=K$9)*( (Data!$I$2:$I$998=$B$2)+(Data!$I$2:$I$998=$B$3)+(Data!$I$2:$I$998=$B$4) )*(Data!$J$2:$J$998&lt;=$B$5)*(Data!$J$2:$J$998&gt;=$B$6)*(Data!$E$2:$E$998) )=0,"N/A",SUMPRODUCT( (Data!$A$2:$A$998=$A110)*(Data!$B$2:$B$998=$B110)*(Data!$C$2:$C$998=$B$1)*(Data!$D$2:$D$998=K$9)*( (Data!$I$2:$I$998=$B$2)+(Data!$I$2:$I$998=$B$3)+(Data!$I$2:$I$998=$B$4) )*(Data!$J$2:$J$998&lt;=$B$5)*(Data!$J$2:$J$998&gt;=$B$6)*(Data!$E$2:$E$998&gt;=K$11) ) ),"N/A")</f>
        <v>N/A</v>
      </c>
      <c r="L110" s="6" t="str">
        <f>IF(L$10="x",IF( SUMPRODUCT( (Data!$A$2:$A$998=$A110)*(Data!$B$2:$B$998=$B110)*(Data!$C$2:$C$998=$B$1)*(Data!$D$2:$D$998=L$9)*( (Data!$I$2:$I$998=$B$2)+(Data!$I$2:$I$998=$B$3)+(Data!$I$2:$I$998=$B$4) )*(Data!$J$2:$J$998&lt;=$B$5)*(Data!$J$2:$J$998&gt;=$B$6)*(Data!$E$2:$E$998) )=0,"N/A",SUMPRODUCT( (Data!$A$2:$A$998=$A110)*(Data!$B$2:$B$998=$B110)*(Data!$C$2:$C$998=$B$1)*(Data!$D$2:$D$998=L$9)*( (Data!$I$2:$I$998=$B$2)+(Data!$I$2:$I$998=$B$3)+(Data!$I$2:$I$998=$B$4) )*(Data!$J$2:$J$998&lt;=$B$5)*(Data!$J$2:$J$998&gt;=$B$6)*(Data!$E$2:$E$998&gt;=L$11) ) ),"N/A")</f>
        <v>N/A</v>
      </c>
      <c r="M110" s="6" t="str">
        <f>IF(M$10="x",IF( SUMPRODUCT( (Data!$A$2:$A$998=$A110)*(Data!$B$2:$B$998=$B110)*(Data!$C$2:$C$998=$B$1)*(Data!$D$2:$D$998=M$9)*( (Data!$I$2:$I$998=$B$2)+(Data!$I$2:$I$998=$B$3)+(Data!$I$2:$I$998=$B$4) )*(Data!$J$2:$J$998&lt;=$B$5)*(Data!$J$2:$J$998&gt;=$B$6)*(Data!$E$2:$E$998) )=0,"N/A",SUMPRODUCT( (Data!$A$2:$A$998=$A110)*(Data!$B$2:$B$998=$B110)*(Data!$C$2:$C$998=$B$1)*(Data!$D$2:$D$998=M$9)*( (Data!$I$2:$I$998=$B$2)+(Data!$I$2:$I$998=$B$3)+(Data!$I$2:$I$998=$B$4) )*(Data!$J$2:$J$998&lt;=$B$5)*(Data!$J$2:$J$998&gt;=$B$6)*(Data!$E$2:$E$998&gt;=M$11) ) ),"N/A")</f>
        <v>N/A</v>
      </c>
      <c r="N110" s="6">
        <f>IF(N$10="x",IF( SUMPRODUCT( (Data!$A$2:$A$998=$A110)*(Data!$B$2:$B$998=$B110)*(Data!$C$2:$C$998=$B$1)*(Data!$D$2:$D$998=N$9)*( (Data!$I$2:$I$998=$B$2)+(Data!$I$2:$I$998=$B$3)+(Data!$I$2:$I$998=$B$4) )*(Data!$J$2:$J$998&lt;=$B$5)*(Data!$J$2:$J$998&gt;=$B$6)*(Data!$E$2:$E$998) )=0,"N/A",SUMPRODUCT( (Data!$A$2:$A$998=$A110)*(Data!$B$2:$B$998=$B110)*(Data!$C$2:$C$998=$B$1)*(Data!$D$2:$D$998=N$9)*( (Data!$I$2:$I$998=$B$2)+(Data!$I$2:$I$998=$B$3)+(Data!$I$2:$I$998=$B$4) )*(Data!$J$2:$J$998&lt;=$B$5)*(Data!$J$2:$J$998&gt;=$B$6)*(Data!$E$2:$E$998&gt;=N$11) ) ),"N/A")</f>
        <v>1</v>
      </c>
      <c r="O110" s="6" t="str">
        <f>IF(O$10="x",IF( SUMPRODUCT( (Data!$A$2:$A$998=$A110)*(Data!$B$2:$B$998=$B110)*(Data!$C$2:$C$998=$B$1)*(Data!$D$2:$D$998=O$9)*( (Data!$I$2:$I$998=$B$2)+(Data!$I$2:$I$998=$B$3)+(Data!$I$2:$I$998=$B$4) )*(Data!$J$2:$J$998&lt;=$B$5)*(Data!$J$2:$J$998&gt;=$B$6)*(Data!$E$2:$E$998) )=0,"N/A",SUMPRODUCT( (Data!$A$2:$A$998=$A110)*(Data!$B$2:$B$998=$B110)*(Data!$C$2:$C$998=$B$1)*(Data!$D$2:$D$998=O$9)*( (Data!$I$2:$I$998=$B$2)+(Data!$I$2:$I$998=$B$3)+(Data!$I$2:$I$998=$B$4) )*(Data!$J$2:$J$998&lt;=$B$5)*(Data!$J$2:$J$998&gt;=$B$6)*(Data!$E$2:$E$998&gt;=O$11) ) ),"N/A")</f>
        <v>N/A</v>
      </c>
      <c r="P110" s="6" t="str">
        <f>IF(P$10="x",IF( SUMPRODUCT( (Data!$A$2:$A$998=$A110)*(Data!$B$2:$B$998=$B110)*(Data!$C$2:$C$998=$B$1)*(Data!$D$2:$D$998=P$9)*( (Data!$I$2:$I$998=$B$2)+(Data!$I$2:$I$998=$B$3)+(Data!$I$2:$I$998=$B$4) )*(Data!$J$2:$J$998&lt;=$B$5)*(Data!$J$2:$J$998&gt;=$B$6)*(Data!$E$2:$E$998) )=0,"N/A",SUMPRODUCT( (Data!$A$2:$A$998=$A110)*(Data!$B$2:$B$998=$B110)*(Data!$C$2:$C$998=$B$1)*(Data!$D$2:$D$998=P$9)*( (Data!$I$2:$I$998=$B$2)+(Data!$I$2:$I$998=$B$3)+(Data!$I$2:$I$998=$B$4) )*(Data!$J$2:$J$998&lt;=$B$5)*(Data!$J$2:$J$998&gt;=$B$6)*(Data!$E$2:$E$998&gt;=P$11) ) ),"N/A")</f>
        <v>N/A</v>
      </c>
      <c r="Q110" s="6" t="str">
        <f>IF(Q$10="x",IF( SUMPRODUCT( (Data!$A$2:$A$998=$A110)*(Data!$B$2:$B$998=$B110)*(Data!$C$2:$C$998=$B$1)*(Data!$D$2:$D$998=Q$9)*( (Data!$I$2:$I$998=$B$2)+(Data!$I$2:$I$998=$B$3)+(Data!$I$2:$I$998=$B$4) )*(Data!$J$2:$J$998&lt;=$B$5)*(Data!$J$2:$J$998&gt;=$B$6)*(Data!$E$2:$E$998) )=0,"N/A",SUMPRODUCT( (Data!$A$2:$A$998=$A110)*(Data!$B$2:$B$998=$B110)*(Data!$C$2:$C$998=$B$1)*(Data!$D$2:$D$998=Q$9)*( (Data!$I$2:$I$998=$B$2)+(Data!$I$2:$I$998=$B$3)+(Data!$I$2:$I$998=$B$4) )*(Data!$J$2:$J$998&lt;=$B$5)*(Data!$J$2:$J$998&gt;=$B$6)*(Data!$E$2:$E$998&gt;=Q$11) ) ),"N/A")</f>
        <v>N/A</v>
      </c>
      <c r="R110" s="6">
        <f>IF(R$10="x",IF( SUMPRODUCT( (Data!$A$2:$A$998=$A110)*(Data!$B$2:$B$998=$B110)*(Data!$C$2:$C$998=$B$1)*(Data!$D$2:$D$998=R$9)*( (Data!$I$2:$I$998=$B$2)+(Data!$I$2:$I$998=$B$3)+(Data!$I$2:$I$998=$B$4) )*(Data!$J$2:$J$998&lt;=$B$5)*(Data!$J$2:$J$998&gt;=$B$6)*(Data!$E$2:$E$998) )=0,"N/A",SUMPRODUCT( (Data!$A$2:$A$998=$A110)*(Data!$B$2:$B$998=$B110)*(Data!$C$2:$C$998=$B$1)*(Data!$D$2:$D$998=R$9)*( (Data!$I$2:$I$998=$B$2)+(Data!$I$2:$I$998=$B$3)+(Data!$I$2:$I$998=$B$4) )*(Data!$J$2:$J$998&lt;=$B$5)*(Data!$J$2:$J$998&gt;=$B$6)*(Data!$E$2:$E$998&gt;=R$11) ) ),"N/A")</f>
        <v>1</v>
      </c>
      <c r="S110" s="6" t="str">
        <f>IF(S$10="x",IF( SUMPRODUCT( (Data!$A$2:$A$998=$A110)*(Data!$B$2:$B$998=$B110)*(Data!$C$2:$C$998=$B$1)*(Data!$D$2:$D$998=S$9)*( (Data!$I$2:$I$998=$B$2)+(Data!$I$2:$I$998=$B$3)+(Data!$I$2:$I$998=$B$4) )*(Data!$J$2:$J$998&lt;=$B$5)*(Data!$J$2:$J$998&gt;=$B$6)*(Data!$E$2:$E$998) )=0,"N/A",SUMPRODUCT( (Data!$A$2:$A$998=$A110)*(Data!$B$2:$B$998=$B110)*(Data!$C$2:$C$998=$B$1)*(Data!$D$2:$D$998=S$9)*( (Data!$I$2:$I$998=$B$2)+(Data!$I$2:$I$998=$B$3)+(Data!$I$2:$I$998=$B$4) )*(Data!$J$2:$J$998&lt;=$B$5)*(Data!$J$2:$J$998&gt;=$B$6)*(Data!$E$2:$E$998&gt;=S$11) ) ),"N/A")</f>
        <v>N/A</v>
      </c>
      <c r="T110" s="6" t="str">
        <f>IF(T$10="x",IF( SUMPRODUCT( (Data!$A$2:$A$998=$A110)*(Data!$B$2:$B$998=$B110)*(Data!$C$2:$C$998=$B$1)*(Data!$D$2:$D$998=T$9)*( (Data!$I$2:$I$998=$B$2)+(Data!$I$2:$I$998=$B$3)+(Data!$I$2:$I$998=$B$4) )*(Data!$J$2:$J$998&lt;=$B$5)*(Data!$J$2:$J$998&gt;=$B$6)*(Data!$E$2:$E$998) )=0,"N/A",SUMPRODUCT( (Data!$A$2:$A$998=$A110)*(Data!$B$2:$B$998=$B110)*(Data!$C$2:$C$998=$B$1)*(Data!$D$2:$D$998=T$9)*( (Data!$I$2:$I$998=$B$2)+(Data!$I$2:$I$998=$B$3)+(Data!$I$2:$I$998=$B$4) )*(Data!$J$2:$J$998&lt;=$B$5)*(Data!$J$2:$J$998&gt;=$B$6)*(Data!$E$2:$E$998&gt;=T$11) ) ),"N/A")</f>
        <v>N/A</v>
      </c>
      <c r="U110" s="6" t="str">
        <f>IF(U$10="x",IF( SUMPRODUCT( (Data!$A$2:$A$998=$A110)*(Data!$B$2:$B$998=$B110)*(Data!$C$2:$C$998=$B$1)*(Data!$D$2:$D$998=U$9)*( (Data!$I$2:$I$998=$B$2)+(Data!$I$2:$I$998=$B$3)+(Data!$I$2:$I$998=$B$4) )*(Data!$J$2:$J$998&lt;=$B$5)*(Data!$J$2:$J$998&gt;=$B$6)*(Data!$E$2:$E$998) )=0,"N/A",SUMPRODUCT( (Data!$A$2:$A$998=$A110)*(Data!$B$2:$B$998=$B110)*(Data!$C$2:$C$998=$B$1)*(Data!$D$2:$D$998=U$9)*( (Data!$I$2:$I$998=$B$2)+(Data!$I$2:$I$998=$B$3)+(Data!$I$2:$I$998=$B$4) )*(Data!$J$2:$J$998&lt;=$B$5)*(Data!$J$2:$J$998&gt;=$B$6)*(Data!$E$2:$E$998&gt;=U$11) ) ),"N/A")</f>
        <v>N/A</v>
      </c>
      <c r="V110" s="6" t="str">
        <f>IF(V$10="x",IF( SUMPRODUCT( (Data!$A$2:$A$998=$A110)*(Data!$B$2:$B$998=$B110)*(Data!$C$2:$C$998=$B$1)*(Data!$D$2:$D$998=V$9)*( (Data!$I$2:$I$998=$B$2)+(Data!$I$2:$I$998=$B$3)+(Data!$I$2:$I$998=$B$4) )*(Data!$J$2:$J$998&lt;=$B$5)*(Data!$J$2:$J$998&gt;=$B$6)*(Data!$E$2:$E$998) )=0,"N/A",SUMPRODUCT( (Data!$A$2:$A$998=$A110)*(Data!$B$2:$B$998=$B110)*(Data!$C$2:$C$998=$B$1)*(Data!$D$2:$D$998=V$9)*( (Data!$I$2:$I$998=$B$2)+(Data!$I$2:$I$998=$B$3)+(Data!$I$2:$I$998=$B$4) )*(Data!$J$2:$J$998&lt;=$B$5)*(Data!$J$2:$J$998&gt;=$B$6)*(Data!$E$2:$E$998&gt;=V$11) ) ),"N/A")</f>
        <v>N/A</v>
      </c>
      <c r="W110" s="6">
        <f t="shared" si="146"/>
        <v>1</v>
      </c>
      <c r="AA110" s="6" t="str">
        <f>IF(AA$10="x",IF( SUMPRODUCT( (Data!$A$2:$A$998=$A110)*(Data!$B$2:$B$998=$B110)*(Data!$C$2:$C$998=$B$1)*(Data!$D$2:$D$998=AA$9)*( (Data!$I$2:$I$998=$B$2)+(Data!$I$2:$I$998=$B$3)+(Data!$I$2:$I$998=$B$4) )*(Data!$J$2:$J$998&lt;=$B$5)*(Data!$J$2:$J$998&gt;=$B$6)*(Data!$G$2:$G$998) )=0,"N/A",SUMPRODUCT( (Data!$A$2:$A$998=$A110)*(Data!$B$2:$B$998=$B110)*(Data!$C$2:$C$998=$B$1)*(Data!$D$2:$D$998=AA$9)*( (Data!$I$2:$I$998=$B$2)+(Data!$I$2:$I$998=$B$3)+(Data!$I$2:$I$998=$B$4) )*(Data!$J$2:$J$998&lt;=$B$5)*(Data!$J$2:$J$998&gt;=$B$6)*(Data!$G$2:$G$998&lt;=AA$11) ) ),"N/A")</f>
        <v>N/A</v>
      </c>
      <c r="AB110" s="6" t="str">
        <f>IF(AB$10="x",IF( SUMPRODUCT( (Data!$A$2:$A$998=$A110)*(Data!$B$2:$B$998=$B110)*(Data!$C$2:$C$998=$B$1)*(Data!$D$2:$D$998=AB$9)*( (Data!$I$2:$I$998=$B$2)+(Data!$I$2:$I$998=$B$3)+(Data!$I$2:$I$998=$B$4) )*(Data!$J$2:$J$998&lt;=$B$5)*(Data!$J$2:$J$998&gt;=$B$6)*(Data!$G$2:$G$998) )=0,"N/A",SUMPRODUCT( (Data!$A$2:$A$998=$A110)*(Data!$B$2:$B$998=$B110)*(Data!$C$2:$C$998=$B$1)*(Data!$D$2:$D$998=AB$9)*( (Data!$I$2:$I$998=$B$2)+(Data!$I$2:$I$998=$B$3)+(Data!$I$2:$I$998=$B$4) )*(Data!$J$2:$J$998&lt;=$B$5)*(Data!$J$2:$J$998&gt;=$B$6)*(Data!$G$2:$G$998&lt;=AB$11) ) ),"N/A")</f>
        <v>N/A</v>
      </c>
      <c r="AC110" s="6" t="str">
        <f>IF(AC$10="x",IF( SUMPRODUCT( (Data!$A$2:$A$998=$A110)*(Data!$B$2:$B$998=$B110)*(Data!$C$2:$C$998=$B$1)*(Data!$D$2:$D$998=AC$9)*( (Data!$I$2:$I$998=$B$2)+(Data!$I$2:$I$998=$B$3)+(Data!$I$2:$I$998=$B$4) )*(Data!$J$2:$J$998&lt;=$B$5)*(Data!$J$2:$J$998&gt;=$B$6)*(Data!$G$2:$G$998) )=0,"N/A",SUMPRODUCT( (Data!$A$2:$A$998=$A110)*(Data!$B$2:$B$998=$B110)*(Data!$C$2:$C$998=$B$1)*(Data!$D$2:$D$998=AC$9)*( (Data!$I$2:$I$998=$B$2)+(Data!$I$2:$I$998=$B$3)+(Data!$I$2:$I$998=$B$4) )*(Data!$J$2:$J$998&lt;=$B$5)*(Data!$J$2:$J$998&gt;=$B$6)*(Data!$G$2:$G$998&lt;=AC$11) ) ),"N/A")</f>
        <v>N/A</v>
      </c>
      <c r="AD110" s="6" t="str">
        <f>IF(AD$10="x",IF( SUMPRODUCT( (Data!$A$2:$A$998=$A110)*(Data!$B$2:$B$998=$B110)*(Data!$C$2:$C$998=$B$1)*(Data!$D$2:$D$998=AD$9)*( (Data!$I$2:$I$998=$B$2)+(Data!$I$2:$I$998=$B$3)+(Data!$I$2:$I$998=$B$4) )*(Data!$J$2:$J$998&lt;=$B$5)*(Data!$J$2:$J$998&gt;=$B$6)*(Data!$G$2:$G$998) )=0,"N/A",SUMPRODUCT( (Data!$A$2:$A$998=$A110)*(Data!$B$2:$B$998=$B110)*(Data!$C$2:$C$998=$B$1)*(Data!$D$2:$D$998=AD$9)*( (Data!$I$2:$I$998=$B$2)+(Data!$I$2:$I$998=$B$3)+(Data!$I$2:$I$998=$B$4) )*(Data!$J$2:$J$998&lt;=$B$5)*(Data!$J$2:$J$998&gt;=$B$6)*(Data!$G$2:$G$998&lt;=AD$11) ) ),"N/A")</f>
        <v>N/A</v>
      </c>
      <c r="AE110" s="6" t="str">
        <f>IF(AE$10="x",IF( SUMPRODUCT( (Data!$A$2:$A$998=$A110)*(Data!$B$2:$B$998=$B110)*(Data!$C$2:$C$998=$B$1)*(Data!$D$2:$D$998=AE$9)*( (Data!$I$2:$I$998=$B$2)+(Data!$I$2:$I$998=$B$3)+(Data!$I$2:$I$998=$B$4) )*(Data!$J$2:$J$998&lt;=$B$5)*(Data!$J$2:$J$998&gt;=$B$6)*(Data!$G$2:$G$998) )=0,"N/A",SUMPRODUCT( (Data!$A$2:$A$998=$A110)*(Data!$B$2:$B$998=$B110)*(Data!$C$2:$C$998=$B$1)*(Data!$D$2:$D$998=AE$9)*( (Data!$I$2:$I$998=$B$2)+(Data!$I$2:$I$998=$B$3)+(Data!$I$2:$I$998=$B$4) )*(Data!$J$2:$J$998&lt;=$B$5)*(Data!$J$2:$J$998&gt;=$B$6)*(Data!$G$2:$G$998&lt;=AE$11) ) ),"N/A")</f>
        <v>N/A</v>
      </c>
      <c r="AF110" s="6" t="str">
        <f>IF(AF$10="x",IF( SUMPRODUCT( (Data!$A$2:$A$998=$A110)*(Data!$B$2:$B$998=$B110)*(Data!$C$2:$C$998=$B$1)*(Data!$D$2:$D$998=AF$9)*( (Data!$I$2:$I$998=$B$2)+(Data!$I$2:$I$998=$B$3)+(Data!$I$2:$I$998=$B$4) )*(Data!$J$2:$J$998&lt;=$B$5)*(Data!$J$2:$J$998&gt;=$B$6)*(Data!$G$2:$G$998) )=0,"N/A",SUMPRODUCT( (Data!$A$2:$A$998=$A110)*(Data!$B$2:$B$998=$B110)*(Data!$C$2:$C$998=$B$1)*(Data!$D$2:$D$998=AF$9)*( (Data!$I$2:$I$998=$B$2)+(Data!$I$2:$I$998=$B$3)+(Data!$I$2:$I$998=$B$4) )*(Data!$J$2:$J$998&lt;=$B$5)*(Data!$J$2:$J$998&gt;=$B$6)*(Data!$G$2:$G$998&lt;=AF$11) ) ),"N/A")</f>
        <v>N/A</v>
      </c>
      <c r="AG110" s="6" t="str">
        <f>IF(AG$10="x",IF( SUMPRODUCT( (Data!$A$2:$A$998=$A110)*(Data!$B$2:$B$998=$B110)*(Data!$C$2:$C$998=$B$1)*(Data!$D$2:$D$998=AG$9)*( (Data!$I$2:$I$998=$B$2)+(Data!$I$2:$I$998=$B$3)+(Data!$I$2:$I$998=$B$4) )*(Data!$J$2:$J$998&lt;=$B$5)*(Data!$J$2:$J$998&gt;=$B$6)*(Data!$G$2:$G$998) )=0,"N/A",SUMPRODUCT( (Data!$A$2:$A$998=$A110)*(Data!$B$2:$B$998=$B110)*(Data!$C$2:$C$998=$B$1)*(Data!$D$2:$D$998=AG$9)*( (Data!$I$2:$I$998=$B$2)+(Data!$I$2:$I$998=$B$3)+(Data!$I$2:$I$998=$B$4) )*(Data!$J$2:$J$998&lt;=$B$5)*(Data!$J$2:$J$998&gt;=$B$6)*(Data!$G$2:$G$998&lt;=AG$11) ) ),"N/A")</f>
        <v>N/A</v>
      </c>
      <c r="AH110" s="6" t="str">
        <f>IF(AH$10="x",IF( SUMPRODUCT( (Data!$A$2:$A$998=$A110)*(Data!$B$2:$B$998=$B110)*(Data!$C$2:$C$998=$B$1)*(Data!$D$2:$D$998=AH$9)*( (Data!$I$2:$I$998=$B$2)+(Data!$I$2:$I$998=$B$3)+(Data!$I$2:$I$998=$B$4) )*(Data!$J$2:$J$998&lt;=$B$5)*(Data!$J$2:$J$998&gt;=$B$6)*(Data!$G$2:$G$998) )=0,"N/A",SUMPRODUCT( (Data!$A$2:$A$998=$A110)*(Data!$B$2:$B$998=$B110)*(Data!$C$2:$C$998=$B$1)*(Data!$D$2:$D$998=AH$9)*( (Data!$I$2:$I$998=$B$2)+(Data!$I$2:$I$998=$B$3)+(Data!$I$2:$I$998=$B$4) )*(Data!$J$2:$J$998&lt;=$B$5)*(Data!$J$2:$J$998&gt;=$B$6)*(Data!$G$2:$G$998&lt;=AH$11) ) ),"N/A")</f>
        <v>N/A</v>
      </c>
      <c r="AI110" s="6" t="str">
        <f>IF(AI$10="x",IF( SUMPRODUCT( (Data!$A$2:$A$998=$A110)*(Data!$B$2:$B$998=$B110)*(Data!$C$2:$C$998=$B$1)*(Data!$D$2:$D$998=AI$9)*( (Data!$I$2:$I$998=$B$2)+(Data!$I$2:$I$998=$B$3)+(Data!$I$2:$I$998=$B$4) )*(Data!$J$2:$J$998&lt;=$B$5)*(Data!$J$2:$J$998&gt;=$B$6)*(Data!$G$2:$G$998) )=0,"N/A",SUMPRODUCT( (Data!$A$2:$A$998=$A110)*(Data!$B$2:$B$998=$B110)*(Data!$C$2:$C$998=$B$1)*(Data!$D$2:$D$998=AI$9)*( (Data!$I$2:$I$998=$B$2)+(Data!$I$2:$I$998=$B$3)+(Data!$I$2:$I$998=$B$4) )*(Data!$J$2:$J$998&lt;=$B$5)*(Data!$J$2:$J$998&gt;=$B$6)*(Data!$G$2:$G$998&lt;=AI$11) ) ),"N/A")</f>
        <v>N/A</v>
      </c>
      <c r="AJ110" s="6" t="str">
        <f>IF(AJ$10="x",IF( SUMPRODUCT( (Data!$A$2:$A$998=$A110)*(Data!$B$2:$B$998=$B110)*(Data!$C$2:$C$998=$B$1)*(Data!$D$2:$D$998=AJ$9)*( (Data!$I$2:$I$998=$B$2)+(Data!$I$2:$I$998=$B$3)+(Data!$I$2:$I$998=$B$4) )*(Data!$J$2:$J$998&lt;=$B$5)*(Data!$J$2:$J$998&gt;=$B$6)*(Data!$G$2:$G$998) )=0,"N/A",SUMPRODUCT( (Data!$A$2:$A$998=$A110)*(Data!$B$2:$B$998=$B110)*(Data!$C$2:$C$998=$B$1)*(Data!$D$2:$D$998=AJ$9)*( (Data!$I$2:$I$998=$B$2)+(Data!$I$2:$I$998=$B$3)+(Data!$I$2:$I$998=$B$4) )*(Data!$J$2:$J$998&lt;=$B$5)*(Data!$J$2:$J$998&gt;=$B$6)*(Data!$G$2:$G$998&lt;=AJ$11) ) ),"N/A")</f>
        <v>N/A</v>
      </c>
      <c r="AK110" s="6">
        <f>IF(AK$10="x",IF( SUMPRODUCT( (Data!$A$2:$A$998=$A110)*(Data!$B$2:$B$998=$B110)*(Data!$C$2:$C$998=$B$1)*(Data!$D$2:$D$998=AK$9)*( (Data!$I$2:$I$998=$B$2)+(Data!$I$2:$I$998=$B$3)+(Data!$I$2:$I$998=$B$4) )*(Data!$J$2:$J$998&lt;=$B$5)*(Data!$J$2:$J$998&gt;=$B$6)*(Data!$G$2:$G$998) )=0,"N/A",SUMPRODUCT( (Data!$A$2:$A$998=$A110)*(Data!$B$2:$B$998=$B110)*(Data!$C$2:$C$998=$B$1)*(Data!$D$2:$D$998=AK$9)*( (Data!$I$2:$I$998=$B$2)+(Data!$I$2:$I$998=$B$3)+(Data!$I$2:$I$998=$B$4) )*(Data!$J$2:$J$998&lt;=$B$5)*(Data!$J$2:$J$998&gt;=$B$6)*(Data!$G$2:$G$998&lt;=AK$11) ) ),"N/A")</f>
        <v>1</v>
      </c>
      <c r="AL110" s="6" t="str">
        <f>IF(AL$10="x",IF( SUMPRODUCT( (Data!$A$2:$A$998=$A110)*(Data!$B$2:$B$998=$B110)*(Data!$C$2:$C$998=$B$1)*(Data!$D$2:$D$998=AL$9)*( (Data!$I$2:$I$998=$B$2)+(Data!$I$2:$I$998=$B$3)+(Data!$I$2:$I$998=$B$4) )*(Data!$J$2:$J$998&lt;=$B$5)*(Data!$J$2:$J$998&gt;=$B$6)*(Data!$G$2:$G$998) )=0,"N/A",SUMPRODUCT( (Data!$A$2:$A$998=$A110)*(Data!$B$2:$B$998=$B110)*(Data!$C$2:$C$998=$B$1)*(Data!$D$2:$D$998=AL$9)*( (Data!$I$2:$I$998=$B$2)+(Data!$I$2:$I$998=$B$3)+(Data!$I$2:$I$998=$B$4) )*(Data!$J$2:$J$998&lt;=$B$5)*(Data!$J$2:$J$998&gt;=$B$6)*(Data!$G$2:$G$998&lt;=AL$11) ) ),"N/A")</f>
        <v>N/A</v>
      </c>
      <c r="AM110" s="6" t="str">
        <f>IF(AM$10="x",IF( SUMPRODUCT( (Data!$A$2:$A$998=$A110)*(Data!$B$2:$B$998=$B110)*(Data!$C$2:$C$998=$B$1)*(Data!$D$2:$D$998=AM$9)*( (Data!$I$2:$I$998=$B$2)+(Data!$I$2:$I$998=$B$3)+(Data!$I$2:$I$998=$B$4) )*(Data!$J$2:$J$998&lt;=$B$5)*(Data!$J$2:$J$998&gt;=$B$6)*(Data!$G$2:$G$998) )=0,"N/A",SUMPRODUCT( (Data!$A$2:$A$998=$A110)*(Data!$B$2:$B$998=$B110)*(Data!$C$2:$C$998=$B$1)*(Data!$D$2:$D$998=AM$9)*( (Data!$I$2:$I$998=$B$2)+(Data!$I$2:$I$998=$B$3)+(Data!$I$2:$I$998=$B$4) )*(Data!$J$2:$J$998&lt;=$B$5)*(Data!$J$2:$J$998&gt;=$B$6)*(Data!$G$2:$G$998&lt;=AM$11) ) ),"N/A")</f>
        <v>N/A</v>
      </c>
      <c r="AN110" s="6" t="str">
        <f>IF(AN$10="x",IF( SUMPRODUCT( (Data!$A$2:$A$998=$A110)*(Data!$B$2:$B$998=$B110)*(Data!$C$2:$C$998=$B$1)*(Data!$D$2:$D$998=AN$9)*( (Data!$I$2:$I$998=$B$2)+(Data!$I$2:$I$998=$B$3)+(Data!$I$2:$I$998=$B$4) )*(Data!$J$2:$J$998&lt;=$B$5)*(Data!$J$2:$J$998&gt;=$B$6)*(Data!$G$2:$G$998) )=0,"N/A",SUMPRODUCT( (Data!$A$2:$A$998=$A110)*(Data!$B$2:$B$998=$B110)*(Data!$C$2:$C$998=$B$1)*(Data!$D$2:$D$998=AN$9)*( (Data!$I$2:$I$998=$B$2)+(Data!$I$2:$I$998=$B$3)+(Data!$I$2:$I$998=$B$4) )*(Data!$J$2:$J$998&lt;=$B$5)*(Data!$J$2:$J$998&gt;=$B$6)*(Data!$G$2:$G$998&lt;=AN$11) ) ),"N/A")</f>
        <v>N/A</v>
      </c>
      <c r="AO110" s="6">
        <f>IF(AO$10="x",IF( SUMPRODUCT( (Data!$A$2:$A$998=$A110)*(Data!$B$2:$B$998=$B110)*(Data!$C$2:$C$998=$B$1)*(Data!$D$2:$D$998=AO$9)*( (Data!$I$2:$I$998=$B$2)+(Data!$I$2:$I$998=$B$3)+(Data!$I$2:$I$998=$B$4) )*(Data!$J$2:$J$998&lt;=$B$5)*(Data!$J$2:$J$998&gt;=$B$6)*(Data!$G$2:$G$998) )=0,"N/A",SUMPRODUCT( (Data!$A$2:$A$998=$A110)*(Data!$B$2:$B$998=$B110)*(Data!$C$2:$C$998=$B$1)*(Data!$D$2:$D$998=AO$9)*( (Data!$I$2:$I$998=$B$2)+(Data!$I$2:$I$998=$B$3)+(Data!$I$2:$I$998=$B$4) )*(Data!$J$2:$J$998&lt;=$B$5)*(Data!$J$2:$J$998&gt;=$B$6)*(Data!$G$2:$G$998&lt;=AO$11) ) ),"N/A")</f>
        <v>1</v>
      </c>
      <c r="AP110" s="6" t="str">
        <f>IF(AP$10="x",IF( SUMPRODUCT( (Data!$A$2:$A$998=$A110)*(Data!$B$2:$B$998=$B110)*(Data!$C$2:$C$998=$B$1)*(Data!$D$2:$D$998=AP$9)*( (Data!$I$2:$I$998=$B$2)+(Data!$I$2:$I$998=$B$3)+(Data!$I$2:$I$998=$B$4) )*(Data!$J$2:$J$998&lt;=$B$5)*(Data!$J$2:$J$998&gt;=$B$6)*(Data!$G$2:$G$998) )=0,"N/A",SUMPRODUCT( (Data!$A$2:$A$998=$A110)*(Data!$B$2:$B$998=$B110)*(Data!$C$2:$C$998=$B$1)*(Data!$D$2:$D$998=AP$9)*( (Data!$I$2:$I$998=$B$2)+(Data!$I$2:$I$998=$B$3)+(Data!$I$2:$I$998=$B$4) )*(Data!$J$2:$J$998&lt;=$B$5)*(Data!$J$2:$J$998&gt;=$B$6)*(Data!$G$2:$G$998&lt;=AP$11) ) ),"N/A")</f>
        <v>N/A</v>
      </c>
      <c r="AQ110" s="6" t="str">
        <f>IF(AQ$10="x",IF( SUMPRODUCT( (Data!$A$2:$A$998=$A110)*(Data!$B$2:$B$998=$B110)*(Data!$C$2:$C$998=$B$1)*(Data!$D$2:$D$998=AQ$9)*( (Data!$I$2:$I$998=$B$2)+(Data!$I$2:$I$998=$B$3)+(Data!$I$2:$I$998=$B$4) )*(Data!$J$2:$J$998&lt;=$B$5)*(Data!$J$2:$J$998&gt;=$B$6)*(Data!$G$2:$G$998) )=0,"N/A",SUMPRODUCT( (Data!$A$2:$A$998=$A110)*(Data!$B$2:$B$998=$B110)*(Data!$C$2:$C$998=$B$1)*(Data!$D$2:$D$998=AQ$9)*( (Data!$I$2:$I$998=$B$2)+(Data!$I$2:$I$998=$B$3)+(Data!$I$2:$I$998=$B$4) )*(Data!$J$2:$J$998&lt;=$B$5)*(Data!$J$2:$J$998&gt;=$B$6)*(Data!$G$2:$G$998&lt;=AQ$11) ) ),"N/A")</f>
        <v>N/A</v>
      </c>
      <c r="AR110" s="6" t="str">
        <f>IF(AR$10="x",IF( SUMPRODUCT( (Data!$A$2:$A$998=$A110)*(Data!$B$2:$B$998=$B110)*(Data!$C$2:$C$998=$B$1)*(Data!$D$2:$D$998=AR$9)*( (Data!$I$2:$I$998=$B$2)+(Data!$I$2:$I$998=$B$3)+(Data!$I$2:$I$998=$B$4) )*(Data!$J$2:$J$998&lt;=$B$5)*(Data!$J$2:$J$998&gt;=$B$6)*(Data!$G$2:$G$998) )=0,"N/A",SUMPRODUCT( (Data!$A$2:$A$998=$A110)*(Data!$B$2:$B$998=$B110)*(Data!$C$2:$C$998=$B$1)*(Data!$D$2:$D$998=AR$9)*( (Data!$I$2:$I$998=$B$2)+(Data!$I$2:$I$998=$B$3)+(Data!$I$2:$I$998=$B$4) )*(Data!$J$2:$J$998&lt;=$B$5)*(Data!$J$2:$J$998&gt;=$B$6)*(Data!$G$2:$G$998&lt;=AR$11) ) ),"N/A")</f>
        <v>N/A</v>
      </c>
      <c r="AS110" s="6" t="str">
        <f>IF(AS$10="x",IF( SUMPRODUCT( (Data!$A$2:$A$998=$A110)*(Data!$B$2:$B$998=$B110)*(Data!$C$2:$C$998=$B$1)*(Data!$D$2:$D$998=AS$9)*( (Data!$I$2:$I$998=$B$2)+(Data!$I$2:$I$998=$B$3)+(Data!$I$2:$I$998=$B$4) )*(Data!$J$2:$J$998&lt;=$B$5)*(Data!$J$2:$J$998&gt;=$B$6)*(Data!$G$2:$G$998) )=0,"N/A",SUMPRODUCT( (Data!$A$2:$A$998=$A110)*(Data!$B$2:$B$998=$B110)*(Data!$C$2:$C$998=$B$1)*(Data!$D$2:$D$998=AS$9)*( (Data!$I$2:$I$998=$B$2)+(Data!$I$2:$I$998=$B$3)+(Data!$I$2:$I$998=$B$4) )*(Data!$J$2:$J$998&lt;=$B$5)*(Data!$J$2:$J$998&gt;=$B$6)*(Data!$G$2:$G$998&lt;=AS$11) ) ),"N/A")</f>
        <v>N/A</v>
      </c>
      <c r="AT110" s="6">
        <f t="shared" si="147"/>
        <v>1</v>
      </c>
      <c r="AX110" s="6" t="str">
        <f t="shared" si="153"/>
        <v>N/A</v>
      </c>
      <c r="AY110" s="6" t="str">
        <f t="shared" si="137"/>
        <v>N/A</v>
      </c>
      <c r="AZ110" s="6" t="str">
        <f t="shared" si="138"/>
        <v>N/A</v>
      </c>
      <c r="BA110" s="6" t="str">
        <f t="shared" si="139"/>
        <v>N/A</v>
      </c>
      <c r="BB110" s="6" t="str">
        <f t="shared" si="92"/>
        <v>N/A</v>
      </c>
      <c r="BC110" s="6" t="str">
        <f t="shared" si="93"/>
        <v>N/A</v>
      </c>
      <c r="BD110" s="6" t="str">
        <f t="shared" si="94"/>
        <v>N/A</v>
      </c>
      <c r="BE110" s="6" t="str">
        <f t="shared" si="95"/>
        <v>N/A</v>
      </c>
      <c r="BF110" s="6" t="str">
        <f t="shared" si="96"/>
        <v>N/A</v>
      </c>
      <c r="BG110" s="6" t="str">
        <f t="shared" si="97"/>
        <v>N/A</v>
      </c>
      <c r="BH110" s="6">
        <f t="shared" si="98"/>
        <v>1</v>
      </c>
      <c r="BI110" s="6" t="str">
        <f t="shared" si="99"/>
        <v>N/A</v>
      </c>
      <c r="BJ110" s="6" t="str">
        <f t="shared" si="100"/>
        <v>N/A</v>
      </c>
      <c r="BK110" s="6" t="str">
        <f t="shared" si="101"/>
        <v>N/A</v>
      </c>
      <c r="BL110" s="6">
        <f t="shared" si="102"/>
        <v>1</v>
      </c>
      <c r="BM110" s="6" t="str">
        <f t="shared" si="103"/>
        <v>N/A</v>
      </c>
      <c r="BN110" s="6" t="str">
        <f t="shared" si="104"/>
        <v>N/A</v>
      </c>
      <c r="BO110" s="6" t="str">
        <f t="shared" si="105"/>
        <v>N/A</v>
      </c>
      <c r="BP110" s="6" t="str">
        <f t="shared" si="106"/>
        <v>N/A</v>
      </c>
      <c r="BQ110" s="6">
        <f t="shared" si="148"/>
        <v>1</v>
      </c>
      <c r="BU110" s="6" t="str">
        <f>IF(BU$10="x",IF( SUMPRODUCT( (Data!$A$2:$A$998=$A110)*(Data!$B$2:$B$998=$B110)*(Data!$C$2:$C$998=$B$1)*(Data!$D$2:$D$998=BU$9)*( (Data!$I$2:$I$998=$B$2)+(Data!$I$2:$I$998=$B$3)+(Data!$I$2:$I$998=$B$4) )*(Data!$J$2:$J$998&lt;=$B$5)*(Data!$J$2:$J$998&gt;=$B$6)*(Data!$F$2:$F$998) )=0,"N/A",SUMPRODUCT( (Data!$A$2:$A$998=$A110)*(Data!$B$2:$B$998=$B110)*(Data!$C$2:$C$998=$B$1)*(Data!$D$2:$D$998=BU$9)*( (Data!$I$2:$I$998=$B$2)+(Data!$I$2:$I$998=$B$3)+(Data!$I$2:$I$998=$B$4) )*(Data!$J$2:$J$998&lt;=$B$5)*(Data!$J$2:$J$998&gt;=$B$6)*(Data!$F$2:$F$998&gt;=BU$11) ) ),"N/A")</f>
        <v>N/A</v>
      </c>
      <c r="BV110" s="6" t="str">
        <f>IF(BV$10="x",IF( SUMPRODUCT( (Data!$A$2:$A$998=$A110)*(Data!$B$2:$B$998=$B110)*(Data!$C$2:$C$998=$B$1)*(Data!$D$2:$D$998=BV$9)*( (Data!$I$2:$I$998=$B$2)+(Data!$I$2:$I$998=$B$3)+(Data!$I$2:$I$998=$B$4) )*(Data!$J$2:$J$998&lt;=$B$5)*(Data!$J$2:$J$998&gt;=$B$6)*(Data!$F$2:$F$998) )=0,"N/A",SUMPRODUCT( (Data!$A$2:$A$998=$A110)*(Data!$B$2:$B$998=$B110)*(Data!$C$2:$C$998=$B$1)*(Data!$D$2:$D$998=BV$9)*( (Data!$I$2:$I$998=$B$2)+(Data!$I$2:$I$998=$B$3)+(Data!$I$2:$I$998=$B$4) )*(Data!$J$2:$J$998&lt;=$B$5)*(Data!$J$2:$J$998&gt;=$B$6)*(Data!$F$2:$F$998&gt;=BV$11) ) ),"N/A")</f>
        <v>N/A</v>
      </c>
      <c r="BW110" s="6" t="str">
        <f>IF(BW$10="x",IF( SUMPRODUCT( (Data!$A$2:$A$998=$A110)*(Data!$B$2:$B$998=$B110)*(Data!$C$2:$C$998=$B$1)*(Data!$D$2:$D$998=BW$9)*( (Data!$I$2:$I$998=$B$2)+(Data!$I$2:$I$998=$B$3)+(Data!$I$2:$I$998=$B$4) )*(Data!$J$2:$J$998&lt;=$B$5)*(Data!$J$2:$J$998&gt;=$B$6)*(Data!$F$2:$F$998) )=0,"N/A",SUMPRODUCT( (Data!$A$2:$A$998=$A110)*(Data!$B$2:$B$998=$B110)*(Data!$C$2:$C$998=$B$1)*(Data!$D$2:$D$998=BW$9)*( (Data!$I$2:$I$998=$B$2)+(Data!$I$2:$I$998=$B$3)+(Data!$I$2:$I$998=$B$4) )*(Data!$J$2:$J$998&lt;=$B$5)*(Data!$J$2:$J$998&gt;=$B$6)*(Data!$F$2:$F$998&gt;=BW$11) ) ),"N/A")</f>
        <v>N/A</v>
      </c>
      <c r="BX110" s="6" t="str">
        <f>IF(BX$10="x",IF( SUMPRODUCT( (Data!$A$2:$A$998=$A110)*(Data!$B$2:$B$998=$B110)*(Data!$C$2:$C$998=$B$1)*(Data!$D$2:$D$998=BX$9)*( (Data!$I$2:$I$998=$B$2)+(Data!$I$2:$I$998=$B$3)+(Data!$I$2:$I$998=$B$4) )*(Data!$J$2:$J$998&lt;=$B$5)*(Data!$J$2:$J$998&gt;=$B$6)*(Data!$F$2:$F$998) )=0,"N/A",SUMPRODUCT( (Data!$A$2:$A$998=$A110)*(Data!$B$2:$B$998=$B110)*(Data!$C$2:$C$998=$B$1)*(Data!$D$2:$D$998=BX$9)*( (Data!$I$2:$I$998=$B$2)+(Data!$I$2:$I$998=$B$3)+(Data!$I$2:$I$998=$B$4) )*(Data!$J$2:$J$998&lt;=$B$5)*(Data!$J$2:$J$998&gt;=$B$6)*(Data!$F$2:$F$998&gt;=BX$11) ) ),"N/A")</f>
        <v>N/A</v>
      </c>
      <c r="BY110" s="6" t="str">
        <f>IF(BY$10="x",IF( SUMPRODUCT( (Data!$A$2:$A$998=$A110)*(Data!$B$2:$B$998=$B110)*(Data!$C$2:$C$998=$B$1)*(Data!$D$2:$D$998=BY$9)*( (Data!$I$2:$I$998=$B$2)+(Data!$I$2:$I$998=$B$3)+(Data!$I$2:$I$998=$B$4) )*(Data!$J$2:$J$998&lt;=$B$5)*(Data!$J$2:$J$998&gt;=$B$6)*(Data!$F$2:$F$998) )=0,"N/A",SUMPRODUCT( (Data!$A$2:$A$998=$A110)*(Data!$B$2:$B$998=$B110)*(Data!$C$2:$C$998=$B$1)*(Data!$D$2:$D$998=BY$9)*( (Data!$I$2:$I$998=$B$2)+(Data!$I$2:$I$998=$B$3)+(Data!$I$2:$I$998=$B$4) )*(Data!$J$2:$J$998&lt;=$B$5)*(Data!$J$2:$J$998&gt;=$B$6)*(Data!$F$2:$F$998&gt;=BY$11) ) ),"N/A")</f>
        <v>N/A</v>
      </c>
      <c r="BZ110" s="6" t="str">
        <f>IF(BZ$10="x",IF( SUMPRODUCT( (Data!$A$2:$A$998=$A110)*(Data!$B$2:$B$998=$B110)*(Data!$C$2:$C$998=$B$1)*(Data!$D$2:$D$998=BZ$9)*( (Data!$I$2:$I$998=$B$2)+(Data!$I$2:$I$998=$B$3)+(Data!$I$2:$I$998=$B$4) )*(Data!$J$2:$J$998&lt;=$B$5)*(Data!$J$2:$J$998&gt;=$B$6)*(Data!$F$2:$F$998) )=0,"N/A",SUMPRODUCT( (Data!$A$2:$A$998=$A110)*(Data!$B$2:$B$998=$B110)*(Data!$C$2:$C$998=$B$1)*(Data!$D$2:$D$998=BZ$9)*( (Data!$I$2:$I$998=$B$2)+(Data!$I$2:$I$998=$B$3)+(Data!$I$2:$I$998=$B$4) )*(Data!$J$2:$J$998&lt;=$B$5)*(Data!$J$2:$J$998&gt;=$B$6)*(Data!$F$2:$F$998&gt;=BZ$11) ) ),"N/A")</f>
        <v>N/A</v>
      </c>
      <c r="CA110" s="6" t="str">
        <f>IF(CA$10="x",IF( SUMPRODUCT( (Data!$A$2:$A$998=$A110)*(Data!$B$2:$B$998=$B110)*(Data!$C$2:$C$998=$B$1)*(Data!$D$2:$D$998=CA$9)*( (Data!$I$2:$I$998=$B$2)+(Data!$I$2:$I$998=$B$3)+(Data!$I$2:$I$998=$B$4) )*(Data!$J$2:$J$998&lt;=$B$5)*(Data!$J$2:$J$998&gt;=$B$6)*(Data!$F$2:$F$998) )=0,"N/A",SUMPRODUCT( (Data!$A$2:$A$998=$A110)*(Data!$B$2:$B$998=$B110)*(Data!$C$2:$C$998=$B$1)*(Data!$D$2:$D$998=CA$9)*( (Data!$I$2:$I$998=$B$2)+(Data!$I$2:$I$998=$B$3)+(Data!$I$2:$I$998=$B$4) )*(Data!$J$2:$J$998&lt;=$B$5)*(Data!$J$2:$J$998&gt;=$B$6)*(Data!$F$2:$F$998&gt;=CA$11) ) ),"N/A")</f>
        <v>N/A</v>
      </c>
      <c r="CB110" s="6" t="str">
        <f>IF(CB$10="x",IF( SUMPRODUCT( (Data!$A$2:$A$998=$A110)*(Data!$B$2:$B$998=$B110)*(Data!$C$2:$C$998=$B$1)*(Data!$D$2:$D$998=CB$9)*( (Data!$I$2:$I$998=$B$2)+(Data!$I$2:$I$998=$B$3)+(Data!$I$2:$I$998=$B$4) )*(Data!$J$2:$J$998&lt;=$B$5)*(Data!$J$2:$J$998&gt;=$B$6)*(Data!$F$2:$F$998) )=0,"N/A",SUMPRODUCT( (Data!$A$2:$A$998=$A110)*(Data!$B$2:$B$998=$B110)*(Data!$C$2:$C$998=$B$1)*(Data!$D$2:$D$998=CB$9)*( (Data!$I$2:$I$998=$B$2)+(Data!$I$2:$I$998=$B$3)+(Data!$I$2:$I$998=$B$4) )*(Data!$J$2:$J$998&lt;=$B$5)*(Data!$J$2:$J$998&gt;=$B$6)*(Data!$F$2:$F$998&gt;=CB$11) ) ),"N/A")</f>
        <v>N/A</v>
      </c>
      <c r="CC110" s="6" t="str">
        <f>IF(CC$10="x",IF( SUMPRODUCT( (Data!$A$2:$A$998=$A110)*(Data!$B$2:$B$998=$B110)*(Data!$C$2:$C$998=$B$1)*(Data!$D$2:$D$998=CC$9)*( (Data!$I$2:$I$998=$B$2)+(Data!$I$2:$I$998=$B$3)+(Data!$I$2:$I$998=$B$4) )*(Data!$J$2:$J$998&lt;=$B$5)*(Data!$J$2:$J$998&gt;=$B$6)*(Data!$F$2:$F$998) )=0,"N/A",SUMPRODUCT( (Data!$A$2:$A$998=$A110)*(Data!$B$2:$B$998=$B110)*(Data!$C$2:$C$998=$B$1)*(Data!$D$2:$D$998=CC$9)*( (Data!$I$2:$I$998=$B$2)+(Data!$I$2:$I$998=$B$3)+(Data!$I$2:$I$998=$B$4) )*(Data!$J$2:$J$998&lt;=$B$5)*(Data!$J$2:$J$998&gt;=$B$6)*(Data!$F$2:$F$998&gt;=CC$11) ) ),"N/A")</f>
        <v>N/A</v>
      </c>
      <c r="CD110" s="6" t="str">
        <f>IF(CD$10="x",IF( SUMPRODUCT( (Data!$A$2:$A$998=$A110)*(Data!$B$2:$B$998=$B110)*(Data!$C$2:$C$998=$B$1)*(Data!$D$2:$D$998=CD$9)*( (Data!$I$2:$I$998=$B$2)+(Data!$I$2:$I$998=$B$3)+(Data!$I$2:$I$998=$B$4) )*(Data!$J$2:$J$998&lt;=$B$5)*(Data!$J$2:$J$998&gt;=$B$6)*(Data!$F$2:$F$998) )=0,"N/A",SUMPRODUCT( (Data!$A$2:$A$998=$A110)*(Data!$B$2:$B$998=$B110)*(Data!$C$2:$C$998=$B$1)*(Data!$D$2:$D$998=CD$9)*( (Data!$I$2:$I$998=$B$2)+(Data!$I$2:$I$998=$B$3)+(Data!$I$2:$I$998=$B$4) )*(Data!$J$2:$J$998&lt;=$B$5)*(Data!$J$2:$J$998&gt;=$B$6)*(Data!$F$2:$F$998&gt;=CD$11) ) ),"N/A")</f>
        <v>N/A</v>
      </c>
      <c r="CE110" s="6" t="str">
        <f>IF(CE$10="x",IF( SUMPRODUCT( (Data!$A$2:$A$998=$A110)*(Data!$B$2:$B$998=$B110)*(Data!$C$2:$C$998=$B$1)*(Data!$D$2:$D$998=CE$9)*( (Data!$I$2:$I$998=$B$2)+(Data!$I$2:$I$998=$B$3)+(Data!$I$2:$I$998=$B$4) )*(Data!$J$2:$J$998&lt;=$B$5)*(Data!$J$2:$J$998&gt;=$B$6)*(Data!$F$2:$F$998) )=0,"N/A",SUMPRODUCT( (Data!$A$2:$A$998=$A110)*(Data!$B$2:$B$998=$B110)*(Data!$C$2:$C$998=$B$1)*(Data!$D$2:$D$998=CE$9)*( (Data!$I$2:$I$998=$B$2)+(Data!$I$2:$I$998=$B$3)+(Data!$I$2:$I$998=$B$4) )*(Data!$J$2:$J$998&lt;=$B$5)*(Data!$J$2:$J$998&gt;=$B$6)*(Data!$F$2:$F$998&gt;=CE$11) ) ),"N/A")</f>
        <v>N/A</v>
      </c>
      <c r="CF110" s="6" t="str">
        <f>IF(CF$10="x",IF( SUMPRODUCT( (Data!$A$2:$A$998=$A110)*(Data!$B$2:$B$998=$B110)*(Data!$C$2:$C$998=$B$1)*(Data!$D$2:$D$998=CF$9)*( (Data!$I$2:$I$998=$B$2)+(Data!$I$2:$I$998=$B$3)+(Data!$I$2:$I$998=$B$4) )*(Data!$J$2:$J$998&lt;=$B$5)*(Data!$J$2:$J$998&gt;=$B$6)*(Data!$F$2:$F$998) )=0,"N/A",SUMPRODUCT( (Data!$A$2:$A$998=$A110)*(Data!$B$2:$B$998=$B110)*(Data!$C$2:$C$998=$B$1)*(Data!$D$2:$D$998=CF$9)*( (Data!$I$2:$I$998=$B$2)+(Data!$I$2:$I$998=$B$3)+(Data!$I$2:$I$998=$B$4) )*(Data!$J$2:$J$998&lt;=$B$5)*(Data!$J$2:$J$998&gt;=$B$6)*(Data!$F$2:$F$998&gt;=CF$11) ) ),"N/A")</f>
        <v>N/A</v>
      </c>
      <c r="CG110" s="6" t="str">
        <f>IF(CG$10="x",IF( SUMPRODUCT( (Data!$A$2:$A$998=$A110)*(Data!$B$2:$B$998=$B110)*(Data!$C$2:$C$998=$B$1)*(Data!$D$2:$D$998=CG$9)*( (Data!$I$2:$I$998=$B$2)+(Data!$I$2:$I$998=$B$3)+(Data!$I$2:$I$998=$B$4) )*(Data!$J$2:$J$998&lt;=$B$5)*(Data!$J$2:$J$998&gt;=$B$6)*(Data!$F$2:$F$998) )=0,"N/A",SUMPRODUCT( (Data!$A$2:$A$998=$A110)*(Data!$B$2:$B$998=$B110)*(Data!$C$2:$C$998=$B$1)*(Data!$D$2:$D$998=CG$9)*( (Data!$I$2:$I$998=$B$2)+(Data!$I$2:$I$998=$B$3)+(Data!$I$2:$I$998=$B$4) )*(Data!$J$2:$J$998&lt;=$B$5)*(Data!$J$2:$J$998&gt;=$B$6)*(Data!$F$2:$F$998&gt;=CG$11) ) ),"N/A")</f>
        <v>N/A</v>
      </c>
      <c r="CH110" s="6" t="str">
        <f>IF(CH$10="x",IF( SUMPRODUCT( (Data!$A$2:$A$998=$A110)*(Data!$B$2:$B$998=$B110)*(Data!$C$2:$C$998=$B$1)*(Data!$D$2:$D$998=CH$9)*( (Data!$I$2:$I$998=$B$2)+(Data!$I$2:$I$998=$B$3)+(Data!$I$2:$I$998=$B$4) )*(Data!$J$2:$J$998&lt;=$B$5)*(Data!$J$2:$J$998&gt;=$B$6)*(Data!$F$2:$F$998) )=0,"N/A",SUMPRODUCT( (Data!$A$2:$A$998=$A110)*(Data!$B$2:$B$998=$B110)*(Data!$C$2:$C$998=$B$1)*(Data!$D$2:$D$998=CH$9)*( (Data!$I$2:$I$998=$B$2)+(Data!$I$2:$I$998=$B$3)+(Data!$I$2:$I$998=$B$4) )*(Data!$J$2:$J$998&lt;=$B$5)*(Data!$J$2:$J$998&gt;=$B$6)*(Data!$F$2:$F$998&gt;=CH$11) ) ),"N/A")</f>
        <v>N/A</v>
      </c>
      <c r="CI110" s="6" t="str">
        <f>IF(CI$10="x",IF( SUMPRODUCT( (Data!$A$2:$A$998=$A110)*(Data!$B$2:$B$998=$B110)*(Data!$C$2:$C$998=$B$1)*(Data!$D$2:$D$998=CI$9)*( (Data!$I$2:$I$998=$B$2)+(Data!$I$2:$I$998=$B$3)+(Data!$I$2:$I$998=$B$4) )*(Data!$J$2:$J$998&lt;=$B$5)*(Data!$J$2:$J$998&gt;=$B$6)*(Data!$F$2:$F$998) )=0,"N/A",SUMPRODUCT( (Data!$A$2:$A$998=$A110)*(Data!$B$2:$B$998=$B110)*(Data!$C$2:$C$998=$B$1)*(Data!$D$2:$D$998=CI$9)*( (Data!$I$2:$I$998=$B$2)+(Data!$I$2:$I$998=$B$3)+(Data!$I$2:$I$998=$B$4) )*(Data!$J$2:$J$998&lt;=$B$5)*(Data!$J$2:$J$998&gt;=$B$6)*(Data!$F$2:$F$998&gt;=CI$11) ) ),"N/A")</f>
        <v>N/A</v>
      </c>
      <c r="CJ110" s="6" t="str">
        <f>IF(CJ$10="x",IF( SUMPRODUCT( (Data!$A$2:$A$998=$A110)*(Data!$B$2:$B$998=$B110)*(Data!$C$2:$C$998=$B$1)*(Data!$D$2:$D$998=CJ$9)*( (Data!$I$2:$I$998=$B$2)+(Data!$I$2:$I$998=$B$3)+(Data!$I$2:$I$998=$B$4) )*(Data!$J$2:$J$998&lt;=$B$5)*(Data!$J$2:$J$998&gt;=$B$6)*(Data!$F$2:$F$998) )=0,"N/A",SUMPRODUCT( (Data!$A$2:$A$998=$A110)*(Data!$B$2:$B$998=$B110)*(Data!$C$2:$C$998=$B$1)*(Data!$D$2:$D$998=CJ$9)*( (Data!$I$2:$I$998=$B$2)+(Data!$I$2:$I$998=$B$3)+(Data!$I$2:$I$998=$B$4) )*(Data!$J$2:$J$998&lt;=$B$5)*(Data!$J$2:$J$998&gt;=$B$6)*(Data!$F$2:$F$998&gt;=CJ$11) ) ),"N/A")</f>
        <v>N/A</v>
      </c>
      <c r="CK110" s="6" t="str">
        <f>IF(CK$10="x",IF( SUMPRODUCT( (Data!$A$2:$A$998=$A110)*(Data!$B$2:$B$998=$B110)*(Data!$C$2:$C$998=$B$1)*(Data!$D$2:$D$998=CK$9)*( (Data!$I$2:$I$998=$B$2)+(Data!$I$2:$I$998=$B$3)+(Data!$I$2:$I$998=$B$4) )*(Data!$J$2:$J$998&lt;=$B$5)*(Data!$J$2:$J$998&gt;=$B$6)*(Data!$F$2:$F$998) )=0,"N/A",SUMPRODUCT( (Data!$A$2:$A$998=$A110)*(Data!$B$2:$B$998=$B110)*(Data!$C$2:$C$998=$B$1)*(Data!$D$2:$D$998=CK$9)*( (Data!$I$2:$I$998=$B$2)+(Data!$I$2:$I$998=$B$3)+(Data!$I$2:$I$998=$B$4) )*(Data!$J$2:$J$998&lt;=$B$5)*(Data!$J$2:$J$998&gt;=$B$6)*(Data!$F$2:$F$998&gt;=CK$11) ) ),"N/A")</f>
        <v>N/A</v>
      </c>
      <c r="CL110" s="6" t="str">
        <f>IF(CL$10="x",IF( SUMPRODUCT( (Data!$A$2:$A$998=$A110)*(Data!$B$2:$B$998=$B110)*(Data!$C$2:$C$998=$B$1)*(Data!$D$2:$D$998=CL$9)*( (Data!$I$2:$I$998=$B$2)+(Data!$I$2:$I$998=$B$3)+(Data!$I$2:$I$998=$B$4) )*(Data!$J$2:$J$998&lt;=$B$5)*(Data!$J$2:$J$998&gt;=$B$6)*(Data!$F$2:$F$998) )=0,"N/A",SUMPRODUCT( (Data!$A$2:$A$998=$A110)*(Data!$B$2:$B$998=$B110)*(Data!$C$2:$C$998=$B$1)*(Data!$D$2:$D$998=CL$9)*( (Data!$I$2:$I$998=$B$2)+(Data!$I$2:$I$998=$B$3)+(Data!$I$2:$I$998=$B$4) )*(Data!$J$2:$J$998&lt;=$B$5)*(Data!$J$2:$J$998&gt;=$B$6)*(Data!$F$2:$F$998&gt;=CL$11) ) ),"N/A")</f>
        <v>N/A</v>
      </c>
      <c r="CM110" s="6" t="str">
        <f>IF(CM$10="x",IF( SUMPRODUCT( (Data!$A$2:$A$998=$A110)*(Data!$B$2:$B$998=$B110)*(Data!$C$2:$C$998=$B$1)*(Data!$D$2:$D$998=CM$9)*( (Data!$I$2:$I$998=$B$2)+(Data!$I$2:$I$998=$B$3)+(Data!$I$2:$I$998=$B$4) )*(Data!$J$2:$J$998&lt;=$B$5)*(Data!$J$2:$J$998&gt;=$B$6)*(Data!$F$2:$F$998) )=0,"N/A",SUMPRODUCT( (Data!$A$2:$A$998=$A110)*(Data!$B$2:$B$998=$B110)*(Data!$C$2:$C$998=$B$1)*(Data!$D$2:$D$998=CM$9)*( (Data!$I$2:$I$998=$B$2)+(Data!$I$2:$I$998=$B$3)+(Data!$I$2:$I$998=$B$4) )*(Data!$J$2:$J$998&lt;=$B$5)*(Data!$J$2:$J$998&gt;=$B$6)*(Data!$F$2:$F$998&gt;=CM$11) ) ),"N/A")</f>
        <v>N/A</v>
      </c>
      <c r="CN110" s="6" t="str">
        <f t="shared" si="149"/>
        <v>N/A</v>
      </c>
      <c r="CR110" s="6" t="str">
        <f>IF(CR$10="x",IF( SUMPRODUCT( (Data!$A$2:$A$998=$A110)*(Data!$B$2:$B$998=$B110)*(Data!$C$2:$C$998=$B$1)*(Data!$D$2:$D$998=CR$9)*( (Data!$I$2:$I$998=$B$2)+(Data!$I$2:$I$998=$B$3)+(Data!$I$2:$I$998=$B$4) )*(Data!$J$2:$J$998&lt;=$B$5)*(Data!$J$2:$J$998&gt;=$B$6)*(Data!$H$2:$H$998) )=0,"N/A",SUMPRODUCT( (Data!$A$2:$A$998=$A110)*(Data!$B$2:$B$998=$B110)*(Data!$C$2:$C$998=$B$1)*(Data!$D$2:$D$998=CR$9)*( (Data!$I$2:$I$998=$B$2)+(Data!$I$2:$I$998=$B$3)+(Data!$I$2:$I$998=$B$4) )*(Data!$J$2:$J$998&lt;=$B$5)*(Data!$J$2:$J$998&gt;=$B$6)*(Data!$H$2:$H$998&lt;=CR$11) ) ),"N/A")</f>
        <v>N/A</v>
      </c>
      <c r="CS110" s="6" t="str">
        <f>IF(CS$10="x",IF( SUMPRODUCT( (Data!$A$2:$A$998=$A110)*(Data!$B$2:$B$998=$B110)*(Data!$C$2:$C$998=$B$1)*(Data!$D$2:$D$998=CS$9)*( (Data!$I$2:$I$998=$B$2)+(Data!$I$2:$I$998=$B$3)+(Data!$I$2:$I$998=$B$4) )*(Data!$J$2:$J$998&lt;=$B$5)*(Data!$J$2:$J$998&gt;=$B$6)*(Data!$H$2:$H$998) )=0,"N/A",SUMPRODUCT( (Data!$A$2:$A$998=$A110)*(Data!$B$2:$B$998=$B110)*(Data!$C$2:$C$998=$B$1)*(Data!$D$2:$D$998=CS$9)*( (Data!$I$2:$I$998=$B$2)+(Data!$I$2:$I$998=$B$3)+(Data!$I$2:$I$998=$B$4) )*(Data!$J$2:$J$998&lt;=$B$5)*(Data!$J$2:$J$998&gt;=$B$6)*(Data!$H$2:$H$998&lt;=CS$11) ) ),"N/A")</f>
        <v>N/A</v>
      </c>
      <c r="CT110" s="6" t="str">
        <f>IF(CT$10="x",IF( SUMPRODUCT( (Data!$A$2:$A$998=$A110)*(Data!$B$2:$B$998=$B110)*(Data!$C$2:$C$998=$B$1)*(Data!$D$2:$D$998=CT$9)*( (Data!$I$2:$I$998=$B$2)+(Data!$I$2:$I$998=$B$3)+(Data!$I$2:$I$998=$B$4) )*(Data!$J$2:$J$998&lt;=$B$5)*(Data!$J$2:$J$998&gt;=$B$6)*(Data!$H$2:$H$998) )=0,"N/A",SUMPRODUCT( (Data!$A$2:$A$998=$A110)*(Data!$B$2:$B$998=$B110)*(Data!$C$2:$C$998=$B$1)*(Data!$D$2:$D$998=CT$9)*( (Data!$I$2:$I$998=$B$2)+(Data!$I$2:$I$998=$B$3)+(Data!$I$2:$I$998=$B$4) )*(Data!$J$2:$J$998&lt;=$B$5)*(Data!$J$2:$J$998&gt;=$B$6)*(Data!$H$2:$H$998&lt;=CT$11) ) ),"N/A")</f>
        <v>N/A</v>
      </c>
      <c r="CU110" s="6" t="str">
        <f>IF(CU$10="x",IF( SUMPRODUCT( (Data!$A$2:$A$998=$A110)*(Data!$B$2:$B$998=$B110)*(Data!$C$2:$C$998=$B$1)*(Data!$D$2:$D$998=CU$9)*( (Data!$I$2:$I$998=$B$2)+(Data!$I$2:$I$998=$B$3)+(Data!$I$2:$I$998=$B$4) )*(Data!$J$2:$J$998&lt;=$B$5)*(Data!$J$2:$J$998&gt;=$B$6)*(Data!$H$2:$H$998) )=0,"N/A",SUMPRODUCT( (Data!$A$2:$A$998=$A110)*(Data!$B$2:$B$998=$B110)*(Data!$C$2:$C$998=$B$1)*(Data!$D$2:$D$998=CU$9)*( (Data!$I$2:$I$998=$B$2)+(Data!$I$2:$I$998=$B$3)+(Data!$I$2:$I$998=$B$4) )*(Data!$J$2:$J$998&lt;=$B$5)*(Data!$J$2:$J$998&gt;=$B$6)*(Data!$H$2:$H$998&lt;=CU$11) ) ),"N/A")</f>
        <v>N/A</v>
      </c>
      <c r="CV110" s="6" t="str">
        <f>IF(CV$10="x",IF( SUMPRODUCT( (Data!$A$2:$A$998=$A110)*(Data!$B$2:$B$998=$B110)*(Data!$C$2:$C$998=$B$1)*(Data!$D$2:$D$998=CV$9)*( (Data!$I$2:$I$998=$B$2)+(Data!$I$2:$I$998=$B$3)+(Data!$I$2:$I$998=$B$4) )*(Data!$J$2:$J$998&lt;=$B$5)*(Data!$J$2:$J$998&gt;=$B$6)*(Data!$H$2:$H$998) )=0,"N/A",SUMPRODUCT( (Data!$A$2:$A$998=$A110)*(Data!$B$2:$B$998=$B110)*(Data!$C$2:$C$998=$B$1)*(Data!$D$2:$D$998=CV$9)*( (Data!$I$2:$I$998=$B$2)+(Data!$I$2:$I$998=$B$3)+(Data!$I$2:$I$998=$B$4) )*(Data!$J$2:$J$998&lt;=$B$5)*(Data!$J$2:$J$998&gt;=$B$6)*(Data!$H$2:$H$998&lt;=CV$11) ) ),"N/A")</f>
        <v>N/A</v>
      </c>
      <c r="CW110" s="6" t="str">
        <f>IF(CW$10="x",IF( SUMPRODUCT( (Data!$A$2:$A$998=$A110)*(Data!$B$2:$B$998=$B110)*(Data!$C$2:$C$998=$B$1)*(Data!$D$2:$D$998=CW$9)*( (Data!$I$2:$I$998=$B$2)+(Data!$I$2:$I$998=$B$3)+(Data!$I$2:$I$998=$B$4) )*(Data!$J$2:$J$998&lt;=$B$5)*(Data!$J$2:$J$998&gt;=$B$6)*(Data!$H$2:$H$998) )=0,"N/A",SUMPRODUCT( (Data!$A$2:$A$998=$A110)*(Data!$B$2:$B$998=$B110)*(Data!$C$2:$C$998=$B$1)*(Data!$D$2:$D$998=CW$9)*( (Data!$I$2:$I$998=$B$2)+(Data!$I$2:$I$998=$B$3)+(Data!$I$2:$I$998=$B$4) )*(Data!$J$2:$J$998&lt;=$B$5)*(Data!$J$2:$J$998&gt;=$B$6)*(Data!$H$2:$H$998&lt;=CW$11) ) ),"N/A")</f>
        <v>N/A</v>
      </c>
      <c r="CX110" s="6" t="str">
        <f>IF(CX$10="x",IF( SUMPRODUCT( (Data!$A$2:$A$998=$A110)*(Data!$B$2:$B$998=$B110)*(Data!$C$2:$C$998=$B$1)*(Data!$D$2:$D$998=CX$9)*( (Data!$I$2:$I$998=$B$2)+(Data!$I$2:$I$998=$B$3)+(Data!$I$2:$I$998=$B$4) )*(Data!$J$2:$J$998&lt;=$B$5)*(Data!$J$2:$J$998&gt;=$B$6)*(Data!$H$2:$H$998) )=0,"N/A",SUMPRODUCT( (Data!$A$2:$A$998=$A110)*(Data!$B$2:$B$998=$B110)*(Data!$C$2:$C$998=$B$1)*(Data!$D$2:$D$998=CX$9)*( (Data!$I$2:$I$998=$B$2)+(Data!$I$2:$I$998=$B$3)+(Data!$I$2:$I$998=$B$4) )*(Data!$J$2:$J$998&lt;=$B$5)*(Data!$J$2:$J$998&gt;=$B$6)*(Data!$H$2:$H$998&lt;=CX$11) ) ),"N/A")</f>
        <v>N/A</v>
      </c>
      <c r="CY110" s="6" t="str">
        <f>IF(CY$10="x",IF( SUMPRODUCT( (Data!$A$2:$A$998=$A110)*(Data!$B$2:$B$998=$B110)*(Data!$C$2:$C$998=$B$1)*(Data!$D$2:$D$998=CY$9)*( (Data!$I$2:$I$998=$B$2)+(Data!$I$2:$I$998=$B$3)+(Data!$I$2:$I$998=$B$4) )*(Data!$J$2:$J$998&lt;=$B$5)*(Data!$J$2:$J$998&gt;=$B$6)*(Data!$H$2:$H$998) )=0,"N/A",SUMPRODUCT( (Data!$A$2:$A$998=$A110)*(Data!$B$2:$B$998=$B110)*(Data!$C$2:$C$998=$B$1)*(Data!$D$2:$D$998=CY$9)*( (Data!$I$2:$I$998=$B$2)+(Data!$I$2:$I$998=$B$3)+(Data!$I$2:$I$998=$B$4) )*(Data!$J$2:$J$998&lt;=$B$5)*(Data!$J$2:$J$998&gt;=$B$6)*(Data!$H$2:$H$998&lt;=CY$11) ) ),"N/A")</f>
        <v>N/A</v>
      </c>
      <c r="CZ110" s="6" t="str">
        <f>IF(CZ$10="x",IF( SUMPRODUCT( (Data!$A$2:$A$998=$A110)*(Data!$B$2:$B$998=$B110)*(Data!$C$2:$C$998=$B$1)*(Data!$D$2:$D$998=CZ$9)*( (Data!$I$2:$I$998=$B$2)+(Data!$I$2:$I$998=$B$3)+(Data!$I$2:$I$998=$B$4) )*(Data!$J$2:$J$998&lt;=$B$5)*(Data!$J$2:$J$998&gt;=$B$6)*(Data!$H$2:$H$998) )=0,"N/A",SUMPRODUCT( (Data!$A$2:$A$998=$A110)*(Data!$B$2:$B$998=$B110)*(Data!$C$2:$C$998=$B$1)*(Data!$D$2:$D$998=CZ$9)*( (Data!$I$2:$I$998=$B$2)+(Data!$I$2:$I$998=$B$3)+(Data!$I$2:$I$998=$B$4) )*(Data!$J$2:$J$998&lt;=$B$5)*(Data!$J$2:$J$998&gt;=$B$6)*(Data!$H$2:$H$998&lt;=CZ$11) ) ),"N/A")</f>
        <v>N/A</v>
      </c>
      <c r="DA110" s="6" t="str">
        <f>IF(DA$10="x",IF( SUMPRODUCT( (Data!$A$2:$A$998=$A110)*(Data!$B$2:$B$998=$B110)*(Data!$C$2:$C$998=$B$1)*(Data!$D$2:$D$998=DA$9)*( (Data!$I$2:$I$998=$B$2)+(Data!$I$2:$I$998=$B$3)+(Data!$I$2:$I$998=$B$4) )*(Data!$J$2:$J$998&lt;=$B$5)*(Data!$J$2:$J$998&gt;=$B$6)*(Data!$H$2:$H$998) )=0,"N/A",SUMPRODUCT( (Data!$A$2:$A$998=$A110)*(Data!$B$2:$B$998=$B110)*(Data!$C$2:$C$998=$B$1)*(Data!$D$2:$D$998=DA$9)*( (Data!$I$2:$I$998=$B$2)+(Data!$I$2:$I$998=$B$3)+(Data!$I$2:$I$998=$B$4) )*(Data!$J$2:$J$998&lt;=$B$5)*(Data!$J$2:$J$998&gt;=$B$6)*(Data!$H$2:$H$998&lt;=DA$11) ) ),"N/A")</f>
        <v>N/A</v>
      </c>
      <c r="DB110" s="6" t="str">
        <f>IF(DB$10="x",IF( SUMPRODUCT( (Data!$A$2:$A$998=$A110)*(Data!$B$2:$B$998=$B110)*(Data!$C$2:$C$998=$B$1)*(Data!$D$2:$D$998=DB$9)*( (Data!$I$2:$I$998=$B$2)+(Data!$I$2:$I$998=$B$3)+(Data!$I$2:$I$998=$B$4) )*(Data!$J$2:$J$998&lt;=$B$5)*(Data!$J$2:$J$998&gt;=$B$6)*(Data!$H$2:$H$998) )=0,"N/A",SUMPRODUCT( (Data!$A$2:$A$998=$A110)*(Data!$B$2:$B$998=$B110)*(Data!$C$2:$C$998=$B$1)*(Data!$D$2:$D$998=DB$9)*( (Data!$I$2:$I$998=$B$2)+(Data!$I$2:$I$998=$B$3)+(Data!$I$2:$I$998=$B$4) )*(Data!$J$2:$J$998&lt;=$B$5)*(Data!$J$2:$J$998&gt;=$B$6)*(Data!$H$2:$H$998&lt;=DB$11) ) ),"N/A")</f>
        <v>N/A</v>
      </c>
      <c r="DC110" s="6" t="str">
        <f>IF(DC$10="x",IF( SUMPRODUCT( (Data!$A$2:$A$998=$A110)*(Data!$B$2:$B$998=$B110)*(Data!$C$2:$C$998=$B$1)*(Data!$D$2:$D$998=DC$9)*( (Data!$I$2:$I$998=$B$2)+(Data!$I$2:$I$998=$B$3)+(Data!$I$2:$I$998=$B$4) )*(Data!$J$2:$J$998&lt;=$B$5)*(Data!$J$2:$J$998&gt;=$B$6)*(Data!$H$2:$H$998) )=0,"N/A",SUMPRODUCT( (Data!$A$2:$A$998=$A110)*(Data!$B$2:$B$998=$B110)*(Data!$C$2:$C$998=$B$1)*(Data!$D$2:$D$998=DC$9)*( (Data!$I$2:$I$998=$B$2)+(Data!$I$2:$I$998=$B$3)+(Data!$I$2:$I$998=$B$4) )*(Data!$J$2:$J$998&lt;=$B$5)*(Data!$J$2:$J$998&gt;=$B$6)*(Data!$H$2:$H$998&lt;=DC$11) ) ),"N/A")</f>
        <v>N/A</v>
      </c>
      <c r="DD110" s="6" t="str">
        <f>IF(DD$10="x",IF( SUMPRODUCT( (Data!$A$2:$A$998=$A110)*(Data!$B$2:$B$998=$B110)*(Data!$C$2:$C$998=$B$1)*(Data!$D$2:$D$998=DD$9)*( (Data!$I$2:$I$998=$B$2)+(Data!$I$2:$I$998=$B$3)+(Data!$I$2:$I$998=$B$4) )*(Data!$J$2:$J$998&lt;=$B$5)*(Data!$J$2:$J$998&gt;=$B$6)*(Data!$H$2:$H$998) )=0,"N/A",SUMPRODUCT( (Data!$A$2:$A$998=$A110)*(Data!$B$2:$B$998=$B110)*(Data!$C$2:$C$998=$B$1)*(Data!$D$2:$D$998=DD$9)*( (Data!$I$2:$I$998=$B$2)+(Data!$I$2:$I$998=$B$3)+(Data!$I$2:$I$998=$B$4) )*(Data!$J$2:$J$998&lt;=$B$5)*(Data!$J$2:$J$998&gt;=$B$6)*(Data!$H$2:$H$998&lt;=DD$11) ) ),"N/A")</f>
        <v>N/A</v>
      </c>
      <c r="DE110" s="6" t="str">
        <f>IF(DE$10="x",IF( SUMPRODUCT( (Data!$A$2:$A$998=$A110)*(Data!$B$2:$B$998=$B110)*(Data!$C$2:$C$998=$B$1)*(Data!$D$2:$D$998=DE$9)*( (Data!$I$2:$I$998=$B$2)+(Data!$I$2:$I$998=$B$3)+(Data!$I$2:$I$998=$B$4) )*(Data!$J$2:$J$998&lt;=$B$5)*(Data!$J$2:$J$998&gt;=$B$6)*(Data!$H$2:$H$998) )=0,"N/A",SUMPRODUCT( (Data!$A$2:$A$998=$A110)*(Data!$B$2:$B$998=$B110)*(Data!$C$2:$C$998=$B$1)*(Data!$D$2:$D$998=DE$9)*( (Data!$I$2:$I$998=$B$2)+(Data!$I$2:$I$998=$B$3)+(Data!$I$2:$I$998=$B$4) )*(Data!$J$2:$J$998&lt;=$B$5)*(Data!$J$2:$J$998&gt;=$B$6)*(Data!$H$2:$H$998&lt;=DE$11) ) ),"N/A")</f>
        <v>N/A</v>
      </c>
      <c r="DF110" s="6" t="str">
        <f>IF(DF$10="x",IF( SUMPRODUCT( (Data!$A$2:$A$998=$A110)*(Data!$B$2:$B$998=$B110)*(Data!$C$2:$C$998=$B$1)*(Data!$D$2:$D$998=DF$9)*( (Data!$I$2:$I$998=$B$2)+(Data!$I$2:$I$998=$B$3)+(Data!$I$2:$I$998=$B$4) )*(Data!$J$2:$J$998&lt;=$B$5)*(Data!$J$2:$J$998&gt;=$B$6)*(Data!$H$2:$H$998) )=0,"N/A",SUMPRODUCT( (Data!$A$2:$A$998=$A110)*(Data!$B$2:$B$998=$B110)*(Data!$C$2:$C$998=$B$1)*(Data!$D$2:$D$998=DF$9)*( (Data!$I$2:$I$998=$B$2)+(Data!$I$2:$I$998=$B$3)+(Data!$I$2:$I$998=$B$4) )*(Data!$J$2:$J$998&lt;=$B$5)*(Data!$J$2:$J$998&gt;=$B$6)*(Data!$H$2:$H$998&lt;=DF$11) ) ),"N/A")</f>
        <v>N/A</v>
      </c>
      <c r="DG110" s="6" t="str">
        <f>IF(DG$10="x",IF( SUMPRODUCT( (Data!$A$2:$A$998=$A110)*(Data!$B$2:$B$998=$B110)*(Data!$C$2:$C$998=$B$1)*(Data!$D$2:$D$998=DG$9)*( (Data!$I$2:$I$998=$B$2)+(Data!$I$2:$I$998=$B$3)+(Data!$I$2:$I$998=$B$4) )*(Data!$J$2:$J$998&lt;=$B$5)*(Data!$J$2:$J$998&gt;=$B$6)*(Data!$H$2:$H$998) )=0,"N/A",SUMPRODUCT( (Data!$A$2:$A$998=$A110)*(Data!$B$2:$B$998=$B110)*(Data!$C$2:$C$998=$B$1)*(Data!$D$2:$D$998=DG$9)*( (Data!$I$2:$I$998=$B$2)+(Data!$I$2:$I$998=$B$3)+(Data!$I$2:$I$998=$B$4) )*(Data!$J$2:$J$998&lt;=$B$5)*(Data!$J$2:$J$998&gt;=$B$6)*(Data!$H$2:$H$998&lt;=DG$11) ) ),"N/A")</f>
        <v>N/A</v>
      </c>
      <c r="DH110" s="6" t="str">
        <f>IF(DH$10="x",IF( SUMPRODUCT( (Data!$A$2:$A$998=$A110)*(Data!$B$2:$B$998=$B110)*(Data!$C$2:$C$998=$B$1)*(Data!$D$2:$D$998=DH$9)*( (Data!$I$2:$I$998=$B$2)+(Data!$I$2:$I$998=$B$3)+(Data!$I$2:$I$998=$B$4) )*(Data!$J$2:$J$998&lt;=$B$5)*(Data!$J$2:$J$998&gt;=$B$6)*(Data!$H$2:$H$998) )=0,"N/A",SUMPRODUCT( (Data!$A$2:$A$998=$A110)*(Data!$B$2:$B$998=$B110)*(Data!$C$2:$C$998=$B$1)*(Data!$D$2:$D$998=DH$9)*( (Data!$I$2:$I$998=$B$2)+(Data!$I$2:$I$998=$B$3)+(Data!$I$2:$I$998=$B$4) )*(Data!$J$2:$J$998&lt;=$B$5)*(Data!$J$2:$J$998&gt;=$B$6)*(Data!$H$2:$H$998&lt;=DH$11) ) ),"N/A")</f>
        <v>N/A</v>
      </c>
      <c r="DI110" s="6" t="str">
        <f>IF(DI$10="x",IF( SUMPRODUCT( (Data!$A$2:$A$998=$A110)*(Data!$B$2:$B$998=$B110)*(Data!$C$2:$C$998=$B$1)*(Data!$D$2:$D$998=DI$9)*( (Data!$I$2:$I$998=$B$2)+(Data!$I$2:$I$998=$B$3)+(Data!$I$2:$I$998=$B$4) )*(Data!$J$2:$J$998&lt;=$B$5)*(Data!$J$2:$J$998&gt;=$B$6)*(Data!$H$2:$H$998) )=0,"N/A",SUMPRODUCT( (Data!$A$2:$A$998=$A110)*(Data!$B$2:$B$998=$B110)*(Data!$C$2:$C$998=$B$1)*(Data!$D$2:$D$998=DI$9)*( (Data!$I$2:$I$998=$B$2)+(Data!$I$2:$I$998=$B$3)+(Data!$I$2:$I$998=$B$4) )*(Data!$J$2:$J$998&lt;=$B$5)*(Data!$J$2:$J$998&gt;=$B$6)*(Data!$H$2:$H$998&lt;=DI$11) ) ),"N/A")</f>
        <v>N/A</v>
      </c>
      <c r="DJ110" s="6" t="str">
        <f>IF(DJ$10="x",IF( SUMPRODUCT( (Data!$A$2:$A$998=$A110)*(Data!$B$2:$B$998=$B110)*(Data!$C$2:$C$998=$B$1)*(Data!$D$2:$D$998=DJ$9)*( (Data!$I$2:$I$998=$B$2)+(Data!$I$2:$I$998=$B$3)+(Data!$I$2:$I$998=$B$4) )*(Data!$J$2:$J$998&lt;=$B$5)*(Data!$J$2:$J$998&gt;=$B$6)*(Data!$H$2:$H$998) )=0,"N/A",SUMPRODUCT( (Data!$A$2:$A$998=$A110)*(Data!$B$2:$B$998=$B110)*(Data!$C$2:$C$998=$B$1)*(Data!$D$2:$D$998=DJ$9)*( (Data!$I$2:$I$998=$B$2)+(Data!$I$2:$I$998=$B$3)+(Data!$I$2:$I$998=$B$4) )*(Data!$J$2:$J$998&lt;=$B$5)*(Data!$J$2:$J$998&gt;=$B$6)*(Data!$H$2:$H$998&lt;=DJ$11) ) ),"N/A")</f>
        <v>N/A</v>
      </c>
      <c r="DK110" s="6" t="str">
        <f t="shared" si="150"/>
        <v>N/A</v>
      </c>
      <c r="DO110" s="6" t="str">
        <f t="shared" si="154"/>
        <v>N/A</v>
      </c>
      <c r="DP110" s="6" t="str">
        <f t="shared" si="140"/>
        <v>N/A</v>
      </c>
      <c r="DQ110" s="6" t="str">
        <f t="shared" si="141"/>
        <v>N/A</v>
      </c>
      <c r="DR110" s="6" t="str">
        <f t="shared" si="142"/>
        <v>N/A</v>
      </c>
      <c r="DS110" s="6" t="str">
        <f t="shared" si="107"/>
        <v>N/A</v>
      </c>
      <c r="DT110" s="6" t="str">
        <f t="shared" si="108"/>
        <v>N/A</v>
      </c>
      <c r="DU110" s="6" t="str">
        <f t="shared" si="109"/>
        <v>N/A</v>
      </c>
      <c r="DV110" s="6" t="str">
        <f t="shared" si="110"/>
        <v>N/A</v>
      </c>
      <c r="DW110" s="6" t="str">
        <f t="shared" si="111"/>
        <v>N/A</v>
      </c>
      <c r="DX110" s="6" t="str">
        <f t="shared" si="112"/>
        <v>N/A</v>
      </c>
      <c r="DY110" s="6" t="str">
        <f t="shared" si="113"/>
        <v>N/A</v>
      </c>
      <c r="DZ110" s="6" t="str">
        <f t="shared" si="114"/>
        <v>N/A</v>
      </c>
      <c r="EA110" s="6" t="str">
        <f t="shared" si="115"/>
        <v>N/A</v>
      </c>
      <c r="EB110" s="6" t="str">
        <f t="shared" si="116"/>
        <v>N/A</v>
      </c>
      <c r="EC110" s="6" t="str">
        <f t="shared" si="117"/>
        <v>N/A</v>
      </c>
      <c r="ED110" s="6" t="str">
        <f t="shared" si="118"/>
        <v>N/A</v>
      </c>
      <c r="EE110" s="6" t="str">
        <f t="shared" si="119"/>
        <v>N/A</v>
      </c>
      <c r="EF110" s="6" t="str">
        <f t="shared" si="120"/>
        <v>N/A</v>
      </c>
      <c r="EG110" s="6" t="str">
        <f t="shared" si="121"/>
        <v>N/A</v>
      </c>
      <c r="EH110" s="6" t="str">
        <f t="shared" si="151"/>
        <v>N/A</v>
      </c>
      <c r="EL110" s="6" t="str">
        <f t="shared" si="155"/>
        <v>N/A</v>
      </c>
      <c r="EM110" s="6" t="str">
        <f t="shared" si="143"/>
        <v>N/A</v>
      </c>
      <c r="EN110" s="6" t="str">
        <f t="shared" si="144"/>
        <v>N/A</v>
      </c>
      <c r="EO110" s="6" t="str">
        <f t="shared" si="145"/>
        <v>N/A</v>
      </c>
      <c r="EP110" s="6" t="str">
        <f t="shared" si="122"/>
        <v>N/A</v>
      </c>
      <c r="EQ110" s="6" t="str">
        <f t="shared" si="123"/>
        <v>N/A</v>
      </c>
      <c r="ER110" s="6" t="str">
        <f t="shared" si="124"/>
        <v>N/A</v>
      </c>
      <c r="ES110" s="6" t="str">
        <f t="shared" si="125"/>
        <v>N/A</v>
      </c>
      <c r="ET110" s="6" t="str">
        <f t="shared" si="126"/>
        <v>N/A</v>
      </c>
      <c r="EU110" s="6" t="str">
        <f t="shared" si="127"/>
        <v>N/A</v>
      </c>
      <c r="EV110" s="6" t="str">
        <f t="shared" si="128"/>
        <v>N/A</v>
      </c>
      <c r="EW110" s="6" t="str">
        <f t="shared" si="129"/>
        <v>N/A</v>
      </c>
      <c r="EX110" s="6" t="str">
        <f t="shared" si="130"/>
        <v>N/A</v>
      </c>
      <c r="EY110" s="6" t="str">
        <f t="shared" si="131"/>
        <v>N/A</v>
      </c>
      <c r="EZ110" s="6" t="str">
        <f t="shared" si="132"/>
        <v>N/A</v>
      </c>
      <c r="FA110" s="6" t="str">
        <f t="shared" si="133"/>
        <v>N/A</v>
      </c>
      <c r="FB110" s="6" t="str">
        <f t="shared" si="134"/>
        <v>N/A</v>
      </c>
      <c r="FC110" s="6" t="str">
        <f t="shared" si="135"/>
        <v>N/A</v>
      </c>
      <c r="FD110" s="6" t="str">
        <f t="shared" si="136"/>
        <v>N/A</v>
      </c>
      <c r="FE110" s="6" t="str">
        <f t="shared" si="152"/>
        <v>N/A</v>
      </c>
      <c r="FI110" s="6">
        <f>SUMPRODUCT( (Data!$A$2:$A$1768=$A110)*(Data!$B$2:$B$1768=$B110)*(Data!$J$2:$J$1768) ) / (SUMPRODUCT( (Data!$A$2:$A$1768=$A110)*(Data!$B$2:$B$1768=$B110)*1 ))</f>
        <v>14</v>
      </c>
      <c r="FJ110" s="6">
        <f>IF(SUMPRODUCT( (Data!$A$2:$A$1768=$A110)*(Data!$B$2:$B$1768=$B110)*(Data!$I$2:$I$1768="YES") )&gt;0,1,0)</f>
        <v>1</v>
      </c>
      <c r="FK110" s="6">
        <f>IF(SUMPRODUCT( (Data!$A$2:$A$1768=$A110)*(Data!$B$2:$B$1768=$B110)*(Data!$I$2:$I$1768="NO") )&gt;0,1,0)</f>
        <v>1</v>
      </c>
      <c r="FL110" s="6">
        <f t="shared" si="91"/>
        <v>0</v>
      </c>
    </row>
    <row r="111" spans="1:168" x14ac:dyDescent="0.25">
      <c r="A111" s="23" t="s">
        <v>125</v>
      </c>
      <c r="B111" s="7" t="s">
        <v>56</v>
      </c>
      <c r="C111" s="30"/>
      <c r="D111" s="6" t="str">
        <f>IF(D$10="x",IF( SUMPRODUCT( (Data!$A$2:$A$998=$A111)*(Data!$B$2:$B$998=$B111)*(Data!$C$2:$C$998=$B$1)*(Data!$D$2:$D$998=D$9)*( (Data!$I$2:$I$998=$B$2)+(Data!$I$2:$I$998=$B$3)+(Data!$I$2:$I$998=$B$4) )*(Data!$J$2:$J$998&lt;=$B$5)*(Data!$J$2:$J$998&gt;=$B$6)*(Data!$E$2:$E$998) )=0,"N/A",SUMPRODUCT( (Data!$A$2:$A$998=$A111)*(Data!$B$2:$B$998=$B111)*(Data!$C$2:$C$998=$B$1)*(Data!$D$2:$D$998=D$9)*( (Data!$I$2:$I$998=$B$2)+(Data!$I$2:$I$998=$B$3)+(Data!$I$2:$I$998=$B$4) )*(Data!$J$2:$J$998&lt;=$B$5)*(Data!$J$2:$J$998&gt;=$B$6)*(Data!$E$2:$E$998&gt;=D$11) ) ),"N/A")</f>
        <v>N/A</v>
      </c>
      <c r="E111" s="6" t="str">
        <f>IF(E$10="x",IF( SUMPRODUCT( (Data!$A$2:$A$998=$A111)*(Data!$B$2:$B$998=$B111)*(Data!$C$2:$C$998=$B$1)*(Data!$D$2:$D$998=E$9)*( (Data!$I$2:$I$998=$B$2)+(Data!$I$2:$I$998=$B$3)+(Data!$I$2:$I$998=$B$4) )*(Data!$J$2:$J$998&lt;=$B$5)*(Data!$J$2:$J$998&gt;=$B$6)*(Data!$E$2:$E$998) )=0,"N/A",SUMPRODUCT( (Data!$A$2:$A$998=$A111)*(Data!$B$2:$B$998=$B111)*(Data!$C$2:$C$998=$B$1)*(Data!$D$2:$D$998=E$9)*( (Data!$I$2:$I$998=$B$2)+(Data!$I$2:$I$998=$B$3)+(Data!$I$2:$I$998=$B$4) )*(Data!$J$2:$J$998&lt;=$B$5)*(Data!$J$2:$J$998&gt;=$B$6)*(Data!$E$2:$E$998&gt;=E$11) ) ),"N/A")</f>
        <v>N/A</v>
      </c>
      <c r="F111" s="6" t="str">
        <f>IF(F$10="x",IF( SUMPRODUCT( (Data!$A$2:$A$998=$A111)*(Data!$B$2:$B$998=$B111)*(Data!$C$2:$C$998=$B$1)*(Data!$D$2:$D$998=F$9)*( (Data!$I$2:$I$998=$B$2)+(Data!$I$2:$I$998=$B$3)+(Data!$I$2:$I$998=$B$4) )*(Data!$J$2:$J$998&lt;=$B$5)*(Data!$J$2:$J$998&gt;=$B$6)*(Data!$E$2:$E$998) )=0,"N/A",SUMPRODUCT( (Data!$A$2:$A$998=$A111)*(Data!$B$2:$B$998=$B111)*(Data!$C$2:$C$998=$B$1)*(Data!$D$2:$D$998=F$9)*( (Data!$I$2:$I$998=$B$2)+(Data!$I$2:$I$998=$B$3)+(Data!$I$2:$I$998=$B$4) )*(Data!$J$2:$J$998&lt;=$B$5)*(Data!$J$2:$J$998&gt;=$B$6)*(Data!$E$2:$E$998&gt;=F$11) ) ),"N/A")</f>
        <v>N/A</v>
      </c>
      <c r="G111" s="6" t="str">
        <f>IF(G$10="x",IF( SUMPRODUCT( (Data!$A$2:$A$998=$A111)*(Data!$B$2:$B$998=$B111)*(Data!$C$2:$C$998=$B$1)*(Data!$D$2:$D$998=G$9)*( (Data!$I$2:$I$998=$B$2)+(Data!$I$2:$I$998=$B$3)+(Data!$I$2:$I$998=$B$4) )*(Data!$J$2:$J$998&lt;=$B$5)*(Data!$J$2:$J$998&gt;=$B$6)*(Data!$E$2:$E$998) )=0,"N/A",SUMPRODUCT( (Data!$A$2:$A$998=$A111)*(Data!$B$2:$B$998=$B111)*(Data!$C$2:$C$998=$B$1)*(Data!$D$2:$D$998=G$9)*( (Data!$I$2:$I$998=$B$2)+(Data!$I$2:$I$998=$B$3)+(Data!$I$2:$I$998=$B$4) )*(Data!$J$2:$J$998&lt;=$B$5)*(Data!$J$2:$J$998&gt;=$B$6)*(Data!$E$2:$E$998&gt;=G$11) ) ),"N/A")</f>
        <v>N/A</v>
      </c>
      <c r="H111" s="6" t="str">
        <f>IF(H$10="x",IF( SUMPRODUCT( (Data!$A$2:$A$998=$A111)*(Data!$B$2:$B$998=$B111)*(Data!$C$2:$C$998=$B$1)*(Data!$D$2:$D$998=H$9)*( (Data!$I$2:$I$998=$B$2)+(Data!$I$2:$I$998=$B$3)+(Data!$I$2:$I$998=$B$4) )*(Data!$J$2:$J$998&lt;=$B$5)*(Data!$J$2:$J$998&gt;=$B$6)*(Data!$E$2:$E$998) )=0,"N/A",SUMPRODUCT( (Data!$A$2:$A$998=$A111)*(Data!$B$2:$B$998=$B111)*(Data!$C$2:$C$998=$B$1)*(Data!$D$2:$D$998=H$9)*( (Data!$I$2:$I$998=$B$2)+(Data!$I$2:$I$998=$B$3)+(Data!$I$2:$I$998=$B$4) )*(Data!$J$2:$J$998&lt;=$B$5)*(Data!$J$2:$J$998&gt;=$B$6)*(Data!$E$2:$E$998&gt;=H$11) ) ),"N/A")</f>
        <v>N/A</v>
      </c>
      <c r="I111" s="6" t="str">
        <f>IF(I$10="x",IF( SUMPRODUCT( (Data!$A$2:$A$998=$A111)*(Data!$B$2:$B$998=$B111)*(Data!$C$2:$C$998=$B$1)*(Data!$D$2:$D$998=I$9)*( (Data!$I$2:$I$998=$B$2)+(Data!$I$2:$I$998=$B$3)+(Data!$I$2:$I$998=$B$4) )*(Data!$J$2:$J$998&lt;=$B$5)*(Data!$J$2:$J$998&gt;=$B$6)*(Data!$E$2:$E$998) )=0,"N/A",SUMPRODUCT( (Data!$A$2:$A$998=$A111)*(Data!$B$2:$B$998=$B111)*(Data!$C$2:$C$998=$B$1)*(Data!$D$2:$D$998=I$9)*( (Data!$I$2:$I$998=$B$2)+(Data!$I$2:$I$998=$B$3)+(Data!$I$2:$I$998=$B$4) )*(Data!$J$2:$J$998&lt;=$B$5)*(Data!$J$2:$J$998&gt;=$B$6)*(Data!$E$2:$E$998&gt;=I$11) ) ),"N/A")</f>
        <v>N/A</v>
      </c>
      <c r="J111" s="6" t="str">
        <f>IF(J$10="x",IF( SUMPRODUCT( (Data!$A$2:$A$998=$A111)*(Data!$B$2:$B$998=$B111)*(Data!$C$2:$C$998=$B$1)*(Data!$D$2:$D$998=J$9)*( (Data!$I$2:$I$998=$B$2)+(Data!$I$2:$I$998=$B$3)+(Data!$I$2:$I$998=$B$4) )*(Data!$J$2:$J$998&lt;=$B$5)*(Data!$J$2:$J$998&gt;=$B$6)*(Data!$E$2:$E$998) )=0,"N/A",SUMPRODUCT( (Data!$A$2:$A$998=$A111)*(Data!$B$2:$B$998=$B111)*(Data!$C$2:$C$998=$B$1)*(Data!$D$2:$D$998=J$9)*( (Data!$I$2:$I$998=$B$2)+(Data!$I$2:$I$998=$B$3)+(Data!$I$2:$I$998=$B$4) )*(Data!$J$2:$J$998&lt;=$B$5)*(Data!$J$2:$J$998&gt;=$B$6)*(Data!$E$2:$E$998&gt;=J$11) ) ),"N/A")</f>
        <v>N/A</v>
      </c>
      <c r="K111" s="6" t="str">
        <f>IF(K$10="x",IF( SUMPRODUCT( (Data!$A$2:$A$998=$A111)*(Data!$B$2:$B$998=$B111)*(Data!$C$2:$C$998=$B$1)*(Data!$D$2:$D$998=K$9)*( (Data!$I$2:$I$998=$B$2)+(Data!$I$2:$I$998=$B$3)+(Data!$I$2:$I$998=$B$4) )*(Data!$J$2:$J$998&lt;=$B$5)*(Data!$J$2:$J$998&gt;=$B$6)*(Data!$E$2:$E$998) )=0,"N/A",SUMPRODUCT( (Data!$A$2:$A$998=$A111)*(Data!$B$2:$B$998=$B111)*(Data!$C$2:$C$998=$B$1)*(Data!$D$2:$D$998=K$9)*( (Data!$I$2:$I$998=$B$2)+(Data!$I$2:$I$998=$B$3)+(Data!$I$2:$I$998=$B$4) )*(Data!$J$2:$J$998&lt;=$B$5)*(Data!$J$2:$J$998&gt;=$B$6)*(Data!$E$2:$E$998&gt;=K$11) ) ),"N/A")</f>
        <v>N/A</v>
      </c>
      <c r="L111" s="6" t="str">
        <f>IF(L$10="x",IF( SUMPRODUCT( (Data!$A$2:$A$998=$A111)*(Data!$B$2:$B$998=$B111)*(Data!$C$2:$C$998=$B$1)*(Data!$D$2:$D$998=L$9)*( (Data!$I$2:$I$998=$B$2)+(Data!$I$2:$I$998=$B$3)+(Data!$I$2:$I$998=$B$4) )*(Data!$J$2:$J$998&lt;=$B$5)*(Data!$J$2:$J$998&gt;=$B$6)*(Data!$E$2:$E$998) )=0,"N/A",SUMPRODUCT( (Data!$A$2:$A$998=$A111)*(Data!$B$2:$B$998=$B111)*(Data!$C$2:$C$998=$B$1)*(Data!$D$2:$D$998=L$9)*( (Data!$I$2:$I$998=$B$2)+(Data!$I$2:$I$998=$B$3)+(Data!$I$2:$I$998=$B$4) )*(Data!$J$2:$J$998&lt;=$B$5)*(Data!$J$2:$J$998&gt;=$B$6)*(Data!$E$2:$E$998&gt;=L$11) ) ),"N/A")</f>
        <v>N/A</v>
      </c>
      <c r="M111" s="6" t="str">
        <f>IF(M$10="x",IF( SUMPRODUCT( (Data!$A$2:$A$998=$A111)*(Data!$B$2:$B$998=$B111)*(Data!$C$2:$C$998=$B$1)*(Data!$D$2:$D$998=M$9)*( (Data!$I$2:$I$998=$B$2)+(Data!$I$2:$I$998=$B$3)+(Data!$I$2:$I$998=$B$4) )*(Data!$J$2:$J$998&lt;=$B$5)*(Data!$J$2:$J$998&gt;=$B$6)*(Data!$E$2:$E$998) )=0,"N/A",SUMPRODUCT( (Data!$A$2:$A$998=$A111)*(Data!$B$2:$B$998=$B111)*(Data!$C$2:$C$998=$B$1)*(Data!$D$2:$D$998=M$9)*( (Data!$I$2:$I$998=$B$2)+(Data!$I$2:$I$998=$B$3)+(Data!$I$2:$I$998=$B$4) )*(Data!$J$2:$J$998&lt;=$B$5)*(Data!$J$2:$J$998&gt;=$B$6)*(Data!$E$2:$E$998&gt;=M$11) ) ),"N/A")</f>
        <v>N/A</v>
      </c>
      <c r="N111" s="6" t="str">
        <f>IF(N$10="x",IF( SUMPRODUCT( (Data!$A$2:$A$998=$A111)*(Data!$B$2:$B$998=$B111)*(Data!$C$2:$C$998=$B$1)*(Data!$D$2:$D$998=N$9)*( (Data!$I$2:$I$998=$B$2)+(Data!$I$2:$I$998=$B$3)+(Data!$I$2:$I$998=$B$4) )*(Data!$J$2:$J$998&lt;=$B$5)*(Data!$J$2:$J$998&gt;=$B$6)*(Data!$E$2:$E$998) )=0,"N/A",SUMPRODUCT( (Data!$A$2:$A$998=$A111)*(Data!$B$2:$B$998=$B111)*(Data!$C$2:$C$998=$B$1)*(Data!$D$2:$D$998=N$9)*( (Data!$I$2:$I$998=$B$2)+(Data!$I$2:$I$998=$B$3)+(Data!$I$2:$I$998=$B$4) )*(Data!$J$2:$J$998&lt;=$B$5)*(Data!$J$2:$J$998&gt;=$B$6)*(Data!$E$2:$E$998&gt;=N$11) ) ),"N/A")</f>
        <v>N/A</v>
      </c>
      <c r="O111" s="6" t="str">
        <f>IF(O$10="x",IF( SUMPRODUCT( (Data!$A$2:$A$998=$A111)*(Data!$B$2:$B$998=$B111)*(Data!$C$2:$C$998=$B$1)*(Data!$D$2:$D$998=O$9)*( (Data!$I$2:$I$998=$B$2)+(Data!$I$2:$I$998=$B$3)+(Data!$I$2:$I$998=$B$4) )*(Data!$J$2:$J$998&lt;=$B$5)*(Data!$J$2:$J$998&gt;=$B$6)*(Data!$E$2:$E$998) )=0,"N/A",SUMPRODUCT( (Data!$A$2:$A$998=$A111)*(Data!$B$2:$B$998=$B111)*(Data!$C$2:$C$998=$B$1)*(Data!$D$2:$D$998=O$9)*( (Data!$I$2:$I$998=$B$2)+(Data!$I$2:$I$998=$B$3)+(Data!$I$2:$I$998=$B$4) )*(Data!$J$2:$J$998&lt;=$B$5)*(Data!$J$2:$J$998&gt;=$B$6)*(Data!$E$2:$E$998&gt;=O$11) ) ),"N/A")</f>
        <v>N/A</v>
      </c>
      <c r="P111" s="6" t="str">
        <f>IF(P$10="x",IF( SUMPRODUCT( (Data!$A$2:$A$998=$A111)*(Data!$B$2:$B$998=$B111)*(Data!$C$2:$C$998=$B$1)*(Data!$D$2:$D$998=P$9)*( (Data!$I$2:$I$998=$B$2)+(Data!$I$2:$I$998=$B$3)+(Data!$I$2:$I$998=$B$4) )*(Data!$J$2:$J$998&lt;=$B$5)*(Data!$J$2:$J$998&gt;=$B$6)*(Data!$E$2:$E$998) )=0,"N/A",SUMPRODUCT( (Data!$A$2:$A$998=$A111)*(Data!$B$2:$B$998=$B111)*(Data!$C$2:$C$998=$B$1)*(Data!$D$2:$D$998=P$9)*( (Data!$I$2:$I$998=$B$2)+(Data!$I$2:$I$998=$B$3)+(Data!$I$2:$I$998=$B$4) )*(Data!$J$2:$J$998&lt;=$B$5)*(Data!$J$2:$J$998&gt;=$B$6)*(Data!$E$2:$E$998&gt;=P$11) ) ),"N/A")</f>
        <v>N/A</v>
      </c>
      <c r="Q111" s="6" t="str">
        <f>IF(Q$10="x",IF( SUMPRODUCT( (Data!$A$2:$A$998=$A111)*(Data!$B$2:$B$998=$B111)*(Data!$C$2:$C$998=$B$1)*(Data!$D$2:$D$998=Q$9)*( (Data!$I$2:$I$998=$B$2)+(Data!$I$2:$I$998=$B$3)+(Data!$I$2:$I$998=$B$4) )*(Data!$J$2:$J$998&lt;=$B$5)*(Data!$J$2:$J$998&gt;=$B$6)*(Data!$E$2:$E$998) )=0,"N/A",SUMPRODUCT( (Data!$A$2:$A$998=$A111)*(Data!$B$2:$B$998=$B111)*(Data!$C$2:$C$998=$B$1)*(Data!$D$2:$D$998=Q$9)*( (Data!$I$2:$I$998=$B$2)+(Data!$I$2:$I$998=$B$3)+(Data!$I$2:$I$998=$B$4) )*(Data!$J$2:$J$998&lt;=$B$5)*(Data!$J$2:$J$998&gt;=$B$6)*(Data!$E$2:$E$998&gt;=Q$11) ) ),"N/A")</f>
        <v>N/A</v>
      </c>
      <c r="R111" s="6" t="str">
        <f>IF(R$10="x",IF( SUMPRODUCT( (Data!$A$2:$A$998=$A111)*(Data!$B$2:$B$998=$B111)*(Data!$C$2:$C$998=$B$1)*(Data!$D$2:$D$998=R$9)*( (Data!$I$2:$I$998=$B$2)+(Data!$I$2:$I$998=$B$3)+(Data!$I$2:$I$998=$B$4) )*(Data!$J$2:$J$998&lt;=$B$5)*(Data!$J$2:$J$998&gt;=$B$6)*(Data!$E$2:$E$998) )=0,"N/A",SUMPRODUCT( (Data!$A$2:$A$998=$A111)*(Data!$B$2:$B$998=$B111)*(Data!$C$2:$C$998=$B$1)*(Data!$D$2:$D$998=R$9)*( (Data!$I$2:$I$998=$B$2)+(Data!$I$2:$I$998=$B$3)+(Data!$I$2:$I$998=$B$4) )*(Data!$J$2:$J$998&lt;=$B$5)*(Data!$J$2:$J$998&gt;=$B$6)*(Data!$E$2:$E$998&gt;=R$11) ) ),"N/A")</f>
        <v>N/A</v>
      </c>
      <c r="S111" s="6" t="str">
        <f>IF(S$10="x",IF( SUMPRODUCT( (Data!$A$2:$A$998=$A111)*(Data!$B$2:$B$998=$B111)*(Data!$C$2:$C$998=$B$1)*(Data!$D$2:$D$998=S$9)*( (Data!$I$2:$I$998=$B$2)+(Data!$I$2:$I$998=$B$3)+(Data!$I$2:$I$998=$B$4) )*(Data!$J$2:$J$998&lt;=$B$5)*(Data!$J$2:$J$998&gt;=$B$6)*(Data!$E$2:$E$998) )=0,"N/A",SUMPRODUCT( (Data!$A$2:$A$998=$A111)*(Data!$B$2:$B$998=$B111)*(Data!$C$2:$C$998=$B$1)*(Data!$D$2:$D$998=S$9)*( (Data!$I$2:$I$998=$B$2)+(Data!$I$2:$I$998=$B$3)+(Data!$I$2:$I$998=$B$4) )*(Data!$J$2:$J$998&lt;=$B$5)*(Data!$J$2:$J$998&gt;=$B$6)*(Data!$E$2:$E$998&gt;=S$11) ) ),"N/A")</f>
        <v>N/A</v>
      </c>
      <c r="T111" s="6" t="str">
        <f>IF(T$10="x",IF( SUMPRODUCT( (Data!$A$2:$A$998=$A111)*(Data!$B$2:$B$998=$B111)*(Data!$C$2:$C$998=$B$1)*(Data!$D$2:$D$998=T$9)*( (Data!$I$2:$I$998=$B$2)+(Data!$I$2:$I$998=$B$3)+(Data!$I$2:$I$998=$B$4) )*(Data!$J$2:$J$998&lt;=$B$5)*(Data!$J$2:$J$998&gt;=$B$6)*(Data!$E$2:$E$998) )=0,"N/A",SUMPRODUCT( (Data!$A$2:$A$998=$A111)*(Data!$B$2:$B$998=$B111)*(Data!$C$2:$C$998=$B$1)*(Data!$D$2:$D$998=T$9)*( (Data!$I$2:$I$998=$B$2)+(Data!$I$2:$I$998=$B$3)+(Data!$I$2:$I$998=$B$4) )*(Data!$J$2:$J$998&lt;=$B$5)*(Data!$J$2:$J$998&gt;=$B$6)*(Data!$E$2:$E$998&gt;=T$11) ) ),"N/A")</f>
        <v>N/A</v>
      </c>
      <c r="U111" s="6" t="str">
        <f>IF(U$10="x",IF( SUMPRODUCT( (Data!$A$2:$A$998=$A111)*(Data!$B$2:$B$998=$B111)*(Data!$C$2:$C$998=$B$1)*(Data!$D$2:$D$998=U$9)*( (Data!$I$2:$I$998=$B$2)+(Data!$I$2:$I$998=$B$3)+(Data!$I$2:$I$998=$B$4) )*(Data!$J$2:$J$998&lt;=$B$5)*(Data!$J$2:$J$998&gt;=$B$6)*(Data!$E$2:$E$998) )=0,"N/A",SUMPRODUCT( (Data!$A$2:$A$998=$A111)*(Data!$B$2:$B$998=$B111)*(Data!$C$2:$C$998=$B$1)*(Data!$D$2:$D$998=U$9)*( (Data!$I$2:$I$998=$B$2)+(Data!$I$2:$I$998=$B$3)+(Data!$I$2:$I$998=$B$4) )*(Data!$J$2:$J$998&lt;=$B$5)*(Data!$J$2:$J$998&gt;=$B$6)*(Data!$E$2:$E$998&gt;=U$11) ) ),"N/A")</f>
        <v>N/A</v>
      </c>
      <c r="V111" s="6" t="str">
        <f>IF(V$10="x",IF( SUMPRODUCT( (Data!$A$2:$A$998=$A111)*(Data!$B$2:$B$998=$B111)*(Data!$C$2:$C$998=$B$1)*(Data!$D$2:$D$998=V$9)*( (Data!$I$2:$I$998=$B$2)+(Data!$I$2:$I$998=$B$3)+(Data!$I$2:$I$998=$B$4) )*(Data!$J$2:$J$998&lt;=$B$5)*(Data!$J$2:$J$998&gt;=$B$6)*(Data!$E$2:$E$998) )=0,"N/A",SUMPRODUCT( (Data!$A$2:$A$998=$A111)*(Data!$B$2:$B$998=$B111)*(Data!$C$2:$C$998=$B$1)*(Data!$D$2:$D$998=V$9)*( (Data!$I$2:$I$998=$B$2)+(Data!$I$2:$I$998=$B$3)+(Data!$I$2:$I$998=$B$4) )*(Data!$J$2:$J$998&lt;=$B$5)*(Data!$J$2:$J$998&gt;=$B$6)*(Data!$E$2:$E$998&gt;=V$11) ) ),"N/A")</f>
        <v>N/A</v>
      </c>
      <c r="W111" s="6" t="str">
        <f t="shared" si="146"/>
        <v>N/A</v>
      </c>
      <c r="AA111" s="6" t="str">
        <f>IF(AA$10="x",IF( SUMPRODUCT( (Data!$A$2:$A$998=$A111)*(Data!$B$2:$B$998=$B111)*(Data!$C$2:$C$998=$B$1)*(Data!$D$2:$D$998=AA$9)*( (Data!$I$2:$I$998=$B$2)+(Data!$I$2:$I$998=$B$3)+(Data!$I$2:$I$998=$B$4) )*(Data!$J$2:$J$998&lt;=$B$5)*(Data!$J$2:$J$998&gt;=$B$6)*(Data!$G$2:$G$998) )=0,"N/A",SUMPRODUCT( (Data!$A$2:$A$998=$A111)*(Data!$B$2:$B$998=$B111)*(Data!$C$2:$C$998=$B$1)*(Data!$D$2:$D$998=AA$9)*( (Data!$I$2:$I$998=$B$2)+(Data!$I$2:$I$998=$B$3)+(Data!$I$2:$I$998=$B$4) )*(Data!$J$2:$J$998&lt;=$B$5)*(Data!$J$2:$J$998&gt;=$B$6)*(Data!$G$2:$G$998&lt;=AA$11) ) ),"N/A")</f>
        <v>N/A</v>
      </c>
      <c r="AB111" s="6" t="str">
        <f>IF(AB$10="x",IF( SUMPRODUCT( (Data!$A$2:$A$998=$A111)*(Data!$B$2:$B$998=$B111)*(Data!$C$2:$C$998=$B$1)*(Data!$D$2:$D$998=AB$9)*( (Data!$I$2:$I$998=$B$2)+(Data!$I$2:$I$998=$B$3)+(Data!$I$2:$I$998=$B$4) )*(Data!$J$2:$J$998&lt;=$B$5)*(Data!$J$2:$J$998&gt;=$B$6)*(Data!$G$2:$G$998) )=0,"N/A",SUMPRODUCT( (Data!$A$2:$A$998=$A111)*(Data!$B$2:$B$998=$B111)*(Data!$C$2:$C$998=$B$1)*(Data!$D$2:$D$998=AB$9)*( (Data!$I$2:$I$998=$B$2)+(Data!$I$2:$I$998=$B$3)+(Data!$I$2:$I$998=$B$4) )*(Data!$J$2:$J$998&lt;=$B$5)*(Data!$J$2:$J$998&gt;=$B$6)*(Data!$G$2:$G$998&lt;=AB$11) ) ),"N/A")</f>
        <v>N/A</v>
      </c>
      <c r="AC111" s="6" t="str">
        <f>IF(AC$10="x",IF( SUMPRODUCT( (Data!$A$2:$A$998=$A111)*(Data!$B$2:$B$998=$B111)*(Data!$C$2:$C$998=$B$1)*(Data!$D$2:$D$998=AC$9)*( (Data!$I$2:$I$998=$B$2)+(Data!$I$2:$I$998=$B$3)+(Data!$I$2:$I$998=$B$4) )*(Data!$J$2:$J$998&lt;=$B$5)*(Data!$J$2:$J$998&gt;=$B$6)*(Data!$G$2:$G$998) )=0,"N/A",SUMPRODUCT( (Data!$A$2:$A$998=$A111)*(Data!$B$2:$B$998=$B111)*(Data!$C$2:$C$998=$B$1)*(Data!$D$2:$D$998=AC$9)*( (Data!$I$2:$I$998=$B$2)+(Data!$I$2:$I$998=$B$3)+(Data!$I$2:$I$998=$B$4) )*(Data!$J$2:$J$998&lt;=$B$5)*(Data!$J$2:$J$998&gt;=$B$6)*(Data!$G$2:$G$998&lt;=AC$11) ) ),"N/A")</f>
        <v>N/A</v>
      </c>
      <c r="AD111" s="6" t="str">
        <f>IF(AD$10="x",IF( SUMPRODUCT( (Data!$A$2:$A$998=$A111)*(Data!$B$2:$B$998=$B111)*(Data!$C$2:$C$998=$B$1)*(Data!$D$2:$D$998=AD$9)*( (Data!$I$2:$I$998=$B$2)+(Data!$I$2:$I$998=$B$3)+(Data!$I$2:$I$998=$B$4) )*(Data!$J$2:$J$998&lt;=$B$5)*(Data!$J$2:$J$998&gt;=$B$6)*(Data!$G$2:$G$998) )=0,"N/A",SUMPRODUCT( (Data!$A$2:$A$998=$A111)*(Data!$B$2:$B$998=$B111)*(Data!$C$2:$C$998=$B$1)*(Data!$D$2:$D$998=AD$9)*( (Data!$I$2:$I$998=$B$2)+(Data!$I$2:$I$998=$B$3)+(Data!$I$2:$I$998=$B$4) )*(Data!$J$2:$J$998&lt;=$B$5)*(Data!$J$2:$J$998&gt;=$B$6)*(Data!$G$2:$G$998&lt;=AD$11) ) ),"N/A")</f>
        <v>N/A</v>
      </c>
      <c r="AE111" s="6" t="str">
        <f>IF(AE$10="x",IF( SUMPRODUCT( (Data!$A$2:$A$998=$A111)*(Data!$B$2:$B$998=$B111)*(Data!$C$2:$C$998=$B$1)*(Data!$D$2:$D$998=AE$9)*( (Data!$I$2:$I$998=$B$2)+(Data!$I$2:$I$998=$B$3)+(Data!$I$2:$I$998=$B$4) )*(Data!$J$2:$J$998&lt;=$B$5)*(Data!$J$2:$J$998&gt;=$B$6)*(Data!$G$2:$G$998) )=0,"N/A",SUMPRODUCT( (Data!$A$2:$A$998=$A111)*(Data!$B$2:$B$998=$B111)*(Data!$C$2:$C$998=$B$1)*(Data!$D$2:$D$998=AE$9)*( (Data!$I$2:$I$998=$B$2)+(Data!$I$2:$I$998=$B$3)+(Data!$I$2:$I$998=$B$4) )*(Data!$J$2:$J$998&lt;=$B$5)*(Data!$J$2:$J$998&gt;=$B$6)*(Data!$G$2:$G$998&lt;=AE$11) ) ),"N/A")</f>
        <v>N/A</v>
      </c>
      <c r="AF111" s="6" t="str">
        <f>IF(AF$10="x",IF( SUMPRODUCT( (Data!$A$2:$A$998=$A111)*(Data!$B$2:$B$998=$B111)*(Data!$C$2:$C$998=$B$1)*(Data!$D$2:$D$998=AF$9)*( (Data!$I$2:$I$998=$B$2)+(Data!$I$2:$I$998=$B$3)+(Data!$I$2:$I$998=$B$4) )*(Data!$J$2:$J$998&lt;=$B$5)*(Data!$J$2:$J$998&gt;=$B$6)*(Data!$G$2:$G$998) )=0,"N/A",SUMPRODUCT( (Data!$A$2:$A$998=$A111)*(Data!$B$2:$B$998=$B111)*(Data!$C$2:$C$998=$B$1)*(Data!$D$2:$D$998=AF$9)*( (Data!$I$2:$I$998=$B$2)+(Data!$I$2:$I$998=$B$3)+(Data!$I$2:$I$998=$B$4) )*(Data!$J$2:$J$998&lt;=$B$5)*(Data!$J$2:$J$998&gt;=$B$6)*(Data!$G$2:$G$998&lt;=AF$11) ) ),"N/A")</f>
        <v>N/A</v>
      </c>
      <c r="AG111" s="6" t="str">
        <f>IF(AG$10="x",IF( SUMPRODUCT( (Data!$A$2:$A$998=$A111)*(Data!$B$2:$B$998=$B111)*(Data!$C$2:$C$998=$B$1)*(Data!$D$2:$D$998=AG$9)*( (Data!$I$2:$I$998=$B$2)+(Data!$I$2:$I$998=$B$3)+(Data!$I$2:$I$998=$B$4) )*(Data!$J$2:$J$998&lt;=$B$5)*(Data!$J$2:$J$998&gt;=$B$6)*(Data!$G$2:$G$998) )=0,"N/A",SUMPRODUCT( (Data!$A$2:$A$998=$A111)*(Data!$B$2:$B$998=$B111)*(Data!$C$2:$C$998=$B$1)*(Data!$D$2:$D$998=AG$9)*( (Data!$I$2:$I$998=$B$2)+(Data!$I$2:$I$998=$B$3)+(Data!$I$2:$I$998=$B$4) )*(Data!$J$2:$J$998&lt;=$B$5)*(Data!$J$2:$J$998&gt;=$B$6)*(Data!$G$2:$G$998&lt;=AG$11) ) ),"N/A")</f>
        <v>N/A</v>
      </c>
      <c r="AH111" s="6" t="str">
        <f>IF(AH$10="x",IF( SUMPRODUCT( (Data!$A$2:$A$998=$A111)*(Data!$B$2:$B$998=$B111)*(Data!$C$2:$C$998=$B$1)*(Data!$D$2:$D$998=AH$9)*( (Data!$I$2:$I$998=$B$2)+(Data!$I$2:$I$998=$B$3)+(Data!$I$2:$I$998=$B$4) )*(Data!$J$2:$J$998&lt;=$B$5)*(Data!$J$2:$J$998&gt;=$B$6)*(Data!$G$2:$G$998) )=0,"N/A",SUMPRODUCT( (Data!$A$2:$A$998=$A111)*(Data!$B$2:$B$998=$B111)*(Data!$C$2:$C$998=$B$1)*(Data!$D$2:$D$998=AH$9)*( (Data!$I$2:$I$998=$B$2)+(Data!$I$2:$I$998=$B$3)+(Data!$I$2:$I$998=$B$4) )*(Data!$J$2:$J$998&lt;=$B$5)*(Data!$J$2:$J$998&gt;=$B$6)*(Data!$G$2:$G$998&lt;=AH$11) ) ),"N/A")</f>
        <v>N/A</v>
      </c>
      <c r="AI111" s="6" t="str">
        <f>IF(AI$10="x",IF( SUMPRODUCT( (Data!$A$2:$A$998=$A111)*(Data!$B$2:$B$998=$B111)*(Data!$C$2:$C$998=$B$1)*(Data!$D$2:$D$998=AI$9)*( (Data!$I$2:$I$998=$B$2)+(Data!$I$2:$I$998=$B$3)+(Data!$I$2:$I$998=$B$4) )*(Data!$J$2:$J$998&lt;=$B$5)*(Data!$J$2:$J$998&gt;=$B$6)*(Data!$G$2:$G$998) )=0,"N/A",SUMPRODUCT( (Data!$A$2:$A$998=$A111)*(Data!$B$2:$B$998=$B111)*(Data!$C$2:$C$998=$B$1)*(Data!$D$2:$D$998=AI$9)*( (Data!$I$2:$I$998=$B$2)+(Data!$I$2:$I$998=$B$3)+(Data!$I$2:$I$998=$B$4) )*(Data!$J$2:$J$998&lt;=$B$5)*(Data!$J$2:$J$998&gt;=$B$6)*(Data!$G$2:$G$998&lt;=AI$11) ) ),"N/A")</f>
        <v>N/A</v>
      </c>
      <c r="AJ111" s="6" t="str">
        <f>IF(AJ$10="x",IF( SUMPRODUCT( (Data!$A$2:$A$998=$A111)*(Data!$B$2:$B$998=$B111)*(Data!$C$2:$C$998=$B$1)*(Data!$D$2:$D$998=AJ$9)*( (Data!$I$2:$I$998=$B$2)+(Data!$I$2:$I$998=$B$3)+(Data!$I$2:$I$998=$B$4) )*(Data!$J$2:$J$998&lt;=$B$5)*(Data!$J$2:$J$998&gt;=$B$6)*(Data!$G$2:$G$998) )=0,"N/A",SUMPRODUCT( (Data!$A$2:$A$998=$A111)*(Data!$B$2:$B$998=$B111)*(Data!$C$2:$C$998=$B$1)*(Data!$D$2:$D$998=AJ$9)*( (Data!$I$2:$I$998=$B$2)+(Data!$I$2:$I$998=$B$3)+(Data!$I$2:$I$998=$B$4) )*(Data!$J$2:$J$998&lt;=$B$5)*(Data!$J$2:$J$998&gt;=$B$6)*(Data!$G$2:$G$998&lt;=AJ$11) ) ),"N/A")</f>
        <v>N/A</v>
      </c>
      <c r="AK111" s="6" t="str">
        <f>IF(AK$10="x",IF( SUMPRODUCT( (Data!$A$2:$A$998=$A111)*(Data!$B$2:$B$998=$B111)*(Data!$C$2:$C$998=$B$1)*(Data!$D$2:$D$998=AK$9)*( (Data!$I$2:$I$998=$B$2)+(Data!$I$2:$I$998=$B$3)+(Data!$I$2:$I$998=$B$4) )*(Data!$J$2:$J$998&lt;=$B$5)*(Data!$J$2:$J$998&gt;=$B$6)*(Data!$G$2:$G$998) )=0,"N/A",SUMPRODUCT( (Data!$A$2:$A$998=$A111)*(Data!$B$2:$B$998=$B111)*(Data!$C$2:$C$998=$B$1)*(Data!$D$2:$D$998=AK$9)*( (Data!$I$2:$I$998=$B$2)+(Data!$I$2:$I$998=$B$3)+(Data!$I$2:$I$998=$B$4) )*(Data!$J$2:$J$998&lt;=$B$5)*(Data!$J$2:$J$998&gt;=$B$6)*(Data!$G$2:$G$998&lt;=AK$11) ) ),"N/A")</f>
        <v>N/A</v>
      </c>
      <c r="AL111" s="6" t="str">
        <f>IF(AL$10="x",IF( SUMPRODUCT( (Data!$A$2:$A$998=$A111)*(Data!$B$2:$B$998=$B111)*(Data!$C$2:$C$998=$B$1)*(Data!$D$2:$D$998=AL$9)*( (Data!$I$2:$I$998=$B$2)+(Data!$I$2:$I$998=$B$3)+(Data!$I$2:$I$998=$B$4) )*(Data!$J$2:$J$998&lt;=$B$5)*(Data!$J$2:$J$998&gt;=$B$6)*(Data!$G$2:$G$998) )=0,"N/A",SUMPRODUCT( (Data!$A$2:$A$998=$A111)*(Data!$B$2:$B$998=$B111)*(Data!$C$2:$C$998=$B$1)*(Data!$D$2:$D$998=AL$9)*( (Data!$I$2:$I$998=$B$2)+(Data!$I$2:$I$998=$B$3)+(Data!$I$2:$I$998=$B$4) )*(Data!$J$2:$J$998&lt;=$B$5)*(Data!$J$2:$J$998&gt;=$B$6)*(Data!$G$2:$G$998&lt;=AL$11) ) ),"N/A")</f>
        <v>N/A</v>
      </c>
      <c r="AM111" s="6" t="str">
        <f>IF(AM$10="x",IF( SUMPRODUCT( (Data!$A$2:$A$998=$A111)*(Data!$B$2:$B$998=$B111)*(Data!$C$2:$C$998=$B$1)*(Data!$D$2:$D$998=AM$9)*( (Data!$I$2:$I$998=$B$2)+(Data!$I$2:$I$998=$B$3)+(Data!$I$2:$I$998=$B$4) )*(Data!$J$2:$J$998&lt;=$B$5)*(Data!$J$2:$J$998&gt;=$B$6)*(Data!$G$2:$G$998) )=0,"N/A",SUMPRODUCT( (Data!$A$2:$A$998=$A111)*(Data!$B$2:$B$998=$B111)*(Data!$C$2:$C$998=$B$1)*(Data!$D$2:$D$998=AM$9)*( (Data!$I$2:$I$998=$B$2)+(Data!$I$2:$I$998=$B$3)+(Data!$I$2:$I$998=$B$4) )*(Data!$J$2:$J$998&lt;=$B$5)*(Data!$J$2:$J$998&gt;=$B$6)*(Data!$G$2:$G$998&lt;=AM$11) ) ),"N/A")</f>
        <v>N/A</v>
      </c>
      <c r="AN111" s="6" t="str">
        <f>IF(AN$10="x",IF( SUMPRODUCT( (Data!$A$2:$A$998=$A111)*(Data!$B$2:$B$998=$B111)*(Data!$C$2:$C$998=$B$1)*(Data!$D$2:$D$998=AN$9)*( (Data!$I$2:$I$998=$B$2)+(Data!$I$2:$I$998=$B$3)+(Data!$I$2:$I$998=$B$4) )*(Data!$J$2:$J$998&lt;=$B$5)*(Data!$J$2:$J$998&gt;=$B$6)*(Data!$G$2:$G$998) )=0,"N/A",SUMPRODUCT( (Data!$A$2:$A$998=$A111)*(Data!$B$2:$B$998=$B111)*(Data!$C$2:$C$998=$B$1)*(Data!$D$2:$D$998=AN$9)*( (Data!$I$2:$I$998=$B$2)+(Data!$I$2:$I$998=$B$3)+(Data!$I$2:$I$998=$B$4) )*(Data!$J$2:$J$998&lt;=$B$5)*(Data!$J$2:$J$998&gt;=$B$6)*(Data!$G$2:$G$998&lt;=AN$11) ) ),"N/A")</f>
        <v>N/A</v>
      </c>
      <c r="AO111" s="6" t="str">
        <f>IF(AO$10="x",IF( SUMPRODUCT( (Data!$A$2:$A$998=$A111)*(Data!$B$2:$B$998=$B111)*(Data!$C$2:$C$998=$B$1)*(Data!$D$2:$D$998=AO$9)*( (Data!$I$2:$I$998=$B$2)+(Data!$I$2:$I$998=$B$3)+(Data!$I$2:$I$998=$B$4) )*(Data!$J$2:$J$998&lt;=$B$5)*(Data!$J$2:$J$998&gt;=$B$6)*(Data!$G$2:$G$998) )=0,"N/A",SUMPRODUCT( (Data!$A$2:$A$998=$A111)*(Data!$B$2:$B$998=$B111)*(Data!$C$2:$C$998=$B$1)*(Data!$D$2:$D$998=AO$9)*( (Data!$I$2:$I$998=$B$2)+(Data!$I$2:$I$998=$B$3)+(Data!$I$2:$I$998=$B$4) )*(Data!$J$2:$J$998&lt;=$B$5)*(Data!$J$2:$J$998&gt;=$B$6)*(Data!$G$2:$G$998&lt;=AO$11) ) ),"N/A")</f>
        <v>N/A</v>
      </c>
      <c r="AP111" s="6" t="str">
        <f>IF(AP$10="x",IF( SUMPRODUCT( (Data!$A$2:$A$998=$A111)*(Data!$B$2:$B$998=$B111)*(Data!$C$2:$C$998=$B$1)*(Data!$D$2:$D$998=AP$9)*( (Data!$I$2:$I$998=$B$2)+(Data!$I$2:$I$998=$B$3)+(Data!$I$2:$I$998=$B$4) )*(Data!$J$2:$J$998&lt;=$B$5)*(Data!$J$2:$J$998&gt;=$B$6)*(Data!$G$2:$G$998) )=0,"N/A",SUMPRODUCT( (Data!$A$2:$A$998=$A111)*(Data!$B$2:$B$998=$B111)*(Data!$C$2:$C$998=$B$1)*(Data!$D$2:$D$998=AP$9)*( (Data!$I$2:$I$998=$B$2)+(Data!$I$2:$I$998=$B$3)+(Data!$I$2:$I$998=$B$4) )*(Data!$J$2:$J$998&lt;=$B$5)*(Data!$J$2:$J$998&gt;=$B$6)*(Data!$G$2:$G$998&lt;=AP$11) ) ),"N/A")</f>
        <v>N/A</v>
      </c>
      <c r="AQ111" s="6" t="str">
        <f>IF(AQ$10="x",IF( SUMPRODUCT( (Data!$A$2:$A$998=$A111)*(Data!$B$2:$B$998=$B111)*(Data!$C$2:$C$998=$B$1)*(Data!$D$2:$D$998=AQ$9)*( (Data!$I$2:$I$998=$B$2)+(Data!$I$2:$I$998=$B$3)+(Data!$I$2:$I$998=$B$4) )*(Data!$J$2:$J$998&lt;=$B$5)*(Data!$J$2:$J$998&gt;=$B$6)*(Data!$G$2:$G$998) )=0,"N/A",SUMPRODUCT( (Data!$A$2:$A$998=$A111)*(Data!$B$2:$B$998=$B111)*(Data!$C$2:$C$998=$B$1)*(Data!$D$2:$D$998=AQ$9)*( (Data!$I$2:$I$998=$B$2)+(Data!$I$2:$I$998=$B$3)+(Data!$I$2:$I$998=$B$4) )*(Data!$J$2:$J$998&lt;=$B$5)*(Data!$J$2:$J$998&gt;=$B$6)*(Data!$G$2:$G$998&lt;=AQ$11) ) ),"N/A")</f>
        <v>N/A</v>
      </c>
      <c r="AR111" s="6" t="str">
        <f>IF(AR$10="x",IF( SUMPRODUCT( (Data!$A$2:$A$998=$A111)*(Data!$B$2:$B$998=$B111)*(Data!$C$2:$C$998=$B$1)*(Data!$D$2:$D$998=AR$9)*( (Data!$I$2:$I$998=$B$2)+(Data!$I$2:$I$998=$B$3)+(Data!$I$2:$I$998=$B$4) )*(Data!$J$2:$J$998&lt;=$B$5)*(Data!$J$2:$J$998&gt;=$B$6)*(Data!$G$2:$G$998) )=0,"N/A",SUMPRODUCT( (Data!$A$2:$A$998=$A111)*(Data!$B$2:$B$998=$B111)*(Data!$C$2:$C$998=$B$1)*(Data!$D$2:$D$998=AR$9)*( (Data!$I$2:$I$998=$B$2)+(Data!$I$2:$I$998=$B$3)+(Data!$I$2:$I$998=$B$4) )*(Data!$J$2:$J$998&lt;=$B$5)*(Data!$J$2:$J$998&gt;=$B$6)*(Data!$G$2:$G$998&lt;=AR$11) ) ),"N/A")</f>
        <v>N/A</v>
      </c>
      <c r="AS111" s="6" t="str">
        <f>IF(AS$10="x",IF( SUMPRODUCT( (Data!$A$2:$A$998=$A111)*(Data!$B$2:$B$998=$B111)*(Data!$C$2:$C$998=$B$1)*(Data!$D$2:$D$998=AS$9)*( (Data!$I$2:$I$998=$B$2)+(Data!$I$2:$I$998=$B$3)+(Data!$I$2:$I$998=$B$4) )*(Data!$J$2:$J$998&lt;=$B$5)*(Data!$J$2:$J$998&gt;=$B$6)*(Data!$G$2:$G$998) )=0,"N/A",SUMPRODUCT( (Data!$A$2:$A$998=$A111)*(Data!$B$2:$B$998=$B111)*(Data!$C$2:$C$998=$B$1)*(Data!$D$2:$D$998=AS$9)*( (Data!$I$2:$I$998=$B$2)+(Data!$I$2:$I$998=$B$3)+(Data!$I$2:$I$998=$B$4) )*(Data!$J$2:$J$998&lt;=$B$5)*(Data!$J$2:$J$998&gt;=$B$6)*(Data!$G$2:$G$998&lt;=AS$11) ) ),"N/A")</f>
        <v>N/A</v>
      </c>
      <c r="AT111" s="6" t="str">
        <f t="shared" si="147"/>
        <v>N/A</v>
      </c>
      <c r="AX111" s="6" t="str">
        <f t="shared" si="153"/>
        <v>N/A</v>
      </c>
      <c r="AY111" s="6" t="str">
        <f t="shared" si="137"/>
        <v>N/A</v>
      </c>
      <c r="AZ111" s="6" t="str">
        <f t="shared" si="138"/>
        <v>N/A</v>
      </c>
      <c r="BA111" s="6" t="str">
        <f t="shared" si="139"/>
        <v>N/A</v>
      </c>
      <c r="BB111" s="6" t="str">
        <f t="shared" si="92"/>
        <v>N/A</v>
      </c>
      <c r="BC111" s="6" t="str">
        <f t="shared" si="93"/>
        <v>N/A</v>
      </c>
      <c r="BD111" s="6" t="str">
        <f t="shared" si="94"/>
        <v>N/A</v>
      </c>
      <c r="BE111" s="6" t="str">
        <f t="shared" si="95"/>
        <v>N/A</v>
      </c>
      <c r="BF111" s="6" t="str">
        <f t="shared" si="96"/>
        <v>N/A</v>
      </c>
      <c r="BG111" s="6" t="str">
        <f t="shared" si="97"/>
        <v>N/A</v>
      </c>
      <c r="BH111" s="6" t="str">
        <f t="shared" si="98"/>
        <v>N/A</v>
      </c>
      <c r="BI111" s="6" t="str">
        <f t="shared" si="99"/>
        <v>N/A</v>
      </c>
      <c r="BJ111" s="6" t="str">
        <f t="shared" si="100"/>
        <v>N/A</v>
      </c>
      <c r="BK111" s="6" t="str">
        <f t="shared" si="101"/>
        <v>N/A</v>
      </c>
      <c r="BL111" s="6" t="str">
        <f t="shared" si="102"/>
        <v>N/A</v>
      </c>
      <c r="BM111" s="6" t="str">
        <f t="shared" si="103"/>
        <v>N/A</v>
      </c>
      <c r="BN111" s="6" t="str">
        <f t="shared" si="104"/>
        <v>N/A</v>
      </c>
      <c r="BO111" s="6" t="str">
        <f t="shared" si="105"/>
        <v>N/A</v>
      </c>
      <c r="BP111" s="6" t="str">
        <f t="shared" si="106"/>
        <v>N/A</v>
      </c>
      <c r="BQ111" s="6" t="str">
        <f t="shared" si="148"/>
        <v>N/A</v>
      </c>
      <c r="BU111" s="6" t="str">
        <f>IF(BU$10="x",IF( SUMPRODUCT( (Data!$A$2:$A$998=$A111)*(Data!$B$2:$B$998=$B111)*(Data!$C$2:$C$998=$B$1)*(Data!$D$2:$D$998=BU$9)*( (Data!$I$2:$I$998=$B$2)+(Data!$I$2:$I$998=$B$3)+(Data!$I$2:$I$998=$B$4) )*(Data!$J$2:$J$998&lt;=$B$5)*(Data!$J$2:$J$998&gt;=$B$6)*(Data!$F$2:$F$998) )=0,"N/A",SUMPRODUCT( (Data!$A$2:$A$998=$A111)*(Data!$B$2:$B$998=$B111)*(Data!$C$2:$C$998=$B$1)*(Data!$D$2:$D$998=BU$9)*( (Data!$I$2:$I$998=$B$2)+(Data!$I$2:$I$998=$B$3)+(Data!$I$2:$I$998=$B$4) )*(Data!$J$2:$J$998&lt;=$B$5)*(Data!$J$2:$J$998&gt;=$B$6)*(Data!$F$2:$F$998&gt;=BU$11) ) ),"N/A")</f>
        <v>N/A</v>
      </c>
      <c r="BV111" s="6" t="str">
        <f>IF(BV$10="x",IF( SUMPRODUCT( (Data!$A$2:$A$998=$A111)*(Data!$B$2:$B$998=$B111)*(Data!$C$2:$C$998=$B$1)*(Data!$D$2:$D$998=BV$9)*( (Data!$I$2:$I$998=$B$2)+(Data!$I$2:$I$998=$B$3)+(Data!$I$2:$I$998=$B$4) )*(Data!$J$2:$J$998&lt;=$B$5)*(Data!$J$2:$J$998&gt;=$B$6)*(Data!$F$2:$F$998) )=0,"N/A",SUMPRODUCT( (Data!$A$2:$A$998=$A111)*(Data!$B$2:$B$998=$B111)*(Data!$C$2:$C$998=$B$1)*(Data!$D$2:$D$998=BV$9)*( (Data!$I$2:$I$998=$B$2)+(Data!$I$2:$I$998=$B$3)+(Data!$I$2:$I$998=$B$4) )*(Data!$J$2:$J$998&lt;=$B$5)*(Data!$J$2:$J$998&gt;=$B$6)*(Data!$F$2:$F$998&gt;=BV$11) ) ),"N/A")</f>
        <v>N/A</v>
      </c>
      <c r="BW111" s="6" t="str">
        <f>IF(BW$10="x",IF( SUMPRODUCT( (Data!$A$2:$A$998=$A111)*(Data!$B$2:$B$998=$B111)*(Data!$C$2:$C$998=$B$1)*(Data!$D$2:$D$998=BW$9)*( (Data!$I$2:$I$998=$B$2)+(Data!$I$2:$I$998=$B$3)+(Data!$I$2:$I$998=$B$4) )*(Data!$J$2:$J$998&lt;=$B$5)*(Data!$J$2:$J$998&gt;=$B$6)*(Data!$F$2:$F$998) )=0,"N/A",SUMPRODUCT( (Data!$A$2:$A$998=$A111)*(Data!$B$2:$B$998=$B111)*(Data!$C$2:$C$998=$B$1)*(Data!$D$2:$D$998=BW$9)*( (Data!$I$2:$I$998=$B$2)+(Data!$I$2:$I$998=$B$3)+(Data!$I$2:$I$998=$B$4) )*(Data!$J$2:$J$998&lt;=$B$5)*(Data!$J$2:$J$998&gt;=$B$6)*(Data!$F$2:$F$998&gt;=BW$11) ) ),"N/A")</f>
        <v>N/A</v>
      </c>
      <c r="BX111" s="6" t="str">
        <f>IF(BX$10="x",IF( SUMPRODUCT( (Data!$A$2:$A$998=$A111)*(Data!$B$2:$B$998=$B111)*(Data!$C$2:$C$998=$B$1)*(Data!$D$2:$D$998=BX$9)*( (Data!$I$2:$I$998=$B$2)+(Data!$I$2:$I$998=$B$3)+(Data!$I$2:$I$998=$B$4) )*(Data!$J$2:$J$998&lt;=$B$5)*(Data!$J$2:$J$998&gt;=$B$6)*(Data!$F$2:$F$998) )=0,"N/A",SUMPRODUCT( (Data!$A$2:$A$998=$A111)*(Data!$B$2:$B$998=$B111)*(Data!$C$2:$C$998=$B$1)*(Data!$D$2:$D$998=BX$9)*( (Data!$I$2:$I$998=$B$2)+(Data!$I$2:$I$998=$B$3)+(Data!$I$2:$I$998=$B$4) )*(Data!$J$2:$J$998&lt;=$B$5)*(Data!$J$2:$J$998&gt;=$B$6)*(Data!$F$2:$F$998&gt;=BX$11) ) ),"N/A")</f>
        <v>N/A</v>
      </c>
      <c r="BY111" s="6" t="str">
        <f>IF(BY$10="x",IF( SUMPRODUCT( (Data!$A$2:$A$998=$A111)*(Data!$B$2:$B$998=$B111)*(Data!$C$2:$C$998=$B$1)*(Data!$D$2:$D$998=BY$9)*( (Data!$I$2:$I$998=$B$2)+(Data!$I$2:$I$998=$B$3)+(Data!$I$2:$I$998=$B$4) )*(Data!$J$2:$J$998&lt;=$B$5)*(Data!$J$2:$J$998&gt;=$B$6)*(Data!$F$2:$F$998) )=0,"N/A",SUMPRODUCT( (Data!$A$2:$A$998=$A111)*(Data!$B$2:$B$998=$B111)*(Data!$C$2:$C$998=$B$1)*(Data!$D$2:$D$998=BY$9)*( (Data!$I$2:$I$998=$B$2)+(Data!$I$2:$I$998=$B$3)+(Data!$I$2:$I$998=$B$4) )*(Data!$J$2:$J$998&lt;=$B$5)*(Data!$J$2:$J$998&gt;=$B$6)*(Data!$F$2:$F$998&gt;=BY$11) ) ),"N/A")</f>
        <v>N/A</v>
      </c>
      <c r="BZ111" s="6" t="str">
        <f>IF(BZ$10="x",IF( SUMPRODUCT( (Data!$A$2:$A$998=$A111)*(Data!$B$2:$B$998=$B111)*(Data!$C$2:$C$998=$B$1)*(Data!$D$2:$D$998=BZ$9)*( (Data!$I$2:$I$998=$B$2)+(Data!$I$2:$I$998=$B$3)+(Data!$I$2:$I$998=$B$4) )*(Data!$J$2:$J$998&lt;=$B$5)*(Data!$J$2:$J$998&gt;=$B$6)*(Data!$F$2:$F$998) )=0,"N/A",SUMPRODUCT( (Data!$A$2:$A$998=$A111)*(Data!$B$2:$B$998=$B111)*(Data!$C$2:$C$998=$B$1)*(Data!$D$2:$D$998=BZ$9)*( (Data!$I$2:$I$998=$B$2)+(Data!$I$2:$I$998=$B$3)+(Data!$I$2:$I$998=$B$4) )*(Data!$J$2:$J$998&lt;=$B$5)*(Data!$J$2:$J$998&gt;=$B$6)*(Data!$F$2:$F$998&gt;=BZ$11) ) ),"N/A")</f>
        <v>N/A</v>
      </c>
      <c r="CA111" s="6" t="str">
        <f>IF(CA$10="x",IF( SUMPRODUCT( (Data!$A$2:$A$998=$A111)*(Data!$B$2:$B$998=$B111)*(Data!$C$2:$C$998=$B$1)*(Data!$D$2:$D$998=CA$9)*( (Data!$I$2:$I$998=$B$2)+(Data!$I$2:$I$998=$B$3)+(Data!$I$2:$I$998=$B$4) )*(Data!$J$2:$J$998&lt;=$B$5)*(Data!$J$2:$J$998&gt;=$B$6)*(Data!$F$2:$F$998) )=0,"N/A",SUMPRODUCT( (Data!$A$2:$A$998=$A111)*(Data!$B$2:$B$998=$B111)*(Data!$C$2:$C$998=$B$1)*(Data!$D$2:$D$998=CA$9)*( (Data!$I$2:$I$998=$B$2)+(Data!$I$2:$I$998=$B$3)+(Data!$I$2:$I$998=$B$4) )*(Data!$J$2:$J$998&lt;=$B$5)*(Data!$J$2:$J$998&gt;=$B$6)*(Data!$F$2:$F$998&gt;=CA$11) ) ),"N/A")</f>
        <v>N/A</v>
      </c>
      <c r="CB111" s="6" t="str">
        <f>IF(CB$10="x",IF( SUMPRODUCT( (Data!$A$2:$A$998=$A111)*(Data!$B$2:$B$998=$B111)*(Data!$C$2:$C$998=$B$1)*(Data!$D$2:$D$998=CB$9)*( (Data!$I$2:$I$998=$B$2)+(Data!$I$2:$I$998=$B$3)+(Data!$I$2:$I$998=$B$4) )*(Data!$J$2:$J$998&lt;=$B$5)*(Data!$J$2:$J$998&gt;=$B$6)*(Data!$F$2:$F$998) )=0,"N/A",SUMPRODUCT( (Data!$A$2:$A$998=$A111)*(Data!$B$2:$B$998=$B111)*(Data!$C$2:$C$998=$B$1)*(Data!$D$2:$D$998=CB$9)*( (Data!$I$2:$I$998=$B$2)+(Data!$I$2:$I$998=$B$3)+(Data!$I$2:$I$998=$B$4) )*(Data!$J$2:$J$998&lt;=$B$5)*(Data!$J$2:$J$998&gt;=$B$6)*(Data!$F$2:$F$998&gt;=CB$11) ) ),"N/A")</f>
        <v>N/A</v>
      </c>
      <c r="CC111" s="6" t="str">
        <f>IF(CC$10="x",IF( SUMPRODUCT( (Data!$A$2:$A$998=$A111)*(Data!$B$2:$B$998=$B111)*(Data!$C$2:$C$998=$B$1)*(Data!$D$2:$D$998=CC$9)*( (Data!$I$2:$I$998=$B$2)+(Data!$I$2:$I$998=$B$3)+(Data!$I$2:$I$998=$B$4) )*(Data!$J$2:$J$998&lt;=$B$5)*(Data!$J$2:$J$998&gt;=$B$6)*(Data!$F$2:$F$998) )=0,"N/A",SUMPRODUCT( (Data!$A$2:$A$998=$A111)*(Data!$B$2:$B$998=$B111)*(Data!$C$2:$C$998=$B$1)*(Data!$D$2:$D$998=CC$9)*( (Data!$I$2:$I$998=$B$2)+(Data!$I$2:$I$998=$B$3)+(Data!$I$2:$I$998=$B$4) )*(Data!$J$2:$J$998&lt;=$B$5)*(Data!$J$2:$J$998&gt;=$B$6)*(Data!$F$2:$F$998&gt;=CC$11) ) ),"N/A")</f>
        <v>N/A</v>
      </c>
      <c r="CD111" s="6" t="str">
        <f>IF(CD$10="x",IF( SUMPRODUCT( (Data!$A$2:$A$998=$A111)*(Data!$B$2:$B$998=$B111)*(Data!$C$2:$C$998=$B$1)*(Data!$D$2:$D$998=CD$9)*( (Data!$I$2:$I$998=$B$2)+(Data!$I$2:$I$998=$B$3)+(Data!$I$2:$I$998=$B$4) )*(Data!$J$2:$J$998&lt;=$B$5)*(Data!$J$2:$J$998&gt;=$B$6)*(Data!$F$2:$F$998) )=0,"N/A",SUMPRODUCT( (Data!$A$2:$A$998=$A111)*(Data!$B$2:$B$998=$B111)*(Data!$C$2:$C$998=$B$1)*(Data!$D$2:$D$998=CD$9)*( (Data!$I$2:$I$998=$B$2)+(Data!$I$2:$I$998=$B$3)+(Data!$I$2:$I$998=$B$4) )*(Data!$J$2:$J$998&lt;=$B$5)*(Data!$J$2:$J$998&gt;=$B$6)*(Data!$F$2:$F$998&gt;=CD$11) ) ),"N/A")</f>
        <v>N/A</v>
      </c>
      <c r="CE111" s="6" t="str">
        <f>IF(CE$10="x",IF( SUMPRODUCT( (Data!$A$2:$A$998=$A111)*(Data!$B$2:$B$998=$B111)*(Data!$C$2:$C$998=$B$1)*(Data!$D$2:$D$998=CE$9)*( (Data!$I$2:$I$998=$B$2)+(Data!$I$2:$I$998=$B$3)+(Data!$I$2:$I$998=$B$4) )*(Data!$J$2:$J$998&lt;=$B$5)*(Data!$J$2:$J$998&gt;=$B$6)*(Data!$F$2:$F$998) )=0,"N/A",SUMPRODUCT( (Data!$A$2:$A$998=$A111)*(Data!$B$2:$B$998=$B111)*(Data!$C$2:$C$998=$B$1)*(Data!$D$2:$D$998=CE$9)*( (Data!$I$2:$I$998=$B$2)+(Data!$I$2:$I$998=$B$3)+(Data!$I$2:$I$998=$B$4) )*(Data!$J$2:$J$998&lt;=$B$5)*(Data!$J$2:$J$998&gt;=$B$6)*(Data!$F$2:$F$998&gt;=CE$11) ) ),"N/A")</f>
        <v>N/A</v>
      </c>
      <c r="CF111" s="6" t="str">
        <f>IF(CF$10="x",IF( SUMPRODUCT( (Data!$A$2:$A$998=$A111)*(Data!$B$2:$B$998=$B111)*(Data!$C$2:$C$998=$B$1)*(Data!$D$2:$D$998=CF$9)*( (Data!$I$2:$I$998=$B$2)+(Data!$I$2:$I$998=$B$3)+(Data!$I$2:$I$998=$B$4) )*(Data!$J$2:$J$998&lt;=$B$5)*(Data!$J$2:$J$998&gt;=$B$6)*(Data!$F$2:$F$998) )=0,"N/A",SUMPRODUCT( (Data!$A$2:$A$998=$A111)*(Data!$B$2:$B$998=$B111)*(Data!$C$2:$C$998=$B$1)*(Data!$D$2:$D$998=CF$9)*( (Data!$I$2:$I$998=$B$2)+(Data!$I$2:$I$998=$B$3)+(Data!$I$2:$I$998=$B$4) )*(Data!$J$2:$J$998&lt;=$B$5)*(Data!$J$2:$J$998&gt;=$B$6)*(Data!$F$2:$F$998&gt;=CF$11) ) ),"N/A")</f>
        <v>N/A</v>
      </c>
      <c r="CG111" s="6" t="str">
        <f>IF(CG$10="x",IF( SUMPRODUCT( (Data!$A$2:$A$998=$A111)*(Data!$B$2:$B$998=$B111)*(Data!$C$2:$C$998=$B$1)*(Data!$D$2:$D$998=CG$9)*( (Data!$I$2:$I$998=$B$2)+(Data!$I$2:$I$998=$B$3)+(Data!$I$2:$I$998=$B$4) )*(Data!$J$2:$J$998&lt;=$B$5)*(Data!$J$2:$J$998&gt;=$B$6)*(Data!$F$2:$F$998) )=0,"N/A",SUMPRODUCT( (Data!$A$2:$A$998=$A111)*(Data!$B$2:$B$998=$B111)*(Data!$C$2:$C$998=$B$1)*(Data!$D$2:$D$998=CG$9)*( (Data!$I$2:$I$998=$B$2)+(Data!$I$2:$I$998=$B$3)+(Data!$I$2:$I$998=$B$4) )*(Data!$J$2:$J$998&lt;=$B$5)*(Data!$J$2:$J$998&gt;=$B$6)*(Data!$F$2:$F$998&gt;=CG$11) ) ),"N/A")</f>
        <v>N/A</v>
      </c>
      <c r="CH111" s="6" t="str">
        <f>IF(CH$10="x",IF( SUMPRODUCT( (Data!$A$2:$A$998=$A111)*(Data!$B$2:$B$998=$B111)*(Data!$C$2:$C$998=$B$1)*(Data!$D$2:$D$998=CH$9)*( (Data!$I$2:$I$998=$B$2)+(Data!$I$2:$I$998=$B$3)+(Data!$I$2:$I$998=$B$4) )*(Data!$J$2:$J$998&lt;=$B$5)*(Data!$J$2:$J$998&gt;=$B$6)*(Data!$F$2:$F$998) )=0,"N/A",SUMPRODUCT( (Data!$A$2:$A$998=$A111)*(Data!$B$2:$B$998=$B111)*(Data!$C$2:$C$998=$B$1)*(Data!$D$2:$D$998=CH$9)*( (Data!$I$2:$I$998=$B$2)+(Data!$I$2:$I$998=$B$3)+(Data!$I$2:$I$998=$B$4) )*(Data!$J$2:$J$998&lt;=$B$5)*(Data!$J$2:$J$998&gt;=$B$6)*(Data!$F$2:$F$998&gt;=CH$11) ) ),"N/A")</f>
        <v>N/A</v>
      </c>
      <c r="CI111" s="6" t="str">
        <f>IF(CI$10="x",IF( SUMPRODUCT( (Data!$A$2:$A$998=$A111)*(Data!$B$2:$B$998=$B111)*(Data!$C$2:$C$998=$B$1)*(Data!$D$2:$D$998=CI$9)*( (Data!$I$2:$I$998=$B$2)+(Data!$I$2:$I$998=$B$3)+(Data!$I$2:$I$998=$B$4) )*(Data!$J$2:$J$998&lt;=$B$5)*(Data!$J$2:$J$998&gt;=$B$6)*(Data!$F$2:$F$998) )=0,"N/A",SUMPRODUCT( (Data!$A$2:$A$998=$A111)*(Data!$B$2:$B$998=$B111)*(Data!$C$2:$C$998=$B$1)*(Data!$D$2:$D$998=CI$9)*( (Data!$I$2:$I$998=$B$2)+(Data!$I$2:$I$998=$B$3)+(Data!$I$2:$I$998=$B$4) )*(Data!$J$2:$J$998&lt;=$B$5)*(Data!$J$2:$J$998&gt;=$B$6)*(Data!$F$2:$F$998&gt;=CI$11) ) ),"N/A")</f>
        <v>N/A</v>
      </c>
      <c r="CJ111" s="6" t="str">
        <f>IF(CJ$10="x",IF( SUMPRODUCT( (Data!$A$2:$A$998=$A111)*(Data!$B$2:$B$998=$B111)*(Data!$C$2:$C$998=$B$1)*(Data!$D$2:$D$998=CJ$9)*( (Data!$I$2:$I$998=$B$2)+(Data!$I$2:$I$998=$B$3)+(Data!$I$2:$I$998=$B$4) )*(Data!$J$2:$J$998&lt;=$B$5)*(Data!$J$2:$J$998&gt;=$B$6)*(Data!$F$2:$F$998) )=0,"N/A",SUMPRODUCT( (Data!$A$2:$A$998=$A111)*(Data!$B$2:$B$998=$B111)*(Data!$C$2:$C$998=$B$1)*(Data!$D$2:$D$998=CJ$9)*( (Data!$I$2:$I$998=$B$2)+(Data!$I$2:$I$998=$B$3)+(Data!$I$2:$I$998=$B$4) )*(Data!$J$2:$J$998&lt;=$B$5)*(Data!$J$2:$J$998&gt;=$B$6)*(Data!$F$2:$F$998&gt;=CJ$11) ) ),"N/A")</f>
        <v>N/A</v>
      </c>
      <c r="CK111" s="6" t="str">
        <f>IF(CK$10="x",IF( SUMPRODUCT( (Data!$A$2:$A$998=$A111)*(Data!$B$2:$B$998=$B111)*(Data!$C$2:$C$998=$B$1)*(Data!$D$2:$D$998=CK$9)*( (Data!$I$2:$I$998=$B$2)+(Data!$I$2:$I$998=$B$3)+(Data!$I$2:$I$998=$B$4) )*(Data!$J$2:$J$998&lt;=$B$5)*(Data!$J$2:$J$998&gt;=$B$6)*(Data!$F$2:$F$998) )=0,"N/A",SUMPRODUCT( (Data!$A$2:$A$998=$A111)*(Data!$B$2:$B$998=$B111)*(Data!$C$2:$C$998=$B$1)*(Data!$D$2:$D$998=CK$9)*( (Data!$I$2:$I$998=$B$2)+(Data!$I$2:$I$998=$B$3)+(Data!$I$2:$I$998=$B$4) )*(Data!$J$2:$J$998&lt;=$B$5)*(Data!$J$2:$J$998&gt;=$B$6)*(Data!$F$2:$F$998&gt;=CK$11) ) ),"N/A")</f>
        <v>N/A</v>
      </c>
      <c r="CL111" s="6" t="str">
        <f>IF(CL$10="x",IF( SUMPRODUCT( (Data!$A$2:$A$998=$A111)*(Data!$B$2:$B$998=$B111)*(Data!$C$2:$C$998=$B$1)*(Data!$D$2:$D$998=CL$9)*( (Data!$I$2:$I$998=$B$2)+(Data!$I$2:$I$998=$B$3)+(Data!$I$2:$I$998=$B$4) )*(Data!$J$2:$J$998&lt;=$B$5)*(Data!$J$2:$J$998&gt;=$B$6)*(Data!$F$2:$F$998) )=0,"N/A",SUMPRODUCT( (Data!$A$2:$A$998=$A111)*(Data!$B$2:$B$998=$B111)*(Data!$C$2:$C$998=$B$1)*(Data!$D$2:$D$998=CL$9)*( (Data!$I$2:$I$998=$B$2)+(Data!$I$2:$I$998=$B$3)+(Data!$I$2:$I$998=$B$4) )*(Data!$J$2:$J$998&lt;=$B$5)*(Data!$J$2:$J$998&gt;=$B$6)*(Data!$F$2:$F$998&gt;=CL$11) ) ),"N/A")</f>
        <v>N/A</v>
      </c>
      <c r="CM111" s="6" t="str">
        <f>IF(CM$10="x",IF( SUMPRODUCT( (Data!$A$2:$A$998=$A111)*(Data!$B$2:$B$998=$B111)*(Data!$C$2:$C$998=$B$1)*(Data!$D$2:$D$998=CM$9)*( (Data!$I$2:$I$998=$B$2)+(Data!$I$2:$I$998=$B$3)+(Data!$I$2:$I$998=$B$4) )*(Data!$J$2:$J$998&lt;=$B$5)*(Data!$J$2:$J$998&gt;=$B$6)*(Data!$F$2:$F$998) )=0,"N/A",SUMPRODUCT( (Data!$A$2:$A$998=$A111)*(Data!$B$2:$B$998=$B111)*(Data!$C$2:$C$998=$B$1)*(Data!$D$2:$D$998=CM$9)*( (Data!$I$2:$I$998=$B$2)+(Data!$I$2:$I$998=$B$3)+(Data!$I$2:$I$998=$B$4) )*(Data!$J$2:$J$998&lt;=$B$5)*(Data!$J$2:$J$998&gt;=$B$6)*(Data!$F$2:$F$998&gt;=CM$11) ) ),"N/A")</f>
        <v>N/A</v>
      </c>
      <c r="CN111" s="6" t="str">
        <f t="shared" si="149"/>
        <v>N/A</v>
      </c>
      <c r="CR111" s="6" t="str">
        <f>IF(CR$10="x",IF( SUMPRODUCT( (Data!$A$2:$A$998=$A111)*(Data!$B$2:$B$998=$B111)*(Data!$C$2:$C$998=$B$1)*(Data!$D$2:$D$998=CR$9)*( (Data!$I$2:$I$998=$B$2)+(Data!$I$2:$I$998=$B$3)+(Data!$I$2:$I$998=$B$4) )*(Data!$J$2:$J$998&lt;=$B$5)*(Data!$J$2:$J$998&gt;=$B$6)*(Data!$H$2:$H$998) )=0,"N/A",SUMPRODUCT( (Data!$A$2:$A$998=$A111)*(Data!$B$2:$B$998=$B111)*(Data!$C$2:$C$998=$B$1)*(Data!$D$2:$D$998=CR$9)*( (Data!$I$2:$I$998=$B$2)+(Data!$I$2:$I$998=$B$3)+(Data!$I$2:$I$998=$B$4) )*(Data!$J$2:$J$998&lt;=$B$5)*(Data!$J$2:$J$998&gt;=$B$6)*(Data!$H$2:$H$998&lt;=CR$11) ) ),"N/A")</f>
        <v>N/A</v>
      </c>
      <c r="CS111" s="6" t="str">
        <f>IF(CS$10="x",IF( SUMPRODUCT( (Data!$A$2:$A$998=$A111)*(Data!$B$2:$B$998=$B111)*(Data!$C$2:$C$998=$B$1)*(Data!$D$2:$D$998=CS$9)*( (Data!$I$2:$I$998=$B$2)+(Data!$I$2:$I$998=$B$3)+(Data!$I$2:$I$998=$B$4) )*(Data!$J$2:$J$998&lt;=$B$5)*(Data!$J$2:$J$998&gt;=$B$6)*(Data!$H$2:$H$998) )=0,"N/A",SUMPRODUCT( (Data!$A$2:$A$998=$A111)*(Data!$B$2:$B$998=$B111)*(Data!$C$2:$C$998=$B$1)*(Data!$D$2:$D$998=CS$9)*( (Data!$I$2:$I$998=$B$2)+(Data!$I$2:$I$998=$B$3)+(Data!$I$2:$I$998=$B$4) )*(Data!$J$2:$J$998&lt;=$B$5)*(Data!$J$2:$J$998&gt;=$B$6)*(Data!$H$2:$H$998&lt;=CS$11) ) ),"N/A")</f>
        <v>N/A</v>
      </c>
      <c r="CT111" s="6" t="str">
        <f>IF(CT$10="x",IF( SUMPRODUCT( (Data!$A$2:$A$998=$A111)*(Data!$B$2:$B$998=$B111)*(Data!$C$2:$C$998=$B$1)*(Data!$D$2:$D$998=CT$9)*( (Data!$I$2:$I$998=$B$2)+(Data!$I$2:$I$998=$B$3)+(Data!$I$2:$I$998=$B$4) )*(Data!$J$2:$J$998&lt;=$B$5)*(Data!$J$2:$J$998&gt;=$B$6)*(Data!$H$2:$H$998) )=0,"N/A",SUMPRODUCT( (Data!$A$2:$A$998=$A111)*(Data!$B$2:$B$998=$B111)*(Data!$C$2:$C$998=$B$1)*(Data!$D$2:$D$998=CT$9)*( (Data!$I$2:$I$998=$B$2)+(Data!$I$2:$I$998=$B$3)+(Data!$I$2:$I$998=$B$4) )*(Data!$J$2:$J$998&lt;=$B$5)*(Data!$J$2:$J$998&gt;=$B$6)*(Data!$H$2:$H$998&lt;=CT$11) ) ),"N/A")</f>
        <v>N/A</v>
      </c>
      <c r="CU111" s="6" t="str">
        <f>IF(CU$10="x",IF( SUMPRODUCT( (Data!$A$2:$A$998=$A111)*(Data!$B$2:$B$998=$B111)*(Data!$C$2:$C$998=$B$1)*(Data!$D$2:$D$998=CU$9)*( (Data!$I$2:$I$998=$B$2)+(Data!$I$2:$I$998=$B$3)+(Data!$I$2:$I$998=$B$4) )*(Data!$J$2:$J$998&lt;=$B$5)*(Data!$J$2:$J$998&gt;=$B$6)*(Data!$H$2:$H$998) )=0,"N/A",SUMPRODUCT( (Data!$A$2:$A$998=$A111)*(Data!$B$2:$B$998=$B111)*(Data!$C$2:$C$998=$B$1)*(Data!$D$2:$D$998=CU$9)*( (Data!$I$2:$I$998=$B$2)+(Data!$I$2:$I$998=$B$3)+(Data!$I$2:$I$998=$B$4) )*(Data!$J$2:$J$998&lt;=$B$5)*(Data!$J$2:$J$998&gt;=$B$6)*(Data!$H$2:$H$998&lt;=CU$11) ) ),"N/A")</f>
        <v>N/A</v>
      </c>
      <c r="CV111" s="6" t="str">
        <f>IF(CV$10="x",IF( SUMPRODUCT( (Data!$A$2:$A$998=$A111)*(Data!$B$2:$B$998=$B111)*(Data!$C$2:$C$998=$B$1)*(Data!$D$2:$D$998=CV$9)*( (Data!$I$2:$I$998=$B$2)+(Data!$I$2:$I$998=$B$3)+(Data!$I$2:$I$998=$B$4) )*(Data!$J$2:$J$998&lt;=$B$5)*(Data!$J$2:$J$998&gt;=$B$6)*(Data!$H$2:$H$998) )=0,"N/A",SUMPRODUCT( (Data!$A$2:$A$998=$A111)*(Data!$B$2:$B$998=$B111)*(Data!$C$2:$C$998=$B$1)*(Data!$D$2:$D$998=CV$9)*( (Data!$I$2:$I$998=$B$2)+(Data!$I$2:$I$998=$B$3)+(Data!$I$2:$I$998=$B$4) )*(Data!$J$2:$J$998&lt;=$B$5)*(Data!$J$2:$J$998&gt;=$B$6)*(Data!$H$2:$H$998&lt;=CV$11) ) ),"N/A")</f>
        <v>N/A</v>
      </c>
      <c r="CW111" s="6" t="str">
        <f>IF(CW$10="x",IF( SUMPRODUCT( (Data!$A$2:$A$998=$A111)*(Data!$B$2:$B$998=$B111)*(Data!$C$2:$C$998=$B$1)*(Data!$D$2:$D$998=CW$9)*( (Data!$I$2:$I$998=$B$2)+(Data!$I$2:$I$998=$B$3)+(Data!$I$2:$I$998=$B$4) )*(Data!$J$2:$J$998&lt;=$B$5)*(Data!$J$2:$J$998&gt;=$B$6)*(Data!$H$2:$H$998) )=0,"N/A",SUMPRODUCT( (Data!$A$2:$A$998=$A111)*(Data!$B$2:$B$998=$B111)*(Data!$C$2:$C$998=$B$1)*(Data!$D$2:$D$998=CW$9)*( (Data!$I$2:$I$998=$B$2)+(Data!$I$2:$I$998=$B$3)+(Data!$I$2:$I$998=$B$4) )*(Data!$J$2:$J$998&lt;=$B$5)*(Data!$J$2:$J$998&gt;=$B$6)*(Data!$H$2:$H$998&lt;=CW$11) ) ),"N/A")</f>
        <v>N/A</v>
      </c>
      <c r="CX111" s="6" t="str">
        <f>IF(CX$10="x",IF( SUMPRODUCT( (Data!$A$2:$A$998=$A111)*(Data!$B$2:$B$998=$B111)*(Data!$C$2:$C$998=$B$1)*(Data!$D$2:$D$998=CX$9)*( (Data!$I$2:$I$998=$B$2)+(Data!$I$2:$I$998=$B$3)+(Data!$I$2:$I$998=$B$4) )*(Data!$J$2:$J$998&lt;=$B$5)*(Data!$J$2:$J$998&gt;=$B$6)*(Data!$H$2:$H$998) )=0,"N/A",SUMPRODUCT( (Data!$A$2:$A$998=$A111)*(Data!$B$2:$B$998=$B111)*(Data!$C$2:$C$998=$B$1)*(Data!$D$2:$D$998=CX$9)*( (Data!$I$2:$I$998=$B$2)+(Data!$I$2:$I$998=$B$3)+(Data!$I$2:$I$998=$B$4) )*(Data!$J$2:$J$998&lt;=$B$5)*(Data!$J$2:$J$998&gt;=$B$6)*(Data!$H$2:$H$998&lt;=CX$11) ) ),"N/A")</f>
        <v>N/A</v>
      </c>
      <c r="CY111" s="6" t="str">
        <f>IF(CY$10="x",IF( SUMPRODUCT( (Data!$A$2:$A$998=$A111)*(Data!$B$2:$B$998=$B111)*(Data!$C$2:$C$998=$B$1)*(Data!$D$2:$D$998=CY$9)*( (Data!$I$2:$I$998=$B$2)+(Data!$I$2:$I$998=$B$3)+(Data!$I$2:$I$998=$B$4) )*(Data!$J$2:$J$998&lt;=$B$5)*(Data!$J$2:$J$998&gt;=$B$6)*(Data!$H$2:$H$998) )=0,"N/A",SUMPRODUCT( (Data!$A$2:$A$998=$A111)*(Data!$B$2:$B$998=$B111)*(Data!$C$2:$C$998=$B$1)*(Data!$D$2:$D$998=CY$9)*( (Data!$I$2:$I$998=$B$2)+(Data!$I$2:$I$998=$B$3)+(Data!$I$2:$I$998=$B$4) )*(Data!$J$2:$J$998&lt;=$B$5)*(Data!$J$2:$J$998&gt;=$B$6)*(Data!$H$2:$H$998&lt;=CY$11) ) ),"N/A")</f>
        <v>N/A</v>
      </c>
      <c r="CZ111" s="6" t="str">
        <f>IF(CZ$10="x",IF( SUMPRODUCT( (Data!$A$2:$A$998=$A111)*(Data!$B$2:$B$998=$B111)*(Data!$C$2:$C$998=$B$1)*(Data!$D$2:$D$998=CZ$9)*( (Data!$I$2:$I$998=$B$2)+(Data!$I$2:$I$998=$B$3)+(Data!$I$2:$I$998=$B$4) )*(Data!$J$2:$J$998&lt;=$B$5)*(Data!$J$2:$J$998&gt;=$B$6)*(Data!$H$2:$H$998) )=0,"N/A",SUMPRODUCT( (Data!$A$2:$A$998=$A111)*(Data!$B$2:$B$998=$B111)*(Data!$C$2:$C$998=$B$1)*(Data!$D$2:$D$998=CZ$9)*( (Data!$I$2:$I$998=$B$2)+(Data!$I$2:$I$998=$B$3)+(Data!$I$2:$I$998=$B$4) )*(Data!$J$2:$J$998&lt;=$B$5)*(Data!$J$2:$J$998&gt;=$B$6)*(Data!$H$2:$H$998&lt;=CZ$11) ) ),"N/A")</f>
        <v>N/A</v>
      </c>
      <c r="DA111" s="6" t="str">
        <f>IF(DA$10="x",IF( SUMPRODUCT( (Data!$A$2:$A$998=$A111)*(Data!$B$2:$B$998=$B111)*(Data!$C$2:$C$998=$B$1)*(Data!$D$2:$D$998=DA$9)*( (Data!$I$2:$I$998=$B$2)+(Data!$I$2:$I$998=$B$3)+(Data!$I$2:$I$998=$B$4) )*(Data!$J$2:$J$998&lt;=$B$5)*(Data!$J$2:$J$998&gt;=$B$6)*(Data!$H$2:$H$998) )=0,"N/A",SUMPRODUCT( (Data!$A$2:$A$998=$A111)*(Data!$B$2:$B$998=$B111)*(Data!$C$2:$C$998=$B$1)*(Data!$D$2:$D$998=DA$9)*( (Data!$I$2:$I$998=$B$2)+(Data!$I$2:$I$998=$B$3)+(Data!$I$2:$I$998=$B$4) )*(Data!$J$2:$J$998&lt;=$B$5)*(Data!$J$2:$J$998&gt;=$B$6)*(Data!$H$2:$H$998&lt;=DA$11) ) ),"N/A")</f>
        <v>N/A</v>
      </c>
      <c r="DB111" s="6" t="str">
        <f>IF(DB$10="x",IF( SUMPRODUCT( (Data!$A$2:$A$998=$A111)*(Data!$B$2:$B$998=$B111)*(Data!$C$2:$C$998=$B$1)*(Data!$D$2:$D$998=DB$9)*( (Data!$I$2:$I$998=$B$2)+(Data!$I$2:$I$998=$B$3)+(Data!$I$2:$I$998=$B$4) )*(Data!$J$2:$J$998&lt;=$B$5)*(Data!$J$2:$J$998&gt;=$B$6)*(Data!$H$2:$H$998) )=0,"N/A",SUMPRODUCT( (Data!$A$2:$A$998=$A111)*(Data!$B$2:$B$998=$B111)*(Data!$C$2:$C$998=$B$1)*(Data!$D$2:$D$998=DB$9)*( (Data!$I$2:$I$998=$B$2)+(Data!$I$2:$I$998=$B$3)+(Data!$I$2:$I$998=$B$4) )*(Data!$J$2:$J$998&lt;=$B$5)*(Data!$J$2:$J$998&gt;=$B$6)*(Data!$H$2:$H$998&lt;=DB$11) ) ),"N/A")</f>
        <v>N/A</v>
      </c>
      <c r="DC111" s="6" t="str">
        <f>IF(DC$10="x",IF( SUMPRODUCT( (Data!$A$2:$A$998=$A111)*(Data!$B$2:$B$998=$B111)*(Data!$C$2:$C$998=$B$1)*(Data!$D$2:$D$998=DC$9)*( (Data!$I$2:$I$998=$B$2)+(Data!$I$2:$I$998=$B$3)+(Data!$I$2:$I$998=$B$4) )*(Data!$J$2:$J$998&lt;=$B$5)*(Data!$J$2:$J$998&gt;=$B$6)*(Data!$H$2:$H$998) )=0,"N/A",SUMPRODUCT( (Data!$A$2:$A$998=$A111)*(Data!$B$2:$B$998=$B111)*(Data!$C$2:$C$998=$B$1)*(Data!$D$2:$D$998=DC$9)*( (Data!$I$2:$I$998=$B$2)+(Data!$I$2:$I$998=$B$3)+(Data!$I$2:$I$998=$B$4) )*(Data!$J$2:$J$998&lt;=$B$5)*(Data!$J$2:$J$998&gt;=$B$6)*(Data!$H$2:$H$998&lt;=DC$11) ) ),"N/A")</f>
        <v>N/A</v>
      </c>
      <c r="DD111" s="6" t="str">
        <f>IF(DD$10="x",IF( SUMPRODUCT( (Data!$A$2:$A$998=$A111)*(Data!$B$2:$B$998=$B111)*(Data!$C$2:$C$998=$B$1)*(Data!$D$2:$D$998=DD$9)*( (Data!$I$2:$I$998=$B$2)+(Data!$I$2:$I$998=$B$3)+(Data!$I$2:$I$998=$B$4) )*(Data!$J$2:$J$998&lt;=$B$5)*(Data!$J$2:$J$998&gt;=$B$6)*(Data!$H$2:$H$998) )=0,"N/A",SUMPRODUCT( (Data!$A$2:$A$998=$A111)*(Data!$B$2:$B$998=$B111)*(Data!$C$2:$C$998=$B$1)*(Data!$D$2:$D$998=DD$9)*( (Data!$I$2:$I$998=$B$2)+(Data!$I$2:$I$998=$B$3)+(Data!$I$2:$I$998=$B$4) )*(Data!$J$2:$J$998&lt;=$B$5)*(Data!$J$2:$J$998&gt;=$B$6)*(Data!$H$2:$H$998&lt;=DD$11) ) ),"N/A")</f>
        <v>N/A</v>
      </c>
      <c r="DE111" s="6" t="str">
        <f>IF(DE$10="x",IF( SUMPRODUCT( (Data!$A$2:$A$998=$A111)*(Data!$B$2:$B$998=$B111)*(Data!$C$2:$C$998=$B$1)*(Data!$D$2:$D$998=DE$9)*( (Data!$I$2:$I$998=$B$2)+(Data!$I$2:$I$998=$B$3)+(Data!$I$2:$I$998=$B$4) )*(Data!$J$2:$J$998&lt;=$B$5)*(Data!$J$2:$J$998&gt;=$B$6)*(Data!$H$2:$H$998) )=0,"N/A",SUMPRODUCT( (Data!$A$2:$A$998=$A111)*(Data!$B$2:$B$998=$B111)*(Data!$C$2:$C$998=$B$1)*(Data!$D$2:$D$998=DE$9)*( (Data!$I$2:$I$998=$B$2)+(Data!$I$2:$I$998=$B$3)+(Data!$I$2:$I$998=$B$4) )*(Data!$J$2:$J$998&lt;=$B$5)*(Data!$J$2:$J$998&gt;=$B$6)*(Data!$H$2:$H$998&lt;=DE$11) ) ),"N/A")</f>
        <v>N/A</v>
      </c>
      <c r="DF111" s="6" t="str">
        <f>IF(DF$10="x",IF( SUMPRODUCT( (Data!$A$2:$A$998=$A111)*(Data!$B$2:$B$998=$B111)*(Data!$C$2:$C$998=$B$1)*(Data!$D$2:$D$998=DF$9)*( (Data!$I$2:$I$998=$B$2)+(Data!$I$2:$I$998=$B$3)+(Data!$I$2:$I$998=$B$4) )*(Data!$J$2:$J$998&lt;=$B$5)*(Data!$J$2:$J$998&gt;=$B$6)*(Data!$H$2:$H$998) )=0,"N/A",SUMPRODUCT( (Data!$A$2:$A$998=$A111)*(Data!$B$2:$B$998=$B111)*(Data!$C$2:$C$998=$B$1)*(Data!$D$2:$D$998=DF$9)*( (Data!$I$2:$I$998=$B$2)+(Data!$I$2:$I$998=$B$3)+(Data!$I$2:$I$998=$B$4) )*(Data!$J$2:$J$998&lt;=$B$5)*(Data!$J$2:$J$998&gt;=$B$6)*(Data!$H$2:$H$998&lt;=DF$11) ) ),"N/A")</f>
        <v>N/A</v>
      </c>
      <c r="DG111" s="6" t="str">
        <f>IF(DG$10="x",IF( SUMPRODUCT( (Data!$A$2:$A$998=$A111)*(Data!$B$2:$B$998=$B111)*(Data!$C$2:$C$998=$B$1)*(Data!$D$2:$D$998=DG$9)*( (Data!$I$2:$I$998=$B$2)+(Data!$I$2:$I$998=$B$3)+(Data!$I$2:$I$998=$B$4) )*(Data!$J$2:$J$998&lt;=$B$5)*(Data!$J$2:$J$998&gt;=$B$6)*(Data!$H$2:$H$998) )=0,"N/A",SUMPRODUCT( (Data!$A$2:$A$998=$A111)*(Data!$B$2:$B$998=$B111)*(Data!$C$2:$C$998=$B$1)*(Data!$D$2:$D$998=DG$9)*( (Data!$I$2:$I$998=$B$2)+(Data!$I$2:$I$998=$B$3)+(Data!$I$2:$I$998=$B$4) )*(Data!$J$2:$J$998&lt;=$B$5)*(Data!$J$2:$J$998&gt;=$B$6)*(Data!$H$2:$H$998&lt;=DG$11) ) ),"N/A")</f>
        <v>N/A</v>
      </c>
      <c r="DH111" s="6" t="str">
        <f>IF(DH$10="x",IF( SUMPRODUCT( (Data!$A$2:$A$998=$A111)*(Data!$B$2:$B$998=$B111)*(Data!$C$2:$C$998=$B$1)*(Data!$D$2:$D$998=DH$9)*( (Data!$I$2:$I$998=$B$2)+(Data!$I$2:$I$998=$B$3)+(Data!$I$2:$I$998=$B$4) )*(Data!$J$2:$J$998&lt;=$B$5)*(Data!$J$2:$J$998&gt;=$B$6)*(Data!$H$2:$H$998) )=0,"N/A",SUMPRODUCT( (Data!$A$2:$A$998=$A111)*(Data!$B$2:$B$998=$B111)*(Data!$C$2:$C$998=$B$1)*(Data!$D$2:$D$998=DH$9)*( (Data!$I$2:$I$998=$B$2)+(Data!$I$2:$I$998=$B$3)+(Data!$I$2:$I$998=$B$4) )*(Data!$J$2:$J$998&lt;=$B$5)*(Data!$J$2:$J$998&gt;=$B$6)*(Data!$H$2:$H$998&lt;=DH$11) ) ),"N/A")</f>
        <v>N/A</v>
      </c>
      <c r="DI111" s="6" t="str">
        <f>IF(DI$10="x",IF( SUMPRODUCT( (Data!$A$2:$A$998=$A111)*(Data!$B$2:$B$998=$B111)*(Data!$C$2:$C$998=$B$1)*(Data!$D$2:$D$998=DI$9)*( (Data!$I$2:$I$998=$B$2)+(Data!$I$2:$I$998=$B$3)+(Data!$I$2:$I$998=$B$4) )*(Data!$J$2:$J$998&lt;=$B$5)*(Data!$J$2:$J$998&gt;=$B$6)*(Data!$H$2:$H$998) )=0,"N/A",SUMPRODUCT( (Data!$A$2:$A$998=$A111)*(Data!$B$2:$B$998=$B111)*(Data!$C$2:$C$998=$B$1)*(Data!$D$2:$D$998=DI$9)*( (Data!$I$2:$I$998=$B$2)+(Data!$I$2:$I$998=$B$3)+(Data!$I$2:$I$998=$B$4) )*(Data!$J$2:$J$998&lt;=$B$5)*(Data!$J$2:$J$998&gt;=$B$6)*(Data!$H$2:$H$998&lt;=DI$11) ) ),"N/A")</f>
        <v>N/A</v>
      </c>
      <c r="DJ111" s="6" t="str">
        <f>IF(DJ$10="x",IF( SUMPRODUCT( (Data!$A$2:$A$998=$A111)*(Data!$B$2:$B$998=$B111)*(Data!$C$2:$C$998=$B$1)*(Data!$D$2:$D$998=DJ$9)*( (Data!$I$2:$I$998=$B$2)+(Data!$I$2:$I$998=$B$3)+(Data!$I$2:$I$998=$B$4) )*(Data!$J$2:$J$998&lt;=$B$5)*(Data!$J$2:$J$998&gt;=$B$6)*(Data!$H$2:$H$998) )=0,"N/A",SUMPRODUCT( (Data!$A$2:$A$998=$A111)*(Data!$B$2:$B$998=$B111)*(Data!$C$2:$C$998=$B$1)*(Data!$D$2:$D$998=DJ$9)*( (Data!$I$2:$I$998=$B$2)+(Data!$I$2:$I$998=$B$3)+(Data!$I$2:$I$998=$B$4) )*(Data!$J$2:$J$998&lt;=$B$5)*(Data!$J$2:$J$998&gt;=$B$6)*(Data!$H$2:$H$998&lt;=DJ$11) ) ),"N/A")</f>
        <v>N/A</v>
      </c>
      <c r="DK111" s="6" t="str">
        <f t="shared" si="150"/>
        <v>N/A</v>
      </c>
      <c r="DO111" s="6" t="str">
        <f t="shared" si="154"/>
        <v>N/A</v>
      </c>
      <c r="DP111" s="6" t="str">
        <f t="shared" si="140"/>
        <v>N/A</v>
      </c>
      <c r="DQ111" s="6" t="str">
        <f t="shared" si="141"/>
        <v>N/A</v>
      </c>
      <c r="DR111" s="6" t="str">
        <f t="shared" si="142"/>
        <v>N/A</v>
      </c>
      <c r="DS111" s="6" t="str">
        <f t="shared" si="107"/>
        <v>N/A</v>
      </c>
      <c r="DT111" s="6" t="str">
        <f t="shared" si="108"/>
        <v>N/A</v>
      </c>
      <c r="DU111" s="6" t="str">
        <f t="shared" si="109"/>
        <v>N/A</v>
      </c>
      <c r="DV111" s="6" t="str">
        <f t="shared" si="110"/>
        <v>N/A</v>
      </c>
      <c r="DW111" s="6" t="str">
        <f t="shared" si="111"/>
        <v>N/A</v>
      </c>
      <c r="DX111" s="6" t="str">
        <f t="shared" si="112"/>
        <v>N/A</v>
      </c>
      <c r="DY111" s="6" t="str">
        <f t="shared" si="113"/>
        <v>N/A</v>
      </c>
      <c r="DZ111" s="6" t="str">
        <f t="shared" si="114"/>
        <v>N/A</v>
      </c>
      <c r="EA111" s="6" t="str">
        <f t="shared" si="115"/>
        <v>N/A</v>
      </c>
      <c r="EB111" s="6" t="str">
        <f t="shared" si="116"/>
        <v>N/A</v>
      </c>
      <c r="EC111" s="6" t="str">
        <f t="shared" si="117"/>
        <v>N/A</v>
      </c>
      <c r="ED111" s="6" t="str">
        <f t="shared" si="118"/>
        <v>N/A</v>
      </c>
      <c r="EE111" s="6" t="str">
        <f t="shared" si="119"/>
        <v>N/A</v>
      </c>
      <c r="EF111" s="6" t="str">
        <f t="shared" si="120"/>
        <v>N/A</v>
      </c>
      <c r="EG111" s="6" t="str">
        <f t="shared" si="121"/>
        <v>N/A</v>
      </c>
      <c r="EH111" s="6" t="str">
        <f t="shared" si="151"/>
        <v>N/A</v>
      </c>
      <c r="EL111" s="6" t="str">
        <f t="shared" si="155"/>
        <v>N/A</v>
      </c>
      <c r="EM111" s="6" t="str">
        <f t="shared" si="143"/>
        <v>N/A</v>
      </c>
      <c r="EN111" s="6" t="str">
        <f t="shared" si="144"/>
        <v>N/A</v>
      </c>
      <c r="EO111" s="6" t="str">
        <f t="shared" si="145"/>
        <v>N/A</v>
      </c>
      <c r="EP111" s="6" t="str">
        <f t="shared" si="122"/>
        <v>N/A</v>
      </c>
      <c r="EQ111" s="6" t="str">
        <f t="shared" si="123"/>
        <v>N/A</v>
      </c>
      <c r="ER111" s="6" t="str">
        <f t="shared" si="124"/>
        <v>N/A</v>
      </c>
      <c r="ES111" s="6" t="str">
        <f t="shared" si="125"/>
        <v>N/A</v>
      </c>
      <c r="ET111" s="6" t="str">
        <f t="shared" si="126"/>
        <v>N/A</v>
      </c>
      <c r="EU111" s="6" t="str">
        <f t="shared" si="127"/>
        <v>N/A</v>
      </c>
      <c r="EV111" s="6" t="str">
        <f t="shared" si="128"/>
        <v>N/A</v>
      </c>
      <c r="EW111" s="6" t="str">
        <f t="shared" si="129"/>
        <v>N/A</v>
      </c>
      <c r="EX111" s="6" t="str">
        <f t="shared" si="130"/>
        <v>N/A</v>
      </c>
      <c r="EY111" s="6" t="str">
        <f t="shared" si="131"/>
        <v>N/A</v>
      </c>
      <c r="EZ111" s="6" t="str">
        <f t="shared" si="132"/>
        <v>N/A</v>
      </c>
      <c r="FA111" s="6" t="str">
        <f t="shared" si="133"/>
        <v>N/A</v>
      </c>
      <c r="FB111" s="6" t="str">
        <f t="shared" si="134"/>
        <v>N/A</v>
      </c>
      <c r="FC111" s="6" t="str">
        <f t="shared" si="135"/>
        <v>N/A</v>
      </c>
      <c r="FD111" s="6" t="str">
        <f t="shared" si="136"/>
        <v>N/A</v>
      </c>
      <c r="FE111" s="6" t="str">
        <f t="shared" si="152"/>
        <v>N/A</v>
      </c>
      <c r="FI111" s="6">
        <f>SUMPRODUCT( (Data!$A$2:$A$1768=$A111)*(Data!$B$2:$B$1768=$B111)*(Data!$J$2:$J$1768) ) / (SUMPRODUCT( (Data!$A$2:$A$1768=$A111)*(Data!$B$2:$B$1768=$B111)*1 ))</f>
        <v>3</v>
      </c>
      <c r="FJ111" s="6">
        <f>IF(SUMPRODUCT( (Data!$A$2:$A$1768=$A111)*(Data!$B$2:$B$1768=$B111)*(Data!$I$2:$I$1768="YES") )&gt;0,1,0)</f>
        <v>0</v>
      </c>
      <c r="FK111" s="6">
        <f>IF(SUMPRODUCT( (Data!$A$2:$A$1768=$A111)*(Data!$B$2:$B$1768=$B111)*(Data!$I$2:$I$1768="NO") )&gt;0,1,0)</f>
        <v>1</v>
      </c>
      <c r="FL111" s="6">
        <f t="shared" si="91"/>
        <v>0</v>
      </c>
    </row>
    <row r="112" spans="1:168" x14ac:dyDescent="0.25">
      <c r="A112" s="23" t="s">
        <v>126</v>
      </c>
      <c r="B112" s="7" t="s">
        <v>56</v>
      </c>
      <c r="C112" s="30"/>
      <c r="D112" s="6" t="str">
        <f>IF(D$10="x",IF( SUMPRODUCT( (Data!$A$2:$A$998=$A112)*(Data!$B$2:$B$998=$B112)*(Data!$C$2:$C$998=$B$1)*(Data!$D$2:$D$998=D$9)*( (Data!$I$2:$I$998=$B$2)+(Data!$I$2:$I$998=$B$3)+(Data!$I$2:$I$998=$B$4) )*(Data!$J$2:$J$998&lt;=$B$5)*(Data!$J$2:$J$998&gt;=$B$6)*(Data!$E$2:$E$998) )=0,"N/A",SUMPRODUCT( (Data!$A$2:$A$998=$A112)*(Data!$B$2:$B$998=$B112)*(Data!$C$2:$C$998=$B$1)*(Data!$D$2:$D$998=D$9)*( (Data!$I$2:$I$998=$B$2)+(Data!$I$2:$I$998=$B$3)+(Data!$I$2:$I$998=$B$4) )*(Data!$J$2:$J$998&lt;=$B$5)*(Data!$J$2:$J$998&gt;=$B$6)*(Data!$E$2:$E$998&gt;=D$11) ) ),"N/A")</f>
        <v>N/A</v>
      </c>
      <c r="E112" s="6" t="str">
        <f>IF(E$10="x",IF( SUMPRODUCT( (Data!$A$2:$A$998=$A112)*(Data!$B$2:$B$998=$B112)*(Data!$C$2:$C$998=$B$1)*(Data!$D$2:$D$998=E$9)*( (Data!$I$2:$I$998=$B$2)+(Data!$I$2:$I$998=$B$3)+(Data!$I$2:$I$998=$B$4) )*(Data!$J$2:$J$998&lt;=$B$5)*(Data!$J$2:$J$998&gt;=$B$6)*(Data!$E$2:$E$998) )=0,"N/A",SUMPRODUCT( (Data!$A$2:$A$998=$A112)*(Data!$B$2:$B$998=$B112)*(Data!$C$2:$C$998=$B$1)*(Data!$D$2:$D$998=E$9)*( (Data!$I$2:$I$998=$B$2)+(Data!$I$2:$I$998=$B$3)+(Data!$I$2:$I$998=$B$4) )*(Data!$J$2:$J$998&lt;=$B$5)*(Data!$J$2:$J$998&gt;=$B$6)*(Data!$E$2:$E$998&gt;=E$11) ) ),"N/A")</f>
        <v>N/A</v>
      </c>
      <c r="F112" s="6" t="str">
        <f>IF(F$10="x",IF( SUMPRODUCT( (Data!$A$2:$A$998=$A112)*(Data!$B$2:$B$998=$B112)*(Data!$C$2:$C$998=$B$1)*(Data!$D$2:$D$998=F$9)*( (Data!$I$2:$I$998=$B$2)+(Data!$I$2:$I$998=$B$3)+(Data!$I$2:$I$998=$B$4) )*(Data!$J$2:$J$998&lt;=$B$5)*(Data!$J$2:$J$998&gt;=$B$6)*(Data!$E$2:$E$998) )=0,"N/A",SUMPRODUCT( (Data!$A$2:$A$998=$A112)*(Data!$B$2:$B$998=$B112)*(Data!$C$2:$C$998=$B$1)*(Data!$D$2:$D$998=F$9)*( (Data!$I$2:$I$998=$B$2)+(Data!$I$2:$I$998=$B$3)+(Data!$I$2:$I$998=$B$4) )*(Data!$J$2:$J$998&lt;=$B$5)*(Data!$J$2:$J$998&gt;=$B$6)*(Data!$E$2:$E$998&gt;=F$11) ) ),"N/A")</f>
        <v>N/A</v>
      </c>
      <c r="G112" s="6" t="str">
        <f>IF(G$10="x",IF( SUMPRODUCT( (Data!$A$2:$A$998=$A112)*(Data!$B$2:$B$998=$B112)*(Data!$C$2:$C$998=$B$1)*(Data!$D$2:$D$998=G$9)*( (Data!$I$2:$I$998=$B$2)+(Data!$I$2:$I$998=$B$3)+(Data!$I$2:$I$998=$B$4) )*(Data!$J$2:$J$998&lt;=$B$5)*(Data!$J$2:$J$998&gt;=$B$6)*(Data!$E$2:$E$998) )=0,"N/A",SUMPRODUCT( (Data!$A$2:$A$998=$A112)*(Data!$B$2:$B$998=$B112)*(Data!$C$2:$C$998=$B$1)*(Data!$D$2:$D$998=G$9)*( (Data!$I$2:$I$998=$B$2)+(Data!$I$2:$I$998=$B$3)+(Data!$I$2:$I$998=$B$4) )*(Data!$J$2:$J$998&lt;=$B$5)*(Data!$J$2:$J$998&gt;=$B$6)*(Data!$E$2:$E$998&gt;=G$11) ) ),"N/A")</f>
        <v>N/A</v>
      </c>
      <c r="H112" s="6" t="str">
        <f>IF(H$10="x",IF( SUMPRODUCT( (Data!$A$2:$A$998=$A112)*(Data!$B$2:$B$998=$B112)*(Data!$C$2:$C$998=$B$1)*(Data!$D$2:$D$998=H$9)*( (Data!$I$2:$I$998=$B$2)+(Data!$I$2:$I$998=$B$3)+(Data!$I$2:$I$998=$B$4) )*(Data!$J$2:$J$998&lt;=$B$5)*(Data!$J$2:$J$998&gt;=$B$6)*(Data!$E$2:$E$998) )=0,"N/A",SUMPRODUCT( (Data!$A$2:$A$998=$A112)*(Data!$B$2:$B$998=$B112)*(Data!$C$2:$C$998=$B$1)*(Data!$D$2:$D$998=H$9)*( (Data!$I$2:$I$998=$B$2)+(Data!$I$2:$I$998=$B$3)+(Data!$I$2:$I$998=$B$4) )*(Data!$J$2:$J$998&lt;=$B$5)*(Data!$J$2:$J$998&gt;=$B$6)*(Data!$E$2:$E$998&gt;=H$11) ) ),"N/A")</f>
        <v>N/A</v>
      </c>
      <c r="I112" s="6" t="str">
        <f>IF(I$10="x",IF( SUMPRODUCT( (Data!$A$2:$A$998=$A112)*(Data!$B$2:$B$998=$B112)*(Data!$C$2:$C$998=$B$1)*(Data!$D$2:$D$998=I$9)*( (Data!$I$2:$I$998=$B$2)+(Data!$I$2:$I$998=$B$3)+(Data!$I$2:$I$998=$B$4) )*(Data!$J$2:$J$998&lt;=$B$5)*(Data!$J$2:$J$998&gt;=$B$6)*(Data!$E$2:$E$998) )=0,"N/A",SUMPRODUCT( (Data!$A$2:$A$998=$A112)*(Data!$B$2:$B$998=$B112)*(Data!$C$2:$C$998=$B$1)*(Data!$D$2:$D$998=I$9)*( (Data!$I$2:$I$998=$B$2)+(Data!$I$2:$I$998=$B$3)+(Data!$I$2:$I$998=$B$4) )*(Data!$J$2:$J$998&lt;=$B$5)*(Data!$J$2:$J$998&gt;=$B$6)*(Data!$E$2:$E$998&gt;=I$11) ) ),"N/A")</f>
        <v>N/A</v>
      </c>
      <c r="J112" s="6" t="str">
        <f>IF(J$10="x",IF( SUMPRODUCT( (Data!$A$2:$A$998=$A112)*(Data!$B$2:$B$998=$B112)*(Data!$C$2:$C$998=$B$1)*(Data!$D$2:$D$998=J$9)*( (Data!$I$2:$I$998=$B$2)+(Data!$I$2:$I$998=$B$3)+(Data!$I$2:$I$998=$B$4) )*(Data!$J$2:$J$998&lt;=$B$5)*(Data!$J$2:$J$998&gt;=$B$6)*(Data!$E$2:$E$998) )=0,"N/A",SUMPRODUCT( (Data!$A$2:$A$998=$A112)*(Data!$B$2:$B$998=$B112)*(Data!$C$2:$C$998=$B$1)*(Data!$D$2:$D$998=J$9)*( (Data!$I$2:$I$998=$B$2)+(Data!$I$2:$I$998=$B$3)+(Data!$I$2:$I$998=$B$4) )*(Data!$J$2:$J$998&lt;=$B$5)*(Data!$J$2:$J$998&gt;=$B$6)*(Data!$E$2:$E$998&gt;=J$11) ) ),"N/A")</f>
        <v>N/A</v>
      </c>
      <c r="K112" s="6" t="str">
        <f>IF(K$10="x",IF( SUMPRODUCT( (Data!$A$2:$A$998=$A112)*(Data!$B$2:$B$998=$B112)*(Data!$C$2:$C$998=$B$1)*(Data!$D$2:$D$998=K$9)*( (Data!$I$2:$I$998=$B$2)+(Data!$I$2:$I$998=$B$3)+(Data!$I$2:$I$998=$B$4) )*(Data!$J$2:$J$998&lt;=$B$5)*(Data!$J$2:$J$998&gt;=$B$6)*(Data!$E$2:$E$998) )=0,"N/A",SUMPRODUCT( (Data!$A$2:$A$998=$A112)*(Data!$B$2:$B$998=$B112)*(Data!$C$2:$C$998=$B$1)*(Data!$D$2:$D$998=K$9)*( (Data!$I$2:$I$998=$B$2)+(Data!$I$2:$I$998=$B$3)+(Data!$I$2:$I$998=$B$4) )*(Data!$J$2:$J$998&lt;=$B$5)*(Data!$J$2:$J$998&gt;=$B$6)*(Data!$E$2:$E$998&gt;=K$11) ) ),"N/A")</f>
        <v>N/A</v>
      </c>
      <c r="L112" s="6" t="str">
        <f>IF(L$10="x",IF( SUMPRODUCT( (Data!$A$2:$A$998=$A112)*(Data!$B$2:$B$998=$B112)*(Data!$C$2:$C$998=$B$1)*(Data!$D$2:$D$998=L$9)*( (Data!$I$2:$I$998=$B$2)+(Data!$I$2:$I$998=$B$3)+(Data!$I$2:$I$998=$B$4) )*(Data!$J$2:$J$998&lt;=$B$5)*(Data!$J$2:$J$998&gt;=$B$6)*(Data!$E$2:$E$998) )=0,"N/A",SUMPRODUCT( (Data!$A$2:$A$998=$A112)*(Data!$B$2:$B$998=$B112)*(Data!$C$2:$C$998=$B$1)*(Data!$D$2:$D$998=L$9)*( (Data!$I$2:$I$998=$B$2)+(Data!$I$2:$I$998=$B$3)+(Data!$I$2:$I$998=$B$4) )*(Data!$J$2:$J$998&lt;=$B$5)*(Data!$J$2:$J$998&gt;=$B$6)*(Data!$E$2:$E$998&gt;=L$11) ) ),"N/A")</f>
        <v>N/A</v>
      </c>
      <c r="M112" s="6" t="str">
        <f>IF(M$10="x",IF( SUMPRODUCT( (Data!$A$2:$A$998=$A112)*(Data!$B$2:$B$998=$B112)*(Data!$C$2:$C$998=$B$1)*(Data!$D$2:$D$998=M$9)*( (Data!$I$2:$I$998=$B$2)+(Data!$I$2:$I$998=$B$3)+(Data!$I$2:$I$998=$B$4) )*(Data!$J$2:$J$998&lt;=$B$5)*(Data!$J$2:$J$998&gt;=$B$6)*(Data!$E$2:$E$998) )=0,"N/A",SUMPRODUCT( (Data!$A$2:$A$998=$A112)*(Data!$B$2:$B$998=$B112)*(Data!$C$2:$C$998=$B$1)*(Data!$D$2:$D$998=M$9)*( (Data!$I$2:$I$998=$B$2)+(Data!$I$2:$I$998=$B$3)+(Data!$I$2:$I$998=$B$4) )*(Data!$J$2:$J$998&lt;=$B$5)*(Data!$J$2:$J$998&gt;=$B$6)*(Data!$E$2:$E$998&gt;=M$11) ) ),"N/A")</f>
        <v>N/A</v>
      </c>
      <c r="N112" s="6" t="str">
        <f>IF(N$10="x",IF( SUMPRODUCT( (Data!$A$2:$A$998=$A112)*(Data!$B$2:$B$998=$B112)*(Data!$C$2:$C$998=$B$1)*(Data!$D$2:$D$998=N$9)*( (Data!$I$2:$I$998=$B$2)+(Data!$I$2:$I$998=$B$3)+(Data!$I$2:$I$998=$B$4) )*(Data!$J$2:$J$998&lt;=$B$5)*(Data!$J$2:$J$998&gt;=$B$6)*(Data!$E$2:$E$998) )=0,"N/A",SUMPRODUCT( (Data!$A$2:$A$998=$A112)*(Data!$B$2:$B$998=$B112)*(Data!$C$2:$C$998=$B$1)*(Data!$D$2:$D$998=N$9)*( (Data!$I$2:$I$998=$B$2)+(Data!$I$2:$I$998=$B$3)+(Data!$I$2:$I$998=$B$4) )*(Data!$J$2:$J$998&lt;=$B$5)*(Data!$J$2:$J$998&gt;=$B$6)*(Data!$E$2:$E$998&gt;=N$11) ) ),"N/A")</f>
        <v>N/A</v>
      </c>
      <c r="O112" s="6" t="str">
        <f>IF(O$10="x",IF( SUMPRODUCT( (Data!$A$2:$A$998=$A112)*(Data!$B$2:$B$998=$B112)*(Data!$C$2:$C$998=$B$1)*(Data!$D$2:$D$998=O$9)*( (Data!$I$2:$I$998=$B$2)+(Data!$I$2:$I$998=$B$3)+(Data!$I$2:$I$998=$B$4) )*(Data!$J$2:$J$998&lt;=$B$5)*(Data!$J$2:$J$998&gt;=$B$6)*(Data!$E$2:$E$998) )=0,"N/A",SUMPRODUCT( (Data!$A$2:$A$998=$A112)*(Data!$B$2:$B$998=$B112)*(Data!$C$2:$C$998=$B$1)*(Data!$D$2:$D$998=O$9)*( (Data!$I$2:$I$998=$B$2)+(Data!$I$2:$I$998=$B$3)+(Data!$I$2:$I$998=$B$4) )*(Data!$J$2:$J$998&lt;=$B$5)*(Data!$J$2:$J$998&gt;=$B$6)*(Data!$E$2:$E$998&gt;=O$11) ) ),"N/A")</f>
        <v>N/A</v>
      </c>
      <c r="P112" s="6" t="str">
        <f>IF(P$10="x",IF( SUMPRODUCT( (Data!$A$2:$A$998=$A112)*(Data!$B$2:$B$998=$B112)*(Data!$C$2:$C$998=$B$1)*(Data!$D$2:$D$998=P$9)*( (Data!$I$2:$I$998=$B$2)+(Data!$I$2:$I$998=$B$3)+(Data!$I$2:$I$998=$B$4) )*(Data!$J$2:$J$998&lt;=$B$5)*(Data!$J$2:$J$998&gt;=$B$6)*(Data!$E$2:$E$998) )=0,"N/A",SUMPRODUCT( (Data!$A$2:$A$998=$A112)*(Data!$B$2:$B$998=$B112)*(Data!$C$2:$C$998=$B$1)*(Data!$D$2:$D$998=P$9)*( (Data!$I$2:$I$998=$B$2)+(Data!$I$2:$I$998=$B$3)+(Data!$I$2:$I$998=$B$4) )*(Data!$J$2:$J$998&lt;=$B$5)*(Data!$J$2:$J$998&gt;=$B$6)*(Data!$E$2:$E$998&gt;=P$11) ) ),"N/A")</f>
        <v>N/A</v>
      </c>
      <c r="Q112" s="6" t="str">
        <f>IF(Q$10="x",IF( SUMPRODUCT( (Data!$A$2:$A$998=$A112)*(Data!$B$2:$B$998=$B112)*(Data!$C$2:$C$998=$B$1)*(Data!$D$2:$D$998=Q$9)*( (Data!$I$2:$I$998=$B$2)+(Data!$I$2:$I$998=$B$3)+(Data!$I$2:$I$998=$B$4) )*(Data!$J$2:$J$998&lt;=$B$5)*(Data!$J$2:$J$998&gt;=$B$6)*(Data!$E$2:$E$998) )=0,"N/A",SUMPRODUCT( (Data!$A$2:$A$998=$A112)*(Data!$B$2:$B$998=$B112)*(Data!$C$2:$C$998=$B$1)*(Data!$D$2:$D$998=Q$9)*( (Data!$I$2:$I$998=$B$2)+(Data!$I$2:$I$998=$B$3)+(Data!$I$2:$I$998=$B$4) )*(Data!$J$2:$J$998&lt;=$B$5)*(Data!$J$2:$J$998&gt;=$B$6)*(Data!$E$2:$E$998&gt;=Q$11) ) ),"N/A")</f>
        <v>N/A</v>
      </c>
      <c r="R112" s="6" t="str">
        <f>IF(R$10="x",IF( SUMPRODUCT( (Data!$A$2:$A$998=$A112)*(Data!$B$2:$B$998=$B112)*(Data!$C$2:$C$998=$B$1)*(Data!$D$2:$D$998=R$9)*( (Data!$I$2:$I$998=$B$2)+(Data!$I$2:$I$998=$B$3)+(Data!$I$2:$I$998=$B$4) )*(Data!$J$2:$J$998&lt;=$B$5)*(Data!$J$2:$J$998&gt;=$B$6)*(Data!$E$2:$E$998) )=0,"N/A",SUMPRODUCT( (Data!$A$2:$A$998=$A112)*(Data!$B$2:$B$998=$B112)*(Data!$C$2:$C$998=$B$1)*(Data!$D$2:$D$998=R$9)*( (Data!$I$2:$I$998=$B$2)+(Data!$I$2:$I$998=$B$3)+(Data!$I$2:$I$998=$B$4) )*(Data!$J$2:$J$998&lt;=$B$5)*(Data!$J$2:$J$998&gt;=$B$6)*(Data!$E$2:$E$998&gt;=R$11) ) ),"N/A")</f>
        <v>N/A</v>
      </c>
      <c r="S112" s="6" t="str">
        <f>IF(S$10="x",IF( SUMPRODUCT( (Data!$A$2:$A$998=$A112)*(Data!$B$2:$B$998=$B112)*(Data!$C$2:$C$998=$B$1)*(Data!$D$2:$D$998=S$9)*( (Data!$I$2:$I$998=$B$2)+(Data!$I$2:$I$998=$B$3)+(Data!$I$2:$I$998=$B$4) )*(Data!$J$2:$J$998&lt;=$B$5)*(Data!$J$2:$J$998&gt;=$B$6)*(Data!$E$2:$E$998) )=0,"N/A",SUMPRODUCT( (Data!$A$2:$A$998=$A112)*(Data!$B$2:$B$998=$B112)*(Data!$C$2:$C$998=$B$1)*(Data!$D$2:$D$998=S$9)*( (Data!$I$2:$I$998=$B$2)+(Data!$I$2:$I$998=$B$3)+(Data!$I$2:$I$998=$B$4) )*(Data!$J$2:$J$998&lt;=$B$5)*(Data!$J$2:$J$998&gt;=$B$6)*(Data!$E$2:$E$998&gt;=S$11) ) ),"N/A")</f>
        <v>N/A</v>
      </c>
      <c r="T112" s="6" t="str">
        <f>IF(T$10="x",IF( SUMPRODUCT( (Data!$A$2:$A$998=$A112)*(Data!$B$2:$B$998=$B112)*(Data!$C$2:$C$998=$B$1)*(Data!$D$2:$D$998=T$9)*( (Data!$I$2:$I$998=$B$2)+(Data!$I$2:$I$998=$B$3)+(Data!$I$2:$I$998=$B$4) )*(Data!$J$2:$J$998&lt;=$B$5)*(Data!$J$2:$J$998&gt;=$B$6)*(Data!$E$2:$E$998) )=0,"N/A",SUMPRODUCT( (Data!$A$2:$A$998=$A112)*(Data!$B$2:$B$998=$B112)*(Data!$C$2:$C$998=$B$1)*(Data!$D$2:$D$998=T$9)*( (Data!$I$2:$I$998=$B$2)+(Data!$I$2:$I$998=$B$3)+(Data!$I$2:$I$998=$B$4) )*(Data!$J$2:$J$998&lt;=$B$5)*(Data!$J$2:$J$998&gt;=$B$6)*(Data!$E$2:$E$998&gt;=T$11) ) ),"N/A")</f>
        <v>N/A</v>
      </c>
      <c r="U112" s="6" t="str">
        <f>IF(U$10="x",IF( SUMPRODUCT( (Data!$A$2:$A$998=$A112)*(Data!$B$2:$B$998=$B112)*(Data!$C$2:$C$998=$B$1)*(Data!$D$2:$D$998=U$9)*( (Data!$I$2:$I$998=$B$2)+(Data!$I$2:$I$998=$B$3)+(Data!$I$2:$I$998=$B$4) )*(Data!$J$2:$J$998&lt;=$B$5)*(Data!$J$2:$J$998&gt;=$B$6)*(Data!$E$2:$E$998) )=0,"N/A",SUMPRODUCT( (Data!$A$2:$A$998=$A112)*(Data!$B$2:$B$998=$B112)*(Data!$C$2:$C$998=$B$1)*(Data!$D$2:$D$998=U$9)*( (Data!$I$2:$I$998=$B$2)+(Data!$I$2:$I$998=$B$3)+(Data!$I$2:$I$998=$B$4) )*(Data!$J$2:$J$998&lt;=$B$5)*(Data!$J$2:$J$998&gt;=$B$6)*(Data!$E$2:$E$998&gt;=U$11) ) ),"N/A")</f>
        <v>N/A</v>
      </c>
      <c r="V112" s="6" t="str">
        <f>IF(V$10="x",IF( SUMPRODUCT( (Data!$A$2:$A$998=$A112)*(Data!$B$2:$B$998=$B112)*(Data!$C$2:$C$998=$B$1)*(Data!$D$2:$D$998=V$9)*( (Data!$I$2:$I$998=$B$2)+(Data!$I$2:$I$998=$B$3)+(Data!$I$2:$I$998=$B$4) )*(Data!$J$2:$J$998&lt;=$B$5)*(Data!$J$2:$J$998&gt;=$B$6)*(Data!$E$2:$E$998) )=0,"N/A",SUMPRODUCT( (Data!$A$2:$A$998=$A112)*(Data!$B$2:$B$998=$B112)*(Data!$C$2:$C$998=$B$1)*(Data!$D$2:$D$998=V$9)*( (Data!$I$2:$I$998=$B$2)+(Data!$I$2:$I$998=$B$3)+(Data!$I$2:$I$998=$B$4) )*(Data!$J$2:$J$998&lt;=$B$5)*(Data!$J$2:$J$998&gt;=$B$6)*(Data!$E$2:$E$998&gt;=V$11) ) ),"N/A")</f>
        <v>N/A</v>
      </c>
      <c r="W112" s="6" t="str">
        <f t="shared" si="146"/>
        <v>N/A</v>
      </c>
      <c r="AA112" s="6" t="str">
        <f>IF(AA$10="x",IF( SUMPRODUCT( (Data!$A$2:$A$998=$A112)*(Data!$B$2:$B$998=$B112)*(Data!$C$2:$C$998=$B$1)*(Data!$D$2:$D$998=AA$9)*( (Data!$I$2:$I$998=$B$2)+(Data!$I$2:$I$998=$B$3)+(Data!$I$2:$I$998=$B$4) )*(Data!$J$2:$J$998&lt;=$B$5)*(Data!$J$2:$J$998&gt;=$B$6)*(Data!$G$2:$G$998) )=0,"N/A",SUMPRODUCT( (Data!$A$2:$A$998=$A112)*(Data!$B$2:$B$998=$B112)*(Data!$C$2:$C$998=$B$1)*(Data!$D$2:$D$998=AA$9)*( (Data!$I$2:$I$998=$B$2)+(Data!$I$2:$I$998=$B$3)+(Data!$I$2:$I$998=$B$4) )*(Data!$J$2:$J$998&lt;=$B$5)*(Data!$J$2:$J$998&gt;=$B$6)*(Data!$G$2:$G$998&lt;=AA$11) ) ),"N/A")</f>
        <v>N/A</v>
      </c>
      <c r="AB112" s="6" t="str">
        <f>IF(AB$10="x",IF( SUMPRODUCT( (Data!$A$2:$A$998=$A112)*(Data!$B$2:$B$998=$B112)*(Data!$C$2:$C$998=$B$1)*(Data!$D$2:$D$998=AB$9)*( (Data!$I$2:$I$998=$B$2)+(Data!$I$2:$I$998=$B$3)+(Data!$I$2:$I$998=$B$4) )*(Data!$J$2:$J$998&lt;=$B$5)*(Data!$J$2:$J$998&gt;=$B$6)*(Data!$G$2:$G$998) )=0,"N/A",SUMPRODUCT( (Data!$A$2:$A$998=$A112)*(Data!$B$2:$B$998=$B112)*(Data!$C$2:$C$998=$B$1)*(Data!$D$2:$D$998=AB$9)*( (Data!$I$2:$I$998=$B$2)+(Data!$I$2:$I$998=$B$3)+(Data!$I$2:$I$998=$B$4) )*(Data!$J$2:$J$998&lt;=$B$5)*(Data!$J$2:$J$998&gt;=$B$6)*(Data!$G$2:$G$998&lt;=AB$11) ) ),"N/A")</f>
        <v>N/A</v>
      </c>
      <c r="AC112" s="6" t="str">
        <f>IF(AC$10="x",IF( SUMPRODUCT( (Data!$A$2:$A$998=$A112)*(Data!$B$2:$B$998=$B112)*(Data!$C$2:$C$998=$B$1)*(Data!$D$2:$D$998=AC$9)*( (Data!$I$2:$I$998=$B$2)+(Data!$I$2:$I$998=$B$3)+(Data!$I$2:$I$998=$B$4) )*(Data!$J$2:$J$998&lt;=$B$5)*(Data!$J$2:$J$998&gt;=$B$6)*(Data!$G$2:$G$998) )=0,"N/A",SUMPRODUCT( (Data!$A$2:$A$998=$A112)*(Data!$B$2:$B$998=$B112)*(Data!$C$2:$C$998=$B$1)*(Data!$D$2:$D$998=AC$9)*( (Data!$I$2:$I$998=$B$2)+(Data!$I$2:$I$998=$B$3)+(Data!$I$2:$I$998=$B$4) )*(Data!$J$2:$J$998&lt;=$B$5)*(Data!$J$2:$J$998&gt;=$B$6)*(Data!$G$2:$G$998&lt;=AC$11) ) ),"N/A")</f>
        <v>N/A</v>
      </c>
      <c r="AD112" s="6" t="str">
        <f>IF(AD$10="x",IF( SUMPRODUCT( (Data!$A$2:$A$998=$A112)*(Data!$B$2:$B$998=$B112)*(Data!$C$2:$C$998=$B$1)*(Data!$D$2:$D$998=AD$9)*( (Data!$I$2:$I$998=$B$2)+(Data!$I$2:$I$998=$B$3)+(Data!$I$2:$I$998=$B$4) )*(Data!$J$2:$J$998&lt;=$B$5)*(Data!$J$2:$J$998&gt;=$B$6)*(Data!$G$2:$G$998) )=0,"N/A",SUMPRODUCT( (Data!$A$2:$A$998=$A112)*(Data!$B$2:$B$998=$B112)*(Data!$C$2:$C$998=$B$1)*(Data!$D$2:$D$998=AD$9)*( (Data!$I$2:$I$998=$B$2)+(Data!$I$2:$I$998=$B$3)+(Data!$I$2:$I$998=$B$4) )*(Data!$J$2:$J$998&lt;=$B$5)*(Data!$J$2:$J$998&gt;=$B$6)*(Data!$G$2:$G$998&lt;=AD$11) ) ),"N/A")</f>
        <v>N/A</v>
      </c>
      <c r="AE112" s="6" t="str">
        <f>IF(AE$10="x",IF( SUMPRODUCT( (Data!$A$2:$A$998=$A112)*(Data!$B$2:$B$998=$B112)*(Data!$C$2:$C$998=$B$1)*(Data!$D$2:$D$998=AE$9)*( (Data!$I$2:$I$998=$B$2)+(Data!$I$2:$I$998=$B$3)+(Data!$I$2:$I$998=$B$4) )*(Data!$J$2:$J$998&lt;=$B$5)*(Data!$J$2:$J$998&gt;=$B$6)*(Data!$G$2:$G$998) )=0,"N/A",SUMPRODUCT( (Data!$A$2:$A$998=$A112)*(Data!$B$2:$B$998=$B112)*(Data!$C$2:$C$998=$B$1)*(Data!$D$2:$D$998=AE$9)*( (Data!$I$2:$I$998=$B$2)+(Data!$I$2:$I$998=$B$3)+(Data!$I$2:$I$998=$B$4) )*(Data!$J$2:$J$998&lt;=$B$5)*(Data!$J$2:$J$998&gt;=$B$6)*(Data!$G$2:$G$998&lt;=AE$11) ) ),"N/A")</f>
        <v>N/A</v>
      </c>
      <c r="AF112" s="6" t="str">
        <f>IF(AF$10="x",IF( SUMPRODUCT( (Data!$A$2:$A$998=$A112)*(Data!$B$2:$B$998=$B112)*(Data!$C$2:$C$998=$B$1)*(Data!$D$2:$D$998=AF$9)*( (Data!$I$2:$I$998=$B$2)+(Data!$I$2:$I$998=$B$3)+(Data!$I$2:$I$998=$B$4) )*(Data!$J$2:$J$998&lt;=$B$5)*(Data!$J$2:$J$998&gt;=$B$6)*(Data!$G$2:$G$998) )=0,"N/A",SUMPRODUCT( (Data!$A$2:$A$998=$A112)*(Data!$B$2:$B$998=$B112)*(Data!$C$2:$C$998=$B$1)*(Data!$D$2:$D$998=AF$9)*( (Data!$I$2:$I$998=$B$2)+(Data!$I$2:$I$998=$B$3)+(Data!$I$2:$I$998=$B$4) )*(Data!$J$2:$J$998&lt;=$B$5)*(Data!$J$2:$J$998&gt;=$B$6)*(Data!$G$2:$G$998&lt;=AF$11) ) ),"N/A")</f>
        <v>N/A</v>
      </c>
      <c r="AG112" s="6" t="str">
        <f>IF(AG$10="x",IF( SUMPRODUCT( (Data!$A$2:$A$998=$A112)*(Data!$B$2:$B$998=$B112)*(Data!$C$2:$C$998=$B$1)*(Data!$D$2:$D$998=AG$9)*( (Data!$I$2:$I$998=$B$2)+(Data!$I$2:$I$998=$B$3)+(Data!$I$2:$I$998=$B$4) )*(Data!$J$2:$J$998&lt;=$B$5)*(Data!$J$2:$J$998&gt;=$B$6)*(Data!$G$2:$G$998) )=0,"N/A",SUMPRODUCT( (Data!$A$2:$A$998=$A112)*(Data!$B$2:$B$998=$B112)*(Data!$C$2:$C$998=$B$1)*(Data!$D$2:$D$998=AG$9)*( (Data!$I$2:$I$998=$B$2)+(Data!$I$2:$I$998=$B$3)+(Data!$I$2:$I$998=$B$4) )*(Data!$J$2:$J$998&lt;=$B$5)*(Data!$J$2:$J$998&gt;=$B$6)*(Data!$G$2:$G$998&lt;=AG$11) ) ),"N/A")</f>
        <v>N/A</v>
      </c>
      <c r="AH112" s="6" t="str">
        <f>IF(AH$10="x",IF( SUMPRODUCT( (Data!$A$2:$A$998=$A112)*(Data!$B$2:$B$998=$B112)*(Data!$C$2:$C$998=$B$1)*(Data!$D$2:$D$998=AH$9)*( (Data!$I$2:$I$998=$B$2)+(Data!$I$2:$I$998=$B$3)+(Data!$I$2:$I$998=$B$4) )*(Data!$J$2:$J$998&lt;=$B$5)*(Data!$J$2:$J$998&gt;=$B$6)*(Data!$G$2:$G$998) )=0,"N/A",SUMPRODUCT( (Data!$A$2:$A$998=$A112)*(Data!$B$2:$B$998=$B112)*(Data!$C$2:$C$998=$B$1)*(Data!$D$2:$D$998=AH$9)*( (Data!$I$2:$I$998=$B$2)+(Data!$I$2:$I$998=$B$3)+(Data!$I$2:$I$998=$B$4) )*(Data!$J$2:$J$998&lt;=$B$5)*(Data!$J$2:$J$998&gt;=$B$6)*(Data!$G$2:$G$998&lt;=AH$11) ) ),"N/A")</f>
        <v>N/A</v>
      </c>
      <c r="AI112" s="6" t="str">
        <f>IF(AI$10="x",IF( SUMPRODUCT( (Data!$A$2:$A$998=$A112)*(Data!$B$2:$B$998=$B112)*(Data!$C$2:$C$998=$B$1)*(Data!$D$2:$D$998=AI$9)*( (Data!$I$2:$I$998=$B$2)+(Data!$I$2:$I$998=$B$3)+(Data!$I$2:$I$998=$B$4) )*(Data!$J$2:$J$998&lt;=$B$5)*(Data!$J$2:$J$998&gt;=$B$6)*(Data!$G$2:$G$998) )=0,"N/A",SUMPRODUCT( (Data!$A$2:$A$998=$A112)*(Data!$B$2:$B$998=$B112)*(Data!$C$2:$C$998=$B$1)*(Data!$D$2:$D$998=AI$9)*( (Data!$I$2:$I$998=$B$2)+(Data!$I$2:$I$998=$B$3)+(Data!$I$2:$I$998=$B$4) )*(Data!$J$2:$J$998&lt;=$B$5)*(Data!$J$2:$J$998&gt;=$B$6)*(Data!$G$2:$G$998&lt;=AI$11) ) ),"N/A")</f>
        <v>N/A</v>
      </c>
      <c r="AJ112" s="6" t="str">
        <f>IF(AJ$10="x",IF( SUMPRODUCT( (Data!$A$2:$A$998=$A112)*(Data!$B$2:$B$998=$B112)*(Data!$C$2:$C$998=$B$1)*(Data!$D$2:$D$998=AJ$9)*( (Data!$I$2:$I$998=$B$2)+(Data!$I$2:$I$998=$B$3)+(Data!$I$2:$I$998=$B$4) )*(Data!$J$2:$J$998&lt;=$B$5)*(Data!$J$2:$J$998&gt;=$B$6)*(Data!$G$2:$G$998) )=0,"N/A",SUMPRODUCT( (Data!$A$2:$A$998=$A112)*(Data!$B$2:$B$998=$B112)*(Data!$C$2:$C$998=$B$1)*(Data!$D$2:$D$998=AJ$9)*( (Data!$I$2:$I$998=$B$2)+(Data!$I$2:$I$998=$B$3)+(Data!$I$2:$I$998=$B$4) )*(Data!$J$2:$J$998&lt;=$B$5)*(Data!$J$2:$J$998&gt;=$B$6)*(Data!$G$2:$G$998&lt;=AJ$11) ) ),"N/A")</f>
        <v>N/A</v>
      </c>
      <c r="AK112" s="6" t="str">
        <f>IF(AK$10="x",IF( SUMPRODUCT( (Data!$A$2:$A$998=$A112)*(Data!$B$2:$B$998=$B112)*(Data!$C$2:$C$998=$B$1)*(Data!$D$2:$D$998=AK$9)*( (Data!$I$2:$I$998=$B$2)+(Data!$I$2:$I$998=$B$3)+(Data!$I$2:$I$998=$B$4) )*(Data!$J$2:$J$998&lt;=$B$5)*(Data!$J$2:$J$998&gt;=$B$6)*(Data!$G$2:$G$998) )=0,"N/A",SUMPRODUCT( (Data!$A$2:$A$998=$A112)*(Data!$B$2:$B$998=$B112)*(Data!$C$2:$C$998=$B$1)*(Data!$D$2:$D$998=AK$9)*( (Data!$I$2:$I$998=$B$2)+(Data!$I$2:$I$998=$B$3)+(Data!$I$2:$I$998=$B$4) )*(Data!$J$2:$J$998&lt;=$B$5)*(Data!$J$2:$J$998&gt;=$B$6)*(Data!$G$2:$G$998&lt;=AK$11) ) ),"N/A")</f>
        <v>N/A</v>
      </c>
      <c r="AL112" s="6" t="str">
        <f>IF(AL$10="x",IF( SUMPRODUCT( (Data!$A$2:$A$998=$A112)*(Data!$B$2:$B$998=$B112)*(Data!$C$2:$C$998=$B$1)*(Data!$D$2:$D$998=AL$9)*( (Data!$I$2:$I$998=$B$2)+(Data!$I$2:$I$998=$B$3)+(Data!$I$2:$I$998=$B$4) )*(Data!$J$2:$J$998&lt;=$B$5)*(Data!$J$2:$J$998&gt;=$B$6)*(Data!$G$2:$G$998) )=0,"N/A",SUMPRODUCT( (Data!$A$2:$A$998=$A112)*(Data!$B$2:$B$998=$B112)*(Data!$C$2:$C$998=$B$1)*(Data!$D$2:$D$998=AL$9)*( (Data!$I$2:$I$998=$B$2)+(Data!$I$2:$I$998=$B$3)+(Data!$I$2:$I$998=$B$4) )*(Data!$J$2:$J$998&lt;=$B$5)*(Data!$J$2:$J$998&gt;=$B$6)*(Data!$G$2:$G$998&lt;=AL$11) ) ),"N/A")</f>
        <v>N/A</v>
      </c>
      <c r="AM112" s="6" t="str">
        <f>IF(AM$10="x",IF( SUMPRODUCT( (Data!$A$2:$A$998=$A112)*(Data!$B$2:$B$998=$B112)*(Data!$C$2:$C$998=$B$1)*(Data!$D$2:$D$998=AM$9)*( (Data!$I$2:$I$998=$B$2)+(Data!$I$2:$I$998=$B$3)+(Data!$I$2:$I$998=$B$4) )*(Data!$J$2:$J$998&lt;=$B$5)*(Data!$J$2:$J$998&gt;=$B$6)*(Data!$G$2:$G$998) )=0,"N/A",SUMPRODUCT( (Data!$A$2:$A$998=$A112)*(Data!$B$2:$B$998=$B112)*(Data!$C$2:$C$998=$B$1)*(Data!$D$2:$D$998=AM$9)*( (Data!$I$2:$I$998=$B$2)+(Data!$I$2:$I$998=$B$3)+(Data!$I$2:$I$998=$B$4) )*(Data!$J$2:$J$998&lt;=$B$5)*(Data!$J$2:$J$998&gt;=$B$6)*(Data!$G$2:$G$998&lt;=AM$11) ) ),"N/A")</f>
        <v>N/A</v>
      </c>
      <c r="AN112" s="6" t="str">
        <f>IF(AN$10="x",IF( SUMPRODUCT( (Data!$A$2:$A$998=$A112)*(Data!$B$2:$B$998=$B112)*(Data!$C$2:$C$998=$B$1)*(Data!$D$2:$D$998=AN$9)*( (Data!$I$2:$I$998=$B$2)+(Data!$I$2:$I$998=$B$3)+(Data!$I$2:$I$998=$B$4) )*(Data!$J$2:$J$998&lt;=$B$5)*(Data!$J$2:$J$998&gt;=$B$6)*(Data!$G$2:$G$998) )=0,"N/A",SUMPRODUCT( (Data!$A$2:$A$998=$A112)*(Data!$B$2:$B$998=$B112)*(Data!$C$2:$C$998=$B$1)*(Data!$D$2:$D$998=AN$9)*( (Data!$I$2:$I$998=$B$2)+(Data!$I$2:$I$998=$B$3)+(Data!$I$2:$I$998=$B$4) )*(Data!$J$2:$J$998&lt;=$B$5)*(Data!$J$2:$J$998&gt;=$B$6)*(Data!$G$2:$G$998&lt;=AN$11) ) ),"N/A")</f>
        <v>N/A</v>
      </c>
      <c r="AO112" s="6" t="str">
        <f>IF(AO$10="x",IF( SUMPRODUCT( (Data!$A$2:$A$998=$A112)*(Data!$B$2:$B$998=$B112)*(Data!$C$2:$C$998=$B$1)*(Data!$D$2:$D$998=AO$9)*( (Data!$I$2:$I$998=$B$2)+(Data!$I$2:$I$998=$B$3)+(Data!$I$2:$I$998=$B$4) )*(Data!$J$2:$J$998&lt;=$B$5)*(Data!$J$2:$J$998&gt;=$B$6)*(Data!$G$2:$G$998) )=0,"N/A",SUMPRODUCT( (Data!$A$2:$A$998=$A112)*(Data!$B$2:$B$998=$B112)*(Data!$C$2:$C$998=$B$1)*(Data!$D$2:$D$998=AO$9)*( (Data!$I$2:$I$998=$B$2)+(Data!$I$2:$I$998=$B$3)+(Data!$I$2:$I$998=$B$4) )*(Data!$J$2:$J$998&lt;=$B$5)*(Data!$J$2:$J$998&gt;=$B$6)*(Data!$G$2:$G$998&lt;=AO$11) ) ),"N/A")</f>
        <v>N/A</v>
      </c>
      <c r="AP112" s="6" t="str">
        <f>IF(AP$10="x",IF( SUMPRODUCT( (Data!$A$2:$A$998=$A112)*(Data!$B$2:$B$998=$B112)*(Data!$C$2:$C$998=$B$1)*(Data!$D$2:$D$998=AP$9)*( (Data!$I$2:$I$998=$B$2)+(Data!$I$2:$I$998=$B$3)+(Data!$I$2:$I$998=$B$4) )*(Data!$J$2:$J$998&lt;=$B$5)*(Data!$J$2:$J$998&gt;=$B$6)*(Data!$G$2:$G$998) )=0,"N/A",SUMPRODUCT( (Data!$A$2:$A$998=$A112)*(Data!$B$2:$B$998=$B112)*(Data!$C$2:$C$998=$B$1)*(Data!$D$2:$D$998=AP$9)*( (Data!$I$2:$I$998=$B$2)+(Data!$I$2:$I$998=$B$3)+(Data!$I$2:$I$998=$B$4) )*(Data!$J$2:$J$998&lt;=$B$5)*(Data!$J$2:$J$998&gt;=$B$6)*(Data!$G$2:$G$998&lt;=AP$11) ) ),"N/A")</f>
        <v>N/A</v>
      </c>
      <c r="AQ112" s="6" t="str">
        <f>IF(AQ$10="x",IF( SUMPRODUCT( (Data!$A$2:$A$998=$A112)*(Data!$B$2:$B$998=$B112)*(Data!$C$2:$C$998=$B$1)*(Data!$D$2:$D$998=AQ$9)*( (Data!$I$2:$I$998=$B$2)+(Data!$I$2:$I$998=$B$3)+(Data!$I$2:$I$998=$B$4) )*(Data!$J$2:$J$998&lt;=$B$5)*(Data!$J$2:$J$998&gt;=$B$6)*(Data!$G$2:$G$998) )=0,"N/A",SUMPRODUCT( (Data!$A$2:$A$998=$A112)*(Data!$B$2:$B$998=$B112)*(Data!$C$2:$C$998=$B$1)*(Data!$D$2:$D$998=AQ$9)*( (Data!$I$2:$I$998=$B$2)+(Data!$I$2:$I$998=$B$3)+(Data!$I$2:$I$998=$B$4) )*(Data!$J$2:$J$998&lt;=$B$5)*(Data!$J$2:$J$998&gt;=$B$6)*(Data!$G$2:$G$998&lt;=AQ$11) ) ),"N/A")</f>
        <v>N/A</v>
      </c>
      <c r="AR112" s="6" t="str">
        <f>IF(AR$10="x",IF( SUMPRODUCT( (Data!$A$2:$A$998=$A112)*(Data!$B$2:$B$998=$B112)*(Data!$C$2:$C$998=$B$1)*(Data!$D$2:$D$998=AR$9)*( (Data!$I$2:$I$998=$B$2)+(Data!$I$2:$I$998=$B$3)+(Data!$I$2:$I$998=$B$4) )*(Data!$J$2:$J$998&lt;=$B$5)*(Data!$J$2:$J$998&gt;=$B$6)*(Data!$G$2:$G$998) )=0,"N/A",SUMPRODUCT( (Data!$A$2:$A$998=$A112)*(Data!$B$2:$B$998=$B112)*(Data!$C$2:$C$998=$B$1)*(Data!$D$2:$D$998=AR$9)*( (Data!$I$2:$I$998=$B$2)+(Data!$I$2:$I$998=$B$3)+(Data!$I$2:$I$998=$B$4) )*(Data!$J$2:$J$998&lt;=$B$5)*(Data!$J$2:$J$998&gt;=$B$6)*(Data!$G$2:$G$998&lt;=AR$11) ) ),"N/A")</f>
        <v>N/A</v>
      </c>
      <c r="AS112" s="6" t="str">
        <f>IF(AS$10="x",IF( SUMPRODUCT( (Data!$A$2:$A$998=$A112)*(Data!$B$2:$B$998=$B112)*(Data!$C$2:$C$998=$B$1)*(Data!$D$2:$D$998=AS$9)*( (Data!$I$2:$I$998=$B$2)+(Data!$I$2:$I$998=$B$3)+(Data!$I$2:$I$998=$B$4) )*(Data!$J$2:$J$998&lt;=$B$5)*(Data!$J$2:$J$998&gt;=$B$6)*(Data!$G$2:$G$998) )=0,"N/A",SUMPRODUCT( (Data!$A$2:$A$998=$A112)*(Data!$B$2:$B$998=$B112)*(Data!$C$2:$C$998=$B$1)*(Data!$D$2:$D$998=AS$9)*( (Data!$I$2:$I$998=$B$2)+(Data!$I$2:$I$998=$B$3)+(Data!$I$2:$I$998=$B$4) )*(Data!$J$2:$J$998&lt;=$B$5)*(Data!$J$2:$J$998&gt;=$B$6)*(Data!$G$2:$G$998&lt;=AS$11) ) ),"N/A")</f>
        <v>N/A</v>
      </c>
      <c r="AT112" s="6" t="str">
        <f t="shared" si="147"/>
        <v>N/A</v>
      </c>
      <c r="AX112" s="6" t="str">
        <f t="shared" si="153"/>
        <v>N/A</v>
      </c>
      <c r="AY112" s="6" t="str">
        <f t="shared" si="137"/>
        <v>N/A</v>
      </c>
      <c r="AZ112" s="6" t="str">
        <f t="shared" si="138"/>
        <v>N/A</v>
      </c>
      <c r="BA112" s="6" t="str">
        <f t="shared" si="139"/>
        <v>N/A</v>
      </c>
      <c r="BB112" s="6" t="str">
        <f t="shared" si="92"/>
        <v>N/A</v>
      </c>
      <c r="BC112" s="6" t="str">
        <f t="shared" si="93"/>
        <v>N/A</v>
      </c>
      <c r="BD112" s="6" t="str">
        <f t="shared" si="94"/>
        <v>N/A</v>
      </c>
      <c r="BE112" s="6" t="str">
        <f t="shared" si="95"/>
        <v>N/A</v>
      </c>
      <c r="BF112" s="6" t="str">
        <f t="shared" si="96"/>
        <v>N/A</v>
      </c>
      <c r="BG112" s="6" t="str">
        <f t="shared" si="97"/>
        <v>N/A</v>
      </c>
      <c r="BH112" s="6" t="str">
        <f t="shared" si="98"/>
        <v>N/A</v>
      </c>
      <c r="BI112" s="6" t="str">
        <f t="shared" si="99"/>
        <v>N/A</v>
      </c>
      <c r="BJ112" s="6" t="str">
        <f t="shared" si="100"/>
        <v>N/A</v>
      </c>
      <c r="BK112" s="6" t="str">
        <f t="shared" si="101"/>
        <v>N/A</v>
      </c>
      <c r="BL112" s="6" t="str">
        <f t="shared" si="102"/>
        <v>N/A</v>
      </c>
      <c r="BM112" s="6" t="str">
        <f t="shared" si="103"/>
        <v>N/A</v>
      </c>
      <c r="BN112" s="6" t="str">
        <f t="shared" si="104"/>
        <v>N/A</v>
      </c>
      <c r="BO112" s="6" t="str">
        <f t="shared" si="105"/>
        <v>N/A</v>
      </c>
      <c r="BP112" s="6" t="str">
        <f t="shared" si="106"/>
        <v>N/A</v>
      </c>
      <c r="BQ112" s="6" t="str">
        <f t="shared" si="148"/>
        <v>N/A</v>
      </c>
      <c r="BU112" s="6" t="str">
        <f>IF(BU$10="x",IF( SUMPRODUCT( (Data!$A$2:$A$998=$A112)*(Data!$B$2:$B$998=$B112)*(Data!$C$2:$C$998=$B$1)*(Data!$D$2:$D$998=BU$9)*( (Data!$I$2:$I$998=$B$2)+(Data!$I$2:$I$998=$B$3)+(Data!$I$2:$I$998=$B$4) )*(Data!$J$2:$J$998&lt;=$B$5)*(Data!$J$2:$J$998&gt;=$B$6)*(Data!$F$2:$F$998) )=0,"N/A",SUMPRODUCT( (Data!$A$2:$A$998=$A112)*(Data!$B$2:$B$998=$B112)*(Data!$C$2:$C$998=$B$1)*(Data!$D$2:$D$998=BU$9)*( (Data!$I$2:$I$998=$B$2)+(Data!$I$2:$I$998=$B$3)+(Data!$I$2:$I$998=$B$4) )*(Data!$J$2:$J$998&lt;=$B$5)*(Data!$J$2:$J$998&gt;=$B$6)*(Data!$F$2:$F$998&gt;=BU$11) ) ),"N/A")</f>
        <v>N/A</v>
      </c>
      <c r="BV112" s="6" t="str">
        <f>IF(BV$10="x",IF( SUMPRODUCT( (Data!$A$2:$A$998=$A112)*(Data!$B$2:$B$998=$B112)*(Data!$C$2:$C$998=$B$1)*(Data!$D$2:$D$998=BV$9)*( (Data!$I$2:$I$998=$B$2)+(Data!$I$2:$I$998=$B$3)+(Data!$I$2:$I$998=$B$4) )*(Data!$J$2:$J$998&lt;=$B$5)*(Data!$J$2:$J$998&gt;=$B$6)*(Data!$F$2:$F$998) )=0,"N/A",SUMPRODUCT( (Data!$A$2:$A$998=$A112)*(Data!$B$2:$B$998=$B112)*(Data!$C$2:$C$998=$B$1)*(Data!$D$2:$D$998=BV$9)*( (Data!$I$2:$I$998=$B$2)+(Data!$I$2:$I$998=$B$3)+(Data!$I$2:$I$998=$B$4) )*(Data!$J$2:$J$998&lt;=$B$5)*(Data!$J$2:$J$998&gt;=$B$6)*(Data!$F$2:$F$998&gt;=BV$11) ) ),"N/A")</f>
        <v>N/A</v>
      </c>
      <c r="BW112" s="6" t="str">
        <f>IF(BW$10="x",IF( SUMPRODUCT( (Data!$A$2:$A$998=$A112)*(Data!$B$2:$B$998=$B112)*(Data!$C$2:$C$998=$B$1)*(Data!$D$2:$D$998=BW$9)*( (Data!$I$2:$I$998=$B$2)+(Data!$I$2:$I$998=$B$3)+(Data!$I$2:$I$998=$B$4) )*(Data!$J$2:$J$998&lt;=$B$5)*(Data!$J$2:$J$998&gt;=$B$6)*(Data!$F$2:$F$998) )=0,"N/A",SUMPRODUCT( (Data!$A$2:$A$998=$A112)*(Data!$B$2:$B$998=$B112)*(Data!$C$2:$C$998=$B$1)*(Data!$D$2:$D$998=BW$9)*( (Data!$I$2:$I$998=$B$2)+(Data!$I$2:$I$998=$B$3)+(Data!$I$2:$I$998=$B$4) )*(Data!$J$2:$J$998&lt;=$B$5)*(Data!$J$2:$J$998&gt;=$B$6)*(Data!$F$2:$F$998&gt;=BW$11) ) ),"N/A")</f>
        <v>N/A</v>
      </c>
      <c r="BX112" s="6" t="str">
        <f>IF(BX$10="x",IF( SUMPRODUCT( (Data!$A$2:$A$998=$A112)*(Data!$B$2:$B$998=$B112)*(Data!$C$2:$C$998=$B$1)*(Data!$D$2:$D$998=BX$9)*( (Data!$I$2:$I$998=$B$2)+(Data!$I$2:$I$998=$B$3)+(Data!$I$2:$I$998=$B$4) )*(Data!$J$2:$J$998&lt;=$B$5)*(Data!$J$2:$J$998&gt;=$B$6)*(Data!$F$2:$F$998) )=0,"N/A",SUMPRODUCT( (Data!$A$2:$A$998=$A112)*(Data!$B$2:$B$998=$B112)*(Data!$C$2:$C$998=$B$1)*(Data!$D$2:$D$998=BX$9)*( (Data!$I$2:$I$998=$B$2)+(Data!$I$2:$I$998=$B$3)+(Data!$I$2:$I$998=$B$4) )*(Data!$J$2:$J$998&lt;=$B$5)*(Data!$J$2:$J$998&gt;=$B$6)*(Data!$F$2:$F$998&gt;=BX$11) ) ),"N/A")</f>
        <v>N/A</v>
      </c>
      <c r="BY112" s="6" t="str">
        <f>IF(BY$10="x",IF( SUMPRODUCT( (Data!$A$2:$A$998=$A112)*(Data!$B$2:$B$998=$B112)*(Data!$C$2:$C$998=$B$1)*(Data!$D$2:$D$998=BY$9)*( (Data!$I$2:$I$998=$B$2)+(Data!$I$2:$I$998=$B$3)+(Data!$I$2:$I$998=$B$4) )*(Data!$J$2:$J$998&lt;=$B$5)*(Data!$J$2:$J$998&gt;=$B$6)*(Data!$F$2:$F$998) )=0,"N/A",SUMPRODUCT( (Data!$A$2:$A$998=$A112)*(Data!$B$2:$B$998=$B112)*(Data!$C$2:$C$998=$B$1)*(Data!$D$2:$D$998=BY$9)*( (Data!$I$2:$I$998=$B$2)+(Data!$I$2:$I$998=$B$3)+(Data!$I$2:$I$998=$B$4) )*(Data!$J$2:$J$998&lt;=$B$5)*(Data!$J$2:$J$998&gt;=$B$6)*(Data!$F$2:$F$998&gt;=BY$11) ) ),"N/A")</f>
        <v>N/A</v>
      </c>
      <c r="BZ112" s="6" t="str">
        <f>IF(BZ$10="x",IF( SUMPRODUCT( (Data!$A$2:$A$998=$A112)*(Data!$B$2:$B$998=$B112)*(Data!$C$2:$C$998=$B$1)*(Data!$D$2:$D$998=BZ$9)*( (Data!$I$2:$I$998=$B$2)+(Data!$I$2:$I$998=$B$3)+(Data!$I$2:$I$998=$B$4) )*(Data!$J$2:$J$998&lt;=$B$5)*(Data!$J$2:$J$998&gt;=$B$6)*(Data!$F$2:$F$998) )=0,"N/A",SUMPRODUCT( (Data!$A$2:$A$998=$A112)*(Data!$B$2:$B$998=$B112)*(Data!$C$2:$C$998=$B$1)*(Data!$D$2:$D$998=BZ$9)*( (Data!$I$2:$I$998=$B$2)+(Data!$I$2:$I$998=$B$3)+(Data!$I$2:$I$998=$B$4) )*(Data!$J$2:$J$998&lt;=$B$5)*(Data!$J$2:$J$998&gt;=$B$6)*(Data!$F$2:$F$998&gt;=BZ$11) ) ),"N/A")</f>
        <v>N/A</v>
      </c>
      <c r="CA112" s="6" t="str">
        <f>IF(CA$10="x",IF( SUMPRODUCT( (Data!$A$2:$A$998=$A112)*(Data!$B$2:$B$998=$B112)*(Data!$C$2:$C$998=$B$1)*(Data!$D$2:$D$998=CA$9)*( (Data!$I$2:$I$998=$B$2)+(Data!$I$2:$I$998=$B$3)+(Data!$I$2:$I$998=$B$4) )*(Data!$J$2:$J$998&lt;=$B$5)*(Data!$J$2:$J$998&gt;=$B$6)*(Data!$F$2:$F$998) )=0,"N/A",SUMPRODUCT( (Data!$A$2:$A$998=$A112)*(Data!$B$2:$B$998=$B112)*(Data!$C$2:$C$998=$B$1)*(Data!$D$2:$D$998=CA$9)*( (Data!$I$2:$I$998=$B$2)+(Data!$I$2:$I$998=$B$3)+(Data!$I$2:$I$998=$B$4) )*(Data!$J$2:$J$998&lt;=$B$5)*(Data!$J$2:$J$998&gt;=$B$6)*(Data!$F$2:$F$998&gt;=CA$11) ) ),"N/A")</f>
        <v>N/A</v>
      </c>
      <c r="CB112" s="6" t="str">
        <f>IF(CB$10="x",IF( SUMPRODUCT( (Data!$A$2:$A$998=$A112)*(Data!$B$2:$B$998=$B112)*(Data!$C$2:$C$998=$B$1)*(Data!$D$2:$D$998=CB$9)*( (Data!$I$2:$I$998=$B$2)+(Data!$I$2:$I$998=$B$3)+(Data!$I$2:$I$998=$B$4) )*(Data!$J$2:$J$998&lt;=$B$5)*(Data!$J$2:$J$998&gt;=$B$6)*(Data!$F$2:$F$998) )=0,"N/A",SUMPRODUCT( (Data!$A$2:$A$998=$A112)*(Data!$B$2:$B$998=$B112)*(Data!$C$2:$C$998=$B$1)*(Data!$D$2:$D$998=CB$9)*( (Data!$I$2:$I$998=$B$2)+(Data!$I$2:$I$998=$B$3)+(Data!$I$2:$I$998=$B$4) )*(Data!$J$2:$J$998&lt;=$B$5)*(Data!$J$2:$J$998&gt;=$B$6)*(Data!$F$2:$F$998&gt;=CB$11) ) ),"N/A")</f>
        <v>N/A</v>
      </c>
      <c r="CC112" s="6" t="str">
        <f>IF(CC$10="x",IF( SUMPRODUCT( (Data!$A$2:$A$998=$A112)*(Data!$B$2:$B$998=$B112)*(Data!$C$2:$C$998=$B$1)*(Data!$D$2:$D$998=CC$9)*( (Data!$I$2:$I$998=$B$2)+(Data!$I$2:$I$998=$B$3)+(Data!$I$2:$I$998=$B$4) )*(Data!$J$2:$J$998&lt;=$B$5)*(Data!$J$2:$J$998&gt;=$B$6)*(Data!$F$2:$F$998) )=0,"N/A",SUMPRODUCT( (Data!$A$2:$A$998=$A112)*(Data!$B$2:$B$998=$B112)*(Data!$C$2:$C$998=$B$1)*(Data!$D$2:$D$998=CC$9)*( (Data!$I$2:$I$998=$B$2)+(Data!$I$2:$I$998=$B$3)+(Data!$I$2:$I$998=$B$4) )*(Data!$J$2:$J$998&lt;=$B$5)*(Data!$J$2:$J$998&gt;=$B$6)*(Data!$F$2:$F$998&gt;=CC$11) ) ),"N/A")</f>
        <v>N/A</v>
      </c>
      <c r="CD112" s="6" t="str">
        <f>IF(CD$10="x",IF( SUMPRODUCT( (Data!$A$2:$A$998=$A112)*(Data!$B$2:$B$998=$B112)*(Data!$C$2:$C$998=$B$1)*(Data!$D$2:$D$998=CD$9)*( (Data!$I$2:$I$998=$B$2)+(Data!$I$2:$I$998=$B$3)+(Data!$I$2:$I$998=$B$4) )*(Data!$J$2:$J$998&lt;=$B$5)*(Data!$J$2:$J$998&gt;=$B$6)*(Data!$F$2:$F$998) )=0,"N/A",SUMPRODUCT( (Data!$A$2:$A$998=$A112)*(Data!$B$2:$B$998=$B112)*(Data!$C$2:$C$998=$B$1)*(Data!$D$2:$D$998=CD$9)*( (Data!$I$2:$I$998=$B$2)+(Data!$I$2:$I$998=$B$3)+(Data!$I$2:$I$998=$B$4) )*(Data!$J$2:$J$998&lt;=$B$5)*(Data!$J$2:$J$998&gt;=$B$6)*(Data!$F$2:$F$998&gt;=CD$11) ) ),"N/A")</f>
        <v>N/A</v>
      </c>
      <c r="CE112" s="6" t="str">
        <f>IF(CE$10="x",IF( SUMPRODUCT( (Data!$A$2:$A$998=$A112)*(Data!$B$2:$B$998=$B112)*(Data!$C$2:$C$998=$B$1)*(Data!$D$2:$D$998=CE$9)*( (Data!$I$2:$I$998=$B$2)+(Data!$I$2:$I$998=$B$3)+(Data!$I$2:$I$998=$B$4) )*(Data!$J$2:$J$998&lt;=$B$5)*(Data!$J$2:$J$998&gt;=$B$6)*(Data!$F$2:$F$998) )=0,"N/A",SUMPRODUCT( (Data!$A$2:$A$998=$A112)*(Data!$B$2:$B$998=$B112)*(Data!$C$2:$C$998=$B$1)*(Data!$D$2:$D$998=CE$9)*( (Data!$I$2:$I$998=$B$2)+(Data!$I$2:$I$998=$B$3)+(Data!$I$2:$I$998=$B$4) )*(Data!$J$2:$J$998&lt;=$B$5)*(Data!$J$2:$J$998&gt;=$B$6)*(Data!$F$2:$F$998&gt;=CE$11) ) ),"N/A")</f>
        <v>N/A</v>
      </c>
      <c r="CF112" s="6" t="str">
        <f>IF(CF$10="x",IF( SUMPRODUCT( (Data!$A$2:$A$998=$A112)*(Data!$B$2:$B$998=$B112)*(Data!$C$2:$C$998=$B$1)*(Data!$D$2:$D$998=CF$9)*( (Data!$I$2:$I$998=$B$2)+(Data!$I$2:$I$998=$B$3)+(Data!$I$2:$I$998=$B$4) )*(Data!$J$2:$J$998&lt;=$B$5)*(Data!$J$2:$J$998&gt;=$B$6)*(Data!$F$2:$F$998) )=0,"N/A",SUMPRODUCT( (Data!$A$2:$A$998=$A112)*(Data!$B$2:$B$998=$B112)*(Data!$C$2:$C$998=$B$1)*(Data!$D$2:$D$998=CF$9)*( (Data!$I$2:$I$998=$B$2)+(Data!$I$2:$I$998=$B$3)+(Data!$I$2:$I$998=$B$4) )*(Data!$J$2:$J$998&lt;=$B$5)*(Data!$J$2:$J$998&gt;=$B$6)*(Data!$F$2:$F$998&gt;=CF$11) ) ),"N/A")</f>
        <v>N/A</v>
      </c>
      <c r="CG112" s="6" t="str">
        <f>IF(CG$10="x",IF( SUMPRODUCT( (Data!$A$2:$A$998=$A112)*(Data!$B$2:$B$998=$B112)*(Data!$C$2:$C$998=$B$1)*(Data!$D$2:$D$998=CG$9)*( (Data!$I$2:$I$998=$B$2)+(Data!$I$2:$I$998=$B$3)+(Data!$I$2:$I$998=$B$4) )*(Data!$J$2:$J$998&lt;=$B$5)*(Data!$J$2:$J$998&gt;=$B$6)*(Data!$F$2:$F$998) )=0,"N/A",SUMPRODUCT( (Data!$A$2:$A$998=$A112)*(Data!$B$2:$B$998=$B112)*(Data!$C$2:$C$998=$B$1)*(Data!$D$2:$D$998=CG$9)*( (Data!$I$2:$I$998=$B$2)+(Data!$I$2:$I$998=$B$3)+(Data!$I$2:$I$998=$B$4) )*(Data!$J$2:$J$998&lt;=$B$5)*(Data!$J$2:$J$998&gt;=$B$6)*(Data!$F$2:$F$998&gt;=CG$11) ) ),"N/A")</f>
        <v>N/A</v>
      </c>
      <c r="CH112" s="6" t="str">
        <f>IF(CH$10="x",IF( SUMPRODUCT( (Data!$A$2:$A$998=$A112)*(Data!$B$2:$B$998=$B112)*(Data!$C$2:$C$998=$B$1)*(Data!$D$2:$D$998=CH$9)*( (Data!$I$2:$I$998=$B$2)+(Data!$I$2:$I$998=$B$3)+(Data!$I$2:$I$998=$B$4) )*(Data!$J$2:$J$998&lt;=$B$5)*(Data!$J$2:$J$998&gt;=$B$6)*(Data!$F$2:$F$998) )=0,"N/A",SUMPRODUCT( (Data!$A$2:$A$998=$A112)*(Data!$B$2:$B$998=$B112)*(Data!$C$2:$C$998=$B$1)*(Data!$D$2:$D$998=CH$9)*( (Data!$I$2:$I$998=$B$2)+(Data!$I$2:$I$998=$B$3)+(Data!$I$2:$I$998=$B$4) )*(Data!$J$2:$J$998&lt;=$B$5)*(Data!$J$2:$J$998&gt;=$B$6)*(Data!$F$2:$F$998&gt;=CH$11) ) ),"N/A")</f>
        <v>N/A</v>
      </c>
      <c r="CI112" s="6" t="str">
        <f>IF(CI$10="x",IF( SUMPRODUCT( (Data!$A$2:$A$998=$A112)*(Data!$B$2:$B$998=$B112)*(Data!$C$2:$C$998=$B$1)*(Data!$D$2:$D$998=CI$9)*( (Data!$I$2:$I$998=$B$2)+(Data!$I$2:$I$998=$B$3)+(Data!$I$2:$I$998=$B$4) )*(Data!$J$2:$J$998&lt;=$B$5)*(Data!$J$2:$J$998&gt;=$B$6)*(Data!$F$2:$F$998) )=0,"N/A",SUMPRODUCT( (Data!$A$2:$A$998=$A112)*(Data!$B$2:$B$998=$B112)*(Data!$C$2:$C$998=$B$1)*(Data!$D$2:$D$998=CI$9)*( (Data!$I$2:$I$998=$B$2)+(Data!$I$2:$I$998=$B$3)+(Data!$I$2:$I$998=$B$4) )*(Data!$J$2:$J$998&lt;=$B$5)*(Data!$J$2:$J$998&gt;=$B$6)*(Data!$F$2:$F$998&gt;=CI$11) ) ),"N/A")</f>
        <v>N/A</v>
      </c>
      <c r="CJ112" s="6" t="str">
        <f>IF(CJ$10="x",IF( SUMPRODUCT( (Data!$A$2:$A$998=$A112)*(Data!$B$2:$B$998=$B112)*(Data!$C$2:$C$998=$B$1)*(Data!$D$2:$D$998=CJ$9)*( (Data!$I$2:$I$998=$B$2)+(Data!$I$2:$I$998=$B$3)+(Data!$I$2:$I$998=$B$4) )*(Data!$J$2:$J$998&lt;=$B$5)*(Data!$J$2:$J$998&gt;=$B$6)*(Data!$F$2:$F$998) )=0,"N/A",SUMPRODUCT( (Data!$A$2:$A$998=$A112)*(Data!$B$2:$B$998=$B112)*(Data!$C$2:$C$998=$B$1)*(Data!$D$2:$D$998=CJ$9)*( (Data!$I$2:$I$998=$B$2)+(Data!$I$2:$I$998=$B$3)+(Data!$I$2:$I$998=$B$4) )*(Data!$J$2:$J$998&lt;=$B$5)*(Data!$J$2:$J$998&gt;=$B$6)*(Data!$F$2:$F$998&gt;=CJ$11) ) ),"N/A")</f>
        <v>N/A</v>
      </c>
      <c r="CK112" s="6" t="str">
        <f>IF(CK$10="x",IF( SUMPRODUCT( (Data!$A$2:$A$998=$A112)*(Data!$B$2:$B$998=$B112)*(Data!$C$2:$C$998=$B$1)*(Data!$D$2:$D$998=CK$9)*( (Data!$I$2:$I$998=$B$2)+(Data!$I$2:$I$998=$B$3)+(Data!$I$2:$I$998=$B$4) )*(Data!$J$2:$J$998&lt;=$B$5)*(Data!$J$2:$J$998&gt;=$B$6)*(Data!$F$2:$F$998) )=0,"N/A",SUMPRODUCT( (Data!$A$2:$A$998=$A112)*(Data!$B$2:$B$998=$B112)*(Data!$C$2:$C$998=$B$1)*(Data!$D$2:$D$998=CK$9)*( (Data!$I$2:$I$998=$B$2)+(Data!$I$2:$I$998=$B$3)+(Data!$I$2:$I$998=$B$4) )*(Data!$J$2:$J$998&lt;=$B$5)*(Data!$J$2:$J$998&gt;=$B$6)*(Data!$F$2:$F$998&gt;=CK$11) ) ),"N/A")</f>
        <v>N/A</v>
      </c>
      <c r="CL112" s="6" t="str">
        <f>IF(CL$10="x",IF( SUMPRODUCT( (Data!$A$2:$A$998=$A112)*(Data!$B$2:$B$998=$B112)*(Data!$C$2:$C$998=$B$1)*(Data!$D$2:$D$998=CL$9)*( (Data!$I$2:$I$998=$B$2)+(Data!$I$2:$I$998=$B$3)+(Data!$I$2:$I$998=$B$4) )*(Data!$J$2:$J$998&lt;=$B$5)*(Data!$J$2:$J$998&gt;=$B$6)*(Data!$F$2:$F$998) )=0,"N/A",SUMPRODUCT( (Data!$A$2:$A$998=$A112)*(Data!$B$2:$B$998=$B112)*(Data!$C$2:$C$998=$B$1)*(Data!$D$2:$D$998=CL$9)*( (Data!$I$2:$I$998=$B$2)+(Data!$I$2:$I$998=$B$3)+(Data!$I$2:$I$998=$B$4) )*(Data!$J$2:$J$998&lt;=$B$5)*(Data!$J$2:$J$998&gt;=$B$6)*(Data!$F$2:$F$998&gt;=CL$11) ) ),"N/A")</f>
        <v>N/A</v>
      </c>
      <c r="CM112" s="6" t="str">
        <f>IF(CM$10="x",IF( SUMPRODUCT( (Data!$A$2:$A$998=$A112)*(Data!$B$2:$B$998=$B112)*(Data!$C$2:$C$998=$B$1)*(Data!$D$2:$D$998=CM$9)*( (Data!$I$2:$I$998=$B$2)+(Data!$I$2:$I$998=$B$3)+(Data!$I$2:$I$998=$B$4) )*(Data!$J$2:$J$998&lt;=$B$5)*(Data!$J$2:$J$998&gt;=$B$6)*(Data!$F$2:$F$998) )=0,"N/A",SUMPRODUCT( (Data!$A$2:$A$998=$A112)*(Data!$B$2:$B$998=$B112)*(Data!$C$2:$C$998=$B$1)*(Data!$D$2:$D$998=CM$9)*( (Data!$I$2:$I$998=$B$2)+(Data!$I$2:$I$998=$B$3)+(Data!$I$2:$I$998=$B$4) )*(Data!$J$2:$J$998&lt;=$B$5)*(Data!$J$2:$J$998&gt;=$B$6)*(Data!$F$2:$F$998&gt;=CM$11) ) ),"N/A")</f>
        <v>N/A</v>
      </c>
      <c r="CN112" s="6" t="str">
        <f t="shared" si="149"/>
        <v>N/A</v>
      </c>
      <c r="CR112" s="6" t="str">
        <f>IF(CR$10="x",IF( SUMPRODUCT( (Data!$A$2:$A$998=$A112)*(Data!$B$2:$B$998=$B112)*(Data!$C$2:$C$998=$B$1)*(Data!$D$2:$D$998=CR$9)*( (Data!$I$2:$I$998=$B$2)+(Data!$I$2:$I$998=$B$3)+(Data!$I$2:$I$998=$B$4) )*(Data!$J$2:$J$998&lt;=$B$5)*(Data!$J$2:$J$998&gt;=$B$6)*(Data!$H$2:$H$998) )=0,"N/A",SUMPRODUCT( (Data!$A$2:$A$998=$A112)*(Data!$B$2:$B$998=$B112)*(Data!$C$2:$C$998=$B$1)*(Data!$D$2:$D$998=CR$9)*( (Data!$I$2:$I$998=$B$2)+(Data!$I$2:$I$998=$B$3)+(Data!$I$2:$I$998=$B$4) )*(Data!$J$2:$J$998&lt;=$B$5)*(Data!$J$2:$J$998&gt;=$B$6)*(Data!$H$2:$H$998&lt;=CR$11) ) ),"N/A")</f>
        <v>N/A</v>
      </c>
      <c r="CS112" s="6" t="str">
        <f>IF(CS$10="x",IF( SUMPRODUCT( (Data!$A$2:$A$998=$A112)*(Data!$B$2:$B$998=$B112)*(Data!$C$2:$C$998=$B$1)*(Data!$D$2:$D$998=CS$9)*( (Data!$I$2:$I$998=$B$2)+(Data!$I$2:$I$998=$B$3)+(Data!$I$2:$I$998=$B$4) )*(Data!$J$2:$J$998&lt;=$B$5)*(Data!$J$2:$J$998&gt;=$B$6)*(Data!$H$2:$H$998) )=0,"N/A",SUMPRODUCT( (Data!$A$2:$A$998=$A112)*(Data!$B$2:$B$998=$B112)*(Data!$C$2:$C$998=$B$1)*(Data!$D$2:$D$998=CS$9)*( (Data!$I$2:$I$998=$B$2)+(Data!$I$2:$I$998=$B$3)+(Data!$I$2:$I$998=$B$4) )*(Data!$J$2:$J$998&lt;=$B$5)*(Data!$J$2:$J$998&gt;=$B$6)*(Data!$H$2:$H$998&lt;=CS$11) ) ),"N/A")</f>
        <v>N/A</v>
      </c>
      <c r="CT112" s="6" t="str">
        <f>IF(CT$10="x",IF( SUMPRODUCT( (Data!$A$2:$A$998=$A112)*(Data!$B$2:$B$998=$B112)*(Data!$C$2:$C$998=$B$1)*(Data!$D$2:$D$998=CT$9)*( (Data!$I$2:$I$998=$B$2)+(Data!$I$2:$I$998=$B$3)+(Data!$I$2:$I$998=$B$4) )*(Data!$J$2:$J$998&lt;=$B$5)*(Data!$J$2:$J$998&gt;=$B$6)*(Data!$H$2:$H$998) )=0,"N/A",SUMPRODUCT( (Data!$A$2:$A$998=$A112)*(Data!$B$2:$B$998=$B112)*(Data!$C$2:$C$998=$B$1)*(Data!$D$2:$D$998=CT$9)*( (Data!$I$2:$I$998=$B$2)+(Data!$I$2:$I$998=$B$3)+(Data!$I$2:$I$998=$B$4) )*(Data!$J$2:$J$998&lt;=$B$5)*(Data!$J$2:$J$998&gt;=$B$6)*(Data!$H$2:$H$998&lt;=CT$11) ) ),"N/A")</f>
        <v>N/A</v>
      </c>
      <c r="CU112" s="6" t="str">
        <f>IF(CU$10="x",IF( SUMPRODUCT( (Data!$A$2:$A$998=$A112)*(Data!$B$2:$B$998=$B112)*(Data!$C$2:$C$998=$B$1)*(Data!$D$2:$D$998=CU$9)*( (Data!$I$2:$I$998=$B$2)+(Data!$I$2:$I$998=$B$3)+(Data!$I$2:$I$998=$B$4) )*(Data!$J$2:$J$998&lt;=$B$5)*(Data!$J$2:$J$998&gt;=$B$6)*(Data!$H$2:$H$998) )=0,"N/A",SUMPRODUCT( (Data!$A$2:$A$998=$A112)*(Data!$B$2:$B$998=$B112)*(Data!$C$2:$C$998=$B$1)*(Data!$D$2:$D$998=CU$9)*( (Data!$I$2:$I$998=$B$2)+(Data!$I$2:$I$998=$B$3)+(Data!$I$2:$I$998=$B$4) )*(Data!$J$2:$J$998&lt;=$B$5)*(Data!$J$2:$J$998&gt;=$B$6)*(Data!$H$2:$H$998&lt;=CU$11) ) ),"N/A")</f>
        <v>N/A</v>
      </c>
      <c r="CV112" s="6" t="str">
        <f>IF(CV$10="x",IF( SUMPRODUCT( (Data!$A$2:$A$998=$A112)*(Data!$B$2:$B$998=$B112)*(Data!$C$2:$C$998=$B$1)*(Data!$D$2:$D$998=CV$9)*( (Data!$I$2:$I$998=$B$2)+(Data!$I$2:$I$998=$B$3)+(Data!$I$2:$I$998=$B$4) )*(Data!$J$2:$J$998&lt;=$B$5)*(Data!$J$2:$J$998&gt;=$B$6)*(Data!$H$2:$H$998) )=0,"N/A",SUMPRODUCT( (Data!$A$2:$A$998=$A112)*(Data!$B$2:$B$998=$B112)*(Data!$C$2:$C$998=$B$1)*(Data!$D$2:$D$998=CV$9)*( (Data!$I$2:$I$998=$B$2)+(Data!$I$2:$I$998=$B$3)+(Data!$I$2:$I$998=$B$4) )*(Data!$J$2:$J$998&lt;=$B$5)*(Data!$J$2:$J$998&gt;=$B$6)*(Data!$H$2:$H$998&lt;=CV$11) ) ),"N/A")</f>
        <v>N/A</v>
      </c>
      <c r="CW112" s="6" t="str">
        <f>IF(CW$10="x",IF( SUMPRODUCT( (Data!$A$2:$A$998=$A112)*(Data!$B$2:$B$998=$B112)*(Data!$C$2:$C$998=$B$1)*(Data!$D$2:$D$998=CW$9)*( (Data!$I$2:$I$998=$B$2)+(Data!$I$2:$I$998=$B$3)+(Data!$I$2:$I$998=$B$4) )*(Data!$J$2:$J$998&lt;=$B$5)*(Data!$J$2:$J$998&gt;=$B$6)*(Data!$H$2:$H$998) )=0,"N/A",SUMPRODUCT( (Data!$A$2:$A$998=$A112)*(Data!$B$2:$B$998=$B112)*(Data!$C$2:$C$998=$B$1)*(Data!$D$2:$D$998=CW$9)*( (Data!$I$2:$I$998=$B$2)+(Data!$I$2:$I$998=$B$3)+(Data!$I$2:$I$998=$B$4) )*(Data!$J$2:$J$998&lt;=$B$5)*(Data!$J$2:$J$998&gt;=$B$6)*(Data!$H$2:$H$998&lt;=CW$11) ) ),"N/A")</f>
        <v>N/A</v>
      </c>
      <c r="CX112" s="6" t="str">
        <f>IF(CX$10="x",IF( SUMPRODUCT( (Data!$A$2:$A$998=$A112)*(Data!$B$2:$B$998=$B112)*(Data!$C$2:$C$998=$B$1)*(Data!$D$2:$D$998=CX$9)*( (Data!$I$2:$I$998=$B$2)+(Data!$I$2:$I$998=$B$3)+(Data!$I$2:$I$998=$B$4) )*(Data!$J$2:$J$998&lt;=$B$5)*(Data!$J$2:$J$998&gt;=$B$6)*(Data!$H$2:$H$998) )=0,"N/A",SUMPRODUCT( (Data!$A$2:$A$998=$A112)*(Data!$B$2:$B$998=$B112)*(Data!$C$2:$C$998=$B$1)*(Data!$D$2:$D$998=CX$9)*( (Data!$I$2:$I$998=$B$2)+(Data!$I$2:$I$998=$B$3)+(Data!$I$2:$I$998=$B$4) )*(Data!$J$2:$J$998&lt;=$B$5)*(Data!$J$2:$J$998&gt;=$B$6)*(Data!$H$2:$H$998&lt;=CX$11) ) ),"N/A")</f>
        <v>N/A</v>
      </c>
      <c r="CY112" s="6" t="str">
        <f>IF(CY$10="x",IF( SUMPRODUCT( (Data!$A$2:$A$998=$A112)*(Data!$B$2:$B$998=$B112)*(Data!$C$2:$C$998=$B$1)*(Data!$D$2:$D$998=CY$9)*( (Data!$I$2:$I$998=$B$2)+(Data!$I$2:$I$998=$B$3)+(Data!$I$2:$I$998=$B$4) )*(Data!$J$2:$J$998&lt;=$B$5)*(Data!$J$2:$J$998&gt;=$B$6)*(Data!$H$2:$H$998) )=0,"N/A",SUMPRODUCT( (Data!$A$2:$A$998=$A112)*(Data!$B$2:$B$998=$B112)*(Data!$C$2:$C$998=$B$1)*(Data!$D$2:$D$998=CY$9)*( (Data!$I$2:$I$998=$B$2)+(Data!$I$2:$I$998=$B$3)+(Data!$I$2:$I$998=$B$4) )*(Data!$J$2:$J$998&lt;=$B$5)*(Data!$J$2:$J$998&gt;=$B$6)*(Data!$H$2:$H$998&lt;=CY$11) ) ),"N/A")</f>
        <v>N/A</v>
      </c>
      <c r="CZ112" s="6" t="str">
        <f>IF(CZ$10="x",IF( SUMPRODUCT( (Data!$A$2:$A$998=$A112)*(Data!$B$2:$B$998=$B112)*(Data!$C$2:$C$998=$B$1)*(Data!$D$2:$D$998=CZ$9)*( (Data!$I$2:$I$998=$B$2)+(Data!$I$2:$I$998=$B$3)+(Data!$I$2:$I$998=$B$4) )*(Data!$J$2:$J$998&lt;=$B$5)*(Data!$J$2:$J$998&gt;=$B$6)*(Data!$H$2:$H$998) )=0,"N/A",SUMPRODUCT( (Data!$A$2:$A$998=$A112)*(Data!$B$2:$B$998=$B112)*(Data!$C$2:$C$998=$B$1)*(Data!$D$2:$D$998=CZ$9)*( (Data!$I$2:$I$998=$B$2)+(Data!$I$2:$I$998=$B$3)+(Data!$I$2:$I$998=$B$4) )*(Data!$J$2:$J$998&lt;=$B$5)*(Data!$J$2:$J$998&gt;=$B$6)*(Data!$H$2:$H$998&lt;=CZ$11) ) ),"N/A")</f>
        <v>N/A</v>
      </c>
      <c r="DA112" s="6" t="str">
        <f>IF(DA$10="x",IF( SUMPRODUCT( (Data!$A$2:$A$998=$A112)*(Data!$B$2:$B$998=$B112)*(Data!$C$2:$C$998=$B$1)*(Data!$D$2:$D$998=DA$9)*( (Data!$I$2:$I$998=$B$2)+(Data!$I$2:$I$998=$B$3)+(Data!$I$2:$I$998=$B$4) )*(Data!$J$2:$J$998&lt;=$B$5)*(Data!$J$2:$J$998&gt;=$B$6)*(Data!$H$2:$H$998) )=0,"N/A",SUMPRODUCT( (Data!$A$2:$A$998=$A112)*(Data!$B$2:$B$998=$B112)*(Data!$C$2:$C$998=$B$1)*(Data!$D$2:$D$998=DA$9)*( (Data!$I$2:$I$998=$B$2)+(Data!$I$2:$I$998=$B$3)+(Data!$I$2:$I$998=$B$4) )*(Data!$J$2:$J$998&lt;=$B$5)*(Data!$J$2:$J$998&gt;=$B$6)*(Data!$H$2:$H$998&lt;=DA$11) ) ),"N/A")</f>
        <v>N/A</v>
      </c>
      <c r="DB112" s="6" t="str">
        <f>IF(DB$10="x",IF( SUMPRODUCT( (Data!$A$2:$A$998=$A112)*(Data!$B$2:$B$998=$B112)*(Data!$C$2:$C$998=$B$1)*(Data!$D$2:$D$998=DB$9)*( (Data!$I$2:$I$998=$B$2)+(Data!$I$2:$I$998=$B$3)+(Data!$I$2:$I$998=$B$4) )*(Data!$J$2:$J$998&lt;=$B$5)*(Data!$J$2:$J$998&gt;=$B$6)*(Data!$H$2:$H$998) )=0,"N/A",SUMPRODUCT( (Data!$A$2:$A$998=$A112)*(Data!$B$2:$B$998=$B112)*(Data!$C$2:$C$998=$B$1)*(Data!$D$2:$D$998=DB$9)*( (Data!$I$2:$I$998=$B$2)+(Data!$I$2:$I$998=$B$3)+(Data!$I$2:$I$998=$B$4) )*(Data!$J$2:$J$998&lt;=$B$5)*(Data!$J$2:$J$998&gt;=$B$6)*(Data!$H$2:$H$998&lt;=DB$11) ) ),"N/A")</f>
        <v>N/A</v>
      </c>
      <c r="DC112" s="6" t="str">
        <f>IF(DC$10="x",IF( SUMPRODUCT( (Data!$A$2:$A$998=$A112)*(Data!$B$2:$B$998=$B112)*(Data!$C$2:$C$998=$B$1)*(Data!$D$2:$D$998=DC$9)*( (Data!$I$2:$I$998=$B$2)+(Data!$I$2:$I$998=$B$3)+(Data!$I$2:$I$998=$B$4) )*(Data!$J$2:$J$998&lt;=$B$5)*(Data!$J$2:$J$998&gt;=$B$6)*(Data!$H$2:$H$998) )=0,"N/A",SUMPRODUCT( (Data!$A$2:$A$998=$A112)*(Data!$B$2:$B$998=$B112)*(Data!$C$2:$C$998=$B$1)*(Data!$D$2:$D$998=DC$9)*( (Data!$I$2:$I$998=$B$2)+(Data!$I$2:$I$998=$B$3)+(Data!$I$2:$I$998=$B$4) )*(Data!$J$2:$J$998&lt;=$B$5)*(Data!$J$2:$J$998&gt;=$B$6)*(Data!$H$2:$H$998&lt;=DC$11) ) ),"N/A")</f>
        <v>N/A</v>
      </c>
      <c r="DD112" s="6" t="str">
        <f>IF(DD$10="x",IF( SUMPRODUCT( (Data!$A$2:$A$998=$A112)*(Data!$B$2:$B$998=$B112)*(Data!$C$2:$C$998=$B$1)*(Data!$D$2:$D$998=DD$9)*( (Data!$I$2:$I$998=$B$2)+(Data!$I$2:$I$998=$B$3)+(Data!$I$2:$I$998=$B$4) )*(Data!$J$2:$J$998&lt;=$B$5)*(Data!$J$2:$J$998&gt;=$B$6)*(Data!$H$2:$H$998) )=0,"N/A",SUMPRODUCT( (Data!$A$2:$A$998=$A112)*(Data!$B$2:$B$998=$B112)*(Data!$C$2:$C$998=$B$1)*(Data!$D$2:$D$998=DD$9)*( (Data!$I$2:$I$998=$B$2)+(Data!$I$2:$I$998=$B$3)+(Data!$I$2:$I$998=$B$4) )*(Data!$J$2:$J$998&lt;=$B$5)*(Data!$J$2:$J$998&gt;=$B$6)*(Data!$H$2:$H$998&lt;=DD$11) ) ),"N/A")</f>
        <v>N/A</v>
      </c>
      <c r="DE112" s="6" t="str">
        <f>IF(DE$10="x",IF( SUMPRODUCT( (Data!$A$2:$A$998=$A112)*(Data!$B$2:$B$998=$B112)*(Data!$C$2:$C$998=$B$1)*(Data!$D$2:$D$998=DE$9)*( (Data!$I$2:$I$998=$B$2)+(Data!$I$2:$I$998=$B$3)+(Data!$I$2:$I$998=$B$4) )*(Data!$J$2:$J$998&lt;=$B$5)*(Data!$J$2:$J$998&gt;=$B$6)*(Data!$H$2:$H$998) )=0,"N/A",SUMPRODUCT( (Data!$A$2:$A$998=$A112)*(Data!$B$2:$B$998=$B112)*(Data!$C$2:$C$998=$B$1)*(Data!$D$2:$D$998=DE$9)*( (Data!$I$2:$I$998=$B$2)+(Data!$I$2:$I$998=$B$3)+(Data!$I$2:$I$998=$B$4) )*(Data!$J$2:$J$998&lt;=$B$5)*(Data!$J$2:$J$998&gt;=$B$6)*(Data!$H$2:$H$998&lt;=DE$11) ) ),"N/A")</f>
        <v>N/A</v>
      </c>
      <c r="DF112" s="6" t="str">
        <f>IF(DF$10="x",IF( SUMPRODUCT( (Data!$A$2:$A$998=$A112)*(Data!$B$2:$B$998=$B112)*(Data!$C$2:$C$998=$B$1)*(Data!$D$2:$D$998=DF$9)*( (Data!$I$2:$I$998=$B$2)+(Data!$I$2:$I$998=$B$3)+(Data!$I$2:$I$998=$B$4) )*(Data!$J$2:$J$998&lt;=$B$5)*(Data!$J$2:$J$998&gt;=$B$6)*(Data!$H$2:$H$998) )=0,"N/A",SUMPRODUCT( (Data!$A$2:$A$998=$A112)*(Data!$B$2:$B$998=$B112)*(Data!$C$2:$C$998=$B$1)*(Data!$D$2:$D$998=DF$9)*( (Data!$I$2:$I$998=$B$2)+(Data!$I$2:$I$998=$B$3)+(Data!$I$2:$I$998=$B$4) )*(Data!$J$2:$J$998&lt;=$B$5)*(Data!$J$2:$J$998&gt;=$B$6)*(Data!$H$2:$H$998&lt;=DF$11) ) ),"N/A")</f>
        <v>N/A</v>
      </c>
      <c r="DG112" s="6" t="str">
        <f>IF(DG$10="x",IF( SUMPRODUCT( (Data!$A$2:$A$998=$A112)*(Data!$B$2:$B$998=$B112)*(Data!$C$2:$C$998=$B$1)*(Data!$D$2:$D$998=DG$9)*( (Data!$I$2:$I$998=$B$2)+(Data!$I$2:$I$998=$B$3)+(Data!$I$2:$I$998=$B$4) )*(Data!$J$2:$J$998&lt;=$B$5)*(Data!$J$2:$J$998&gt;=$B$6)*(Data!$H$2:$H$998) )=0,"N/A",SUMPRODUCT( (Data!$A$2:$A$998=$A112)*(Data!$B$2:$B$998=$B112)*(Data!$C$2:$C$998=$B$1)*(Data!$D$2:$D$998=DG$9)*( (Data!$I$2:$I$998=$B$2)+(Data!$I$2:$I$998=$B$3)+(Data!$I$2:$I$998=$B$4) )*(Data!$J$2:$J$998&lt;=$B$5)*(Data!$J$2:$J$998&gt;=$B$6)*(Data!$H$2:$H$998&lt;=DG$11) ) ),"N/A")</f>
        <v>N/A</v>
      </c>
      <c r="DH112" s="6" t="str">
        <f>IF(DH$10="x",IF( SUMPRODUCT( (Data!$A$2:$A$998=$A112)*(Data!$B$2:$B$998=$B112)*(Data!$C$2:$C$998=$B$1)*(Data!$D$2:$D$998=DH$9)*( (Data!$I$2:$I$998=$B$2)+(Data!$I$2:$I$998=$B$3)+(Data!$I$2:$I$998=$B$4) )*(Data!$J$2:$J$998&lt;=$B$5)*(Data!$J$2:$J$998&gt;=$B$6)*(Data!$H$2:$H$998) )=0,"N/A",SUMPRODUCT( (Data!$A$2:$A$998=$A112)*(Data!$B$2:$B$998=$B112)*(Data!$C$2:$C$998=$B$1)*(Data!$D$2:$D$998=DH$9)*( (Data!$I$2:$I$998=$B$2)+(Data!$I$2:$I$998=$B$3)+(Data!$I$2:$I$998=$B$4) )*(Data!$J$2:$J$998&lt;=$B$5)*(Data!$J$2:$J$998&gt;=$B$6)*(Data!$H$2:$H$998&lt;=DH$11) ) ),"N/A")</f>
        <v>N/A</v>
      </c>
      <c r="DI112" s="6" t="str">
        <f>IF(DI$10="x",IF( SUMPRODUCT( (Data!$A$2:$A$998=$A112)*(Data!$B$2:$B$998=$B112)*(Data!$C$2:$C$998=$B$1)*(Data!$D$2:$D$998=DI$9)*( (Data!$I$2:$I$998=$B$2)+(Data!$I$2:$I$998=$B$3)+(Data!$I$2:$I$998=$B$4) )*(Data!$J$2:$J$998&lt;=$B$5)*(Data!$J$2:$J$998&gt;=$B$6)*(Data!$H$2:$H$998) )=0,"N/A",SUMPRODUCT( (Data!$A$2:$A$998=$A112)*(Data!$B$2:$B$998=$B112)*(Data!$C$2:$C$998=$B$1)*(Data!$D$2:$D$998=DI$9)*( (Data!$I$2:$I$998=$B$2)+(Data!$I$2:$I$998=$B$3)+(Data!$I$2:$I$998=$B$4) )*(Data!$J$2:$J$998&lt;=$B$5)*(Data!$J$2:$J$998&gt;=$B$6)*(Data!$H$2:$H$998&lt;=DI$11) ) ),"N/A")</f>
        <v>N/A</v>
      </c>
      <c r="DJ112" s="6" t="str">
        <f>IF(DJ$10="x",IF( SUMPRODUCT( (Data!$A$2:$A$998=$A112)*(Data!$B$2:$B$998=$B112)*(Data!$C$2:$C$998=$B$1)*(Data!$D$2:$D$998=DJ$9)*( (Data!$I$2:$I$998=$B$2)+(Data!$I$2:$I$998=$B$3)+(Data!$I$2:$I$998=$B$4) )*(Data!$J$2:$J$998&lt;=$B$5)*(Data!$J$2:$J$998&gt;=$B$6)*(Data!$H$2:$H$998) )=0,"N/A",SUMPRODUCT( (Data!$A$2:$A$998=$A112)*(Data!$B$2:$B$998=$B112)*(Data!$C$2:$C$998=$B$1)*(Data!$D$2:$D$998=DJ$9)*( (Data!$I$2:$I$998=$B$2)+(Data!$I$2:$I$998=$B$3)+(Data!$I$2:$I$998=$B$4) )*(Data!$J$2:$J$998&lt;=$B$5)*(Data!$J$2:$J$998&gt;=$B$6)*(Data!$H$2:$H$998&lt;=DJ$11) ) ),"N/A")</f>
        <v>N/A</v>
      </c>
      <c r="DK112" s="6" t="str">
        <f t="shared" si="150"/>
        <v>N/A</v>
      </c>
      <c r="DO112" s="6" t="str">
        <f t="shared" si="154"/>
        <v>N/A</v>
      </c>
      <c r="DP112" s="6" t="str">
        <f t="shared" si="140"/>
        <v>N/A</v>
      </c>
      <c r="DQ112" s="6" t="str">
        <f t="shared" si="141"/>
        <v>N/A</v>
      </c>
      <c r="DR112" s="6" t="str">
        <f t="shared" si="142"/>
        <v>N/A</v>
      </c>
      <c r="DS112" s="6" t="str">
        <f t="shared" si="107"/>
        <v>N/A</v>
      </c>
      <c r="DT112" s="6" t="str">
        <f t="shared" si="108"/>
        <v>N/A</v>
      </c>
      <c r="DU112" s="6" t="str">
        <f t="shared" si="109"/>
        <v>N/A</v>
      </c>
      <c r="DV112" s="6" t="str">
        <f t="shared" si="110"/>
        <v>N/A</v>
      </c>
      <c r="DW112" s="6" t="str">
        <f t="shared" si="111"/>
        <v>N/A</v>
      </c>
      <c r="DX112" s="6" t="str">
        <f t="shared" si="112"/>
        <v>N/A</v>
      </c>
      <c r="DY112" s="6" t="str">
        <f t="shared" si="113"/>
        <v>N/A</v>
      </c>
      <c r="DZ112" s="6" t="str">
        <f t="shared" si="114"/>
        <v>N/A</v>
      </c>
      <c r="EA112" s="6" t="str">
        <f t="shared" si="115"/>
        <v>N/A</v>
      </c>
      <c r="EB112" s="6" t="str">
        <f t="shared" si="116"/>
        <v>N/A</v>
      </c>
      <c r="EC112" s="6" t="str">
        <f t="shared" si="117"/>
        <v>N/A</v>
      </c>
      <c r="ED112" s="6" t="str">
        <f t="shared" si="118"/>
        <v>N/A</v>
      </c>
      <c r="EE112" s="6" t="str">
        <f t="shared" si="119"/>
        <v>N/A</v>
      </c>
      <c r="EF112" s="6" t="str">
        <f t="shared" si="120"/>
        <v>N/A</v>
      </c>
      <c r="EG112" s="6" t="str">
        <f t="shared" si="121"/>
        <v>N/A</v>
      </c>
      <c r="EH112" s="6" t="str">
        <f t="shared" si="151"/>
        <v>N/A</v>
      </c>
      <c r="EL112" s="6" t="str">
        <f t="shared" si="155"/>
        <v>N/A</v>
      </c>
      <c r="EM112" s="6" t="str">
        <f t="shared" si="143"/>
        <v>N/A</v>
      </c>
      <c r="EN112" s="6" t="str">
        <f t="shared" si="144"/>
        <v>N/A</v>
      </c>
      <c r="EO112" s="6" t="str">
        <f t="shared" si="145"/>
        <v>N/A</v>
      </c>
      <c r="EP112" s="6" t="str">
        <f t="shared" si="122"/>
        <v>N/A</v>
      </c>
      <c r="EQ112" s="6" t="str">
        <f t="shared" si="123"/>
        <v>N/A</v>
      </c>
      <c r="ER112" s="6" t="str">
        <f t="shared" si="124"/>
        <v>N/A</v>
      </c>
      <c r="ES112" s="6" t="str">
        <f t="shared" si="125"/>
        <v>N/A</v>
      </c>
      <c r="ET112" s="6" t="str">
        <f t="shared" si="126"/>
        <v>N/A</v>
      </c>
      <c r="EU112" s="6" t="str">
        <f t="shared" si="127"/>
        <v>N/A</v>
      </c>
      <c r="EV112" s="6" t="str">
        <f t="shared" si="128"/>
        <v>N/A</v>
      </c>
      <c r="EW112" s="6" t="str">
        <f t="shared" si="129"/>
        <v>N/A</v>
      </c>
      <c r="EX112" s="6" t="str">
        <f t="shared" si="130"/>
        <v>N/A</v>
      </c>
      <c r="EY112" s="6" t="str">
        <f t="shared" si="131"/>
        <v>N/A</v>
      </c>
      <c r="EZ112" s="6" t="str">
        <f t="shared" si="132"/>
        <v>N/A</v>
      </c>
      <c r="FA112" s="6" t="str">
        <f t="shared" si="133"/>
        <v>N/A</v>
      </c>
      <c r="FB112" s="6" t="str">
        <f t="shared" si="134"/>
        <v>N/A</v>
      </c>
      <c r="FC112" s="6" t="str">
        <f t="shared" si="135"/>
        <v>N/A</v>
      </c>
      <c r="FD112" s="6" t="str">
        <f t="shared" si="136"/>
        <v>N/A</v>
      </c>
      <c r="FE112" s="6" t="str">
        <f t="shared" si="152"/>
        <v>N/A</v>
      </c>
      <c r="FI112" s="6">
        <f>SUMPRODUCT( (Data!$A$2:$A$1768=$A112)*(Data!$B$2:$B$1768=$B112)*(Data!$J$2:$J$1768) ) / (SUMPRODUCT( (Data!$A$2:$A$1768=$A112)*(Data!$B$2:$B$1768=$B112)*1 ))</f>
        <v>13</v>
      </c>
      <c r="FJ112" s="6">
        <f>IF(SUMPRODUCT( (Data!$A$2:$A$1768=$A112)*(Data!$B$2:$B$1768=$B112)*(Data!$I$2:$I$1768="YES") )&gt;0,1,0)</f>
        <v>0</v>
      </c>
      <c r="FK112" s="6">
        <f>IF(SUMPRODUCT( (Data!$A$2:$A$1768=$A112)*(Data!$B$2:$B$1768=$B112)*(Data!$I$2:$I$1768="NO") )&gt;0,1,0)</f>
        <v>1</v>
      </c>
      <c r="FL112" s="6">
        <f t="shared" si="91"/>
        <v>0</v>
      </c>
    </row>
    <row r="113" spans="1:168" x14ac:dyDescent="0.25">
      <c r="A113" s="23" t="s">
        <v>127</v>
      </c>
      <c r="B113" s="7" t="s">
        <v>56</v>
      </c>
      <c r="C113" s="30"/>
      <c r="D113" s="6" t="str">
        <f>IF(D$10="x",IF( SUMPRODUCT( (Data!$A$2:$A$998=$A113)*(Data!$B$2:$B$998=$B113)*(Data!$C$2:$C$998=$B$1)*(Data!$D$2:$D$998=D$9)*( (Data!$I$2:$I$998=$B$2)+(Data!$I$2:$I$998=$B$3)+(Data!$I$2:$I$998=$B$4) )*(Data!$J$2:$J$998&lt;=$B$5)*(Data!$J$2:$J$998&gt;=$B$6)*(Data!$E$2:$E$998) )=0,"N/A",SUMPRODUCT( (Data!$A$2:$A$998=$A113)*(Data!$B$2:$B$998=$B113)*(Data!$C$2:$C$998=$B$1)*(Data!$D$2:$D$998=D$9)*( (Data!$I$2:$I$998=$B$2)+(Data!$I$2:$I$998=$B$3)+(Data!$I$2:$I$998=$B$4) )*(Data!$J$2:$J$998&lt;=$B$5)*(Data!$J$2:$J$998&gt;=$B$6)*(Data!$E$2:$E$998&gt;=D$11) ) ),"N/A")</f>
        <v>N/A</v>
      </c>
      <c r="E113" s="6" t="str">
        <f>IF(E$10="x",IF( SUMPRODUCT( (Data!$A$2:$A$998=$A113)*(Data!$B$2:$B$998=$B113)*(Data!$C$2:$C$998=$B$1)*(Data!$D$2:$D$998=E$9)*( (Data!$I$2:$I$998=$B$2)+(Data!$I$2:$I$998=$B$3)+(Data!$I$2:$I$998=$B$4) )*(Data!$J$2:$J$998&lt;=$B$5)*(Data!$J$2:$J$998&gt;=$B$6)*(Data!$E$2:$E$998) )=0,"N/A",SUMPRODUCT( (Data!$A$2:$A$998=$A113)*(Data!$B$2:$B$998=$B113)*(Data!$C$2:$C$998=$B$1)*(Data!$D$2:$D$998=E$9)*( (Data!$I$2:$I$998=$B$2)+(Data!$I$2:$I$998=$B$3)+(Data!$I$2:$I$998=$B$4) )*(Data!$J$2:$J$998&lt;=$B$5)*(Data!$J$2:$J$998&gt;=$B$6)*(Data!$E$2:$E$998&gt;=E$11) ) ),"N/A")</f>
        <v>N/A</v>
      </c>
      <c r="F113" s="6" t="str">
        <f>IF(F$10="x",IF( SUMPRODUCT( (Data!$A$2:$A$998=$A113)*(Data!$B$2:$B$998=$B113)*(Data!$C$2:$C$998=$B$1)*(Data!$D$2:$D$998=F$9)*( (Data!$I$2:$I$998=$B$2)+(Data!$I$2:$I$998=$B$3)+(Data!$I$2:$I$998=$B$4) )*(Data!$J$2:$J$998&lt;=$B$5)*(Data!$J$2:$J$998&gt;=$B$6)*(Data!$E$2:$E$998) )=0,"N/A",SUMPRODUCT( (Data!$A$2:$A$998=$A113)*(Data!$B$2:$B$998=$B113)*(Data!$C$2:$C$998=$B$1)*(Data!$D$2:$D$998=F$9)*( (Data!$I$2:$I$998=$B$2)+(Data!$I$2:$I$998=$B$3)+(Data!$I$2:$I$998=$B$4) )*(Data!$J$2:$J$998&lt;=$B$5)*(Data!$J$2:$J$998&gt;=$B$6)*(Data!$E$2:$E$998&gt;=F$11) ) ),"N/A")</f>
        <v>N/A</v>
      </c>
      <c r="G113" s="6" t="str">
        <f>IF(G$10="x",IF( SUMPRODUCT( (Data!$A$2:$A$998=$A113)*(Data!$B$2:$B$998=$B113)*(Data!$C$2:$C$998=$B$1)*(Data!$D$2:$D$998=G$9)*( (Data!$I$2:$I$998=$B$2)+(Data!$I$2:$I$998=$B$3)+(Data!$I$2:$I$998=$B$4) )*(Data!$J$2:$J$998&lt;=$B$5)*(Data!$J$2:$J$998&gt;=$B$6)*(Data!$E$2:$E$998) )=0,"N/A",SUMPRODUCT( (Data!$A$2:$A$998=$A113)*(Data!$B$2:$B$998=$B113)*(Data!$C$2:$C$998=$B$1)*(Data!$D$2:$D$998=G$9)*( (Data!$I$2:$I$998=$B$2)+(Data!$I$2:$I$998=$B$3)+(Data!$I$2:$I$998=$B$4) )*(Data!$J$2:$J$998&lt;=$B$5)*(Data!$J$2:$J$998&gt;=$B$6)*(Data!$E$2:$E$998&gt;=G$11) ) ),"N/A")</f>
        <v>N/A</v>
      </c>
      <c r="H113" s="6" t="str">
        <f>IF(H$10="x",IF( SUMPRODUCT( (Data!$A$2:$A$998=$A113)*(Data!$B$2:$B$998=$B113)*(Data!$C$2:$C$998=$B$1)*(Data!$D$2:$D$998=H$9)*( (Data!$I$2:$I$998=$B$2)+(Data!$I$2:$I$998=$B$3)+(Data!$I$2:$I$998=$B$4) )*(Data!$J$2:$J$998&lt;=$B$5)*(Data!$J$2:$J$998&gt;=$B$6)*(Data!$E$2:$E$998) )=0,"N/A",SUMPRODUCT( (Data!$A$2:$A$998=$A113)*(Data!$B$2:$B$998=$B113)*(Data!$C$2:$C$998=$B$1)*(Data!$D$2:$D$998=H$9)*( (Data!$I$2:$I$998=$B$2)+(Data!$I$2:$I$998=$B$3)+(Data!$I$2:$I$998=$B$4) )*(Data!$J$2:$J$998&lt;=$B$5)*(Data!$J$2:$J$998&gt;=$B$6)*(Data!$E$2:$E$998&gt;=H$11) ) ),"N/A")</f>
        <v>N/A</v>
      </c>
      <c r="I113" s="6" t="str">
        <f>IF(I$10="x",IF( SUMPRODUCT( (Data!$A$2:$A$998=$A113)*(Data!$B$2:$B$998=$B113)*(Data!$C$2:$C$998=$B$1)*(Data!$D$2:$D$998=I$9)*( (Data!$I$2:$I$998=$B$2)+(Data!$I$2:$I$998=$B$3)+(Data!$I$2:$I$998=$B$4) )*(Data!$J$2:$J$998&lt;=$B$5)*(Data!$J$2:$J$998&gt;=$B$6)*(Data!$E$2:$E$998) )=0,"N/A",SUMPRODUCT( (Data!$A$2:$A$998=$A113)*(Data!$B$2:$B$998=$B113)*(Data!$C$2:$C$998=$B$1)*(Data!$D$2:$D$998=I$9)*( (Data!$I$2:$I$998=$B$2)+(Data!$I$2:$I$998=$B$3)+(Data!$I$2:$I$998=$B$4) )*(Data!$J$2:$J$998&lt;=$B$5)*(Data!$J$2:$J$998&gt;=$B$6)*(Data!$E$2:$E$998&gt;=I$11) ) ),"N/A")</f>
        <v>N/A</v>
      </c>
      <c r="J113" s="6" t="str">
        <f>IF(J$10="x",IF( SUMPRODUCT( (Data!$A$2:$A$998=$A113)*(Data!$B$2:$B$998=$B113)*(Data!$C$2:$C$998=$B$1)*(Data!$D$2:$D$998=J$9)*( (Data!$I$2:$I$998=$B$2)+(Data!$I$2:$I$998=$B$3)+(Data!$I$2:$I$998=$B$4) )*(Data!$J$2:$J$998&lt;=$B$5)*(Data!$J$2:$J$998&gt;=$B$6)*(Data!$E$2:$E$998) )=0,"N/A",SUMPRODUCT( (Data!$A$2:$A$998=$A113)*(Data!$B$2:$B$998=$B113)*(Data!$C$2:$C$998=$B$1)*(Data!$D$2:$D$998=J$9)*( (Data!$I$2:$I$998=$B$2)+(Data!$I$2:$I$998=$B$3)+(Data!$I$2:$I$998=$B$4) )*(Data!$J$2:$J$998&lt;=$B$5)*(Data!$J$2:$J$998&gt;=$B$6)*(Data!$E$2:$E$998&gt;=J$11) ) ),"N/A")</f>
        <v>N/A</v>
      </c>
      <c r="K113" s="6" t="str">
        <f>IF(K$10="x",IF( SUMPRODUCT( (Data!$A$2:$A$998=$A113)*(Data!$B$2:$B$998=$B113)*(Data!$C$2:$C$998=$B$1)*(Data!$D$2:$D$998=K$9)*( (Data!$I$2:$I$998=$B$2)+(Data!$I$2:$I$998=$B$3)+(Data!$I$2:$I$998=$B$4) )*(Data!$J$2:$J$998&lt;=$B$5)*(Data!$J$2:$J$998&gt;=$B$6)*(Data!$E$2:$E$998) )=0,"N/A",SUMPRODUCT( (Data!$A$2:$A$998=$A113)*(Data!$B$2:$B$998=$B113)*(Data!$C$2:$C$998=$B$1)*(Data!$D$2:$D$998=K$9)*( (Data!$I$2:$I$998=$B$2)+(Data!$I$2:$I$998=$B$3)+(Data!$I$2:$I$998=$B$4) )*(Data!$J$2:$J$998&lt;=$B$5)*(Data!$J$2:$J$998&gt;=$B$6)*(Data!$E$2:$E$998&gt;=K$11) ) ),"N/A")</f>
        <v>N/A</v>
      </c>
      <c r="L113" s="6" t="str">
        <f>IF(L$10="x",IF( SUMPRODUCT( (Data!$A$2:$A$998=$A113)*(Data!$B$2:$B$998=$B113)*(Data!$C$2:$C$998=$B$1)*(Data!$D$2:$D$998=L$9)*( (Data!$I$2:$I$998=$B$2)+(Data!$I$2:$I$998=$B$3)+(Data!$I$2:$I$998=$B$4) )*(Data!$J$2:$J$998&lt;=$B$5)*(Data!$J$2:$J$998&gt;=$B$6)*(Data!$E$2:$E$998) )=0,"N/A",SUMPRODUCT( (Data!$A$2:$A$998=$A113)*(Data!$B$2:$B$998=$B113)*(Data!$C$2:$C$998=$B$1)*(Data!$D$2:$D$998=L$9)*( (Data!$I$2:$I$998=$B$2)+(Data!$I$2:$I$998=$B$3)+(Data!$I$2:$I$998=$B$4) )*(Data!$J$2:$J$998&lt;=$B$5)*(Data!$J$2:$J$998&gt;=$B$6)*(Data!$E$2:$E$998&gt;=L$11) ) ),"N/A")</f>
        <v>N/A</v>
      </c>
      <c r="M113" s="6" t="str">
        <f>IF(M$10="x",IF( SUMPRODUCT( (Data!$A$2:$A$998=$A113)*(Data!$B$2:$B$998=$B113)*(Data!$C$2:$C$998=$B$1)*(Data!$D$2:$D$998=M$9)*( (Data!$I$2:$I$998=$B$2)+(Data!$I$2:$I$998=$B$3)+(Data!$I$2:$I$998=$B$4) )*(Data!$J$2:$J$998&lt;=$B$5)*(Data!$J$2:$J$998&gt;=$B$6)*(Data!$E$2:$E$998) )=0,"N/A",SUMPRODUCT( (Data!$A$2:$A$998=$A113)*(Data!$B$2:$B$998=$B113)*(Data!$C$2:$C$998=$B$1)*(Data!$D$2:$D$998=M$9)*( (Data!$I$2:$I$998=$B$2)+(Data!$I$2:$I$998=$B$3)+(Data!$I$2:$I$998=$B$4) )*(Data!$J$2:$J$998&lt;=$B$5)*(Data!$J$2:$J$998&gt;=$B$6)*(Data!$E$2:$E$998&gt;=M$11) ) ),"N/A")</f>
        <v>N/A</v>
      </c>
      <c r="N113" s="6" t="str">
        <f>IF(N$10="x",IF( SUMPRODUCT( (Data!$A$2:$A$998=$A113)*(Data!$B$2:$B$998=$B113)*(Data!$C$2:$C$998=$B$1)*(Data!$D$2:$D$998=N$9)*( (Data!$I$2:$I$998=$B$2)+(Data!$I$2:$I$998=$B$3)+(Data!$I$2:$I$998=$B$4) )*(Data!$J$2:$J$998&lt;=$B$5)*(Data!$J$2:$J$998&gt;=$B$6)*(Data!$E$2:$E$998) )=0,"N/A",SUMPRODUCT( (Data!$A$2:$A$998=$A113)*(Data!$B$2:$B$998=$B113)*(Data!$C$2:$C$998=$B$1)*(Data!$D$2:$D$998=N$9)*( (Data!$I$2:$I$998=$B$2)+(Data!$I$2:$I$998=$B$3)+(Data!$I$2:$I$998=$B$4) )*(Data!$J$2:$J$998&lt;=$B$5)*(Data!$J$2:$J$998&gt;=$B$6)*(Data!$E$2:$E$998&gt;=N$11) ) ),"N/A")</f>
        <v>N/A</v>
      </c>
      <c r="O113" s="6" t="str">
        <f>IF(O$10="x",IF( SUMPRODUCT( (Data!$A$2:$A$998=$A113)*(Data!$B$2:$B$998=$B113)*(Data!$C$2:$C$998=$B$1)*(Data!$D$2:$D$998=O$9)*( (Data!$I$2:$I$998=$B$2)+(Data!$I$2:$I$998=$B$3)+(Data!$I$2:$I$998=$B$4) )*(Data!$J$2:$J$998&lt;=$B$5)*(Data!$J$2:$J$998&gt;=$B$6)*(Data!$E$2:$E$998) )=0,"N/A",SUMPRODUCT( (Data!$A$2:$A$998=$A113)*(Data!$B$2:$B$998=$B113)*(Data!$C$2:$C$998=$B$1)*(Data!$D$2:$D$998=O$9)*( (Data!$I$2:$I$998=$B$2)+(Data!$I$2:$I$998=$B$3)+(Data!$I$2:$I$998=$B$4) )*(Data!$J$2:$J$998&lt;=$B$5)*(Data!$J$2:$J$998&gt;=$B$6)*(Data!$E$2:$E$998&gt;=O$11) ) ),"N/A")</f>
        <v>N/A</v>
      </c>
      <c r="P113" s="6" t="str">
        <f>IF(P$10="x",IF( SUMPRODUCT( (Data!$A$2:$A$998=$A113)*(Data!$B$2:$B$998=$B113)*(Data!$C$2:$C$998=$B$1)*(Data!$D$2:$D$998=P$9)*( (Data!$I$2:$I$998=$B$2)+(Data!$I$2:$I$998=$B$3)+(Data!$I$2:$I$998=$B$4) )*(Data!$J$2:$J$998&lt;=$B$5)*(Data!$J$2:$J$998&gt;=$B$6)*(Data!$E$2:$E$998) )=0,"N/A",SUMPRODUCT( (Data!$A$2:$A$998=$A113)*(Data!$B$2:$B$998=$B113)*(Data!$C$2:$C$998=$B$1)*(Data!$D$2:$D$998=P$9)*( (Data!$I$2:$I$998=$B$2)+(Data!$I$2:$I$998=$B$3)+(Data!$I$2:$I$998=$B$4) )*(Data!$J$2:$J$998&lt;=$B$5)*(Data!$J$2:$J$998&gt;=$B$6)*(Data!$E$2:$E$998&gt;=P$11) ) ),"N/A")</f>
        <v>N/A</v>
      </c>
      <c r="Q113" s="6" t="str">
        <f>IF(Q$10="x",IF( SUMPRODUCT( (Data!$A$2:$A$998=$A113)*(Data!$B$2:$B$998=$B113)*(Data!$C$2:$C$998=$B$1)*(Data!$D$2:$D$998=Q$9)*( (Data!$I$2:$I$998=$B$2)+(Data!$I$2:$I$998=$B$3)+(Data!$I$2:$I$998=$B$4) )*(Data!$J$2:$J$998&lt;=$B$5)*(Data!$J$2:$J$998&gt;=$B$6)*(Data!$E$2:$E$998) )=0,"N/A",SUMPRODUCT( (Data!$A$2:$A$998=$A113)*(Data!$B$2:$B$998=$B113)*(Data!$C$2:$C$998=$B$1)*(Data!$D$2:$D$998=Q$9)*( (Data!$I$2:$I$998=$B$2)+(Data!$I$2:$I$998=$B$3)+(Data!$I$2:$I$998=$B$4) )*(Data!$J$2:$J$998&lt;=$B$5)*(Data!$J$2:$J$998&gt;=$B$6)*(Data!$E$2:$E$998&gt;=Q$11) ) ),"N/A")</f>
        <v>N/A</v>
      </c>
      <c r="R113" s="6" t="str">
        <f>IF(R$10="x",IF( SUMPRODUCT( (Data!$A$2:$A$998=$A113)*(Data!$B$2:$B$998=$B113)*(Data!$C$2:$C$998=$B$1)*(Data!$D$2:$D$998=R$9)*( (Data!$I$2:$I$998=$B$2)+(Data!$I$2:$I$998=$B$3)+(Data!$I$2:$I$998=$B$4) )*(Data!$J$2:$J$998&lt;=$B$5)*(Data!$J$2:$J$998&gt;=$B$6)*(Data!$E$2:$E$998) )=0,"N/A",SUMPRODUCT( (Data!$A$2:$A$998=$A113)*(Data!$B$2:$B$998=$B113)*(Data!$C$2:$C$998=$B$1)*(Data!$D$2:$D$998=R$9)*( (Data!$I$2:$I$998=$B$2)+(Data!$I$2:$I$998=$B$3)+(Data!$I$2:$I$998=$B$4) )*(Data!$J$2:$J$998&lt;=$B$5)*(Data!$J$2:$J$998&gt;=$B$6)*(Data!$E$2:$E$998&gt;=R$11) ) ),"N/A")</f>
        <v>N/A</v>
      </c>
      <c r="S113" s="6" t="str">
        <f>IF(S$10="x",IF( SUMPRODUCT( (Data!$A$2:$A$998=$A113)*(Data!$B$2:$B$998=$B113)*(Data!$C$2:$C$998=$B$1)*(Data!$D$2:$D$998=S$9)*( (Data!$I$2:$I$998=$B$2)+(Data!$I$2:$I$998=$B$3)+(Data!$I$2:$I$998=$B$4) )*(Data!$J$2:$J$998&lt;=$B$5)*(Data!$J$2:$J$998&gt;=$B$6)*(Data!$E$2:$E$998) )=0,"N/A",SUMPRODUCT( (Data!$A$2:$A$998=$A113)*(Data!$B$2:$B$998=$B113)*(Data!$C$2:$C$998=$B$1)*(Data!$D$2:$D$998=S$9)*( (Data!$I$2:$I$998=$B$2)+(Data!$I$2:$I$998=$B$3)+(Data!$I$2:$I$998=$B$4) )*(Data!$J$2:$J$998&lt;=$B$5)*(Data!$J$2:$J$998&gt;=$B$6)*(Data!$E$2:$E$998&gt;=S$11) ) ),"N/A")</f>
        <v>N/A</v>
      </c>
      <c r="T113" s="6" t="str">
        <f>IF(T$10="x",IF( SUMPRODUCT( (Data!$A$2:$A$998=$A113)*(Data!$B$2:$B$998=$B113)*(Data!$C$2:$C$998=$B$1)*(Data!$D$2:$D$998=T$9)*( (Data!$I$2:$I$998=$B$2)+(Data!$I$2:$I$998=$B$3)+(Data!$I$2:$I$998=$B$4) )*(Data!$J$2:$J$998&lt;=$B$5)*(Data!$J$2:$J$998&gt;=$B$6)*(Data!$E$2:$E$998) )=0,"N/A",SUMPRODUCT( (Data!$A$2:$A$998=$A113)*(Data!$B$2:$B$998=$B113)*(Data!$C$2:$C$998=$B$1)*(Data!$D$2:$D$998=T$9)*( (Data!$I$2:$I$998=$B$2)+(Data!$I$2:$I$998=$B$3)+(Data!$I$2:$I$998=$B$4) )*(Data!$J$2:$J$998&lt;=$B$5)*(Data!$J$2:$J$998&gt;=$B$6)*(Data!$E$2:$E$998&gt;=T$11) ) ),"N/A")</f>
        <v>N/A</v>
      </c>
      <c r="U113" s="6" t="str">
        <f>IF(U$10="x",IF( SUMPRODUCT( (Data!$A$2:$A$998=$A113)*(Data!$B$2:$B$998=$B113)*(Data!$C$2:$C$998=$B$1)*(Data!$D$2:$D$998=U$9)*( (Data!$I$2:$I$998=$B$2)+(Data!$I$2:$I$998=$B$3)+(Data!$I$2:$I$998=$B$4) )*(Data!$J$2:$J$998&lt;=$B$5)*(Data!$J$2:$J$998&gt;=$B$6)*(Data!$E$2:$E$998) )=0,"N/A",SUMPRODUCT( (Data!$A$2:$A$998=$A113)*(Data!$B$2:$B$998=$B113)*(Data!$C$2:$C$998=$B$1)*(Data!$D$2:$D$998=U$9)*( (Data!$I$2:$I$998=$B$2)+(Data!$I$2:$I$998=$B$3)+(Data!$I$2:$I$998=$B$4) )*(Data!$J$2:$J$998&lt;=$B$5)*(Data!$J$2:$J$998&gt;=$B$6)*(Data!$E$2:$E$998&gt;=U$11) ) ),"N/A")</f>
        <v>N/A</v>
      </c>
      <c r="V113" s="6" t="str">
        <f>IF(V$10="x",IF( SUMPRODUCT( (Data!$A$2:$A$998=$A113)*(Data!$B$2:$B$998=$B113)*(Data!$C$2:$C$998=$B$1)*(Data!$D$2:$D$998=V$9)*( (Data!$I$2:$I$998=$B$2)+(Data!$I$2:$I$998=$B$3)+(Data!$I$2:$I$998=$B$4) )*(Data!$J$2:$J$998&lt;=$B$5)*(Data!$J$2:$J$998&gt;=$B$6)*(Data!$E$2:$E$998) )=0,"N/A",SUMPRODUCT( (Data!$A$2:$A$998=$A113)*(Data!$B$2:$B$998=$B113)*(Data!$C$2:$C$998=$B$1)*(Data!$D$2:$D$998=V$9)*( (Data!$I$2:$I$998=$B$2)+(Data!$I$2:$I$998=$B$3)+(Data!$I$2:$I$998=$B$4) )*(Data!$J$2:$J$998&lt;=$B$5)*(Data!$J$2:$J$998&gt;=$B$6)*(Data!$E$2:$E$998&gt;=V$11) ) ),"N/A")</f>
        <v>N/A</v>
      </c>
      <c r="W113" s="6" t="str">
        <f t="shared" si="146"/>
        <v>N/A</v>
      </c>
      <c r="AA113" s="6" t="str">
        <f>IF(AA$10="x",IF( SUMPRODUCT( (Data!$A$2:$A$998=$A113)*(Data!$B$2:$B$998=$B113)*(Data!$C$2:$C$998=$B$1)*(Data!$D$2:$D$998=AA$9)*( (Data!$I$2:$I$998=$B$2)+(Data!$I$2:$I$998=$B$3)+(Data!$I$2:$I$998=$B$4) )*(Data!$J$2:$J$998&lt;=$B$5)*(Data!$J$2:$J$998&gt;=$B$6)*(Data!$G$2:$G$998) )=0,"N/A",SUMPRODUCT( (Data!$A$2:$A$998=$A113)*(Data!$B$2:$B$998=$B113)*(Data!$C$2:$C$998=$B$1)*(Data!$D$2:$D$998=AA$9)*( (Data!$I$2:$I$998=$B$2)+(Data!$I$2:$I$998=$B$3)+(Data!$I$2:$I$998=$B$4) )*(Data!$J$2:$J$998&lt;=$B$5)*(Data!$J$2:$J$998&gt;=$B$6)*(Data!$G$2:$G$998&lt;=AA$11) ) ),"N/A")</f>
        <v>N/A</v>
      </c>
      <c r="AB113" s="6" t="str">
        <f>IF(AB$10="x",IF( SUMPRODUCT( (Data!$A$2:$A$998=$A113)*(Data!$B$2:$B$998=$B113)*(Data!$C$2:$C$998=$B$1)*(Data!$D$2:$D$998=AB$9)*( (Data!$I$2:$I$998=$B$2)+(Data!$I$2:$I$998=$B$3)+(Data!$I$2:$I$998=$B$4) )*(Data!$J$2:$J$998&lt;=$B$5)*(Data!$J$2:$J$998&gt;=$B$6)*(Data!$G$2:$G$998) )=0,"N/A",SUMPRODUCT( (Data!$A$2:$A$998=$A113)*(Data!$B$2:$B$998=$B113)*(Data!$C$2:$C$998=$B$1)*(Data!$D$2:$D$998=AB$9)*( (Data!$I$2:$I$998=$B$2)+(Data!$I$2:$I$998=$B$3)+(Data!$I$2:$I$998=$B$4) )*(Data!$J$2:$J$998&lt;=$B$5)*(Data!$J$2:$J$998&gt;=$B$6)*(Data!$G$2:$G$998&lt;=AB$11) ) ),"N/A")</f>
        <v>N/A</v>
      </c>
      <c r="AC113" s="6" t="str">
        <f>IF(AC$10="x",IF( SUMPRODUCT( (Data!$A$2:$A$998=$A113)*(Data!$B$2:$B$998=$B113)*(Data!$C$2:$C$998=$B$1)*(Data!$D$2:$D$998=AC$9)*( (Data!$I$2:$I$998=$B$2)+(Data!$I$2:$I$998=$B$3)+(Data!$I$2:$I$998=$B$4) )*(Data!$J$2:$J$998&lt;=$B$5)*(Data!$J$2:$J$998&gt;=$B$6)*(Data!$G$2:$G$998) )=0,"N/A",SUMPRODUCT( (Data!$A$2:$A$998=$A113)*(Data!$B$2:$B$998=$B113)*(Data!$C$2:$C$998=$B$1)*(Data!$D$2:$D$998=AC$9)*( (Data!$I$2:$I$998=$B$2)+(Data!$I$2:$I$998=$B$3)+(Data!$I$2:$I$998=$B$4) )*(Data!$J$2:$J$998&lt;=$B$5)*(Data!$J$2:$J$998&gt;=$B$6)*(Data!$G$2:$G$998&lt;=AC$11) ) ),"N/A")</f>
        <v>N/A</v>
      </c>
      <c r="AD113" s="6" t="str">
        <f>IF(AD$10="x",IF( SUMPRODUCT( (Data!$A$2:$A$998=$A113)*(Data!$B$2:$B$998=$B113)*(Data!$C$2:$C$998=$B$1)*(Data!$D$2:$D$998=AD$9)*( (Data!$I$2:$I$998=$B$2)+(Data!$I$2:$I$998=$B$3)+(Data!$I$2:$I$998=$B$4) )*(Data!$J$2:$J$998&lt;=$B$5)*(Data!$J$2:$J$998&gt;=$B$6)*(Data!$G$2:$G$998) )=0,"N/A",SUMPRODUCT( (Data!$A$2:$A$998=$A113)*(Data!$B$2:$B$998=$B113)*(Data!$C$2:$C$998=$B$1)*(Data!$D$2:$D$998=AD$9)*( (Data!$I$2:$I$998=$B$2)+(Data!$I$2:$I$998=$B$3)+(Data!$I$2:$I$998=$B$4) )*(Data!$J$2:$J$998&lt;=$B$5)*(Data!$J$2:$J$998&gt;=$B$6)*(Data!$G$2:$G$998&lt;=AD$11) ) ),"N/A")</f>
        <v>N/A</v>
      </c>
      <c r="AE113" s="6" t="str">
        <f>IF(AE$10="x",IF( SUMPRODUCT( (Data!$A$2:$A$998=$A113)*(Data!$B$2:$B$998=$B113)*(Data!$C$2:$C$998=$B$1)*(Data!$D$2:$D$998=AE$9)*( (Data!$I$2:$I$998=$B$2)+(Data!$I$2:$I$998=$B$3)+(Data!$I$2:$I$998=$B$4) )*(Data!$J$2:$J$998&lt;=$B$5)*(Data!$J$2:$J$998&gt;=$B$6)*(Data!$G$2:$G$998) )=0,"N/A",SUMPRODUCT( (Data!$A$2:$A$998=$A113)*(Data!$B$2:$B$998=$B113)*(Data!$C$2:$C$998=$B$1)*(Data!$D$2:$D$998=AE$9)*( (Data!$I$2:$I$998=$B$2)+(Data!$I$2:$I$998=$B$3)+(Data!$I$2:$I$998=$B$4) )*(Data!$J$2:$J$998&lt;=$B$5)*(Data!$J$2:$J$998&gt;=$B$6)*(Data!$G$2:$G$998&lt;=AE$11) ) ),"N/A")</f>
        <v>N/A</v>
      </c>
      <c r="AF113" s="6" t="str">
        <f>IF(AF$10="x",IF( SUMPRODUCT( (Data!$A$2:$A$998=$A113)*(Data!$B$2:$B$998=$B113)*(Data!$C$2:$C$998=$B$1)*(Data!$D$2:$D$998=AF$9)*( (Data!$I$2:$I$998=$B$2)+(Data!$I$2:$I$998=$B$3)+(Data!$I$2:$I$998=$B$4) )*(Data!$J$2:$J$998&lt;=$B$5)*(Data!$J$2:$J$998&gt;=$B$6)*(Data!$G$2:$G$998) )=0,"N/A",SUMPRODUCT( (Data!$A$2:$A$998=$A113)*(Data!$B$2:$B$998=$B113)*(Data!$C$2:$C$998=$B$1)*(Data!$D$2:$D$998=AF$9)*( (Data!$I$2:$I$998=$B$2)+(Data!$I$2:$I$998=$B$3)+(Data!$I$2:$I$998=$B$4) )*(Data!$J$2:$J$998&lt;=$B$5)*(Data!$J$2:$J$998&gt;=$B$6)*(Data!$G$2:$G$998&lt;=AF$11) ) ),"N/A")</f>
        <v>N/A</v>
      </c>
      <c r="AG113" s="6" t="str">
        <f>IF(AG$10="x",IF( SUMPRODUCT( (Data!$A$2:$A$998=$A113)*(Data!$B$2:$B$998=$B113)*(Data!$C$2:$C$998=$B$1)*(Data!$D$2:$D$998=AG$9)*( (Data!$I$2:$I$998=$B$2)+(Data!$I$2:$I$998=$B$3)+(Data!$I$2:$I$998=$B$4) )*(Data!$J$2:$J$998&lt;=$B$5)*(Data!$J$2:$J$998&gt;=$B$6)*(Data!$G$2:$G$998) )=0,"N/A",SUMPRODUCT( (Data!$A$2:$A$998=$A113)*(Data!$B$2:$B$998=$B113)*(Data!$C$2:$C$998=$B$1)*(Data!$D$2:$D$998=AG$9)*( (Data!$I$2:$I$998=$B$2)+(Data!$I$2:$I$998=$B$3)+(Data!$I$2:$I$998=$B$4) )*(Data!$J$2:$J$998&lt;=$B$5)*(Data!$J$2:$J$998&gt;=$B$6)*(Data!$G$2:$G$998&lt;=AG$11) ) ),"N/A")</f>
        <v>N/A</v>
      </c>
      <c r="AH113" s="6" t="str">
        <f>IF(AH$10="x",IF( SUMPRODUCT( (Data!$A$2:$A$998=$A113)*(Data!$B$2:$B$998=$B113)*(Data!$C$2:$C$998=$B$1)*(Data!$D$2:$D$998=AH$9)*( (Data!$I$2:$I$998=$B$2)+(Data!$I$2:$I$998=$B$3)+(Data!$I$2:$I$998=$B$4) )*(Data!$J$2:$J$998&lt;=$B$5)*(Data!$J$2:$J$998&gt;=$B$6)*(Data!$G$2:$G$998) )=0,"N/A",SUMPRODUCT( (Data!$A$2:$A$998=$A113)*(Data!$B$2:$B$998=$B113)*(Data!$C$2:$C$998=$B$1)*(Data!$D$2:$D$998=AH$9)*( (Data!$I$2:$I$998=$B$2)+(Data!$I$2:$I$998=$B$3)+(Data!$I$2:$I$998=$B$4) )*(Data!$J$2:$J$998&lt;=$B$5)*(Data!$J$2:$J$998&gt;=$B$6)*(Data!$G$2:$G$998&lt;=AH$11) ) ),"N/A")</f>
        <v>N/A</v>
      </c>
      <c r="AI113" s="6" t="str">
        <f>IF(AI$10="x",IF( SUMPRODUCT( (Data!$A$2:$A$998=$A113)*(Data!$B$2:$B$998=$B113)*(Data!$C$2:$C$998=$B$1)*(Data!$D$2:$D$998=AI$9)*( (Data!$I$2:$I$998=$B$2)+(Data!$I$2:$I$998=$B$3)+(Data!$I$2:$I$998=$B$4) )*(Data!$J$2:$J$998&lt;=$B$5)*(Data!$J$2:$J$998&gt;=$B$6)*(Data!$G$2:$G$998) )=0,"N/A",SUMPRODUCT( (Data!$A$2:$A$998=$A113)*(Data!$B$2:$B$998=$B113)*(Data!$C$2:$C$998=$B$1)*(Data!$D$2:$D$998=AI$9)*( (Data!$I$2:$I$998=$B$2)+(Data!$I$2:$I$998=$B$3)+(Data!$I$2:$I$998=$B$4) )*(Data!$J$2:$J$998&lt;=$B$5)*(Data!$J$2:$J$998&gt;=$B$6)*(Data!$G$2:$G$998&lt;=AI$11) ) ),"N/A")</f>
        <v>N/A</v>
      </c>
      <c r="AJ113" s="6" t="str">
        <f>IF(AJ$10="x",IF( SUMPRODUCT( (Data!$A$2:$A$998=$A113)*(Data!$B$2:$B$998=$B113)*(Data!$C$2:$C$998=$B$1)*(Data!$D$2:$D$998=AJ$9)*( (Data!$I$2:$I$998=$B$2)+(Data!$I$2:$I$998=$B$3)+(Data!$I$2:$I$998=$B$4) )*(Data!$J$2:$J$998&lt;=$B$5)*(Data!$J$2:$J$998&gt;=$B$6)*(Data!$G$2:$G$998) )=0,"N/A",SUMPRODUCT( (Data!$A$2:$A$998=$A113)*(Data!$B$2:$B$998=$B113)*(Data!$C$2:$C$998=$B$1)*(Data!$D$2:$D$998=AJ$9)*( (Data!$I$2:$I$998=$B$2)+(Data!$I$2:$I$998=$B$3)+(Data!$I$2:$I$998=$B$4) )*(Data!$J$2:$J$998&lt;=$B$5)*(Data!$J$2:$J$998&gt;=$B$6)*(Data!$G$2:$G$998&lt;=AJ$11) ) ),"N/A")</f>
        <v>N/A</v>
      </c>
      <c r="AK113" s="6" t="str">
        <f>IF(AK$10="x",IF( SUMPRODUCT( (Data!$A$2:$A$998=$A113)*(Data!$B$2:$B$998=$B113)*(Data!$C$2:$C$998=$B$1)*(Data!$D$2:$D$998=AK$9)*( (Data!$I$2:$I$998=$B$2)+(Data!$I$2:$I$998=$B$3)+(Data!$I$2:$I$998=$B$4) )*(Data!$J$2:$J$998&lt;=$B$5)*(Data!$J$2:$J$998&gt;=$B$6)*(Data!$G$2:$G$998) )=0,"N/A",SUMPRODUCT( (Data!$A$2:$A$998=$A113)*(Data!$B$2:$B$998=$B113)*(Data!$C$2:$C$998=$B$1)*(Data!$D$2:$D$998=AK$9)*( (Data!$I$2:$I$998=$B$2)+(Data!$I$2:$I$998=$B$3)+(Data!$I$2:$I$998=$B$4) )*(Data!$J$2:$J$998&lt;=$B$5)*(Data!$J$2:$J$998&gt;=$B$6)*(Data!$G$2:$G$998&lt;=AK$11) ) ),"N/A")</f>
        <v>N/A</v>
      </c>
      <c r="AL113" s="6" t="str">
        <f>IF(AL$10="x",IF( SUMPRODUCT( (Data!$A$2:$A$998=$A113)*(Data!$B$2:$B$998=$B113)*(Data!$C$2:$C$998=$B$1)*(Data!$D$2:$D$998=AL$9)*( (Data!$I$2:$I$998=$B$2)+(Data!$I$2:$I$998=$B$3)+(Data!$I$2:$I$998=$B$4) )*(Data!$J$2:$J$998&lt;=$B$5)*(Data!$J$2:$J$998&gt;=$B$6)*(Data!$G$2:$G$998) )=0,"N/A",SUMPRODUCT( (Data!$A$2:$A$998=$A113)*(Data!$B$2:$B$998=$B113)*(Data!$C$2:$C$998=$B$1)*(Data!$D$2:$D$998=AL$9)*( (Data!$I$2:$I$998=$B$2)+(Data!$I$2:$I$998=$B$3)+(Data!$I$2:$I$998=$B$4) )*(Data!$J$2:$J$998&lt;=$B$5)*(Data!$J$2:$J$998&gt;=$B$6)*(Data!$G$2:$G$998&lt;=AL$11) ) ),"N/A")</f>
        <v>N/A</v>
      </c>
      <c r="AM113" s="6" t="str">
        <f>IF(AM$10="x",IF( SUMPRODUCT( (Data!$A$2:$A$998=$A113)*(Data!$B$2:$B$998=$B113)*(Data!$C$2:$C$998=$B$1)*(Data!$D$2:$D$998=AM$9)*( (Data!$I$2:$I$998=$B$2)+(Data!$I$2:$I$998=$B$3)+(Data!$I$2:$I$998=$B$4) )*(Data!$J$2:$J$998&lt;=$B$5)*(Data!$J$2:$J$998&gt;=$B$6)*(Data!$G$2:$G$998) )=0,"N/A",SUMPRODUCT( (Data!$A$2:$A$998=$A113)*(Data!$B$2:$B$998=$B113)*(Data!$C$2:$C$998=$B$1)*(Data!$D$2:$D$998=AM$9)*( (Data!$I$2:$I$998=$B$2)+(Data!$I$2:$I$998=$B$3)+(Data!$I$2:$I$998=$B$4) )*(Data!$J$2:$J$998&lt;=$B$5)*(Data!$J$2:$J$998&gt;=$B$6)*(Data!$G$2:$G$998&lt;=AM$11) ) ),"N/A")</f>
        <v>N/A</v>
      </c>
      <c r="AN113" s="6" t="str">
        <f>IF(AN$10="x",IF( SUMPRODUCT( (Data!$A$2:$A$998=$A113)*(Data!$B$2:$B$998=$B113)*(Data!$C$2:$C$998=$B$1)*(Data!$D$2:$D$998=AN$9)*( (Data!$I$2:$I$998=$B$2)+(Data!$I$2:$I$998=$B$3)+(Data!$I$2:$I$998=$B$4) )*(Data!$J$2:$J$998&lt;=$B$5)*(Data!$J$2:$J$998&gt;=$B$6)*(Data!$G$2:$G$998) )=0,"N/A",SUMPRODUCT( (Data!$A$2:$A$998=$A113)*(Data!$B$2:$B$998=$B113)*(Data!$C$2:$C$998=$B$1)*(Data!$D$2:$D$998=AN$9)*( (Data!$I$2:$I$998=$B$2)+(Data!$I$2:$I$998=$B$3)+(Data!$I$2:$I$998=$B$4) )*(Data!$J$2:$J$998&lt;=$B$5)*(Data!$J$2:$J$998&gt;=$B$6)*(Data!$G$2:$G$998&lt;=AN$11) ) ),"N/A")</f>
        <v>N/A</v>
      </c>
      <c r="AO113" s="6" t="str">
        <f>IF(AO$10="x",IF( SUMPRODUCT( (Data!$A$2:$A$998=$A113)*(Data!$B$2:$B$998=$B113)*(Data!$C$2:$C$998=$B$1)*(Data!$D$2:$D$998=AO$9)*( (Data!$I$2:$I$998=$B$2)+(Data!$I$2:$I$998=$B$3)+(Data!$I$2:$I$998=$B$4) )*(Data!$J$2:$J$998&lt;=$B$5)*(Data!$J$2:$J$998&gt;=$B$6)*(Data!$G$2:$G$998) )=0,"N/A",SUMPRODUCT( (Data!$A$2:$A$998=$A113)*(Data!$B$2:$B$998=$B113)*(Data!$C$2:$C$998=$B$1)*(Data!$D$2:$D$998=AO$9)*( (Data!$I$2:$I$998=$B$2)+(Data!$I$2:$I$998=$B$3)+(Data!$I$2:$I$998=$B$4) )*(Data!$J$2:$J$998&lt;=$B$5)*(Data!$J$2:$J$998&gt;=$B$6)*(Data!$G$2:$G$998&lt;=AO$11) ) ),"N/A")</f>
        <v>N/A</v>
      </c>
      <c r="AP113" s="6" t="str">
        <f>IF(AP$10="x",IF( SUMPRODUCT( (Data!$A$2:$A$998=$A113)*(Data!$B$2:$B$998=$B113)*(Data!$C$2:$C$998=$B$1)*(Data!$D$2:$D$998=AP$9)*( (Data!$I$2:$I$998=$B$2)+(Data!$I$2:$I$998=$B$3)+(Data!$I$2:$I$998=$B$4) )*(Data!$J$2:$J$998&lt;=$B$5)*(Data!$J$2:$J$998&gt;=$B$6)*(Data!$G$2:$G$998) )=0,"N/A",SUMPRODUCT( (Data!$A$2:$A$998=$A113)*(Data!$B$2:$B$998=$B113)*(Data!$C$2:$C$998=$B$1)*(Data!$D$2:$D$998=AP$9)*( (Data!$I$2:$I$998=$B$2)+(Data!$I$2:$I$998=$B$3)+(Data!$I$2:$I$998=$B$4) )*(Data!$J$2:$J$998&lt;=$B$5)*(Data!$J$2:$J$998&gt;=$B$6)*(Data!$G$2:$G$998&lt;=AP$11) ) ),"N/A")</f>
        <v>N/A</v>
      </c>
      <c r="AQ113" s="6" t="str">
        <f>IF(AQ$10="x",IF( SUMPRODUCT( (Data!$A$2:$A$998=$A113)*(Data!$B$2:$B$998=$B113)*(Data!$C$2:$C$998=$B$1)*(Data!$D$2:$D$998=AQ$9)*( (Data!$I$2:$I$998=$B$2)+(Data!$I$2:$I$998=$B$3)+(Data!$I$2:$I$998=$B$4) )*(Data!$J$2:$J$998&lt;=$B$5)*(Data!$J$2:$J$998&gt;=$B$6)*(Data!$G$2:$G$998) )=0,"N/A",SUMPRODUCT( (Data!$A$2:$A$998=$A113)*(Data!$B$2:$B$998=$B113)*(Data!$C$2:$C$998=$B$1)*(Data!$D$2:$D$998=AQ$9)*( (Data!$I$2:$I$998=$B$2)+(Data!$I$2:$I$998=$B$3)+(Data!$I$2:$I$998=$B$4) )*(Data!$J$2:$J$998&lt;=$B$5)*(Data!$J$2:$J$998&gt;=$B$6)*(Data!$G$2:$G$998&lt;=AQ$11) ) ),"N/A")</f>
        <v>N/A</v>
      </c>
      <c r="AR113" s="6" t="str">
        <f>IF(AR$10="x",IF( SUMPRODUCT( (Data!$A$2:$A$998=$A113)*(Data!$B$2:$B$998=$B113)*(Data!$C$2:$C$998=$B$1)*(Data!$D$2:$D$998=AR$9)*( (Data!$I$2:$I$998=$B$2)+(Data!$I$2:$I$998=$B$3)+(Data!$I$2:$I$998=$B$4) )*(Data!$J$2:$J$998&lt;=$B$5)*(Data!$J$2:$J$998&gt;=$B$6)*(Data!$G$2:$G$998) )=0,"N/A",SUMPRODUCT( (Data!$A$2:$A$998=$A113)*(Data!$B$2:$B$998=$B113)*(Data!$C$2:$C$998=$B$1)*(Data!$D$2:$D$998=AR$9)*( (Data!$I$2:$I$998=$B$2)+(Data!$I$2:$I$998=$B$3)+(Data!$I$2:$I$998=$B$4) )*(Data!$J$2:$J$998&lt;=$B$5)*(Data!$J$2:$J$998&gt;=$B$6)*(Data!$G$2:$G$998&lt;=AR$11) ) ),"N/A")</f>
        <v>N/A</v>
      </c>
      <c r="AS113" s="6" t="str">
        <f>IF(AS$10="x",IF( SUMPRODUCT( (Data!$A$2:$A$998=$A113)*(Data!$B$2:$B$998=$B113)*(Data!$C$2:$C$998=$B$1)*(Data!$D$2:$D$998=AS$9)*( (Data!$I$2:$I$998=$B$2)+(Data!$I$2:$I$998=$B$3)+(Data!$I$2:$I$998=$B$4) )*(Data!$J$2:$J$998&lt;=$B$5)*(Data!$J$2:$J$998&gt;=$B$6)*(Data!$G$2:$G$998) )=0,"N/A",SUMPRODUCT( (Data!$A$2:$A$998=$A113)*(Data!$B$2:$B$998=$B113)*(Data!$C$2:$C$998=$B$1)*(Data!$D$2:$D$998=AS$9)*( (Data!$I$2:$I$998=$B$2)+(Data!$I$2:$I$998=$B$3)+(Data!$I$2:$I$998=$B$4) )*(Data!$J$2:$J$998&lt;=$B$5)*(Data!$J$2:$J$998&gt;=$B$6)*(Data!$G$2:$G$998&lt;=AS$11) ) ),"N/A")</f>
        <v>N/A</v>
      </c>
      <c r="AT113" s="6" t="str">
        <f t="shared" si="147"/>
        <v>N/A</v>
      </c>
      <c r="AX113" s="6" t="str">
        <f t="shared" si="153"/>
        <v>N/A</v>
      </c>
      <c r="AY113" s="6" t="str">
        <f t="shared" si="137"/>
        <v>N/A</v>
      </c>
      <c r="AZ113" s="6" t="str">
        <f t="shared" si="138"/>
        <v>N/A</v>
      </c>
      <c r="BA113" s="6" t="str">
        <f t="shared" si="139"/>
        <v>N/A</v>
      </c>
      <c r="BB113" s="6" t="str">
        <f t="shared" si="92"/>
        <v>N/A</v>
      </c>
      <c r="BC113" s="6" t="str">
        <f t="shared" si="93"/>
        <v>N/A</v>
      </c>
      <c r="BD113" s="6" t="str">
        <f t="shared" si="94"/>
        <v>N/A</v>
      </c>
      <c r="BE113" s="6" t="str">
        <f t="shared" si="95"/>
        <v>N/A</v>
      </c>
      <c r="BF113" s="6" t="str">
        <f t="shared" si="96"/>
        <v>N/A</v>
      </c>
      <c r="BG113" s="6" t="str">
        <f t="shared" si="97"/>
        <v>N/A</v>
      </c>
      <c r="BH113" s="6" t="str">
        <f t="shared" si="98"/>
        <v>N/A</v>
      </c>
      <c r="BI113" s="6" t="str">
        <f t="shared" si="99"/>
        <v>N/A</v>
      </c>
      <c r="BJ113" s="6" t="str">
        <f t="shared" si="100"/>
        <v>N/A</v>
      </c>
      <c r="BK113" s="6" t="str">
        <f t="shared" si="101"/>
        <v>N/A</v>
      </c>
      <c r="BL113" s="6" t="str">
        <f t="shared" si="102"/>
        <v>N/A</v>
      </c>
      <c r="BM113" s="6" t="str">
        <f t="shared" si="103"/>
        <v>N/A</v>
      </c>
      <c r="BN113" s="6" t="str">
        <f t="shared" si="104"/>
        <v>N/A</v>
      </c>
      <c r="BO113" s="6" t="str">
        <f t="shared" si="105"/>
        <v>N/A</v>
      </c>
      <c r="BP113" s="6" t="str">
        <f t="shared" si="106"/>
        <v>N/A</v>
      </c>
      <c r="BQ113" s="6" t="str">
        <f t="shared" si="148"/>
        <v>N/A</v>
      </c>
      <c r="BU113" s="6" t="str">
        <f>IF(BU$10="x",IF( SUMPRODUCT( (Data!$A$2:$A$998=$A113)*(Data!$B$2:$B$998=$B113)*(Data!$C$2:$C$998=$B$1)*(Data!$D$2:$D$998=BU$9)*( (Data!$I$2:$I$998=$B$2)+(Data!$I$2:$I$998=$B$3)+(Data!$I$2:$I$998=$B$4) )*(Data!$J$2:$J$998&lt;=$B$5)*(Data!$J$2:$J$998&gt;=$B$6)*(Data!$F$2:$F$998) )=0,"N/A",SUMPRODUCT( (Data!$A$2:$A$998=$A113)*(Data!$B$2:$B$998=$B113)*(Data!$C$2:$C$998=$B$1)*(Data!$D$2:$D$998=BU$9)*( (Data!$I$2:$I$998=$B$2)+(Data!$I$2:$I$998=$B$3)+(Data!$I$2:$I$998=$B$4) )*(Data!$J$2:$J$998&lt;=$B$5)*(Data!$J$2:$J$998&gt;=$B$6)*(Data!$F$2:$F$998&gt;=BU$11) ) ),"N/A")</f>
        <v>N/A</v>
      </c>
      <c r="BV113" s="6" t="str">
        <f>IF(BV$10="x",IF( SUMPRODUCT( (Data!$A$2:$A$998=$A113)*(Data!$B$2:$B$998=$B113)*(Data!$C$2:$C$998=$B$1)*(Data!$D$2:$D$998=BV$9)*( (Data!$I$2:$I$998=$B$2)+(Data!$I$2:$I$998=$B$3)+(Data!$I$2:$I$998=$B$4) )*(Data!$J$2:$J$998&lt;=$B$5)*(Data!$J$2:$J$998&gt;=$B$6)*(Data!$F$2:$F$998) )=0,"N/A",SUMPRODUCT( (Data!$A$2:$A$998=$A113)*(Data!$B$2:$B$998=$B113)*(Data!$C$2:$C$998=$B$1)*(Data!$D$2:$D$998=BV$9)*( (Data!$I$2:$I$998=$B$2)+(Data!$I$2:$I$998=$B$3)+(Data!$I$2:$I$998=$B$4) )*(Data!$J$2:$J$998&lt;=$B$5)*(Data!$J$2:$J$998&gt;=$B$6)*(Data!$F$2:$F$998&gt;=BV$11) ) ),"N/A")</f>
        <v>N/A</v>
      </c>
      <c r="BW113" s="6" t="str">
        <f>IF(BW$10="x",IF( SUMPRODUCT( (Data!$A$2:$A$998=$A113)*(Data!$B$2:$B$998=$B113)*(Data!$C$2:$C$998=$B$1)*(Data!$D$2:$D$998=BW$9)*( (Data!$I$2:$I$998=$B$2)+(Data!$I$2:$I$998=$B$3)+(Data!$I$2:$I$998=$B$4) )*(Data!$J$2:$J$998&lt;=$B$5)*(Data!$J$2:$J$998&gt;=$B$6)*(Data!$F$2:$F$998) )=0,"N/A",SUMPRODUCT( (Data!$A$2:$A$998=$A113)*(Data!$B$2:$B$998=$B113)*(Data!$C$2:$C$998=$B$1)*(Data!$D$2:$D$998=BW$9)*( (Data!$I$2:$I$998=$B$2)+(Data!$I$2:$I$998=$B$3)+(Data!$I$2:$I$998=$B$4) )*(Data!$J$2:$J$998&lt;=$B$5)*(Data!$J$2:$J$998&gt;=$B$6)*(Data!$F$2:$F$998&gt;=BW$11) ) ),"N/A")</f>
        <v>N/A</v>
      </c>
      <c r="BX113" s="6" t="str">
        <f>IF(BX$10="x",IF( SUMPRODUCT( (Data!$A$2:$A$998=$A113)*(Data!$B$2:$B$998=$B113)*(Data!$C$2:$C$998=$B$1)*(Data!$D$2:$D$998=BX$9)*( (Data!$I$2:$I$998=$B$2)+(Data!$I$2:$I$998=$B$3)+(Data!$I$2:$I$998=$B$4) )*(Data!$J$2:$J$998&lt;=$B$5)*(Data!$J$2:$J$998&gt;=$B$6)*(Data!$F$2:$F$998) )=0,"N/A",SUMPRODUCT( (Data!$A$2:$A$998=$A113)*(Data!$B$2:$B$998=$B113)*(Data!$C$2:$C$998=$B$1)*(Data!$D$2:$D$998=BX$9)*( (Data!$I$2:$I$998=$B$2)+(Data!$I$2:$I$998=$B$3)+(Data!$I$2:$I$998=$B$4) )*(Data!$J$2:$J$998&lt;=$B$5)*(Data!$J$2:$J$998&gt;=$B$6)*(Data!$F$2:$F$998&gt;=BX$11) ) ),"N/A")</f>
        <v>N/A</v>
      </c>
      <c r="BY113" s="6" t="str">
        <f>IF(BY$10="x",IF( SUMPRODUCT( (Data!$A$2:$A$998=$A113)*(Data!$B$2:$B$998=$B113)*(Data!$C$2:$C$998=$B$1)*(Data!$D$2:$D$998=BY$9)*( (Data!$I$2:$I$998=$B$2)+(Data!$I$2:$I$998=$B$3)+(Data!$I$2:$I$998=$B$4) )*(Data!$J$2:$J$998&lt;=$B$5)*(Data!$J$2:$J$998&gt;=$B$6)*(Data!$F$2:$F$998) )=0,"N/A",SUMPRODUCT( (Data!$A$2:$A$998=$A113)*(Data!$B$2:$B$998=$B113)*(Data!$C$2:$C$998=$B$1)*(Data!$D$2:$D$998=BY$9)*( (Data!$I$2:$I$998=$B$2)+(Data!$I$2:$I$998=$B$3)+(Data!$I$2:$I$998=$B$4) )*(Data!$J$2:$J$998&lt;=$B$5)*(Data!$J$2:$J$998&gt;=$B$6)*(Data!$F$2:$F$998&gt;=BY$11) ) ),"N/A")</f>
        <v>N/A</v>
      </c>
      <c r="BZ113" s="6" t="str">
        <f>IF(BZ$10="x",IF( SUMPRODUCT( (Data!$A$2:$A$998=$A113)*(Data!$B$2:$B$998=$B113)*(Data!$C$2:$C$998=$B$1)*(Data!$D$2:$D$998=BZ$9)*( (Data!$I$2:$I$998=$B$2)+(Data!$I$2:$I$998=$B$3)+(Data!$I$2:$I$998=$B$4) )*(Data!$J$2:$J$998&lt;=$B$5)*(Data!$J$2:$J$998&gt;=$B$6)*(Data!$F$2:$F$998) )=0,"N/A",SUMPRODUCT( (Data!$A$2:$A$998=$A113)*(Data!$B$2:$B$998=$B113)*(Data!$C$2:$C$998=$B$1)*(Data!$D$2:$D$998=BZ$9)*( (Data!$I$2:$I$998=$B$2)+(Data!$I$2:$I$998=$B$3)+(Data!$I$2:$I$998=$B$4) )*(Data!$J$2:$J$998&lt;=$B$5)*(Data!$J$2:$J$998&gt;=$B$6)*(Data!$F$2:$F$998&gt;=BZ$11) ) ),"N/A")</f>
        <v>N/A</v>
      </c>
      <c r="CA113" s="6" t="str">
        <f>IF(CA$10="x",IF( SUMPRODUCT( (Data!$A$2:$A$998=$A113)*(Data!$B$2:$B$998=$B113)*(Data!$C$2:$C$998=$B$1)*(Data!$D$2:$D$998=CA$9)*( (Data!$I$2:$I$998=$B$2)+(Data!$I$2:$I$998=$B$3)+(Data!$I$2:$I$998=$B$4) )*(Data!$J$2:$J$998&lt;=$B$5)*(Data!$J$2:$J$998&gt;=$B$6)*(Data!$F$2:$F$998) )=0,"N/A",SUMPRODUCT( (Data!$A$2:$A$998=$A113)*(Data!$B$2:$B$998=$B113)*(Data!$C$2:$C$998=$B$1)*(Data!$D$2:$D$998=CA$9)*( (Data!$I$2:$I$998=$B$2)+(Data!$I$2:$I$998=$B$3)+(Data!$I$2:$I$998=$B$4) )*(Data!$J$2:$J$998&lt;=$B$5)*(Data!$J$2:$J$998&gt;=$B$6)*(Data!$F$2:$F$998&gt;=CA$11) ) ),"N/A")</f>
        <v>N/A</v>
      </c>
      <c r="CB113" s="6" t="str">
        <f>IF(CB$10="x",IF( SUMPRODUCT( (Data!$A$2:$A$998=$A113)*(Data!$B$2:$B$998=$B113)*(Data!$C$2:$C$998=$B$1)*(Data!$D$2:$D$998=CB$9)*( (Data!$I$2:$I$998=$B$2)+(Data!$I$2:$I$998=$B$3)+(Data!$I$2:$I$998=$B$4) )*(Data!$J$2:$J$998&lt;=$B$5)*(Data!$J$2:$J$998&gt;=$B$6)*(Data!$F$2:$F$998) )=0,"N/A",SUMPRODUCT( (Data!$A$2:$A$998=$A113)*(Data!$B$2:$B$998=$B113)*(Data!$C$2:$C$998=$B$1)*(Data!$D$2:$D$998=CB$9)*( (Data!$I$2:$I$998=$B$2)+(Data!$I$2:$I$998=$B$3)+(Data!$I$2:$I$998=$B$4) )*(Data!$J$2:$J$998&lt;=$B$5)*(Data!$J$2:$J$998&gt;=$B$6)*(Data!$F$2:$F$998&gt;=CB$11) ) ),"N/A")</f>
        <v>N/A</v>
      </c>
      <c r="CC113" s="6" t="str">
        <f>IF(CC$10="x",IF( SUMPRODUCT( (Data!$A$2:$A$998=$A113)*(Data!$B$2:$B$998=$B113)*(Data!$C$2:$C$998=$B$1)*(Data!$D$2:$D$998=CC$9)*( (Data!$I$2:$I$998=$B$2)+(Data!$I$2:$I$998=$B$3)+(Data!$I$2:$I$998=$B$4) )*(Data!$J$2:$J$998&lt;=$B$5)*(Data!$J$2:$J$998&gt;=$B$6)*(Data!$F$2:$F$998) )=0,"N/A",SUMPRODUCT( (Data!$A$2:$A$998=$A113)*(Data!$B$2:$B$998=$B113)*(Data!$C$2:$C$998=$B$1)*(Data!$D$2:$D$998=CC$9)*( (Data!$I$2:$I$998=$B$2)+(Data!$I$2:$I$998=$B$3)+(Data!$I$2:$I$998=$B$4) )*(Data!$J$2:$J$998&lt;=$B$5)*(Data!$J$2:$J$998&gt;=$B$6)*(Data!$F$2:$F$998&gt;=CC$11) ) ),"N/A")</f>
        <v>N/A</v>
      </c>
      <c r="CD113" s="6" t="str">
        <f>IF(CD$10="x",IF( SUMPRODUCT( (Data!$A$2:$A$998=$A113)*(Data!$B$2:$B$998=$B113)*(Data!$C$2:$C$998=$B$1)*(Data!$D$2:$D$998=CD$9)*( (Data!$I$2:$I$998=$B$2)+(Data!$I$2:$I$998=$B$3)+(Data!$I$2:$I$998=$B$4) )*(Data!$J$2:$J$998&lt;=$B$5)*(Data!$J$2:$J$998&gt;=$B$6)*(Data!$F$2:$F$998) )=0,"N/A",SUMPRODUCT( (Data!$A$2:$A$998=$A113)*(Data!$B$2:$B$998=$B113)*(Data!$C$2:$C$998=$B$1)*(Data!$D$2:$D$998=CD$9)*( (Data!$I$2:$I$998=$B$2)+(Data!$I$2:$I$998=$B$3)+(Data!$I$2:$I$998=$B$4) )*(Data!$J$2:$J$998&lt;=$B$5)*(Data!$J$2:$J$998&gt;=$B$6)*(Data!$F$2:$F$998&gt;=CD$11) ) ),"N/A")</f>
        <v>N/A</v>
      </c>
      <c r="CE113" s="6" t="str">
        <f>IF(CE$10="x",IF( SUMPRODUCT( (Data!$A$2:$A$998=$A113)*(Data!$B$2:$B$998=$B113)*(Data!$C$2:$C$998=$B$1)*(Data!$D$2:$D$998=CE$9)*( (Data!$I$2:$I$998=$B$2)+(Data!$I$2:$I$998=$B$3)+(Data!$I$2:$I$998=$B$4) )*(Data!$J$2:$J$998&lt;=$B$5)*(Data!$J$2:$J$998&gt;=$B$6)*(Data!$F$2:$F$998) )=0,"N/A",SUMPRODUCT( (Data!$A$2:$A$998=$A113)*(Data!$B$2:$B$998=$B113)*(Data!$C$2:$C$998=$B$1)*(Data!$D$2:$D$998=CE$9)*( (Data!$I$2:$I$998=$B$2)+(Data!$I$2:$I$998=$B$3)+(Data!$I$2:$I$998=$B$4) )*(Data!$J$2:$J$998&lt;=$B$5)*(Data!$J$2:$J$998&gt;=$B$6)*(Data!$F$2:$F$998&gt;=CE$11) ) ),"N/A")</f>
        <v>N/A</v>
      </c>
      <c r="CF113" s="6" t="str">
        <f>IF(CF$10="x",IF( SUMPRODUCT( (Data!$A$2:$A$998=$A113)*(Data!$B$2:$B$998=$B113)*(Data!$C$2:$C$998=$B$1)*(Data!$D$2:$D$998=CF$9)*( (Data!$I$2:$I$998=$B$2)+(Data!$I$2:$I$998=$B$3)+(Data!$I$2:$I$998=$B$4) )*(Data!$J$2:$J$998&lt;=$B$5)*(Data!$J$2:$J$998&gt;=$B$6)*(Data!$F$2:$F$998) )=0,"N/A",SUMPRODUCT( (Data!$A$2:$A$998=$A113)*(Data!$B$2:$B$998=$B113)*(Data!$C$2:$C$998=$B$1)*(Data!$D$2:$D$998=CF$9)*( (Data!$I$2:$I$998=$B$2)+(Data!$I$2:$I$998=$B$3)+(Data!$I$2:$I$998=$B$4) )*(Data!$J$2:$J$998&lt;=$B$5)*(Data!$J$2:$J$998&gt;=$B$6)*(Data!$F$2:$F$998&gt;=CF$11) ) ),"N/A")</f>
        <v>N/A</v>
      </c>
      <c r="CG113" s="6" t="str">
        <f>IF(CG$10="x",IF( SUMPRODUCT( (Data!$A$2:$A$998=$A113)*(Data!$B$2:$B$998=$B113)*(Data!$C$2:$C$998=$B$1)*(Data!$D$2:$D$998=CG$9)*( (Data!$I$2:$I$998=$B$2)+(Data!$I$2:$I$998=$B$3)+(Data!$I$2:$I$998=$B$4) )*(Data!$J$2:$J$998&lt;=$B$5)*(Data!$J$2:$J$998&gt;=$B$6)*(Data!$F$2:$F$998) )=0,"N/A",SUMPRODUCT( (Data!$A$2:$A$998=$A113)*(Data!$B$2:$B$998=$B113)*(Data!$C$2:$C$998=$B$1)*(Data!$D$2:$D$998=CG$9)*( (Data!$I$2:$I$998=$B$2)+(Data!$I$2:$I$998=$B$3)+(Data!$I$2:$I$998=$B$4) )*(Data!$J$2:$J$998&lt;=$B$5)*(Data!$J$2:$J$998&gt;=$B$6)*(Data!$F$2:$F$998&gt;=CG$11) ) ),"N/A")</f>
        <v>N/A</v>
      </c>
      <c r="CH113" s="6" t="str">
        <f>IF(CH$10="x",IF( SUMPRODUCT( (Data!$A$2:$A$998=$A113)*(Data!$B$2:$B$998=$B113)*(Data!$C$2:$C$998=$B$1)*(Data!$D$2:$D$998=CH$9)*( (Data!$I$2:$I$998=$B$2)+(Data!$I$2:$I$998=$B$3)+(Data!$I$2:$I$998=$B$4) )*(Data!$J$2:$J$998&lt;=$B$5)*(Data!$J$2:$J$998&gt;=$B$6)*(Data!$F$2:$F$998) )=0,"N/A",SUMPRODUCT( (Data!$A$2:$A$998=$A113)*(Data!$B$2:$B$998=$B113)*(Data!$C$2:$C$998=$B$1)*(Data!$D$2:$D$998=CH$9)*( (Data!$I$2:$I$998=$B$2)+(Data!$I$2:$I$998=$B$3)+(Data!$I$2:$I$998=$B$4) )*(Data!$J$2:$J$998&lt;=$B$5)*(Data!$J$2:$J$998&gt;=$B$6)*(Data!$F$2:$F$998&gt;=CH$11) ) ),"N/A")</f>
        <v>N/A</v>
      </c>
      <c r="CI113" s="6" t="str">
        <f>IF(CI$10="x",IF( SUMPRODUCT( (Data!$A$2:$A$998=$A113)*(Data!$B$2:$B$998=$B113)*(Data!$C$2:$C$998=$B$1)*(Data!$D$2:$D$998=CI$9)*( (Data!$I$2:$I$998=$B$2)+(Data!$I$2:$I$998=$B$3)+(Data!$I$2:$I$998=$B$4) )*(Data!$J$2:$J$998&lt;=$B$5)*(Data!$J$2:$J$998&gt;=$B$6)*(Data!$F$2:$F$998) )=0,"N/A",SUMPRODUCT( (Data!$A$2:$A$998=$A113)*(Data!$B$2:$B$998=$B113)*(Data!$C$2:$C$998=$B$1)*(Data!$D$2:$D$998=CI$9)*( (Data!$I$2:$I$998=$B$2)+(Data!$I$2:$I$998=$B$3)+(Data!$I$2:$I$998=$B$4) )*(Data!$J$2:$J$998&lt;=$B$5)*(Data!$J$2:$J$998&gt;=$B$6)*(Data!$F$2:$F$998&gt;=CI$11) ) ),"N/A")</f>
        <v>N/A</v>
      </c>
      <c r="CJ113" s="6" t="str">
        <f>IF(CJ$10="x",IF( SUMPRODUCT( (Data!$A$2:$A$998=$A113)*(Data!$B$2:$B$998=$B113)*(Data!$C$2:$C$998=$B$1)*(Data!$D$2:$D$998=CJ$9)*( (Data!$I$2:$I$998=$B$2)+(Data!$I$2:$I$998=$B$3)+(Data!$I$2:$I$998=$B$4) )*(Data!$J$2:$J$998&lt;=$B$5)*(Data!$J$2:$J$998&gt;=$B$6)*(Data!$F$2:$F$998) )=0,"N/A",SUMPRODUCT( (Data!$A$2:$A$998=$A113)*(Data!$B$2:$B$998=$B113)*(Data!$C$2:$C$998=$B$1)*(Data!$D$2:$D$998=CJ$9)*( (Data!$I$2:$I$998=$B$2)+(Data!$I$2:$I$998=$B$3)+(Data!$I$2:$I$998=$B$4) )*(Data!$J$2:$J$998&lt;=$B$5)*(Data!$J$2:$J$998&gt;=$B$6)*(Data!$F$2:$F$998&gt;=CJ$11) ) ),"N/A")</f>
        <v>N/A</v>
      </c>
      <c r="CK113" s="6" t="str">
        <f>IF(CK$10="x",IF( SUMPRODUCT( (Data!$A$2:$A$998=$A113)*(Data!$B$2:$B$998=$B113)*(Data!$C$2:$C$998=$B$1)*(Data!$D$2:$D$998=CK$9)*( (Data!$I$2:$I$998=$B$2)+(Data!$I$2:$I$998=$B$3)+(Data!$I$2:$I$998=$B$4) )*(Data!$J$2:$J$998&lt;=$B$5)*(Data!$J$2:$J$998&gt;=$B$6)*(Data!$F$2:$F$998) )=0,"N/A",SUMPRODUCT( (Data!$A$2:$A$998=$A113)*(Data!$B$2:$B$998=$B113)*(Data!$C$2:$C$998=$B$1)*(Data!$D$2:$D$998=CK$9)*( (Data!$I$2:$I$998=$B$2)+(Data!$I$2:$I$998=$B$3)+(Data!$I$2:$I$998=$B$4) )*(Data!$J$2:$J$998&lt;=$B$5)*(Data!$J$2:$J$998&gt;=$B$6)*(Data!$F$2:$F$998&gt;=CK$11) ) ),"N/A")</f>
        <v>N/A</v>
      </c>
      <c r="CL113" s="6" t="str">
        <f>IF(CL$10="x",IF( SUMPRODUCT( (Data!$A$2:$A$998=$A113)*(Data!$B$2:$B$998=$B113)*(Data!$C$2:$C$998=$B$1)*(Data!$D$2:$D$998=CL$9)*( (Data!$I$2:$I$998=$B$2)+(Data!$I$2:$I$998=$B$3)+(Data!$I$2:$I$998=$B$4) )*(Data!$J$2:$J$998&lt;=$B$5)*(Data!$J$2:$J$998&gt;=$B$6)*(Data!$F$2:$F$998) )=0,"N/A",SUMPRODUCT( (Data!$A$2:$A$998=$A113)*(Data!$B$2:$B$998=$B113)*(Data!$C$2:$C$998=$B$1)*(Data!$D$2:$D$998=CL$9)*( (Data!$I$2:$I$998=$B$2)+(Data!$I$2:$I$998=$B$3)+(Data!$I$2:$I$998=$B$4) )*(Data!$J$2:$J$998&lt;=$B$5)*(Data!$J$2:$J$998&gt;=$B$6)*(Data!$F$2:$F$998&gt;=CL$11) ) ),"N/A")</f>
        <v>N/A</v>
      </c>
      <c r="CM113" s="6" t="str">
        <f>IF(CM$10="x",IF( SUMPRODUCT( (Data!$A$2:$A$998=$A113)*(Data!$B$2:$B$998=$B113)*(Data!$C$2:$C$998=$B$1)*(Data!$D$2:$D$998=CM$9)*( (Data!$I$2:$I$998=$B$2)+(Data!$I$2:$I$998=$B$3)+(Data!$I$2:$I$998=$B$4) )*(Data!$J$2:$J$998&lt;=$B$5)*(Data!$J$2:$J$998&gt;=$B$6)*(Data!$F$2:$F$998) )=0,"N/A",SUMPRODUCT( (Data!$A$2:$A$998=$A113)*(Data!$B$2:$B$998=$B113)*(Data!$C$2:$C$998=$B$1)*(Data!$D$2:$D$998=CM$9)*( (Data!$I$2:$I$998=$B$2)+(Data!$I$2:$I$998=$B$3)+(Data!$I$2:$I$998=$B$4) )*(Data!$J$2:$J$998&lt;=$B$5)*(Data!$J$2:$J$998&gt;=$B$6)*(Data!$F$2:$F$998&gt;=CM$11) ) ),"N/A")</f>
        <v>N/A</v>
      </c>
      <c r="CN113" s="6" t="str">
        <f t="shared" si="149"/>
        <v>N/A</v>
      </c>
      <c r="CR113" s="6" t="str">
        <f>IF(CR$10="x",IF( SUMPRODUCT( (Data!$A$2:$A$998=$A113)*(Data!$B$2:$B$998=$B113)*(Data!$C$2:$C$998=$B$1)*(Data!$D$2:$D$998=CR$9)*( (Data!$I$2:$I$998=$B$2)+(Data!$I$2:$I$998=$B$3)+(Data!$I$2:$I$998=$B$4) )*(Data!$J$2:$J$998&lt;=$B$5)*(Data!$J$2:$J$998&gt;=$B$6)*(Data!$H$2:$H$998) )=0,"N/A",SUMPRODUCT( (Data!$A$2:$A$998=$A113)*(Data!$B$2:$B$998=$B113)*(Data!$C$2:$C$998=$B$1)*(Data!$D$2:$D$998=CR$9)*( (Data!$I$2:$I$998=$B$2)+(Data!$I$2:$I$998=$B$3)+(Data!$I$2:$I$998=$B$4) )*(Data!$J$2:$J$998&lt;=$B$5)*(Data!$J$2:$J$998&gt;=$B$6)*(Data!$H$2:$H$998&lt;=CR$11) ) ),"N/A")</f>
        <v>N/A</v>
      </c>
      <c r="CS113" s="6" t="str">
        <f>IF(CS$10="x",IF( SUMPRODUCT( (Data!$A$2:$A$998=$A113)*(Data!$B$2:$B$998=$B113)*(Data!$C$2:$C$998=$B$1)*(Data!$D$2:$D$998=CS$9)*( (Data!$I$2:$I$998=$B$2)+(Data!$I$2:$I$998=$B$3)+(Data!$I$2:$I$998=$B$4) )*(Data!$J$2:$J$998&lt;=$B$5)*(Data!$J$2:$J$998&gt;=$B$6)*(Data!$H$2:$H$998) )=0,"N/A",SUMPRODUCT( (Data!$A$2:$A$998=$A113)*(Data!$B$2:$B$998=$B113)*(Data!$C$2:$C$998=$B$1)*(Data!$D$2:$D$998=CS$9)*( (Data!$I$2:$I$998=$B$2)+(Data!$I$2:$I$998=$B$3)+(Data!$I$2:$I$998=$B$4) )*(Data!$J$2:$J$998&lt;=$B$5)*(Data!$J$2:$J$998&gt;=$B$6)*(Data!$H$2:$H$998&lt;=CS$11) ) ),"N/A")</f>
        <v>N/A</v>
      </c>
      <c r="CT113" s="6" t="str">
        <f>IF(CT$10="x",IF( SUMPRODUCT( (Data!$A$2:$A$998=$A113)*(Data!$B$2:$B$998=$B113)*(Data!$C$2:$C$998=$B$1)*(Data!$D$2:$D$998=CT$9)*( (Data!$I$2:$I$998=$B$2)+(Data!$I$2:$I$998=$B$3)+(Data!$I$2:$I$998=$B$4) )*(Data!$J$2:$J$998&lt;=$B$5)*(Data!$J$2:$J$998&gt;=$B$6)*(Data!$H$2:$H$998) )=0,"N/A",SUMPRODUCT( (Data!$A$2:$A$998=$A113)*(Data!$B$2:$B$998=$B113)*(Data!$C$2:$C$998=$B$1)*(Data!$D$2:$D$998=CT$9)*( (Data!$I$2:$I$998=$B$2)+(Data!$I$2:$I$998=$B$3)+(Data!$I$2:$I$998=$B$4) )*(Data!$J$2:$J$998&lt;=$B$5)*(Data!$J$2:$J$998&gt;=$B$6)*(Data!$H$2:$H$998&lt;=CT$11) ) ),"N/A")</f>
        <v>N/A</v>
      </c>
      <c r="CU113" s="6" t="str">
        <f>IF(CU$10="x",IF( SUMPRODUCT( (Data!$A$2:$A$998=$A113)*(Data!$B$2:$B$998=$B113)*(Data!$C$2:$C$998=$B$1)*(Data!$D$2:$D$998=CU$9)*( (Data!$I$2:$I$998=$B$2)+(Data!$I$2:$I$998=$B$3)+(Data!$I$2:$I$998=$B$4) )*(Data!$J$2:$J$998&lt;=$B$5)*(Data!$J$2:$J$998&gt;=$B$6)*(Data!$H$2:$H$998) )=0,"N/A",SUMPRODUCT( (Data!$A$2:$A$998=$A113)*(Data!$B$2:$B$998=$B113)*(Data!$C$2:$C$998=$B$1)*(Data!$D$2:$D$998=CU$9)*( (Data!$I$2:$I$998=$B$2)+(Data!$I$2:$I$998=$B$3)+(Data!$I$2:$I$998=$B$4) )*(Data!$J$2:$J$998&lt;=$B$5)*(Data!$J$2:$J$998&gt;=$B$6)*(Data!$H$2:$H$998&lt;=CU$11) ) ),"N/A")</f>
        <v>N/A</v>
      </c>
      <c r="CV113" s="6" t="str">
        <f>IF(CV$10="x",IF( SUMPRODUCT( (Data!$A$2:$A$998=$A113)*(Data!$B$2:$B$998=$B113)*(Data!$C$2:$C$998=$B$1)*(Data!$D$2:$D$998=CV$9)*( (Data!$I$2:$I$998=$B$2)+(Data!$I$2:$I$998=$B$3)+(Data!$I$2:$I$998=$B$4) )*(Data!$J$2:$J$998&lt;=$B$5)*(Data!$J$2:$J$998&gt;=$B$6)*(Data!$H$2:$H$998) )=0,"N/A",SUMPRODUCT( (Data!$A$2:$A$998=$A113)*(Data!$B$2:$B$998=$B113)*(Data!$C$2:$C$998=$B$1)*(Data!$D$2:$D$998=CV$9)*( (Data!$I$2:$I$998=$B$2)+(Data!$I$2:$I$998=$B$3)+(Data!$I$2:$I$998=$B$4) )*(Data!$J$2:$J$998&lt;=$B$5)*(Data!$J$2:$J$998&gt;=$B$6)*(Data!$H$2:$H$998&lt;=CV$11) ) ),"N/A")</f>
        <v>N/A</v>
      </c>
      <c r="CW113" s="6" t="str">
        <f>IF(CW$10="x",IF( SUMPRODUCT( (Data!$A$2:$A$998=$A113)*(Data!$B$2:$B$998=$B113)*(Data!$C$2:$C$998=$B$1)*(Data!$D$2:$D$998=CW$9)*( (Data!$I$2:$I$998=$B$2)+(Data!$I$2:$I$998=$B$3)+(Data!$I$2:$I$998=$B$4) )*(Data!$J$2:$J$998&lt;=$B$5)*(Data!$J$2:$J$998&gt;=$B$6)*(Data!$H$2:$H$998) )=0,"N/A",SUMPRODUCT( (Data!$A$2:$A$998=$A113)*(Data!$B$2:$B$998=$B113)*(Data!$C$2:$C$998=$B$1)*(Data!$D$2:$D$998=CW$9)*( (Data!$I$2:$I$998=$B$2)+(Data!$I$2:$I$998=$B$3)+(Data!$I$2:$I$998=$B$4) )*(Data!$J$2:$J$998&lt;=$B$5)*(Data!$J$2:$J$998&gt;=$B$6)*(Data!$H$2:$H$998&lt;=CW$11) ) ),"N/A")</f>
        <v>N/A</v>
      </c>
      <c r="CX113" s="6" t="str">
        <f>IF(CX$10="x",IF( SUMPRODUCT( (Data!$A$2:$A$998=$A113)*(Data!$B$2:$B$998=$B113)*(Data!$C$2:$C$998=$B$1)*(Data!$D$2:$D$998=CX$9)*( (Data!$I$2:$I$998=$B$2)+(Data!$I$2:$I$998=$B$3)+(Data!$I$2:$I$998=$B$4) )*(Data!$J$2:$J$998&lt;=$B$5)*(Data!$J$2:$J$998&gt;=$B$6)*(Data!$H$2:$H$998) )=0,"N/A",SUMPRODUCT( (Data!$A$2:$A$998=$A113)*(Data!$B$2:$B$998=$B113)*(Data!$C$2:$C$998=$B$1)*(Data!$D$2:$D$998=CX$9)*( (Data!$I$2:$I$998=$B$2)+(Data!$I$2:$I$998=$B$3)+(Data!$I$2:$I$998=$B$4) )*(Data!$J$2:$J$998&lt;=$B$5)*(Data!$J$2:$J$998&gt;=$B$6)*(Data!$H$2:$H$998&lt;=CX$11) ) ),"N/A")</f>
        <v>N/A</v>
      </c>
      <c r="CY113" s="6" t="str">
        <f>IF(CY$10="x",IF( SUMPRODUCT( (Data!$A$2:$A$998=$A113)*(Data!$B$2:$B$998=$B113)*(Data!$C$2:$C$998=$B$1)*(Data!$D$2:$D$998=CY$9)*( (Data!$I$2:$I$998=$B$2)+(Data!$I$2:$I$998=$B$3)+(Data!$I$2:$I$998=$B$4) )*(Data!$J$2:$J$998&lt;=$B$5)*(Data!$J$2:$J$998&gt;=$B$6)*(Data!$H$2:$H$998) )=0,"N/A",SUMPRODUCT( (Data!$A$2:$A$998=$A113)*(Data!$B$2:$B$998=$B113)*(Data!$C$2:$C$998=$B$1)*(Data!$D$2:$D$998=CY$9)*( (Data!$I$2:$I$998=$B$2)+(Data!$I$2:$I$998=$B$3)+(Data!$I$2:$I$998=$B$4) )*(Data!$J$2:$J$998&lt;=$B$5)*(Data!$J$2:$J$998&gt;=$B$6)*(Data!$H$2:$H$998&lt;=CY$11) ) ),"N/A")</f>
        <v>N/A</v>
      </c>
      <c r="CZ113" s="6" t="str">
        <f>IF(CZ$10="x",IF( SUMPRODUCT( (Data!$A$2:$A$998=$A113)*(Data!$B$2:$B$998=$B113)*(Data!$C$2:$C$998=$B$1)*(Data!$D$2:$D$998=CZ$9)*( (Data!$I$2:$I$998=$B$2)+(Data!$I$2:$I$998=$B$3)+(Data!$I$2:$I$998=$B$4) )*(Data!$J$2:$J$998&lt;=$B$5)*(Data!$J$2:$J$998&gt;=$B$6)*(Data!$H$2:$H$998) )=0,"N/A",SUMPRODUCT( (Data!$A$2:$A$998=$A113)*(Data!$B$2:$B$998=$B113)*(Data!$C$2:$C$998=$B$1)*(Data!$D$2:$D$998=CZ$9)*( (Data!$I$2:$I$998=$B$2)+(Data!$I$2:$I$998=$B$3)+(Data!$I$2:$I$998=$B$4) )*(Data!$J$2:$J$998&lt;=$B$5)*(Data!$J$2:$J$998&gt;=$B$6)*(Data!$H$2:$H$998&lt;=CZ$11) ) ),"N/A")</f>
        <v>N/A</v>
      </c>
      <c r="DA113" s="6" t="str">
        <f>IF(DA$10="x",IF( SUMPRODUCT( (Data!$A$2:$A$998=$A113)*(Data!$B$2:$B$998=$B113)*(Data!$C$2:$C$998=$B$1)*(Data!$D$2:$D$998=DA$9)*( (Data!$I$2:$I$998=$B$2)+(Data!$I$2:$I$998=$B$3)+(Data!$I$2:$I$998=$B$4) )*(Data!$J$2:$J$998&lt;=$B$5)*(Data!$J$2:$J$998&gt;=$B$6)*(Data!$H$2:$H$998) )=0,"N/A",SUMPRODUCT( (Data!$A$2:$A$998=$A113)*(Data!$B$2:$B$998=$B113)*(Data!$C$2:$C$998=$B$1)*(Data!$D$2:$D$998=DA$9)*( (Data!$I$2:$I$998=$B$2)+(Data!$I$2:$I$998=$B$3)+(Data!$I$2:$I$998=$B$4) )*(Data!$J$2:$J$998&lt;=$B$5)*(Data!$J$2:$J$998&gt;=$B$6)*(Data!$H$2:$H$998&lt;=DA$11) ) ),"N/A")</f>
        <v>N/A</v>
      </c>
      <c r="DB113" s="6" t="str">
        <f>IF(DB$10="x",IF( SUMPRODUCT( (Data!$A$2:$A$998=$A113)*(Data!$B$2:$B$998=$B113)*(Data!$C$2:$C$998=$B$1)*(Data!$D$2:$D$998=DB$9)*( (Data!$I$2:$I$998=$B$2)+(Data!$I$2:$I$998=$B$3)+(Data!$I$2:$I$998=$B$4) )*(Data!$J$2:$J$998&lt;=$B$5)*(Data!$J$2:$J$998&gt;=$B$6)*(Data!$H$2:$H$998) )=0,"N/A",SUMPRODUCT( (Data!$A$2:$A$998=$A113)*(Data!$B$2:$B$998=$B113)*(Data!$C$2:$C$998=$B$1)*(Data!$D$2:$D$998=DB$9)*( (Data!$I$2:$I$998=$B$2)+(Data!$I$2:$I$998=$B$3)+(Data!$I$2:$I$998=$B$4) )*(Data!$J$2:$J$998&lt;=$B$5)*(Data!$J$2:$J$998&gt;=$B$6)*(Data!$H$2:$H$998&lt;=DB$11) ) ),"N/A")</f>
        <v>N/A</v>
      </c>
      <c r="DC113" s="6" t="str">
        <f>IF(DC$10="x",IF( SUMPRODUCT( (Data!$A$2:$A$998=$A113)*(Data!$B$2:$B$998=$B113)*(Data!$C$2:$C$998=$B$1)*(Data!$D$2:$D$998=DC$9)*( (Data!$I$2:$I$998=$B$2)+(Data!$I$2:$I$998=$B$3)+(Data!$I$2:$I$998=$B$4) )*(Data!$J$2:$J$998&lt;=$B$5)*(Data!$J$2:$J$998&gt;=$B$6)*(Data!$H$2:$H$998) )=0,"N/A",SUMPRODUCT( (Data!$A$2:$A$998=$A113)*(Data!$B$2:$B$998=$B113)*(Data!$C$2:$C$998=$B$1)*(Data!$D$2:$D$998=DC$9)*( (Data!$I$2:$I$998=$B$2)+(Data!$I$2:$I$998=$B$3)+(Data!$I$2:$I$998=$B$4) )*(Data!$J$2:$J$998&lt;=$B$5)*(Data!$J$2:$J$998&gt;=$B$6)*(Data!$H$2:$H$998&lt;=DC$11) ) ),"N/A")</f>
        <v>N/A</v>
      </c>
      <c r="DD113" s="6" t="str">
        <f>IF(DD$10="x",IF( SUMPRODUCT( (Data!$A$2:$A$998=$A113)*(Data!$B$2:$B$998=$B113)*(Data!$C$2:$C$998=$B$1)*(Data!$D$2:$D$998=DD$9)*( (Data!$I$2:$I$998=$B$2)+(Data!$I$2:$I$998=$B$3)+(Data!$I$2:$I$998=$B$4) )*(Data!$J$2:$J$998&lt;=$B$5)*(Data!$J$2:$J$998&gt;=$B$6)*(Data!$H$2:$H$998) )=0,"N/A",SUMPRODUCT( (Data!$A$2:$A$998=$A113)*(Data!$B$2:$B$998=$B113)*(Data!$C$2:$C$998=$B$1)*(Data!$D$2:$D$998=DD$9)*( (Data!$I$2:$I$998=$B$2)+(Data!$I$2:$I$998=$B$3)+(Data!$I$2:$I$998=$B$4) )*(Data!$J$2:$J$998&lt;=$B$5)*(Data!$J$2:$J$998&gt;=$B$6)*(Data!$H$2:$H$998&lt;=DD$11) ) ),"N/A")</f>
        <v>N/A</v>
      </c>
      <c r="DE113" s="6" t="str">
        <f>IF(DE$10="x",IF( SUMPRODUCT( (Data!$A$2:$A$998=$A113)*(Data!$B$2:$B$998=$B113)*(Data!$C$2:$C$998=$B$1)*(Data!$D$2:$D$998=DE$9)*( (Data!$I$2:$I$998=$B$2)+(Data!$I$2:$I$998=$B$3)+(Data!$I$2:$I$998=$B$4) )*(Data!$J$2:$J$998&lt;=$B$5)*(Data!$J$2:$J$998&gt;=$B$6)*(Data!$H$2:$H$998) )=0,"N/A",SUMPRODUCT( (Data!$A$2:$A$998=$A113)*(Data!$B$2:$B$998=$B113)*(Data!$C$2:$C$998=$B$1)*(Data!$D$2:$D$998=DE$9)*( (Data!$I$2:$I$998=$B$2)+(Data!$I$2:$I$998=$B$3)+(Data!$I$2:$I$998=$B$4) )*(Data!$J$2:$J$998&lt;=$B$5)*(Data!$J$2:$J$998&gt;=$B$6)*(Data!$H$2:$H$998&lt;=DE$11) ) ),"N/A")</f>
        <v>N/A</v>
      </c>
      <c r="DF113" s="6" t="str">
        <f>IF(DF$10="x",IF( SUMPRODUCT( (Data!$A$2:$A$998=$A113)*(Data!$B$2:$B$998=$B113)*(Data!$C$2:$C$998=$B$1)*(Data!$D$2:$D$998=DF$9)*( (Data!$I$2:$I$998=$B$2)+(Data!$I$2:$I$998=$B$3)+(Data!$I$2:$I$998=$B$4) )*(Data!$J$2:$J$998&lt;=$B$5)*(Data!$J$2:$J$998&gt;=$B$6)*(Data!$H$2:$H$998) )=0,"N/A",SUMPRODUCT( (Data!$A$2:$A$998=$A113)*(Data!$B$2:$B$998=$B113)*(Data!$C$2:$C$998=$B$1)*(Data!$D$2:$D$998=DF$9)*( (Data!$I$2:$I$998=$B$2)+(Data!$I$2:$I$998=$B$3)+(Data!$I$2:$I$998=$B$4) )*(Data!$J$2:$J$998&lt;=$B$5)*(Data!$J$2:$J$998&gt;=$B$6)*(Data!$H$2:$H$998&lt;=DF$11) ) ),"N/A")</f>
        <v>N/A</v>
      </c>
      <c r="DG113" s="6" t="str">
        <f>IF(DG$10="x",IF( SUMPRODUCT( (Data!$A$2:$A$998=$A113)*(Data!$B$2:$B$998=$B113)*(Data!$C$2:$C$998=$B$1)*(Data!$D$2:$D$998=DG$9)*( (Data!$I$2:$I$998=$B$2)+(Data!$I$2:$I$998=$B$3)+(Data!$I$2:$I$998=$B$4) )*(Data!$J$2:$J$998&lt;=$B$5)*(Data!$J$2:$J$998&gt;=$B$6)*(Data!$H$2:$H$998) )=0,"N/A",SUMPRODUCT( (Data!$A$2:$A$998=$A113)*(Data!$B$2:$B$998=$B113)*(Data!$C$2:$C$998=$B$1)*(Data!$D$2:$D$998=DG$9)*( (Data!$I$2:$I$998=$B$2)+(Data!$I$2:$I$998=$B$3)+(Data!$I$2:$I$998=$B$4) )*(Data!$J$2:$J$998&lt;=$B$5)*(Data!$J$2:$J$998&gt;=$B$6)*(Data!$H$2:$H$998&lt;=DG$11) ) ),"N/A")</f>
        <v>N/A</v>
      </c>
      <c r="DH113" s="6" t="str">
        <f>IF(DH$10="x",IF( SUMPRODUCT( (Data!$A$2:$A$998=$A113)*(Data!$B$2:$B$998=$B113)*(Data!$C$2:$C$998=$B$1)*(Data!$D$2:$D$998=DH$9)*( (Data!$I$2:$I$998=$B$2)+(Data!$I$2:$I$998=$B$3)+(Data!$I$2:$I$998=$B$4) )*(Data!$J$2:$J$998&lt;=$B$5)*(Data!$J$2:$J$998&gt;=$B$6)*(Data!$H$2:$H$998) )=0,"N/A",SUMPRODUCT( (Data!$A$2:$A$998=$A113)*(Data!$B$2:$B$998=$B113)*(Data!$C$2:$C$998=$B$1)*(Data!$D$2:$D$998=DH$9)*( (Data!$I$2:$I$998=$B$2)+(Data!$I$2:$I$998=$B$3)+(Data!$I$2:$I$998=$B$4) )*(Data!$J$2:$J$998&lt;=$B$5)*(Data!$J$2:$J$998&gt;=$B$6)*(Data!$H$2:$H$998&lt;=DH$11) ) ),"N/A")</f>
        <v>N/A</v>
      </c>
      <c r="DI113" s="6" t="str">
        <f>IF(DI$10="x",IF( SUMPRODUCT( (Data!$A$2:$A$998=$A113)*(Data!$B$2:$B$998=$B113)*(Data!$C$2:$C$998=$B$1)*(Data!$D$2:$D$998=DI$9)*( (Data!$I$2:$I$998=$B$2)+(Data!$I$2:$I$998=$B$3)+(Data!$I$2:$I$998=$B$4) )*(Data!$J$2:$J$998&lt;=$B$5)*(Data!$J$2:$J$998&gt;=$B$6)*(Data!$H$2:$H$998) )=0,"N/A",SUMPRODUCT( (Data!$A$2:$A$998=$A113)*(Data!$B$2:$B$998=$B113)*(Data!$C$2:$C$998=$B$1)*(Data!$D$2:$D$998=DI$9)*( (Data!$I$2:$I$998=$B$2)+(Data!$I$2:$I$998=$B$3)+(Data!$I$2:$I$998=$B$4) )*(Data!$J$2:$J$998&lt;=$B$5)*(Data!$J$2:$J$998&gt;=$B$6)*(Data!$H$2:$H$998&lt;=DI$11) ) ),"N/A")</f>
        <v>N/A</v>
      </c>
      <c r="DJ113" s="6" t="str">
        <f>IF(DJ$10="x",IF( SUMPRODUCT( (Data!$A$2:$A$998=$A113)*(Data!$B$2:$B$998=$B113)*(Data!$C$2:$C$998=$B$1)*(Data!$D$2:$D$998=DJ$9)*( (Data!$I$2:$I$998=$B$2)+(Data!$I$2:$I$998=$B$3)+(Data!$I$2:$I$998=$B$4) )*(Data!$J$2:$J$998&lt;=$B$5)*(Data!$J$2:$J$998&gt;=$B$6)*(Data!$H$2:$H$998) )=0,"N/A",SUMPRODUCT( (Data!$A$2:$A$998=$A113)*(Data!$B$2:$B$998=$B113)*(Data!$C$2:$C$998=$B$1)*(Data!$D$2:$D$998=DJ$9)*( (Data!$I$2:$I$998=$B$2)+(Data!$I$2:$I$998=$B$3)+(Data!$I$2:$I$998=$B$4) )*(Data!$J$2:$J$998&lt;=$B$5)*(Data!$J$2:$J$998&gt;=$B$6)*(Data!$H$2:$H$998&lt;=DJ$11) ) ),"N/A")</f>
        <v>N/A</v>
      </c>
      <c r="DK113" s="6" t="str">
        <f t="shared" si="150"/>
        <v>N/A</v>
      </c>
      <c r="DO113" s="6" t="str">
        <f t="shared" si="154"/>
        <v>N/A</v>
      </c>
      <c r="DP113" s="6" t="str">
        <f t="shared" si="140"/>
        <v>N/A</v>
      </c>
      <c r="DQ113" s="6" t="str">
        <f t="shared" si="141"/>
        <v>N/A</v>
      </c>
      <c r="DR113" s="6" t="str">
        <f t="shared" si="142"/>
        <v>N/A</v>
      </c>
      <c r="DS113" s="6" t="str">
        <f t="shared" si="107"/>
        <v>N/A</v>
      </c>
      <c r="DT113" s="6" t="str">
        <f t="shared" si="108"/>
        <v>N/A</v>
      </c>
      <c r="DU113" s="6" t="str">
        <f t="shared" si="109"/>
        <v>N/A</v>
      </c>
      <c r="DV113" s="6" t="str">
        <f t="shared" si="110"/>
        <v>N/A</v>
      </c>
      <c r="DW113" s="6" t="str">
        <f t="shared" si="111"/>
        <v>N/A</v>
      </c>
      <c r="DX113" s="6" t="str">
        <f t="shared" si="112"/>
        <v>N/A</v>
      </c>
      <c r="DY113" s="6" t="str">
        <f t="shared" si="113"/>
        <v>N/A</v>
      </c>
      <c r="DZ113" s="6" t="str">
        <f t="shared" si="114"/>
        <v>N/A</v>
      </c>
      <c r="EA113" s="6" t="str">
        <f t="shared" si="115"/>
        <v>N/A</v>
      </c>
      <c r="EB113" s="6" t="str">
        <f t="shared" si="116"/>
        <v>N/A</v>
      </c>
      <c r="EC113" s="6" t="str">
        <f t="shared" si="117"/>
        <v>N/A</v>
      </c>
      <c r="ED113" s="6" t="str">
        <f t="shared" si="118"/>
        <v>N/A</v>
      </c>
      <c r="EE113" s="6" t="str">
        <f t="shared" si="119"/>
        <v>N/A</v>
      </c>
      <c r="EF113" s="6" t="str">
        <f t="shared" si="120"/>
        <v>N/A</v>
      </c>
      <c r="EG113" s="6" t="str">
        <f t="shared" si="121"/>
        <v>N/A</v>
      </c>
      <c r="EH113" s="6" t="str">
        <f t="shared" si="151"/>
        <v>N/A</v>
      </c>
      <c r="EL113" s="6" t="str">
        <f t="shared" si="155"/>
        <v>N/A</v>
      </c>
      <c r="EM113" s="6" t="str">
        <f t="shared" si="143"/>
        <v>N/A</v>
      </c>
      <c r="EN113" s="6" t="str">
        <f t="shared" si="144"/>
        <v>N/A</v>
      </c>
      <c r="EO113" s="6" t="str">
        <f t="shared" si="145"/>
        <v>N/A</v>
      </c>
      <c r="EP113" s="6" t="str">
        <f t="shared" si="122"/>
        <v>N/A</v>
      </c>
      <c r="EQ113" s="6" t="str">
        <f t="shared" si="123"/>
        <v>N/A</v>
      </c>
      <c r="ER113" s="6" t="str">
        <f t="shared" si="124"/>
        <v>N/A</v>
      </c>
      <c r="ES113" s="6" t="str">
        <f t="shared" si="125"/>
        <v>N/A</v>
      </c>
      <c r="ET113" s="6" t="str">
        <f t="shared" si="126"/>
        <v>N/A</v>
      </c>
      <c r="EU113" s="6" t="str">
        <f t="shared" si="127"/>
        <v>N/A</v>
      </c>
      <c r="EV113" s="6" t="str">
        <f t="shared" si="128"/>
        <v>N/A</v>
      </c>
      <c r="EW113" s="6" t="str">
        <f t="shared" si="129"/>
        <v>N/A</v>
      </c>
      <c r="EX113" s="6" t="str">
        <f t="shared" si="130"/>
        <v>N/A</v>
      </c>
      <c r="EY113" s="6" t="str">
        <f t="shared" si="131"/>
        <v>N/A</v>
      </c>
      <c r="EZ113" s="6" t="str">
        <f t="shared" si="132"/>
        <v>N/A</v>
      </c>
      <c r="FA113" s="6" t="str">
        <f t="shared" si="133"/>
        <v>N/A</v>
      </c>
      <c r="FB113" s="6" t="str">
        <f t="shared" si="134"/>
        <v>N/A</v>
      </c>
      <c r="FC113" s="6" t="str">
        <f t="shared" si="135"/>
        <v>N/A</v>
      </c>
      <c r="FD113" s="6" t="str">
        <f t="shared" si="136"/>
        <v>N/A</v>
      </c>
      <c r="FE113" s="6" t="str">
        <f t="shared" si="152"/>
        <v>N/A</v>
      </c>
      <c r="FI113" s="6">
        <f>SUMPRODUCT( (Data!$A$2:$A$1768=$A113)*(Data!$B$2:$B$1768=$B113)*(Data!$J$2:$J$1768) ) / (SUMPRODUCT( (Data!$A$2:$A$1768=$A113)*(Data!$B$2:$B$1768=$B113)*1 ))</f>
        <v>12</v>
      </c>
      <c r="FJ113" s="6">
        <f>IF(SUMPRODUCT( (Data!$A$2:$A$1768=$A113)*(Data!$B$2:$B$1768=$B113)*(Data!$I$2:$I$1768="YES") )&gt;0,1,0)</f>
        <v>0</v>
      </c>
      <c r="FK113" s="6">
        <f>IF(SUMPRODUCT( (Data!$A$2:$A$1768=$A113)*(Data!$B$2:$B$1768=$B113)*(Data!$I$2:$I$1768="NO") )&gt;0,1,0)</f>
        <v>1</v>
      </c>
      <c r="FL113" s="6">
        <f t="shared" si="91"/>
        <v>0</v>
      </c>
    </row>
    <row r="114" spans="1:168" x14ac:dyDescent="0.25">
      <c r="A114" s="23" t="s">
        <v>128</v>
      </c>
      <c r="B114" s="7" t="s">
        <v>56</v>
      </c>
      <c r="C114" s="30"/>
      <c r="D114" s="6" t="str">
        <f>IF(D$10="x",IF( SUMPRODUCT( (Data!$A$2:$A$998=$A114)*(Data!$B$2:$B$998=$B114)*(Data!$C$2:$C$998=$B$1)*(Data!$D$2:$D$998=D$9)*( (Data!$I$2:$I$998=$B$2)+(Data!$I$2:$I$998=$B$3)+(Data!$I$2:$I$998=$B$4) )*(Data!$J$2:$J$998&lt;=$B$5)*(Data!$J$2:$J$998&gt;=$B$6)*(Data!$E$2:$E$998) )=0,"N/A",SUMPRODUCT( (Data!$A$2:$A$998=$A114)*(Data!$B$2:$B$998=$B114)*(Data!$C$2:$C$998=$B$1)*(Data!$D$2:$D$998=D$9)*( (Data!$I$2:$I$998=$B$2)+(Data!$I$2:$I$998=$B$3)+(Data!$I$2:$I$998=$B$4) )*(Data!$J$2:$J$998&lt;=$B$5)*(Data!$J$2:$J$998&gt;=$B$6)*(Data!$E$2:$E$998&gt;=D$11) ) ),"N/A")</f>
        <v>N/A</v>
      </c>
      <c r="E114" s="6" t="str">
        <f>IF(E$10="x",IF( SUMPRODUCT( (Data!$A$2:$A$998=$A114)*(Data!$B$2:$B$998=$B114)*(Data!$C$2:$C$998=$B$1)*(Data!$D$2:$D$998=E$9)*( (Data!$I$2:$I$998=$B$2)+(Data!$I$2:$I$998=$B$3)+(Data!$I$2:$I$998=$B$4) )*(Data!$J$2:$J$998&lt;=$B$5)*(Data!$J$2:$J$998&gt;=$B$6)*(Data!$E$2:$E$998) )=0,"N/A",SUMPRODUCT( (Data!$A$2:$A$998=$A114)*(Data!$B$2:$B$998=$B114)*(Data!$C$2:$C$998=$B$1)*(Data!$D$2:$D$998=E$9)*( (Data!$I$2:$I$998=$B$2)+(Data!$I$2:$I$998=$B$3)+(Data!$I$2:$I$998=$B$4) )*(Data!$J$2:$J$998&lt;=$B$5)*(Data!$J$2:$J$998&gt;=$B$6)*(Data!$E$2:$E$998&gt;=E$11) ) ),"N/A")</f>
        <v>N/A</v>
      </c>
      <c r="F114" s="6" t="str">
        <f>IF(F$10="x",IF( SUMPRODUCT( (Data!$A$2:$A$998=$A114)*(Data!$B$2:$B$998=$B114)*(Data!$C$2:$C$998=$B$1)*(Data!$D$2:$D$998=F$9)*( (Data!$I$2:$I$998=$B$2)+(Data!$I$2:$I$998=$B$3)+(Data!$I$2:$I$998=$B$4) )*(Data!$J$2:$J$998&lt;=$B$5)*(Data!$J$2:$J$998&gt;=$B$6)*(Data!$E$2:$E$998) )=0,"N/A",SUMPRODUCT( (Data!$A$2:$A$998=$A114)*(Data!$B$2:$B$998=$B114)*(Data!$C$2:$C$998=$B$1)*(Data!$D$2:$D$998=F$9)*( (Data!$I$2:$I$998=$B$2)+(Data!$I$2:$I$998=$B$3)+(Data!$I$2:$I$998=$B$4) )*(Data!$J$2:$J$998&lt;=$B$5)*(Data!$J$2:$J$998&gt;=$B$6)*(Data!$E$2:$E$998&gt;=F$11) ) ),"N/A")</f>
        <v>N/A</v>
      </c>
      <c r="G114" s="6" t="str">
        <f>IF(G$10="x",IF( SUMPRODUCT( (Data!$A$2:$A$998=$A114)*(Data!$B$2:$B$998=$B114)*(Data!$C$2:$C$998=$B$1)*(Data!$D$2:$D$998=G$9)*( (Data!$I$2:$I$998=$B$2)+(Data!$I$2:$I$998=$B$3)+(Data!$I$2:$I$998=$B$4) )*(Data!$J$2:$J$998&lt;=$B$5)*(Data!$J$2:$J$998&gt;=$B$6)*(Data!$E$2:$E$998) )=0,"N/A",SUMPRODUCT( (Data!$A$2:$A$998=$A114)*(Data!$B$2:$B$998=$B114)*(Data!$C$2:$C$998=$B$1)*(Data!$D$2:$D$998=G$9)*( (Data!$I$2:$I$998=$B$2)+(Data!$I$2:$I$998=$B$3)+(Data!$I$2:$I$998=$B$4) )*(Data!$J$2:$J$998&lt;=$B$5)*(Data!$J$2:$J$998&gt;=$B$6)*(Data!$E$2:$E$998&gt;=G$11) ) ),"N/A")</f>
        <v>N/A</v>
      </c>
      <c r="H114" s="6" t="str">
        <f>IF(H$10="x",IF( SUMPRODUCT( (Data!$A$2:$A$998=$A114)*(Data!$B$2:$B$998=$B114)*(Data!$C$2:$C$998=$B$1)*(Data!$D$2:$D$998=H$9)*( (Data!$I$2:$I$998=$B$2)+(Data!$I$2:$I$998=$B$3)+(Data!$I$2:$I$998=$B$4) )*(Data!$J$2:$J$998&lt;=$B$5)*(Data!$J$2:$J$998&gt;=$B$6)*(Data!$E$2:$E$998) )=0,"N/A",SUMPRODUCT( (Data!$A$2:$A$998=$A114)*(Data!$B$2:$B$998=$B114)*(Data!$C$2:$C$998=$B$1)*(Data!$D$2:$D$998=H$9)*( (Data!$I$2:$I$998=$B$2)+(Data!$I$2:$I$998=$B$3)+(Data!$I$2:$I$998=$B$4) )*(Data!$J$2:$J$998&lt;=$B$5)*(Data!$J$2:$J$998&gt;=$B$6)*(Data!$E$2:$E$998&gt;=H$11) ) ),"N/A")</f>
        <v>N/A</v>
      </c>
      <c r="I114" s="6" t="str">
        <f>IF(I$10="x",IF( SUMPRODUCT( (Data!$A$2:$A$998=$A114)*(Data!$B$2:$B$998=$B114)*(Data!$C$2:$C$998=$B$1)*(Data!$D$2:$D$998=I$9)*( (Data!$I$2:$I$998=$B$2)+(Data!$I$2:$I$998=$B$3)+(Data!$I$2:$I$998=$B$4) )*(Data!$J$2:$J$998&lt;=$B$5)*(Data!$J$2:$J$998&gt;=$B$6)*(Data!$E$2:$E$998) )=0,"N/A",SUMPRODUCT( (Data!$A$2:$A$998=$A114)*(Data!$B$2:$B$998=$B114)*(Data!$C$2:$C$998=$B$1)*(Data!$D$2:$D$998=I$9)*( (Data!$I$2:$I$998=$B$2)+(Data!$I$2:$I$998=$B$3)+(Data!$I$2:$I$998=$B$4) )*(Data!$J$2:$J$998&lt;=$B$5)*(Data!$J$2:$J$998&gt;=$B$6)*(Data!$E$2:$E$998&gt;=I$11) ) ),"N/A")</f>
        <v>N/A</v>
      </c>
      <c r="J114" s="6" t="str">
        <f>IF(J$10="x",IF( SUMPRODUCT( (Data!$A$2:$A$998=$A114)*(Data!$B$2:$B$998=$B114)*(Data!$C$2:$C$998=$B$1)*(Data!$D$2:$D$998=J$9)*( (Data!$I$2:$I$998=$B$2)+(Data!$I$2:$I$998=$B$3)+(Data!$I$2:$I$998=$B$4) )*(Data!$J$2:$J$998&lt;=$B$5)*(Data!$J$2:$J$998&gt;=$B$6)*(Data!$E$2:$E$998) )=0,"N/A",SUMPRODUCT( (Data!$A$2:$A$998=$A114)*(Data!$B$2:$B$998=$B114)*(Data!$C$2:$C$998=$B$1)*(Data!$D$2:$D$998=J$9)*( (Data!$I$2:$I$998=$B$2)+(Data!$I$2:$I$998=$B$3)+(Data!$I$2:$I$998=$B$4) )*(Data!$J$2:$J$998&lt;=$B$5)*(Data!$J$2:$J$998&gt;=$B$6)*(Data!$E$2:$E$998&gt;=J$11) ) ),"N/A")</f>
        <v>N/A</v>
      </c>
      <c r="K114" s="6" t="str">
        <f>IF(K$10="x",IF( SUMPRODUCT( (Data!$A$2:$A$998=$A114)*(Data!$B$2:$B$998=$B114)*(Data!$C$2:$C$998=$B$1)*(Data!$D$2:$D$998=K$9)*( (Data!$I$2:$I$998=$B$2)+(Data!$I$2:$I$998=$B$3)+(Data!$I$2:$I$998=$B$4) )*(Data!$J$2:$J$998&lt;=$B$5)*(Data!$J$2:$J$998&gt;=$B$6)*(Data!$E$2:$E$998) )=0,"N/A",SUMPRODUCT( (Data!$A$2:$A$998=$A114)*(Data!$B$2:$B$998=$B114)*(Data!$C$2:$C$998=$B$1)*(Data!$D$2:$D$998=K$9)*( (Data!$I$2:$I$998=$B$2)+(Data!$I$2:$I$998=$B$3)+(Data!$I$2:$I$998=$B$4) )*(Data!$J$2:$J$998&lt;=$B$5)*(Data!$J$2:$J$998&gt;=$B$6)*(Data!$E$2:$E$998&gt;=K$11) ) ),"N/A")</f>
        <v>N/A</v>
      </c>
      <c r="L114" s="6" t="str">
        <f>IF(L$10="x",IF( SUMPRODUCT( (Data!$A$2:$A$998=$A114)*(Data!$B$2:$B$998=$B114)*(Data!$C$2:$C$998=$B$1)*(Data!$D$2:$D$998=L$9)*( (Data!$I$2:$I$998=$B$2)+(Data!$I$2:$I$998=$B$3)+(Data!$I$2:$I$998=$B$4) )*(Data!$J$2:$J$998&lt;=$B$5)*(Data!$J$2:$J$998&gt;=$B$6)*(Data!$E$2:$E$998) )=0,"N/A",SUMPRODUCT( (Data!$A$2:$A$998=$A114)*(Data!$B$2:$B$998=$B114)*(Data!$C$2:$C$998=$B$1)*(Data!$D$2:$D$998=L$9)*( (Data!$I$2:$I$998=$B$2)+(Data!$I$2:$I$998=$B$3)+(Data!$I$2:$I$998=$B$4) )*(Data!$J$2:$J$998&lt;=$B$5)*(Data!$J$2:$J$998&gt;=$B$6)*(Data!$E$2:$E$998&gt;=L$11) ) ),"N/A")</f>
        <v>N/A</v>
      </c>
      <c r="M114" s="6" t="str">
        <f>IF(M$10="x",IF( SUMPRODUCT( (Data!$A$2:$A$998=$A114)*(Data!$B$2:$B$998=$B114)*(Data!$C$2:$C$998=$B$1)*(Data!$D$2:$D$998=M$9)*( (Data!$I$2:$I$998=$B$2)+(Data!$I$2:$I$998=$B$3)+(Data!$I$2:$I$998=$B$4) )*(Data!$J$2:$J$998&lt;=$B$5)*(Data!$J$2:$J$998&gt;=$B$6)*(Data!$E$2:$E$998) )=0,"N/A",SUMPRODUCT( (Data!$A$2:$A$998=$A114)*(Data!$B$2:$B$998=$B114)*(Data!$C$2:$C$998=$B$1)*(Data!$D$2:$D$998=M$9)*( (Data!$I$2:$I$998=$B$2)+(Data!$I$2:$I$998=$B$3)+(Data!$I$2:$I$998=$B$4) )*(Data!$J$2:$J$998&lt;=$B$5)*(Data!$J$2:$J$998&gt;=$B$6)*(Data!$E$2:$E$998&gt;=M$11) ) ),"N/A")</f>
        <v>N/A</v>
      </c>
      <c r="N114" s="6" t="str">
        <f>IF(N$10="x",IF( SUMPRODUCT( (Data!$A$2:$A$998=$A114)*(Data!$B$2:$B$998=$B114)*(Data!$C$2:$C$998=$B$1)*(Data!$D$2:$D$998=N$9)*( (Data!$I$2:$I$998=$B$2)+(Data!$I$2:$I$998=$B$3)+(Data!$I$2:$I$998=$B$4) )*(Data!$J$2:$J$998&lt;=$B$5)*(Data!$J$2:$J$998&gt;=$B$6)*(Data!$E$2:$E$998) )=0,"N/A",SUMPRODUCT( (Data!$A$2:$A$998=$A114)*(Data!$B$2:$B$998=$B114)*(Data!$C$2:$C$998=$B$1)*(Data!$D$2:$D$998=N$9)*( (Data!$I$2:$I$998=$B$2)+(Data!$I$2:$I$998=$B$3)+(Data!$I$2:$I$998=$B$4) )*(Data!$J$2:$J$998&lt;=$B$5)*(Data!$J$2:$J$998&gt;=$B$6)*(Data!$E$2:$E$998&gt;=N$11) ) ),"N/A")</f>
        <v>N/A</v>
      </c>
      <c r="O114" s="6" t="str">
        <f>IF(O$10="x",IF( SUMPRODUCT( (Data!$A$2:$A$998=$A114)*(Data!$B$2:$B$998=$B114)*(Data!$C$2:$C$998=$B$1)*(Data!$D$2:$D$998=O$9)*( (Data!$I$2:$I$998=$B$2)+(Data!$I$2:$I$998=$B$3)+(Data!$I$2:$I$998=$B$4) )*(Data!$J$2:$J$998&lt;=$B$5)*(Data!$J$2:$J$998&gt;=$B$6)*(Data!$E$2:$E$998) )=0,"N/A",SUMPRODUCT( (Data!$A$2:$A$998=$A114)*(Data!$B$2:$B$998=$B114)*(Data!$C$2:$C$998=$B$1)*(Data!$D$2:$D$998=O$9)*( (Data!$I$2:$I$998=$B$2)+(Data!$I$2:$I$998=$B$3)+(Data!$I$2:$I$998=$B$4) )*(Data!$J$2:$J$998&lt;=$B$5)*(Data!$J$2:$J$998&gt;=$B$6)*(Data!$E$2:$E$998&gt;=O$11) ) ),"N/A")</f>
        <v>N/A</v>
      </c>
      <c r="P114" s="6" t="str">
        <f>IF(P$10="x",IF( SUMPRODUCT( (Data!$A$2:$A$998=$A114)*(Data!$B$2:$B$998=$B114)*(Data!$C$2:$C$998=$B$1)*(Data!$D$2:$D$998=P$9)*( (Data!$I$2:$I$998=$B$2)+(Data!$I$2:$I$998=$B$3)+(Data!$I$2:$I$998=$B$4) )*(Data!$J$2:$J$998&lt;=$B$5)*(Data!$J$2:$J$998&gt;=$B$6)*(Data!$E$2:$E$998) )=0,"N/A",SUMPRODUCT( (Data!$A$2:$A$998=$A114)*(Data!$B$2:$B$998=$B114)*(Data!$C$2:$C$998=$B$1)*(Data!$D$2:$D$998=P$9)*( (Data!$I$2:$I$998=$B$2)+(Data!$I$2:$I$998=$B$3)+(Data!$I$2:$I$998=$B$4) )*(Data!$J$2:$J$998&lt;=$B$5)*(Data!$J$2:$J$998&gt;=$B$6)*(Data!$E$2:$E$998&gt;=P$11) ) ),"N/A")</f>
        <v>N/A</v>
      </c>
      <c r="Q114" s="6" t="str">
        <f>IF(Q$10="x",IF( SUMPRODUCT( (Data!$A$2:$A$998=$A114)*(Data!$B$2:$B$998=$B114)*(Data!$C$2:$C$998=$B$1)*(Data!$D$2:$D$998=Q$9)*( (Data!$I$2:$I$998=$B$2)+(Data!$I$2:$I$998=$B$3)+(Data!$I$2:$I$998=$B$4) )*(Data!$J$2:$J$998&lt;=$B$5)*(Data!$J$2:$J$998&gt;=$B$6)*(Data!$E$2:$E$998) )=0,"N/A",SUMPRODUCT( (Data!$A$2:$A$998=$A114)*(Data!$B$2:$B$998=$B114)*(Data!$C$2:$C$998=$B$1)*(Data!$D$2:$D$998=Q$9)*( (Data!$I$2:$I$998=$B$2)+(Data!$I$2:$I$998=$B$3)+(Data!$I$2:$I$998=$B$4) )*(Data!$J$2:$J$998&lt;=$B$5)*(Data!$J$2:$J$998&gt;=$B$6)*(Data!$E$2:$E$998&gt;=Q$11) ) ),"N/A")</f>
        <v>N/A</v>
      </c>
      <c r="R114" s="6" t="str">
        <f>IF(R$10="x",IF( SUMPRODUCT( (Data!$A$2:$A$998=$A114)*(Data!$B$2:$B$998=$B114)*(Data!$C$2:$C$998=$B$1)*(Data!$D$2:$D$998=R$9)*( (Data!$I$2:$I$998=$B$2)+(Data!$I$2:$I$998=$B$3)+(Data!$I$2:$I$998=$B$4) )*(Data!$J$2:$J$998&lt;=$B$5)*(Data!$J$2:$J$998&gt;=$B$6)*(Data!$E$2:$E$998) )=0,"N/A",SUMPRODUCT( (Data!$A$2:$A$998=$A114)*(Data!$B$2:$B$998=$B114)*(Data!$C$2:$C$998=$B$1)*(Data!$D$2:$D$998=R$9)*( (Data!$I$2:$I$998=$B$2)+(Data!$I$2:$I$998=$B$3)+(Data!$I$2:$I$998=$B$4) )*(Data!$J$2:$J$998&lt;=$B$5)*(Data!$J$2:$J$998&gt;=$B$6)*(Data!$E$2:$E$998&gt;=R$11) ) ),"N/A")</f>
        <v>N/A</v>
      </c>
      <c r="S114" s="6" t="str">
        <f>IF(S$10="x",IF( SUMPRODUCT( (Data!$A$2:$A$998=$A114)*(Data!$B$2:$B$998=$B114)*(Data!$C$2:$C$998=$B$1)*(Data!$D$2:$D$998=S$9)*( (Data!$I$2:$I$998=$B$2)+(Data!$I$2:$I$998=$B$3)+(Data!$I$2:$I$998=$B$4) )*(Data!$J$2:$J$998&lt;=$B$5)*(Data!$J$2:$J$998&gt;=$B$6)*(Data!$E$2:$E$998) )=0,"N/A",SUMPRODUCT( (Data!$A$2:$A$998=$A114)*(Data!$B$2:$B$998=$B114)*(Data!$C$2:$C$998=$B$1)*(Data!$D$2:$D$998=S$9)*( (Data!$I$2:$I$998=$B$2)+(Data!$I$2:$I$998=$B$3)+(Data!$I$2:$I$998=$B$4) )*(Data!$J$2:$J$998&lt;=$B$5)*(Data!$J$2:$J$998&gt;=$B$6)*(Data!$E$2:$E$998&gt;=S$11) ) ),"N/A")</f>
        <v>N/A</v>
      </c>
      <c r="T114" s="6" t="str">
        <f>IF(T$10="x",IF( SUMPRODUCT( (Data!$A$2:$A$998=$A114)*(Data!$B$2:$B$998=$B114)*(Data!$C$2:$C$998=$B$1)*(Data!$D$2:$D$998=T$9)*( (Data!$I$2:$I$998=$B$2)+(Data!$I$2:$I$998=$B$3)+(Data!$I$2:$I$998=$B$4) )*(Data!$J$2:$J$998&lt;=$B$5)*(Data!$J$2:$J$998&gt;=$B$6)*(Data!$E$2:$E$998) )=0,"N/A",SUMPRODUCT( (Data!$A$2:$A$998=$A114)*(Data!$B$2:$B$998=$B114)*(Data!$C$2:$C$998=$B$1)*(Data!$D$2:$D$998=T$9)*( (Data!$I$2:$I$998=$B$2)+(Data!$I$2:$I$998=$B$3)+(Data!$I$2:$I$998=$B$4) )*(Data!$J$2:$J$998&lt;=$B$5)*(Data!$J$2:$J$998&gt;=$B$6)*(Data!$E$2:$E$998&gt;=T$11) ) ),"N/A")</f>
        <v>N/A</v>
      </c>
      <c r="U114" s="6" t="str">
        <f>IF(U$10="x",IF( SUMPRODUCT( (Data!$A$2:$A$998=$A114)*(Data!$B$2:$B$998=$B114)*(Data!$C$2:$C$998=$B$1)*(Data!$D$2:$D$998=U$9)*( (Data!$I$2:$I$998=$B$2)+(Data!$I$2:$I$998=$B$3)+(Data!$I$2:$I$998=$B$4) )*(Data!$J$2:$J$998&lt;=$B$5)*(Data!$J$2:$J$998&gt;=$B$6)*(Data!$E$2:$E$998) )=0,"N/A",SUMPRODUCT( (Data!$A$2:$A$998=$A114)*(Data!$B$2:$B$998=$B114)*(Data!$C$2:$C$998=$B$1)*(Data!$D$2:$D$998=U$9)*( (Data!$I$2:$I$998=$B$2)+(Data!$I$2:$I$998=$B$3)+(Data!$I$2:$I$998=$B$4) )*(Data!$J$2:$J$998&lt;=$B$5)*(Data!$J$2:$J$998&gt;=$B$6)*(Data!$E$2:$E$998&gt;=U$11) ) ),"N/A")</f>
        <v>N/A</v>
      </c>
      <c r="V114" s="6" t="str">
        <f>IF(V$10="x",IF( SUMPRODUCT( (Data!$A$2:$A$998=$A114)*(Data!$B$2:$B$998=$B114)*(Data!$C$2:$C$998=$B$1)*(Data!$D$2:$D$998=V$9)*( (Data!$I$2:$I$998=$B$2)+(Data!$I$2:$I$998=$B$3)+(Data!$I$2:$I$998=$B$4) )*(Data!$J$2:$J$998&lt;=$B$5)*(Data!$J$2:$J$998&gt;=$B$6)*(Data!$E$2:$E$998) )=0,"N/A",SUMPRODUCT( (Data!$A$2:$A$998=$A114)*(Data!$B$2:$B$998=$B114)*(Data!$C$2:$C$998=$B$1)*(Data!$D$2:$D$998=V$9)*( (Data!$I$2:$I$998=$B$2)+(Data!$I$2:$I$998=$B$3)+(Data!$I$2:$I$998=$B$4) )*(Data!$J$2:$J$998&lt;=$B$5)*(Data!$J$2:$J$998&gt;=$B$6)*(Data!$E$2:$E$998&gt;=V$11) ) ),"N/A")</f>
        <v>N/A</v>
      </c>
      <c r="W114" s="6" t="str">
        <f t="shared" si="146"/>
        <v>N/A</v>
      </c>
      <c r="AA114" s="6" t="str">
        <f>IF(AA$10="x",IF( SUMPRODUCT( (Data!$A$2:$A$998=$A114)*(Data!$B$2:$B$998=$B114)*(Data!$C$2:$C$998=$B$1)*(Data!$D$2:$D$998=AA$9)*( (Data!$I$2:$I$998=$B$2)+(Data!$I$2:$I$998=$B$3)+(Data!$I$2:$I$998=$B$4) )*(Data!$J$2:$J$998&lt;=$B$5)*(Data!$J$2:$J$998&gt;=$B$6)*(Data!$G$2:$G$998) )=0,"N/A",SUMPRODUCT( (Data!$A$2:$A$998=$A114)*(Data!$B$2:$B$998=$B114)*(Data!$C$2:$C$998=$B$1)*(Data!$D$2:$D$998=AA$9)*( (Data!$I$2:$I$998=$B$2)+(Data!$I$2:$I$998=$B$3)+(Data!$I$2:$I$998=$B$4) )*(Data!$J$2:$J$998&lt;=$B$5)*(Data!$J$2:$J$998&gt;=$B$6)*(Data!$G$2:$G$998&lt;=AA$11) ) ),"N/A")</f>
        <v>N/A</v>
      </c>
      <c r="AB114" s="6" t="str">
        <f>IF(AB$10="x",IF( SUMPRODUCT( (Data!$A$2:$A$998=$A114)*(Data!$B$2:$B$998=$B114)*(Data!$C$2:$C$998=$B$1)*(Data!$D$2:$D$998=AB$9)*( (Data!$I$2:$I$998=$B$2)+(Data!$I$2:$I$998=$B$3)+(Data!$I$2:$I$998=$B$4) )*(Data!$J$2:$J$998&lt;=$B$5)*(Data!$J$2:$J$998&gt;=$B$6)*(Data!$G$2:$G$998) )=0,"N/A",SUMPRODUCT( (Data!$A$2:$A$998=$A114)*(Data!$B$2:$B$998=$B114)*(Data!$C$2:$C$998=$B$1)*(Data!$D$2:$D$998=AB$9)*( (Data!$I$2:$I$998=$B$2)+(Data!$I$2:$I$998=$B$3)+(Data!$I$2:$I$998=$B$4) )*(Data!$J$2:$J$998&lt;=$B$5)*(Data!$J$2:$J$998&gt;=$B$6)*(Data!$G$2:$G$998&lt;=AB$11) ) ),"N/A")</f>
        <v>N/A</v>
      </c>
      <c r="AC114" s="6" t="str">
        <f>IF(AC$10="x",IF( SUMPRODUCT( (Data!$A$2:$A$998=$A114)*(Data!$B$2:$B$998=$B114)*(Data!$C$2:$C$998=$B$1)*(Data!$D$2:$D$998=AC$9)*( (Data!$I$2:$I$998=$B$2)+(Data!$I$2:$I$998=$B$3)+(Data!$I$2:$I$998=$B$4) )*(Data!$J$2:$J$998&lt;=$B$5)*(Data!$J$2:$J$998&gt;=$B$6)*(Data!$G$2:$G$998) )=0,"N/A",SUMPRODUCT( (Data!$A$2:$A$998=$A114)*(Data!$B$2:$B$998=$B114)*(Data!$C$2:$C$998=$B$1)*(Data!$D$2:$D$998=AC$9)*( (Data!$I$2:$I$998=$B$2)+(Data!$I$2:$I$998=$B$3)+(Data!$I$2:$I$998=$B$4) )*(Data!$J$2:$J$998&lt;=$B$5)*(Data!$J$2:$J$998&gt;=$B$6)*(Data!$G$2:$G$998&lt;=AC$11) ) ),"N/A")</f>
        <v>N/A</v>
      </c>
      <c r="AD114" s="6" t="str">
        <f>IF(AD$10="x",IF( SUMPRODUCT( (Data!$A$2:$A$998=$A114)*(Data!$B$2:$B$998=$B114)*(Data!$C$2:$C$998=$B$1)*(Data!$D$2:$D$998=AD$9)*( (Data!$I$2:$I$998=$B$2)+(Data!$I$2:$I$998=$B$3)+(Data!$I$2:$I$998=$B$4) )*(Data!$J$2:$J$998&lt;=$B$5)*(Data!$J$2:$J$998&gt;=$B$6)*(Data!$G$2:$G$998) )=0,"N/A",SUMPRODUCT( (Data!$A$2:$A$998=$A114)*(Data!$B$2:$B$998=$B114)*(Data!$C$2:$C$998=$B$1)*(Data!$D$2:$D$998=AD$9)*( (Data!$I$2:$I$998=$B$2)+(Data!$I$2:$I$998=$B$3)+(Data!$I$2:$I$998=$B$4) )*(Data!$J$2:$J$998&lt;=$B$5)*(Data!$J$2:$J$998&gt;=$B$6)*(Data!$G$2:$G$998&lt;=AD$11) ) ),"N/A")</f>
        <v>N/A</v>
      </c>
      <c r="AE114" s="6" t="str">
        <f>IF(AE$10="x",IF( SUMPRODUCT( (Data!$A$2:$A$998=$A114)*(Data!$B$2:$B$998=$B114)*(Data!$C$2:$C$998=$B$1)*(Data!$D$2:$D$998=AE$9)*( (Data!$I$2:$I$998=$B$2)+(Data!$I$2:$I$998=$B$3)+(Data!$I$2:$I$998=$B$4) )*(Data!$J$2:$J$998&lt;=$B$5)*(Data!$J$2:$J$998&gt;=$B$6)*(Data!$G$2:$G$998) )=0,"N/A",SUMPRODUCT( (Data!$A$2:$A$998=$A114)*(Data!$B$2:$B$998=$B114)*(Data!$C$2:$C$998=$B$1)*(Data!$D$2:$D$998=AE$9)*( (Data!$I$2:$I$998=$B$2)+(Data!$I$2:$I$998=$B$3)+(Data!$I$2:$I$998=$B$4) )*(Data!$J$2:$J$998&lt;=$B$5)*(Data!$J$2:$J$998&gt;=$B$6)*(Data!$G$2:$G$998&lt;=AE$11) ) ),"N/A")</f>
        <v>N/A</v>
      </c>
      <c r="AF114" s="6" t="str">
        <f>IF(AF$10="x",IF( SUMPRODUCT( (Data!$A$2:$A$998=$A114)*(Data!$B$2:$B$998=$B114)*(Data!$C$2:$C$998=$B$1)*(Data!$D$2:$D$998=AF$9)*( (Data!$I$2:$I$998=$B$2)+(Data!$I$2:$I$998=$B$3)+(Data!$I$2:$I$998=$B$4) )*(Data!$J$2:$J$998&lt;=$B$5)*(Data!$J$2:$J$998&gt;=$B$6)*(Data!$G$2:$G$998) )=0,"N/A",SUMPRODUCT( (Data!$A$2:$A$998=$A114)*(Data!$B$2:$B$998=$B114)*(Data!$C$2:$C$998=$B$1)*(Data!$D$2:$D$998=AF$9)*( (Data!$I$2:$I$998=$B$2)+(Data!$I$2:$I$998=$B$3)+(Data!$I$2:$I$998=$B$4) )*(Data!$J$2:$J$998&lt;=$B$5)*(Data!$J$2:$J$998&gt;=$B$6)*(Data!$G$2:$G$998&lt;=AF$11) ) ),"N/A")</f>
        <v>N/A</v>
      </c>
      <c r="AG114" s="6" t="str">
        <f>IF(AG$10="x",IF( SUMPRODUCT( (Data!$A$2:$A$998=$A114)*(Data!$B$2:$B$998=$B114)*(Data!$C$2:$C$998=$B$1)*(Data!$D$2:$D$998=AG$9)*( (Data!$I$2:$I$998=$B$2)+(Data!$I$2:$I$998=$B$3)+(Data!$I$2:$I$998=$B$4) )*(Data!$J$2:$J$998&lt;=$B$5)*(Data!$J$2:$J$998&gt;=$B$6)*(Data!$G$2:$G$998) )=0,"N/A",SUMPRODUCT( (Data!$A$2:$A$998=$A114)*(Data!$B$2:$B$998=$B114)*(Data!$C$2:$C$998=$B$1)*(Data!$D$2:$D$998=AG$9)*( (Data!$I$2:$I$998=$B$2)+(Data!$I$2:$I$998=$B$3)+(Data!$I$2:$I$998=$B$4) )*(Data!$J$2:$J$998&lt;=$B$5)*(Data!$J$2:$J$998&gt;=$B$6)*(Data!$G$2:$G$998&lt;=AG$11) ) ),"N/A")</f>
        <v>N/A</v>
      </c>
      <c r="AH114" s="6" t="str">
        <f>IF(AH$10="x",IF( SUMPRODUCT( (Data!$A$2:$A$998=$A114)*(Data!$B$2:$B$998=$B114)*(Data!$C$2:$C$998=$B$1)*(Data!$D$2:$D$998=AH$9)*( (Data!$I$2:$I$998=$B$2)+(Data!$I$2:$I$998=$B$3)+(Data!$I$2:$I$998=$B$4) )*(Data!$J$2:$J$998&lt;=$B$5)*(Data!$J$2:$J$998&gt;=$B$6)*(Data!$G$2:$G$998) )=0,"N/A",SUMPRODUCT( (Data!$A$2:$A$998=$A114)*(Data!$B$2:$B$998=$B114)*(Data!$C$2:$C$998=$B$1)*(Data!$D$2:$D$998=AH$9)*( (Data!$I$2:$I$998=$B$2)+(Data!$I$2:$I$998=$B$3)+(Data!$I$2:$I$998=$B$4) )*(Data!$J$2:$J$998&lt;=$B$5)*(Data!$J$2:$J$998&gt;=$B$6)*(Data!$G$2:$G$998&lt;=AH$11) ) ),"N/A")</f>
        <v>N/A</v>
      </c>
      <c r="AI114" s="6" t="str">
        <f>IF(AI$10="x",IF( SUMPRODUCT( (Data!$A$2:$A$998=$A114)*(Data!$B$2:$B$998=$B114)*(Data!$C$2:$C$998=$B$1)*(Data!$D$2:$D$998=AI$9)*( (Data!$I$2:$I$998=$B$2)+(Data!$I$2:$I$998=$B$3)+(Data!$I$2:$I$998=$B$4) )*(Data!$J$2:$J$998&lt;=$B$5)*(Data!$J$2:$J$998&gt;=$B$6)*(Data!$G$2:$G$998) )=0,"N/A",SUMPRODUCT( (Data!$A$2:$A$998=$A114)*(Data!$B$2:$B$998=$B114)*(Data!$C$2:$C$998=$B$1)*(Data!$D$2:$D$998=AI$9)*( (Data!$I$2:$I$998=$B$2)+(Data!$I$2:$I$998=$B$3)+(Data!$I$2:$I$998=$B$4) )*(Data!$J$2:$J$998&lt;=$B$5)*(Data!$J$2:$J$998&gt;=$B$6)*(Data!$G$2:$G$998&lt;=AI$11) ) ),"N/A")</f>
        <v>N/A</v>
      </c>
      <c r="AJ114" s="6" t="str">
        <f>IF(AJ$10="x",IF( SUMPRODUCT( (Data!$A$2:$A$998=$A114)*(Data!$B$2:$B$998=$B114)*(Data!$C$2:$C$998=$B$1)*(Data!$D$2:$D$998=AJ$9)*( (Data!$I$2:$I$998=$B$2)+(Data!$I$2:$I$998=$B$3)+(Data!$I$2:$I$998=$B$4) )*(Data!$J$2:$J$998&lt;=$B$5)*(Data!$J$2:$J$998&gt;=$B$6)*(Data!$G$2:$G$998) )=0,"N/A",SUMPRODUCT( (Data!$A$2:$A$998=$A114)*(Data!$B$2:$B$998=$B114)*(Data!$C$2:$C$998=$B$1)*(Data!$D$2:$D$998=AJ$9)*( (Data!$I$2:$I$998=$B$2)+(Data!$I$2:$I$998=$B$3)+(Data!$I$2:$I$998=$B$4) )*(Data!$J$2:$J$998&lt;=$B$5)*(Data!$J$2:$J$998&gt;=$B$6)*(Data!$G$2:$G$998&lt;=AJ$11) ) ),"N/A")</f>
        <v>N/A</v>
      </c>
      <c r="AK114" s="6" t="str">
        <f>IF(AK$10="x",IF( SUMPRODUCT( (Data!$A$2:$A$998=$A114)*(Data!$B$2:$B$998=$B114)*(Data!$C$2:$C$998=$B$1)*(Data!$D$2:$D$998=AK$9)*( (Data!$I$2:$I$998=$B$2)+(Data!$I$2:$I$998=$B$3)+(Data!$I$2:$I$998=$B$4) )*(Data!$J$2:$J$998&lt;=$B$5)*(Data!$J$2:$J$998&gt;=$B$6)*(Data!$G$2:$G$998) )=0,"N/A",SUMPRODUCT( (Data!$A$2:$A$998=$A114)*(Data!$B$2:$B$998=$B114)*(Data!$C$2:$C$998=$B$1)*(Data!$D$2:$D$998=AK$9)*( (Data!$I$2:$I$998=$B$2)+(Data!$I$2:$I$998=$B$3)+(Data!$I$2:$I$998=$B$4) )*(Data!$J$2:$J$998&lt;=$B$5)*(Data!$J$2:$J$998&gt;=$B$6)*(Data!$G$2:$G$998&lt;=AK$11) ) ),"N/A")</f>
        <v>N/A</v>
      </c>
      <c r="AL114" s="6" t="str">
        <f>IF(AL$10="x",IF( SUMPRODUCT( (Data!$A$2:$A$998=$A114)*(Data!$B$2:$B$998=$B114)*(Data!$C$2:$C$998=$B$1)*(Data!$D$2:$D$998=AL$9)*( (Data!$I$2:$I$998=$B$2)+(Data!$I$2:$I$998=$B$3)+(Data!$I$2:$I$998=$B$4) )*(Data!$J$2:$J$998&lt;=$B$5)*(Data!$J$2:$J$998&gt;=$B$6)*(Data!$G$2:$G$998) )=0,"N/A",SUMPRODUCT( (Data!$A$2:$A$998=$A114)*(Data!$B$2:$B$998=$B114)*(Data!$C$2:$C$998=$B$1)*(Data!$D$2:$D$998=AL$9)*( (Data!$I$2:$I$998=$B$2)+(Data!$I$2:$I$998=$B$3)+(Data!$I$2:$I$998=$B$4) )*(Data!$J$2:$J$998&lt;=$B$5)*(Data!$J$2:$J$998&gt;=$B$6)*(Data!$G$2:$G$998&lt;=AL$11) ) ),"N/A")</f>
        <v>N/A</v>
      </c>
      <c r="AM114" s="6" t="str">
        <f>IF(AM$10="x",IF( SUMPRODUCT( (Data!$A$2:$A$998=$A114)*(Data!$B$2:$B$998=$B114)*(Data!$C$2:$C$998=$B$1)*(Data!$D$2:$D$998=AM$9)*( (Data!$I$2:$I$998=$B$2)+(Data!$I$2:$I$998=$B$3)+(Data!$I$2:$I$998=$B$4) )*(Data!$J$2:$J$998&lt;=$B$5)*(Data!$J$2:$J$998&gt;=$B$6)*(Data!$G$2:$G$998) )=0,"N/A",SUMPRODUCT( (Data!$A$2:$A$998=$A114)*(Data!$B$2:$B$998=$B114)*(Data!$C$2:$C$998=$B$1)*(Data!$D$2:$D$998=AM$9)*( (Data!$I$2:$I$998=$B$2)+(Data!$I$2:$I$998=$B$3)+(Data!$I$2:$I$998=$B$4) )*(Data!$J$2:$J$998&lt;=$B$5)*(Data!$J$2:$J$998&gt;=$B$6)*(Data!$G$2:$G$998&lt;=AM$11) ) ),"N/A")</f>
        <v>N/A</v>
      </c>
      <c r="AN114" s="6" t="str">
        <f>IF(AN$10="x",IF( SUMPRODUCT( (Data!$A$2:$A$998=$A114)*(Data!$B$2:$B$998=$B114)*(Data!$C$2:$C$998=$B$1)*(Data!$D$2:$D$998=AN$9)*( (Data!$I$2:$I$998=$B$2)+(Data!$I$2:$I$998=$B$3)+(Data!$I$2:$I$998=$B$4) )*(Data!$J$2:$J$998&lt;=$B$5)*(Data!$J$2:$J$998&gt;=$B$6)*(Data!$G$2:$G$998) )=0,"N/A",SUMPRODUCT( (Data!$A$2:$A$998=$A114)*(Data!$B$2:$B$998=$B114)*(Data!$C$2:$C$998=$B$1)*(Data!$D$2:$D$998=AN$9)*( (Data!$I$2:$I$998=$B$2)+(Data!$I$2:$I$998=$B$3)+(Data!$I$2:$I$998=$B$4) )*(Data!$J$2:$J$998&lt;=$B$5)*(Data!$J$2:$J$998&gt;=$B$6)*(Data!$G$2:$G$998&lt;=AN$11) ) ),"N/A")</f>
        <v>N/A</v>
      </c>
      <c r="AO114" s="6" t="str">
        <f>IF(AO$10="x",IF( SUMPRODUCT( (Data!$A$2:$A$998=$A114)*(Data!$B$2:$B$998=$B114)*(Data!$C$2:$C$998=$B$1)*(Data!$D$2:$D$998=AO$9)*( (Data!$I$2:$I$998=$B$2)+(Data!$I$2:$I$998=$B$3)+(Data!$I$2:$I$998=$B$4) )*(Data!$J$2:$J$998&lt;=$B$5)*(Data!$J$2:$J$998&gt;=$B$6)*(Data!$G$2:$G$998) )=0,"N/A",SUMPRODUCT( (Data!$A$2:$A$998=$A114)*(Data!$B$2:$B$998=$B114)*(Data!$C$2:$C$998=$B$1)*(Data!$D$2:$D$998=AO$9)*( (Data!$I$2:$I$998=$B$2)+(Data!$I$2:$I$998=$B$3)+(Data!$I$2:$I$998=$B$4) )*(Data!$J$2:$J$998&lt;=$B$5)*(Data!$J$2:$J$998&gt;=$B$6)*(Data!$G$2:$G$998&lt;=AO$11) ) ),"N/A")</f>
        <v>N/A</v>
      </c>
      <c r="AP114" s="6" t="str">
        <f>IF(AP$10="x",IF( SUMPRODUCT( (Data!$A$2:$A$998=$A114)*(Data!$B$2:$B$998=$B114)*(Data!$C$2:$C$998=$B$1)*(Data!$D$2:$D$998=AP$9)*( (Data!$I$2:$I$998=$B$2)+(Data!$I$2:$I$998=$B$3)+(Data!$I$2:$I$998=$B$4) )*(Data!$J$2:$J$998&lt;=$B$5)*(Data!$J$2:$J$998&gt;=$B$6)*(Data!$G$2:$G$998) )=0,"N/A",SUMPRODUCT( (Data!$A$2:$A$998=$A114)*(Data!$B$2:$B$998=$B114)*(Data!$C$2:$C$998=$B$1)*(Data!$D$2:$D$998=AP$9)*( (Data!$I$2:$I$998=$B$2)+(Data!$I$2:$I$998=$B$3)+(Data!$I$2:$I$998=$B$4) )*(Data!$J$2:$J$998&lt;=$B$5)*(Data!$J$2:$J$998&gt;=$B$6)*(Data!$G$2:$G$998&lt;=AP$11) ) ),"N/A")</f>
        <v>N/A</v>
      </c>
      <c r="AQ114" s="6" t="str">
        <f>IF(AQ$10="x",IF( SUMPRODUCT( (Data!$A$2:$A$998=$A114)*(Data!$B$2:$B$998=$B114)*(Data!$C$2:$C$998=$B$1)*(Data!$D$2:$D$998=AQ$9)*( (Data!$I$2:$I$998=$B$2)+(Data!$I$2:$I$998=$B$3)+(Data!$I$2:$I$998=$B$4) )*(Data!$J$2:$J$998&lt;=$B$5)*(Data!$J$2:$J$998&gt;=$B$6)*(Data!$G$2:$G$998) )=0,"N/A",SUMPRODUCT( (Data!$A$2:$A$998=$A114)*(Data!$B$2:$B$998=$B114)*(Data!$C$2:$C$998=$B$1)*(Data!$D$2:$D$998=AQ$9)*( (Data!$I$2:$I$998=$B$2)+(Data!$I$2:$I$998=$B$3)+(Data!$I$2:$I$998=$B$4) )*(Data!$J$2:$J$998&lt;=$B$5)*(Data!$J$2:$J$998&gt;=$B$6)*(Data!$G$2:$G$998&lt;=AQ$11) ) ),"N/A")</f>
        <v>N/A</v>
      </c>
      <c r="AR114" s="6" t="str">
        <f>IF(AR$10="x",IF( SUMPRODUCT( (Data!$A$2:$A$998=$A114)*(Data!$B$2:$B$998=$B114)*(Data!$C$2:$C$998=$B$1)*(Data!$D$2:$D$998=AR$9)*( (Data!$I$2:$I$998=$B$2)+(Data!$I$2:$I$998=$B$3)+(Data!$I$2:$I$998=$B$4) )*(Data!$J$2:$J$998&lt;=$B$5)*(Data!$J$2:$J$998&gt;=$B$6)*(Data!$G$2:$G$998) )=0,"N/A",SUMPRODUCT( (Data!$A$2:$A$998=$A114)*(Data!$B$2:$B$998=$B114)*(Data!$C$2:$C$998=$B$1)*(Data!$D$2:$D$998=AR$9)*( (Data!$I$2:$I$998=$B$2)+(Data!$I$2:$I$998=$B$3)+(Data!$I$2:$I$998=$B$4) )*(Data!$J$2:$J$998&lt;=$B$5)*(Data!$J$2:$J$998&gt;=$B$6)*(Data!$G$2:$G$998&lt;=AR$11) ) ),"N/A")</f>
        <v>N/A</v>
      </c>
      <c r="AS114" s="6" t="str">
        <f>IF(AS$10="x",IF( SUMPRODUCT( (Data!$A$2:$A$998=$A114)*(Data!$B$2:$B$998=$B114)*(Data!$C$2:$C$998=$B$1)*(Data!$D$2:$D$998=AS$9)*( (Data!$I$2:$I$998=$B$2)+(Data!$I$2:$I$998=$B$3)+(Data!$I$2:$I$998=$B$4) )*(Data!$J$2:$J$998&lt;=$B$5)*(Data!$J$2:$J$998&gt;=$B$6)*(Data!$G$2:$G$998) )=0,"N/A",SUMPRODUCT( (Data!$A$2:$A$998=$A114)*(Data!$B$2:$B$998=$B114)*(Data!$C$2:$C$998=$B$1)*(Data!$D$2:$D$998=AS$9)*( (Data!$I$2:$I$998=$B$2)+(Data!$I$2:$I$998=$B$3)+(Data!$I$2:$I$998=$B$4) )*(Data!$J$2:$J$998&lt;=$B$5)*(Data!$J$2:$J$998&gt;=$B$6)*(Data!$G$2:$G$998&lt;=AS$11) ) ),"N/A")</f>
        <v>N/A</v>
      </c>
      <c r="AT114" s="6" t="str">
        <f t="shared" si="147"/>
        <v>N/A</v>
      </c>
      <c r="AX114" s="6" t="str">
        <f t="shared" si="153"/>
        <v>N/A</v>
      </c>
      <c r="AY114" s="6" t="str">
        <f t="shared" si="137"/>
        <v>N/A</v>
      </c>
      <c r="AZ114" s="6" t="str">
        <f t="shared" si="138"/>
        <v>N/A</v>
      </c>
      <c r="BA114" s="6" t="str">
        <f t="shared" si="139"/>
        <v>N/A</v>
      </c>
      <c r="BB114" s="6" t="str">
        <f t="shared" si="92"/>
        <v>N/A</v>
      </c>
      <c r="BC114" s="6" t="str">
        <f t="shared" si="93"/>
        <v>N/A</v>
      </c>
      <c r="BD114" s="6" t="str">
        <f t="shared" si="94"/>
        <v>N/A</v>
      </c>
      <c r="BE114" s="6" t="str">
        <f t="shared" si="95"/>
        <v>N/A</v>
      </c>
      <c r="BF114" s="6" t="str">
        <f t="shared" si="96"/>
        <v>N/A</v>
      </c>
      <c r="BG114" s="6" t="str">
        <f t="shared" si="97"/>
        <v>N/A</v>
      </c>
      <c r="BH114" s="6" t="str">
        <f t="shared" si="98"/>
        <v>N/A</v>
      </c>
      <c r="BI114" s="6" t="str">
        <f t="shared" si="99"/>
        <v>N/A</v>
      </c>
      <c r="BJ114" s="6" t="str">
        <f t="shared" si="100"/>
        <v>N/A</v>
      </c>
      <c r="BK114" s="6" t="str">
        <f t="shared" si="101"/>
        <v>N/A</v>
      </c>
      <c r="BL114" s="6" t="str">
        <f t="shared" si="102"/>
        <v>N/A</v>
      </c>
      <c r="BM114" s="6" t="str">
        <f t="shared" si="103"/>
        <v>N/A</v>
      </c>
      <c r="BN114" s="6" t="str">
        <f t="shared" si="104"/>
        <v>N/A</v>
      </c>
      <c r="BO114" s="6" t="str">
        <f t="shared" si="105"/>
        <v>N/A</v>
      </c>
      <c r="BP114" s="6" t="str">
        <f t="shared" si="106"/>
        <v>N/A</v>
      </c>
      <c r="BQ114" s="6" t="str">
        <f t="shared" si="148"/>
        <v>N/A</v>
      </c>
      <c r="BU114" s="6" t="str">
        <f>IF(BU$10="x",IF( SUMPRODUCT( (Data!$A$2:$A$998=$A114)*(Data!$B$2:$B$998=$B114)*(Data!$C$2:$C$998=$B$1)*(Data!$D$2:$D$998=BU$9)*( (Data!$I$2:$I$998=$B$2)+(Data!$I$2:$I$998=$B$3)+(Data!$I$2:$I$998=$B$4) )*(Data!$J$2:$J$998&lt;=$B$5)*(Data!$J$2:$J$998&gt;=$B$6)*(Data!$F$2:$F$998) )=0,"N/A",SUMPRODUCT( (Data!$A$2:$A$998=$A114)*(Data!$B$2:$B$998=$B114)*(Data!$C$2:$C$998=$B$1)*(Data!$D$2:$D$998=BU$9)*( (Data!$I$2:$I$998=$B$2)+(Data!$I$2:$I$998=$B$3)+(Data!$I$2:$I$998=$B$4) )*(Data!$J$2:$J$998&lt;=$B$5)*(Data!$J$2:$J$998&gt;=$B$6)*(Data!$F$2:$F$998&gt;=BU$11) ) ),"N/A")</f>
        <v>N/A</v>
      </c>
      <c r="BV114" s="6" t="str">
        <f>IF(BV$10="x",IF( SUMPRODUCT( (Data!$A$2:$A$998=$A114)*(Data!$B$2:$B$998=$B114)*(Data!$C$2:$C$998=$B$1)*(Data!$D$2:$D$998=BV$9)*( (Data!$I$2:$I$998=$B$2)+(Data!$I$2:$I$998=$B$3)+(Data!$I$2:$I$998=$B$4) )*(Data!$J$2:$J$998&lt;=$B$5)*(Data!$J$2:$J$998&gt;=$B$6)*(Data!$F$2:$F$998) )=0,"N/A",SUMPRODUCT( (Data!$A$2:$A$998=$A114)*(Data!$B$2:$B$998=$B114)*(Data!$C$2:$C$998=$B$1)*(Data!$D$2:$D$998=BV$9)*( (Data!$I$2:$I$998=$B$2)+(Data!$I$2:$I$998=$B$3)+(Data!$I$2:$I$998=$B$4) )*(Data!$J$2:$J$998&lt;=$B$5)*(Data!$J$2:$J$998&gt;=$B$6)*(Data!$F$2:$F$998&gt;=BV$11) ) ),"N/A")</f>
        <v>N/A</v>
      </c>
      <c r="BW114" s="6" t="str">
        <f>IF(BW$10="x",IF( SUMPRODUCT( (Data!$A$2:$A$998=$A114)*(Data!$B$2:$B$998=$B114)*(Data!$C$2:$C$998=$B$1)*(Data!$D$2:$D$998=BW$9)*( (Data!$I$2:$I$998=$B$2)+(Data!$I$2:$I$998=$B$3)+(Data!$I$2:$I$998=$B$4) )*(Data!$J$2:$J$998&lt;=$B$5)*(Data!$J$2:$J$998&gt;=$B$6)*(Data!$F$2:$F$998) )=0,"N/A",SUMPRODUCT( (Data!$A$2:$A$998=$A114)*(Data!$B$2:$B$998=$B114)*(Data!$C$2:$C$998=$B$1)*(Data!$D$2:$D$998=BW$9)*( (Data!$I$2:$I$998=$B$2)+(Data!$I$2:$I$998=$B$3)+(Data!$I$2:$I$998=$B$4) )*(Data!$J$2:$J$998&lt;=$B$5)*(Data!$J$2:$J$998&gt;=$B$6)*(Data!$F$2:$F$998&gt;=BW$11) ) ),"N/A")</f>
        <v>N/A</v>
      </c>
      <c r="BX114" s="6" t="str">
        <f>IF(BX$10="x",IF( SUMPRODUCT( (Data!$A$2:$A$998=$A114)*(Data!$B$2:$B$998=$B114)*(Data!$C$2:$C$998=$B$1)*(Data!$D$2:$D$998=BX$9)*( (Data!$I$2:$I$998=$B$2)+(Data!$I$2:$I$998=$B$3)+(Data!$I$2:$I$998=$B$4) )*(Data!$J$2:$J$998&lt;=$B$5)*(Data!$J$2:$J$998&gt;=$B$6)*(Data!$F$2:$F$998) )=0,"N/A",SUMPRODUCT( (Data!$A$2:$A$998=$A114)*(Data!$B$2:$B$998=$B114)*(Data!$C$2:$C$998=$B$1)*(Data!$D$2:$D$998=BX$9)*( (Data!$I$2:$I$998=$B$2)+(Data!$I$2:$I$998=$B$3)+(Data!$I$2:$I$998=$B$4) )*(Data!$J$2:$J$998&lt;=$B$5)*(Data!$J$2:$J$998&gt;=$B$6)*(Data!$F$2:$F$998&gt;=BX$11) ) ),"N/A")</f>
        <v>N/A</v>
      </c>
      <c r="BY114" s="6" t="str">
        <f>IF(BY$10="x",IF( SUMPRODUCT( (Data!$A$2:$A$998=$A114)*(Data!$B$2:$B$998=$B114)*(Data!$C$2:$C$998=$B$1)*(Data!$D$2:$D$998=BY$9)*( (Data!$I$2:$I$998=$B$2)+(Data!$I$2:$I$998=$B$3)+(Data!$I$2:$I$998=$B$4) )*(Data!$J$2:$J$998&lt;=$B$5)*(Data!$J$2:$J$998&gt;=$B$6)*(Data!$F$2:$F$998) )=0,"N/A",SUMPRODUCT( (Data!$A$2:$A$998=$A114)*(Data!$B$2:$B$998=$B114)*(Data!$C$2:$C$998=$B$1)*(Data!$D$2:$D$998=BY$9)*( (Data!$I$2:$I$998=$B$2)+(Data!$I$2:$I$998=$B$3)+(Data!$I$2:$I$998=$B$4) )*(Data!$J$2:$J$998&lt;=$B$5)*(Data!$J$2:$J$998&gt;=$B$6)*(Data!$F$2:$F$998&gt;=BY$11) ) ),"N/A")</f>
        <v>N/A</v>
      </c>
      <c r="BZ114" s="6" t="str">
        <f>IF(BZ$10="x",IF( SUMPRODUCT( (Data!$A$2:$A$998=$A114)*(Data!$B$2:$B$998=$B114)*(Data!$C$2:$C$998=$B$1)*(Data!$D$2:$D$998=BZ$9)*( (Data!$I$2:$I$998=$B$2)+(Data!$I$2:$I$998=$B$3)+(Data!$I$2:$I$998=$B$4) )*(Data!$J$2:$J$998&lt;=$B$5)*(Data!$J$2:$J$998&gt;=$B$6)*(Data!$F$2:$F$998) )=0,"N/A",SUMPRODUCT( (Data!$A$2:$A$998=$A114)*(Data!$B$2:$B$998=$B114)*(Data!$C$2:$C$998=$B$1)*(Data!$D$2:$D$998=BZ$9)*( (Data!$I$2:$I$998=$B$2)+(Data!$I$2:$I$998=$B$3)+(Data!$I$2:$I$998=$B$4) )*(Data!$J$2:$J$998&lt;=$B$5)*(Data!$J$2:$J$998&gt;=$B$6)*(Data!$F$2:$F$998&gt;=BZ$11) ) ),"N/A")</f>
        <v>N/A</v>
      </c>
      <c r="CA114" s="6" t="str">
        <f>IF(CA$10="x",IF( SUMPRODUCT( (Data!$A$2:$A$998=$A114)*(Data!$B$2:$B$998=$B114)*(Data!$C$2:$C$998=$B$1)*(Data!$D$2:$D$998=CA$9)*( (Data!$I$2:$I$998=$B$2)+(Data!$I$2:$I$998=$B$3)+(Data!$I$2:$I$998=$B$4) )*(Data!$J$2:$J$998&lt;=$B$5)*(Data!$J$2:$J$998&gt;=$B$6)*(Data!$F$2:$F$998) )=0,"N/A",SUMPRODUCT( (Data!$A$2:$A$998=$A114)*(Data!$B$2:$B$998=$B114)*(Data!$C$2:$C$998=$B$1)*(Data!$D$2:$D$998=CA$9)*( (Data!$I$2:$I$998=$B$2)+(Data!$I$2:$I$998=$B$3)+(Data!$I$2:$I$998=$B$4) )*(Data!$J$2:$J$998&lt;=$B$5)*(Data!$J$2:$J$998&gt;=$B$6)*(Data!$F$2:$F$998&gt;=CA$11) ) ),"N/A")</f>
        <v>N/A</v>
      </c>
      <c r="CB114" s="6" t="str">
        <f>IF(CB$10="x",IF( SUMPRODUCT( (Data!$A$2:$A$998=$A114)*(Data!$B$2:$B$998=$B114)*(Data!$C$2:$C$998=$B$1)*(Data!$D$2:$D$998=CB$9)*( (Data!$I$2:$I$998=$B$2)+(Data!$I$2:$I$998=$B$3)+(Data!$I$2:$I$998=$B$4) )*(Data!$J$2:$J$998&lt;=$B$5)*(Data!$J$2:$J$998&gt;=$B$6)*(Data!$F$2:$F$998) )=0,"N/A",SUMPRODUCT( (Data!$A$2:$A$998=$A114)*(Data!$B$2:$B$998=$B114)*(Data!$C$2:$C$998=$B$1)*(Data!$D$2:$D$998=CB$9)*( (Data!$I$2:$I$998=$B$2)+(Data!$I$2:$I$998=$B$3)+(Data!$I$2:$I$998=$B$4) )*(Data!$J$2:$J$998&lt;=$B$5)*(Data!$J$2:$J$998&gt;=$B$6)*(Data!$F$2:$F$998&gt;=CB$11) ) ),"N/A")</f>
        <v>N/A</v>
      </c>
      <c r="CC114" s="6" t="str">
        <f>IF(CC$10="x",IF( SUMPRODUCT( (Data!$A$2:$A$998=$A114)*(Data!$B$2:$B$998=$B114)*(Data!$C$2:$C$998=$B$1)*(Data!$D$2:$D$998=CC$9)*( (Data!$I$2:$I$998=$B$2)+(Data!$I$2:$I$998=$B$3)+(Data!$I$2:$I$998=$B$4) )*(Data!$J$2:$J$998&lt;=$B$5)*(Data!$J$2:$J$998&gt;=$B$6)*(Data!$F$2:$F$998) )=0,"N/A",SUMPRODUCT( (Data!$A$2:$A$998=$A114)*(Data!$B$2:$B$998=$B114)*(Data!$C$2:$C$998=$B$1)*(Data!$D$2:$D$998=CC$9)*( (Data!$I$2:$I$998=$B$2)+(Data!$I$2:$I$998=$B$3)+(Data!$I$2:$I$998=$B$4) )*(Data!$J$2:$J$998&lt;=$B$5)*(Data!$J$2:$J$998&gt;=$B$6)*(Data!$F$2:$F$998&gt;=CC$11) ) ),"N/A")</f>
        <v>N/A</v>
      </c>
      <c r="CD114" s="6" t="str">
        <f>IF(CD$10="x",IF( SUMPRODUCT( (Data!$A$2:$A$998=$A114)*(Data!$B$2:$B$998=$B114)*(Data!$C$2:$C$998=$B$1)*(Data!$D$2:$D$998=CD$9)*( (Data!$I$2:$I$998=$B$2)+(Data!$I$2:$I$998=$B$3)+(Data!$I$2:$I$998=$B$4) )*(Data!$J$2:$J$998&lt;=$B$5)*(Data!$J$2:$J$998&gt;=$B$6)*(Data!$F$2:$F$998) )=0,"N/A",SUMPRODUCT( (Data!$A$2:$A$998=$A114)*(Data!$B$2:$B$998=$B114)*(Data!$C$2:$C$998=$B$1)*(Data!$D$2:$D$998=CD$9)*( (Data!$I$2:$I$998=$B$2)+(Data!$I$2:$I$998=$B$3)+(Data!$I$2:$I$998=$B$4) )*(Data!$J$2:$J$998&lt;=$B$5)*(Data!$J$2:$J$998&gt;=$B$6)*(Data!$F$2:$F$998&gt;=CD$11) ) ),"N/A")</f>
        <v>N/A</v>
      </c>
      <c r="CE114" s="6" t="str">
        <f>IF(CE$10="x",IF( SUMPRODUCT( (Data!$A$2:$A$998=$A114)*(Data!$B$2:$B$998=$B114)*(Data!$C$2:$C$998=$B$1)*(Data!$D$2:$D$998=CE$9)*( (Data!$I$2:$I$998=$B$2)+(Data!$I$2:$I$998=$B$3)+(Data!$I$2:$I$998=$B$4) )*(Data!$J$2:$J$998&lt;=$B$5)*(Data!$J$2:$J$998&gt;=$B$6)*(Data!$F$2:$F$998) )=0,"N/A",SUMPRODUCT( (Data!$A$2:$A$998=$A114)*(Data!$B$2:$B$998=$B114)*(Data!$C$2:$C$998=$B$1)*(Data!$D$2:$D$998=CE$9)*( (Data!$I$2:$I$998=$B$2)+(Data!$I$2:$I$998=$B$3)+(Data!$I$2:$I$998=$B$4) )*(Data!$J$2:$J$998&lt;=$B$5)*(Data!$J$2:$J$998&gt;=$B$6)*(Data!$F$2:$F$998&gt;=CE$11) ) ),"N/A")</f>
        <v>N/A</v>
      </c>
      <c r="CF114" s="6" t="str">
        <f>IF(CF$10="x",IF( SUMPRODUCT( (Data!$A$2:$A$998=$A114)*(Data!$B$2:$B$998=$B114)*(Data!$C$2:$C$998=$B$1)*(Data!$D$2:$D$998=CF$9)*( (Data!$I$2:$I$998=$B$2)+(Data!$I$2:$I$998=$B$3)+(Data!$I$2:$I$998=$B$4) )*(Data!$J$2:$J$998&lt;=$B$5)*(Data!$J$2:$J$998&gt;=$B$6)*(Data!$F$2:$F$998) )=0,"N/A",SUMPRODUCT( (Data!$A$2:$A$998=$A114)*(Data!$B$2:$B$998=$B114)*(Data!$C$2:$C$998=$B$1)*(Data!$D$2:$D$998=CF$9)*( (Data!$I$2:$I$998=$B$2)+(Data!$I$2:$I$998=$B$3)+(Data!$I$2:$I$998=$B$4) )*(Data!$J$2:$J$998&lt;=$B$5)*(Data!$J$2:$J$998&gt;=$B$6)*(Data!$F$2:$F$998&gt;=CF$11) ) ),"N/A")</f>
        <v>N/A</v>
      </c>
      <c r="CG114" s="6" t="str">
        <f>IF(CG$10="x",IF( SUMPRODUCT( (Data!$A$2:$A$998=$A114)*(Data!$B$2:$B$998=$B114)*(Data!$C$2:$C$998=$B$1)*(Data!$D$2:$D$998=CG$9)*( (Data!$I$2:$I$998=$B$2)+(Data!$I$2:$I$998=$B$3)+(Data!$I$2:$I$998=$B$4) )*(Data!$J$2:$J$998&lt;=$B$5)*(Data!$J$2:$J$998&gt;=$B$6)*(Data!$F$2:$F$998) )=0,"N/A",SUMPRODUCT( (Data!$A$2:$A$998=$A114)*(Data!$B$2:$B$998=$B114)*(Data!$C$2:$C$998=$B$1)*(Data!$D$2:$D$998=CG$9)*( (Data!$I$2:$I$998=$B$2)+(Data!$I$2:$I$998=$B$3)+(Data!$I$2:$I$998=$B$4) )*(Data!$J$2:$J$998&lt;=$B$5)*(Data!$J$2:$J$998&gt;=$B$6)*(Data!$F$2:$F$998&gt;=CG$11) ) ),"N/A")</f>
        <v>N/A</v>
      </c>
      <c r="CH114" s="6" t="str">
        <f>IF(CH$10="x",IF( SUMPRODUCT( (Data!$A$2:$A$998=$A114)*(Data!$B$2:$B$998=$B114)*(Data!$C$2:$C$998=$B$1)*(Data!$D$2:$D$998=CH$9)*( (Data!$I$2:$I$998=$B$2)+(Data!$I$2:$I$998=$B$3)+(Data!$I$2:$I$998=$B$4) )*(Data!$J$2:$J$998&lt;=$B$5)*(Data!$J$2:$J$998&gt;=$B$6)*(Data!$F$2:$F$998) )=0,"N/A",SUMPRODUCT( (Data!$A$2:$A$998=$A114)*(Data!$B$2:$B$998=$B114)*(Data!$C$2:$C$998=$B$1)*(Data!$D$2:$D$998=CH$9)*( (Data!$I$2:$I$998=$B$2)+(Data!$I$2:$I$998=$B$3)+(Data!$I$2:$I$998=$B$4) )*(Data!$J$2:$J$998&lt;=$B$5)*(Data!$J$2:$J$998&gt;=$B$6)*(Data!$F$2:$F$998&gt;=CH$11) ) ),"N/A")</f>
        <v>N/A</v>
      </c>
      <c r="CI114" s="6" t="str">
        <f>IF(CI$10="x",IF( SUMPRODUCT( (Data!$A$2:$A$998=$A114)*(Data!$B$2:$B$998=$B114)*(Data!$C$2:$C$998=$B$1)*(Data!$D$2:$D$998=CI$9)*( (Data!$I$2:$I$998=$B$2)+(Data!$I$2:$I$998=$B$3)+(Data!$I$2:$I$998=$B$4) )*(Data!$J$2:$J$998&lt;=$B$5)*(Data!$J$2:$J$998&gt;=$B$6)*(Data!$F$2:$F$998) )=0,"N/A",SUMPRODUCT( (Data!$A$2:$A$998=$A114)*(Data!$B$2:$B$998=$B114)*(Data!$C$2:$C$998=$B$1)*(Data!$D$2:$D$998=CI$9)*( (Data!$I$2:$I$998=$B$2)+(Data!$I$2:$I$998=$B$3)+(Data!$I$2:$I$998=$B$4) )*(Data!$J$2:$J$998&lt;=$B$5)*(Data!$J$2:$J$998&gt;=$B$6)*(Data!$F$2:$F$998&gt;=CI$11) ) ),"N/A")</f>
        <v>N/A</v>
      </c>
      <c r="CJ114" s="6" t="str">
        <f>IF(CJ$10="x",IF( SUMPRODUCT( (Data!$A$2:$A$998=$A114)*(Data!$B$2:$B$998=$B114)*(Data!$C$2:$C$998=$B$1)*(Data!$D$2:$D$998=CJ$9)*( (Data!$I$2:$I$998=$B$2)+(Data!$I$2:$I$998=$B$3)+(Data!$I$2:$I$998=$B$4) )*(Data!$J$2:$J$998&lt;=$B$5)*(Data!$J$2:$J$998&gt;=$B$6)*(Data!$F$2:$F$998) )=0,"N/A",SUMPRODUCT( (Data!$A$2:$A$998=$A114)*(Data!$B$2:$B$998=$B114)*(Data!$C$2:$C$998=$B$1)*(Data!$D$2:$D$998=CJ$9)*( (Data!$I$2:$I$998=$B$2)+(Data!$I$2:$I$998=$B$3)+(Data!$I$2:$I$998=$B$4) )*(Data!$J$2:$J$998&lt;=$B$5)*(Data!$J$2:$J$998&gt;=$B$6)*(Data!$F$2:$F$998&gt;=CJ$11) ) ),"N/A")</f>
        <v>N/A</v>
      </c>
      <c r="CK114" s="6" t="str">
        <f>IF(CK$10="x",IF( SUMPRODUCT( (Data!$A$2:$A$998=$A114)*(Data!$B$2:$B$998=$B114)*(Data!$C$2:$C$998=$B$1)*(Data!$D$2:$D$998=CK$9)*( (Data!$I$2:$I$998=$B$2)+(Data!$I$2:$I$998=$B$3)+(Data!$I$2:$I$998=$B$4) )*(Data!$J$2:$J$998&lt;=$B$5)*(Data!$J$2:$J$998&gt;=$B$6)*(Data!$F$2:$F$998) )=0,"N/A",SUMPRODUCT( (Data!$A$2:$A$998=$A114)*(Data!$B$2:$B$998=$B114)*(Data!$C$2:$C$998=$B$1)*(Data!$D$2:$D$998=CK$9)*( (Data!$I$2:$I$998=$B$2)+(Data!$I$2:$I$998=$B$3)+(Data!$I$2:$I$998=$B$4) )*(Data!$J$2:$J$998&lt;=$B$5)*(Data!$J$2:$J$998&gt;=$B$6)*(Data!$F$2:$F$998&gt;=CK$11) ) ),"N/A")</f>
        <v>N/A</v>
      </c>
      <c r="CL114" s="6" t="str">
        <f>IF(CL$10="x",IF( SUMPRODUCT( (Data!$A$2:$A$998=$A114)*(Data!$B$2:$B$998=$B114)*(Data!$C$2:$C$998=$B$1)*(Data!$D$2:$D$998=CL$9)*( (Data!$I$2:$I$998=$B$2)+(Data!$I$2:$I$998=$B$3)+(Data!$I$2:$I$998=$B$4) )*(Data!$J$2:$J$998&lt;=$B$5)*(Data!$J$2:$J$998&gt;=$B$6)*(Data!$F$2:$F$998) )=0,"N/A",SUMPRODUCT( (Data!$A$2:$A$998=$A114)*(Data!$B$2:$B$998=$B114)*(Data!$C$2:$C$998=$B$1)*(Data!$D$2:$D$998=CL$9)*( (Data!$I$2:$I$998=$B$2)+(Data!$I$2:$I$998=$B$3)+(Data!$I$2:$I$998=$B$4) )*(Data!$J$2:$J$998&lt;=$B$5)*(Data!$J$2:$J$998&gt;=$B$6)*(Data!$F$2:$F$998&gt;=CL$11) ) ),"N/A")</f>
        <v>N/A</v>
      </c>
      <c r="CM114" s="6" t="str">
        <f>IF(CM$10="x",IF( SUMPRODUCT( (Data!$A$2:$A$998=$A114)*(Data!$B$2:$B$998=$B114)*(Data!$C$2:$C$998=$B$1)*(Data!$D$2:$D$998=CM$9)*( (Data!$I$2:$I$998=$B$2)+(Data!$I$2:$I$998=$B$3)+(Data!$I$2:$I$998=$B$4) )*(Data!$J$2:$J$998&lt;=$B$5)*(Data!$J$2:$J$998&gt;=$B$6)*(Data!$F$2:$F$998) )=0,"N/A",SUMPRODUCT( (Data!$A$2:$A$998=$A114)*(Data!$B$2:$B$998=$B114)*(Data!$C$2:$C$998=$B$1)*(Data!$D$2:$D$998=CM$9)*( (Data!$I$2:$I$998=$B$2)+(Data!$I$2:$I$998=$B$3)+(Data!$I$2:$I$998=$B$4) )*(Data!$J$2:$J$998&lt;=$B$5)*(Data!$J$2:$J$998&gt;=$B$6)*(Data!$F$2:$F$998&gt;=CM$11) ) ),"N/A")</f>
        <v>N/A</v>
      </c>
      <c r="CN114" s="6" t="str">
        <f t="shared" si="149"/>
        <v>N/A</v>
      </c>
      <c r="CR114" s="6" t="str">
        <f>IF(CR$10="x",IF( SUMPRODUCT( (Data!$A$2:$A$998=$A114)*(Data!$B$2:$B$998=$B114)*(Data!$C$2:$C$998=$B$1)*(Data!$D$2:$D$998=CR$9)*( (Data!$I$2:$I$998=$B$2)+(Data!$I$2:$I$998=$B$3)+(Data!$I$2:$I$998=$B$4) )*(Data!$J$2:$J$998&lt;=$B$5)*(Data!$J$2:$J$998&gt;=$B$6)*(Data!$H$2:$H$998) )=0,"N/A",SUMPRODUCT( (Data!$A$2:$A$998=$A114)*(Data!$B$2:$B$998=$B114)*(Data!$C$2:$C$998=$B$1)*(Data!$D$2:$D$998=CR$9)*( (Data!$I$2:$I$998=$B$2)+(Data!$I$2:$I$998=$B$3)+(Data!$I$2:$I$998=$B$4) )*(Data!$J$2:$J$998&lt;=$B$5)*(Data!$J$2:$J$998&gt;=$B$6)*(Data!$H$2:$H$998&lt;=CR$11) ) ),"N/A")</f>
        <v>N/A</v>
      </c>
      <c r="CS114" s="6" t="str">
        <f>IF(CS$10="x",IF( SUMPRODUCT( (Data!$A$2:$A$998=$A114)*(Data!$B$2:$B$998=$B114)*(Data!$C$2:$C$998=$B$1)*(Data!$D$2:$D$998=CS$9)*( (Data!$I$2:$I$998=$B$2)+(Data!$I$2:$I$998=$B$3)+(Data!$I$2:$I$998=$B$4) )*(Data!$J$2:$J$998&lt;=$B$5)*(Data!$J$2:$J$998&gt;=$B$6)*(Data!$H$2:$H$998) )=0,"N/A",SUMPRODUCT( (Data!$A$2:$A$998=$A114)*(Data!$B$2:$B$998=$B114)*(Data!$C$2:$C$998=$B$1)*(Data!$D$2:$D$998=CS$9)*( (Data!$I$2:$I$998=$B$2)+(Data!$I$2:$I$998=$B$3)+(Data!$I$2:$I$998=$B$4) )*(Data!$J$2:$J$998&lt;=$B$5)*(Data!$J$2:$J$998&gt;=$B$6)*(Data!$H$2:$H$998&lt;=CS$11) ) ),"N/A")</f>
        <v>N/A</v>
      </c>
      <c r="CT114" s="6" t="str">
        <f>IF(CT$10="x",IF( SUMPRODUCT( (Data!$A$2:$A$998=$A114)*(Data!$B$2:$B$998=$B114)*(Data!$C$2:$C$998=$B$1)*(Data!$D$2:$D$998=CT$9)*( (Data!$I$2:$I$998=$B$2)+(Data!$I$2:$I$998=$B$3)+(Data!$I$2:$I$998=$B$4) )*(Data!$J$2:$J$998&lt;=$B$5)*(Data!$J$2:$J$998&gt;=$B$6)*(Data!$H$2:$H$998) )=0,"N/A",SUMPRODUCT( (Data!$A$2:$A$998=$A114)*(Data!$B$2:$B$998=$B114)*(Data!$C$2:$C$998=$B$1)*(Data!$D$2:$D$998=CT$9)*( (Data!$I$2:$I$998=$B$2)+(Data!$I$2:$I$998=$B$3)+(Data!$I$2:$I$998=$B$4) )*(Data!$J$2:$J$998&lt;=$B$5)*(Data!$J$2:$J$998&gt;=$B$6)*(Data!$H$2:$H$998&lt;=CT$11) ) ),"N/A")</f>
        <v>N/A</v>
      </c>
      <c r="CU114" s="6" t="str">
        <f>IF(CU$10="x",IF( SUMPRODUCT( (Data!$A$2:$A$998=$A114)*(Data!$B$2:$B$998=$B114)*(Data!$C$2:$C$998=$B$1)*(Data!$D$2:$D$998=CU$9)*( (Data!$I$2:$I$998=$B$2)+(Data!$I$2:$I$998=$B$3)+(Data!$I$2:$I$998=$B$4) )*(Data!$J$2:$J$998&lt;=$B$5)*(Data!$J$2:$J$998&gt;=$B$6)*(Data!$H$2:$H$998) )=0,"N/A",SUMPRODUCT( (Data!$A$2:$A$998=$A114)*(Data!$B$2:$B$998=$B114)*(Data!$C$2:$C$998=$B$1)*(Data!$D$2:$D$998=CU$9)*( (Data!$I$2:$I$998=$B$2)+(Data!$I$2:$I$998=$B$3)+(Data!$I$2:$I$998=$B$4) )*(Data!$J$2:$J$998&lt;=$B$5)*(Data!$J$2:$J$998&gt;=$B$6)*(Data!$H$2:$H$998&lt;=CU$11) ) ),"N/A")</f>
        <v>N/A</v>
      </c>
      <c r="CV114" s="6" t="str">
        <f>IF(CV$10="x",IF( SUMPRODUCT( (Data!$A$2:$A$998=$A114)*(Data!$B$2:$B$998=$B114)*(Data!$C$2:$C$998=$B$1)*(Data!$D$2:$D$998=CV$9)*( (Data!$I$2:$I$998=$B$2)+(Data!$I$2:$I$998=$B$3)+(Data!$I$2:$I$998=$B$4) )*(Data!$J$2:$J$998&lt;=$B$5)*(Data!$J$2:$J$998&gt;=$B$6)*(Data!$H$2:$H$998) )=0,"N/A",SUMPRODUCT( (Data!$A$2:$A$998=$A114)*(Data!$B$2:$B$998=$B114)*(Data!$C$2:$C$998=$B$1)*(Data!$D$2:$D$998=CV$9)*( (Data!$I$2:$I$998=$B$2)+(Data!$I$2:$I$998=$B$3)+(Data!$I$2:$I$998=$B$4) )*(Data!$J$2:$J$998&lt;=$B$5)*(Data!$J$2:$J$998&gt;=$B$6)*(Data!$H$2:$H$998&lt;=CV$11) ) ),"N/A")</f>
        <v>N/A</v>
      </c>
      <c r="CW114" s="6" t="str">
        <f>IF(CW$10="x",IF( SUMPRODUCT( (Data!$A$2:$A$998=$A114)*(Data!$B$2:$B$998=$B114)*(Data!$C$2:$C$998=$B$1)*(Data!$D$2:$D$998=CW$9)*( (Data!$I$2:$I$998=$B$2)+(Data!$I$2:$I$998=$B$3)+(Data!$I$2:$I$998=$B$4) )*(Data!$J$2:$J$998&lt;=$B$5)*(Data!$J$2:$J$998&gt;=$B$6)*(Data!$H$2:$H$998) )=0,"N/A",SUMPRODUCT( (Data!$A$2:$A$998=$A114)*(Data!$B$2:$B$998=$B114)*(Data!$C$2:$C$998=$B$1)*(Data!$D$2:$D$998=CW$9)*( (Data!$I$2:$I$998=$B$2)+(Data!$I$2:$I$998=$B$3)+(Data!$I$2:$I$998=$B$4) )*(Data!$J$2:$J$998&lt;=$B$5)*(Data!$J$2:$J$998&gt;=$B$6)*(Data!$H$2:$H$998&lt;=CW$11) ) ),"N/A")</f>
        <v>N/A</v>
      </c>
      <c r="CX114" s="6" t="str">
        <f>IF(CX$10="x",IF( SUMPRODUCT( (Data!$A$2:$A$998=$A114)*(Data!$B$2:$B$998=$B114)*(Data!$C$2:$C$998=$B$1)*(Data!$D$2:$D$998=CX$9)*( (Data!$I$2:$I$998=$B$2)+(Data!$I$2:$I$998=$B$3)+(Data!$I$2:$I$998=$B$4) )*(Data!$J$2:$J$998&lt;=$B$5)*(Data!$J$2:$J$998&gt;=$B$6)*(Data!$H$2:$H$998) )=0,"N/A",SUMPRODUCT( (Data!$A$2:$A$998=$A114)*(Data!$B$2:$B$998=$B114)*(Data!$C$2:$C$998=$B$1)*(Data!$D$2:$D$998=CX$9)*( (Data!$I$2:$I$998=$B$2)+(Data!$I$2:$I$998=$B$3)+(Data!$I$2:$I$998=$B$4) )*(Data!$J$2:$J$998&lt;=$B$5)*(Data!$J$2:$J$998&gt;=$B$6)*(Data!$H$2:$H$998&lt;=CX$11) ) ),"N/A")</f>
        <v>N/A</v>
      </c>
      <c r="CY114" s="6" t="str">
        <f>IF(CY$10="x",IF( SUMPRODUCT( (Data!$A$2:$A$998=$A114)*(Data!$B$2:$B$998=$B114)*(Data!$C$2:$C$998=$B$1)*(Data!$D$2:$D$998=CY$9)*( (Data!$I$2:$I$998=$B$2)+(Data!$I$2:$I$998=$B$3)+(Data!$I$2:$I$998=$B$4) )*(Data!$J$2:$J$998&lt;=$B$5)*(Data!$J$2:$J$998&gt;=$B$6)*(Data!$H$2:$H$998) )=0,"N/A",SUMPRODUCT( (Data!$A$2:$A$998=$A114)*(Data!$B$2:$B$998=$B114)*(Data!$C$2:$C$998=$B$1)*(Data!$D$2:$D$998=CY$9)*( (Data!$I$2:$I$998=$B$2)+(Data!$I$2:$I$998=$B$3)+(Data!$I$2:$I$998=$B$4) )*(Data!$J$2:$J$998&lt;=$B$5)*(Data!$J$2:$J$998&gt;=$B$6)*(Data!$H$2:$H$998&lt;=CY$11) ) ),"N/A")</f>
        <v>N/A</v>
      </c>
      <c r="CZ114" s="6" t="str">
        <f>IF(CZ$10="x",IF( SUMPRODUCT( (Data!$A$2:$A$998=$A114)*(Data!$B$2:$B$998=$B114)*(Data!$C$2:$C$998=$B$1)*(Data!$D$2:$D$998=CZ$9)*( (Data!$I$2:$I$998=$B$2)+(Data!$I$2:$I$998=$B$3)+(Data!$I$2:$I$998=$B$4) )*(Data!$J$2:$J$998&lt;=$B$5)*(Data!$J$2:$J$998&gt;=$B$6)*(Data!$H$2:$H$998) )=0,"N/A",SUMPRODUCT( (Data!$A$2:$A$998=$A114)*(Data!$B$2:$B$998=$B114)*(Data!$C$2:$C$998=$B$1)*(Data!$D$2:$D$998=CZ$9)*( (Data!$I$2:$I$998=$B$2)+(Data!$I$2:$I$998=$B$3)+(Data!$I$2:$I$998=$B$4) )*(Data!$J$2:$J$998&lt;=$B$5)*(Data!$J$2:$J$998&gt;=$B$6)*(Data!$H$2:$H$998&lt;=CZ$11) ) ),"N/A")</f>
        <v>N/A</v>
      </c>
      <c r="DA114" s="6" t="str">
        <f>IF(DA$10="x",IF( SUMPRODUCT( (Data!$A$2:$A$998=$A114)*(Data!$B$2:$B$998=$B114)*(Data!$C$2:$C$998=$B$1)*(Data!$D$2:$D$998=DA$9)*( (Data!$I$2:$I$998=$B$2)+(Data!$I$2:$I$998=$B$3)+(Data!$I$2:$I$998=$B$4) )*(Data!$J$2:$J$998&lt;=$B$5)*(Data!$J$2:$J$998&gt;=$B$6)*(Data!$H$2:$H$998) )=0,"N/A",SUMPRODUCT( (Data!$A$2:$A$998=$A114)*(Data!$B$2:$B$998=$B114)*(Data!$C$2:$C$998=$B$1)*(Data!$D$2:$D$998=DA$9)*( (Data!$I$2:$I$998=$B$2)+(Data!$I$2:$I$998=$B$3)+(Data!$I$2:$I$998=$B$4) )*(Data!$J$2:$J$998&lt;=$B$5)*(Data!$J$2:$J$998&gt;=$B$6)*(Data!$H$2:$H$998&lt;=DA$11) ) ),"N/A")</f>
        <v>N/A</v>
      </c>
      <c r="DB114" s="6" t="str">
        <f>IF(DB$10="x",IF( SUMPRODUCT( (Data!$A$2:$A$998=$A114)*(Data!$B$2:$B$998=$B114)*(Data!$C$2:$C$998=$B$1)*(Data!$D$2:$D$998=DB$9)*( (Data!$I$2:$I$998=$B$2)+(Data!$I$2:$I$998=$B$3)+(Data!$I$2:$I$998=$B$4) )*(Data!$J$2:$J$998&lt;=$B$5)*(Data!$J$2:$J$998&gt;=$B$6)*(Data!$H$2:$H$998) )=0,"N/A",SUMPRODUCT( (Data!$A$2:$A$998=$A114)*(Data!$B$2:$B$998=$B114)*(Data!$C$2:$C$998=$B$1)*(Data!$D$2:$D$998=DB$9)*( (Data!$I$2:$I$998=$B$2)+(Data!$I$2:$I$998=$B$3)+(Data!$I$2:$I$998=$B$4) )*(Data!$J$2:$J$998&lt;=$B$5)*(Data!$J$2:$J$998&gt;=$B$6)*(Data!$H$2:$H$998&lt;=DB$11) ) ),"N/A")</f>
        <v>N/A</v>
      </c>
      <c r="DC114" s="6" t="str">
        <f>IF(DC$10="x",IF( SUMPRODUCT( (Data!$A$2:$A$998=$A114)*(Data!$B$2:$B$998=$B114)*(Data!$C$2:$C$998=$B$1)*(Data!$D$2:$D$998=DC$9)*( (Data!$I$2:$I$998=$B$2)+(Data!$I$2:$I$998=$B$3)+(Data!$I$2:$I$998=$B$4) )*(Data!$J$2:$J$998&lt;=$B$5)*(Data!$J$2:$J$998&gt;=$B$6)*(Data!$H$2:$H$998) )=0,"N/A",SUMPRODUCT( (Data!$A$2:$A$998=$A114)*(Data!$B$2:$B$998=$B114)*(Data!$C$2:$C$998=$B$1)*(Data!$D$2:$D$998=DC$9)*( (Data!$I$2:$I$998=$B$2)+(Data!$I$2:$I$998=$B$3)+(Data!$I$2:$I$998=$B$4) )*(Data!$J$2:$J$998&lt;=$B$5)*(Data!$J$2:$J$998&gt;=$B$6)*(Data!$H$2:$H$998&lt;=DC$11) ) ),"N/A")</f>
        <v>N/A</v>
      </c>
      <c r="DD114" s="6" t="str">
        <f>IF(DD$10="x",IF( SUMPRODUCT( (Data!$A$2:$A$998=$A114)*(Data!$B$2:$B$998=$B114)*(Data!$C$2:$C$998=$B$1)*(Data!$D$2:$D$998=DD$9)*( (Data!$I$2:$I$998=$B$2)+(Data!$I$2:$I$998=$B$3)+(Data!$I$2:$I$998=$B$4) )*(Data!$J$2:$J$998&lt;=$B$5)*(Data!$J$2:$J$998&gt;=$B$6)*(Data!$H$2:$H$998) )=0,"N/A",SUMPRODUCT( (Data!$A$2:$A$998=$A114)*(Data!$B$2:$B$998=$B114)*(Data!$C$2:$C$998=$B$1)*(Data!$D$2:$D$998=DD$9)*( (Data!$I$2:$I$998=$B$2)+(Data!$I$2:$I$998=$B$3)+(Data!$I$2:$I$998=$B$4) )*(Data!$J$2:$J$998&lt;=$B$5)*(Data!$J$2:$J$998&gt;=$B$6)*(Data!$H$2:$H$998&lt;=DD$11) ) ),"N/A")</f>
        <v>N/A</v>
      </c>
      <c r="DE114" s="6" t="str">
        <f>IF(DE$10="x",IF( SUMPRODUCT( (Data!$A$2:$A$998=$A114)*(Data!$B$2:$B$998=$B114)*(Data!$C$2:$C$998=$B$1)*(Data!$D$2:$D$998=DE$9)*( (Data!$I$2:$I$998=$B$2)+(Data!$I$2:$I$998=$B$3)+(Data!$I$2:$I$998=$B$4) )*(Data!$J$2:$J$998&lt;=$B$5)*(Data!$J$2:$J$998&gt;=$B$6)*(Data!$H$2:$H$998) )=0,"N/A",SUMPRODUCT( (Data!$A$2:$A$998=$A114)*(Data!$B$2:$B$998=$B114)*(Data!$C$2:$C$998=$B$1)*(Data!$D$2:$D$998=DE$9)*( (Data!$I$2:$I$998=$B$2)+(Data!$I$2:$I$998=$B$3)+(Data!$I$2:$I$998=$B$4) )*(Data!$J$2:$J$998&lt;=$B$5)*(Data!$J$2:$J$998&gt;=$B$6)*(Data!$H$2:$H$998&lt;=DE$11) ) ),"N/A")</f>
        <v>N/A</v>
      </c>
      <c r="DF114" s="6" t="str">
        <f>IF(DF$10="x",IF( SUMPRODUCT( (Data!$A$2:$A$998=$A114)*(Data!$B$2:$B$998=$B114)*(Data!$C$2:$C$998=$B$1)*(Data!$D$2:$D$998=DF$9)*( (Data!$I$2:$I$998=$B$2)+(Data!$I$2:$I$998=$B$3)+(Data!$I$2:$I$998=$B$4) )*(Data!$J$2:$J$998&lt;=$B$5)*(Data!$J$2:$J$998&gt;=$B$6)*(Data!$H$2:$H$998) )=0,"N/A",SUMPRODUCT( (Data!$A$2:$A$998=$A114)*(Data!$B$2:$B$998=$B114)*(Data!$C$2:$C$998=$B$1)*(Data!$D$2:$D$998=DF$9)*( (Data!$I$2:$I$998=$B$2)+(Data!$I$2:$I$998=$B$3)+(Data!$I$2:$I$998=$B$4) )*(Data!$J$2:$J$998&lt;=$B$5)*(Data!$J$2:$J$998&gt;=$B$6)*(Data!$H$2:$H$998&lt;=DF$11) ) ),"N/A")</f>
        <v>N/A</v>
      </c>
      <c r="DG114" s="6" t="str">
        <f>IF(DG$10="x",IF( SUMPRODUCT( (Data!$A$2:$A$998=$A114)*(Data!$B$2:$B$998=$B114)*(Data!$C$2:$C$998=$B$1)*(Data!$D$2:$D$998=DG$9)*( (Data!$I$2:$I$998=$B$2)+(Data!$I$2:$I$998=$B$3)+(Data!$I$2:$I$998=$B$4) )*(Data!$J$2:$J$998&lt;=$B$5)*(Data!$J$2:$J$998&gt;=$B$6)*(Data!$H$2:$H$998) )=0,"N/A",SUMPRODUCT( (Data!$A$2:$A$998=$A114)*(Data!$B$2:$B$998=$B114)*(Data!$C$2:$C$998=$B$1)*(Data!$D$2:$D$998=DG$9)*( (Data!$I$2:$I$998=$B$2)+(Data!$I$2:$I$998=$B$3)+(Data!$I$2:$I$998=$B$4) )*(Data!$J$2:$J$998&lt;=$B$5)*(Data!$J$2:$J$998&gt;=$B$6)*(Data!$H$2:$H$998&lt;=DG$11) ) ),"N/A")</f>
        <v>N/A</v>
      </c>
      <c r="DH114" s="6" t="str">
        <f>IF(DH$10="x",IF( SUMPRODUCT( (Data!$A$2:$A$998=$A114)*(Data!$B$2:$B$998=$B114)*(Data!$C$2:$C$998=$B$1)*(Data!$D$2:$D$998=DH$9)*( (Data!$I$2:$I$998=$B$2)+(Data!$I$2:$I$998=$B$3)+(Data!$I$2:$I$998=$B$4) )*(Data!$J$2:$J$998&lt;=$B$5)*(Data!$J$2:$J$998&gt;=$B$6)*(Data!$H$2:$H$998) )=0,"N/A",SUMPRODUCT( (Data!$A$2:$A$998=$A114)*(Data!$B$2:$B$998=$B114)*(Data!$C$2:$C$998=$B$1)*(Data!$D$2:$D$998=DH$9)*( (Data!$I$2:$I$998=$B$2)+(Data!$I$2:$I$998=$B$3)+(Data!$I$2:$I$998=$B$4) )*(Data!$J$2:$J$998&lt;=$B$5)*(Data!$J$2:$J$998&gt;=$B$6)*(Data!$H$2:$H$998&lt;=DH$11) ) ),"N/A")</f>
        <v>N/A</v>
      </c>
      <c r="DI114" s="6" t="str">
        <f>IF(DI$10="x",IF( SUMPRODUCT( (Data!$A$2:$A$998=$A114)*(Data!$B$2:$B$998=$B114)*(Data!$C$2:$C$998=$B$1)*(Data!$D$2:$D$998=DI$9)*( (Data!$I$2:$I$998=$B$2)+(Data!$I$2:$I$998=$B$3)+(Data!$I$2:$I$998=$B$4) )*(Data!$J$2:$J$998&lt;=$B$5)*(Data!$J$2:$J$998&gt;=$B$6)*(Data!$H$2:$H$998) )=0,"N/A",SUMPRODUCT( (Data!$A$2:$A$998=$A114)*(Data!$B$2:$B$998=$B114)*(Data!$C$2:$C$998=$B$1)*(Data!$D$2:$D$998=DI$9)*( (Data!$I$2:$I$998=$B$2)+(Data!$I$2:$I$998=$B$3)+(Data!$I$2:$I$998=$B$4) )*(Data!$J$2:$J$998&lt;=$B$5)*(Data!$J$2:$J$998&gt;=$B$6)*(Data!$H$2:$H$998&lt;=DI$11) ) ),"N/A")</f>
        <v>N/A</v>
      </c>
      <c r="DJ114" s="6" t="str">
        <f>IF(DJ$10="x",IF( SUMPRODUCT( (Data!$A$2:$A$998=$A114)*(Data!$B$2:$B$998=$B114)*(Data!$C$2:$C$998=$B$1)*(Data!$D$2:$D$998=DJ$9)*( (Data!$I$2:$I$998=$B$2)+(Data!$I$2:$I$998=$B$3)+(Data!$I$2:$I$998=$B$4) )*(Data!$J$2:$J$998&lt;=$B$5)*(Data!$J$2:$J$998&gt;=$B$6)*(Data!$H$2:$H$998) )=0,"N/A",SUMPRODUCT( (Data!$A$2:$A$998=$A114)*(Data!$B$2:$B$998=$B114)*(Data!$C$2:$C$998=$B$1)*(Data!$D$2:$D$998=DJ$9)*( (Data!$I$2:$I$998=$B$2)+(Data!$I$2:$I$998=$B$3)+(Data!$I$2:$I$998=$B$4) )*(Data!$J$2:$J$998&lt;=$B$5)*(Data!$J$2:$J$998&gt;=$B$6)*(Data!$H$2:$H$998&lt;=DJ$11) ) ),"N/A")</f>
        <v>N/A</v>
      </c>
      <c r="DK114" s="6" t="str">
        <f t="shared" si="150"/>
        <v>N/A</v>
      </c>
      <c r="DO114" s="6" t="str">
        <f t="shared" si="154"/>
        <v>N/A</v>
      </c>
      <c r="DP114" s="6" t="str">
        <f t="shared" si="140"/>
        <v>N/A</v>
      </c>
      <c r="DQ114" s="6" t="str">
        <f t="shared" si="141"/>
        <v>N/A</v>
      </c>
      <c r="DR114" s="6" t="str">
        <f t="shared" si="142"/>
        <v>N/A</v>
      </c>
      <c r="DS114" s="6" t="str">
        <f t="shared" si="107"/>
        <v>N/A</v>
      </c>
      <c r="DT114" s="6" t="str">
        <f t="shared" si="108"/>
        <v>N/A</v>
      </c>
      <c r="DU114" s="6" t="str">
        <f t="shared" si="109"/>
        <v>N/A</v>
      </c>
      <c r="DV114" s="6" t="str">
        <f t="shared" si="110"/>
        <v>N/A</v>
      </c>
      <c r="DW114" s="6" t="str">
        <f t="shared" si="111"/>
        <v>N/A</v>
      </c>
      <c r="DX114" s="6" t="str">
        <f t="shared" si="112"/>
        <v>N/A</v>
      </c>
      <c r="DY114" s="6" t="str">
        <f t="shared" si="113"/>
        <v>N/A</v>
      </c>
      <c r="DZ114" s="6" t="str">
        <f t="shared" si="114"/>
        <v>N/A</v>
      </c>
      <c r="EA114" s="6" t="str">
        <f t="shared" si="115"/>
        <v>N/A</v>
      </c>
      <c r="EB114" s="6" t="str">
        <f t="shared" si="116"/>
        <v>N/A</v>
      </c>
      <c r="EC114" s="6" t="str">
        <f t="shared" si="117"/>
        <v>N/A</v>
      </c>
      <c r="ED114" s="6" t="str">
        <f t="shared" si="118"/>
        <v>N/A</v>
      </c>
      <c r="EE114" s="6" t="str">
        <f t="shared" si="119"/>
        <v>N/A</v>
      </c>
      <c r="EF114" s="6" t="str">
        <f t="shared" si="120"/>
        <v>N/A</v>
      </c>
      <c r="EG114" s="6" t="str">
        <f t="shared" si="121"/>
        <v>N/A</v>
      </c>
      <c r="EH114" s="6" t="str">
        <f t="shared" si="151"/>
        <v>N/A</v>
      </c>
      <c r="EL114" s="6" t="str">
        <f t="shared" si="155"/>
        <v>N/A</v>
      </c>
      <c r="EM114" s="6" t="str">
        <f t="shared" si="143"/>
        <v>N/A</v>
      </c>
      <c r="EN114" s="6" t="str">
        <f t="shared" si="144"/>
        <v>N/A</v>
      </c>
      <c r="EO114" s="6" t="str">
        <f t="shared" si="145"/>
        <v>N/A</v>
      </c>
      <c r="EP114" s="6" t="str">
        <f t="shared" si="122"/>
        <v>N/A</v>
      </c>
      <c r="EQ114" s="6" t="str">
        <f t="shared" si="123"/>
        <v>N/A</v>
      </c>
      <c r="ER114" s="6" t="str">
        <f t="shared" si="124"/>
        <v>N/A</v>
      </c>
      <c r="ES114" s="6" t="str">
        <f t="shared" si="125"/>
        <v>N/A</v>
      </c>
      <c r="ET114" s="6" t="str">
        <f t="shared" si="126"/>
        <v>N/A</v>
      </c>
      <c r="EU114" s="6" t="str">
        <f t="shared" si="127"/>
        <v>N/A</v>
      </c>
      <c r="EV114" s="6" t="str">
        <f t="shared" si="128"/>
        <v>N/A</v>
      </c>
      <c r="EW114" s="6" t="str">
        <f t="shared" si="129"/>
        <v>N/A</v>
      </c>
      <c r="EX114" s="6" t="str">
        <f t="shared" si="130"/>
        <v>N/A</v>
      </c>
      <c r="EY114" s="6" t="str">
        <f t="shared" si="131"/>
        <v>N/A</v>
      </c>
      <c r="EZ114" s="6" t="str">
        <f t="shared" si="132"/>
        <v>N/A</v>
      </c>
      <c r="FA114" s="6" t="str">
        <f t="shared" si="133"/>
        <v>N/A</v>
      </c>
      <c r="FB114" s="6" t="str">
        <f t="shared" si="134"/>
        <v>N/A</v>
      </c>
      <c r="FC114" s="6" t="str">
        <f t="shared" si="135"/>
        <v>N/A</v>
      </c>
      <c r="FD114" s="6" t="str">
        <f t="shared" si="136"/>
        <v>N/A</v>
      </c>
      <c r="FE114" s="6" t="str">
        <f t="shared" si="152"/>
        <v>N/A</v>
      </c>
      <c r="FI114" s="6">
        <f>SUMPRODUCT( (Data!$A$2:$A$1768=$A114)*(Data!$B$2:$B$1768=$B114)*(Data!$J$2:$J$1768) ) / (SUMPRODUCT( (Data!$A$2:$A$1768=$A114)*(Data!$B$2:$B$1768=$B114)*1 ))</f>
        <v>13</v>
      </c>
      <c r="FJ114" s="6">
        <f>IF(SUMPRODUCT( (Data!$A$2:$A$1768=$A114)*(Data!$B$2:$B$1768=$B114)*(Data!$I$2:$I$1768="YES") )&gt;0,1,0)</f>
        <v>0</v>
      </c>
      <c r="FK114" s="6">
        <f>IF(SUMPRODUCT( (Data!$A$2:$A$1768=$A114)*(Data!$B$2:$B$1768=$B114)*(Data!$I$2:$I$1768="NO") )&gt;0,1,0)</f>
        <v>1</v>
      </c>
      <c r="FL114" s="6">
        <f t="shared" si="91"/>
        <v>0</v>
      </c>
    </row>
    <row r="115" spans="1:168" x14ac:dyDescent="0.25">
      <c r="A115" s="23" t="s">
        <v>129</v>
      </c>
      <c r="B115" s="7" t="s">
        <v>56</v>
      </c>
      <c r="C115" s="30"/>
      <c r="D115" s="6" t="str">
        <f>IF(D$10="x",IF( SUMPRODUCT( (Data!$A$2:$A$998=$A115)*(Data!$B$2:$B$998=$B115)*(Data!$C$2:$C$998=$B$1)*(Data!$D$2:$D$998=D$9)*( (Data!$I$2:$I$998=$B$2)+(Data!$I$2:$I$998=$B$3)+(Data!$I$2:$I$998=$B$4) )*(Data!$J$2:$J$998&lt;=$B$5)*(Data!$J$2:$J$998&gt;=$B$6)*(Data!$E$2:$E$998) )=0,"N/A",SUMPRODUCT( (Data!$A$2:$A$998=$A115)*(Data!$B$2:$B$998=$B115)*(Data!$C$2:$C$998=$B$1)*(Data!$D$2:$D$998=D$9)*( (Data!$I$2:$I$998=$B$2)+(Data!$I$2:$I$998=$B$3)+(Data!$I$2:$I$998=$B$4) )*(Data!$J$2:$J$998&lt;=$B$5)*(Data!$J$2:$J$998&gt;=$B$6)*(Data!$E$2:$E$998&gt;=D$11) ) ),"N/A")</f>
        <v>N/A</v>
      </c>
      <c r="E115" s="6" t="str">
        <f>IF(E$10="x",IF( SUMPRODUCT( (Data!$A$2:$A$998=$A115)*(Data!$B$2:$B$998=$B115)*(Data!$C$2:$C$998=$B$1)*(Data!$D$2:$D$998=E$9)*( (Data!$I$2:$I$998=$B$2)+(Data!$I$2:$I$998=$B$3)+(Data!$I$2:$I$998=$B$4) )*(Data!$J$2:$J$998&lt;=$B$5)*(Data!$J$2:$J$998&gt;=$B$6)*(Data!$E$2:$E$998) )=0,"N/A",SUMPRODUCT( (Data!$A$2:$A$998=$A115)*(Data!$B$2:$B$998=$B115)*(Data!$C$2:$C$998=$B$1)*(Data!$D$2:$D$998=E$9)*( (Data!$I$2:$I$998=$B$2)+(Data!$I$2:$I$998=$B$3)+(Data!$I$2:$I$998=$B$4) )*(Data!$J$2:$J$998&lt;=$B$5)*(Data!$J$2:$J$998&gt;=$B$6)*(Data!$E$2:$E$998&gt;=E$11) ) ),"N/A")</f>
        <v>N/A</v>
      </c>
      <c r="F115" s="6" t="str">
        <f>IF(F$10="x",IF( SUMPRODUCT( (Data!$A$2:$A$998=$A115)*(Data!$B$2:$B$998=$B115)*(Data!$C$2:$C$998=$B$1)*(Data!$D$2:$D$998=F$9)*( (Data!$I$2:$I$998=$B$2)+(Data!$I$2:$I$998=$B$3)+(Data!$I$2:$I$998=$B$4) )*(Data!$J$2:$J$998&lt;=$B$5)*(Data!$J$2:$J$998&gt;=$B$6)*(Data!$E$2:$E$998) )=0,"N/A",SUMPRODUCT( (Data!$A$2:$A$998=$A115)*(Data!$B$2:$B$998=$B115)*(Data!$C$2:$C$998=$B$1)*(Data!$D$2:$D$998=F$9)*( (Data!$I$2:$I$998=$B$2)+(Data!$I$2:$I$998=$B$3)+(Data!$I$2:$I$998=$B$4) )*(Data!$J$2:$J$998&lt;=$B$5)*(Data!$J$2:$J$998&gt;=$B$6)*(Data!$E$2:$E$998&gt;=F$11) ) ),"N/A")</f>
        <v>N/A</v>
      </c>
      <c r="G115" s="6" t="str">
        <f>IF(G$10="x",IF( SUMPRODUCT( (Data!$A$2:$A$998=$A115)*(Data!$B$2:$B$998=$B115)*(Data!$C$2:$C$998=$B$1)*(Data!$D$2:$D$998=G$9)*( (Data!$I$2:$I$998=$B$2)+(Data!$I$2:$I$998=$B$3)+(Data!$I$2:$I$998=$B$4) )*(Data!$J$2:$J$998&lt;=$B$5)*(Data!$J$2:$J$998&gt;=$B$6)*(Data!$E$2:$E$998) )=0,"N/A",SUMPRODUCT( (Data!$A$2:$A$998=$A115)*(Data!$B$2:$B$998=$B115)*(Data!$C$2:$C$998=$B$1)*(Data!$D$2:$D$998=G$9)*( (Data!$I$2:$I$998=$B$2)+(Data!$I$2:$I$998=$B$3)+(Data!$I$2:$I$998=$B$4) )*(Data!$J$2:$J$998&lt;=$B$5)*(Data!$J$2:$J$998&gt;=$B$6)*(Data!$E$2:$E$998&gt;=G$11) ) ),"N/A")</f>
        <v>N/A</v>
      </c>
      <c r="H115" s="6" t="str">
        <f>IF(H$10="x",IF( SUMPRODUCT( (Data!$A$2:$A$998=$A115)*(Data!$B$2:$B$998=$B115)*(Data!$C$2:$C$998=$B$1)*(Data!$D$2:$D$998=H$9)*( (Data!$I$2:$I$998=$B$2)+(Data!$I$2:$I$998=$B$3)+(Data!$I$2:$I$998=$B$4) )*(Data!$J$2:$J$998&lt;=$B$5)*(Data!$J$2:$J$998&gt;=$B$6)*(Data!$E$2:$E$998) )=0,"N/A",SUMPRODUCT( (Data!$A$2:$A$998=$A115)*(Data!$B$2:$B$998=$B115)*(Data!$C$2:$C$998=$B$1)*(Data!$D$2:$D$998=H$9)*( (Data!$I$2:$I$998=$B$2)+(Data!$I$2:$I$998=$B$3)+(Data!$I$2:$I$998=$B$4) )*(Data!$J$2:$J$998&lt;=$B$5)*(Data!$J$2:$J$998&gt;=$B$6)*(Data!$E$2:$E$998&gt;=H$11) ) ),"N/A")</f>
        <v>N/A</v>
      </c>
      <c r="I115" s="6" t="str">
        <f>IF(I$10="x",IF( SUMPRODUCT( (Data!$A$2:$A$998=$A115)*(Data!$B$2:$B$998=$B115)*(Data!$C$2:$C$998=$B$1)*(Data!$D$2:$D$998=I$9)*( (Data!$I$2:$I$998=$B$2)+(Data!$I$2:$I$998=$B$3)+(Data!$I$2:$I$998=$B$4) )*(Data!$J$2:$J$998&lt;=$B$5)*(Data!$J$2:$J$998&gt;=$B$6)*(Data!$E$2:$E$998) )=0,"N/A",SUMPRODUCT( (Data!$A$2:$A$998=$A115)*(Data!$B$2:$B$998=$B115)*(Data!$C$2:$C$998=$B$1)*(Data!$D$2:$D$998=I$9)*( (Data!$I$2:$I$998=$B$2)+(Data!$I$2:$I$998=$B$3)+(Data!$I$2:$I$998=$B$4) )*(Data!$J$2:$J$998&lt;=$B$5)*(Data!$J$2:$J$998&gt;=$B$6)*(Data!$E$2:$E$998&gt;=I$11) ) ),"N/A")</f>
        <v>N/A</v>
      </c>
      <c r="J115" s="6" t="str">
        <f>IF(J$10="x",IF( SUMPRODUCT( (Data!$A$2:$A$998=$A115)*(Data!$B$2:$B$998=$B115)*(Data!$C$2:$C$998=$B$1)*(Data!$D$2:$D$998=J$9)*( (Data!$I$2:$I$998=$B$2)+(Data!$I$2:$I$998=$B$3)+(Data!$I$2:$I$998=$B$4) )*(Data!$J$2:$J$998&lt;=$B$5)*(Data!$J$2:$J$998&gt;=$B$6)*(Data!$E$2:$E$998) )=0,"N/A",SUMPRODUCT( (Data!$A$2:$A$998=$A115)*(Data!$B$2:$B$998=$B115)*(Data!$C$2:$C$998=$B$1)*(Data!$D$2:$D$998=J$9)*( (Data!$I$2:$I$998=$B$2)+(Data!$I$2:$I$998=$B$3)+(Data!$I$2:$I$998=$B$4) )*(Data!$J$2:$J$998&lt;=$B$5)*(Data!$J$2:$J$998&gt;=$B$6)*(Data!$E$2:$E$998&gt;=J$11) ) ),"N/A")</f>
        <v>N/A</v>
      </c>
      <c r="K115" s="6" t="str">
        <f>IF(K$10="x",IF( SUMPRODUCT( (Data!$A$2:$A$998=$A115)*(Data!$B$2:$B$998=$B115)*(Data!$C$2:$C$998=$B$1)*(Data!$D$2:$D$998=K$9)*( (Data!$I$2:$I$998=$B$2)+(Data!$I$2:$I$998=$B$3)+(Data!$I$2:$I$998=$B$4) )*(Data!$J$2:$J$998&lt;=$B$5)*(Data!$J$2:$J$998&gt;=$B$6)*(Data!$E$2:$E$998) )=0,"N/A",SUMPRODUCT( (Data!$A$2:$A$998=$A115)*(Data!$B$2:$B$998=$B115)*(Data!$C$2:$C$998=$B$1)*(Data!$D$2:$D$998=K$9)*( (Data!$I$2:$I$998=$B$2)+(Data!$I$2:$I$998=$B$3)+(Data!$I$2:$I$998=$B$4) )*(Data!$J$2:$J$998&lt;=$B$5)*(Data!$J$2:$J$998&gt;=$B$6)*(Data!$E$2:$E$998&gt;=K$11) ) ),"N/A")</f>
        <v>N/A</v>
      </c>
      <c r="L115" s="6" t="str">
        <f>IF(L$10="x",IF( SUMPRODUCT( (Data!$A$2:$A$998=$A115)*(Data!$B$2:$B$998=$B115)*(Data!$C$2:$C$998=$B$1)*(Data!$D$2:$D$998=L$9)*( (Data!$I$2:$I$998=$B$2)+(Data!$I$2:$I$998=$B$3)+(Data!$I$2:$I$998=$B$4) )*(Data!$J$2:$J$998&lt;=$B$5)*(Data!$J$2:$J$998&gt;=$B$6)*(Data!$E$2:$E$998) )=0,"N/A",SUMPRODUCT( (Data!$A$2:$A$998=$A115)*(Data!$B$2:$B$998=$B115)*(Data!$C$2:$C$998=$B$1)*(Data!$D$2:$D$998=L$9)*( (Data!$I$2:$I$998=$B$2)+(Data!$I$2:$I$998=$B$3)+(Data!$I$2:$I$998=$B$4) )*(Data!$J$2:$J$998&lt;=$B$5)*(Data!$J$2:$J$998&gt;=$B$6)*(Data!$E$2:$E$998&gt;=L$11) ) ),"N/A")</f>
        <v>N/A</v>
      </c>
      <c r="M115" s="6" t="str">
        <f>IF(M$10="x",IF( SUMPRODUCT( (Data!$A$2:$A$998=$A115)*(Data!$B$2:$B$998=$B115)*(Data!$C$2:$C$998=$B$1)*(Data!$D$2:$D$998=M$9)*( (Data!$I$2:$I$998=$B$2)+(Data!$I$2:$I$998=$B$3)+(Data!$I$2:$I$998=$B$4) )*(Data!$J$2:$J$998&lt;=$B$5)*(Data!$J$2:$J$998&gt;=$B$6)*(Data!$E$2:$E$998) )=0,"N/A",SUMPRODUCT( (Data!$A$2:$A$998=$A115)*(Data!$B$2:$B$998=$B115)*(Data!$C$2:$C$998=$B$1)*(Data!$D$2:$D$998=M$9)*( (Data!$I$2:$I$998=$B$2)+(Data!$I$2:$I$998=$B$3)+(Data!$I$2:$I$998=$B$4) )*(Data!$J$2:$J$998&lt;=$B$5)*(Data!$J$2:$J$998&gt;=$B$6)*(Data!$E$2:$E$998&gt;=M$11) ) ),"N/A")</f>
        <v>N/A</v>
      </c>
      <c r="N115" s="6" t="str">
        <f>IF(N$10="x",IF( SUMPRODUCT( (Data!$A$2:$A$998=$A115)*(Data!$B$2:$B$998=$B115)*(Data!$C$2:$C$998=$B$1)*(Data!$D$2:$D$998=N$9)*( (Data!$I$2:$I$998=$B$2)+(Data!$I$2:$I$998=$B$3)+(Data!$I$2:$I$998=$B$4) )*(Data!$J$2:$J$998&lt;=$B$5)*(Data!$J$2:$J$998&gt;=$B$6)*(Data!$E$2:$E$998) )=0,"N/A",SUMPRODUCT( (Data!$A$2:$A$998=$A115)*(Data!$B$2:$B$998=$B115)*(Data!$C$2:$C$998=$B$1)*(Data!$D$2:$D$998=N$9)*( (Data!$I$2:$I$998=$B$2)+(Data!$I$2:$I$998=$B$3)+(Data!$I$2:$I$998=$B$4) )*(Data!$J$2:$J$998&lt;=$B$5)*(Data!$J$2:$J$998&gt;=$B$6)*(Data!$E$2:$E$998&gt;=N$11) ) ),"N/A")</f>
        <v>N/A</v>
      </c>
      <c r="O115" s="6" t="str">
        <f>IF(O$10="x",IF( SUMPRODUCT( (Data!$A$2:$A$998=$A115)*(Data!$B$2:$B$998=$B115)*(Data!$C$2:$C$998=$B$1)*(Data!$D$2:$D$998=O$9)*( (Data!$I$2:$I$998=$B$2)+(Data!$I$2:$I$998=$B$3)+(Data!$I$2:$I$998=$B$4) )*(Data!$J$2:$J$998&lt;=$B$5)*(Data!$J$2:$J$998&gt;=$B$6)*(Data!$E$2:$E$998) )=0,"N/A",SUMPRODUCT( (Data!$A$2:$A$998=$A115)*(Data!$B$2:$B$998=$B115)*(Data!$C$2:$C$998=$B$1)*(Data!$D$2:$D$998=O$9)*( (Data!$I$2:$I$998=$B$2)+(Data!$I$2:$I$998=$B$3)+(Data!$I$2:$I$998=$B$4) )*(Data!$J$2:$J$998&lt;=$B$5)*(Data!$J$2:$J$998&gt;=$B$6)*(Data!$E$2:$E$998&gt;=O$11) ) ),"N/A")</f>
        <v>N/A</v>
      </c>
      <c r="P115" s="6" t="str">
        <f>IF(P$10="x",IF( SUMPRODUCT( (Data!$A$2:$A$998=$A115)*(Data!$B$2:$B$998=$B115)*(Data!$C$2:$C$998=$B$1)*(Data!$D$2:$D$998=P$9)*( (Data!$I$2:$I$998=$B$2)+(Data!$I$2:$I$998=$B$3)+(Data!$I$2:$I$998=$B$4) )*(Data!$J$2:$J$998&lt;=$B$5)*(Data!$J$2:$J$998&gt;=$B$6)*(Data!$E$2:$E$998) )=0,"N/A",SUMPRODUCT( (Data!$A$2:$A$998=$A115)*(Data!$B$2:$B$998=$B115)*(Data!$C$2:$C$998=$B$1)*(Data!$D$2:$D$998=P$9)*( (Data!$I$2:$I$998=$B$2)+(Data!$I$2:$I$998=$B$3)+(Data!$I$2:$I$998=$B$4) )*(Data!$J$2:$J$998&lt;=$B$5)*(Data!$J$2:$J$998&gt;=$B$6)*(Data!$E$2:$E$998&gt;=P$11) ) ),"N/A")</f>
        <v>N/A</v>
      </c>
      <c r="Q115" s="6" t="str">
        <f>IF(Q$10="x",IF( SUMPRODUCT( (Data!$A$2:$A$998=$A115)*(Data!$B$2:$B$998=$B115)*(Data!$C$2:$C$998=$B$1)*(Data!$D$2:$D$998=Q$9)*( (Data!$I$2:$I$998=$B$2)+(Data!$I$2:$I$998=$B$3)+(Data!$I$2:$I$998=$B$4) )*(Data!$J$2:$J$998&lt;=$B$5)*(Data!$J$2:$J$998&gt;=$B$6)*(Data!$E$2:$E$998) )=0,"N/A",SUMPRODUCT( (Data!$A$2:$A$998=$A115)*(Data!$B$2:$B$998=$B115)*(Data!$C$2:$C$998=$B$1)*(Data!$D$2:$D$998=Q$9)*( (Data!$I$2:$I$998=$B$2)+(Data!$I$2:$I$998=$B$3)+(Data!$I$2:$I$998=$B$4) )*(Data!$J$2:$J$998&lt;=$B$5)*(Data!$J$2:$J$998&gt;=$B$6)*(Data!$E$2:$E$998&gt;=Q$11) ) ),"N/A")</f>
        <v>N/A</v>
      </c>
      <c r="R115" s="6" t="str">
        <f>IF(R$10="x",IF( SUMPRODUCT( (Data!$A$2:$A$998=$A115)*(Data!$B$2:$B$998=$B115)*(Data!$C$2:$C$998=$B$1)*(Data!$D$2:$D$998=R$9)*( (Data!$I$2:$I$998=$B$2)+(Data!$I$2:$I$998=$B$3)+(Data!$I$2:$I$998=$B$4) )*(Data!$J$2:$J$998&lt;=$B$5)*(Data!$J$2:$J$998&gt;=$B$6)*(Data!$E$2:$E$998) )=0,"N/A",SUMPRODUCT( (Data!$A$2:$A$998=$A115)*(Data!$B$2:$B$998=$B115)*(Data!$C$2:$C$998=$B$1)*(Data!$D$2:$D$998=R$9)*( (Data!$I$2:$I$998=$B$2)+(Data!$I$2:$I$998=$B$3)+(Data!$I$2:$I$998=$B$4) )*(Data!$J$2:$J$998&lt;=$B$5)*(Data!$J$2:$J$998&gt;=$B$6)*(Data!$E$2:$E$998&gt;=R$11) ) ),"N/A")</f>
        <v>N/A</v>
      </c>
      <c r="S115" s="6" t="str">
        <f>IF(S$10="x",IF( SUMPRODUCT( (Data!$A$2:$A$998=$A115)*(Data!$B$2:$B$998=$B115)*(Data!$C$2:$C$998=$B$1)*(Data!$D$2:$D$998=S$9)*( (Data!$I$2:$I$998=$B$2)+(Data!$I$2:$I$998=$B$3)+(Data!$I$2:$I$998=$B$4) )*(Data!$J$2:$J$998&lt;=$B$5)*(Data!$J$2:$J$998&gt;=$B$6)*(Data!$E$2:$E$998) )=0,"N/A",SUMPRODUCT( (Data!$A$2:$A$998=$A115)*(Data!$B$2:$B$998=$B115)*(Data!$C$2:$C$998=$B$1)*(Data!$D$2:$D$998=S$9)*( (Data!$I$2:$I$998=$B$2)+(Data!$I$2:$I$998=$B$3)+(Data!$I$2:$I$998=$B$4) )*(Data!$J$2:$J$998&lt;=$B$5)*(Data!$J$2:$J$998&gt;=$B$6)*(Data!$E$2:$E$998&gt;=S$11) ) ),"N/A")</f>
        <v>N/A</v>
      </c>
      <c r="T115" s="6" t="str">
        <f>IF(T$10="x",IF( SUMPRODUCT( (Data!$A$2:$A$998=$A115)*(Data!$B$2:$B$998=$B115)*(Data!$C$2:$C$998=$B$1)*(Data!$D$2:$D$998=T$9)*( (Data!$I$2:$I$998=$B$2)+(Data!$I$2:$I$998=$B$3)+(Data!$I$2:$I$998=$B$4) )*(Data!$J$2:$J$998&lt;=$B$5)*(Data!$J$2:$J$998&gt;=$B$6)*(Data!$E$2:$E$998) )=0,"N/A",SUMPRODUCT( (Data!$A$2:$A$998=$A115)*(Data!$B$2:$B$998=$B115)*(Data!$C$2:$C$998=$B$1)*(Data!$D$2:$D$998=T$9)*( (Data!$I$2:$I$998=$B$2)+(Data!$I$2:$I$998=$B$3)+(Data!$I$2:$I$998=$B$4) )*(Data!$J$2:$J$998&lt;=$B$5)*(Data!$J$2:$J$998&gt;=$B$6)*(Data!$E$2:$E$998&gt;=T$11) ) ),"N/A")</f>
        <v>N/A</v>
      </c>
      <c r="U115" s="6" t="str">
        <f>IF(U$10="x",IF( SUMPRODUCT( (Data!$A$2:$A$998=$A115)*(Data!$B$2:$B$998=$B115)*(Data!$C$2:$C$998=$B$1)*(Data!$D$2:$D$998=U$9)*( (Data!$I$2:$I$998=$B$2)+(Data!$I$2:$I$998=$B$3)+(Data!$I$2:$I$998=$B$4) )*(Data!$J$2:$J$998&lt;=$B$5)*(Data!$J$2:$J$998&gt;=$B$6)*(Data!$E$2:$E$998) )=0,"N/A",SUMPRODUCT( (Data!$A$2:$A$998=$A115)*(Data!$B$2:$B$998=$B115)*(Data!$C$2:$C$998=$B$1)*(Data!$D$2:$D$998=U$9)*( (Data!$I$2:$I$998=$B$2)+(Data!$I$2:$I$998=$B$3)+(Data!$I$2:$I$998=$B$4) )*(Data!$J$2:$J$998&lt;=$B$5)*(Data!$J$2:$J$998&gt;=$B$6)*(Data!$E$2:$E$998&gt;=U$11) ) ),"N/A")</f>
        <v>N/A</v>
      </c>
      <c r="V115" s="6" t="str">
        <f>IF(V$10="x",IF( SUMPRODUCT( (Data!$A$2:$A$998=$A115)*(Data!$B$2:$B$998=$B115)*(Data!$C$2:$C$998=$B$1)*(Data!$D$2:$D$998=V$9)*( (Data!$I$2:$I$998=$B$2)+(Data!$I$2:$I$998=$B$3)+(Data!$I$2:$I$998=$B$4) )*(Data!$J$2:$J$998&lt;=$B$5)*(Data!$J$2:$J$998&gt;=$B$6)*(Data!$E$2:$E$998) )=0,"N/A",SUMPRODUCT( (Data!$A$2:$A$998=$A115)*(Data!$B$2:$B$998=$B115)*(Data!$C$2:$C$998=$B$1)*(Data!$D$2:$D$998=V$9)*( (Data!$I$2:$I$998=$B$2)+(Data!$I$2:$I$998=$B$3)+(Data!$I$2:$I$998=$B$4) )*(Data!$J$2:$J$998&lt;=$B$5)*(Data!$J$2:$J$998&gt;=$B$6)*(Data!$E$2:$E$998&gt;=V$11) ) ),"N/A")</f>
        <v>N/A</v>
      </c>
      <c r="W115" s="6" t="str">
        <f t="shared" si="146"/>
        <v>N/A</v>
      </c>
      <c r="AA115" s="6" t="str">
        <f>IF(AA$10="x",IF( SUMPRODUCT( (Data!$A$2:$A$998=$A115)*(Data!$B$2:$B$998=$B115)*(Data!$C$2:$C$998=$B$1)*(Data!$D$2:$D$998=AA$9)*( (Data!$I$2:$I$998=$B$2)+(Data!$I$2:$I$998=$B$3)+(Data!$I$2:$I$998=$B$4) )*(Data!$J$2:$J$998&lt;=$B$5)*(Data!$J$2:$J$998&gt;=$B$6)*(Data!$G$2:$G$998) )=0,"N/A",SUMPRODUCT( (Data!$A$2:$A$998=$A115)*(Data!$B$2:$B$998=$B115)*(Data!$C$2:$C$998=$B$1)*(Data!$D$2:$D$998=AA$9)*( (Data!$I$2:$I$998=$B$2)+(Data!$I$2:$I$998=$B$3)+(Data!$I$2:$I$998=$B$4) )*(Data!$J$2:$J$998&lt;=$B$5)*(Data!$J$2:$J$998&gt;=$B$6)*(Data!$G$2:$G$998&lt;=AA$11) ) ),"N/A")</f>
        <v>N/A</v>
      </c>
      <c r="AB115" s="6" t="str">
        <f>IF(AB$10="x",IF( SUMPRODUCT( (Data!$A$2:$A$998=$A115)*(Data!$B$2:$B$998=$B115)*(Data!$C$2:$C$998=$B$1)*(Data!$D$2:$D$998=AB$9)*( (Data!$I$2:$I$998=$B$2)+(Data!$I$2:$I$998=$B$3)+(Data!$I$2:$I$998=$B$4) )*(Data!$J$2:$J$998&lt;=$B$5)*(Data!$J$2:$J$998&gt;=$B$6)*(Data!$G$2:$G$998) )=0,"N/A",SUMPRODUCT( (Data!$A$2:$A$998=$A115)*(Data!$B$2:$B$998=$B115)*(Data!$C$2:$C$998=$B$1)*(Data!$D$2:$D$998=AB$9)*( (Data!$I$2:$I$998=$B$2)+(Data!$I$2:$I$998=$B$3)+(Data!$I$2:$I$998=$B$4) )*(Data!$J$2:$J$998&lt;=$B$5)*(Data!$J$2:$J$998&gt;=$B$6)*(Data!$G$2:$G$998&lt;=AB$11) ) ),"N/A")</f>
        <v>N/A</v>
      </c>
      <c r="AC115" s="6" t="str">
        <f>IF(AC$10="x",IF( SUMPRODUCT( (Data!$A$2:$A$998=$A115)*(Data!$B$2:$B$998=$B115)*(Data!$C$2:$C$998=$B$1)*(Data!$D$2:$D$998=AC$9)*( (Data!$I$2:$I$998=$B$2)+(Data!$I$2:$I$998=$B$3)+(Data!$I$2:$I$998=$B$4) )*(Data!$J$2:$J$998&lt;=$B$5)*(Data!$J$2:$J$998&gt;=$B$6)*(Data!$G$2:$G$998) )=0,"N/A",SUMPRODUCT( (Data!$A$2:$A$998=$A115)*(Data!$B$2:$B$998=$B115)*(Data!$C$2:$C$998=$B$1)*(Data!$D$2:$D$998=AC$9)*( (Data!$I$2:$I$998=$B$2)+(Data!$I$2:$I$998=$B$3)+(Data!$I$2:$I$998=$B$4) )*(Data!$J$2:$J$998&lt;=$B$5)*(Data!$J$2:$J$998&gt;=$B$6)*(Data!$G$2:$G$998&lt;=AC$11) ) ),"N/A")</f>
        <v>N/A</v>
      </c>
      <c r="AD115" s="6" t="str">
        <f>IF(AD$10="x",IF( SUMPRODUCT( (Data!$A$2:$A$998=$A115)*(Data!$B$2:$B$998=$B115)*(Data!$C$2:$C$998=$B$1)*(Data!$D$2:$D$998=AD$9)*( (Data!$I$2:$I$998=$B$2)+(Data!$I$2:$I$998=$B$3)+(Data!$I$2:$I$998=$B$4) )*(Data!$J$2:$J$998&lt;=$B$5)*(Data!$J$2:$J$998&gt;=$B$6)*(Data!$G$2:$G$998) )=0,"N/A",SUMPRODUCT( (Data!$A$2:$A$998=$A115)*(Data!$B$2:$B$998=$B115)*(Data!$C$2:$C$998=$B$1)*(Data!$D$2:$D$998=AD$9)*( (Data!$I$2:$I$998=$B$2)+(Data!$I$2:$I$998=$B$3)+(Data!$I$2:$I$998=$B$4) )*(Data!$J$2:$J$998&lt;=$B$5)*(Data!$J$2:$J$998&gt;=$B$6)*(Data!$G$2:$G$998&lt;=AD$11) ) ),"N/A")</f>
        <v>N/A</v>
      </c>
      <c r="AE115" s="6" t="str">
        <f>IF(AE$10="x",IF( SUMPRODUCT( (Data!$A$2:$A$998=$A115)*(Data!$B$2:$B$998=$B115)*(Data!$C$2:$C$998=$B$1)*(Data!$D$2:$D$998=AE$9)*( (Data!$I$2:$I$998=$B$2)+(Data!$I$2:$I$998=$B$3)+(Data!$I$2:$I$998=$B$4) )*(Data!$J$2:$J$998&lt;=$B$5)*(Data!$J$2:$J$998&gt;=$B$6)*(Data!$G$2:$G$998) )=0,"N/A",SUMPRODUCT( (Data!$A$2:$A$998=$A115)*(Data!$B$2:$B$998=$B115)*(Data!$C$2:$C$998=$B$1)*(Data!$D$2:$D$998=AE$9)*( (Data!$I$2:$I$998=$B$2)+(Data!$I$2:$I$998=$B$3)+(Data!$I$2:$I$998=$B$4) )*(Data!$J$2:$J$998&lt;=$B$5)*(Data!$J$2:$J$998&gt;=$B$6)*(Data!$G$2:$G$998&lt;=AE$11) ) ),"N/A")</f>
        <v>N/A</v>
      </c>
      <c r="AF115" s="6" t="str">
        <f>IF(AF$10="x",IF( SUMPRODUCT( (Data!$A$2:$A$998=$A115)*(Data!$B$2:$B$998=$B115)*(Data!$C$2:$C$998=$B$1)*(Data!$D$2:$D$998=AF$9)*( (Data!$I$2:$I$998=$B$2)+(Data!$I$2:$I$998=$B$3)+(Data!$I$2:$I$998=$B$4) )*(Data!$J$2:$J$998&lt;=$B$5)*(Data!$J$2:$J$998&gt;=$B$6)*(Data!$G$2:$G$998) )=0,"N/A",SUMPRODUCT( (Data!$A$2:$A$998=$A115)*(Data!$B$2:$B$998=$B115)*(Data!$C$2:$C$998=$B$1)*(Data!$D$2:$D$998=AF$9)*( (Data!$I$2:$I$998=$B$2)+(Data!$I$2:$I$998=$B$3)+(Data!$I$2:$I$998=$B$4) )*(Data!$J$2:$J$998&lt;=$B$5)*(Data!$J$2:$J$998&gt;=$B$6)*(Data!$G$2:$G$998&lt;=AF$11) ) ),"N/A")</f>
        <v>N/A</v>
      </c>
      <c r="AG115" s="6" t="str">
        <f>IF(AG$10="x",IF( SUMPRODUCT( (Data!$A$2:$A$998=$A115)*(Data!$B$2:$B$998=$B115)*(Data!$C$2:$C$998=$B$1)*(Data!$D$2:$D$998=AG$9)*( (Data!$I$2:$I$998=$B$2)+(Data!$I$2:$I$998=$B$3)+(Data!$I$2:$I$998=$B$4) )*(Data!$J$2:$J$998&lt;=$B$5)*(Data!$J$2:$J$998&gt;=$B$6)*(Data!$G$2:$G$998) )=0,"N/A",SUMPRODUCT( (Data!$A$2:$A$998=$A115)*(Data!$B$2:$B$998=$B115)*(Data!$C$2:$C$998=$B$1)*(Data!$D$2:$D$998=AG$9)*( (Data!$I$2:$I$998=$B$2)+(Data!$I$2:$I$998=$B$3)+(Data!$I$2:$I$998=$B$4) )*(Data!$J$2:$J$998&lt;=$B$5)*(Data!$J$2:$J$998&gt;=$B$6)*(Data!$G$2:$G$998&lt;=AG$11) ) ),"N/A")</f>
        <v>N/A</v>
      </c>
      <c r="AH115" s="6" t="str">
        <f>IF(AH$10="x",IF( SUMPRODUCT( (Data!$A$2:$A$998=$A115)*(Data!$B$2:$B$998=$B115)*(Data!$C$2:$C$998=$B$1)*(Data!$D$2:$D$998=AH$9)*( (Data!$I$2:$I$998=$B$2)+(Data!$I$2:$I$998=$B$3)+(Data!$I$2:$I$998=$B$4) )*(Data!$J$2:$J$998&lt;=$B$5)*(Data!$J$2:$J$998&gt;=$B$6)*(Data!$G$2:$G$998) )=0,"N/A",SUMPRODUCT( (Data!$A$2:$A$998=$A115)*(Data!$B$2:$B$998=$B115)*(Data!$C$2:$C$998=$B$1)*(Data!$D$2:$D$998=AH$9)*( (Data!$I$2:$I$998=$B$2)+(Data!$I$2:$I$998=$B$3)+(Data!$I$2:$I$998=$B$4) )*(Data!$J$2:$J$998&lt;=$B$5)*(Data!$J$2:$J$998&gt;=$B$6)*(Data!$G$2:$G$998&lt;=AH$11) ) ),"N/A")</f>
        <v>N/A</v>
      </c>
      <c r="AI115" s="6" t="str">
        <f>IF(AI$10="x",IF( SUMPRODUCT( (Data!$A$2:$A$998=$A115)*(Data!$B$2:$B$998=$B115)*(Data!$C$2:$C$998=$B$1)*(Data!$D$2:$D$998=AI$9)*( (Data!$I$2:$I$998=$B$2)+(Data!$I$2:$I$998=$B$3)+(Data!$I$2:$I$998=$B$4) )*(Data!$J$2:$J$998&lt;=$B$5)*(Data!$J$2:$J$998&gt;=$B$6)*(Data!$G$2:$G$998) )=0,"N/A",SUMPRODUCT( (Data!$A$2:$A$998=$A115)*(Data!$B$2:$B$998=$B115)*(Data!$C$2:$C$998=$B$1)*(Data!$D$2:$D$998=AI$9)*( (Data!$I$2:$I$998=$B$2)+(Data!$I$2:$I$998=$B$3)+(Data!$I$2:$I$998=$B$4) )*(Data!$J$2:$J$998&lt;=$B$5)*(Data!$J$2:$J$998&gt;=$B$6)*(Data!$G$2:$G$998&lt;=AI$11) ) ),"N/A")</f>
        <v>N/A</v>
      </c>
      <c r="AJ115" s="6" t="str">
        <f>IF(AJ$10="x",IF( SUMPRODUCT( (Data!$A$2:$A$998=$A115)*(Data!$B$2:$B$998=$B115)*(Data!$C$2:$C$998=$B$1)*(Data!$D$2:$D$998=AJ$9)*( (Data!$I$2:$I$998=$B$2)+(Data!$I$2:$I$998=$B$3)+(Data!$I$2:$I$998=$B$4) )*(Data!$J$2:$J$998&lt;=$B$5)*(Data!$J$2:$J$998&gt;=$B$6)*(Data!$G$2:$G$998) )=0,"N/A",SUMPRODUCT( (Data!$A$2:$A$998=$A115)*(Data!$B$2:$B$998=$B115)*(Data!$C$2:$C$998=$B$1)*(Data!$D$2:$D$998=AJ$9)*( (Data!$I$2:$I$998=$B$2)+(Data!$I$2:$I$998=$B$3)+(Data!$I$2:$I$998=$B$4) )*(Data!$J$2:$J$998&lt;=$B$5)*(Data!$J$2:$J$998&gt;=$B$6)*(Data!$G$2:$G$998&lt;=AJ$11) ) ),"N/A")</f>
        <v>N/A</v>
      </c>
      <c r="AK115" s="6" t="str">
        <f>IF(AK$10="x",IF( SUMPRODUCT( (Data!$A$2:$A$998=$A115)*(Data!$B$2:$B$998=$B115)*(Data!$C$2:$C$998=$B$1)*(Data!$D$2:$D$998=AK$9)*( (Data!$I$2:$I$998=$B$2)+(Data!$I$2:$I$998=$B$3)+(Data!$I$2:$I$998=$B$4) )*(Data!$J$2:$J$998&lt;=$B$5)*(Data!$J$2:$J$998&gt;=$B$6)*(Data!$G$2:$G$998) )=0,"N/A",SUMPRODUCT( (Data!$A$2:$A$998=$A115)*(Data!$B$2:$B$998=$B115)*(Data!$C$2:$C$998=$B$1)*(Data!$D$2:$D$998=AK$9)*( (Data!$I$2:$I$998=$B$2)+(Data!$I$2:$I$998=$B$3)+(Data!$I$2:$I$998=$B$4) )*(Data!$J$2:$J$998&lt;=$B$5)*(Data!$J$2:$J$998&gt;=$B$6)*(Data!$G$2:$G$998&lt;=AK$11) ) ),"N/A")</f>
        <v>N/A</v>
      </c>
      <c r="AL115" s="6" t="str">
        <f>IF(AL$10="x",IF( SUMPRODUCT( (Data!$A$2:$A$998=$A115)*(Data!$B$2:$B$998=$B115)*(Data!$C$2:$C$998=$B$1)*(Data!$D$2:$D$998=AL$9)*( (Data!$I$2:$I$998=$B$2)+(Data!$I$2:$I$998=$B$3)+(Data!$I$2:$I$998=$B$4) )*(Data!$J$2:$J$998&lt;=$B$5)*(Data!$J$2:$J$998&gt;=$B$6)*(Data!$G$2:$G$998) )=0,"N/A",SUMPRODUCT( (Data!$A$2:$A$998=$A115)*(Data!$B$2:$B$998=$B115)*(Data!$C$2:$C$998=$B$1)*(Data!$D$2:$D$998=AL$9)*( (Data!$I$2:$I$998=$B$2)+(Data!$I$2:$I$998=$B$3)+(Data!$I$2:$I$998=$B$4) )*(Data!$J$2:$J$998&lt;=$B$5)*(Data!$J$2:$J$998&gt;=$B$6)*(Data!$G$2:$G$998&lt;=AL$11) ) ),"N/A")</f>
        <v>N/A</v>
      </c>
      <c r="AM115" s="6" t="str">
        <f>IF(AM$10="x",IF( SUMPRODUCT( (Data!$A$2:$A$998=$A115)*(Data!$B$2:$B$998=$B115)*(Data!$C$2:$C$998=$B$1)*(Data!$D$2:$D$998=AM$9)*( (Data!$I$2:$I$998=$B$2)+(Data!$I$2:$I$998=$B$3)+(Data!$I$2:$I$998=$B$4) )*(Data!$J$2:$J$998&lt;=$B$5)*(Data!$J$2:$J$998&gt;=$B$6)*(Data!$G$2:$G$998) )=0,"N/A",SUMPRODUCT( (Data!$A$2:$A$998=$A115)*(Data!$B$2:$B$998=$B115)*(Data!$C$2:$C$998=$B$1)*(Data!$D$2:$D$998=AM$9)*( (Data!$I$2:$I$998=$B$2)+(Data!$I$2:$I$998=$B$3)+(Data!$I$2:$I$998=$B$4) )*(Data!$J$2:$J$998&lt;=$B$5)*(Data!$J$2:$J$998&gt;=$B$6)*(Data!$G$2:$G$998&lt;=AM$11) ) ),"N/A")</f>
        <v>N/A</v>
      </c>
      <c r="AN115" s="6" t="str">
        <f>IF(AN$10="x",IF( SUMPRODUCT( (Data!$A$2:$A$998=$A115)*(Data!$B$2:$B$998=$B115)*(Data!$C$2:$C$998=$B$1)*(Data!$D$2:$D$998=AN$9)*( (Data!$I$2:$I$998=$B$2)+(Data!$I$2:$I$998=$B$3)+(Data!$I$2:$I$998=$B$4) )*(Data!$J$2:$J$998&lt;=$B$5)*(Data!$J$2:$J$998&gt;=$B$6)*(Data!$G$2:$G$998) )=0,"N/A",SUMPRODUCT( (Data!$A$2:$A$998=$A115)*(Data!$B$2:$B$998=$B115)*(Data!$C$2:$C$998=$B$1)*(Data!$D$2:$D$998=AN$9)*( (Data!$I$2:$I$998=$B$2)+(Data!$I$2:$I$998=$B$3)+(Data!$I$2:$I$998=$B$4) )*(Data!$J$2:$J$998&lt;=$B$5)*(Data!$J$2:$J$998&gt;=$B$6)*(Data!$G$2:$G$998&lt;=AN$11) ) ),"N/A")</f>
        <v>N/A</v>
      </c>
      <c r="AO115" s="6" t="str">
        <f>IF(AO$10="x",IF( SUMPRODUCT( (Data!$A$2:$A$998=$A115)*(Data!$B$2:$B$998=$B115)*(Data!$C$2:$C$998=$B$1)*(Data!$D$2:$D$998=AO$9)*( (Data!$I$2:$I$998=$B$2)+(Data!$I$2:$I$998=$B$3)+(Data!$I$2:$I$998=$B$4) )*(Data!$J$2:$J$998&lt;=$B$5)*(Data!$J$2:$J$998&gt;=$B$6)*(Data!$G$2:$G$998) )=0,"N/A",SUMPRODUCT( (Data!$A$2:$A$998=$A115)*(Data!$B$2:$B$998=$B115)*(Data!$C$2:$C$998=$B$1)*(Data!$D$2:$D$998=AO$9)*( (Data!$I$2:$I$998=$B$2)+(Data!$I$2:$I$998=$B$3)+(Data!$I$2:$I$998=$B$4) )*(Data!$J$2:$J$998&lt;=$B$5)*(Data!$J$2:$J$998&gt;=$B$6)*(Data!$G$2:$G$998&lt;=AO$11) ) ),"N/A")</f>
        <v>N/A</v>
      </c>
      <c r="AP115" s="6" t="str">
        <f>IF(AP$10="x",IF( SUMPRODUCT( (Data!$A$2:$A$998=$A115)*(Data!$B$2:$B$998=$B115)*(Data!$C$2:$C$998=$B$1)*(Data!$D$2:$D$998=AP$9)*( (Data!$I$2:$I$998=$B$2)+(Data!$I$2:$I$998=$B$3)+(Data!$I$2:$I$998=$B$4) )*(Data!$J$2:$J$998&lt;=$B$5)*(Data!$J$2:$J$998&gt;=$B$6)*(Data!$G$2:$G$998) )=0,"N/A",SUMPRODUCT( (Data!$A$2:$A$998=$A115)*(Data!$B$2:$B$998=$B115)*(Data!$C$2:$C$998=$B$1)*(Data!$D$2:$D$998=AP$9)*( (Data!$I$2:$I$998=$B$2)+(Data!$I$2:$I$998=$B$3)+(Data!$I$2:$I$998=$B$4) )*(Data!$J$2:$J$998&lt;=$B$5)*(Data!$J$2:$J$998&gt;=$B$6)*(Data!$G$2:$G$998&lt;=AP$11) ) ),"N/A")</f>
        <v>N/A</v>
      </c>
      <c r="AQ115" s="6" t="str">
        <f>IF(AQ$10="x",IF( SUMPRODUCT( (Data!$A$2:$A$998=$A115)*(Data!$B$2:$B$998=$B115)*(Data!$C$2:$C$998=$B$1)*(Data!$D$2:$D$998=AQ$9)*( (Data!$I$2:$I$998=$B$2)+(Data!$I$2:$I$998=$B$3)+(Data!$I$2:$I$998=$B$4) )*(Data!$J$2:$J$998&lt;=$B$5)*(Data!$J$2:$J$998&gt;=$B$6)*(Data!$G$2:$G$998) )=0,"N/A",SUMPRODUCT( (Data!$A$2:$A$998=$A115)*(Data!$B$2:$B$998=$B115)*(Data!$C$2:$C$998=$B$1)*(Data!$D$2:$D$998=AQ$9)*( (Data!$I$2:$I$998=$B$2)+(Data!$I$2:$I$998=$B$3)+(Data!$I$2:$I$998=$B$4) )*(Data!$J$2:$J$998&lt;=$B$5)*(Data!$J$2:$J$998&gt;=$B$6)*(Data!$G$2:$G$998&lt;=AQ$11) ) ),"N/A")</f>
        <v>N/A</v>
      </c>
      <c r="AR115" s="6" t="str">
        <f>IF(AR$10="x",IF( SUMPRODUCT( (Data!$A$2:$A$998=$A115)*(Data!$B$2:$B$998=$B115)*(Data!$C$2:$C$998=$B$1)*(Data!$D$2:$D$998=AR$9)*( (Data!$I$2:$I$998=$B$2)+(Data!$I$2:$I$998=$B$3)+(Data!$I$2:$I$998=$B$4) )*(Data!$J$2:$J$998&lt;=$B$5)*(Data!$J$2:$J$998&gt;=$B$6)*(Data!$G$2:$G$998) )=0,"N/A",SUMPRODUCT( (Data!$A$2:$A$998=$A115)*(Data!$B$2:$B$998=$B115)*(Data!$C$2:$C$998=$B$1)*(Data!$D$2:$D$998=AR$9)*( (Data!$I$2:$I$998=$B$2)+(Data!$I$2:$I$998=$B$3)+(Data!$I$2:$I$998=$B$4) )*(Data!$J$2:$J$998&lt;=$B$5)*(Data!$J$2:$J$998&gt;=$B$6)*(Data!$G$2:$G$998&lt;=AR$11) ) ),"N/A")</f>
        <v>N/A</v>
      </c>
      <c r="AS115" s="6" t="str">
        <f>IF(AS$10="x",IF( SUMPRODUCT( (Data!$A$2:$A$998=$A115)*(Data!$B$2:$B$998=$B115)*(Data!$C$2:$C$998=$B$1)*(Data!$D$2:$D$998=AS$9)*( (Data!$I$2:$I$998=$B$2)+(Data!$I$2:$I$998=$B$3)+(Data!$I$2:$I$998=$B$4) )*(Data!$J$2:$J$998&lt;=$B$5)*(Data!$J$2:$J$998&gt;=$B$6)*(Data!$G$2:$G$998) )=0,"N/A",SUMPRODUCT( (Data!$A$2:$A$998=$A115)*(Data!$B$2:$B$998=$B115)*(Data!$C$2:$C$998=$B$1)*(Data!$D$2:$D$998=AS$9)*( (Data!$I$2:$I$998=$B$2)+(Data!$I$2:$I$998=$B$3)+(Data!$I$2:$I$998=$B$4) )*(Data!$J$2:$J$998&lt;=$B$5)*(Data!$J$2:$J$998&gt;=$B$6)*(Data!$G$2:$G$998&lt;=AS$11) ) ),"N/A")</f>
        <v>N/A</v>
      </c>
      <c r="AT115" s="6" t="str">
        <f t="shared" si="147"/>
        <v>N/A</v>
      </c>
      <c r="AX115" s="6" t="str">
        <f t="shared" si="153"/>
        <v>N/A</v>
      </c>
      <c r="AY115" s="6" t="str">
        <f t="shared" si="137"/>
        <v>N/A</v>
      </c>
      <c r="AZ115" s="6" t="str">
        <f t="shared" si="138"/>
        <v>N/A</v>
      </c>
      <c r="BA115" s="6" t="str">
        <f t="shared" si="139"/>
        <v>N/A</v>
      </c>
      <c r="BB115" s="6" t="str">
        <f t="shared" si="92"/>
        <v>N/A</v>
      </c>
      <c r="BC115" s="6" t="str">
        <f t="shared" si="93"/>
        <v>N/A</v>
      </c>
      <c r="BD115" s="6" t="str">
        <f t="shared" si="94"/>
        <v>N/A</v>
      </c>
      <c r="BE115" s="6" t="str">
        <f t="shared" si="95"/>
        <v>N/A</v>
      </c>
      <c r="BF115" s="6" t="str">
        <f t="shared" si="96"/>
        <v>N/A</v>
      </c>
      <c r="BG115" s="6" t="str">
        <f t="shared" si="97"/>
        <v>N/A</v>
      </c>
      <c r="BH115" s="6" t="str">
        <f t="shared" si="98"/>
        <v>N/A</v>
      </c>
      <c r="BI115" s="6" t="str">
        <f t="shared" si="99"/>
        <v>N/A</v>
      </c>
      <c r="BJ115" s="6" t="str">
        <f t="shared" si="100"/>
        <v>N/A</v>
      </c>
      <c r="BK115" s="6" t="str">
        <f t="shared" si="101"/>
        <v>N/A</v>
      </c>
      <c r="BL115" s="6" t="str">
        <f t="shared" si="102"/>
        <v>N/A</v>
      </c>
      <c r="BM115" s="6" t="str">
        <f t="shared" si="103"/>
        <v>N/A</v>
      </c>
      <c r="BN115" s="6" t="str">
        <f t="shared" si="104"/>
        <v>N/A</v>
      </c>
      <c r="BO115" s="6" t="str">
        <f t="shared" si="105"/>
        <v>N/A</v>
      </c>
      <c r="BP115" s="6" t="str">
        <f t="shared" si="106"/>
        <v>N/A</v>
      </c>
      <c r="BQ115" s="6" t="str">
        <f t="shared" si="148"/>
        <v>N/A</v>
      </c>
      <c r="BU115" s="6" t="str">
        <f>IF(BU$10="x",IF( SUMPRODUCT( (Data!$A$2:$A$998=$A115)*(Data!$B$2:$B$998=$B115)*(Data!$C$2:$C$998=$B$1)*(Data!$D$2:$D$998=BU$9)*( (Data!$I$2:$I$998=$B$2)+(Data!$I$2:$I$998=$B$3)+(Data!$I$2:$I$998=$B$4) )*(Data!$J$2:$J$998&lt;=$B$5)*(Data!$J$2:$J$998&gt;=$B$6)*(Data!$F$2:$F$998) )=0,"N/A",SUMPRODUCT( (Data!$A$2:$A$998=$A115)*(Data!$B$2:$B$998=$B115)*(Data!$C$2:$C$998=$B$1)*(Data!$D$2:$D$998=BU$9)*( (Data!$I$2:$I$998=$B$2)+(Data!$I$2:$I$998=$B$3)+(Data!$I$2:$I$998=$B$4) )*(Data!$J$2:$J$998&lt;=$B$5)*(Data!$J$2:$J$998&gt;=$B$6)*(Data!$F$2:$F$998&gt;=BU$11) ) ),"N/A")</f>
        <v>N/A</v>
      </c>
      <c r="BV115" s="6" t="str">
        <f>IF(BV$10="x",IF( SUMPRODUCT( (Data!$A$2:$A$998=$A115)*(Data!$B$2:$B$998=$B115)*(Data!$C$2:$C$998=$B$1)*(Data!$D$2:$D$998=BV$9)*( (Data!$I$2:$I$998=$B$2)+(Data!$I$2:$I$998=$B$3)+(Data!$I$2:$I$998=$B$4) )*(Data!$J$2:$J$998&lt;=$B$5)*(Data!$J$2:$J$998&gt;=$B$6)*(Data!$F$2:$F$998) )=0,"N/A",SUMPRODUCT( (Data!$A$2:$A$998=$A115)*(Data!$B$2:$B$998=$B115)*(Data!$C$2:$C$998=$B$1)*(Data!$D$2:$D$998=BV$9)*( (Data!$I$2:$I$998=$B$2)+(Data!$I$2:$I$998=$B$3)+(Data!$I$2:$I$998=$B$4) )*(Data!$J$2:$J$998&lt;=$B$5)*(Data!$J$2:$J$998&gt;=$B$6)*(Data!$F$2:$F$998&gt;=BV$11) ) ),"N/A")</f>
        <v>N/A</v>
      </c>
      <c r="BW115" s="6" t="str">
        <f>IF(BW$10="x",IF( SUMPRODUCT( (Data!$A$2:$A$998=$A115)*(Data!$B$2:$B$998=$B115)*(Data!$C$2:$C$998=$B$1)*(Data!$D$2:$D$998=BW$9)*( (Data!$I$2:$I$998=$B$2)+(Data!$I$2:$I$998=$B$3)+(Data!$I$2:$I$998=$B$4) )*(Data!$J$2:$J$998&lt;=$B$5)*(Data!$J$2:$J$998&gt;=$B$6)*(Data!$F$2:$F$998) )=0,"N/A",SUMPRODUCT( (Data!$A$2:$A$998=$A115)*(Data!$B$2:$B$998=$B115)*(Data!$C$2:$C$998=$B$1)*(Data!$D$2:$D$998=BW$9)*( (Data!$I$2:$I$998=$B$2)+(Data!$I$2:$I$998=$B$3)+(Data!$I$2:$I$998=$B$4) )*(Data!$J$2:$J$998&lt;=$B$5)*(Data!$J$2:$J$998&gt;=$B$6)*(Data!$F$2:$F$998&gt;=BW$11) ) ),"N/A")</f>
        <v>N/A</v>
      </c>
      <c r="BX115" s="6" t="str">
        <f>IF(BX$10="x",IF( SUMPRODUCT( (Data!$A$2:$A$998=$A115)*(Data!$B$2:$B$998=$B115)*(Data!$C$2:$C$998=$B$1)*(Data!$D$2:$D$998=BX$9)*( (Data!$I$2:$I$998=$B$2)+(Data!$I$2:$I$998=$B$3)+(Data!$I$2:$I$998=$B$4) )*(Data!$J$2:$J$998&lt;=$B$5)*(Data!$J$2:$J$998&gt;=$B$6)*(Data!$F$2:$F$998) )=0,"N/A",SUMPRODUCT( (Data!$A$2:$A$998=$A115)*(Data!$B$2:$B$998=$B115)*(Data!$C$2:$C$998=$B$1)*(Data!$D$2:$D$998=BX$9)*( (Data!$I$2:$I$998=$B$2)+(Data!$I$2:$I$998=$B$3)+(Data!$I$2:$I$998=$B$4) )*(Data!$J$2:$J$998&lt;=$B$5)*(Data!$J$2:$J$998&gt;=$B$6)*(Data!$F$2:$F$998&gt;=BX$11) ) ),"N/A")</f>
        <v>N/A</v>
      </c>
      <c r="BY115" s="6" t="str">
        <f>IF(BY$10="x",IF( SUMPRODUCT( (Data!$A$2:$A$998=$A115)*(Data!$B$2:$B$998=$B115)*(Data!$C$2:$C$998=$B$1)*(Data!$D$2:$D$998=BY$9)*( (Data!$I$2:$I$998=$B$2)+(Data!$I$2:$I$998=$B$3)+(Data!$I$2:$I$998=$B$4) )*(Data!$J$2:$J$998&lt;=$B$5)*(Data!$J$2:$J$998&gt;=$B$6)*(Data!$F$2:$F$998) )=0,"N/A",SUMPRODUCT( (Data!$A$2:$A$998=$A115)*(Data!$B$2:$B$998=$B115)*(Data!$C$2:$C$998=$B$1)*(Data!$D$2:$D$998=BY$9)*( (Data!$I$2:$I$998=$B$2)+(Data!$I$2:$I$998=$B$3)+(Data!$I$2:$I$998=$B$4) )*(Data!$J$2:$J$998&lt;=$B$5)*(Data!$J$2:$J$998&gt;=$B$6)*(Data!$F$2:$F$998&gt;=BY$11) ) ),"N/A")</f>
        <v>N/A</v>
      </c>
      <c r="BZ115" s="6" t="str">
        <f>IF(BZ$10="x",IF( SUMPRODUCT( (Data!$A$2:$A$998=$A115)*(Data!$B$2:$B$998=$B115)*(Data!$C$2:$C$998=$B$1)*(Data!$D$2:$D$998=BZ$9)*( (Data!$I$2:$I$998=$B$2)+(Data!$I$2:$I$998=$B$3)+(Data!$I$2:$I$998=$B$4) )*(Data!$J$2:$J$998&lt;=$B$5)*(Data!$J$2:$J$998&gt;=$B$6)*(Data!$F$2:$F$998) )=0,"N/A",SUMPRODUCT( (Data!$A$2:$A$998=$A115)*(Data!$B$2:$B$998=$B115)*(Data!$C$2:$C$998=$B$1)*(Data!$D$2:$D$998=BZ$9)*( (Data!$I$2:$I$998=$B$2)+(Data!$I$2:$I$998=$B$3)+(Data!$I$2:$I$998=$B$4) )*(Data!$J$2:$J$998&lt;=$B$5)*(Data!$J$2:$J$998&gt;=$B$6)*(Data!$F$2:$F$998&gt;=BZ$11) ) ),"N/A")</f>
        <v>N/A</v>
      </c>
      <c r="CA115" s="6" t="str">
        <f>IF(CA$10="x",IF( SUMPRODUCT( (Data!$A$2:$A$998=$A115)*(Data!$B$2:$B$998=$B115)*(Data!$C$2:$C$998=$B$1)*(Data!$D$2:$D$998=CA$9)*( (Data!$I$2:$I$998=$B$2)+(Data!$I$2:$I$998=$B$3)+(Data!$I$2:$I$998=$B$4) )*(Data!$J$2:$J$998&lt;=$B$5)*(Data!$J$2:$J$998&gt;=$B$6)*(Data!$F$2:$F$998) )=0,"N/A",SUMPRODUCT( (Data!$A$2:$A$998=$A115)*(Data!$B$2:$B$998=$B115)*(Data!$C$2:$C$998=$B$1)*(Data!$D$2:$D$998=CA$9)*( (Data!$I$2:$I$998=$B$2)+(Data!$I$2:$I$998=$B$3)+(Data!$I$2:$I$998=$B$4) )*(Data!$J$2:$J$998&lt;=$B$5)*(Data!$J$2:$J$998&gt;=$B$6)*(Data!$F$2:$F$998&gt;=CA$11) ) ),"N/A")</f>
        <v>N/A</v>
      </c>
      <c r="CB115" s="6" t="str">
        <f>IF(CB$10="x",IF( SUMPRODUCT( (Data!$A$2:$A$998=$A115)*(Data!$B$2:$B$998=$B115)*(Data!$C$2:$C$998=$B$1)*(Data!$D$2:$D$998=CB$9)*( (Data!$I$2:$I$998=$B$2)+(Data!$I$2:$I$998=$B$3)+(Data!$I$2:$I$998=$B$4) )*(Data!$J$2:$J$998&lt;=$B$5)*(Data!$J$2:$J$998&gt;=$B$6)*(Data!$F$2:$F$998) )=0,"N/A",SUMPRODUCT( (Data!$A$2:$A$998=$A115)*(Data!$B$2:$B$998=$B115)*(Data!$C$2:$C$998=$B$1)*(Data!$D$2:$D$998=CB$9)*( (Data!$I$2:$I$998=$B$2)+(Data!$I$2:$I$998=$B$3)+(Data!$I$2:$I$998=$B$4) )*(Data!$J$2:$J$998&lt;=$B$5)*(Data!$J$2:$J$998&gt;=$B$6)*(Data!$F$2:$F$998&gt;=CB$11) ) ),"N/A")</f>
        <v>N/A</v>
      </c>
      <c r="CC115" s="6" t="str">
        <f>IF(CC$10="x",IF( SUMPRODUCT( (Data!$A$2:$A$998=$A115)*(Data!$B$2:$B$998=$B115)*(Data!$C$2:$C$998=$B$1)*(Data!$D$2:$D$998=CC$9)*( (Data!$I$2:$I$998=$B$2)+(Data!$I$2:$I$998=$B$3)+(Data!$I$2:$I$998=$B$4) )*(Data!$J$2:$J$998&lt;=$B$5)*(Data!$J$2:$J$998&gt;=$B$6)*(Data!$F$2:$F$998) )=0,"N/A",SUMPRODUCT( (Data!$A$2:$A$998=$A115)*(Data!$B$2:$B$998=$B115)*(Data!$C$2:$C$998=$B$1)*(Data!$D$2:$D$998=CC$9)*( (Data!$I$2:$I$998=$B$2)+(Data!$I$2:$I$998=$B$3)+(Data!$I$2:$I$998=$B$4) )*(Data!$J$2:$J$998&lt;=$B$5)*(Data!$J$2:$J$998&gt;=$B$6)*(Data!$F$2:$F$998&gt;=CC$11) ) ),"N/A")</f>
        <v>N/A</v>
      </c>
      <c r="CD115" s="6" t="str">
        <f>IF(CD$10="x",IF( SUMPRODUCT( (Data!$A$2:$A$998=$A115)*(Data!$B$2:$B$998=$B115)*(Data!$C$2:$C$998=$B$1)*(Data!$D$2:$D$998=CD$9)*( (Data!$I$2:$I$998=$B$2)+(Data!$I$2:$I$998=$B$3)+(Data!$I$2:$I$998=$B$4) )*(Data!$J$2:$J$998&lt;=$B$5)*(Data!$J$2:$J$998&gt;=$B$6)*(Data!$F$2:$F$998) )=0,"N/A",SUMPRODUCT( (Data!$A$2:$A$998=$A115)*(Data!$B$2:$B$998=$B115)*(Data!$C$2:$C$998=$B$1)*(Data!$D$2:$D$998=CD$9)*( (Data!$I$2:$I$998=$B$2)+(Data!$I$2:$I$998=$B$3)+(Data!$I$2:$I$998=$B$4) )*(Data!$J$2:$J$998&lt;=$B$5)*(Data!$J$2:$J$998&gt;=$B$6)*(Data!$F$2:$F$998&gt;=CD$11) ) ),"N/A")</f>
        <v>N/A</v>
      </c>
      <c r="CE115" s="6" t="str">
        <f>IF(CE$10="x",IF( SUMPRODUCT( (Data!$A$2:$A$998=$A115)*(Data!$B$2:$B$998=$B115)*(Data!$C$2:$C$998=$B$1)*(Data!$D$2:$D$998=CE$9)*( (Data!$I$2:$I$998=$B$2)+(Data!$I$2:$I$998=$B$3)+(Data!$I$2:$I$998=$B$4) )*(Data!$J$2:$J$998&lt;=$B$5)*(Data!$J$2:$J$998&gt;=$B$6)*(Data!$F$2:$F$998) )=0,"N/A",SUMPRODUCT( (Data!$A$2:$A$998=$A115)*(Data!$B$2:$B$998=$B115)*(Data!$C$2:$C$998=$B$1)*(Data!$D$2:$D$998=CE$9)*( (Data!$I$2:$I$998=$B$2)+(Data!$I$2:$I$998=$B$3)+(Data!$I$2:$I$998=$B$4) )*(Data!$J$2:$J$998&lt;=$B$5)*(Data!$J$2:$J$998&gt;=$B$6)*(Data!$F$2:$F$998&gt;=CE$11) ) ),"N/A")</f>
        <v>N/A</v>
      </c>
      <c r="CF115" s="6" t="str">
        <f>IF(CF$10="x",IF( SUMPRODUCT( (Data!$A$2:$A$998=$A115)*(Data!$B$2:$B$998=$B115)*(Data!$C$2:$C$998=$B$1)*(Data!$D$2:$D$998=CF$9)*( (Data!$I$2:$I$998=$B$2)+(Data!$I$2:$I$998=$B$3)+(Data!$I$2:$I$998=$B$4) )*(Data!$J$2:$J$998&lt;=$B$5)*(Data!$J$2:$J$998&gt;=$B$6)*(Data!$F$2:$F$998) )=0,"N/A",SUMPRODUCT( (Data!$A$2:$A$998=$A115)*(Data!$B$2:$B$998=$B115)*(Data!$C$2:$C$998=$B$1)*(Data!$D$2:$D$998=CF$9)*( (Data!$I$2:$I$998=$B$2)+(Data!$I$2:$I$998=$B$3)+(Data!$I$2:$I$998=$B$4) )*(Data!$J$2:$J$998&lt;=$B$5)*(Data!$J$2:$J$998&gt;=$B$6)*(Data!$F$2:$F$998&gt;=CF$11) ) ),"N/A")</f>
        <v>N/A</v>
      </c>
      <c r="CG115" s="6" t="str">
        <f>IF(CG$10="x",IF( SUMPRODUCT( (Data!$A$2:$A$998=$A115)*(Data!$B$2:$B$998=$B115)*(Data!$C$2:$C$998=$B$1)*(Data!$D$2:$D$998=CG$9)*( (Data!$I$2:$I$998=$B$2)+(Data!$I$2:$I$998=$B$3)+(Data!$I$2:$I$998=$B$4) )*(Data!$J$2:$J$998&lt;=$B$5)*(Data!$J$2:$J$998&gt;=$B$6)*(Data!$F$2:$F$998) )=0,"N/A",SUMPRODUCT( (Data!$A$2:$A$998=$A115)*(Data!$B$2:$B$998=$B115)*(Data!$C$2:$C$998=$B$1)*(Data!$D$2:$D$998=CG$9)*( (Data!$I$2:$I$998=$B$2)+(Data!$I$2:$I$998=$B$3)+(Data!$I$2:$I$998=$B$4) )*(Data!$J$2:$J$998&lt;=$B$5)*(Data!$J$2:$J$998&gt;=$B$6)*(Data!$F$2:$F$998&gt;=CG$11) ) ),"N/A")</f>
        <v>N/A</v>
      </c>
      <c r="CH115" s="6" t="str">
        <f>IF(CH$10="x",IF( SUMPRODUCT( (Data!$A$2:$A$998=$A115)*(Data!$B$2:$B$998=$B115)*(Data!$C$2:$C$998=$B$1)*(Data!$D$2:$D$998=CH$9)*( (Data!$I$2:$I$998=$B$2)+(Data!$I$2:$I$998=$B$3)+(Data!$I$2:$I$998=$B$4) )*(Data!$J$2:$J$998&lt;=$B$5)*(Data!$J$2:$J$998&gt;=$B$6)*(Data!$F$2:$F$998) )=0,"N/A",SUMPRODUCT( (Data!$A$2:$A$998=$A115)*(Data!$B$2:$B$998=$B115)*(Data!$C$2:$C$998=$B$1)*(Data!$D$2:$D$998=CH$9)*( (Data!$I$2:$I$998=$B$2)+(Data!$I$2:$I$998=$B$3)+(Data!$I$2:$I$998=$B$4) )*(Data!$J$2:$J$998&lt;=$B$5)*(Data!$J$2:$J$998&gt;=$B$6)*(Data!$F$2:$F$998&gt;=CH$11) ) ),"N/A")</f>
        <v>N/A</v>
      </c>
      <c r="CI115" s="6" t="str">
        <f>IF(CI$10="x",IF( SUMPRODUCT( (Data!$A$2:$A$998=$A115)*(Data!$B$2:$B$998=$B115)*(Data!$C$2:$C$998=$B$1)*(Data!$D$2:$D$998=CI$9)*( (Data!$I$2:$I$998=$B$2)+(Data!$I$2:$I$998=$B$3)+(Data!$I$2:$I$998=$B$4) )*(Data!$J$2:$J$998&lt;=$B$5)*(Data!$J$2:$J$998&gt;=$B$6)*(Data!$F$2:$F$998) )=0,"N/A",SUMPRODUCT( (Data!$A$2:$A$998=$A115)*(Data!$B$2:$B$998=$B115)*(Data!$C$2:$C$998=$B$1)*(Data!$D$2:$D$998=CI$9)*( (Data!$I$2:$I$998=$B$2)+(Data!$I$2:$I$998=$B$3)+(Data!$I$2:$I$998=$B$4) )*(Data!$J$2:$J$998&lt;=$B$5)*(Data!$J$2:$J$998&gt;=$B$6)*(Data!$F$2:$F$998&gt;=CI$11) ) ),"N/A")</f>
        <v>N/A</v>
      </c>
      <c r="CJ115" s="6" t="str">
        <f>IF(CJ$10="x",IF( SUMPRODUCT( (Data!$A$2:$A$998=$A115)*(Data!$B$2:$B$998=$B115)*(Data!$C$2:$C$998=$B$1)*(Data!$D$2:$D$998=CJ$9)*( (Data!$I$2:$I$998=$B$2)+(Data!$I$2:$I$998=$B$3)+(Data!$I$2:$I$998=$B$4) )*(Data!$J$2:$J$998&lt;=$B$5)*(Data!$J$2:$J$998&gt;=$B$6)*(Data!$F$2:$F$998) )=0,"N/A",SUMPRODUCT( (Data!$A$2:$A$998=$A115)*(Data!$B$2:$B$998=$B115)*(Data!$C$2:$C$998=$B$1)*(Data!$D$2:$D$998=CJ$9)*( (Data!$I$2:$I$998=$B$2)+(Data!$I$2:$I$998=$B$3)+(Data!$I$2:$I$998=$B$4) )*(Data!$J$2:$J$998&lt;=$B$5)*(Data!$J$2:$J$998&gt;=$B$6)*(Data!$F$2:$F$998&gt;=CJ$11) ) ),"N/A")</f>
        <v>N/A</v>
      </c>
      <c r="CK115" s="6" t="str">
        <f>IF(CK$10="x",IF( SUMPRODUCT( (Data!$A$2:$A$998=$A115)*(Data!$B$2:$B$998=$B115)*(Data!$C$2:$C$998=$B$1)*(Data!$D$2:$D$998=CK$9)*( (Data!$I$2:$I$998=$B$2)+(Data!$I$2:$I$998=$B$3)+(Data!$I$2:$I$998=$B$4) )*(Data!$J$2:$J$998&lt;=$B$5)*(Data!$J$2:$J$998&gt;=$B$6)*(Data!$F$2:$F$998) )=0,"N/A",SUMPRODUCT( (Data!$A$2:$A$998=$A115)*(Data!$B$2:$B$998=$B115)*(Data!$C$2:$C$998=$B$1)*(Data!$D$2:$D$998=CK$9)*( (Data!$I$2:$I$998=$B$2)+(Data!$I$2:$I$998=$B$3)+(Data!$I$2:$I$998=$B$4) )*(Data!$J$2:$J$998&lt;=$B$5)*(Data!$J$2:$J$998&gt;=$B$6)*(Data!$F$2:$F$998&gt;=CK$11) ) ),"N/A")</f>
        <v>N/A</v>
      </c>
      <c r="CL115" s="6" t="str">
        <f>IF(CL$10="x",IF( SUMPRODUCT( (Data!$A$2:$A$998=$A115)*(Data!$B$2:$B$998=$B115)*(Data!$C$2:$C$998=$B$1)*(Data!$D$2:$D$998=CL$9)*( (Data!$I$2:$I$998=$B$2)+(Data!$I$2:$I$998=$B$3)+(Data!$I$2:$I$998=$B$4) )*(Data!$J$2:$J$998&lt;=$B$5)*(Data!$J$2:$J$998&gt;=$B$6)*(Data!$F$2:$F$998) )=0,"N/A",SUMPRODUCT( (Data!$A$2:$A$998=$A115)*(Data!$B$2:$B$998=$B115)*(Data!$C$2:$C$998=$B$1)*(Data!$D$2:$D$998=CL$9)*( (Data!$I$2:$I$998=$B$2)+(Data!$I$2:$I$998=$B$3)+(Data!$I$2:$I$998=$B$4) )*(Data!$J$2:$J$998&lt;=$B$5)*(Data!$J$2:$J$998&gt;=$B$6)*(Data!$F$2:$F$998&gt;=CL$11) ) ),"N/A")</f>
        <v>N/A</v>
      </c>
      <c r="CM115" s="6" t="str">
        <f>IF(CM$10="x",IF( SUMPRODUCT( (Data!$A$2:$A$998=$A115)*(Data!$B$2:$B$998=$B115)*(Data!$C$2:$C$998=$B$1)*(Data!$D$2:$D$998=CM$9)*( (Data!$I$2:$I$998=$B$2)+(Data!$I$2:$I$998=$B$3)+(Data!$I$2:$I$998=$B$4) )*(Data!$J$2:$J$998&lt;=$B$5)*(Data!$J$2:$J$998&gt;=$B$6)*(Data!$F$2:$F$998) )=0,"N/A",SUMPRODUCT( (Data!$A$2:$A$998=$A115)*(Data!$B$2:$B$998=$B115)*(Data!$C$2:$C$998=$B$1)*(Data!$D$2:$D$998=CM$9)*( (Data!$I$2:$I$998=$B$2)+(Data!$I$2:$I$998=$B$3)+(Data!$I$2:$I$998=$B$4) )*(Data!$J$2:$J$998&lt;=$B$5)*(Data!$J$2:$J$998&gt;=$B$6)*(Data!$F$2:$F$998&gt;=CM$11) ) ),"N/A")</f>
        <v>N/A</v>
      </c>
      <c r="CN115" s="6" t="str">
        <f t="shared" si="149"/>
        <v>N/A</v>
      </c>
      <c r="CR115" s="6" t="str">
        <f>IF(CR$10="x",IF( SUMPRODUCT( (Data!$A$2:$A$998=$A115)*(Data!$B$2:$B$998=$B115)*(Data!$C$2:$C$998=$B$1)*(Data!$D$2:$D$998=CR$9)*( (Data!$I$2:$I$998=$B$2)+(Data!$I$2:$I$998=$B$3)+(Data!$I$2:$I$998=$B$4) )*(Data!$J$2:$J$998&lt;=$B$5)*(Data!$J$2:$J$998&gt;=$B$6)*(Data!$H$2:$H$998) )=0,"N/A",SUMPRODUCT( (Data!$A$2:$A$998=$A115)*(Data!$B$2:$B$998=$B115)*(Data!$C$2:$C$998=$B$1)*(Data!$D$2:$D$998=CR$9)*( (Data!$I$2:$I$998=$B$2)+(Data!$I$2:$I$998=$B$3)+(Data!$I$2:$I$998=$B$4) )*(Data!$J$2:$J$998&lt;=$B$5)*(Data!$J$2:$J$998&gt;=$B$6)*(Data!$H$2:$H$998&lt;=CR$11) ) ),"N/A")</f>
        <v>N/A</v>
      </c>
      <c r="CS115" s="6" t="str">
        <f>IF(CS$10="x",IF( SUMPRODUCT( (Data!$A$2:$A$998=$A115)*(Data!$B$2:$B$998=$B115)*(Data!$C$2:$C$998=$B$1)*(Data!$D$2:$D$998=CS$9)*( (Data!$I$2:$I$998=$B$2)+(Data!$I$2:$I$998=$B$3)+(Data!$I$2:$I$998=$B$4) )*(Data!$J$2:$J$998&lt;=$B$5)*(Data!$J$2:$J$998&gt;=$B$6)*(Data!$H$2:$H$998) )=0,"N/A",SUMPRODUCT( (Data!$A$2:$A$998=$A115)*(Data!$B$2:$B$998=$B115)*(Data!$C$2:$C$998=$B$1)*(Data!$D$2:$D$998=CS$9)*( (Data!$I$2:$I$998=$B$2)+(Data!$I$2:$I$998=$B$3)+(Data!$I$2:$I$998=$B$4) )*(Data!$J$2:$J$998&lt;=$B$5)*(Data!$J$2:$J$998&gt;=$B$6)*(Data!$H$2:$H$998&lt;=CS$11) ) ),"N/A")</f>
        <v>N/A</v>
      </c>
      <c r="CT115" s="6" t="str">
        <f>IF(CT$10="x",IF( SUMPRODUCT( (Data!$A$2:$A$998=$A115)*(Data!$B$2:$B$998=$B115)*(Data!$C$2:$C$998=$B$1)*(Data!$D$2:$D$998=CT$9)*( (Data!$I$2:$I$998=$B$2)+(Data!$I$2:$I$998=$B$3)+(Data!$I$2:$I$998=$B$4) )*(Data!$J$2:$J$998&lt;=$B$5)*(Data!$J$2:$J$998&gt;=$B$6)*(Data!$H$2:$H$998) )=0,"N/A",SUMPRODUCT( (Data!$A$2:$A$998=$A115)*(Data!$B$2:$B$998=$B115)*(Data!$C$2:$C$998=$B$1)*(Data!$D$2:$D$998=CT$9)*( (Data!$I$2:$I$998=$B$2)+(Data!$I$2:$I$998=$B$3)+(Data!$I$2:$I$998=$B$4) )*(Data!$J$2:$J$998&lt;=$B$5)*(Data!$J$2:$J$998&gt;=$B$6)*(Data!$H$2:$H$998&lt;=CT$11) ) ),"N/A")</f>
        <v>N/A</v>
      </c>
      <c r="CU115" s="6" t="str">
        <f>IF(CU$10="x",IF( SUMPRODUCT( (Data!$A$2:$A$998=$A115)*(Data!$B$2:$B$998=$B115)*(Data!$C$2:$C$998=$B$1)*(Data!$D$2:$D$998=CU$9)*( (Data!$I$2:$I$998=$B$2)+(Data!$I$2:$I$998=$B$3)+(Data!$I$2:$I$998=$B$4) )*(Data!$J$2:$J$998&lt;=$B$5)*(Data!$J$2:$J$998&gt;=$B$6)*(Data!$H$2:$H$998) )=0,"N/A",SUMPRODUCT( (Data!$A$2:$A$998=$A115)*(Data!$B$2:$B$998=$B115)*(Data!$C$2:$C$998=$B$1)*(Data!$D$2:$D$998=CU$9)*( (Data!$I$2:$I$998=$B$2)+(Data!$I$2:$I$998=$B$3)+(Data!$I$2:$I$998=$B$4) )*(Data!$J$2:$J$998&lt;=$B$5)*(Data!$J$2:$J$998&gt;=$B$6)*(Data!$H$2:$H$998&lt;=CU$11) ) ),"N/A")</f>
        <v>N/A</v>
      </c>
      <c r="CV115" s="6" t="str">
        <f>IF(CV$10="x",IF( SUMPRODUCT( (Data!$A$2:$A$998=$A115)*(Data!$B$2:$B$998=$B115)*(Data!$C$2:$C$998=$B$1)*(Data!$D$2:$D$998=CV$9)*( (Data!$I$2:$I$998=$B$2)+(Data!$I$2:$I$998=$B$3)+(Data!$I$2:$I$998=$B$4) )*(Data!$J$2:$J$998&lt;=$B$5)*(Data!$J$2:$J$998&gt;=$B$6)*(Data!$H$2:$H$998) )=0,"N/A",SUMPRODUCT( (Data!$A$2:$A$998=$A115)*(Data!$B$2:$B$998=$B115)*(Data!$C$2:$C$998=$B$1)*(Data!$D$2:$D$998=CV$9)*( (Data!$I$2:$I$998=$B$2)+(Data!$I$2:$I$998=$B$3)+(Data!$I$2:$I$998=$B$4) )*(Data!$J$2:$J$998&lt;=$B$5)*(Data!$J$2:$J$998&gt;=$B$6)*(Data!$H$2:$H$998&lt;=CV$11) ) ),"N/A")</f>
        <v>N/A</v>
      </c>
      <c r="CW115" s="6" t="str">
        <f>IF(CW$10="x",IF( SUMPRODUCT( (Data!$A$2:$A$998=$A115)*(Data!$B$2:$B$998=$B115)*(Data!$C$2:$C$998=$B$1)*(Data!$D$2:$D$998=CW$9)*( (Data!$I$2:$I$998=$B$2)+(Data!$I$2:$I$998=$B$3)+(Data!$I$2:$I$998=$B$4) )*(Data!$J$2:$J$998&lt;=$B$5)*(Data!$J$2:$J$998&gt;=$B$6)*(Data!$H$2:$H$998) )=0,"N/A",SUMPRODUCT( (Data!$A$2:$A$998=$A115)*(Data!$B$2:$B$998=$B115)*(Data!$C$2:$C$998=$B$1)*(Data!$D$2:$D$998=CW$9)*( (Data!$I$2:$I$998=$B$2)+(Data!$I$2:$I$998=$B$3)+(Data!$I$2:$I$998=$B$4) )*(Data!$J$2:$J$998&lt;=$B$5)*(Data!$J$2:$J$998&gt;=$B$6)*(Data!$H$2:$H$998&lt;=CW$11) ) ),"N/A")</f>
        <v>N/A</v>
      </c>
      <c r="CX115" s="6" t="str">
        <f>IF(CX$10="x",IF( SUMPRODUCT( (Data!$A$2:$A$998=$A115)*(Data!$B$2:$B$998=$B115)*(Data!$C$2:$C$998=$B$1)*(Data!$D$2:$D$998=CX$9)*( (Data!$I$2:$I$998=$B$2)+(Data!$I$2:$I$998=$B$3)+(Data!$I$2:$I$998=$B$4) )*(Data!$J$2:$J$998&lt;=$B$5)*(Data!$J$2:$J$998&gt;=$B$6)*(Data!$H$2:$H$998) )=0,"N/A",SUMPRODUCT( (Data!$A$2:$A$998=$A115)*(Data!$B$2:$B$998=$B115)*(Data!$C$2:$C$998=$B$1)*(Data!$D$2:$D$998=CX$9)*( (Data!$I$2:$I$998=$B$2)+(Data!$I$2:$I$998=$B$3)+(Data!$I$2:$I$998=$B$4) )*(Data!$J$2:$J$998&lt;=$B$5)*(Data!$J$2:$J$998&gt;=$B$6)*(Data!$H$2:$H$998&lt;=CX$11) ) ),"N/A")</f>
        <v>N/A</v>
      </c>
      <c r="CY115" s="6" t="str">
        <f>IF(CY$10="x",IF( SUMPRODUCT( (Data!$A$2:$A$998=$A115)*(Data!$B$2:$B$998=$B115)*(Data!$C$2:$C$998=$B$1)*(Data!$D$2:$D$998=CY$9)*( (Data!$I$2:$I$998=$B$2)+(Data!$I$2:$I$998=$B$3)+(Data!$I$2:$I$998=$B$4) )*(Data!$J$2:$J$998&lt;=$B$5)*(Data!$J$2:$J$998&gt;=$B$6)*(Data!$H$2:$H$998) )=0,"N/A",SUMPRODUCT( (Data!$A$2:$A$998=$A115)*(Data!$B$2:$B$998=$B115)*(Data!$C$2:$C$998=$B$1)*(Data!$D$2:$D$998=CY$9)*( (Data!$I$2:$I$998=$B$2)+(Data!$I$2:$I$998=$B$3)+(Data!$I$2:$I$998=$B$4) )*(Data!$J$2:$J$998&lt;=$B$5)*(Data!$J$2:$J$998&gt;=$B$6)*(Data!$H$2:$H$998&lt;=CY$11) ) ),"N/A")</f>
        <v>N/A</v>
      </c>
      <c r="CZ115" s="6" t="str">
        <f>IF(CZ$10="x",IF( SUMPRODUCT( (Data!$A$2:$A$998=$A115)*(Data!$B$2:$B$998=$B115)*(Data!$C$2:$C$998=$B$1)*(Data!$D$2:$D$998=CZ$9)*( (Data!$I$2:$I$998=$B$2)+(Data!$I$2:$I$998=$B$3)+(Data!$I$2:$I$998=$B$4) )*(Data!$J$2:$J$998&lt;=$B$5)*(Data!$J$2:$J$998&gt;=$B$6)*(Data!$H$2:$H$998) )=0,"N/A",SUMPRODUCT( (Data!$A$2:$A$998=$A115)*(Data!$B$2:$B$998=$B115)*(Data!$C$2:$C$998=$B$1)*(Data!$D$2:$D$998=CZ$9)*( (Data!$I$2:$I$998=$B$2)+(Data!$I$2:$I$998=$B$3)+(Data!$I$2:$I$998=$B$4) )*(Data!$J$2:$J$998&lt;=$B$5)*(Data!$J$2:$J$998&gt;=$B$6)*(Data!$H$2:$H$998&lt;=CZ$11) ) ),"N/A")</f>
        <v>N/A</v>
      </c>
      <c r="DA115" s="6" t="str">
        <f>IF(DA$10="x",IF( SUMPRODUCT( (Data!$A$2:$A$998=$A115)*(Data!$B$2:$B$998=$B115)*(Data!$C$2:$C$998=$B$1)*(Data!$D$2:$D$998=DA$9)*( (Data!$I$2:$I$998=$B$2)+(Data!$I$2:$I$998=$B$3)+(Data!$I$2:$I$998=$B$4) )*(Data!$J$2:$J$998&lt;=$B$5)*(Data!$J$2:$J$998&gt;=$B$6)*(Data!$H$2:$H$998) )=0,"N/A",SUMPRODUCT( (Data!$A$2:$A$998=$A115)*(Data!$B$2:$B$998=$B115)*(Data!$C$2:$C$998=$B$1)*(Data!$D$2:$D$998=DA$9)*( (Data!$I$2:$I$998=$B$2)+(Data!$I$2:$I$998=$B$3)+(Data!$I$2:$I$998=$B$4) )*(Data!$J$2:$J$998&lt;=$B$5)*(Data!$J$2:$J$998&gt;=$B$6)*(Data!$H$2:$H$998&lt;=DA$11) ) ),"N/A")</f>
        <v>N/A</v>
      </c>
      <c r="DB115" s="6" t="str">
        <f>IF(DB$10="x",IF( SUMPRODUCT( (Data!$A$2:$A$998=$A115)*(Data!$B$2:$B$998=$B115)*(Data!$C$2:$C$998=$B$1)*(Data!$D$2:$D$998=DB$9)*( (Data!$I$2:$I$998=$B$2)+(Data!$I$2:$I$998=$B$3)+(Data!$I$2:$I$998=$B$4) )*(Data!$J$2:$J$998&lt;=$B$5)*(Data!$J$2:$J$998&gt;=$B$6)*(Data!$H$2:$H$998) )=0,"N/A",SUMPRODUCT( (Data!$A$2:$A$998=$A115)*(Data!$B$2:$B$998=$B115)*(Data!$C$2:$C$998=$B$1)*(Data!$D$2:$D$998=DB$9)*( (Data!$I$2:$I$998=$B$2)+(Data!$I$2:$I$998=$B$3)+(Data!$I$2:$I$998=$B$4) )*(Data!$J$2:$J$998&lt;=$B$5)*(Data!$J$2:$J$998&gt;=$B$6)*(Data!$H$2:$H$998&lt;=DB$11) ) ),"N/A")</f>
        <v>N/A</v>
      </c>
      <c r="DC115" s="6" t="str">
        <f>IF(DC$10="x",IF( SUMPRODUCT( (Data!$A$2:$A$998=$A115)*(Data!$B$2:$B$998=$B115)*(Data!$C$2:$C$998=$B$1)*(Data!$D$2:$D$998=DC$9)*( (Data!$I$2:$I$998=$B$2)+(Data!$I$2:$I$998=$B$3)+(Data!$I$2:$I$998=$B$4) )*(Data!$J$2:$J$998&lt;=$B$5)*(Data!$J$2:$J$998&gt;=$B$6)*(Data!$H$2:$H$998) )=0,"N/A",SUMPRODUCT( (Data!$A$2:$A$998=$A115)*(Data!$B$2:$B$998=$B115)*(Data!$C$2:$C$998=$B$1)*(Data!$D$2:$D$998=DC$9)*( (Data!$I$2:$I$998=$B$2)+(Data!$I$2:$I$998=$B$3)+(Data!$I$2:$I$998=$B$4) )*(Data!$J$2:$J$998&lt;=$B$5)*(Data!$J$2:$J$998&gt;=$B$6)*(Data!$H$2:$H$998&lt;=DC$11) ) ),"N/A")</f>
        <v>N/A</v>
      </c>
      <c r="DD115" s="6" t="str">
        <f>IF(DD$10="x",IF( SUMPRODUCT( (Data!$A$2:$A$998=$A115)*(Data!$B$2:$B$998=$B115)*(Data!$C$2:$C$998=$B$1)*(Data!$D$2:$D$998=DD$9)*( (Data!$I$2:$I$998=$B$2)+(Data!$I$2:$I$998=$B$3)+(Data!$I$2:$I$998=$B$4) )*(Data!$J$2:$J$998&lt;=$B$5)*(Data!$J$2:$J$998&gt;=$B$6)*(Data!$H$2:$H$998) )=0,"N/A",SUMPRODUCT( (Data!$A$2:$A$998=$A115)*(Data!$B$2:$B$998=$B115)*(Data!$C$2:$C$998=$B$1)*(Data!$D$2:$D$998=DD$9)*( (Data!$I$2:$I$998=$B$2)+(Data!$I$2:$I$998=$B$3)+(Data!$I$2:$I$998=$B$4) )*(Data!$J$2:$J$998&lt;=$B$5)*(Data!$J$2:$J$998&gt;=$B$6)*(Data!$H$2:$H$998&lt;=DD$11) ) ),"N/A")</f>
        <v>N/A</v>
      </c>
      <c r="DE115" s="6" t="str">
        <f>IF(DE$10="x",IF( SUMPRODUCT( (Data!$A$2:$A$998=$A115)*(Data!$B$2:$B$998=$B115)*(Data!$C$2:$C$998=$B$1)*(Data!$D$2:$D$998=DE$9)*( (Data!$I$2:$I$998=$B$2)+(Data!$I$2:$I$998=$B$3)+(Data!$I$2:$I$998=$B$4) )*(Data!$J$2:$J$998&lt;=$B$5)*(Data!$J$2:$J$998&gt;=$B$6)*(Data!$H$2:$H$998) )=0,"N/A",SUMPRODUCT( (Data!$A$2:$A$998=$A115)*(Data!$B$2:$B$998=$B115)*(Data!$C$2:$C$998=$B$1)*(Data!$D$2:$D$998=DE$9)*( (Data!$I$2:$I$998=$B$2)+(Data!$I$2:$I$998=$B$3)+(Data!$I$2:$I$998=$B$4) )*(Data!$J$2:$J$998&lt;=$B$5)*(Data!$J$2:$J$998&gt;=$B$6)*(Data!$H$2:$H$998&lt;=DE$11) ) ),"N/A")</f>
        <v>N/A</v>
      </c>
      <c r="DF115" s="6" t="str">
        <f>IF(DF$10="x",IF( SUMPRODUCT( (Data!$A$2:$A$998=$A115)*(Data!$B$2:$B$998=$B115)*(Data!$C$2:$C$998=$B$1)*(Data!$D$2:$D$998=DF$9)*( (Data!$I$2:$I$998=$B$2)+(Data!$I$2:$I$998=$B$3)+(Data!$I$2:$I$998=$B$4) )*(Data!$J$2:$J$998&lt;=$B$5)*(Data!$J$2:$J$998&gt;=$B$6)*(Data!$H$2:$H$998) )=0,"N/A",SUMPRODUCT( (Data!$A$2:$A$998=$A115)*(Data!$B$2:$B$998=$B115)*(Data!$C$2:$C$998=$B$1)*(Data!$D$2:$D$998=DF$9)*( (Data!$I$2:$I$998=$B$2)+(Data!$I$2:$I$998=$B$3)+(Data!$I$2:$I$998=$B$4) )*(Data!$J$2:$J$998&lt;=$B$5)*(Data!$J$2:$J$998&gt;=$B$6)*(Data!$H$2:$H$998&lt;=DF$11) ) ),"N/A")</f>
        <v>N/A</v>
      </c>
      <c r="DG115" s="6" t="str">
        <f>IF(DG$10="x",IF( SUMPRODUCT( (Data!$A$2:$A$998=$A115)*(Data!$B$2:$B$998=$B115)*(Data!$C$2:$C$998=$B$1)*(Data!$D$2:$D$998=DG$9)*( (Data!$I$2:$I$998=$B$2)+(Data!$I$2:$I$998=$B$3)+(Data!$I$2:$I$998=$B$4) )*(Data!$J$2:$J$998&lt;=$B$5)*(Data!$J$2:$J$998&gt;=$B$6)*(Data!$H$2:$H$998) )=0,"N/A",SUMPRODUCT( (Data!$A$2:$A$998=$A115)*(Data!$B$2:$B$998=$B115)*(Data!$C$2:$C$998=$B$1)*(Data!$D$2:$D$998=DG$9)*( (Data!$I$2:$I$998=$B$2)+(Data!$I$2:$I$998=$B$3)+(Data!$I$2:$I$998=$B$4) )*(Data!$J$2:$J$998&lt;=$B$5)*(Data!$J$2:$J$998&gt;=$B$6)*(Data!$H$2:$H$998&lt;=DG$11) ) ),"N/A")</f>
        <v>N/A</v>
      </c>
      <c r="DH115" s="6" t="str">
        <f>IF(DH$10="x",IF( SUMPRODUCT( (Data!$A$2:$A$998=$A115)*(Data!$B$2:$B$998=$B115)*(Data!$C$2:$C$998=$B$1)*(Data!$D$2:$D$998=DH$9)*( (Data!$I$2:$I$998=$B$2)+(Data!$I$2:$I$998=$B$3)+(Data!$I$2:$I$998=$B$4) )*(Data!$J$2:$J$998&lt;=$B$5)*(Data!$J$2:$J$998&gt;=$B$6)*(Data!$H$2:$H$998) )=0,"N/A",SUMPRODUCT( (Data!$A$2:$A$998=$A115)*(Data!$B$2:$B$998=$B115)*(Data!$C$2:$C$998=$B$1)*(Data!$D$2:$D$998=DH$9)*( (Data!$I$2:$I$998=$B$2)+(Data!$I$2:$I$998=$B$3)+(Data!$I$2:$I$998=$B$4) )*(Data!$J$2:$J$998&lt;=$B$5)*(Data!$J$2:$J$998&gt;=$B$6)*(Data!$H$2:$H$998&lt;=DH$11) ) ),"N/A")</f>
        <v>N/A</v>
      </c>
      <c r="DI115" s="6" t="str">
        <f>IF(DI$10="x",IF( SUMPRODUCT( (Data!$A$2:$A$998=$A115)*(Data!$B$2:$B$998=$B115)*(Data!$C$2:$C$998=$B$1)*(Data!$D$2:$D$998=DI$9)*( (Data!$I$2:$I$998=$B$2)+(Data!$I$2:$I$998=$B$3)+(Data!$I$2:$I$998=$B$4) )*(Data!$J$2:$J$998&lt;=$B$5)*(Data!$J$2:$J$998&gt;=$B$6)*(Data!$H$2:$H$998) )=0,"N/A",SUMPRODUCT( (Data!$A$2:$A$998=$A115)*(Data!$B$2:$B$998=$B115)*(Data!$C$2:$C$998=$B$1)*(Data!$D$2:$D$998=DI$9)*( (Data!$I$2:$I$998=$B$2)+(Data!$I$2:$I$998=$B$3)+(Data!$I$2:$I$998=$B$4) )*(Data!$J$2:$J$998&lt;=$B$5)*(Data!$J$2:$J$998&gt;=$B$6)*(Data!$H$2:$H$998&lt;=DI$11) ) ),"N/A")</f>
        <v>N/A</v>
      </c>
      <c r="DJ115" s="6" t="str">
        <f>IF(DJ$10="x",IF( SUMPRODUCT( (Data!$A$2:$A$998=$A115)*(Data!$B$2:$B$998=$B115)*(Data!$C$2:$C$998=$B$1)*(Data!$D$2:$D$998=DJ$9)*( (Data!$I$2:$I$998=$B$2)+(Data!$I$2:$I$998=$B$3)+(Data!$I$2:$I$998=$B$4) )*(Data!$J$2:$J$998&lt;=$B$5)*(Data!$J$2:$J$998&gt;=$B$6)*(Data!$H$2:$H$998) )=0,"N/A",SUMPRODUCT( (Data!$A$2:$A$998=$A115)*(Data!$B$2:$B$998=$B115)*(Data!$C$2:$C$998=$B$1)*(Data!$D$2:$D$998=DJ$9)*( (Data!$I$2:$I$998=$B$2)+(Data!$I$2:$I$998=$B$3)+(Data!$I$2:$I$998=$B$4) )*(Data!$J$2:$J$998&lt;=$B$5)*(Data!$J$2:$J$998&gt;=$B$6)*(Data!$H$2:$H$998&lt;=DJ$11) ) ),"N/A")</f>
        <v>N/A</v>
      </c>
      <c r="DK115" s="6" t="str">
        <f t="shared" si="150"/>
        <v>N/A</v>
      </c>
      <c r="DO115" s="6" t="str">
        <f t="shared" si="154"/>
        <v>N/A</v>
      </c>
      <c r="DP115" s="6" t="str">
        <f t="shared" si="140"/>
        <v>N/A</v>
      </c>
      <c r="DQ115" s="6" t="str">
        <f t="shared" si="141"/>
        <v>N/A</v>
      </c>
      <c r="DR115" s="6" t="str">
        <f t="shared" si="142"/>
        <v>N/A</v>
      </c>
      <c r="DS115" s="6" t="str">
        <f t="shared" si="107"/>
        <v>N/A</v>
      </c>
      <c r="DT115" s="6" t="str">
        <f t="shared" si="108"/>
        <v>N/A</v>
      </c>
      <c r="DU115" s="6" t="str">
        <f t="shared" si="109"/>
        <v>N/A</v>
      </c>
      <c r="DV115" s="6" t="str">
        <f t="shared" si="110"/>
        <v>N/A</v>
      </c>
      <c r="DW115" s="6" t="str">
        <f t="shared" si="111"/>
        <v>N/A</v>
      </c>
      <c r="DX115" s="6" t="str">
        <f t="shared" si="112"/>
        <v>N/A</v>
      </c>
      <c r="DY115" s="6" t="str">
        <f t="shared" si="113"/>
        <v>N/A</v>
      </c>
      <c r="DZ115" s="6" t="str">
        <f t="shared" si="114"/>
        <v>N/A</v>
      </c>
      <c r="EA115" s="6" t="str">
        <f t="shared" si="115"/>
        <v>N/A</v>
      </c>
      <c r="EB115" s="6" t="str">
        <f t="shared" si="116"/>
        <v>N/A</v>
      </c>
      <c r="EC115" s="6" t="str">
        <f t="shared" si="117"/>
        <v>N/A</v>
      </c>
      <c r="ED115" s="6" t="str">
        <f t="shared" si="118"/>
        <v>N/A</v>
      </c>
      <c r="EE115" s="6" t="str">
        <f t="shared" si="119"/>
        <v>N/A</v>
      </c>
      <c r="EF115" s="6" t="str">
        <f t="shared" si="120"/>
        <v>N/A</v>
      </c>
      <c r="EG115" s="6" t="str">
        <f t="shared" si="121"/>
        <v>N/A</v>
      </c>
      <c r="EH115" s="6" t="str">
        <f t="shared" si="151"/>
        <v>N/A</v>
      </c>
      <c r="EL115" s="6" t="str">
        <f t="shared" si="155"/>
        <v>N/A</v>
      </c>
      <c r="EM115" s="6" t="str">
        <f t="shared" si="143"/>
        <v>N/A</v>
      </c>
      <c r="EN115" s="6" t="str">
        <f t="shared" si="144"/>
        <v>N/A</v>
      </c>
      <c r="EO115" s="6" t="str">
        <f t="shared" si="145"/>
        <v>N/A</v>
      </c>
      <c r="EP115" s="6" t="str">
        <f t="shared" si="122"/>
        <v>N/A</v>
      </c>
      <c r="EQ115" s="6" t="str">
        <f t="shared" si="123"/>
        <v>N/A</v>
      </c>
      <c r="ER115" s="6" t="str">
        <f t="shared" si="124"/>
        <v>N/A</v>
      </c>
      <c r="ES115" s="6" t="str">
        <f t="shared" si="125"/>
        <v>N/A</v>
      </c>
      <c r="ET115" s="6" t="str">
        <f t="shared" si="126"/>
        <v>N/A</v>
      </c>
      <c r="EU115" s="6" t="str">
        <f t="shared" si="127"/>
        <v>N/A</v>
      </c>
      <c r="EV115" s="6" t="str">
        <f t="shared" si="128"/>
        <v>N/A</v>
      </c>
      <c r="EW115" s="6" t="str">
        <f t="shared" si="129"/>
        <v>N/A</v>
      </c>
      <c r="EX115" s="6" t="str">
        <f t="shared" si="130"/>
        <v>N/A</v>
      </c>
      <c r="EY115" s="6" t="str">
        <f t="shared" si="131"/>
        <v>N/A</v>
      </c>
      <c r="EZ115" s="6" t="str">
        <f t="shared" si="132"/>
        <v>N/A</v>
      </c>
      <c r="FA115" s="6" t="str">
        <f t="shared" si="133"/>
        <v>N/A</v>
      </c>
      <c r="FB115" s="6" t="str">
        <f t="shared" si="134"/>
        <v>N/A</v>
      </c>
      <c r="FC115" s="6" t="str">
        <f t="shared" si="135"/>
        <v>N/A</v>
      </c>
      <c r="FD115" s="6" t="str">
        <f t="shared" si="136"/>
        <v>N/A</v>
      </c>
      <c r="FE115" s="6" t="str">
        <f t="shared" si="152"/>
        <v>N/A</v>
      </c>
      <c r="FI115" s="6">
        <f>SUMPRODUCT( (Data!$A$2:$A$1768=$A115)*(Data!$B$2:$B$1768=$B115)*(Data!$J$2:$J$1768) ) / (SUMPRODUCT( (Data!$A$2:$A$1768=$A115)*(Data!$B$2:$B$1768=$B115)*1 ))</f>
        <v>15</v>
      </c>
      <c r="FJ115" s="6">
        <f>IF(SUMPRODUCT( (Data!$A$2:$A$1768=$A115)*(Data!$B$2:$B$1768=$B115)*(Data!$I$2:$I$1768="YES") )&gt;0,1,0)</f>
        <v>0</v>
      </c>
      <c r="FK115" s="6">
        <f>IF(SUMPRODUCT( (Data!$A$2:$A$1768=$A115)*(Data!$B$2:$B$1768=$B115)*(Data!$I$2:$I$1768="NO") )&gt;0,1,0)</f>
        <v>1</v>
      </c>
      <c r="FL115" s="6">
        <f t="shared" si="91"/>
        <v>0</v>
      </c>
    </row>
    <row r="116" spans="1:168" x14ac:dyDescent="0.25">
      <c r="A116" s="23" t="s">
        <v>130</v>
      </c>
      <c r="B116" s="7" t="s">
        <v>56</v>
      </c>
      <c r="C116" s="30"/>
      <c r="D116" s="6" t="str">
        <f>IF(D$10="x",IF( SUMPRODUCT( (Data!$A$2:$A$998=$A116)*(Data!$B$2:$B$998=$B116)*(Data!$C$2:$C$998=$B$1)*(Data!$D$2:$D$998=D$9)*( (Data!$I$2:$I$998=$B$2)+(Data!$I$2:$I$998=$B$3)+(Data!$I$2:$I$998=$B$4) )*(Data!$J$2:$J$998&lt;=$B$5)*(Data!$J$2:$J$998&gt;=$B$6)*(Data!$E$2:$E$998) )=0,"N/A",SUMPRODUCT( (Data!$A$2:$A$998=$A116)*(Data!$B$2:$B$998=$B116)*(Data!$C$2:$C$998=$B$1)*(Data!$D$2:$D$998=D$9)*( (Data!$I$2:$I$998=$B$2)+(Data!$I$2:$I$998=$B$3)+(Data!$I$2:$I$998=$B$4) )*(Data!$J$2:$J$998&lt;=$B$5)*(Data!$J$2:$J$998&gt;=$B$6)*(Data!$E$2:$E$998&gt;=D$11) ) ),"N/A")</f>
        <v>N/A</v>
      </c>
      <c r="E116" s="6" t="str">
        <f>IF(E$10="x",IF( SUMPRODUCT( (Data!$A$2:$A$998=$A116)*(Data!$B$2:$B$998=$B116)*(Data!$C$2:$C$998=$B$1)*(Data!$D$2:$D$998=E$9)*( (Data!$I$2:$I$998=$B$2)+(Data!$I$2:$I$998=$B$3)+(Data!$I$2:$I$998=$B$4) )*(Data!$J$2:$J$998&lt;=$B$5)*(Data!$J$2:$J$998&gt;=$B$6)*(Data!$E$2:$E$998) )=0,"N/A",SUMPRODUCT( (Data!$A$2:$A$998=$A116)*(Data!$B$2:$B$998=$B116)*(Data!$C$2:$C$998=$B$1)*(Data!$D$2:$D$998=E$9)*( (Data!$I$2:$I$998=$B$2)+(Data!$I$2:$I$998=$B$3)+(Data!$I$2:$I$998=$B$4) )*(Data!$J$2:$J$998&lt;=$B$5)*(Data!$J$2:$J$998&gt;=$B$6)*(Data!$E$2:$E$998&gt;=E$11) ) ),"N/A")</f>
        <v>N/A</v>
      </c>
      <c r="F116" s="6" t="str">
        <f>IF(F$10="x",IF( SUMPRODUCT( (Data!$A$2:$A$998=$A116)*(Data!$B$2:$B$998=$B116)*(Data!$C$2:$C$998=$B$1)*(Data!$D$2:$D$998=F$9)*( (Data!$I$2:$I$998=$B$2)+(Data!$I$2:$I$998=$B$3)+(Data!$I$2:$I$998=$B$4) )*(Data!$J$2:$J$998&lt;=$B$5)*(Data!$J$2:$J$998&gt;=$B$6)*(Data!$E$2:$E$998) )=0,"N/A",SUMPRODUCT( (Data!$A$2:$A$998=$A116)*(Data!$B$2:$B$998=$B116)*(Data!$C$2:$C$998=$B$1)*(Data!$D$2:$D$998=F$9)*( (Data!$I$2:$I$998=$B$2)+(Data!$I$2:$I$998=$B$3)+(Data!$I$2:$I$998=$B$4) )*(Data!$J$2:$J$998&lt;=$B$5)*(Data!$J$2:$J$998&gt;=$B$6)*(Data!$E$2:$E$998&gt;=F$11) ) ),"N/A")</f>
        <v>N/A</v>
      </c>
      <c r="G116" s="6" t="str">
        <f>IF(G$10="x",IF( SUMPRODUCT( (Data!$A$2:$A$998=$A116)*(Data!$B$2:$B$998=$B116)*(Data!$C$2:$C$998=$B$1)*(Data!$D$2:$D$998=G$9)*( (Data!$I$2:$I$998=$B$2)+(Data!$I$2:$I$998=$B$3)+(Data!$I$2:$I$998=$B$4) )*(Data!$J$2:$J$998&lt;=$B$5)*(Data!$J$2:$J$998&gt;=$B$6)*(Data!$E$2:$E$998) )=0,"N/A",SUMPRODUCT( (Data!$A$2:$A$998=$A116)*(Data!$B$2:$B$998=$B116)*(Data!$C$2:$C$998=$B$1)*(Data!$D$2:$D$998=G$9)*( (Data!$I$2:$I$998=$B$2)+(Data!$I$2:$I$998=$B$3)+(Data!$I$2:$I$998=$B$4) )*(Data!$J$2:$J$998&lt;=$B$5)*(Data!$J$2:$J$998&gt;=$B$6)*(Data!$E$2:$E$998&gt;=G$11) ) ),"N/A")</f>
        <v>N/A</v>
      </c>
      <c r="H116" s="6" t="str">
        <f>IF(H$10="x",IF( SUMPRODUCT( (Data!$A$2:$A$998=$A116)*(Data!$B$2:$B$998=$B116)*(Data!$C$2:$C$998=$B$1)*(Data!$D$2:$D$998=H$9)*( (Data!$I$2:$I$998=$B$2)+(Data!$I$2:$I$998=$B$3)+(Data!$I$2:$I$998=$B$4) )*(Data!$J$2:$J$998&lt;=$B$5)*(Data!$J$2:$J$998&gt;=$B$6)*(Data!$E$2:$E$998) )=0,"N/A",SUMPRODUCT( (Data!$A$2:$A$998=$A116)*(Data!$B$2:$B$998=$B116)*(Data!$C$2:$C$998=$B$1)*(Data!$D$2:$D$998=H$9)*( (Data!$I$2:$I$998=$B$2)+(Data!$I$2:$I$998=$B$3)+(Data!$I$2:$I$998=$B$4) )*(Data!$J$2:$J$998&lt;=$B$5)*(Data!$J$2:$J$998&gt;=$B$6)*(Data!$E$2:$E$998&gt;=H$11) ) ),"N/A")</f>
        <v>N/A</v>
      </c>
      <c r="I116" s="6" t="str">
        <f>IF(I$10="x",IF( SUMPRODUCT( (Data!$A$2:$A$998=$A116)*(Data!$B$2:$B$998=$B116)*(Data!$C$2:$C$998=$B$1)*(Data!$D$2:$D$998=I$9)*( (Data!$I$2:$I$998=$B$2)+(Data!$I$2:$I$998=$B$3)+(Data!$I$2:$I$998=$B$4) )*(Data!$J$2:$J$998&lt;=$B$5)*(Data!$J$2:$J$998&gt;=$B$6)*(Data!$E$2:$E$998) )=0,"N/A",SUMPRODUCT( (Data!$A$2:$A$998=$A116)*(Data!$B$2:$B$998=$B116)*(Data!$C$2:$C$998=$B$1)*(Data!$D$2:$D$998=I$9)*( (Data!$I$2:$I$998=$B$2)+(Data!$I$2:$I$998=$B$3)+(Data!$I$2:$I$998=$B$4) )*(Data!$J$2:$J$998&lt;=$B$5)*(Data!$J$2:$J$998&gt;=$B$6)*(Data!$E$2:$E$998&gt;=I$11) ) ),"N/A")</f>
        <v>N/A</v>
      </c>
      <c r="J116" s="6" t="str">
        <f>IF(J$10="x",IF( SUMPRODUCT( (Data!$A$2:$A$998=$A116)*(Data!$B$2:$B$998=$B116)*(Data!$C$2:$C$998=$B$1)*(Data!$D$2:$D$998=J$9)*( (Data!$I$2:$I$998=$B$2)+(Data!$I$2:$I$998=$B$3)+(Data!$I$2:$I$998=$B$4) )*(Data!$J$2:$J$998&lt;=$B$5)*(Data!$J$2:$J$998&gt;=$B$6)*(Data!$E$2:$E$998) )=0,"N/A",SUMPRODUCT( (Data!$A$2:$A$998=$A116)*(Data!$B$2:$B$998=$B116)*(Data!$C$2:$C$998=$B$1)*(Data!$D$2:$D$998=J$9)*( (Data!$I$2:$I$998=$B$2)+(Data!$I$2:$I$998=$B$3)+(Data!$I$2:$I$998=$B$4) )*(Data!$J$2:$J$998&lt;=$B$5)*(Data!$J$2:$J$998&gt;=$B$6)*(Data!$E$2:$E$998&gt;=J$11) ) ),"N/A")</f>
        <v>N/A</v>
      </c>
      <c r="K116" s="6" t="str">
        <f>IF(K$10="x",IF( SUMPRODUCT( (Data!$A$2:$A$998=$A116)*(Data!$B$2:$B$998=$B116)*(Data!$C$2:$C$998=$B$1)*(Data!$D$2:$D$998=K$9)*( (Data!$I$2:$I$998=$B$2)+(Data!$I$2:$I$998=$B$3)+(Data!$I$2:$I$998=$B$4) )*(Data!$J$2:$J$998&lt;=$B$5)*(Data!$J$2:$J$998&gt;=$B$6)*(Data!$E$2:$E$998) )=0,"N/A",SUMPRODUCT( (Data!$A$2:$A$998=$A116)*(Data!$B$2:$B$998=$B116)*(Data!$C$2:$C$998=$B$1)*(Data!$D$2:$D$998=K$9)*( (Data!$I$2:$I$998=$B$2)+(Data!$I$2:$I$998=$B$3)+(Data!$I$2:$I$998=$B$4) )*(Data!$J$2:$J$998&lt;=$B$5)*(Data!$J$2:$J$998&gt;=$B$6)*(Data!$E$2:$E$998&gt;=K$11) ) ),"N/A")</f>
        <v>N/A</v>
      </c>
      <c r="L116" s="6" t="str">
        <f>IF(L$10="x",IF( SUMPRODUCT( (Data!$A$2:$A$998=$A116)*(Data!$B$2:$B$998=$B116)*(Data!$C$2:$C$998=$B$1)*(Data!$D$2:$D$998=L$9)*( (Data!$I$2:$I$998=$B$2)+(Data!$I$2:$I$998=$B$3)+(Data!$I$2:$I$998=$B$4) )*(Data!$J$2:$J$998&lt;=$B$5)*(Data!$J$2:$J$998&gt;=$B$6)*(Data!$E$2:$E$998) )=0,"N/A",SUMPRODUCT( (Data!$A$2:$A$998=$A116)*(Data!$B$2:$B$998=$B116)*(Data!$C$2:$C$998=$B$1)*(Data!$D$2:$D$998=L$9)*( (Data!$I$2:$I$998=$B$2)+(Data!$I$2:$I$998=$B$3)+(Data!$I$2:$I$998=$B$4) )*(Data!$J$2:$J$998&lt;=$B$5)*(Data!$J$2:$J$998&gt;=$B$6)*(Data!$E$2:$E$998&gt;=L$11) ) ),"N/A")</f>
        <v>N/A</v>
      </c>
      <c r="M116" s="6" t="str">
        <f>IF(M$10="x",IF( SUMPRODUCT( (Data!$A$2:$A$998=$A116)*(Data!$B$2:$B$998=$B116)*(Data!$C$2:$C$998=$B$1)*(Data!$D$2:$D$998=M$9)*( (Data!$I$2:$I$998=$B$2)+(Data!$I$2:$I$998=$B$3)+(Data!$I$2:$I$998=$B$4) )*(Data!$J$2:$J$998&lt;=$B$5)*(Data!$J$2:$J$998&gt;=$B$6)*(Data!$E$2:$E$998) )=0,"N/A",SUMPRODUCT( (Data!$A$2:$A$998=$A116)*(Data!$B$2:$B$998=$B116)*(Data!$C$2:$C$998=$B$1)*(Data!$D$2:$D$998=M$9)*( (Data!$I$2:$I$998=$B$2)+(Data!$I$2:$I$998=$B$3)+(Data!$I$2:$I$998=$B$4) )*(Data!$J$2:$J$998&lt;=$B$5)*(Data!$J$2:$J$998&gt;=$B$6)*(Data!$E$2:$E$998&gt;=M$11) ) ),"N/A")</f>
        <v>N/A</v>
      </c>
      <c r="N116" s="6" t="str">
        <f>IF(N$10="x",IF( SUMPRODUCT( (Data!$A$2:$A$998=$A116)*(Data!$B$2:$B$998=$B116)*(Data!$C$2:$C$998=$B$1)*(Data!$D$2:$D$998=N$9)*( (Data!$I$2:$I$998=$B$2)+(Data!$I$2:$I$998=$B$3)+(Data!$I$2:$I$998=$B$4) )*(Data!$J$2:$J$998&lt;=$B$5)*(Data!$J$2:$J$998&gt;=$B$6)*(Data!$E$2:$E$998) )=0,"N/A",SUMPRODUCT( (Data!$A$2:$A$998=$A116)*(Data!$B$2:$B$998=$B116)*(Data!$C$2:$C$998=$B$1)*(Data!$D$2:$D$998=N$9)*( (Data!$I$2:$I$998=$B$2)+(Data!$I$2:$I$998=$B$3)+(Data!$I$2:$I$998=$B$4) )*(Data!$J$2:$J$998&lt;=$B$5)*(Data!$J$2:$J$998&gt;=$B$6)*(Data!$E$2:$E$998&gt;=N$11) ) ),"N/A")</f>
        <v>N/A</v>
      </c>
      <c r="O116" s="6" t="str">
        <f>IF(O$10="x",IF( SUMPRODUCT( (Data!$A$2:$A$998=$A116)*(Data!$B$2:$B$998=$B116)*(Data!$C$2:$C$998=$B$1)*(Data!$D$2:$D$998=O$9)*( (Data!$I$2:$I$998=$B$2)+(Data!$I$2:$I$998=$B$3)+(Data!$I$2:$I$998=$B$4) )*(Data!$J$2:$J$998&lt;=$B$5)*(Data!$J$2:$J$998&gt;=$B$6)*(Data!$E$2:$E$998) )=0,"N/A",SUMPRODUCT( (Data!$A$2:$A$998=$A116)*(Data!$B$2:$B$998=$B116)*(Data!$C$2:$C$998=$B$1)*(Data!$D$2:$D$998=O$9)*( (Data!$I$2:$I$998=$B$2)+(Data!$I$2:$I$998=$B$3)+(Data!$I$2:$I$998=$B$4) )*(Data!$J$2:$J$998&lt;=$B$5)*(Data!$J$2:$J$998&gt;=$B$6)*(Data!$E$2:$E$998&gt;=O$11) ) ),"N/A")</f>
        <v>N/A</v>
      </c>
      <c r="P116" s="6" t="str">
        <f>IF(P$10="x",IF( SUMPRODUCT( (Data!$A$2:$A$998=$A116)*(Data!$B$2:$B$998=$B116)*(Data!$C$2:$C$998=$B$1)*(Data!$D$2:$D$998=P$9)*( (Data!$I$2:$I$998=$B$2)+(Data!$I$2:$I$998=$B$3)+(Data!$I$2:$I$998=$B$4) )*(Data!$J$2:$J$998&lt;=$B$5)*(Data!$J$2:$J$998&gt;=$B$6)*(Data!$E$2:$E$998) )=0,"N/A",SUMPRODUCT( (Data!$A$2:$A$998=$A116)*(Data!$B$2:$B$998=$B116)*(Data!$C$2:$C$998=$B$1)*(Data!$D$2:$D$998=P$9)*( (Data!$I$2:$I$998=$B$2)+(Data!$I$2:$I$998=$B$3)+(Data!$I$2:$I$998=$B$4) )*(Data!$J$2:$J$998&lt;=$B$5)*(Data!$J$2:$J$998&gt;=$B$6)*(Data!$E$2:$E$998&gt;=P$11) ) ),"N/A")</f>
        <v>N/A</v>
      </c>
      <c r="Q116" s="6" t="str">
        <f>IF(Q$10="x",IF( SUMPRODUCT( (Data!$A$2:$A$998=$A116)*(Data!$B$2:$B$998=$B116)*(Data!$C$2:$C$998=$B$1)*(Data!$D$2:$D$998=Q$9)*( (Data!$I$2:$I$998=$B$2)+(Data!$I$2:$I$998=$B$3)+(Data!$I$2:$I$998=$B$4) )*(Data!$J$2:$J$998&lt;=$B$5)*(Data!$J$2:$J$998&gt;=$B$6)*(Data!$E$2:$E$998) )=0,"N/A",SUMPRODUCT( (Data!$A$2:$A$998=$A116)*(Data!$B$2:$B$998=$B116)*(Data!$C$2:$C$998=$B$1)*(Data!$D$2:$D$998=Q$9)*( (Data!$I$2:$I$998=$B$2)+(Data!$I$2:$I$998=$B$3)+(Data!$I$2:$I$998=$B$4) )*(Data!$J$2:$J$998&lt;=$B$5)*(Data!$J$2:$J$998&gt;=$B$6)*(Data!$E$2:$E$998&gt;=Q$11) ) ),"N/A")</f>
        <v>N/A</v>
      </c>
      <c r="R116" s="6" t="str">
        <f>IF(R$10="x",IF( SUMPRODUCT( (Data!$A$2:$A$998=$A116)*(Data!$B$2:$B$998=$B116)*(Data!$C$2:$C$998=$B$1)*(Data!$D$2:$D$998=R$9)*( (Data!$I$2:$I$998=$B$2)+(Data!$I$2:$I$998=$B$3)+(Data!$I$2:$I$998=$B$4) )*(Data!$J$2:$J$998&lt;=$B$5)*(Data!$J$2:$J$998&gt;=$B$6)*(Data!$E$2:$E$998) )=0,"N/A",SUMPRODUCT( (Data!$A$2:$A$998=$A116)*(Data!$B$2:$B$998=$B116)*(Data!$C$2:$C$998=$B$1)*(Data!$D$2:$D$998=R$9)*( (Data!$I$2:$I$998=$B$2)+(Data!$I$2:$I$998=$B$3)+(Data!$I$2:$I$998=$B$4) )*(Data!$J$2:$J$998&lt;=$B$5)*(Data!$J$2:$J$998&gt;=$B$6)*(Data!$E$2:$E$998&gt;=R$11) ) ),"N/A")</f>
        <v>N/A</v>
      </c>
      <c r="S116" s="6" t="str">
        <f>IF(S$10="x",IF( SUMPRODUCT( (Data!$A$2:$A$998=$A116)*(Data!$B$2:$B$998=$B116)*(Data!$C$2:$C$998=$B$1)*(Data!$D$2:$D$998=S$9)*( (Data!$I$2:$I$998=$B$2)+(Data!$I$2:$I$998=$B$3)+(Data!$I$2:$I$998=$B$4) )*(Data!$J$2:$J$998&lt;=$B$5)*(Data!$J$2:$J$998&gt;=$B$6)*(Data!$E$2:$E$998) )=0,"N/A",SUMPRODUCT( (Data!$A$2:$A$998=$A116)*(Data!$B$2:$B$998=$B116)*(Data!$C$2:$C$998=$B$1)*(Data!$D$2:$D$998=S$9)*( (Data!$I$2:$I$998=$B$2)+(Data!$I$2:$I$998=$B$3)+(Data!$I$2:$I$998=$B$4) )*(Data!$J$2:$J$998&lt;=$B$5)*(Data!$J$2:$J$998&gt;=$B$6)*(Data!$E$2:$E$998&gt;=S$11) ) ),"N/A")</f>
        <v>N/A</v>
      </c>
      <c r="T116" s="6" t="str">
        <f>IF(T$10="x",IF( SUMPRODUCT( (Data!$A$2:$A$998=$A116)*(Data!$B$2:$B$998=$B116)*(Data!$C$2:$C$998=$B$1)*(Data!$D$2:$D$998=T$9)*( (Data!$I$2:$I$998=$B$2)+(Data!$I$2:$I$998=$B$3)+(Data!$I$2:$I$998=$B$4) )*(Data!$J$2:$J$998&lt;=$B$5)*(Data!$J$2:$J$998&gt;=$B$6)*(Data!$E$2:$E$998) )=0,"N/A",SUMPRODUCT( (Data!$A$2:$A$998=$A116)*(Data!$B$2:$B$998=$B116)*(Data!$C$2:$C$998=$B$1)*(Data!$D$2:$D$998=T$9)*( (Data!$I$2:$I$998=$B$2)+(Data!$I$2:$I$998=$B$3)+(Data!$I$2:$I$998=$B$4) )*(Data!$J$2:$J$998&lt;=$B$5)*(Data!$J$2:$J$998&gt;=$B$6)*(Data!$E$2:$E$998&gt;=T$11) ) ),"N/A")</f>
        <v>N/A</v>
      </c>
      <c r="U116" s="6" t="str">
        <f>IF(U$10="x",IF( SUMPRODUCT( (Data!$A$2:$A$998=$A116)*(Data!$B$2:$B$998=$B116)*(Data!$C$2:$C$998=$B$1)*(Data!$D$2:$D$998=U$9)*( (Data!$I$2:$I$998=$B$2)+(Data!$I$2:$I$998=$B$3)+(Data!$I$2:$I$998=$B$4) )*(Data!$J$2:$J$998&lt;=$B$5)*(Data!$J$2:$J$998&gt;=$B$6)*(Data!$E$2:$E$998) )=0,"N/A",SUMPRODUCT( (Data!$A$2:$A$998=$A116)*(Data!$B$2:$B$998=$B116)*(Data!$C$2:$C$998=$B$1)*(Data!$D$2:$D$998=U$9)*( (Data!$I$2:$I$998=$B$2)+(Data!$I$2:$I$998=$B$3)+(Data!$I$2:$I$998=$B$4) )*(Data!$J$2:$J$998&lt;=$B$5)*(Data!$J$2:$J$998&gt;=$B$6)*(Data!$E$2:$E$998&gt;=U$11) ) ),"N/A")</f>
        <v>N/A</v>
      </c>
      <c r="V116" s="6" t="str">
        <f>IF(V$10="x",IF( SUMPRODUCT( (Data!$A$2:$A$998=$A116)*(Data!$B$2:$B$998=$B116)*(Data!$C$2:$C$998=$B$1)*(Data!$D$2:$D$998=V$9)*( (Data!$I$2:$I$998=$B$2)+(Data!$I$2:$I$998=$B$3)+(Data!$I$2:$I$998=$B$4) )*(Data!$J$2:$J$998&lt;=$B$5)*(Data!$J$2:$J$998&gt;=$B$6)*(Data!$E$2:$E$998) )=0,"N/A",SUMPRODUCT( (Data!$A$2:$A$998=$A116)*(Data!$B$2:$B$998=$B116)*(Data!$C$2:$C$998=$B$1)*(Data!$D$2:$D$998=V$9)*( (Data!$I$2:$I$998=$B$2)+(Data!$I$2:$I$998=$B$3)+(Data!$I$2:$I$998=$B$4) )*(Data!$J$2:$J$998&lt;=$B$5)*(Data!$J$2:$J$998&gt;=$B$6)*(Data!$E$2:$E$998&gt;=V$11) ) ),"N/A")</f>
        <v>N/A</v>
      </c>
      <c r="W116" s="6" t="str">
        <f t="shared" si="146"/>
        <v>N/A</v>
      </c>
      <c r="AA116" s="6" t="str">
        <f>IF(AA$10="x",IF( SUMPRODUCT( (Data!$A$2:$A$998=$A116)*(Data!$B$2:$B$998=$B116)*(Data!$C$2:$C$998=$B$1)*(Data!$D$2:$D$998=AA$9)*( (Data!$I$2:$I$998=$B$2)+(Data!$I$2:$I$998=$B$3)+(Data!$I$2:$I$998=$B$4) )*(Data!$J$2:$J$998&lt;=$B$5)*(Data!$J$2:$J$998&gt;=$B$6)*(Data!$G$2:$G$998) )=0,"N/A",SUMPRODUCT( (Data!$A$2:$A$998=$A116)*(Data!$B$2:$B$998=$B116)*(Data!$C$2:$C$998=$B$1)*(Data!$D$2:$D$998=AA$9)*( (Data!$I$2:$I$998=$B$2)+(Data!$I$2:$I$998=$B$3)+(Data!$I$2:$I$998=$B$4) )*(Data!$J$2:$J$998&lt;=$B$5)*(Data!$J$2:$J$998&gt;=$B$6)*(Data!$G$2:$G$998&lt;=AA$11) ) ),"N/A")</f>
        <v>N/A</v>
      </c>
      <c r="AB116" s="6" t="str">
        <f>IF(AB$10="x",IF( SUMPRODUCT( (Data!$A$2:$A$998=$A116)*(Data!$B$2:$B$998=$B116)*(Data!$C$2:$C$998=$B$1)*(Data!$D$2:$D$998=AB$9)*( (Data!$I$2:$I$998=$B$2)+(Data!$I$2:$I$998=$B$3)+(Data!$I$2:$I$998=$B$4) )*(Data!$J$2:$J$998&lt;=$B$5)*(Data!$J$2:$J$998&gt;=$B$6)*(Data!$G$2:$G$998) )=0,"N/A",SUMPRODUCT( (Data!$A$2:$A$998=$A116)*(Data!$B$2:$B$998=$B116)*(Data!$C$2:$C$998=$B$1)*(Data!$D$2:$D$998=AB$9)*( (Data!$I$2:$I$998=$B$2)+(Data!$I$2:$I$998=$B$3)+(Data!$I$2:$I$998=$B$4) )*(Data!$J$2:$J$998&lt;=$B$5)*(Data!$J$2:$J$998&gt;=$B$6)*(Data!$G$2:$G$998&lt;=AB$11) ) ),"N/A")</f>
        <v>N/A</v>
      </c>
      <c r="AC116" s="6" t="str">
        <f>IF(AC$10="x",IF( SUMPRODUCT( (Data!$A$2:$A$998=$A116)*(Data!$B$2:$B$998=$B116)*(Data!$C$2:$C$998=$B$1)*(Data!$D$2:$D$998=AC$9)*( (Data!$I$2:$I$998=$B$2)+(Data!$I$2:$I$998=$B$3)+(Data!$I$2:$I$998=$B$4) )*(Data!$J$2:$J$998&lt;=$B$5)*(Data!$J$2:$J$998&gt;=$B$6)*(Data!$G$2:$G$998) )=0,"N/A",SUMPRODUCT( (Data!$A$2:$A$998=$A116)*(Data!$B$2:$B$998=$B116)*(Data!$C$2:$C$998=$B$1)*(Data!$D$2:$D$998=AC$9)*( (Data!$I$2:$I$998=$B$2)+(Data!$I$2:$I$998=$B$3)+(Data!$I$2:$I$998=$B$4) )*(Data!$J$2:$J$998&lt;=$B$5)*(Data!$J$2:$J$998&gt;=$B$6)*(Data!$G$2:$G$998&lt;=AC$11) ) ),"N/A")</f>
        <v>N/A</v>
      </c>
      <c r="AD116" s="6" t="str">
        <f>IF(AD$10="x",IF( SUMPRODUCT( (Data!$A$2:$A$998=$A116)*(Data!$B$2:$B$998=$B116)*(Data!$C$2:$C$998=$B$1)*(Data!$D$2:$D$998=AD$9)*( (Data!$I$2:$I$998=$B$2)+(Data!$I$2:$I$998=$B$3)+(Data!$I$2:$I$998=$B$4) )*(Data!$J$2:$J$998&lt;=$B$5)*(Data!$J$2:$J$998&gt;=$B$6)*(Data!$G$2:$G$998) )=0,"N/A",SUMPRODUCT( (Data!$A$2:$A$998=$A116)*(Data!$B$2:$B$998=$B116)*(Data!$C$2:$C$998=$B$1)*(Data!$D$2:$D$998=AD$9)*( (Data!$I$2:$I$998=$B$2)+(Data!$I$2:$I$998=$B$3)+(Data!$I$2:$I$998=$B$4) )*(Data!$J$2:$J$998&lt;=$B$5)*(Data!$J$2:$J$998&gt;=$B$6)*(Data!$G$2:$G$998&lt;=AD$11) ) ),"N/A")</f>
        <v>N/A</v>
      </c>
      <c r="AE116" s="6" t="str">
        <f>IF(AE$10="x",IF( SUMPRODUCT( (Data!$A$2:$A$998=$A116)*(Data!$B$2:$B$998=$B116)*(Data!$C$2:$C$998=$B$1)*(Data!$D$2:$D$998=AE$9)*( (Data!$I$2:$I$998=$B$2)+(Data!$I$2:$I$998=$B$3)+(Data!$I$2:$I$998=$B$4) )*(Data!$J$2:$J$998&lt;=$B$5)*(Data!$J$2:$J$998&gt;=$B$6)*(Data!$G$2:$G$998) )=0,"N/A",SUMPRODUCT( (Data!$A$2:$A$998=$A116)*(Data!$B$2:$B$998=$B116)*(Data!$C$2:$C$998=$B$1)*(Data!$D$2:$D$998=AE$9)*( (Data!$I$2:$I$998=$B$2)+(Data!$I$2:$I$998=$B$3)+(Data!$I$2:$I$998=$B$4) )*(Data!$J$2:$J$998&lt;=$B$5)*(Data!$J$2:$J$998&gt;=$B$6)*(Data!$G$2:$G$998&lt;=AE$11) ) ),"N/A")</f>
        <v>N/A</v>
      </c>
      <c r="AF116" s="6" t="str">
        <f>IF(AF$10="x",IF( SUMPRODUCT( (Data!$A$2:$A$998=$A116)*(Data!$B$2:$B$998=$B116)*(Data!$C$2:$C$998=$B$1)*(Data!$D$2:$D$998=AF$9)*( (Data!$I$2:$I$998=$B$2)+(Data!$I$2:$I$998=$B$3)+(Data!$I$2:$I$998=$B$4) )*(Data!$J$2:$J$998&lt;=$B$5)*(Data!$J$2:$J$998&gt;=$B$6)*(Data!$G$2:$G$998) )=0,"N/A",SUMPRODUCT( (Data!$A$2:$A$998=$A116)*(Data!$B$2:$B$998=$B116)*(Data!$C$2:$C$998=$B$1)*(Data!$D$2:$D$998=AF$9)*( (Data!$I$2:$I$998=$B$2)+(Data!$I$2:$I$998=$B$3)+(Data!$I$2:$I$998=$B$4) )*(Data!$J$2:$J$998&lt;=$B$5)*(Data!$J$2:$J$998&gt;=$B$6)*(Data!$G$2:$G$998&lt;=AF$11) ) ),"N/A")</f>
        <v>N/A</v>
      </c>
      <c r="AG116" s="6" t="str">
        <f>IF(AG$10="x",IF( SUMPRODUCT( (Data!$A$2:$A$998=$A116)*(Data!$B$2:$B$998=$B116)*(Data!$C$2:$C$998=$B$1)*(Data!$D$2:$D$998=AG$9)*( (Data!$I$2:$I$998=$B$2)+(Data!$I$2:$I$998=$B$3)+(Data!$I$2:$I$998=$B$4) )*(Data!$J$2:$J$998&lt;=$B$5)*(Data!$J$2:$J$998&gt;=$B$6)*(Data!$G$2:$G$998) )=0,"N/A",SUMPRODUCT( (Data!$A$2:$A$998=$A116)*(Data!$B$2:$B$998=$B116)*(Data!$C$2:$C$998=$B$1)*(Data!$D$2:$D$998=AG$9)*( (Data!$I$2:$I$998=$B$2)+(Data!$I$2:$I$998=$B$3)+(Data!$I$2:$I$998=$B$4) )*(Data!$J$2:$J$998&lt;=$B$5)*(Data!$J$2:$J$998&gt;=$B$6)*(Data!$G$2:$G$998&lt;=AG$11) ) ),"N/A")</f>
        <v>N/A</v>
      </c>
      <c r="AH116" s="6" t="str">
        <f>IF(AH$10="x",IF( SUMPRODUCT( (Data!$A$2:$A$998=$A116)*(Data!$B$2:$B$998=$B116)*(Data!$C$2:$C$998=$B$1)*(Data!$D$2:$D$998=AH$9)*( (Data!$I$2:$I$998=$B$2)+(Data!$I$2:$I$998=$B$3)+(Data!$I$2:$I$998=$B$4) )*(Data!$J$2:$J$998&lt;=$B$5)*(Data!$J$2:$J$998&gt;=$B$6)*(Data!$G$2:$G$998) )=0,"N/A",SUMPRODUCT( (Data!$A$2:$A$998=$A116)*(Data!$B$2:$B$998=$B116)*(Data!$C$2:$C$998=$B$1)*(Data!$D$2:$D$998=AH$9)*( (Data!$I$2:$I$998=$B$2)+(Data!$I$2:$I$998=$B$3)+(Data!$I$2:$I$998=$B$4) )*(Data!$J$2:$J$998&lt;=$B$5)*(Data!$J$2:$J$998&gt;=$B$6)*(Data!$G$2:$G$998&lt;=AH$11) ) ),"N/A")</f>
        <v>N/A</v>
      </c>
      <c r="AI116" s="6" t="str">
        <f>IF(AI$10="x",IF( SUMPRODUCT( (Data!$A$2:$A$998=$A116)*(Data!$B$2:$B$998=$B116)*(Data!$C$2:$C$998=$B$1)*(Data!$D$2:$D$998=AI$9)*( (Data!$I$2:$I$998=$B$2)+(Data!$I$2:$I$998=$B$3)+(Data!$I$2:$I$998=$B$4) )*(Data!$J$2:$J$998&lt;=$B$5)*(Data!$J$2:$J$998&gt;=$B$6)*(Data!$G$2:$G$998) )=0,"N/A",SUMPRODUCT( (Data!$A$2:$A$998=$A116)*(Data!$B$2:$B$998=$B116)*(Data!$C$2:$C$998=$B$1)*(Data!$D$2:$D$998=AI$9)*( (Data!$I$2:$I$998=$B$2)+(Data!$I$2:$I$998=$B$3)+(Data!$I$2:$I$998=$B$4) )*(Data!$J$2:$J$998&lt;=$B$5)*(Data!$J$2:$J$998&gt;=$B$6)*(Data!$G$2:$G$998&lt;=AI$11) ) ),"N/A")</f>
        <v>N/A</v>
      </c>
      <c r="AJ116" s="6" t="str">
        <f>IF(AJ$10="x",IF( SUMPRODUCT( (Data!$A$2:$A$998=$A116)*(Data!$B$2:$B$998=$B116)*(Data!$C$2:$C$998=$B$1)*(Data!$D$2:$D$998=AJ$9)*( (Data!$I$2:$I$998=$B$2)+(Data!$I$2:$I$998=$B$3)+(Data!$I$2:$I$998=$B$4) )*(Data!$J$2:$J$998&lt;=$B$5)*(Data!$J$2:$J$998&gt;=$B$6)*(Data!$G$2:$G$998) )=0,"N/A",SUMPRODUCT( (Data!$A$2:$A$998=$A116)*(Data!$B$2:$B$998=$B116)*(Data!$C$2:$C$998=$B$1)*(Data!$D$2:$D$998=AJ$9)*( (Data!$I$2:$I$998=$B$2)+(Data!$I$2:$I$998=$B$3)+(Data!$I$2:$I$998=$B$4) )*(Data!$J$2:$J$998&lt;=$B$5)*(Data!$J$2:$J$998&gt;=$B$6)*(Data!$G$2:$G$998&lt;=AJ$11) ) ),"N/A")</f>
        <v>N/A</v>
      </c>
      <c r="AK116" s="6" t="str">
        <f>IF(AK$10="x",IF( SUMPRODUCT( (Data!$A$2:$A$998=$A116)*(Data!$B$2:$B$998=$B116)*(Data!$C$2:$C$998=$B$1)*(Data!$D$2:$D$998=AK$9)*( (Data!$I$2:$I$998=$B$2)+(Data!$I$2:$I$998=$B$3)+(Data!$I$2:$I$998=$B$4) )*(Data!$J$2:$J$998&lt;=$B$5)*(Data!$J$2:$J$998&gt;=$B$6)*(Data!$G$2:$G$998) )=0,"N/A",SUMPRODUCT( (Data!$A$2:$A$998=$A116)*(Data!$B$2:$B$998=$B116)*(Data!$C$2:$C$998=$B$1)*(Data!$D$2:$D$998=AK$9)*( (Data!$I$2:$I$998=$B$2)+(Data!$I$2:$I$998=$B$3)+(Data!$I$2:$I$998=$B$4) )*(Data!$J$2:$J$998&lt;=$B$5)*(Data!$J$2:$J$998&gt;=$B$6)*(Data!$G$2:$G$998&lt;=AK$11) ) ),"N/A")</f>
        <v>N/A</v>
      </c>
      <c r="AL116" s="6" t="str">
        <f>IF(AL$10="x",IF( SUMPRODUCT( (Data!$A$2:$A$998=$A116)*(Data!$B$2:$B$998=$B116)*(Data!$C$2:$C$998=$B$1)*(Data!$D$2:$D$998=AL$9)*( (Data!$I$2:$I$998=$B$2)+(Data!$I$2:$I$998=$B$3)+(Data!$I$2:$I$998=$B$4) )*(Data!$J$2:$J$998&lt;=$B$5)*(Data!$J$2:$J$998&gt;=$B$6)*(Data!$G$2:$G$998) )=0,"N/A",SUMPRODUCT( (Data!$A$2:$A$998=$A116)*(Data!$B$2:$B$998=$B116)*(Data!$C$2:$C$998=$B$1)*(Data!$D$2:$D$998=AL$9)*( (Data!$I$2:$I$998=$B$2)+(Data!$I$2:$I$998=$B$3)+(Data!$I$2:$I$998=$B$4) )*(Data!$J$2:$J$998&lt;=$B$5)*(Data!$J$2:$J$998&gt;=$B$6)*(Data!$G$2:$G$998&lt;=AL$11) ) ),"N/A")</f>
        <v>N/A</v>
      </c>
      <c r="AM116" s="6" t="str">
        <f>IF(AM$10="x",IF( SUMPRODUCT( (Data!$A$2:$A$998=$A116)*(Data!$B$2:$B$998=$B116)*(Data!$C$2:$C$998=$B$1)*(Data!$D$2:$D$998=AM$9)*( (Data!$I$2:$I$998=$B$2)+(Data!$I$2:$I$998=$B$3)+(Data!$I$2:$I$998=$B$4) )*(Data!$J$2:$J$998&lt;=$B$5)*(Data!$J$2:$J$998&gt;=$B$6)*(Data!$G$2:$G$998) )=0,"N/A",SUMPRODUCT( (Data!$A$2:$A$998=$A116)*(Data!$B$2:$B$998=$B116)*(Data!$C$2:$C$998=$B$1)*(Data!$D$2:$D$998=AM$9)*( (Data!$I$2:$I$998=$B$2)+(Data!$I$2:$I$998=$B$3)+(Data!$I$2:$I$998=$B$4) )*(Data!$J$2:$J$998&lt;=$B$5)*(Data!$J$2:$J$998&gt;=$B$6)*(Data!$G$2:$G$998&lt;=AM$11) ) ),"N/A")</f>
        <v>N/A</v>
      </c>
      <c r="AN116" s="6" t="str">
        <f>IF(AN$10="x",IF( SUMPRODUCT( (Data!$A$2:$A$998=$A116)*(Data!$B$2:$B$998=$B116)*(Data!$C$2:$C$998=$B$1)*(Data!$D$2:$D$998=AN$9)*( (Data!$I$2:$I$998=$B$2)+(Data!$I$2:$I$998=$B$3)+(Data!$I$2:$I$998=$B$4) )*(Data!$J$2:$J$998&lt;=$B$5)*(Data!$J$2:$J$998&gt;=$B$6)*(Data!$G$2:$G$998) )=0,"N/A",SUMPRODUCT( (Data!$A$2:$A$998=$A116)*(Data!$B$2:$B$998=$B116)*(Data!$C$2:$C$998=$B$1)*(Data!$D$2:$D$998=AN$9)*( (Data!$I$2:$I$998=$B$2)+(Data!$I$2:$I$998=$B$3)+(Data!$I$2:$I$998=$B$4) )*(Data!$J$2:$J$998&lt;=$B$5)*(Data!$J$2:$J$998&gt;=$B$6)*(Data!$G$2:$G$998&lt;=AN$11) ) ),"N/A")</f>
        <v>N/A</v>
      </c>
      <c r="AO116" s="6" t="str">
        <f>IF(AO$10="x",IF( SUMPRODUCT( (Data!$A$2:$A$998=$A116)*(Data!$B$2:$B$998=$B116)*(Data!$C$2:$C$998=$B$1)*(Data!$D$2:$D$998=AO$9)*( (Data!$I$2:$I$998=$B$2)+(Data!$I$2:$I$998=$B$3)+(Data!$I$2:$I$998=$B$4) )*(Data!$J$2:$J$998&lt;=$B$5)*(Data!$J$2:$J$998&gt;=$B$6)*(Data!$G$2:$G$998) )=0,"N/A",SUMPRODUCT( (Data!$A$2:$A$998=$A116)*(Data!$B$2:$B$998=$B116)*(Data!$C$2:$C$998=$B$1)*(Data!$D$2:$D$998=AO$9)*( (Data!$I$2:$I$998=$B$2)+(Data!$I$2:$I$998=$B$3)+(Data!$I$2:$I$998=$B$4) )*(Data!$J$2:$J$998&lt;=$B$5)*(Data!$J$2:$J$998&gt;=$B$6)*(Data!$G$2:$G$998&lt;=AO$11) ) ),"N/A")</f>
        <v>N/A</v>
      </c>
      <c r="AP116" s="6" t="str">
        <f>IF(AP$10="x",IF( SUMPRODUCT( (Data!$A$2:$A$998=$A116)*(Data!$B$2:$B$998=$B116)*(Data!$C$2:$C$998=$B$1)*(Data!$D$2:$D$998=AP$9)*( (Data!$I$2:$I$998=$B$2)+(Data!$I$2:$I$998=$B$3)+(Data!$I$2:$I$998=$B$4) )*(Data!$J$2:$J$998&lt;=$B$5)*(Data!$J$2:$J$998&gt;=$B$6)*(Data!$G$2:$G$998) )=0,"N/A",SUMPRODUCT( (Data!$A$2:$A$998=$A116)*(Data!$B$2:$B$998=$B116)*(Data!$C$2:$C$998=$B$1)*(Data!$D$2:$D$998=AP$9)*( (Data!$I$2:$I$998=$B$2)+(Data!$I$2:$I$998=$B$3)+(Data!$I$2:$I$998=$B$4) )*(Data!$J$2:$J$998&lt;=$B$5)*(Data!$J$2:$J$998&gt;=$B$6)*(Data!$G$2:$G$998&lt;=AP$11) ) ),"N/A")</f>
        <v>N/A</v>
      </c>
      <c r="AQ116" s="6" t="str">
        <f>IF(AQ$10="x",IF( SUMPRODUCT( (Data!$A$2:$A$998=$A116)*(Data!$B$2:$B$998=$B116)*(Data!$C$2:$C$998=$B$1)*(Data!$D$2:$D$998=AQ$9)*( (Data!$I$2:$I$998=$B$2)+(Data!$I$2:$I$998=$B$3)+(Data!$I$2:$I$998=$B$4) )*(Data!$J$2:$J$998&lt;=$B$5)*(Data!$J$2:$J$998&gt;=$B$6)*(Data!$G$2:$G$998) )=0,"N/A",SUMPRODUCT( (Data!$A$2:$A$998=$A116)*(Data!$B$2:$B$998=$B116)*(Data!$C$2:$C$998=$B$1)*(Data!$D$2:$D$998=AQ$9)*( (Data!$I$2:$I$998=$B$2)+(Data!$I$2:$I$998=$B$3)+(Data!$I$2:$I$998=$B$4) )*(Data!$J$2:$J$998&lt;=$B$5)*(Data!$J$2:$J$998&gt;=$B$6)*(Data!$G$2:$G$998&lt;=AQ$11) ) ),"N/A")</f>
        <v>N/A</v>
      </c>
      <c r="AR116" s="6" t="str">
        <f>IF(AR$10="x",IF( SUMPRODUCT( (Data!$A$2:$A$998=$A116)*(Data!$B$2:$B$998=$B116)*(Data!$C$2:$C$998=$B$1)*(Data!$D$2:$D$998=AR$9)*( (Data!$I$2:$I$998=$B$2)+(Data!$I$2:$I$998=$B$3)+(Data!$I$2:$I$998=$B$4) )*(Data!$J$2:$J$998&lt;=$B$5)*(Data!$J$2:$J$998&gt;=$B$6)*(Data!$G$2:$G$998) )=0,"N/A",SUMPRODUCT( (Data!$A$2:$A$998=$A116)*(Data!$B$2:$B$998=$B116)*(Data!$C$2:$C$998=$B$1)*(Data!$D$2:$D$998=AR$9)*( (Data!$I$2:$I$998=$B$2)+(Data!$I$2:$I$998=$B$3)+(Data!$I$2:$I$998=$B$4) )*(Data!$J$2:$J$998&lt;=$B$5)*(Data!$J$2:$J$998&gt;=$B$6)*(Data!$G$2:$G$998&lt;=AR$11) ) ),"N/A")</f>
        <v>N/A</v>
      </c>
      <c r="AS116" s="6" t="str">
        <f>IF(AS$10="x",IF( SUMPRODUCT( (Data!$A$2:$A$998=$A116)*(Data!$B$2:$B$998=$B116)*(Data!$C$2:$C$998=$B$1)*(Data!$D$2:$D$998=AS$9)*( (Data!$I$2:$I$998=$B$2)+(Data!$I$2:$I$998=$B$3)+(Data!$I$2:$I$998=$B$4) )*(Data!$J$2:$J$998&lt;=$B$5)*(Data!$J$2:$J$998&gt;=$B$6)*(Data!$G$2:$G$998) )=0,"N/A",SUMPRODUCT( (Data!$A$2:$A$998=$A116)*(Data!$B$2:$B$998=$B116)*(Data!$C$2:$C$998=$B$1)*(Data!$D$2:$D$998=AS$9)*( (Data!$I$2:$I$998=$B$2)+(Data!$I$2:$I$998=$B$3)+(Data!$I$2:$I$998=$B$4) )*(Data!$J$2:$J$998&lt;=$B$5)*(Data!$J$2:$J$998&gt;=$B$6)*(Data!$G$2:$G$998&lt;=AS$11) ) ),"N/A")</f>
        <v>N/A</v>
      </c>
      <c r="AT116" s="6" t="str">
        <f t="shared" si="147"/>
        <v>N/A</v>
      </c>
      <c r="AX116" s="6" t="str">
        <f t="shared" si="153"/>
        <v>N/A</v>
      </c>
      <c r="AY116" s="6" t="str">
        <f t="shared" si="137"/>
        <v>N/A</v>
      </c>
      <c r="AZ116" s="6" t="str">
        <f t="shared" si="138"/>
        <v>N/A</v>
      </c>
      <c r="BA116" s="6" t="str">
        <f t="shared" si="139"/>
        <v>N/A</v>
      </c>
      <c r="BB116" s="6" t="str">
        <f t="shared" si="92"/>
        <v>N/A</v>
      </c>
      <c r="BC116" s="6" t="str">
        <f t="shared" si="93"/>
        <v>N/A</v>
      </c>
      <c r="BD116" s="6" t="str">
        <f t="shared" si="94"/>
        <v>N/A</v>
      </c>
      <c r="BE116" s="6" t="str">
        <f t="shared" si="95"/>
        <v>N/A</v>
      </c>
      <c r="BF116" s="6" t="str">
        <f t="shared" si="96"/>
        <v>N/A</v>
      </c>
      <c r="BG116" s="6" t="str">
        <f t="shared" si="97"/>
        <v>N/A</v>
      </c>
      <c r="BH116" s="6" t="str">
        <f t="shared" si="98"/>
        <v>N/A</v>
      </c>
      <c r="BI116" s="6" t="str">
        <f t="shared" si="99"/>
        <v>N/A</v>
      </c>
      <c r="BJ116" s="6" t="str">
        <f t="shared" si="100"/>
        <v>N/A</v>
      </c>
      <c r="BK116" s="6" t="str">
        <f t="shared" si="101"/>
        <v>N/A</v>
      </c>
      <c r="BL116" s="6" t="str">
        <f t="shared" si="102"/>
        <v>N/A</v>
      </c>
      <c r="BM116" s="6" t="str">
        <f t="shared" si="103"/>
        <v>N/A</v>
      </c>
      <c r="BN116" s="6" t="str">
        <f t="shared" si="104"/>
        <v>N/A</v>
      </c>
      <c r="BO116" s="6" t="str">
        <f t="shared" si="105"/>
        <v>N/A</v>
      </c>
      <c r="BP116" s="6" t="str">
        <f t="shared" si="106"/>
        <v>N/A</v>
      </c>
      <c r="BQ116" s="6" t="str">
        <f t="shared" si="148"/>
        <v>N/A</v>
      </c>
      <c r="BU116" s="6" t="str">
        <f>IF(BU$10="x",IF( SUMPRODUCT( (Data!$A$2:$A$998=$A116)*(Data!$B$2:$B$998=$B116)*(Data!$C$2:$C$998=$B$1)*(Data!$D$2:$D$998=BU$9)*( (Data!$I$2:$I$998=$B$2)+(Data!$I$2:$I$998=$B$3)+(Data!$I$2:$I$998=$B$4) )*(Data!$J$2:$J$998&lt;=$B$5)*(Data!$J$2:$J$998&gt;=$B$6)*(Data!$F$2:$F$998) )=0,"N/A",SUMPRODUCT( (Data!$A$2:$A$998=$A116)*(Data!$B$2:$B$998=$B116)*(Data!$C$2:$C$998=$B$1)*(Data!$D$2:$D$998=BU$9)*( (Data!$I$2:$I$998=$B$2)+(Data!$I$2:$I$998=$B$3)+(Data!$I$2:$I$998=$B$4) )*(Data!$J$2:$J$998&lt;=$B$5)*(Data!$J$2:$J$998&gt;=$B$6)*(Data!$F$2:$F$998&gt;=BU$11) ) ),"N/A")</f>
        <v>N/A</v>
      </c>
      <c r="BV116" s="6" t="str">
        <f>IF(BV$10="x",IF( SUMPRODUCT( (Data!$A$2:$A$998=$A116)*(Data!$B$2:$B$998=$B116)*(Data!$C$2:$C$998=$B$1)*(Data!$D$2:$D$998=BV$9)*( (Data!$I$2:$I$998=$B$2)+(Data!$I$2:$I$998=$B$3)+(Data!$I$2:$I$998=$B$4) )*(Data!$J$2:$J$998&lt;=$B$5)*(Data!$J$2:$J$998&gt;=$B$6)*(Data!$F$2:$F$998) )=0,"N/A",SUMPRODUCT( (Data!$A$2:$A$998=$A116)*(Data!$B$2:$B$998=$B116)*(Data!$C$2:$C$998=$B$1)*(Data!$D$2:$D$998=BV$9)*( (Data!$I$2:$I$998=$B$2)+(Data!$I$2:$I$998=$B$3)+(Data!$I$2:$I$998=$B$4) )*(Data!$J$2:$J$998&lt;=$B$5)*(Data!$J$2:$J$998&gt;=$B$6)*(Data!$F$2:$F$998&gt;=BV$11) ) ),"N/A")</f>
        <v>N/A</v>
      </c>
      <c r="BW116" s="6" t="str">
        <f>IF(BW$10="x",IF( SUMPRODUCT( (Data!$A$2:$A$998=$A116)*(Data!$B$2:$B$998=$B116)*(Data!$C$2:$C$998=$B$1)*(Data!$D$2:$D$998=BW$9)*( (Data!$I$2:$I$998=$B$2)+(Data!$I$2:$I$998=$B$3)+(Data!$I$2:$I$998=$B$4) )*(Data!$J$2:$J$998&lt;=$B$5)*(Data!$J$2:$J$998&gt;=$B$6)*(Data!$F$2:$F$998) )=0,"N/A",SUMPRODUCT( (Data!$A$2:$A$998=$A116)*(Data!$B$2:$B$998=$B116)*(Data!$C$2:$C$998=$B$1)*(Data!$D$2:$D$998=BW$9)*( (Data!$I$2:$I$998=$B$2)+(Data!$I$2:$I$998=$B$3)+(Data!$I$2:$I$998=$B$4) )*(Data!$J$2:$J$998&lt;=$B$5)*(Data!$J$2:$J$998&gt;=$B$6)*(Data!$F$2:$F$998&gt;=BW$11) ) ),"N/A")</f>
        <v>N/A</v>
      </c>
      <c r="BX116" s="6" t="str">
        <f>IF(BX$10="x",IF( SUMPRODUCT( (Data!$A$2:$A$998=$A116)*(Data!$B$2:$B$998=$B116)*(Data!$C$2:$C$998=$B$1)*(Data!$D$2:$D$998=BX$9)*( (Data!$I$2:$I$998=$B$2)+(Data!$I$2:$I$998=$B$3)+(Data!$I$2:$I$998=$B$4) )*(Data!$J$2:$J$998&lt;=$B$5)*(Data!$J$2:$J$998&gt;=$B$6)*(Data!$F$2:$F$998) )=0,"N/A",SUMPRODUCT( (Data!$A$2:$A$998=$A116)*(Data!$B$2:$B$998=$B116)*(Data!$C$2:$C$998=$B$1)*(Data!$D$2:$D$998=BX$9)*( (Data!$I$2:$I$998=$B$2)+(Data!$I$2:$I$998=$B$3)+(Data!$I$2:$I$998=$B$4) )*(Data!$J$2:$J$998&lt;=$B$5)*(Data!$J$2:$J$998&gt;=$B$6)*(Data!$F$2:$F$998&gt;=BX$11) ) ),"N/A")</f>
        <v>N/A</v>
      </c>
      <c r="BY116" s="6" t="str">
        <f>IF(BY$10="x",IF( SUMPRODUCT( (Data!$A$2:$A$998=$A116)*(Data!$B$2:$B$998=$B116)*(Data!$C$2:$C$998=$B$1)*(Data!$D$2:$D$998=BY$9)*( (Data!$I$2:$I$998=$B$2)+(Data!$I$2:$I$998=$B$3)+(Data!$I$2:$I$998=$B$4) )*(Data!$J$2:$J$998&lt;=$B$5)*(Data!$J$2:$J$998&gt;=$B$6)*(Data!$F$2:$F$998) )=0,"N/A",SUMPRODUCT( (Data!$A$2:$A$998=$A116)*(Data!$B$2:$B$998=$B116)*(Data!$C$2:$C$998=$B$1)*(Data!$D$2:$D$998=BY$9)*( (Data!$I$2:$I$998=$B$2)+(Data!$I$2:$I$998=$B$3)+(Data!$I$2:$I$998=$B$4) )*(Data!$J$2:$J$998&lt;=$B$5)*(Data!$J$2:$J$998&gt;=$B$6)*(Data!$F$2:$F$998&gt;=BY$11) ) ),"N/A")</f>
        <v>N/A</v>
      </c>
      <c r="BZ116" s="6" t="str">
        <f>IF(BZ$10="x",IF( SUMPRODUCT( (Data!$A$2:$A$998=$A116)*(Data!$B$2:$B$998=$B116)*(Data!$C$2:$C$998=$B$1)*(Data!$D$2:$D$998=BZ$9)*( (Data!$I$2:$I$998=$B$2)+(Data!$I$2:$I$998=$B$3)+(Data!$I$2:$I$998=$B$4) )*(Data!$J$2:$J$998&lt;=$B$5)*(Data!$J$2:$J$998&gt;=$B$6)*(Data!$F$2:$F$998) )=0,"N/A",SUMPRODUCT( (Data!$A$2:$A$998=$A116)*(Data!$B$2:$B$998=$B116)*(Data!$C$2:$C$998=$B$1)*(Data!$D$2:$D$998=BZ$9)*( (Data!$I$2:$I$998=$B$2)+(Data!$I$2:$I$998=$B$3)+(Data!$I$2:$I$998=$B$4) )*(Data!$J$2:$J$998&lt;=$B$5)*(Data!$J$2:$J$998&gt;=$B$6)*(Data!$F$2:$F$998&gt;=BZ$11) ) ),"N/A")</f>
        <v>N/A</v>
      </c>
      <c r="CA116" s="6" t="str">
        <f>IF(CA$10="x",IF( SUMPRODUCT( (Data!$A$2:$A$998=$A116)*(Data!$B$2:$B$998=$B116)*(Data!$C$2:$C$998=$B$1)*(Data!$D$2:$D$998=CA$9)*( (Data!$I$2:$I$998=$B$2)+(Data!$I$2:$I$998=$B$3)+(Data!$I$2:$I$998=$B$4) )*(Data!$J$2:$J$998&lt;=$B$5)*(Data!$J$2:$J$998&gt;=$B$6)*(Data!$F$2:$F$998) )=0,"N/A",SUMPRODUCT( (Data!$A$2:$A$998=$A116)*(Data!$B$2:$B$998=$B116)*(Data!$C$2:$C$998=$B$1)*(Data!$D$2:$D$998=CA$9)*( (Data!$I$2:$I$998=$B$2)+(Data!$I$2:$I$998=$B$3)+(Data!$I$2:$I$998=$B$4) )*(Data!$J$2:$J$998&lt;=$B$5)*(Data!$J$2:$J$998&gt;=$B$6)*(Data!$F$2:$F$998&gt;=CA$11) ) ),"N/A")</f>
        <v>N/A</v>
      </c>
      <c r="CB116" s="6" t="str">
        <f>IF(CB$10="x",IF( SUMPRODUCT( (Data!$A$2:$A$998=$A116)*(Data!$B$2:$B$998=$B116)*(Data!$C$2:$C$998=$B$1)*(Data!$D$2:$D$998=CB$9)*( (Data!$I$2:$I$998=$B$2)+(Data!$I$2:$I$998=$B$3)+(Data!$I$2:$I$998=$B$4) )*(Data!$J$2:$J$998&lt;=$B$5)*(Data!$J$2:$J$998&gt;=$B$6)*(Data!$F$2:$F$998) )=0,"N/A",SUMPRODUCT( (Data!$A$2:$A$998=$A116)*(Data!$B$2:$B$998=$B116)*(Data!$C$2:$C$998=$B$1)*(Data!$D$2:$D$998=CB$9)*( (Data!$I$2:$I$998=$B$2)+(Data!$I$2:$I$998=$B$3)+(Data!$I$2:$I$998=$B$4) )*(Data!$J$2:$J$998&lt;=$B$5)*(Data!$J$2:$J$998&gt;=$B$6)*(Data!$F$2:$F$998&gt;=CB$11) ) ),"N/A")</f>
        <v>N/A</v>
      </c>
      <c r="CC116" s="6" t="str">
        <f>IF(CC$10="x",IF( SUMPRODUCT( (Data!$A$2:$A$998=$A116)*(Data!$B$2:$B$998=$B116)*(Data!$C$2:$C$998=$B$1)*(Data!$D$2:$D$998=CC$9)*( (Data!$I$2:$I$998=$B$2)+(Data!$I$2:$I$998=$B$3)+(Data!$I$2:$I$998=$B$4) )*(Data!$J$2:$J$998&lt;=$B$5)*(Data!$J$2:$J$998&gt;=$B$6)*(Data!$F$2:$F$998) )=0,"N/A",SUMPRODUCT( (Data!$A$2:$A$998=$A116)*(Data!$B$2:$B$998=$B116)*(Data!$C$2:$C$998=$B$1)*(Data!$D$2:$D$998=CC$9)*( (Data!$I$2:$I$998=$B$2)+(Data!$I$2:$I$998=$B$3)+(Data!$I$2:$I$998=$B$4) )*(Data!$J$2:$J$998&lt;=$B$5)*(Data!$J$2:$J$998&gt;=$B$6)*(Data!$F$2:$F$998&gt;=CC$11) ) ),"N/A")</f>
        <v>N/A</v>
      </c>
      <c r="CD116" s="6" t="str">
        <f>IF(CD$10="x",IF( SUMPRODUCT( (Data!$A$2:$A$998=$A116)*(Data!$B$2:$B$998=$B116)*(Data!$C$2:$C$998=$B$1)*(Data!$D$2:$D$998=CD$9)*( (Data!$I$2:$I$998=$B$2)+(Data!$I$2:$I$998=$B$3)+(Data!$I$2:$I$998=$B$4) )*(Data!$J$2:$J$998&lt;=$B$5)*(Data!$J$2:$J$998&gt;=$B$6)*(Data!$F$2:$F$998) )=0,"N/A",SUMPRODUCT( (Data!$A$2:$A$998=$A116)*(Data!$B$2:$B$998=$B116)*(Data!$C$2:$C$998=$B$1)*(Data!$D$2:$D$998=CD$9)*( (Data!$I$2:$I$998=$B$2)+(Data!$I$2:$I$998=$B$3)+(Data!$I$2:$I$998=$B$4) )*(Data!$J$2:$J$998&lt;=$B$5)*(Data!$J$2:$J$998&gt;=$B$6)*(Data!$F$2:$F$998&gt;=CD$11) ) ),"N/A")</f>
        <v>N/A</v>
      </c>
      <c r="CE116" s="6" t="str">
        <f>IF(CE$10="x",IF( SUMPRODUCT( (Data!$A$2:$A$998=$A116)*(Data!$B$2:$B$998=$B116)*(Data!$C$2:$C$998=$B$1)*(Data!$D$2:$D$998=CE$9)*( (Data!$I$2:$I$998=$B$2)+(Data!$I$2:$I$998=$B$3)+(Data!$I$2:$I$998=$B$4) )*(Data!$J$2:$J$998&lt;=$B$5)*(Data!$J$2:$J$998&gt;=$B$6)*(Data!$F$2:$F$998) )=0,"N/A",SUMPRODUCT( (Data!$A$2:$A$998=$A116)*(Data!$B$2:$B$998=$B116)*(Data!$C$2:$C$998=$B$1)*(Data!$D$2:$D$998=CE$9)*( (Data!$I$2:$I$998=$B$2)+(Data!$I$2:$I$998=$B$3)+(Data!$I$2:$I$998=$B$4) )*(Data!$J$2:$J$998&lt;=$B$5)*(Data!$J$2:$J$998&gt;=$B$6)*(Data!$F$2:$F$998&gt;=CE$11) ) ),"N/A")</f>
        <v>N/A</v>
      </c>
      <c r="CF116" s="6" t="str">
        <f>IF(CF$10="x",IF( SUMPRODUCT( (Data!$A$2:$A$998=$A116)*(Data!$B$2:$B$998=$B116)*(Data!$C$2:$C$998=$B$1)*(Data!$D$2:$D$998=CF$9)*( (Data!$I$2:$I$998=$B$2)+(Data!$I$2:$I$998=$B$3)+(Data!$I$2:$I$998=$B$4) )*(Data!$J$2:$J$998&lt;=$B$5)*(Data!$J$2:$J$998&gt;=$B$6)*(Data!$F$2:$F$998) )=0,"N/A",SUMPRODUCT( (Data!$A$2:$A$998=$A116)*(Data!$B$2:$B$998=$B116)*(Data!$C$2:$C$998=$B$1)*(Data!$D$2:$D$998=CF$9)*( (Data!$I$2:$I$998=$B$2)+(Data!$I$2:$I$998=$B$3)+(Data!$I$2:$I$998=$B$4) )*(Data!$J$2:$J$998&lt;=$B$5)*(Data!$J$2:$J$998&gt;=$B$6)*(Data!$F$2:$F$998&gt;=CF$11) ) ),"N/A")</f>
        <v>N/A</v>
      </c>
      <c r="CG116" s="6" t="str">
        <f>IF(CG$10="x",IF( SUMPRODUCT( (Data!$A$2:$A$998=$A116)*(Data!$B$2:$B$998=$B116)*(Data!$C$2:$C$998=$B$1)*(Data!$D$2:$D$998=CG$9)*( (Data!$I$2:$I$998=$B$2)+(Data!$I$2:$I$998=$B$3)+(Data!$I$2:$I$998=$B$4) )*(Data!$J$2:$J$998&lt;=$B$5)*(Data!$J$2:$J$998&gt;=$B$6)*(Data!$F$2:$F$998) )=0,"N/A",SUMPRODUCT( (Data!$A$2:$A$998=$A116)*(Data!$B$2:$B$998=$B116)*(Data!$C$2:$C$998=$B$1)*(Data!$D$2:$D$998=CG$9)*( (Data!$I$2:$I$998=$B$2)+(Data!$I$2:$I$998=$B$3)+(Data!$I$2:$I$998=$B$4) )*(Data!$J$2:$J$998&lt;=$B$5)*(Data!$J$2:$J$998&gt;=$B$6)*(Data!$F$2:$F$998&gt;=CG$11) ) ),"N/A")</f>
        <v>N/A</v>
      </c>
      <c r="CH116" s="6" t="str">
        <f>IF(CH$10="x",IF( SUMPRODUCT( (Data!$A$2:$A$998=$A116)*(Data!$B$2:$B$998=$B116)*(Data!$C$2:$C$998=$B$1)*(Data!$D$2:$D$998=CH$9)*( (Data!$I$2:$I$998=$B$2)+(Data!$I$2:$I$998=$B$3)+(Data!$I$2:$I$998=$B$4) )*(Data!$J$2:$J$998&lt;=$B$5)*(Data!$J$2:$J$998&gt;=$B$6)*(Data!$F$2:$F$998) )=0,"N/A",SUMPRODUCT( (Data!$A$2:$A$998=$A116)*(Data!$B$2:$B$998=$B116)*(Data!$C$2:$C$998=$B$1)*(Data!$D$2:$D$998=CH$9)*( (Data!$I$2:$I$998=$B$2)+(Data!$I$2:$I$998=$B$3)+(Data!$I$2:$I$998=$B$4) )*(Data!$J$2:$J$998&lt;=$B$5)*(Data!$J$2:$J$998&gt;=$B$6)*(Data!$F$2:$F$998&gt;=CH$11) ) ),"N/A")</f>
        <v>N/A</v>
      </c>
      <c r="CI116" s="6" t="str">
        <f>IF(CI$10="x",IF( SUMPRODUCT( (Data!$A$2:$A$998=$A116)*(Data!$B$2:$B$998=$B116)*(Data!$C$2:$C$998=$B$1)*(Data!$D$2:$D$998=CI$9)*( (Data!$I$2:$I$998=$B$2)+(Data!$I$2:$I$998=$B$3)+(Data!$I$2:$I$998=$B$4) )*(Data!$J$2:$J$998&lt;=$B$5)*(Data!$J$2:$J$998&gt;=$B$6)*(Data!$F$2:$F$998) )=0,"N/A",SUMPRODUCT( (Data!$A$2:$A$998=$A116)*(Data!$B$2:$B$998=$B116)*(Data!$C$2:$C$998=$B$1)*(Data!$D$2:$D$998=CI$9)*( (Data!$I$2:$I$998=$B$2)+(Data!$I$2:$I$998=$B$3)+(Data!$I$2:$I$998=$B$4) )*(Data!$J$2:$J$998&lt;=$B$5)*(Data!$J$2:$J$998&gt;=$B$6)*(Data!$F$2:$F$998&gt;=CI$11) ) ),"N/A")</f>
        <v>N/A</v>
      </c>
      <c r="CJ116" s="6" t="str">
        <f>IF(CJ$10="x",IF( SUMPRODUCT( (Data!$A$2:$A$998=$A116)*(Data!$B$2:$B$998=$B116)*(Data!$C$2:$C$998=$B$1)*(Data!$D$2:$D$998=CJ$9)*( (Data!$I$2:$I$998=$B$2)+(Data!$I$2:$I$998=$B$3)+(Data!$I$2:$I$998=$B$4) )*(Data!$J$2:$J$998&lt;=$B$5)*(Data!$J$2:$J$998&gt;=$B$6)*(Data!$F$2:$F$998) )=0,"N/A",SUMPRODUCT( (Data!$A$2:$A$998=$A116)*(Data!$B$2:$B$998=$B116)*(Data!$C$2:$C$998=$B$1)*(Data!$D$2:$D$998=CJ$9)*( (Data!$I$2:$I$998=$B$2)+(Data!$I$2:$I$998=$B$3)+(Data!$I$2:$I$998=$B$4) )*(Data!$J$2:$J$998&lt;=$B$5)*(Data!$J$2:$J$998&gt;=$B$6)*(Data!$F$2:$F$998&gt;=CJ$11) ) ),"N/A")</f>
        <v>N/A</v>
      </c>
      <c r="CK116" s="6" t="str">
        <f>IF(CK$10="x",IF( SUMPRODUCT( (Data!$A$2:$A$998=$A116)*(Data!$B$2:$B$998=$B116)*(Data!$C$2:$C$998=$B$1)*(Data!$D$2:$D$998=CK$9)*( (Data!$I$2:$I$998=$B$2)+(Data!$I$2:$I$998=$B$3)+(Data!$I$2:$I$998=$B$4) )*(Data!$J$2:$J$998&lt;=$B$5)*(Data!$J$2:$J$998&gt;=$B$6)*(Data!$F$2:$F$998) )=0,"N/A",SUMPRODUCT( (Data!$A$2:$A$998=$A116)*(Data!$B$2:$B$998=$B116)*(Data!$C$2:$C$998=$B$1)*(Data!$D$2:$D$998=CK$9)*( (Data!$I$2:$I$998=$B$2)+(Data!$I$2:$I$998=$B$3)+(Data!$I$2:$I$998=$B$4) )*(Data!$J$2:$J$998&lt;=$B$5)*(Data!$J$2:$J$998&gt;=$B$6)*(Data!$F$2:$F$998&gt;=CK$11) ) ),"N/A")</f>
        <v>N/A</v>
      </c>
      <c r="CL116" s="6" t="str">
        <f>IF(CL$10="x",IF( SUMPRODUCT( (Data!$A$2:$A$998=$A116)*(Data!$B$2:$B$998=$B116)*(Data!$C$2:$C$998=$B$1)*(Data!$D$2:$D$998=CL$9)*( (Data!$I$2:$I$998=$B$2)+(Data!$I$2:$I$998=$B$3)+(Data!$I$2:$I$998=$B$4) )*(Data!$J$2:$J$998&lt;=$B$5)*(Data!$J$2:$J$998&gt;=$B$6)*(Data!$F$2:$F$998) )=0,"N/A",SUMPRODUCT( (Data!$A$2:$A$998=$A116)*(Data!$B$2:$B$998=$B116)*(Data!$C$2:$C$998=$B$1)*(Data!$D$2:$D$998=CL$9)*( (Data!$I$2:$I$998=$B$2)+(Data!$I$2:$I$998=$B$3)+(Data!$I$2:$I$998=$B$4) )*(Data!$J$2:$J$998&lt;=$B$5)*(Data!$J$2:$J$998&gt;=$B$6)*(Data!$F$2:$F$998&gt;=CL$11) ) ),"N/A")</f>
        <v>N/A</v>
      </c>
      <c r="CM116" s="6" t="str">
        <f>IF(CM$10="x",IF( SUMPRODUCT( (Data!$A$2:$A$998=$A116)*(Data!$B$2:$B$998=$B116)*(Data!$C$2:$C$998=$B$1)*(Data!$D$2:$D$998=CM$9)*( (Data!$I$2:$I$998=$B$2)+(Data!$I$2:$I$998=$B$3)+(Data!$I$2:$I$998=$B$4) )*(Data!$J$2:$J$998&lt;=$B$5)*(Data!$J$2:$J$998&gt;=$B$6)*(Data!$F$2:$F$998) )=0,"N/A",SUMPRODUCT( (Data!$A$2:$A$998=$A116)*(Data!$B$2:$B$998=$B116)*(Data!$C$2:$C$998=$B$1)*(Data!$D$2:$D$998=CM$9)*( (Data!$I$2:$I$998=$B$2)+(Data!$I$2:$I$998=$B$3)+(Data!$I$2:$I$998=$B$4) )*(Data!$J$2:$J$998&lt;=$B$5)*(Data!$J$2:$J$998&gt;=$B$6)*(Data!$F$2:$F$998&gt;=CM$11) ) ),"N/A")</f>
        <v>N/A</v>
      </c>
      <c r="CN116" s="6" t="str">
        <f t="shared" si="149"/>
        <v>N/A</v>
      </c>
      <c r="CR116" s="6" t="str">
        <f>IF(CR$10="x",IF( SUMPRODUCT( (Data!$A$2:$A$998=$A116)*(Data!$B$2:$B$998=$B116)*(Data!$C$2:$C$998=$B$1)*(Data!$D$2:$D$998=CR$9)*( (Data!$I$2:$I$998=$B$2)+(Data!$I$2:$I$998=$B$3)+(Data!$I$2:$I$998=$B$4) )*(Data!$J$2:$J$998&lt;=$B$5)*(Data!$J$2:$J$998&gt;=$B$6)*(Data!$H$2:$H$998) )=0,"N/A",SUMPRODUCT( (Data!$A$2:$A$998=$A116)*(Data!$B$2:$B$998=$B116)*(Data!$C$2:$C$998=$B$1)*(Data!$D$2:$D$998=CR$9)*( (Data!$I$2:$I$998=$B$2)+(Data!$I$2:$I$998=$B$3)+(Data!$I$2:$I$998=$B$4) )*(Data!$J$2:$J$998&lt;=$B$5)*(Data!$J$2:$J$998&gt;=$B$6)*(Data!$H$2:$H$998&lt;=CR$11) ) ),"N/A")</f>
        <v>N/A</v>
      </c>
      <c r="CS116" s="6" t="str">
        <f>IF(CS$10="x",IF( SUMPRODUCT( (Data!$A$2:$A$998=$A116)*(Data!$B$2:$B$998=$B116)*(Data!$C$2:$C$998=$B$1)*(Data!$D$2:$D$998=CS$9)*( (Data!$I$2:$I$998=$B$2)+(Data!$I$2:$I$998=$B$3)+(Data!$I$2:$I$998=$B$4) )*(Data!$J$2:$J$998&lt;=$B$5)*(Data!$J$2:$J$998&gt;=$B$6)*(Data!$H$2:$H$998) )=0,"N/A",SUMPRODUCT( (Data!$A$2:$A$998=$A116)*(Data!$B$2:$B$998=$B116)*(Data!$C$2:$C$998=$B$1)*(Data!$D$2:$D$998=CS$9)*( (Data!$I$2:$I$998=$B$2)+(Data!$I$2:$I$998=$B$3)+(Data!$I$2:$I$998=$B$4) )*(Data!$J$2:$J$998&lt;=$B$5)*(Data!$J$2:$J$998&gt;=$B$6)*(Data!$H$2:$H$998&lt;=CS$11) ) ),"N/A")</f>
        <v>N/A</v>
      </c>
      <c r="CT116" s="6" t="str">
        <f>IF(CT$10="x",IF( SUMPRODUCT( (Data!$A$2:$A$998=$A116)*(Data!$B$2:$B$998=$B116)*(Data!$C$2:$C$998=$B$1)*(Data!$D$2:$D$998=CT$9)*( (Data!$I$2:$I$998=$B$2)+(Data!$I$2:$I$998=$B$3)+(Data!$I$2:$I$998=$B$4) )*(Data!$J$2:$J$998&lt;=$B$5)*(Data!$J$2:$J$998&gt;=$B$6)*(Data!$H$2:$H$998) )=0,"N/A",SUMPRODUCT( (Data!$A$2:$A$998=$A116)*(Data!$B$2:$B$998=$B116)*(Data!$C$2:$C$998=$B$1)*(Data!$D$2:$D$998=CT$9)*( (Data!$I$2:$I$998=$B$2)+(Data!$I$2:$I$998=$B$3)+(Data!$I$2:$I$998=$B$4) )*(Data!$J$2:$J$998&lt;=$B$5)*(Data!$J$2:$J$998&gt;=$B$6)*(Data!$H$2:$H$998&lt;=CT$11) ) ),"N/A")</f>
        <v>N/A</v>
      </c>
      <c r="CU116" s="6" t="str">
        <f>IF(CU$10="x",IF( SUMPRODUCT( (Data!$A$2:$A$998=$A116)*(Data!$B$2:$B$998=$B116)*(Data!$C$2:$C$998=$B$1)*(Data!$D$2:$D$998=CU$9)*( (Data!$I$2:$I$998=$B$2)+(Data!$I$2:$I$998=$B$3)+(Data!$I$2:$I$998=$B$4) )*(Data!$J$2:$J$998&lt;=$B$5)*(Data!$J$2:$J$998&gt;=$B$6)*(Data!$H$2:$H$998) )=0,"N/A",SUMPRODUCT( (Data!$A$2:$A$998=$A116)*(Data!$B$2:$B$998=$B116)*(Data!$C$2:$C$998=$B$1)*(Data!$D$2:$D$998=CU$9)*( (Data!$I$2:$I$998=$B$2)+(Data!$I$2:$I$998=$B$3)+(Data!$I$2:$I$998=$B$4) )*(Data!$J$2:$J$998&lt;=$B$5)*(Data!$J$2:$J$998&gt;=$B$6)*(Data!$H$2:$H$998&lt;=CU$11) ) ),"N/A")</f>
        <v>N/A</v>
      </c>
      <c r="CV116" s="6" t="str">
        <f>IF(CV$10="x",IF( SUMPRODUCT( (Data!$A$2:$A$998=$A116)*(Data!$B$2:$B$998=$B116)*(Data!$C$2:$C$998=$B$1)*(Data!$D$2:$D$998=CV$9)*( (Data!$I$2:$I$998=$B$2)+(Data!$I$2:$I$998=$B$3)+(Data!$I$2:$I$998=$B$4) )*(Data!$J$2:$J$998&lt;=$B$5)*(Data!$J$2:$J$998&gt;=$B$6)*(Data!$H$2:$H$998) )=0,"N/A",SUMPRODUCT( (Data!$A$2:$A$998=$A116)*(Data!$B$2:$B$998=$B116)*(Data!$C$2:$C$998=$B$1)*(Data!$D$2:$D$998=CV$9)*( (Data!$I$2:$I$998=$B$2)+(Data!$I$2:$I$998=$B$3)+(Data!$I$2:$I$998=$B$4) )*(Data!$J$2:$J$998&lt;=$B$5)*(Data!$J$2:$J$998&gt;=$B$6)*(Data!$H$2:$H$998&lt;=CV$11) ) ),"N/A")</f>
        <v>N/A</v>
      </c>
      <c r="CW116" s="6" t="str">
        <f>IF(CW$10="x",IF( SUMPRODUCT( (Data!$A$2:$A$998=$A116)*(Data!$B$2:$B$998=$B116)*(Data!$C$2:$C$998=$B$1)*(Data!$D$2:$D$998=CW$9)*( (Data!$I$2:$I$998=$B$2)+(Data!$I$2:$I$998=$B$3)+(Data!$I$2:$I$998=$B$4) )*(Data!$J$2:$J$998&lt;=$B$5)*(Data!$J$2:$J$998&gt;=$B$6)*(Data!$H$2:$H$998) )=0,"N/A",SUMPRODUCT( (Data!$A$2:$A$998=$A116)*(Data!$B$2:$B$998=$B116)*(Data!$C$2:$C$998=$B$1)*(Data!$D$2:$D$998=CW$9)*( (Data!$I$2:$I$998=$B$2)+(Data!$I$2:$I$998=$B$3)+(Data!$I$2:$I$998=$B$4) )*(Data!$J$2:$J$998&lt;=$B$5)*(Data!$J$2:$J$998&gt;=$B$6)*(Data!$H$2:$H$998&lt;=CW$11) ) ),"N/A")</f>
        <v>N/A</v>
      </c>
      <c r="CX116" s="6" t="str">
        <f>IF(CX$10="x",IF( SUMPRODUCT( (Data!$A$2:$A$998=$A116)*(Data!$B$2:$B$998=$B116)*(Data!$C$2:$C$998=$B$1)*(Data!$D$2:$D$998=CX$9)*( (Data!$I$2:$I$998=$B$2)+(Data!$I$2:$I$998=$B$3)+(Data!$I$2:$I$998=$B$4) )*(Data!$J$2:$J$998&lt;=$B$5)*(Data!$J$2:$J$998&gt;=$B$6)*(Data!$H$2:$H$998) )=0,"N/A",SUMPRODUCT( (Data!$A$2:$A$998=$A116)*(Data!$B$2:$B$998=$B116)*(Data!$C$2:$C$998=$B$1)*(Data!$D$2:$D$998=CX$9)*( (Data!$I$2:$I$998=$B$2)+(Data!$I$2:$I$998=$B$3)+(Data!$I$2:$I$998=$B$4) )*(Data!$J$2:$J$998&lt;=$B$5)*(Data!$J$2:$J$998&gt;=$B$6)*(Data!$H$2:$H$998&lt;=CX$11) ) ),"N/A")</f>
        <v>N/A</v>
      </c>
      <c r="CY116" s="6" t="str">
        <f>IF(CY$10="x",IF( SUMPRODUCT( (Data!$A$2:$A$998=$A116)*(Data!$B$2:$B$998=$B116)*(Data!$C$2:$C$998=$B$1)*(Data!$D$2:$D$998=CY$9)*( (Data!$I$2:$I$998=$B$2)+(Data!$I$2:$I$998=$B$3)+(Data!$I$2:$I$998=$B$4) )*(Data!$J$2:$J$998&lt;=$B$5)*(Data!$J$2:$J$998&gt;=$B$6)*(Data!$H$2:$H$998) )=0,"N/A",SUMPRODUCT( (Data!$A$2:$A$998=$A116)*(Data!$B$2:$B$998=$B116)*(Data!$C$2:$C$998=$B$1)*(Data!$D$2:$D$998=CY$9)*( (Data!$I$2:$I$998=$B$2)+(Data!$I$2:$I$998=$B$3)+(Data!$I$2:$I$998=$B$4) )*(Data!$J$2:$J$998&lt;=$B$5)*(Data!$J$2:$J$998&gt;=$B$6)*(Data!$H$2:$H$998&lt;=CY$11) ) ),"N/A")</f>
        <v>N/A</v>
      </c>
      <c r="CZ116" s="6" t="str">
        <f>IF(CZ$10="x",IF( SUMPRODUCT( (Data!$A$2:$A$998=$A116)*(Data!$B$2:$B$998=$B116)*(Data!$C$2:$C$998=$B$1)*(Data!$D$2:$D$998=CZ$9)*( (Data!$I$2:$I$998=$B$2)+(Data!$I$2:$I$998=$B$3)+(Data!$I$2:$I$998=$B$4) )*(Data!$J$2:$J$998&lt;=$B$5)*(Data!$J$2:$J$998&gt;=$B$6)*(Data!$H$2:$H$998) )=0,"N/A",SUMPRODUCT( (Data!$A$2:$A$998=$A116)*(Data!$B$2:$B$998=$B116)*(Data!$C$2:$C$998=$B$1)*(Data!$D$2:$D$998=CZ$9)*( (Data!$I$2:$I$998=$B$2)+(Data!$I$2:$I$998=$B$3)+(Data!$I$2:$I$998=$B$4) )*(Data!$J$2:$J$998&lt;=$B$5)*(Data!$J$2:$J$998&gt;=$B$6)*(Data!$H$2:$H$998&lt;=CZ$11) ) ),"N/A")</f>
        <v>N/A</v>
      </c>
      <c r="DA116" s="6" t="str">
        <f>IF(DA$10="x",IF( SUMPRODUCT( (Data!$A$2:$A$998=$A116)*(Data!$B$2:$B$998=$B116)*(Data!$C$2:$C$998=$B$1)*(Data!$D$2:$D$998=DA$9)*( (Data!$I$2:$I$998=$B$2)+(Data!$I$2:$I$998=$B$3)+(Data!$I$2:$I$998=$B$4) )*(Data!$J$2:$J$998&lt;=$B$5)*(Data!$J$2:$J$998&gt;=$B$6)*(Data!$H$2:$H$998) )=0,"N/A",SUMPRODUCT( (Data!$A$2:$A$998=$A116)*(Data!$B$2:$B$998=$B116)*(Data!$C$2:$C$998=$B$1)*(Data!$D$2:$D$998=DA$9)*( (Data!$I$2:$I$998=$B$2)+(Data!$I$2:$I$998=$B$3)+(Data!$I$2:$I$998=$B$4) )*(Data!$J$2:$J$998&lt;=$B$5)*(Data!$J$2:$J$998&gt;=$B$6)*(Data!$H$2:$H$998&lt;=DA$11) ) ),"N/A")</f>
        <v>N/A</v>
      </c>
      <c r="DB116" s="6" t="str">
        <f>IF(DB$10="x",IF( SUMPRODUCT( (Data!$A$2:$A$998=$A116)*(Data!$B$2:$B$998=$B116)*(Data!$C$2:$C$998=$B$1)*(Data!$D$2:$D$998=DB$9)*( (Data!$I$2:$I$998=$B$2)+(Data!$I$2:$I$998=$B$3)+(Data!$I$2:$I$998=$B$4) )*(Data!$J$2:$J$998&lt;=$B$5)*(Data!$J$2:$J$998&gt;=$B$6)*(Data!$H$2:$H$998) )=0,"N/A",SUMPRODUCT( (Data!$A$2:$A$998=$A116)*(Data!$B$2:$B$998=$B116)*(Data!$C$2:$C$998=$B$1)*(Data!$D$2:$D$998=DB$9)*( (Data!$I$2:$I$998=$B$2)+(Data!$I$2:$I$998=$B$3)+(Data!$I$2:$I$998=$B$4) )*(Data!$J$2:$J$998&lt;=$B$5)*(Data!$J$2:$J$998&gt;=$B$6)*(Data!$H$2:$H$998&lt;=DB$11) ) ),"N/A")</f>
        <v>N/A</v>
      </c>
      <c r="DC116" s="6" t="str">
        <f>IF(DC$10="x",IF( SUMPRODUCT( (Data!$A$2:$A$998=$A116)*(Data!$B$2:$B$998=$B116)*(Data!$C$2:$C$998=$B$1)*(Data!$D$2:$D$998=DC$9)*( (Data!$I$2:$I$998=$B$2)+(Data!$I$2:$I$998=$B$3)+(Data!$I$2:$I$998=$B$4) )*(Data!$J$2:$J$998&lt;=$B$5)*(Data!$J$2:$J$998&gt;=$B$6)*(Data!$H$2:$H$998) )=0,"N/A",SUMPRODUCT( (Data!$A$2:$A$998=$A116)*(Data!$B$2:$B$998=$B116)*(Data!$C$2:$C$998=$B$1)*(Data!$D$2:$D$998=DC$9)*( (Data!$I$2:$I$998=$B$2)+(Data!$I$2:$I$998=$B$3)+(Data!$I$2:$I$998=$B$4) )*(Data!$J$2:$J$998&lt;=$B$5)*(Data!$J$2:$J$998&gt;=$B$6)*(Data!$H$2:$H$998&lt;=DC$11) ) ),"N/A")</f>
        <v>N/A</v>
      </c>
      <c r="DD116" s="6" t="str">
        <f>IF(DD$10="x",IF( SUMPRODUCT( (Data!$A$2:$A$998=$A116)*(Data!$B$2:$B$998=$B116)*(Data!$C$2:$C$998=$B$1)*(Data!$D$2:$D$998=DD$9)*( (Data!$I$2:$I$998=$B$2)+(Data!$I$2:$I$998=$B$3)+(Data!$I$2:$I$998=$B$4) )*(Data!$J$2:$J$998&lt;=$B$5)*(Data!$J$2:$J$998&gt;=$B$6)*(Data!$H$2:$H$998) )=0,"N/A",SUMPRODUCT( (Data!$A$2:$A$998=$A116)*(Data!$B$2:$B$998=$B116)*(Data!$C$2:$C$998=$B$1)*(Data!$D$2:$D$998=DD$9)*( (Data!$I$2:$I$998=$B$2)+(Data!$I$2:$I$998=$B$3)+(Data!$I$2:$I$998=$B$4) )*(Data!$J$2:$J$998&lt;=$B$5)*(Data!$J$2:$J$998&gt;=$B$6)*(Data!$H$2:$H$998&lt;=DD$11) ) ),"N/A")</f>
        <v>N/A</v>
      </c>
      <c r="DE116" s="6" t="str">
        <f>IF(DE$10="x",IF( SUMPRODUCT( (Data!$A$2:$A$998=$A116)*(Data!$B$2:$B$998=$B116)*(Data!$C$2:$C$998=$B$1)*(Data!$D$2:$D$998=DE$9)*( (Data!$I$2:$I$998=$B$2)+(Data!$I$2:$I$998=$B$3)+(Data!$I$2:$I$998=$B$4) )*(Data!$J$2:$J$998&lt;=$B$5)*(Data!$J$2:$J$998&gt;=$B$6)*(Data!$H$2:$H$998) )=0,"N/A",SUMPRODUCT( (Data!$A$2:$A$998=$A116)*(Data!$B$2:$B$998=$B116)*(Data!$C$2:$C$998=$B$1)*(Data!$D$2:$D$998=DE$9)*( (Data!$I$2:$I$998=$B$2)+(Data!$I$2:$I$998=$B$3)+(Data!$I$2:$I$998=$B$4) )*(Data!$J$2:$J$998&lt;=$B$5)*(Data!$J$2:$J$998&gt;=$B$6)*(Data!$H$2:$H$998&lt;=DE$11) ) ),"N/A")</f>
        <v>N/A</v>
      </c>
      <c r="DF116" s="6" t="str">
        <f>IF(DF$10="x",IF( SUMPRODUCT( (Data!$A$2:$A$998=$A116)*(Data!$B$2:$B$998=$B116)*(Data!$C$2:$C$998=$B$1)*(Data!$D$2:$D$998=DF$9)*( (Data!$I$2:$I$998=$B$2)+(Data!$I$2:$I$998=$B$3)+(Data!$I$2:$I$998=$B$4) )*(Data!$J$2:$J$998&lt;=$B$5)*(Data!$J$2:$J$998&gt;=$B$6)*(Data!$H$2:$H$998) )=0,"N/A",SUMPRODUCT( (Data!$A$2:$A$998=$A116)*(Data!$B$2:$B$998=$B116)*(Data!$C$2:$C$998=$B$1)*(Data!$D$2:$D$998=DF$9)*( (Data!$I$2:$I$998=$B$2)+(Data!$I$2:$I$998=$B$3)+(Data!$I$2:$I$998=$B$4) )*(Data!$J$2:$J$998&lt;=$B$5)*(Data!$J$2:$J$998&gt;=$B$6)*(Data!$H$2:$H$998&lt;=DF$11) ) ),"N/A")</f>
        <v>N/A</v>
      </c>
      <c r="DG116" s="6" t="str">
        <f>IF(DG$10="x",IF( SUMPRODUCT( (Data!$A$2:$A$998=$A116)*(Data!$B$2:$B$998=$B116)*(Data!$C$2:$C$998=$B$1)*(Data!$D$2:$D$998=DG$9)*( (Data!$I$2:$I$998=$B$2)+(Data!$I$2:$I$998=$B$3)+(Data!$I$2:$I$998=$B$4) )*(Data!$J$2:$J$998&lt;=$B$5)*(Data!$J$2:$J$998&gt;=$B$6)*(Data!$H$2:$H$998) )=0,"N/A",SUMPRODUCT( (Data!$A$2:$A$998=$A116)*(Data!$B$2:$B$998=$B116)*(Data!$C$2:$C$998=$B$1)*(Data!$D$2:$D$998=DG$9)*( (Data!$I$2:$I$998=$B$2)+(Data!$I$2:$I$998=$B$3)+(Data!$I$2:$I$998=$B$4) )*(Data!$J$2:$J$998&lt;=$B$5)*(Data!$J$2:$J$998&gt;=$B$6)*(Data!$H$2:$H$998&lt;=DG$11) ) ),"N/A")</f>
        <v>N/A</v>
      </c>
      <c r="DH116" s="6" t="str">
        <f>IF(DH$10="x",IF( SUMPRODUCT( (Data!$A$2:$A$998=$A116)*(Data!$B$2:$B$998=$B116)*(Data!$C$2:$C$998=$B$1)*(Data!$D$2:$D$998=DH$9)*( (Data!$I$2:$I$998=$B$2)+(Data!$I$2:$I$998=$B$3)+(Data!$I$2:$I$998=$B$4) )*(Data!$J$2:$J$998&lt;=$B$5)*(Data!$J$2:$J$998&gt;=$B$6)*(Data!$H$2:$H$998) )=0,"N/A",SUMPRODUCT( (Data!$A$2:$A$998=$A116)*(Data!$B$2:$B$998=$B116)*(Data!$C$2:$C$998=$B$1)*(Data!$D$2:$D$998=DH$9)*( (Data!$I$2:$I$998=$B$2)+(Data!$I$2:$I$998=$B$3)+(Data!$I$2:$I$998=$B$4) )*(Data!$J$2:$J$998&lt;=$B$5)*(Data!$J$2:$J$998&gt;=$B$6)*(Data!$H$2:$H$998&lt;=DH$11) ) ),"N/A")</f>
        <v>N/A</v>
      </c>
      <c r="DI116" s="6" t="str">
        <f>IF(DI$10="x",IF( SUMPRODUCT( (Data!$A$2:$A$998=$A116)*(Data!$B$2:$B$998=$B116)*(Data!$C$2:$C$998=$B$1)*(Data!$D$2:$D$998=DI$9)*( (Data!$I$2:$I$998=$B$2)+(Data!$I$2:$I$998=$B$3)+(Data!$I$2:$I$998=$B$4) )*(Data!$J$2:$J$998&lt;=$B$5)*(Data!$J$2:$J$998&gt;=$B$6)*(Data!$H$2:$H$998) )=0,"N/A",SUMPRODUCT( (Data!$A$2:$A$998=$A116)*(Data!$B$2:$B$998=$B116)*(Data!$C$2:$C$998=$B$1)*(Data!$D$2:$D$998=DI$9)*( (Data!$I$2:$I$998=$B$2)+(Data!$I$2:$I$998=$B$3)+(Data!$I$2:$I$998=$B$4) )*(Data!$J$2:$J$998&lt;=$B$5)*(Data!$J$2:$J$998&gt;=$B$6)*(Data!$H$2:$H$998&lt;=DI$11) ) ),"N/A")</f>
        <v>N/A</v>
      </c>
      <c r="DJ116" s="6" t="str">
        <f>IF(DJ$10="x",IF( SUMPRODUCT( (Data!$A$2:$A$998=$A116)*(Data!$B$2:$B$998=$B116)*(Data!$C$2:$C$998=$B$1)*(Data!$D$2:$D$998=DJ$9)*( (Data!$I$2:$I$998=$B$2)+(Data!$I$2:$I$998=$B$3)+(Data!$I$2:$I$998=$B$4) )*(Data!$J$2:$J$998&lt;=$B$5)*(Data!$J$2:$J$998&gt;=$B$6)*(Data!$H$2:$H$998) )=0,"N/A",SUMPRODUCT( (Data!$A$2:$A$998=$A116)*(Data!$B$2:$B$998=$B116)*(Data!$C$2:$C$998=$B$1)*(Data!$D$2:$D$998=DJ$9)*( (Data!$I$2:$I$998=$B$2)+(Data!$I$2:$I$998=$B$3)+(Data!$I$2:$I$998=$B$4) )*(Data!$J$2:$J$998&lt;=$B$5)*(Data!$J$2:$J$998&gt;=$B$6)*(Data!$H$2:$H$998&lt;=DJ$11) ) ),"N/A")</f>
        <v>N/A</v>
      </c>
      <c r="DK116" s="6" t="str">
        <f t="shared" si="150"/>
        <v>N/A</v>
      </c>
      <c r="DO116" s="6" t="str">
        <f t="shared" si="154"/>
        <v>N/A</v>
      </c>
      <c r="DP116" s="6" t="str">
        <f t="shared" si="140"/>
        <v>N/A</v>
      </c>
      <c r="DQ116" s="6" t="str">
        <f t="shared" si="141"/>
        <v>N/A</v>
      </c>
      <c r="DR116" s="6" t="str">
        <f t="shared" si="142"/>
        <v>N/A</v>
      </c>
      <c r="DS116" s="6" t="str">
        <f t="shared" si="107"/>
        <v>N/A</v>
      </c>
      <c r="DT116" s="6" t="str">
        <f t="shared" si="108"/>
        <v>N/A</v>
      </c>
      <c r="DU116" s="6" t="str">
        <f t="shared" si="109"/>
        <v>N/A</v>
      </c>
      <c r="DV116" s="6" t="str">
        <f t="shared" si="110"/>
        <v>N/A</v>
      </c>
      <c r="DW116" s="6" t="str">
        <f t="shared" si="111"/>
        <v>N/A</v>
      </c>
      <c r="DX116" s="6" t="str">
        <f t="shared" si="112"/>
        <v>N/A</v>
      </c>
      <c r="DY116" s="6" t="str">
        <f t="shared" si="113"/>
        <v>N/A</v>
      </c>
      <c r="DZ116" s="6" t="str">
        <f t="shared" si="114"/>
        <v>N/A</v>
      </c>
      <c r="EA116" s="6" t="str">
        <f t="shared" si="115"/>
        <v>N/A</v>
      </c>
      <c r="EB116" s="6" t="str">
        <f t="shared" si="116"/>
        <v>N/A</v>
      </c>
      <c r="EC116" s="6" t="str">
        <f t="shared" si="117"/>
        <v>N/A</v>
      </c>
      <c r="ED116" s="6" t="str">
        <f t="shared" si="118"/>
        <v>N/A</v>
      </c>
      <c r="EE116" s="6" t="str">
        <f t="shared" si="119"/>
        <v>N/A</v>
      </c>
      <c r="EF116" s="6" t="str">
        <f t="shared" si="120"/>
        <v>N/A</v>
      </c>
      <c r="EG116" s="6" t="str">
        <f t="shared" si="121"/>
        <v>N/A</v>
      </c>
      <c r="EH116" s="6" t="str">
        <f t="shared" si="151"/>
        <v>N/A</v>
      </c>
      <c r="EL116" s="6" t="str">
        <f t="shared" si="155"/>
        <v>N/A</v>
      </c>
      <c r="EM116" s="6" t="str">
        <f t="shared" si="143"/>
        <v>N/A</v>
      </c>
      <c r="EN116" s="6" t="str">
        <f t="shared" si="144"/>
        <v>N/A</v>
      </c>
      <c r="EO116" s="6" t="str">
        <f t="shared" si="145"/>
        <v>N/A</v>
      </c>
      <c r="EP116" s="6" t="str">
        <f t="shared" si="122"/>
        <v>N/A</v>
      </c>
      <c r="EQ116" s="6" t="str">
        <f t="shared" si="123"/>
        <v>N/A</v>
      </c>
      <c r="ER116" s="6" t="str">
        <f t="shared" si="124"/>
        <v>N/A</v>
      </c>
      <c r="ES116" s="6" t="str">
        <f t="shared" si="125"/>
        <v>N/A</v>
      </c>
      <c r="ET116" s="6" t="str">
        <f t="shared" si="126"/>
        <v>N/A</v>
      </c>
      <c r="EU116" s="6" t="str">
        <f t="shared" si="127"/>
        <v>N/A</v>
      </c>
      <c r="EV116" s="6" t="str">
        <f t="shared" si="128"/>
        <v>N/A</v>
      </c>
      <c r="EW116" s="6" t="str">
        <f t="shared" si="129"/>
        <v>N/A</v>
      </c>
      <c r="EX116" s="6" t="str">
        <f t="shared" si="130"/>
        <v>N/A</v>
      </c>
      <c r="EY116" s="6" t="str">
        <f t="shared" si="131"/>
        <v>N/A</v>
      </c>
      <c r="EZ116" s="6" t="str">
        <f t="shared" si="132"/>
        <v>N/A</v>
      </c>
      <c r="FA116" s="6" t="str">
        <f t="shared" si="133"/>
        <v>N/A</v>
      </c>
      <c r="FB116" s="6" t="str">
        <f t="shared" si="134"/>
        <v>N/A</v>
      </c>
      <c r="FC116" s="6" t="str">
        <f t="shared" si="135"/>
        <v>N/A</v>
      </c>
      <c r="FD116" s="6" t="str">
        <f t="shared" si="136"/>
        <v>N/A</v>
      </c>
      <c r="FE116" s="6" t="str">
        <f t="shared" si="152"/>
        <v>N/A</v>
      </c>
      <c r="FI116" s="6">
        <f>SUMPRODUCT( (Data!$A$2:$A$1768=$A116)*(Data!$B$2:$B$1768=$B116)*(Data!$J$2:$J$1768) ) / (SUMPRODUCT( (Data!$A$2:$A$1768=$A116)*(Data!$B$2:$B$1768=$B116)*1 ))</f>
        <v>13</v>
      </c>
      <c r="FJ116" s="6">
        <f>IF(SUMPRODUCT( (Data!$A$2:$A$1768=$A116)*(Data!$B$2:$B$1768=$B116)*(Data!$I$2:$I$1768="YES") )&gt;0,1,0)</f>
        <v>0</v>
      </c>
      <c r="FK116" s="6">
        <f>IF(SUMPRODUCT( (Data!$A$2:$A$1768=$A116)*(Data!$B$2:$B$1768=$B116)*(Data!$I$2:$I$1768="NO") )&gt;0,1,0)</f>
        <v>1</v>
      </c>
      <c r="FL116" s="6">
        <f t="shared" si="91"/>
        <v>0</v>
      </c>
    </row>
    <row r="117" spans="1:168" x14ac:dyDescent="0.25">
      <c r="A117" s="23" t="s">
        <v>131</v>
      </c>
      <c r="B117" s="7" t="s">
        <v>56</v>
      </c>
      <c r="C117" s="30"/>
      <c r="D117" s="6" t="str">
        <f>IF(D$10="x",IF( SUMPRODUCT( (Data!$A$2:$A$998=$A117)*(Data!$B$2:$B$998=$B117)*(Data!$C$2:$C$998=$B$1)*(Data!$D$2:$D$998=D$9)*( (Data!$I$2:$I$998=$B$2)+(Data!$I$2:$I$998=$B$3)+(Data!$I$2:$I$998=$B$4) )*(Data!$J$2:$J$998&lt;=$B$5)*(Data!$J$2:$J$998&gt;=$B$6)*(Data!$E$2:$E$998) )=0,"N/A",SUMPRODUCT( (Data!$A$2:$A$998=$A117)*(Data!$B$2:$B$998=$B117)*(Data!$C$2:$C$998=$B$1)*(Data!$D$2:$D$998=D$9)*( (Data!$I$2:$I$998=$B$2)+(Data!$I$2:$I$998=$B$3)+(Data!$I$2:$I$998=$B$4) )*(Data!$J$2:$J$998&lt;=$B$5)*(Data!$J$2:$J$998&gt;=$B$6)*(Data!$E$2:$E$998&gt;=D$11) ) ),"N/A")</f>
        <v>N/A</v>
      </c>
      <c r="E117" s="6" t="str">
        <f>IF(E$10="x",IF( SUMPRODUCT( (Data!$A$2:$A$998=$A117)*(Data!$B$2:$B$998=$B117)*(Data!$C$2:$C$998=$B$1)*(Data!$D$2:$D$998=E$9)*( (Data!$I$2:$I$998=$B$2)+(Data!$I$2:$I$998=$B$3)+(Data!$I$2:$I$998=$B$4) )*(Data!$J$2:$J$998&lt;=$B$5)*(Data!$J$2:$J$998&gt;=$B$6)*(Data!$E$2:$E$998) )=0,"N/A",SUMPRODUCT( (Data!$A$2:$A$998=$A117)*(Data!$B$2:$B$998=$B117)*(Data!$C$2:$C$998=$B$1)*(Data!$D$2:$D$998=E$9)*( (Data!$I$2:$I$998=$B$2)+(Data!$I$2:$I$998=$B$3)+(Data!$I$2:$I$998=$B$4) )*(Data!$J$2:$J$998&lt;=$B$5)*(Data!$J$2:$J$998&gt;=$B$6)*(Data!$E$2:$E$998&gt;=E$11) ) ),"N/A")</f>
        <v>N/A</v>
      </c>
      <c r="F117" s="6" t="str">
        <f>IF(F$10="x",IF( SUMPRODUCT( (Data!$A$2:$A$998=$A117)*(Data!$B$2:$B$998=$B117)*(Data!$C$2:$C$998=$B$1)*(Data!$D$2:$D$998=F$9)*( (Data!$I$2:$I$998=$B$2)+(Data!$I$2:$I$998=$B$3)+(Data!$I$2:$I$998=$B$4) )*(Data!$J$2:$J$998&lt;=$B$5)*(Data!$J$2:$J$998&gt;=$B$6)*(Data!$E$2:$E$998) )=0,"N/A",SUMPRODUCT( (Data!$A$2:$A$998=$A117)*(Data!$B$2:$B$998=$B117)*(Data!$C$2:$C$998=$B$1)*(Data!$D$2:$D$998=F$9)*( (Data!$I$2:$I$998=$B$2)+(Data!$I$2:$I$998=$B$3)+(Data!$I$2:$I$998=$B$4) )*(Data!$J$2:$J$998&lt;=$B$5)*(Data!$J$2:$J$998&gt;=$B$6)*(Data!$E$2:$E$998&gt;=F$11) ) ),"N/A")</f>
        <v>N/A</v>
      </c>
      <c r="G117" s="6" t="str">
        <f>IF(G$10="x",IF( SUMPRODUCT( (Data!$A$2:$A$998=$A117)*(Data!$B$2:$B$998=$B117)*(Data!$C$2:$C$998=$B$1)*(Data!$D$2:$D$998=G$9)*( (Data!$I$2:$I$998=$B$2)+(Data!$I$2:$I$998=$B$3)+(Data!$I$2:$I$998=$B$4) )*(Data!$J$2:$J$998&lt;=$B$5)*(Data!$J$2:$J$998&gt;=$B$6)*(Data!$E$2:$E$998) )=0,"N/A",SUMPRODUCT( (Data!$A$2:$A$998=$A117)*(Data!$B$2:$B$998=$B117)*(Data!$C$2:$C$998=$B$1)*(Data!$D$2:$D$998=G$9)*( (Data!$I$2:$I$998=$B$2)+(Data!$I$2:$I$998=$B$3)+(Data!$I$2:$I$998=$B$4) )*(Data!$J$2:$J$998&lt;=$B$5)*(Data!$J$2:$J$998&gt;=$B$6)*(Data!$E$2:$E$998&gt;=G$11) ) ),"N/A")</f>
        <v>N/A</v>
      </c>
      <c r="H117" s="6" t="str">
        <f>IF(H$10="x",IF( SUMPRODUCT( (Data!$A$2:$A$998=$A117)*(Data!$B$2:$B$998=$B117)*(Data!$C$2:$C$998=$B$1)*(Data!$D$2:$D$998=H$9)*( (Data!$I$2:$I$998=$B$2)+(Data!$I$2:$I$998=$B$3)+(Data!$I$2:$I$998=$B$4) )*(Data!$J$2:$J$998&lt;=$B$5)*(Data!$J$2:$J$998&gt;=$B$6)*(Data!$E$2:$E$998) )=0,"N/A",SUMPRODUCT( (Data!$A$2:$A$998=$A117)*(Data!$B$2:$B$998=$B117)*(Data!$C$2:$C$998=$B$1)*(Data!$D$2:$D$998=H$9)*( (Data!$I$2:$I$998=$B$2)+(Data!$I$2:$I$998=$B$3)+(Data!$I$2:$I$998=$B$4) )*(Data!$J$2:$J$998&lt;=$B$5)*(Data!$J$2:$J$998&gt;=$B$6)*(Data!$E$2:$E$998&gt;=H$11) ) ),"N/A")</f>
        <v>N/A</v>
      </c>
      <c r="I117" s="6" t="str">
        <f>IF(I$10="x",IF( SUMPRODUCT( (Data!$A$2:$A$998=$A117)*(Data!$B$2:$B$998=$B117)*(Data!$C$2:$C$998=$B$1)*(Data!$D$2:$D$998=I$9)*( (Data!$I$2:$I$998=$B$2)+(Data!$I$2:$I$998=$B$3)+(Data!$I$2:$I$998=$B$4) )*(Data!$J$2:$J$998&lt;=$B$5)*(Data!$J$2:$J$998&gt;=$B$6)*(Data!$E$2:$E$998) )=0,"N/A",SUMPRODUCT( (Data!$A$2:$A$998=$A117)*(Data!$B$2:$B$998=$B117)*(Data!$C$2:$C$998=$B$1)*(Data!$D$2:$D$998=I$9)*( (Data!$I$2:$I$998=$B$2)+(Data!$I$2:$I$998=$B$3)+(Data!$I$2:$I$998=$B$4) )*(Data!$J$2:$J$998&lt;=$B$5)*(Data!$J$2:$J$998&gt;=$B$6)*(Data!$E$2:$E$998&gt;=I$11) ) ),"N/A")</f>
        <v>N/A</v>
      </c>
      <c r="J117" s="6" t="str">
        <f>IF(J$10="x",IF( SUMPRODUCT( (Data!$A$2:$A$998=$A117)*(Data!$B$2:$B$998=$B117)*(Data!$C$2:$C$998=$B$1)*(Data!$D$2:$D$998=J$9)*( (Data!$I$2:$I$998=$B$2)+(Data!$I$2:$I$998=$B$3)+(Data!$I$2:$I$998=$B$4) )*(Data!$J$2:$J$998&lt;=$B$5)*(Data!$J$2:$J$998&gt;=$B$6)*(Data!$E$2:$E$998) )=0,"N/A",SUMPRODUCT( (Data!$A$2:$A$998=$A117)*(Data!$B$2:$B$998=$B117)*(Data!$C$2:$C$998=$B$1)*(Data!$D$2:$D$998=J$9)*( (Data!$I$2:$I$998=$B$2)+(Data!$I$2:$I$998=$B$3)+(Data!$I$2:$I$998=$B$4) )*(Data!$J$2:$J$998&lt;=$B$5)*(Data!$J$2:$J$998&gt;=$B$6)*(Data!$E$2:$E$998&gt;=J$11) ) ),"N/A")</f>
        <v>N/A</v>
      </c>
      <c r="K117" s="6" t="str">
        <f>IF(K$10="x",IF( SUMPRODUCT( (Data!$A$2:$A$998=$A117)*(Data!$B$2:$B$998=$B117)*(Data!$C$2:$C$998=$B$1)*(Data!$D$2:$D$998=K$9)*( (Data!$I$2:$I$998=$B$2)+(Data!$I$2:$I$998=$B$3)+(Data!$I$2:$I$998=$B$4) )*(Data!$J$2:$J$998&lt;=$B$5)*(Data!$J$2:$J$998&gt;=$B$6)*(Data!$E$2:$E$998) )=0,"N/A",SUMPRODUCT( (Data!$A$2:$A$998=$A117)*(Data!$B$2:$B$998=$B117)*(Data!$C$2:$C$998=$B$1)*(Data!$D$2:$D$998=K$9)*( (Data!$I$2:$I$998=$B$2)+(Data!$I$2:$I$998=$B$3)+(Data!$I$2:$I$998=$B$4) )*(Data!$J$2:$J$998&lt;=$B$5)*(Data!$J$2:$J$998&gt;=$B$6)*(Data!$E$2:$E$998&gt;=K$11) ) ),"N/A")</f>
        <v>N/A</v>
      </c>
      <c r="L117" s="6" t="str">
        <f>IF(L$10="x",IF( SUMPRODUCT( (Data!$A$2:$A$998=$A117)*(Data!$B$2:$B$998=$B117)*(Data!$C$2:$C$998=$B$1)*(Data!$D$2:$D$998=L$9)*( (Data!$I$2:$I$998=$B$2)+(Data!$I$2:$I$998=$B$3)+(Data!$I$2:$I$998=$B$4) )*(Data!$J$2:$J$998&lt;=$B$5)*(Data!$J$2:$J$998&gt;=$B$6)*(Data!$E$2:$E$998) )=0,"N/A",SUMPRODUCT( (Data!$A$2:$A$998=$A117)*(Data!$B$2:$B$998=$B117)*(Data!$C$2:$C$998=$B$1)*(Data!$D$2:$D$998=L$9)*( (Data!$I$2:$I$998=$B$2)+(Data!$I$2:$I$998=$B$3)+(Data!$I$2:$I$998=$B$4) )*(Data!$J$2:$J$998&lt;=$B$5)*(Data!$J$2:$J$998&gt;=$B$6)*(Data!$E$2:$E$998&gt;=L$11) ) ),"N/A")</f>
        <v>N/A</v>
      </c>
      <c r="M117" s="6" t="str">
        <f>IF(M$10="x",IF( SUMPRODUCT( (Data!$A$2:$A$998=$A117)*(Data!$B$2:$B$998=$B117)*(Data!$C$2:$C$998=$B$1)*(Data!$D$2:$D$998=M$9)*( (Data!$I$2:$I$998=$B$2)+(Data!$I$2:$I$998=$B$3)+(Data!$I$2:$I$998=$B$4) )*(Data!$J$2:$J$998&lt;=$B$5)*(Data!$J$2:$J$998&gt;=$B$6)*(Data!$E$2:$E$998) )=0,"N/A",SUMPRODUCT( (Data!$A$2:$A$998=$A117)*(Data!$B$2:$B$998=$B117)*(Data!$C$2:$C$998=$B$1)*(Data!$D$2:$D$998=M$9)*( (Data!$I$2:$I$998=$B$2)+(Data!$I$2:$I$998=$B$3)+(Data!$I$2:$I$998=$B$4) )*(Data!$J$2:$J$998&lt;=$B$5)*(Data!$J$2:$J$998&gt;=$B$6)*(Data!$E$2:$E$998&gt;=M$11) ) ),"N/A")</f>
        <v>N/A</v>
      </c>
      <c r="N117" s="6" t="str">
        <f>IF(N$10="x",IF( SUMPRODUCT( (Data!$A$2:$A$998=$A117)*(Data!$B$2:$B$998=$B117)*(Data!$C$2:$C$998=$B$1)*(Data!$D$2:$D$998=N$9)*( (Data!$I$2:$I$998=$B$2)+(Data!$I$2:$I$998=$B$3)+(Data!$I$2:$I$998=$B$4) )*(Data!$J$2:$J$998&lt;=$B$5)*(Data!$J$2:$J$998&gt;=$B$6)*(Data!$E$2:$E$998) )=0,"N/A",SUMPRODUCT( (Data!$A$2:$A$998=$A117)*(Data!$B$2:$B$998=$B117)*(Data!$C$2:$C$998=$B$1)*(Data!$D$2:$D$998=N$9)*( (Data!$I$2:$I$998=$B$2)+(Data!$I$2:$I$998=$B$3)+(Data!$I$2:$I$998=$B$4) )*(Data!$J$2:$J$998&lt;=$B$5)*(Data!$J$2:$J$998&gt;=$B$6)*(Data!$E$2:$E$998&gt;=N$11) ) ),"N/A")</f>
        <v>N/A</v>
      </c>
      <c r="O117" s="6" t="str">
        <f>IF(O$10="x",IF( SUMPRODUCT( (Data!$A$2:$A$998=$A117)*(Data!$B$2:$B$998=$B117)*(Data!$C$2:$C$998=$B$1)*(Data!$D$2:$D$998=O$9)*( (Data!$I$2:$I$998=$B$2)+(Data!$I$2:$I$998=$B$3)+(Data!$I$2:$I$998=$B$4) )*(Data!$J$2:$J$998&lt;=$B$5)*(Data!$J$2:$J$998&gt;=$B$6)*(Data!$E$2:$E$998) )=0,"N/A",SUMPRODUCT( (Data!$A$2:$A$998=$A117)*(Data!$B$2:$B$998=$B117)*(Data!$C$2:$C$998=$B$1)*(Data!$D$2:$D$998=O$9)*( (Data!$I$2:$I$998=$B$2)+(Data!$I$2:$I$998=$B$3)+(Data!$I$2:$I$998=$B$4) )*(Data!$J$2:$J$998&lt;=$B$5)*(Data!$J$2:$J$998&gt;=$B$6)*(Data!$E$2:$E$998&gt;=O$11) ) ),"N/A")</f>
        <v>N/A</v>
      </c>
      <c r="P117" s="6" t="str">
        <f>IF(P$10="x",IF( SUMPRODUCT( (Data!$A$2:$A$998=$A117)*(Data!$B$2:$B$998=$B117)*(Data!$C$2:$C$998=$B$1)*(Data!$D$2:$D$998=P$9)*( (Data!$I$2:$I$998=$B$2)+(Data!$I$2:$I$998=$B$3)+(Data!$I$2:$I$998=$B$4) )*(Data!$J$2:$J$998&lt;=$B$5)*(Data!$J$2:$J$998&gt;=$B$6)*(Data!$E$2:$E$998) )=0,"N/A",SUMPRODUCT( (Data!$A$2:$A$998=$A117)*(Data!$B$2:$B$998=$B117)*(Data!$C$2:$C$998=$B$1)*(Data!$D$2:$D$998=P$9)*( (Data!$I$2:$I$998=$B$2)+(Data!$I$2:$I$998=$B$3)+(Data!$I$2:$I$998=$B$4) )*(Data!$J$2:$J$998&lt;=$B$5)*(Data!$J$2:$J$998&gt;=$B$6)*(Data!$E$2:$E$998&gt;=P$11) ) ),"N/A")</f>
        <v>N/A</v>
      </c>
      <c r="Q117" s="6" t="str">
        <f>IF(Q$10="x",IF( SUMPRODUCT( (Data!$A$2:$A$998=$A117)*(Data!$B$2:$B$998=$B117)*(Data!$C$2:$C$998=$B$1)*(Data!$D$2:$D$998=Q$9)*( (Data!$I$2:$I$998=$B$2)+(Data!$I$2:$I$998=$B$3)+(Data!$I$2:$I$998=$B$4) )*(Data!$J$2:$J$998&lt;=$B$5)*(Data!$J$2:$J$998&gt;=$B$6)*(Data!$E$2:$E$998) )=0,"N/A",SUMPRODUCT( (Data!$A$2:$A$998=$A117)*(Data!$B$2:$B$998=$B117)*(Data!$C$2:$C$998=$B$1)*(Data!$D$2:$D$998=Q$9)*( (Data!$I$2:$I$998=$B$2)+(Data!$I$2:$I$998=$B$3)+(Data!$I$2:$I$998=$B$4) )*(Data!$J$2:$J$998&lt;=$B$5)*(Data!$J$2:$J$998&gt;=$B$6)*(Data!$E$2:$E$998&gt;=Q$11) ) ),"N/A")</f>
        <v>N/A</v>
      </c>
      <c r="R117" s="6" t="str">
        <f>IF(R$10="x",IF( SUMPRODUCT( (Data!$A$2:$A$998=$A117)*(Data!$B$2:$B$998=$B117)*(Data!$C$2:$C$998=$B$1)*(Data!$D$2:$D$998=R$9)*( (Data!$I$2:$I$998=$B$2)+(Data!$I$2:$I$998=$B$3)+(Data!$I$2:$I$998=$B$4) )*(Data!$J$2:$J$998&lt;=$B$5)*(Data!$J$2:$J$998&gt;=$B$6)*(Data!$E$2:$E$998) )=0,"N/A",SUMPRODUCT( (Data!$A$2:$A$998=$A117)*(Data!$B$2:$B$998=$B117)*(Data!$C$2:$C$998=$B$1)*(Data!$D$2:$D$998=R$9)*( (Data!$I$2:$I$998=$B$2)+(Data!$I$2:$I$998=$B$3)+(Data!$I$2:$I$998=$B$4) )*(Data!$J$2:$J$998&lt;=$B$5)*(Data!$J$2:$J$998&gt;=$B$6)*(Data!$E$2:$E$998&gt;=R$11) ) ),"N/A")</f>
        <v>N/A</v>
      </c>
      <c r="S117" s="6" t="str">
        <f>IF(S$10="x",IF( SUMPRODUCT( (Data!$A$2:$A$998=$A117)*(Data!$B$2:$B$998=$B117)*(Data!$C$2:$C$998=$B$1)*(Data!$D$2:$D$998=S$9)*( (Data!$I$2:$I$998=$B$2)+(Data!$I$2:$I$998=$B$3)+(Data!$I$2:$I$998=$B$4) )*(Data!$J$2:$J$998&lt;=$B$5)*(Data!$J$2:$J$998&gt;=$B$6)*(Data!$E$2:$E$998) )=0,"N/A",SUMPRODUCT( (Data!$A$2:$A$998=$A117)*(Data!$B$2:$B$998=$B117)*(Data!$C$2:$C$998=$B$1)*(Data!$D$2:$D$998=S$9)*( (Data!$I$2:$I$998=$B$2)+(Data!$I$2:$I$998=$B$3)+(Data!$I$2:$I$998=$B$4) )*(Data!$J$2:$J$998&lt;=$B$5)*(Data!$J$2:$J$998&gt;=$B$6)*(Data!$E$2:$E$998&gt;=S$11) ) ),"N/A")</f>
        <v>N/A</v>
      </c>
      <c r="T117" s="6" t="str">
        <f>IF(T$10="x",IF( SUMPRODUCT( (Data!$A$2:$A$998=$A117)*(Data!$B$2:$B$998=$B117)*(Data!$C$2:$C$998=$B$1)*(Data!$D$2:$D$998=T$9)*( (Data!$I$2:$I$998=$B$2)+(Data!$I$2:$I$998=$B$3)+(Data!$I$2:$I$998=$B$4) )*(Data!$J$2:$J$998&lt;=$B$5)*(Data!$J$2:$J$998&gt;=$B$6)*(Data!$E$2:$E$998) )=0,"N/A",SUMPRODUCT( (Data!$A$2:$A$998=$A117)*(Data!$B$2:$B$998=$B117)*(Data!$C$2:$C$998=$B$1)*(Data!$D$2:$D$998=T$9)*( (Data!$I$2:$I$998=$B$2)+(Data!$I$2:$I$998=$B$3)+(Data!$I$2:$I$998=$B$4) )*(Data!$J$2:$J$998&lt;=$B$5)*(Data!$J$2:$J$998&gt;=$B$6)*(Data!$E$2:$E$998&gt;=T$11) ) ),"N/A")</f>
        <v>N/A</v>
      </c>
      <c r="U117" s="6" t="str">
        <f>IF(U$10="x",IF( SUMPRODUCT( (Data!$A$2:$A$998=$A117)*(Data!$B$2:$B$998=$B117)*(Data!$C$2:$C$998=$B$1)*(Data!$D$2:$D$998=U$9)*( (Data!$I$2:$I$998=$B$2)+(Data!$I$2:$I$998=$B$3)+(Data!$I$2:$I$998=$B$4) )*(Data!$J$2:$J$998&lt;=$B$5)*(Data!$J$2:$J$998&gt;=$B$6)*(Data!$E$2:$E$998) )=0,"N/A",SUMPRODUCT( (Data!$A$2:$A$998=$A117)*(Data!$B$2:$B$998=$B117)*(Data!$C$2:$C$998=$B$1)*(Data!$D$2:$D$998=U$9)*( (Data!$I$2:$I$998=$B$2)+(Data!$I$2:$I$998=$B$3)+(Data!$I$2:$I$998=$B$4) )*(Data!$J$2:$J$998&lt;=$B$5)*(Data!$J$2:$J$998&gt;=$B$6)*(Data!$E$2:$E$998&gt;=U$11) ) ),"N/A")</f>
        <v>N/A</v>
      </c>
      <c r="V117" s="6" t="str">
        <f>IF(V$10="x",IF( SUMPRODUCT( (Data!$A$2:$A$998=$A117)*(Data!$B$2:$B$998=$B117)*(Data!$C$2:$C$998=$B$1)*(Data!$D$2:$D$998=V$9)*( (Data!$I$2:$I$998=$B$2)+(Data!$I$2:$I$998=$B$3)+(Data!$I$2:$I$998=$B$4) )*(Data!$J$2:$J$998&lt;=$B$5)*(Data!$J$2:$J$998&gt;=$B$6)*(Data!$E$2:$E$998) )=0,"N/A",SUMPRODUCT( (Data!$A$2:$A$998=$A117)*(Data!$B$2:$B$998=$B117)*(Data!$C$2:$C$998=$B$1)*(Data!$D$2:$D$998=V$9)*( (Data!$I$2:$I$998=$B$2)+(Data!$I$2:$I$998=$B$3)+(Data!$I$2:$I$998=$B$4) )*(Data!$J$2:$J$998&lt;=$B$5)*(Data!$J$2:$J$998&gt;=$B$6)*(Data!$E$2:$E$998&gt;=V$11) ) ),"N/A")</f>
        <v>N/A</v>
      </c>
      <c r="W117" s="6" t="str">
        <f t="shared" si="146"/>
        <v>N/A</v>
      </c>
      <c r="AA117" s="6" t="str">
        <f>IF(AA$10="x",IF( SUMPRODUCT( (Data!$A$2:$A$998=$A117)*(Data!$B$2:$B$998=$B117)*(Data!$C$2:$C$998=$B$1)*(Data!$D$2:$D$998=AA$9)*( (Data!$I$2:$I$998=$B$2)+(Data!$I$2:$I$998=$B$3)+(Data!$I$2:$I$998=$B$4) )*(Data!$J$2:$J$998&lt;=$B$5)*(Data!$J$2:$J$998&gt;=$B$6)*(Data!$G$2:$G$998) )=0,"N/A",SUMPRODUCT( (Data!$A$2:$A$998=$A117)*(Data!$B$2:$B$998=$B117)*(Data!$C$2:$C$998=$B$1)*(Data!$D$2:$D$998=AA$9)*( (Data!$I$2:$I$998=$B$2)+(Data!$I$2:$I$998=$B$3)+(Data!$I$2:$I$998=$B$4) )*(Data!$J$2:$J$998&lt;=$B$5)*(Data!$J$2:$J$998&gt;=$B$6)*(Data!$G$2:$G$998&lt;=AA$11) ) ),"N/A")</f>
        <v>N/A</v>
      </c>
      <c r="AB117" s="6" t="str">
        <f>IF(AB$10="x",IF( SUMPRODUCT( (Data!$A$2:$A$998=$A117)*(Data!$B$2:$B$998=$B117)*(Data!$C$2:$C$998=$B$1)*(Data!$D$2:$D$998=AB$9)*( (Data!$I$2:$I$998=$B$2)+(Data!$I$2:$I$998=$B$3)+(Data!$I$2:$I$998=$B$4) )*(Data!$J$2:$J$998&lt;=$B$5)*(Data!$J$2:$J$998&gt;=$B$6)*(Data!$G$2:$G$998) )=0,"N/A",SUMPRODUCT( (Data!$A$2:$A$998=$A117)*(Data!$B$2:$B$998=$B117)*(Data!$C$2:$C$998=$B$1)*(Data!$D$2:$D$998=AB$9)*( (Data!$I$2:$I$998=$B$2)+(Data!$I$2:$I$998=$B$3)+(Data!$I$2:$I$998=$B$4) )*(Data!$J$2:$J$998&lt;=$B$5)*(Data!$J$2:$J$998&gt;=$B$6)*(Data!$G$2:$G$998&lt;=AB$11) ) ),"N/A")</f>
        <v>N/A</v>
      </c>
      <c r="AC117" s="6" t="str">
        <f>IF(AC$10="x",IF( SUMPRODUCT( (Data!$A$2:$A$998=$A117)*(Data!$B$2:$B$998=$B117)*(Data!$C$2:$C$998=$B$1)*(Data!$D$2:$D$998=AC$9)*( (Data!$I$2:$I$998=$B$2)+(Data!$I$2:$I$998=$B$3)+(Data!$I$2:$I$998=$B$4) )*(Data!$J$2:$J$998&lt;=$B$5)*(Data!$J$2:$J$998&gt;=$B$6)*(Data!$G$2:$G$998) )=0,"N/A",SUMPRODUCT( (Data!$A$2:$A$998=$A117)*(Data!$B$2:$B$998=$B117)*(Data!$C$2:$C$998=$B$1)*(Data!$D$2:$D$998=AC$9)*( (Data!$I$2:$I$998=$B$2)+(Data!$I$2:$I$998=$B$3)+(Data!$I$2:$I$998=$B$4) )*(Data!$J$2:$J$998&lt;=$B$5)*(Data!$J$2:$J$998&gt;=$B$6)*(Data!$G$2:$G$998&lt;=AC$11) ) ),"N/A")</f>
        <v>N/A</v>
      </c>
      <c r="AD117" s="6" t="str">
        <f>IF(AD$10="x",IF( SUMPRODUCT( (Data!$A$2:$A$998=$A117)*(Data!$B$2:$B$998=$B117)*(Data!$C$2:$C$998=$B$1)*(Data!$D$2:$D$998=AD$9)*( (Data!$I$2:$I$998=$B$2)+(Data!$I$2:$I$998=$B$3)+(Data!$I$2:$I$998=$B$4) )*(Data!$J$2:$J$998&lt;=$B$5)*(Data!$J$2:$J$998&gt;=$B$6)*(Data!$G$2:$G$998) )=0,"N/A",SUMPRODUCT( (Data!$A$2:$A$998=$A117)*(Data!$B$2:$B$998=$B117)*(Data!$C$2:$C$998=$B$1)*(Data!$D$2:$D$998=AD$9)*( (Data!$I$2:$I$998=$B$2)+(Data!$I$2:$I$998=$B$3)+(Data!$I$2:$I$998=$B$4) )*(Data!$J$2:$J$998&lt;=$B$5)*(Data!$J$2:$J$998&gt;=$B$6)*(Data!$G$2:$G$998&lt;=AD$11) ) ),"N/A")</f>
        <v>N/A</v>
      </c>
      <c r="AE117" s="6" t="str">
        <f>IF(AE$10="x",IF( SUMPRODUCT( (Data!$A$2:$A$998=$A117)*(Data!$B$2:$B$998=$B117)*(Data!$C$2:$C$998=$B$1)*(Data!$D$2:$D$998=AE$9)*( (Data!$I$2:$I$998=$B$2)+(Data!$I$2:$I$998=$B$3)+(Data!$I$2:$I$998=$B$4) )*(Data!$J$2:$J$998&lt;=$B$5)*(Data!$J$2:$J$998&gt;=$B$6)*(Data!$G$2:$G$998) )=0,"N/A",SUMPRODUCT( (Data!$A$2:$A$998=$A117)*(Data!$B$2:$B$998=$B117)*(Data!$C$2:$C$998=$B$1)*(Data!$D$2:$D$998=AE$9)*( (Data!$I$2:$I$998=$B$2)+(Data!$I$2:$I$998=$B$3)+(Data!$I$2:$I$998=$B$4) )*(Data!$J$2:$J$998&lt;=$B$5)*(Data!$J$2:$J$998&gt;=$B$6)*(Data!$G$2:$G$998&lt;=AE$11) ) ),"N/A")</f>
        <v>N/A</v>
      </c>
      <c r="AF117" s="6" t="str">
        <f>IF(AF$10="x",IF( SUMPRODUCT( (Data!$A$2:$A$998=$A117)*(Data!$B$2:$B$998=$B117)*(Data!$C$2:$C$998=$B$1)*(Data!$D$2:$D$998=AF$9)*( (Data!$I$2:$I$998=$B$2)+(Data!$I$2:$I$998=$B$3)+(Data!$I$2:$I$998=$B$4) )*(Data!$J$2:$J$998&lt;=$B$5)*(Data!$J$2:$J$998&gt;=$B$6)*(Data!$G$2:$G$998) )=0,"N/A",SUMPRODUCT( (Data!$A$2:$A$998=$A117)*(Data!$B$2:$B$998=$B117)*(Data!$C$2:$C$998=$B$1)*(Data!$D$2:$D$998=AF$9)*( (Data!$I$2:$I$998=$B$2)+(Data!$I$2:$I$998=$B$3)+(Data!$I$2:$I$998=$B$4) )*(Data!$J$2:$J$998&lt;=$B$5)*(Data!$J$2:$J$998&gt;=$B$6)*(Data!$G$2:$G$998&lt;=AF$11) ) ),"N/A")</f>
        <v>N/A</v>
      </c>
      <c r="AG117" s="6" t="str">
        <f>IF(AG$10="x",IF( SUMPRODUCT( (Data!$A$2:$A$998=$A117)*(Data!$B$2:$B$998=$B117)*(Data!$C$2:$C$998=$B$1)*(Data!$D$2:$D$998=AG$9)*( (Data!$I$2:$I$998=$B$2)+(Data!$I$2:$I$998=$B$3)+(Data!$I$2:$I$998=$B$4) )*(Data!$J$2:$J$998&lt;=$B$5)*(Data!$J$2:$J$998&gt;=$B$6)*(Data!$G$2:$G$998) )=0,"N/A",SUMPRODUCT( (Data!$A$2:$A$998=$A117)*(Data!$B$2:$B$998=$B117)*(Data!$C$2:$C$998=$B$1)*(Data!$D$2:$D$998=AG$9)*( (Data!$I$2:$I$998=$B$2)+(Data!$I$2:$I$998=$B$3)+(Data!$I$2:$I$998=$B$4) )*(Data!$J$2:$J$998&lt;=$B$5)*(Data!$J$2:$J$998&gt;=$B$6)*(Data!$G$2:$G$998&lt;=AG$11) ) ),"N/A")</f>
        <v>N/A</v>
      </c>
      <c r="AH117" s="6" t="str">
        <f>IF(AH$10="x",IF( SUMPRODUCT( (Data!$A$2:$A$998=$A117)*(Data!$B$2:$B$998=$B117)*(Data!$C$2:$C$998=$B$1)*(Data!$D$2:$D$998=AH$9)*( (Data!$I$2:$I$998=$B$2)+(Data!$I$2:$I$998=$B$3)+(Data!$I$2:$I$998=$B$4) )*(Data!$J$2:$J$998&lt;=$B$5)*(Data!$J$2:$J$998&gt;=$B$6)*(Data!$G$2:$G$998) )=0,"N/A",SUMPRODUCT( (Data!$A$2:$A$998=$A117)*(Data!$B$2:$B$998=$B117)*(Data!$C$2:$C$998=$B$1)*(Data!$D$2:$D$998=AH$9)*( (Data!$I$2:$I$998=$B$2)+(Data!$I$2:$I$998=$B$3)+(Data!$I$2:$I$998=$B$4) )*(Data!$J$2:$J$998&lt;=$B$5)*(Data!$J$2:$J$998&gt;=$B$6)*(Data!$G$2:$G$998&lt;=AH$11) ) ),"N/A")</f>
        <v>N/A</v>
      </c>
      <c r="AI117" s="6" t="str">
        <f>IF(AI$10="x",IF( SUMPRODUCT( (Data!$A$2:$A$998=$A117)*(Data!$B$2:$B$998=$B117)*(Data!$C$2:$C$998=$B$1)*(Data!$D$2:$D$998=AI$9)*( (Data!$I$2:$I$998=$B$2)+(Data!$I$2:$I$998=$B$3)+(Data!$I$2:$I$998=$B$4) )*(Data!$J$2:$J$998&lt;=$B$5)*(Data!$J$2:$J$998&gt;=$B$6)*(Data!$G$2:$G$998) )=0,"N/A",SUMPRODUCT( (Data!$A$2:$A$998=$A117)*(Data!$B$2:$B$998=$B117)*(Data!$C$2:$C$998=$B$1)*(Data!$D$2:$D$998=AI$9)*( (Data!$I$2:$I$998=$B$2)+(Data!$I$2:$I$998=$B$3)+(Data!$I$2:$I$998=$B$4) )*(Data!$J$2:$J$998&lt;=$B$5)*(Data!$J$2:$J$998&gt;=$B$6)*(Data!$G$2:$G$998&lt;=AI$11) ) ),"N/A")</f>
        <v>N/A</v>
      </c>
      <c r="AJ117" s="6" t="str">
        <f>IF(AJ$10="x",IF( SUMPRODUCT( (Data!$A$2:$A$998=$A117)*(Data!$B$2:$B$998=$B117)*(Data!$C$2:$C$998=$B$1)*(Data!$D$2:$D$998=AJ$9)*( (Data!$I$2:$I$998=$B$2)+(Data!$I$2:$I$998=$B$3)+(Data!$I$2:$I$998=$B$4) )*(Data!$J$2:$J$998&lt;=$B$5)*(Data!$J$2:$J$998&gt;=$B$6)*(Data!$G$2:$G$998) )=0,"N/A",SUMPRODUCT( (Data!$A$2:$A$998=$A117)*(Data!$B$2:$B$998=$B117)*(Data!$C$2:$C$998=$B$1)*(Data!$D$2:$D$998=AJ$9)*( (Data!$I$2:$I$998=$B$2)+(Data!$I$2:$I$998=$B$3)+(Data!$I$2:$I$998=$B$4) )*(Data!$J$2:$J$998&lt;=$B$5)*(Data!$J$2:$J$998&gt;=$B$6)*(Data!$G$2:$G$998&lt;=AJ$11) ) ),"N/A")</f>
        <v>N/A</v>
      </c>
      <c r="AK117" s="6" t="str">
        <f>IF(AK$10="x",IF( SUMPRODUCT( (Data!$A$2:$A$998=$A117)*(Data!$B$2:$B$998=$B117)*(Data!$C$2:$C$998=$B$1)*(Data!$D$2:$D$998=AK$9)*( (Data!$I$2:$I$998=$B$2)+(Data!$I$2:$I$998=$B$3)+(Data!$I$2:$I$998=$B$4) )*(Data!$J$2:$J$998&lt;=$B$5)*(Data!$J$2:$J$998&gt;=$B$6)*(Data!$G$2:$G$998) )=0,"N/A",SUMPRODUCT( (Data!$A$2:$A$998=$A117)*(Data!$B$2:$B$998=$B117)*(Data!$C$2:$C$998=$B$1)*(Data!$D$2:$D$998=AK$9)*( (Data!$I$2:$I$998=$B$2)+(Data!$I$2:$I$998=$B$3)+(Data!$I$2:$I$998=$B$4) )*(Data!$J$2:$J$998&lt;=$B$5)*(Data!$J$2:$J$998&gt;=$B$6)*(Data!$G$2:$G$998&lt;=AK$11) ) ),"N/A")</f>
        <v>N/A</v>
      </c>
      <c r="AL117" s="6" t="str">
        <f>IF(AL$10="x",IF( SUMPRODUCT( (Data!$A$2:$A$998=$A117)*(Data!$B$2:$B$998=$B117)*(Data!$C$2:$C$998=$B$1)*(Data!$D$2:$D$998=AL$9)*( (Data!$I$2:$I$998=$B$2)+(Data!$I$2:$I$998=$B$3)+(Data!$I$2:$I$998=$B$4) )*(Data!$J$2:$J$998&lt;=$B$5)*(Data!$J$2:$J$998&gt;=$B$6)*(Data!$G$2:$G$998) )=0,"N/A",SUMPRODUCT( (Data!$A$2:$A$998=$A117)*(Data!$B$2:$B$998=$B117)*(Data!$C$2:$C$998=$B$1)*(Data!$D$2:$D$998=AL$9)*( (Data!$I$2:$I$998=$B$2)+(Data!$I$2:$I$998=$B$3)+(Data!$I$2:$I$998=$B$4) )*(Data!$J$2:$J$998&lt;=$B$5)*(Data!$J$2:$J$998&gt;=$B$6)*(Data!$G$2:$G$998&lt;=AL$11) ) ),"N/A")</f>
        <v>N/A</v>
      </c>
      <c r="AM117" s="6" t="str">
        <f>IF(AM$10="x",IF( SUMPRODUCT( (Data!$A$2:$A$998=$A117)*(Data!$B$2:$B$998=$B117)*(Data!$C$2:$C$998=$B$1)*(Data!$D$2:$D$998=AM$9)*( (Data!$I$2:$I$998=$B$2)+(Data!$I$2:$I$998=$B$3)+(Data!$I$2:$I$998=$B$4) )*(Data!$J$2:$J$998&lt;=$B$5)*(Data!$J$2:$J$998&gt;=$B$6)*(Data!$G$2:$G$998) )=0,"N/A",SUMPRODUCT( (Data!$A$2:$A$998=$A117)*(Data!$B$2:$B$998=$B117)*(Data!$C$2:$C$998=$B$1)*(Data!$D$2:$D$998=AM$9)*( (Data!$I$2:$I$998=$B$2)+(Data!$I$2:$I$998=$B$3)+(Data!$I$2:$I$998=$B$4) )*(Data!$J$2:$J$998&lt;=$B$5)*(Data!$J$2:$J$998&gt;=$B$6)*(Data!$G$2:$G$998&lt;=AM$11) ) ),"N/A")</f>
        <v>N/A</v>
      </c>
      <c r="AN117" s="6" t="str">
        <f>IF(AN$10="x",IF( SUMPRODUCT( (Data!$A$2:$A$998=$A117)*(Data!$B$2:$B$998=$B117)*(Data!$C$2:$C$998=$B$1)*(Data!$D$2:$D$998=AN$9)*( (Data!$I$2:$I$998=$B$2)+(Data!$I$2:$I$998=$B$3)+(Data!$I$2:$I$998=$B$4) )*(Data!$J$2:$J$998&lt;=$B$5)*(Data!$J$2:$J$998&gt;=$B$6)*(Data!$G$2:$G$998) )=0,"N/A",SUMPRODUCT( (Data!$A$2:$A$998=$A117)*(Data!$B$2:$B$998=$B117)*(Data!$C$2:$C$998=$B$1)*(Data!$D$2:$D$998=AN$9)*( (Data!$I$2:$I$998=$B$2)+(Data!$I$2:$I$998=$B$3)+(Data!$I$2:$I$998=$B$4) )*(Data!$J$2:$J$998&lt;=$B$5)*(Data!$J$2:$J$998&gt;=$B$6)*(Data!$G$2:$G$998&lt;=AN$11) ) ),"N/A")</f>
        <v>N/A</v>
      </c>
      <c r="AO117" s="6" t="str">
        <f>IF(AO$10="x",IF( SUMPRODUCT( (Data!$A$2:$A$998=$A117)*(Data!$B$2:$B$998=$B117)*(Data!$C$2:$C$998=$B$1)*(Data!$D$2:$D$998=AO$9)*( (Data!$I$2:$I$998=$B$2)+(Data!$I$2:$I$998=$B$3)+(Data!$I$2:$I$998=$B$4) )*(Data!$J$2:$J$998&lt;=$B$5)*(Data!$J$2:$J$998&gt;=$B$6)*(Data!$G$2:$G$998) )=0,"N/A",SUMPRODUCT( (Data!$A$2:$A$998=$A117)*(Data!$B$2:$B$998=$B117)*(Data!$C$2:$C$998=$B$1)*(Data!$D$2:$D$998=AO$9)*( (Data!$I$2:$I$998=$B$2)+(Data!$I$2:$I$998=$B$3)+(Data!$I$2:$I$998=$B$4) )*(Data!$J$2:$J$998&lt;=$B$5)*(Data!$J$2:$J$998&gt;=$B$6)*(Data!$G$2:$G$998&lt;=AO$11) ) ),"N/A")</f>
        <v>N/A</v>
      </c>
      <c r="AP117" s="6" t="str">
        <f>IF(AP$10="x",IF( SUMPRODUCT( (Data!$A$2:$A$998=$A117)*(Data!$B$2:$B$998=$B117)*(Data!$C$2:$C$998=$B$1)*(Data!$D$2:$D$998=AP$9)*( (Data!$I$2:$I$998=$B$2)+(Data!$I$2:$I$998=$B$3)+(Data!$I$2:$I$998=$B$4) )*(Data!$J$2:$J$998&lt;=$B$5)*(Data!$J$2:$J$998&gt;=$B$6)*(Data!$G$2:$G$998) )=0,"N/A",SUMPRODUCT( (Data!$A$2:$A$998=$A117)*(Data!$B$2:$B$998=$B117)*(Data!$C$2:$C$998=$B$1)*(Data!$D$2:$D$998=AP$9)*( (Data!$I$2:$I$998=$B$2)+(Data!$I$2:$I$998=$B$3)+(Data!$I$2:$I$998=$B$4) )*(Data!$J$2:$J$998&lt;=$B$5)*(Data!$J$2:$J$998&gt;=$B$6)*(Data!$G$2:$G$998&lt;=AP$11) ) ),"N/A")</f>
        <v>N/A</v>
      </c>
      <c r="AQ117" s="6" t="str">
        <f>IF(AQ$10="x",IF( SUMPRODUCT( (Data!$A$2:$A$998=$A117)*(Data!$B$2:$B$998=$B117)*(Data!$C$2:$C$998=$B$1)*(Data!$D$2:$D$998=AQ$9)*( (Data!$I$2:$I$998=$B$2)+(Data!$I$2:$I$998=$B$3)+(Data!$I$2:$I$998=$B$4) )*(Data!$J$2:$J$998&lt;=$B$5)*(Data!$J$2:$J$998&gt;=$B$6)*(Data!$G$2:$G$998) )=0,"N/A",SUMPRODUCT( (Data!$A$2:$A$998=$A117)*(Data!$B$2:$B$998=$B117)*(Data!$C$2:$C$998=$B$1)*(Data!$D$2:$D$998=AQ$9)*( (Data!$I$2:$I$998=$B$2)+(Data!$I$2:$I$998=$B$3)+(Data!$I$2:$I$998=$B$4) )*(Data!$J$2:$J$998&lt;=$B$5)*(Data!$J$2:$J$998&gt;=$B$6)*(Data!$G$2:$G$998&lt;=AQ$11) ) ),"N/A")</f>
        <v>N/A</v>
      </c>
      <c r="AR117" s="6" t="str">
        <f>IF(AR$10="x",IF( SUMPRODUCT( (Data!$A$2:$A$998=$A117)*(Data!$B$2:$B$998=$B117)*(Data!$C$2:$C$998=$B$1)*(Data!$D$2:$D$998=AR$9)*( (Data!$I$2:$I$998=$B$2)+(Data!$I$2:$I$998=$B$3)+(Data!$I$2:$I$998=$B$4) )*(Data!$J$2:$J$998&lt;=$B$5)*(Data!$J$2:$J$998&gt;=$B$6)*(Data!$G$2:$G$998) )=0,"N/A",SUMPRODUCT( (Data!$A$2:$A$998=$A117)*(Data!$B$2:$B$998=$B117)*(Data!$C$2:$C$998=$B$1)*(Data!$D$2:$D$998=AR$9)*( (Data!$I$2:$I$998=$B$2)+(Data!$I$2:$I$998=$B$3)+(Data!$I$2:$I$998=$B$4) )*(Data!$J$2:$J$998&lt;=$B$5)*(Data!$J$2:$J$998&gt;=$B$6)*(Data!$G$2:$G$998&lt;=AR$11) ) ),"N/A")</f>
        <v>N/A</v>
      </c>
      <c r="AS117" s="6" t="str">
        <f>IF(AS$10="x",IF( SUMPRODUCT( (Data!$A$2:$A$998=$A117)*(Data!$B$2:$B$998=$B117)*(Data!$C$2:$C$998=$B$1)*(Data!$D$2:$D$998=AS$9)*( (Data!$I$2:$I$998=$B$2)+(Data!$I$2:$I$998=$B$3)+(Data!$I$2:$I$998=$B$4) )*(Data!$J$2:$J$998&lt;=$B$5)*(Data!$J$2:$J$998&gt;=$B$6)*(Data!$G$2:$G$998) )=0,"N/A",SUMPRODUCT( (Data!$A$2:$A$998=$A117)*(Data!$B$2:$B$998=$B117)*(Data!$C$2:$C$998=$B$1)*(Data!$D$2:$D$998=AS$9)*( (Data!$I$2:$I$998=$B$2)+(Data!$I$2:$I$998=$B$3)+(Data!$I$2:$I$998=$B$4) )*(Data!$J$2:$J$998&lt;=$B$5)*(Data!$J$2:$J$998&gt;=$B$6)*(Data!$G$2:$G$998&lt;=AS$11) ) ),"N/A")</f>
        <v>N/A</v>
      </c>
      <c r="AT117" s="6" t="str">
        <f t="shared" si="147"/>
        <v>N/A</v>
      </c>
      <c r="AX117" s="6" t="str">
        <f t="shared" si="153"/>
        <v>N/A</v>
      </c>
      <c r="AY117" s="6" t="str">
        <f t="shared" si="137"/>
        <v>N/A</v>
      </c>
      <c r="AZ117" s="6" t="str">
        <f t="shared" si="138"/>
        <v>N/A</v>
      </c>
      <c r="BA117" s="6" t="str">
        <f t="shared" si="139"/>
        <v>N/A</v>
      </c>
      <c r="BB117" s="6" t="str">
        <f t="shared" si="92"/>
        <v>N/A</v>
      </c>
      <c r="BC117" s="6" t="str">
        <f t="shared" si="93"/>
        <v>N/A</v>
      </c>
      <c r="BD117" s="6" t="str">
        <f t="shared" si="94"/>
        <v>N/A</v>
      </c>
      <c r="BE117" s="6" t="str">
        <f t="shared" si="95"/>
        <v>N/A</v>
      </c>
      <c r="BF117" s="6" t="str">
        <f t="shared" si="96"/>
        <v>N/A</v>
      </c>
      <c r="BG117" s="6" t="str">
        <f t="shared" si="97"/>
        <v>N/A</v>
      </c>
      <c r="BH117" s="6" t="str">
        <f t="shared" si="98"/>
        <v>N/A</v>
      </c>
      <c r="BI117" s="6" t="str">
        <f t="shared" si="99"/>
        <v>N/A</v>
      </c>
      <c r="BJ117" s="6" t="str">
        <f t="shared" si="100"/>
        <v>N/A</v>
      </c>
      <c r="BK117" s="6" t="str">
        <f t="shared" si="101"/>
        <v>N/A</v>
      </c>
      <c r="BL117" s="6" t="str">
        <f t="shared" si="102"/>
        <v>N/A</v>
      </c>
      <c r="BM117" s="6" t="str">
        <f t="shared" si="103"/>
        <v>N/A</v>
      </c>
      <c r="BN117" s="6" t="str">
        <f t="shared" si="104"/>
        <v>N/A</v>
      </c>
      <c r="BO117" s="6" t="str">
        <f t="shared" si="105"/>
        <v>N/A</v>
      </c>
      <c r="BP117" s="6" t="str">
        <f t="shared" si="106"/>
        <v>N/A</v>
      </c>
      <c r="BQ117" s="6" t="str">
        <f t="shared" si="148"/>
        <v>N/A</v>
      </c>
      <c r="BU117" s="6" t="str">
        <f>IF(BU$10="x",IF( SUMPRODUCT( (Data!$A$2:$A$998=$A117)*(Data!$B$2:$B$998=$B117)*(Data!$C$2:$C$998=$B$1)*(Data!$D$2:$D$998=BU$9)*( (Data!$I$2:$I$998=$B$2)+(Data!$I$2:$I$998=$B$3)+(Data!$I$2:$I$998=$B$4) )*(Data!$J$2:$J$998&lt;=$B$5)*(Data!$J$2:$J$998&gt;=$B$6)*(Data!$F$2:$F$998) )=0,"N/A",SUMPRODUCT( (Data!$A$2:$A$998=$A117)*(Data!$B$2:$B$998=$B117)*(Data!$C$2:$C$998=$B$1)*(Data!$D$2:$D$998=BU$9)*( (Data!$I$2:$I$998=$B$2)+(Data!$I$2:$I$998=$B$3)+(Data!$I$2:$I$998=$B$4) )*(Data!$J$2:$J$998&lt;=$B$5)*(Data!$J$2:$J$998&gt;=$B$6)*(Data!$F$2:$F$998&gt;=BU$11) ) ),"N/A")</f>
        <v>N/A</v>
      </c>
      <c r="BV117" s="6" t="str">
        <f>IF(BV$10="x",IF( SUMPRODUCT( (Data!$A$2:$A$998=$A117)*(Data!$B$2:$B$998=$B117)*(Data!$C$2:$C$998=$B$1)*(Data!$D$2:$D$998=BV$9)*( (Data!$I$2:$I$998=$B$2)+(Data!$I$2:$I$998=$B$3)+(Data!$I$2:$I$998=$B$4) )*(Data!$J$2:$J$998&lt;=$B$5)*(Data!$J$2:$J$998&gt;=$B$6)*(Data!$F$2:$F$998) )=0,"N/A",SUMPRODUCT( (Data!$A$2:$A$998=$A117)*(Data!$B$2:$B$998=$B117)*(Data!$C$2:$C$998=$B$1)*(Data!$D$2:$D$998=BV$9)*( (Data!$I$2:$I$998=$B$2)+(Data!$I$2:$I$998=$B$3)+(Data!$I$2:$I$998=$B$4) )*(Data!$J$2:$J$998&lt;=$B$5)*(Data!$J$2:$J$998&gt;=$B$6)*(Data!$F$2:$F$998&gt;=BV$11) ) ),"N/A")</f>
        <v>N/A</v>
      </c>
      <c r="BW117" s="6" t="str">
        <f>IF(BW$10="x",IF( SUMPRODUCT( (Data!$A$2:$A$998=$A117)*(Data!$B$2:$B$998=$B117)*(Data!$C$2:$C$998=$B$1)*(Data!$D$2:$D$998=BW$9)*( (Data!$I$2:$I$998=$B$2)+(Data!$I$2:$I$998=$B$3)+(Data!$I$2:$I$998=$B$4) )*(Data!$J$2:$J$998&lt;=$B$5)*(Data!$J$2:$J$998&gt;=$B$6)*(Data!$F$2:$F$998) )=0,"N/A",SUMPRODUCT( (Data!$A$2:$A$998=$A117)*(Data!$B$2:$B$998=$B117)*(Data!$C$2:$C$998=$B$1)*(Data!$D$2:$D$998=BW$9)*( (Data!$I$2:$I$998=$B$2)+(Data!$I$2:$I$998=$B$3)+(Data!$I$2:$I$998=$B$4) )*(Data!$J$2:$J$998&lt;=$B$5)*(Data!$J$2:$J$998&gt;=$B$6)*(Data!$F$2:$F$998&gt;=BW$11) ) ),"N/A")</f>
        <v>N/A</v>
      </c>
      <c r="BX117" s="6" t="str">
        <f>IF(BX$10="x",IF( SUMPRODUCT( (Data!$A$2:$A$998=$A117)*(Data!$B$2:$B$998=$B117)*(Data!$C$2:$C$998=$B$1)*(Data!$D$2:$D$998=BX$9)*( (Data!$I$2:$I$998=$B$2)+(Data!$I$2:$I$998=$B$3)+(Data!$I$2:$I$998=$B$4) )*(Data!$J$2:$J$998&lt;=$B$5)*(Data!$J$2:$J$998&gt;=$B$6)*(Data!$F$2:$F$998) )=0,"N/A",SUMPRODUCT( (Data!$A$2:$A$998=$A117)*(Data!$B$2:$B$998=$B117)*(Data!$C$2:$C$998=$B$1)*(Data!$D$2:$D$998=BX$9)*( (Data!$I$2:$I$998=$B$2)+(Data!$I$2:$I$998=$B$3)+(Data!$I$2:$I$998=$B$4) )*(Data!$J$2:$J$998&lt;=$B$5)*(Data!$J$2:$J$998&gt;=$B$6)*(Data!$F$2:$F$998&gt;=BX$11) ) ),"N/A")</f>
        <v>N/A</v>
      </c>
      <c r="BY117" s="6" t="str">
        <f>IF(BY$10="x",IF( SUMPRODUCT( (Data!$A$2:$A$998=$A117)*(Data!$B$2:$B$998=$B117)*(Data!$C$2:$C$998=$B$1)*(Data!$D$2:$D$998=BY$9)*( (Data!$I$2:$I$998=$B$2)+(Data!$I$2:$I$998=$B$3)+(Data!$I$2:$I$998=$B$4) )*(Data!$J$2:$J$998&lt;=$B$5)*(Data!$J$2:$J$998&gt;=$B$6)*(Data!$F$2:$F$998) )=0,"N/A",SUMPRODUCT( (Data!$A$2:$A$998=$A117)*(Data!$B$2:$B$998=$B117)*(Data!$C$2:$C$998=$B$1)*(Data!$D$2:$D$998=BY$9)*( (Data!$I$2:$I$998=$B$2)+(Data!$I$2:$I$998=$B$3)+(Data!$I$2:$I$998=$B$4) )*(Data!$J$2:$J$998&lt;=$B$5)*(Data!$J$2:$J$998&gt;=$B$6)*(Data!$F$2:$F$998&gt;=BY$11) ) ),"N/A")</f>
        <v>N/A</v>
      </c>
      <c r="BZ117" s="6" t="str">
        <f>IF(BZ$10="x",IF( SUMPRODUCT( (Data!$A$2:$A$998=$A117)*(Data!$B$2:$B$998=$B117)*(Data!$C$2:$C$998=$B$1)*(Data!$D$2:$D$998=BZ$9)*( (Data!$I$2:$I$998=$B$2)+(Data!$I$2:$I$998=$B$3)+(Data!$I$2:$I$998=$B$4) )*(Data!$J$2:$J$998&lt;=$B$5)*(Data!$J$2:$J$998&gt;=$B$6)*(Data!$F$2:$F$998) )=0,"N/A",SUMPRODUCT( (Data!$A$2:$A$998=$A117)*(Data!$B$2:$B$998=$B117)*(Data!$C$2:$C$998=$B$1)*(Data!$D$2:$D$998=BZ$9)*( (Data!$I$2:$I$998=$B$2)+(Data!$I$2:$I$998=$B$3)+(Data!$I$2:$I$998=$B$4) )*(Data!$J$2:$J$998&lt;=$B$5)*(Data!$J$2:$J$998&gt;=$B$6)*(Data!$F$2:$F$998&gt;=BZ$11) ) ),"N/A")</f>
        <v>N/A</v>
      </c>
      <c r="CA117" s="6" t="str">
        <f>IF(CA$10="x",IF( SUMPRODUCT( (Data!$A$2:$A$998=$A117)*(Data!$B$2:$B$998=$B117)*(Data!$C$2:$C$998=$B$1)*(Data!$D$2:$D$998=CA$9)*( (Data!$I$2:$I$998=$B$2)+(Data!$I$2:$I$998=$B$3)+(Data!$I$2:$I$998=$B$4) )*(Data!$J$2:$J$998&lt;=$B$5)*(Data!$J$2:$J$998&gt;=$B$6)*(Data!$F$2:$F$998) )=0,"N/A",SUMPRODUCT( (Data!$A$2:$A$998=$A117)*(Data!$B$2:$B$998=$B117)*(Data!$C$2:$C$998=$B$1)*(Data!$D$2:$D$998=CA$9)*( (Data!$I$2:$I$998=$B$2)+(Data!$I$2:$I$998=$B$3)+(Data!$I$2:$I$998=$B$4) )*(Data!$J$2:$J$998&lt;=$B$5)*(Data!$J$2:$J$998&gt;=$B$6)*(Data!$F$2:$F$998&gt;=CA$11) ) ),"N/A")</f>
        <v>N/A</v>
      </c>
      <c r="CB117" s="6" t="str">
        <f>IF(CB$10="x",IF( SUMPRODUCT( (Data!$A$2:$A$998=$A117)*(Data!$B$2:$B$998=$B117)*(Data!$C$2:$C$998=$B$1)*(Data!$D$2:$D$998=CB$9)*( (Data!$I$2:$I$998=$B$2)+(Data!$I$2:$I$998=$B$3)+(Data!$I$2:$I$998=$B$4) )*(Data!$J$2:$J$998&lt;=$B$5)*(Data!$J$2:$J$998&gt;=$B$6)*(Data!$F$2:$F$998) )=0,"N/A",SUMPRODUCT( (Data!$A$2:$A$998=$A117)*(Data!$B$2:$B$998=$B117)*(Data!$C$2:$C$998=$B$1)*(Data!$D$2:$D$998=CB$9)*( (Data!$I$2:$I$998=$B$2)+(Data!$I$2:$I$998=$B$3)+(Data!$I$2:$I$998=$B$4) )*(Data!$J$2:$J$998&lt;=$B$5)*(Data!$J$2:$J$998&gt;=$B$6)*(Data!$F$2:$F$998&gt;=CB$11) ) ),"N/A")</f>
        <v>N/A</v>
      </c>
      <c r="CC117" s="6" t="str">
        <f>IF(CC$10="x",IF( SUMPRODUCT( (Data!$A$2:$A$998=$A117)*(Data!$B$2:$B$998=$B117)*(Data!$C$2:$C$998=$B$1)*(Data!$D$2:$D$998=CC$9)*( (Data!$I$2:$I$998=$B$2)+(Data!$I$2:$I$998=$B$3)+(Data!$I$2:$I$998=$B$4) )*(Data!$J$2:$J$998&lt;=$B$5)*(Data!$J$2:$J$998&gt;=$B$6)*(Data!$F$2:$F$998) )=0,"N/A",SUMPRODUCT( (Data!$A$2:$A$998=$A117)*(Data!$B$2:$B$998=$B117)*(Data!$C$2:$C$998=$B$1)*(Data!$D$2:$D$998=CC$9)*( (Data!$I$2:$I$998=$B$2)+(Data!$I$2:$I$998=$B$3)+(Data!$I$2:$I$998=$B$4) )*(Data!$J$2:$J$998&lt;=$B$5)*(Data!$J$2:$J$998&gt;=$B$6)*(Data!$F$2:$F$998&gt;=CC$11) ) ),"N/A")</f>
        <v>N/A</v>
      </c>
      <c r="CD117" s="6" t="str">
        <f>IF(CD$10="x",IF( SUMPRODUCT( (Data!$A$2:$A$998=$A117)*(Data!$B$2:$B$998=$B117)*(Data!$C$2:$C$998=$B$1)*(Data!$D$2:$D$998=CD$9)*( (Data!$I$2:$I$998=$B$2)+(Data!$I$2:$I$998=$B$3)+(Data!$I$2:$I$998=$B$4) )*(Data!$J$2:$J$998&lt;=$B$5)*(Data!$J$2:$J$998&gt;=$B$6)*(Data!$F$2:$F$998) )=0,"N/A",SUMPRODUCT( (Data!$A$2:$A$998=$A117)*(Data!$B$2:$B$998=$B117)*(Data!$C$2:$C$998=$B$1)*(Data!$D$2:$D$998=CD$9)*( (Data!$I$2:$I$998=$B$2)+(Data!$I$2:$I$998=$B$3)+(Data!$I$2:$I$998=$B$4) )*(Data!$J$2:$J$998&lt;=$B$5)*(Data!$J$2:$J$998&gt;=$B$6)*(Data!$F$2:$F$998&gt;=CD$11) ) ),"N/A")</f>
        <v>N/A</v>
      </c>
      <c r="CE117" s="6" t="str">
        <f>IF(CE$10="x",IF( SUMPRODUCT( (Data!$A$2:$A$998=$A117)*(Data!$B$2:$B$998=$B117)*(Data!$C$2:$C$998=$B$1)*(Data!$D$2:$D$998=CE$9)*( (Data!$I$2:$I$998=$B$2)+(Data!$I$2:$I$998=$B$3)+(Data!$I$2:$I$998=$B$4) )*(Data!$J$2:$J$998&lt;=$B$5)*(Data!$J$2:$J$998&gt;=$B$6)*(Data!$F$2:$F$998) )=0,"N/A",SUMPRODUCT( (Data!$A$2:$A$998=$A117)*(Data!$B$2:$B$998=$B117)*(Data!$C$2:$C$998=$B$1)*(Data!$D$2:$D$998=CE$9)*( (Data!$I$2:$I$998=$B$2)+(Data!$I$2:$I$998=$B$3)+(Data!$I$2:$I$998=$B$4) )*(Data!$J$2:$J$998&lt;=$B$5)*(Data!$J$2:$J$998&gt;=$B$6)*(Data!$F$2:$F$998&gt;=CE$11) ) ),"N/A")</f>
        <v>N/A</v>
      </c>
      <c r="CF117" s="6" t="str">
        <f>IF(CF$10="x",IF( SUMPRODUCT( (Data!$A$2:$A$998=$A117)*(Data!$B$2:$B$998=$B117)*(Data!$C$2:$C$998=$B$1)*(Data!$D$2:$D$998=CF$9)*( (Data!$I$2:$I$998=$B$2)+(Data!$I$2:$I$998=$B$3)+(Data!$I$2:$I$998=$B$4) )*(Data!$J$2:$J$998&lt;=$B$5)*(Data!$J$2:$J$998&gt;=$B$6)*(Data!$F$2:$F$998) )=0,"N/A",SUMPRODUCT( (Data!$A$2:$A$998=$A117)*(Data!$B$2:$B$998=$B117)*(Data!$C$2:$C$998=$B$1)*(Data!$D$2:$D$998=CF$9)*( (Data!$I$2:$I$998=$B$2)+(Data!$I$2:$I$998=$B$3)+(Data!$I$2:$I$998=$B$4) )*(Data!$J$2:$J$998&lt;=$B$5)*(Data!$J$2:$J$998&gt;=$B$6)*(Data!$F$2:$F$998&gt;=CF$11) ) ),"N/A")</f>
        <v>N/A</v>
      </c>
      <c r="CG117" s="6" t="str">
        <f>IF(CG$10="x",IF( SUMPRODUCT( (Data!$A$2:$A$998=$A117)*(Data!$B$2:$B$998=$B117)*(Data!$C$2:$C$998=$B$1)*(Data!$D$2:$D$998=CG$9)*( (Data!$I$2:$I$998=$B$2)+(Data!$I$2:$I$998=$B$3)+(Data!$I$2:$I$998=$B$4) )*(Data!$J$2:$J$998&lt;=$B$5)*(Data!$J$2:$J$998&gt;=$B$6)*(Data!$F$2:$F$998) )=0,"N/A",SUMPRODUCT( (Data!$A$2:$A$998=$A117)*(Data!$B$2:$B$998=$B117)*(Data!$C$2:$C$998=$B$1)*(Data!$D$2:$D$998=CG$9)*( (Data!$I$2:$I$998=$B$2)+(Data!$I$2:$I$998=$B$3)+(Data!$I$2:$I$998=$B$4) )*(Data!$J$2:$J$998&lt;=$B$5)*(Data!$J$2:$J$998&gt;=$B$6)*(Data!$F$2:$F$998&gt;=CG$11) ) ),"N/A")</f>
        <v>N/A</v>
      </c>
      <c r="CH117" s="6" t="str">
        <f>IF(CH$10="x",IF( SUMPRODUCT( (Data!$A$2:$A$998=$A117)*(Data!$B$2:$B$998=$B117)*(Data!$C$2:$C$998=$B$1)*(Data!$D$2:$D$998=CH$9)*( (Data!$I$2:$I$998=$B$2)+(Data!$I$2:$I$998=$B$3)+(Data!$I$2:$I$998=$B$4) )*(Data!$J$2:$J$998&lt;=$B$5)*(Data!$J$2:$J$998&gt;=$B$6)*(Data!$F$2:$F$998) )=0,"N/A",SUMPRODUCT( (Data!$A$2:$A$998=$A117)*(Data!$B$2:$B$998=$B117)*(Data!$C$2:$C$998=$B$1)*(Data!$D$2:$D$998=CH$9)*( (Data!$I$2:$I$998=$B$2)+(Data!$I$2:$I$998=$B$3)+(Data!$I$2:$I$998=$B$4) )*(Data!$J$2:$J$998&lt;=$B$5)*(Data!$J$2:$J$998&gt;=$B$6)*(Data!$F$2:$F$998&gt;=CH$11) ) ),"N/A")</f>
        <v>N/A</v>
      </c>
      <c r="CI117" s="6" t="str">
        <f>IF(CI$10="x",IF( SUMPRODUCT( (Data!$A$2:$A$998=$A117)*(Data!$B$2:$B$998=$B117)*(Data!$C$2:$C$998=$B$1)*(Data!$D$2:$D$998=CI$9)*( (Data!$I$2:$I$998=$B$2)+(Data!$I$2:$I$998=$B$3)+(Data!$I$2:$I$998=$B$4) )*(Data!$J$2:$J$998&lt;=$B$5)*(Data!$J$2:$J$998&gt;=$B$6)*(Data!$F$2:$F$998) )=0,"N/A",SUMPRODUCT( (Data!$A$2:$A$998=$A117)*(Data!$B$2:$B$998=$B117)*(Data!$C$2:$C$998=$B$1)*(Data!$D$2:$D$998=CI$9)*( (Data!$I$2:$I$998=$B$2)+(Data!$I$2:$I$998=$B$3)+(Data!$I$2:$I$998=$B$4) )*(Data!$J$2:$J$998&lt;=$B$5)*(Data!$J$2:$J$998&gt;=$B$6)*(Data!$F$2:$F$998&gt;=CI$11) ) ),"N/A")</f>
        <v>N/A</v>
      </c>
      <c r="CJ117" s="6" t="str">
        <f>IF(CJ$10="x",IF( SUMPRODUCT( (Data!$A$2:$A$998=$A117)*(Data!$B$2:$B$998=$B117)*(Data!$C$2:$C$998=$B$1)*(Data!$D$2:$D$998=CJ$9)*( (Data!$I$2:$I$998=$B$2)+(Data!$I$2:$I$998=$B$3)+(Data!$I$2:$I$998=$B$4) )*(Data!$J$2:$J$998&lt;=$B$5)*(Data!$J$2:$J$998&gt;=$B$6)*(Data!$F$2:$F$998) )=0,"N/A",SUMPRODUCT( (Data!$A$2:$A$998=$A117)*(Data!$B$2:$B$998=$B117)*(Data!$C$2:$C$998=$B$1)*(Data!$D$2:$D$998=CJ$9)*( (Data!$I$2:$I$998=$B$2)+(Data!$I$2:$I$998=$B$3)+(Data!$I$2:$I$998=$B$4) )*(Data!$J$2:$J$998&lt;=$B$5)*(Data!$J$2:$J$998&gt;=$B$6)*(Data!$F$2:$F$998&gt;=CJ$11) ) ),"N/A")</f>
        <v>N/A</v>
      </c>
      <c r="CK117" s="6" t="str">
        <f>IF(CK$10="x",IF( SUMPRODUCT( (Data!$A$2:$A$998=$A117)*(Data!$B$2:$B$998=$B117)*(Data!$C$2:$C$998=$B$1)*(Data!$D$2:$D$998=CK$9)*( (Data!$I$2:$I$998=$B$2)+(Data!$I$2:$I$998=$B$3)+(Data!$I$2:$I$998=$B$4) )*(Data!$J$2:$J$998&lt;=$B$5)*(Data!$J$2:$J$998&gt;=$B$6)*(Data!$F$2:$F$998) )=0,"N/A",SUMPRODUCT( (Data!$A$2:$A$998=$A117)*(Data!$B$2:$B$998=$B117)*(Data!$C$2:$C$998=$B$1)*(Data!$D$2:$D$998=CK$9)*( (Data!$I$2:$I$998=$B$2)+(Data!$I$2:$I$998=$B$3)+(Data!$I$2:$I$998=$B$4) )*(Data!$J$2:$J$998&lt;=$B$5)*(Data!$J$2:$J$998&gt;=$B$6)*(Data!$F$2:$F$998&gt;=CK$11) ) ),"N/A")</f>
        <v>N/A</v>
      </c>
      <c r="CL117" s="6" t="str">
        <f>IF(CL$10="x",IF( SUMPRODUCT( (Data!$A$2:$A$998=$A117)*(Data!$B$2:$B$998=$B117)*(Data!$C$2:$C$998=$B$1)*(Data!$D$2:$D$998=CL$9)*( (Data!$I$2:$I$998=$B$2)+(Data!$I$2:$I$998=$B$3)+(Data!$I$2:$I$998=$B$4) )*(Data!$J$2:$J$998&lt;=$B$5)*(Data!$J$2:$J$998&gt;=$B$6)*(Data!$F$2:$F$998) )=0,"N/A",SUMPRODUCT( (Data!$A$2:$A$998=$A117)*(Data!$B$2:$B$998=$B117)*(Data!$C$2:$C$998=$B$1)*(Data!$D$2:$D$998=CL$9)*( (Data!$I$2:$I$998=$B$2)+(Data!$I$2:$I$998=$B$3)+(Data!$I$2:$I$998=$B$4) )*(Data!$J$2:$J$998&lt;=$B$5)*(Data!$J$2:$J$998&gt;=$B$6)*(Data!$F$2:$F$998&gt;=CL$11) ) ),"N/A")</f>
        <v>N/A</v>
      </c>
      <c r="CM117" s="6" t="str">
        <f>IF(CM$10="x",IF( SUMPRODUCT( (Data!$A$2:$A$998=$A117)*(Data!$B$2:$B$998=$B117)*(Data!$C$2:$C$998=$B$1)*(Data!$D$2:$D$998=CM$9)*( (Data!$I$2:$I$998=$B$2)+(Data!$I$2:$I$998=$B$3)+(Data!$I$2:$I$998=$B$4) )*(Data!$J$2:$J$998&lt;=$B$5)*(Data!$J$2:$J$998&gt;=$B$6)*(Data!$F$2:$F$998) )=0,"N/A",SUMPRODUCT( (Data!$A$2:$A$998=$A117)*(Data!$B$2:$B$998=$B117)*(Data!$C$2:$C$998=$B$1)*(Data!$D$2:$D$998=CM$9)*( (Data!$I$2:$I$998=$B$2)+(Data!$I$2:$I$998=$B$3)+(Data!$I$2:$I$998=$B$4) )*(Data!$J$2:$J$998&lt;=$B$5)*(Data!$J$2:$J$998&gt;=$B$6)*(Data!$F$2:$F$998&gt;=CM$11) ) ),"N/A")</f>
        <v>N/A</v>
      </c>
      <c r="CN117" s="6" t="str">
        <f t="shared" si="149"/>
        <v>N/A</v>
      </c>
      <c r="CR117" s="6" t="str">
        <f>IF(CR$10="x",IF( SUMPRODUCT( (Data!$A$2:$A$998=$A117)*(Data!$B$2:$B$998=$B117)*(Data!$C$2:$C$998=$B$1)*(Data!$D$2:$D$998=CR$9)*( (Data!$I$2:$I$998=$B$2)+(Data!$I$2:$I$998=$B$3)+(Data!$I$2:$I$998=$B$4) )*(Data!$J$2:$J$998&lt;=$B$5)*(Data!$J$2:$J$998&gt;=$B$6)*(Data!$H$2:$H$998) )=0,"N/A",SUMPRODUCT( (Data!$A$2:$A$998=$A117)*(Data!$B$2:$B$998=$B117)*(Data!$C$2:$C$998=$B$1)*(Data!$D$2:$D$998=CR$9)*( (Data!$I$2:$I$998=$B$2)+(Data!$I$2:$I$998=$B$3)+(Data!$I$2:$I$998=$B$4) )*(Data!$J$2:$J$998&lt;=$B$5)*(Data!$J$2:$J$998&gt;=$B$6)*(Data!$H$2:$H$998&lt;=CR$11) ) ),"N/A")</f>
        <v>N/A</v>
      </c>
      <c r="CS117" s="6" t="str">
        <f>IF(CS$10="x",IF( SUMPRODUCT( (Data!$A$2:$A$998=$A117)*(Data!$B$2:$B$998=$B117)*(Data!$C$2:$C$998=$B$1)*(Data!$D$2:$D$998=CS$9)*( (Data!$I$2:$I$998=$B$2)+(Data!$I$2:$I$998=$B$3)+(Data!$I$2:$I$998=$B$4) )*(Data!$J$2:$J$998&lt;=$B$5)*(Data!$J$2:$J$998&gt;=$B$6)*(Data!$H$2:$H$998) )=0,"N/A",SUMPRODUCT( (Data!$A$2:$A$998=$A117)*(Data!$B$2:$B$998=$B117)*(Data!$C$2:$C$998=$B$1)*(Data!$D$2:$D$998=CS$9)*( (Data!$I$2:$I$998=$B$2)+(Data!$I$2:$I$998=$B$3)+(Data!$I$2:$I$998=$B$4) )*(Data!$J$2:$J$998&lt;=$B$5)*(Data!$J$2:$J$998&gt;=$B$6)*(Data!$H$2:$H$998&lt;=CS$11) ) ),"N/A")</f>
        <v>N/A</v>
      </c>
      <c r="CT117" s="6" t="str">
        <f>IF(CT$10="x",IF( SUMPRODUCT( (Data!$A$2:$A$998=$A117)*(Data!$B$2:$B$998=$B117)*(Data!$C$2:$C$998=$B$1)*(Data!$D$2:$D$998=CT$9)*( (Data!$I$2:$I$998=$B$2)+(Data!$I$2:$I$998=$B$3)+(Data!$I$2:$I$998=$B$4) )*(Data!$J$2:$J$998&lt;=$B$5)*(Data!$J$2:$J$998&gt;=$B$6)*(Data!$H$2:$H$998) )=0,"N/A",SUMPRODUCT( (Data!$A$2:$A$998=$A117)*(Data!$B$2:$B$998=$B117)*(Data!$C$2:$C$998=$B$1)*(Data!$D$2:$D$998=CT$9)*( (Data!$I$2:$I$998=$B$2)+(Data!$I$2:$I$998=$B$3)+(Data!$I$2:$I$998=$B$4) )*(Data!$J$2:$J$998&lt;=$B$5)*(Data!$J$2:$J$998&gt;=$B$6)*(Data!$H$2:$H$998&lt;=CT$11) ) ),"N/A")</f>
        <v>N/A</v>
      </c>
      <c r="CU117" s="6" t="str">
        <f>IF(CU$10="x",IF( SUMPRODUCT( (Data!$A$2:$A$998=$A117)*(Data!$B$2:$B$998=$B117)*(Data!$C$2:$C$998=$B$1)*(Data!$D$2:$D$998=CU$9)*( (Data!$I$2:$I$998=$B$2)+(Data!$I$2:$I$998=$B$3)+(Data!$I$2:$I$998=$B$4) )*(Data!$J$2:$J$998&lt;=$B$5)*(Data!$J$2:$J$998&gt;=$B$6)*(Data!$H$2:$H$998) )=0,"N/A",SUMPRODUCT( (Data!$A$2:$A$998=$A117)*(Data!$B$2:$B$998=$B117)*(Data!$C$2:$C$998=$B$1)*(Data!$D$2:$D$998=CU$9)*( (Data!$I$2:$I$998=$B$2)+(Data!$I$2:$I$998=$B$3)+(Data!$I$2:$I$998=$B$4) )*(Data!$J$2:$J$998&lt;=$B$5)*(Data!$J$2:$J$998&gt;=$B$6)*(Data!$H$2:$H$998&lt;=CU$11) ) ),"N/A")</f>
        <v>N/A</v>
      </c>
      <c r="CV117" s="6" t="str">
        <f>IF(CV$10="x",IF( SUMPRODUCT( (Data!$A$2:$A$998=$A117)*(Data!$B$2:$B$998=$B117)*(Data!$C$2:$C$998=$B$1)*(Data!$D$2:$D$998=CV$9)*( (Data!$I$2:$I$998=$B$2)+(Data!$I$2:$I$998=$B$3)+(Data!$I$2:$I$998=$B$4) )*(Data!$J$2:$J$998&lt;=$B$5)*(Data!$J$2:$J$998&gt;=$B$6)*(Data!$H$2:$H$998) )=0,"N/A",SUMPRODUCT( (Data!$A$2:$A$998=$A117)*(Data!$B$2:$B$998=$B117)*(Data!$C$2:$C$998=$B$1)*(Data!$D$2:$D$998=CV$9)*( (Data!$I$2:$I$998=$B$2)+(Data!$I$2:$I$998=$B$3)+(Data!$I$2:$I$998=$B$4) )*(Data!$J$2:$J$998&lt;=$B$5)*(Data!$J$2:$J$998&gt;=$B$6)*(Data!$H$2:$H$998&lt;=CV$11) ) ),"N/A")</f>
        <v>N/A</v>
      </c>
      <c r="CW117" s="6" t="str">
        <f>IF(CW$10="x",IF( SUMPRODUCT( (Data!$A$2:$A$998=$A117)*(Data!$B$2:$B$998=$B117)*(Data!$C$2:$C$998=$B$1)*(Data!$D$2:$D$998=CW$9)*( (Data!$I$2:$I$998=$B$2)+(Data!$I$2:$I$998=$B$3)+(Data!$I$2:$I$998=$B$4) )*(Data!$J$2:$J$998&lt;=$B$5)*(Data!$J$2:$J$998&gt;=$B$6)*(Data!$H$2:$H$998) )=0,"N/A",SUMPRODUCT( (Data!$A$2:$A$998=$A117)*(Data!$B$2:$B$998=$B117)*(Data!$C$2:$C$998=$B$1)*(Data!$D$2:$D$998=CW$9)*( (Data!$I$2:$I$998=$B$2)+(Data!$I$2:$I$998=$B$3)+(Data!$I$2:$I$998=$B$4) )*(Data!$J$2:$J$998&lt;=$B$5)*(Data!$J$2:$J$998&gt;=$B$6)*(Data!$H$2:$H$998&lt;=CW$11) ) ),"N/A")</f>
        <v>N/A</v>
      </c>
      <c r="CX117" s="6" t="str">
        <f>IF(CX$10="x",IF( SUMPRODUCT( (Data!$A$2:$A$998=$A117)*(Data!$B$2:$B$998=$B117)*(Data!$C$2:$C$998=$B$1)*(Data!$D$2:$D$998=CX$9)*( (Data!$I$2:$I$998=$B$2)+(Data!$I$2:$I$998=$B$3)+(Data!$I$2:$I$998=$B$4) )*(Data!$J$2:$J$998&lt;=$B$5)*(Data!$J$2:$J$998&gt;=$B$6)*(Data!$H$2:$H$998) )=0,"N/A",SUMPRODUCT( (Data!$A$2:$A$998=$A117)*(Data!$B$2:$B$998=$B117)*(Data!$C$2:$C$998=$B$1)*(Data!$D$2:$D$998=CX$9)*( (Data!$I$2:$I$998=$B$2)+(Data!$I$2:$I$998=$B$3)+(Data!$I$2:$I$998=$B$4) )*(Data!$J$2:$J$998&lt;=$B$5)*(Data!$J$2:$J$998&gt;=$B$6)*(Data!$H$2:$H$998&lt;=CX$11) ) ),"N/A")</f>
        <v>N/A</v>
      </c>
      <c r="CY117" s="6" t="str">
        <f>IF(CY$10="x",IF( SUMPRODUCT( (Data!$A$2:$A$998=$A117)*(Data!$B$2:$B$998=$B117)*(Data!$C$2:$C$998=$B$1)*(Data!$D$2:$D$998=CY$9)*( (Data!$I$2:$I$998=$B$2)+(Data!$I$2:$I$998=$B$3)+(Data!$I$2:$I$998=$B$4) )*(Data!$J$2:$J$998&lt;=$B$5)*(Data!$J$2:$J$998&gt;=$B$6)*(Data!$H$2:$H$998) )=0,"N/A",SUMPRODUCT( (Data!$A$2:$A$998=$A117)*(Data!$B$2:$B$998=$B117)*(Data!$C$2:$C$998=$B$1)*(Data!$D$2:$D$998=CY$9)*( (Data!$I$2:$I$998=$B$2)+(Data!$I$2:$I$998=$B$3)+(Data!$I$2:$I$998=$B$4) )*(Data!$J$2:$J$998&lt;=$B$5)*(Data!$J$2:$J$998&gt;=$B$6)*(Data!$H$2:$H$998&lt;=CY$11) ) ),"N/A")</f>
        <v>N/A</v>
      </c>
      <c r="CZ117" s="6" t="str">
        <f>IF(CZ$10="x",IF( SUMPRODUCT( (Data!$A$2:$A$998=$A117)*(Data!$B$2:$B$998=$B117)*(Data!$C$2:$C$998=$B$1)*(Data!$D$2:$D$998=CZ$9)*( (Data!$I$2:$I$998=$B$2)+(Data!$I$2:$I$998=$B$3)+(Data!$I$2:$I$998=$B$4) )*(Data!$J$2:$J$998&lt;=$B$5)*(Data!$J$2:$J$998&gt;=$B$6)*(Data!$H$2:$H$998) )=0,"N/A",SUMPRODUCT( (Data!$A$2:$A$998=$A117)*(Data!$B$2:$B$998=$B117)*(Data!$C$2:$C$998=$B$1)*(Data!$D$2:$D$998=CZ$9)*( (Data!$I$2:$I$998=$B$2)+(Data!$I$2:$I$998=$B$3)+(Data!$I$2:$I$998=$B$4) )*(Data!$J$2:$J$998&lt;=$B$5)*(Data!$J$2:$J$998&gt;=$B$6)*(Data!$H$2:$H$998&lt;=CZ$11) ) ),"N/A")</f>
        <v>N/A</v>
      </c>
      <c r="DA117" s="6" t="str">
        <f>IF(DA$10="x",IF( SUMPRODUCT( (Data!$A$2:$A$998=$A117)*(Data!$B$2:$B$998=$B117)*(Data!$C$2:$C$998=$B$1)*(Data!$D$2:$D$998=DA$9)*( (Data!$I$2:$I$998=$B$2)+(Data!$I$2:$I$998=$B$3)+(Data!$I$2:$I$998=$B$4) )*(Data!$J$2:$J$998&lt;=$B$5)*(Data!$J$2:$J$998&gt;=$B$6)*(Data!$H$2:$H$998) )=0,"N/A",SUMPRODUCT( (Data!$A$2:$A$998=$A117)*(Data!$B$2:$B$998=$B117)*(Data!$C$2:$C$998=$B$1)*(Data!$D$2:$D$998=DA$9)*( (Data!$I$2:$I$998=$B$2)+(Data!$I$2:$I$998=$B$3)+(Data!$I$2:$I$998=$B$4) )*(Data!$J$2:$J$998&lt;=$B$5)*(Data!$J$2:$J$998&gt;=$B$6)*(Data!$H$2:$H$998&lt;=DA$11) ) ),"N/A")</f>
        <v>N/A</v>
      </c>
      <c r="DB117" s="6" t="str">
        <f>IF(DB$10="x",IF( SUMPRODUCT( (Data!$A$2:$A$998=$A117)*(Data!$B$2:$B$998=$B117)*(Data!$C$2:$C$998=$B$1)*(Data!$D$2:$D$998=DB$9)*( (Data!$I$2:$I$998=$B$2)+(Data!$I$2:$I$998=$B$3)+(Data!$I$2:$I$998=$B$4) )*(Data!$J$2:$J$998&lt;=$B$5)*(Data!$J$2:$J$998&gt;=$B$6)*(Data!$H$2:$H$998) )=0,"N/A",SUMPRODUCT( (Data!$A$2:$A$998=$A117)*(Data!$B$2:$B$998=$B117)*(Data!$C$2:$C$998=$B$1)*(Data!$D$2:$D$998=DB$9)*( (Data!$I$2:$I$998=$B$2)+(Data!$I$2:$I$998=$B$3)+(Data!$I$2:$I$998=$B$4) )*(Data!$J$2:$J$998&lt;=$B$5)*(Data!$J$2:$J$998&gt;=$B$6)*(Data!$H$2:$H$998&lt;=DB$11) ) ),"N/A")</f>
        <v>N/A</v>
      </c>
      <c r="DC117" s="6" t="str">
        <f>IF(DC$10="x",IF( SUMPRODUCT( (Data!$A$2:$A$998=$A117)*(Data!$B$2:$B$998=$B117)*(Data!$C$2:$C$998=$B$1)*(Data!$D$2:$D$998=DC$9)*( (Data!$I$2:$I$998=$B$2)+(Data!$I$2:$I$998=$B$3)+(Data!$I$2:$I$998=$B$4) )*(Data!$J$2:$J$998&lt;=$B$5)*(Data!$J$2:$J$998&gt;=$B$6)*(Data!$H$2:$H$998) )=0,"N/A",SUMPRODUCT( (Data!$A$2:$A$998=$A117)*(Data!$B$2:$B$998=$B117)*(Data!$C$2:$C$998=$B$1)*(Data!$D$2:$D$998=DC$9)*( (Data!$I$2:$I$998=$B$2)+(Data!$I$2:$I$998=$B$3)+(Data!$I$2:$I$998=$B$4) )*(Data!$J$2:$J$998&lt;=$B$5)*(Data!$J$2:$J$998&gt;=$B$6)*(Data!$H$2:$H$998&lt;=DC$11) ) ),"N/A")</f>
        <v>N/A</v>
      </c>
      <c r="DD117" s="6" t="str">
        <f>IF(DD$10="x",IF( SUMPRODUCT( (Data!$A$2:$A$998=$A117)*(Data!$B$2:$B$998=$B117)*(Data!$C$2:$C$998=$B$1)*(Data!$D$2:$D$998=DD$9)*( (Data!$I$2:$I$998=$B$2)+(Data!$I$2:$I$998=$B$3)+(Data!$I$2:$I$998=$B$4) )*(Data!$J$2:$J$998&lt;=$B$5)*(Data!$J$2:$J$998&gt;=$B$6)*(Data!$H$2:$H$998) )=0,"N/A",SUMPRODUCT( (Data!$A$2:$A$998=$A117)*(Data!$B$2:$B$998=$B117)*(Data!$C$2:$C$998=$B$1)*(Data!$D$2:$D$998=DD$9)*( (Data!$I$2:$I$998=$B$2)+(Data!$I$2:$I$998=$B$3)+(Data!$I$2:$I$998=$B$4) )*(Data!$J$2:$J$998&lt;=$B$5)*(Data!$J$2:$J$998&gt;=$B$6)*(Data!$H$2:$H$998&lt;=DD$11) ) ),"N/A")</f>
        <v>N/A</v>
      </c>
      <c r="DE117" s="6" t="str">
        <f>IF(DE$10="x",IF( SUMPRODUCT( (Data!$A$2:$A$998=$A117)*(Data!$B$2:$B$998=$B117)*(Data!$C$2:$C$998=$B$1)*(Data!$D$2:$D$998=DE$9)*( (Data!$I$2:$I$998=$B$2)+(Data!$I$2:$I$998=$B$3)+(Data!$I$2:$I$998=$B$4) )*(Data!$J$2:$J$998&lt;=$B$5)*(Data!$J$2:$J$998&gt;=$B$6)*(Data!$H$2:$H$998) )=0,"N/A",SUMPRODUCT( (Data!$A$2:$A$998=$A117)*(Data!$B$2:$B$998=$B117)*(Data!$C$2:$C$998=$B$1)*(Data!$D$2:$D$998=DE$9)*( (Data!$I$2:$I$998=$B$2)+(Data!$I$2:$I$998=$B$3)+(Data!$I$2:$I$998=$B$4) )*(Data!$J$2:$J$998&lt;=$B$5)*(Data!$J$2:$J$998&gt;=$B$6)*(Data!$H$2:$H$998&lt;=DE$11) ) ),"N/A")</f>
        <v>N/A</v>
      </c>
      <c r="DF117" s="6" t="str">
        <f>IF(DF$10="x",IF( SUMPRODUCT( (Data!$A$2:$A$998=$A117)*(Data!$B$2:$B$998=$B117)*(Data!$C$2:$C$998=$B$1)*(Data!$D$2:$D$998=DF$9)*( (Data!$I$2:$I$998=$B$2)+(Data!$I$2:$I$998=$B$3)+(Data!$I$2:$I$998=$B$4) )*(Data!$J$2:$J$998&lt;=$B$5)*(Data!$J$2:$J$998&gt;=$B$6)*(Data!$H$2:$H$998) )=0,"N/A",SUMPRODUCT( (Data!$A$2:$A$998=$A117)*(Data!$B$2:$B$998=$B117)*(Data!$C$2:$C$998=$B$1)*(Data!$D$2:$D$998=DF$9)*( (Data!$I$2:$I$998=$B$2)+(Data!$I$2:$I$998=$B$3)+(Data!$I$2:$I$998=$B$4) )*(Data!$J$2:$J$998&lt;=$B$5)*(Data!$J$2:$J$998&gt;=$B$6)*(Data!$H$2:$H$998&lt;=DF$11) ) ),"N/A")</f>
        <v>N/A</v>
      </c>
      <c r="DG117" s="6" t="str">
        <f>IF(DG$10="x",IF( SUMPRODUCT( (Data!$A$2:$A$998=$A117)*(Data!$B$2:$B$998=$B117)*(Data!$C$2:$C$998=$B$1)*(Data!$D$2:$D$998=DG$9)*( (Data!$I$2:$I$998=$B$2)+(Data!$I$2:$I$998=$B$3)+(Data!$I$2:$I$998=$B$4) )*(Data!$J$2:$J$998&lt;=$B$5)*(Data!$J$2:$J$998&gt;=$B$6)*(Data!$H$2:$H$998) )=0,"N/A",SUMPRODUCT( (Data!$A$2:$A$998=$A117)*(Data!$B$2:$B$998=$B117)*(Data!$C$2:$C$998=$B$1)*(Data!$D$2:$D$998=DG$9)*( (Data!$I$2:$I$998=$B$2)+(Data!$I$2:$I$998=$B$3)+(Data!$I$2:$I$998=$B$4) )*(Data!$J$2:$J$998&lt;=$B$5)*(Data!$J$2:$J$998&gt;=$B$6)*(Data!$H$2:$H$998&lt;=DG$11) ) ),"N/A")</f>
        <v>N/A</v>
      </c>
      <c r="DH117" s="6" t="str">
        <f>IF(DH$10="x",IF( SUMPRODUCT( (Data!$A$2:$A$998=$A117)*(Data!$B$2:$B$998=$B117)*(Data!$C$2:$C$998=$B$1)*(Data!$D$2:$D$998=DH$9)*( (Data!$I$2:$I$998=$B$2)+(Data!$I$2:$I$998=$B$3)+(Data!$I$2:$I$998=$B$4) )*(Data!$J$2:$J$998&lt;=$B$5)*(Data!$J$2:$J$998&gt;=$B$6)*(Data!$H$2:$H$998) )=0,"N/A",SUMPRODUCT( (Data!$A$2:$A$998=$A117)*(Data!$B$2:$B$998=$B117)*(Data!$C$2:$C$998=$B$1)*(Data!$D$2:$D$998=DH$9)*( (Data!$I$2:$I$998=$B$2)+(Data!$I$2:$I$998=$B$3)+(Data!$I$2:$I$998=$B$4) )*(Data!$J$2:$J$998&lt;=$B$5)*(Data!$J$2:$J$998&gt;=$B$6)*(Data!$H$2:$H$998&lt;=DH$11) ) ),"N/A")</f>
        <v>N/A</v>
      </c>
      <c r="DI117" s="6" t="str">
        <f>IF(DI$10="x",IF( SUMPRODUCT( (Data!$A$2:$A$998=$A117)*(Data!$B$2:$B$998=$B117)*(Data!$C$2:$C$998=$B$1)*(Data!$D$2:$D$998=DI$9)*( (Data!$I$2:$I$998=$B$2)+(Data!$I$2:$I$998=$B$3)+(Data!$I$2:$I$998=$B$4) )*(Data!$J$2:$J$998&lt;=$B$5)*(Data!$J$2:$J$998&gt;=$B$6)*(Data!$H$2:$H$998) )=0,"N/A",SUMPRODUCT( (Data!$A$2:$A$998=$A117)*(Data!$B$2:$B$998=$B117)*(Data!$C$2:$C$998=$B$1)*(Data!$D$2:$D$998=DI$9)*( (Data!$I$2:$I$998=$B$2)+(Data!$I$2:$I$998=$B$3)+(Data!$I$2:$I$998=$B$4) )*(Data!$J$2:$J$998&lt;=$B$5)*(Data!$J$2:$J$998&gt;=$B$6)*(Data!$H$2:$H$998&lt;=DI$11) ) ),"N/A")</f>
        <v>N/A</v>
      </c>
      <c r="DJ117" s="6" t="str">
        <f>IF(DJ$10="x",IF( SUMPRODUCT( (Data!$A$2:$A$998=$A117)*(Data!$B$2:$B$998=$B117)*(Data!$C$2:$C$998=$B$1)*(Data!$D$2:$D$998=DJ$9)*( (Data!$I$2:$I$998=$B$2)+(Data!$I$2:$I$998=$B$3)+(Data!$I$2:$I$998=$B$4) )*(Data!$J$2:$J$998&lt;=$B$5)*(Data!$J$2:$J$998&gt;=$B$6)*(Data!$H$2:$H$998) )=0,"N/A",SUMPRODUCT( (Data!$A$2:$A$998=$A117)*(Data!$B$2:$B$998=$B117)*(Data!$C$2:$C$998=$B$1)*(Data!$D$2:$D$998=DJ$9)*( (Data!$I$2:$I$998=$B$2)+(Data!$I$2:$I$998=$B$3)+(Data!$I$2:$I$998=$B$4) )*(Data!$J$2:$J$998&lt;=$B$5)*(Data!$J$2:$J$998&gt;=$B$6)*(Data!$H$2:$H$998&lt;=DJ$11) ) ),"N/A")</f>
        <v>N/A</v>
      </c>
      <c r="DK117" s="6" t="str">
        <f t="shared" si="150"/>
        <v>N/A</v>
      </c>
      <c r="DO117" s="6" t="str">
        <f t="shared" si="154"/>
        <v>N/A</v>
      </c>
      <c r="DP117" s="6" t="str">
        <f t="shared" si="140"/>
        <v>N/A</v>
      </c>
      <c r="DQ117" s="6" t="str">
        <f t="shared" si="141"/>
        <v>N/A</v>
      </c>
      <c r="DR117" s="6" t="str">
        <f t="shared" si="142"/>
        <v>N/A</v>
      </c>
      <c r="DS117" s="6" t="str">
        <f t="shared" si="107"/>
        <v>N/A</v>
      </c>
      <c r="DT117" s="6" t="str">
        <f t="shared" si="108"/>
        <v>N/A</v>
      </c>
      <c r="DU117" s="6" t="str">
        <f t="shared" si="109"/>
        <v>N/A</v>
      </c>
      <c r="DV117" s="6" t="str">
        <f t="shared" si="110"/>
        <v>N/A</v>
      </c>
      <c r="DW117" s="6" t="str">
        <f t="shared" si="111"/>
        <v>N/A</v>
      </c>
      <c r="DX117" s="6" t="str">
        <f t="shared" si="112"/>
        <v>N/A</v>
      </c>
      <c r="DY117" s="6" t="str">
        <f t="shared" si="113"/>
        <v>N/A</v>
      </c>
      <c r="DZ117" s="6" t="str">
        <f t="shared" si="114"/>
        <v>N/A</v>
      </c>
      <c r="EA117" s="6" t="str">
        <f t="shared" si="115"/>
        <v>N/A</v>
      </c>
      <c r="EB117" s="6" t="str">
        <f t="shared" si="116"/>
        <v>N/A</v>
      </c>
      <c r="EC117" s="6" t="str">
        <f t="shared" si="117"/>
        <v>N/A</v>
      </c>
      <c r="ED117" s="6" t="str">
        <f t="shared" si="118"/>
        <v>N/A</v>
      </c>
      <c r="EE117" s="6" t="str">
        <f t="shared" si="119"/>
        <v>N/A</v>
      </c>
      <c r="EF117" s="6" t="str">
        <f t="shared" si="120"/>
        <v>N/A</v>
      </c>
      <c r="EG117" s="6" t="str">
        <f t="shared" si="121"/>
        <v>N/A</v>
      </c>
      <c r="EH117" s="6" t="str">
        <f t="shared" si="151"/>
        <v>N/A</v>
      </c>
      <c r="EL117" s="6" t="str">
        <f t="shared" si="155"/>
        <v>N/A</v>
      </c>
      <c r="EM117" s="6" t="str">
        <f t="shared" si="143"/>
        <v>N/A</v>
      </c>
      <c r="EN117" s="6" t="str">
        <f t="shared" si="144"/>
        <v>N/A</v>
      </c>
      <c r="EO117" s="6" t="str">
        <f t="shared" si="145"/>
        <v>N/A</v>
      </c>
      <c r="EP117" s="6" t="str">
        <f t="shared" si="122"/>
        <v>N/A</v>
      </c>
      <c r="EQ117" s="6" t="str">
        <f t="shared" si="123"/>
        <v>N/A</v>
      </c>
      <c r="ER117" s="6" t="str">
        <f t="shared" si="124"/>
        <v>N/A</v>
      </c>
      <c r="ES117" s="6" t="str">
        <f t="shared" si="125"/>
        <v>N/A</v>
      </c>
      <c r="ET117" s="6" t="str">
        <f t="shared" si="126"/>
        <v>N/A</v>
      </c>
      <c r="EU117" s="6" t="str">
        <f t="shared" si="127"/>
        <v>N/A</v>
      </c>
      <c r="EV117" s="6" t="str">
        <f t="shared" si="128"/>
        <v>N/A</v>
      </c>
      <c r="EW117" s="6" t="str">
        <f t="shared" si="129"/>
        <v>N/A</v>
      </c>
      <c r="EX117" s="6" t="str">
        <f t="shared" si="130"/>
        <v>N/A</v>
      </c>
      <c r="EY117" s="6" t="str">
        <f t="shared" si="131"/>
        <v>N/A</v>
      </c>
      <c r="EZ117" s="6" t="str">
        <f t="shared" si="132"/>
        <v>N/A</v>
      </c>
      <c r="FA117" s="6" t="str">
        <f t="shared" si="133"/>
        <v>N/A</v>
      </c>
      <c r="FB117" s="6" t="str">
        <f t="shared" si="134"/>
        <v>N/A</v>
      </c>
      <c r="FC117" s="6" t="str">
        <f t="shared" si="135"/>
        <v>N/A</v>
      </c>
      <c r="FD117" s="6" t="str">
        <f t="shared" si="136"/>
        <v>N/A</v>
      </c>
      <c r="FE117" s="6" t="str">
        <f t="shared" si="152"/>
        <v>N/A</v>
      </c>
      <c r="FI117" s="6">
        <f>SUMPRODUCT( (Data!$A$2:$A$1768=$A117)*(Data!$B$2:$B$1768=$B117)*(Data!$J$2:$J$1768) ) / (SUMPRODUCT( (Data!$A$2:$A$1768=$A117)*(Data!$B$2:$B$1768=$B117)*1 ))</f>
        <v>13</v>
      </c>
      <c r="FJ117" s="6">
        <f>IF(SUMPRODUCT( (Data!$A$2:$A$1768=$A117)*(Data!$B$2:$B$1768=$B117)*(Data!$I$2:$I$1768="YES") )&gt;0,1,0)</f>
        <v>0</v>
      </c>
      <c r="FK117" s="6">
        <f>IF(SUMPRODUCT( (Data!$A$2:$A$1768=$A117)*(Data!$B$2:$B$1768=$B117)*(Data!$I$2:$I$1768="NO") )&gt;0,1,0)</f>
        <v>1</v>
      </c>
      <c r="FL117" s="6">
        <f t="shared" si="91"/>
        <v>0</v>
      </c>
    </row>
    <row r="118" spans="1:168" x14ac:dyDescent="0.25">
      <c r="A118" s="23" t="s">
        <v>132</v>
      </c>
      <c r="B118" s="7" t="s">
        <v>56</v>
      </c>
      <c r="C118" s="30"/>
      <c r="D118" s="6" t="str">
        <f>IF(D$10="x",IF( SUMPRODUCT( (Data!$A$2:$A$998=$A118)*(Data!$B$2:$B$998=$B118)*(Data!$C$2:$C$998=$B$1)*(Data!$D$2:$D$998=D$9)*( (Data!$I$2:$I$998=$B$2)+(Data!$I$2:$I$998=$B$3)+(Data!$I$2:$I$998=$B$4) )*(Data!$J$2:$J$998&lt;=$B$5)*(Data!$J$2:$J$998&gt;=$B$6)*(Data!$E$2:$E$998) )=0,"N/A",SUMPRODUCT( (Data!$A$2:$A$998=$A118)*(Data!$B$2:$B$998=$B118)*(Data!$C$2:$C$998=$B$1)*(Data!$D$2:$D$998=D$9)*( (Data!$I$2:$I$998=$B$2)+(Data!$I$2:$I$998=$B$3)+(Data!$I$2:$I$998=$B$4) )*(Data!$J$2:$J$998&lt;=$B$5)*(Data!$J$2:$J$998&gt;=$B$6)*(Data!$E$2:$E$998&gt;=D$11) ) ),"N/A")</f>
        <v>N/A</v>
      </c>
      <c r="E118" s="6" t="str">
        <f>IF(E$10="x",IF( SUMPRODUCT( (Data!$A$2:$A$998=$A118)*(Data!$B$2:$B$998=$B118)*(Data!$C$2:$C$998=$B$1)*(Data!$D$2:$D$998=E$9)*( (Data!$I$2:$I$998=$B$2)+(Data!$I$2:$I$998=$B$3)+(Data!$I$2:$I$998=$B$4) )*(Data!$J$2:$J$998&lt;=$B$5)*(Data!$J$2:$J$998&gt;=$B$6)*(Data!$E$2:$E$998) )=0,"N/A",SUMPRODUCT( (Data!$A$2:$A$998=$A118)*(Data!$B$2:$B$998=$B118)*(Data!$C$2:$C$998=$B$1)*(Data!$D$2:$D$998=E$9)*( (Data!$I$2:$I$998=$B$2)+(Data!$I$2:$I$998=$B$3)+(Data!$I$2:$I$998=$B$4) )*(Data!$J$2:$J$998&lt;=$B$5)*(Data!$J$2:$J$998&gt;=$B$6)*(Data!$E$2:$E$998&gt;=E$11) ) ),"N/A")</f>
        <v>N/A</v>
      </c>
      <c r="F118" s="6" t="str">
        <f>IF(F$10="x",IF( SUMPRODUCT( (Data!$A$2:$A$998=$A118)*(Data!$B$2:$B$998=$B118)*(Data!$C$2:$C$998=$B$1)*(Data!$D$2:$D$998=F$9)*( (Data!$I$2:$I$998=$B$2)+(Data!$I$2:$I$998=$B$3)+(Data!$I$2:$I$998=$B$4) )*(Data!$J$2:$J$998&lt;=$B$5)*(Data!$J$2:$J$998&gt;=$B$6)*(Data!$E$2:$E$998) )=0,"N/A",SUMPRODUCT( (Data!$A$2:$A$998=$A118)*(Data!$B$2:$B$998=$B118)*(Data!$C$2:$C$998=$B$1)*(Data!$D$2:$D$998=F$9)*( (Data!$I$2:$I$998=$B$2)+(Data!$I$2:$I$998=$B$3)+(Data!$I$2:$I$998=$B$4) )*(Data!$J$2:$J$998&lt;=$B$5)*(Data!$J$2:$J$998&gt;=$B$6)*(Data!$E$2:$E$998&gt;=F$11) ) ),"N/A")</f>
        <v>N/A</v>
      </c>
      <c r="G118" s="6" t="str">
        <f>IF(G$10="x",IF( SUMPRODUCT( (Data!$A$2:$A$998=$A118)*(Data!$B$2:$B$998=$B118)*(Data!$C$2:$C$998=$B$1)*(Data!$D$2:$D$998=G$9)*( (Data!$I$2:$I$998=$B$2)+(Data!$I$2:$I$998=$B$3)+(Data!$I$2:$I$998=$B$4) )*(Data!$J$2:$J$998&lt;=$B$5)*(Data!$J$2:$J$998&gt;=$B$6)*(Data!$E$2:$E$998) )=0,"N/A",SUMPRODUCT( (Data!$A$2:$A$998=$A118)*(Data!$B$2:$B$998=$B118)*(Data!$C$2:$C$998=$B$1)*(Data!$D$2:$D$998=G$9)*( (Data!$I$2:$I$998=$B$2)+(Data!$I$2:$I$998=$B$3)+(Data!$I$2:$I$998=$B$4) )*(Data!$J$2:$J$998&lt;=$B$5)*(Data!$J$2:$J$998&gt;=$B$6)*(Data!$E$2:$E$998&gt;=G$11) ) ),"N/A")</f>
        <v>N/A</v>
      </c>
      <c r="H118" s="6" t="str">
        <f>IF(H$10="x",IF( SUMPRODUCT( (Data!$A$2:$A$998=$A118)*(Data!$B$2:$B$998=$B118)*(Data!$C$2:$C$998=$B$1)*(Data!$D$2:$D$998=H$9)*( (Data!$I$2:$I$998=$B$2)+(Data!$I$2:$I$998=$B$3)+(Data!$I$2:$I$998=$B$4) )*(Data!$J$2:$J$998&lt;=$B$5)*(Data!$J$2:$J$998&gt;=$B$6)*(Data!$E$2:$E$998) )=0,"N/A",SUMPRODUCT( (Data!$A$2:$A$998=$A118)*(Data!$B$2:$B$998=$B118)*(Data!$C$2:$C$998=$B$1)*(Data!$D$2:$D$998=H$9)*( (Data!$I$2:$I$998=$B$2)+(Data!$I$2:$I$998=$B$3)+(Data!$I$2:$I$998=$B$4) )*(Data!$J$2:$J$998&lt;=$B$5)*(Data!$J$2:$J$998&gt;=$B$6)*(Data!$E$2:$E$998&gt;=H$11) ) ),"N/A")</f>
        <v>N/A</v>
      </c>
      <c r="I118" s="6" t="str">
        <f>IF(I$10="x",IF( SUMPRODUCT( (Data!$A$2:$A$998=$A118)*(Data!$B$2:$B$998=$B118)*(Data!$C$2:$C$998=$B$1)*(Data!$D$2:$D$998=I$9)*( (Data!$I$2:$I$998=$B$2)+(Data!$I$2:$I$998=$B$3)+(Data!$I$2:$I$998=$B$4) )*(Data!$J$2:$J$998&lt;=$B$5)*(Data!$J$2:$J$998&gt;=$B$6)*(Data!$E$2:$E$998) )=0,"N/A",SUMPRODUCT( (Data!$A$2:$A$998=$A118)*(Data!$B$2:$B$998=$B118)*(Data!$C$2:$C$998=$B$1)*(Data!$D$2:$D$998=I$9)*( (Data!$I$2:$I$998=$B$2)+(Data!$I$2:$I$998=$B$3)+(Data!$I$2:$I$998=$B$4) )*(Data!$J$2:$J$998&lt;=$B$5)*(Data!$J$2:$J$998&gt;=$B$6)*(Data!$E$2:$E$998&gt;=I$11) ) ),"N/A")</f>
        <v>N/A</v>
      </c>
      <c r="J118" s="6" t="str">
        <f>IF(J$10="x",IF( SUMPRODUCT( (Data!$A$2:$A$998=$A118)*(Data!$B$2:$B$998=$B118)*(Data!$C$2:$C$998=$B$1)*(Data!$D$2:$D$998=J$9)*( (Data!$I$2:$I$998=$B$2)+(Data!$I$2:$I$998=$B$3)+(Data!$I$2:$I$998=$B$4) )*(Data!$J$2:$J$998&lt;=$B$5)*(Data!$J$2:$J$998&gt;=$B$6)*(Data!$E$2:$E$998) )=0,"N/A",SUMPRODUCT( (Data!$A$2:$A$998=$A118)*(Data!$B$2:$B$998=$B118)*(Data!$C$2:$C$998=$B$1)*(Data!$D$2:$D$998=J$9)*( (Data!$I$2:$I$998=$B$2)+(Data!$I$2:$I$998=$B$3)+(Data!$I$2:$I$998=$B$4) )*(Data!$J$2:$J$998&lt;=$B$5)*(Data!$J$2:$J$998&gt;=$B$6)*(Data!$E$2:$E$998&gt;=J$11) ) ),"N/A")</f>
        <v>N/A</v>
      </c>
      <c r="K118" s="6" t="str">
        <f>IF(K$10="x",IF( SUMPRODUCT( (Data!$A$2:$A$998=$A118)*(Data!$B$2:$B$998=$B118)*(Data!$C$2:$C$998=$B$1)*(Data!$D$2:$D$998=K$9)*( (Data!$I$2:$I$998=$B$2)+(Data!$I$2:$I$998=$B$3)+(Data!$I$2:$I$998=$B$4) )*(Data!$J$2:$J$998&lt;=$B$5)*(Data!$J$2:$J$998&gt;=$B$6)*(Data!$E$2:$E$998) )=0,"N/A",SUMPRODUCT( (Data!$A$2:$A$998=$A118)*(Data!$B$2:$B$998=$B118)*(Data!$C$2:$C$998=$B$1)*(Data!$D$2:$D$998=K$9)*( (Data!$I$2:$I$998=$B$2)+(Data!$I$2:$I$998=$B$3)+(Data!$I$2:$I$998=$B$4) )*(Data!$J$2:$J$998&lt;=$B$5)*(Data!$J$2:$J$998&gt;=$B$6)*(Data!$E$2:$E$998&gt;=K$11) ) ),"N/A")</f>
        <v>N/A</v>
      </c>
      <c r="L118" s="6" t="str">
        <f>IF(L$10="x",IF( SUMPRODUCT( (Data!$A$2:$A$998=$A118)*(Data!$B$2:$B$998=$B118)*(Data!$C$2:$C$998=$B$1)*(Data!$D$2:$D$998=L$9)*( (Data!$I$2:$I$998=$B$2)+(Data!$I$2:$I$998=$B$3)+(Data!$I$2:$I$998=$B$4) )*(Data!$J$2:$J$998&lt;=$B$5)*(Data!$J$2:$J$998&gt;=$B$6)*(Data!$E$2:$E$998) )=0,"N/A",SUMPRODUCT( (Data!$A$2:$A$998=$A118)*(Data!$B$2:$B$998=$B118)*(Data!$C$2:$C$998=$B$1)*(Data!$D$2:$D$998=L$9)*( (Data!$I$2:$I$998=$B$2)+(Data!$I$2:$I$998=$B$3)+(Data!$I$2:$I$998=$B$4) )*(Data!$J$2:$J$998&lt;=$B$5)*(Data!$J$2:$J$998&gt;=$B$6)*(Data!$E$2:$E$998&gt;=L$11) ) ),"N/A")</f>
        <v>N/A</v>
      </c>
      <c r="M118" s="6" t="str">
        <f>IF(M$10="x",IF( SUMPRODUCT( (Data!$A$2:$A$998=$A118)*(Data!$B$2:$B$998=$B118)*(Data!$C$2:$C$998=$B$1)*(Data!$D$2:$D$998=M$9)*( (Data!$I$2:$I$998=$B$2)+(Data!$I$2:$I$998=$B$3)+(Data!$I$2:$I$998=$B$4) )*(Data!$J$2:$J$998&lt;=$B$5)*(Data!$J$2:$J$998&gt;=$B$6)*(Data!$E$2:$E$998) )=0,"N/A",SUMPRODUCT( (Data!$A$2:$A$998=$A118)*(Data!$B$2:$B$998=$B118)*(Data!$C$2:$C$998=$B$1)*(Data!$D$2:$D$998=M$9)*( (Data!$I$2:$I$998=$B$2)+(Data!$I$2:$I$998=$B$3)+(Data!$I$2:$I$998=$B$4) )*(Data!$J$2:$J$998&lt;=$B$5)*(Data!$J$2:$J$998&gt;=$B$6)*(Data!$E$2:$E$998&gt;=M$11) ) ),"N/A")</f>
        <v>N/A</v>
      </c>
      <c r="N118" s="6" t="str">
        <f>IF(N$10="x",IF( SUMPRODUCT( (Data!$A$2:$A$998=$A118)*(Data!$B$2:$B$998=$B118)*(Data!$C$2:$C$998=$B$1)*(Data!$D$2:$D$998=N$9)*( (Data!$I$2:$I$998=$B$2)+(Data!$I$2:$I$998=$B$3)+(Data!$I$2:$I$998=$B$4) )*(Data!$J$2:$J$998&lt;=$B$5)*(Data!$J$2:$J$998&gt;=$B$6)*(Data!$E$2:$E$998) )=0,"N/A",SUMPRODUCT( (Data!$A$2:$A$998=$A118)*(Data!$B$2:$B$998=$B118)*(Data!$C$2:$C$998=$B$1)*(Data!$D$2:$D$998=N$9)*( (Data!$I$2:$I$998=$B$2)+(Data!$I$2:$I$998=$B$3)+(Data!$I$2:$I$998=$B$4) )*(Data!$J$2:$J$998&lt;=$B$5)*(Data!$J$2:$J$998&gt;=$B$6)*(Data!$E$2:$E$998&gt;=N$11) ) ),"N/A")</f>
        <v>N/A</v>
      </c>
      <c r="O118" s="6" t="str">
        <f>IF(O$10="x",IF( SUMPRODUCT( (Data!$A$2:$A$998=$A118)*(Data!$B$2:$B$998=$B118)*(Data!$C$2:$C$998=$B$1)*(Data!$D$2:$D$998=O$9)*( (Data!$I$2:$I$998=$B$2)+(Data!$I$2:$I$998=$B$3)+(Data!$I$2:$I$998=$B$4) )*(Data!$J$2:$J$998&lt;=$B$5)*(Data!$J$2:$J$998&gt;=$B$6)*(Data!$E$2:$E$998) )=0,"N/A",SUMPRODUCT( (Data!$A$2:$A$998=$A118)*(Data!$B$2:$B$998=$B118)*(Data!$C$2:$C$998=$B$1)*(Data!$D$2:$D$998=O$9)*( (Data!$I$2:$I$998=$B$2)+(Data!$I$2:$I$998=$B$3)+(Data!$I$2:$I$998=$B$4) )*(Data!$J$2:$J$998&lt;=$B$5)*(Data!$J$2:$J$998&gt;=$B$6)*(Data!$E$2:$E$998&gt;=O$11) ) ),"N/A")</f>
        <v>N/A</v>
      </c>
      <c r="P118" s="6" t="str">
        <f>IF(P$10="x",IF( SUMPRODUCT( (Data!$A$2:$A$998=$A118)*(Data!$B$2:$B$998=$B118)*(Data!$C$2:$C$998=$B$1)*(Data!$D$2:$D$998=P$9)*( (Data!$I$2:$I$998=$B$2)+(Data!$I$2:$I$998=$B$3)+(Data!$I$2:$I$998=$B$4) )*(Data!$J$2:$J$998&lt;=$B$5)*(Data!$J$2:$J$998&gt;=$B$6)*(Data!$E$2:$E$998) )=0,"N/A",SUMPRODUCT( (Data!$A$2:$A$998=$A118)*(Data!$B$2:$B$998=$B118)*(Data!$C$2:$C$998=$B$1)*(Data!$D$2:$D$998=P$9)*( (Data!$I$2:$I$998=$B$2)+(Data!$I$2:$I$998=$B$3)+(Data!$I$2:$I$998=$B$4) )*(Data!$J$2:$J$998&lt;=$B$5)*(Data!$J$2:$J$998&gt;=$B$6)*(Data!$E$2:$E$998&gt;=P$11) ) ),"N/A")</f>
        <v>N/A</v>
      </c>
      <c r="Q118" s="6" t="str">
        <f>IF(Q$10="x",IF( SUMPRODUCT( (Data!$A$2:$A$998=$A118)*(Data!$B$2:$B$998=$B118)*(Data!$C$2:$C$998=$B$1)*(Data!$D$2:$D$998=Q$9)*( (Data!$I$2:$I$998=$B$2)+(Data!$I$2:$I$998=$B$3)+(Data!$I$2:$I$998=$B$4) )*(Data!$J$2:$J$998&lt;=$B$5)*(Data!$J$2:$J$998&gt;=$B$6)*(Data!$E$2:$E$998) )=0,"N/A",SUMPRODUCT( (Data!$A$2:$A$998=$A118)*(Data!$B$2:$B$998=$B118)*(Data!$C$2:$C$998=$B$1)*(Data!$D$2:$D$998=Q$9)*( (Data!$I$2:$I$998=$B$2)+(Data!$I$2:$I$998=$B$3)+(Data!$I$2:$I$998=$B$4) )*(Data!$J$2:$J$998&lt;=$B$5)*(Data!$J$2:$J$998&gt;=$B$6)*(Data!$E$2:$E$998&gt;=Q$11) ) ),"N/A")</f>
        <v>N/A</v>
      </c>
      <c r="R118" s="6" t="str">
        <f>IF(R$10="x",IF( SUMPRODUCT( (Data!$A$2:$A$998=$A118)*(Data!$B$2:$B$998=$B118)*(Data!$C$2:$C$998=$B$1)*(Data!$D$2:$D$998=R$9)*( (Data!$I$2:$I$998=$B$2)+(Data!$I$2:$I$998=$B$3)+(Data!$I$2:$I$998=$B$4) )*(Data!$J$2:$J$998&lt;=$B$5)*(Data!$J$2:$J$998&gt;=$B$6)*(Data!$E$2:$E$998) )=0,"N/A",SUMPRODUCT( (Data!$A$2:$A$998=$A118)*(Data!$B$2:$B$998=$B118)*(Data!$C$2:$C$998=$B$1)*(Data!$D$2:$D$998=R$9)*( (Data!$I$2:$I$998=$B$2)+(Data!$I$2:$I$998=$B$3)+(Data!$I$2:$I$998=$B$4) )*(Data!$J$2:$J$998&lt;=$B$5)*(Data!$J$2:$J$998&gt;=$B$6)*(Data!$E$2:$E$998&gt;=R$11) ) ),"N/A")</f>
        <v>N/A</v>
      </c>
      <c r="S118" s="6" t="str">
        <f>IF(S$10="x",IF( SUMPRODUCT( (Data!$A$2:$A$998=$A118)*(Data!$B$2:$B$998=$B118)*(Data!$C$2:$C$998=$B$1)*(Data!$D$2:$D$998=S$9)*( (Data!$I$2:$I$998=$B$2)+(Data!$I$2:$I$998=$B$3)+(Data!$I$2:$I$998=$B$4) )*(Data!$J$2:$J$998&lt;=$B$5)*(Data!$J$2:$J$998&gt;=$B$6)*(Data!$E$2:$E$998) )=0,"N/A",SUMPRODUCT( (Data!$A$2:$A$998=$A118)*(Data!$B$2:$B$998=$B118)*(Data!$C$2:$C$998=$B$1)*(Data!$D$2:$D$998=S$9)*( (Data!$I$2:$I$998=$B$2)+(Data!$I$2:$I$998=$B$3)+(Data!$I$2:$I$998=$B$4) )*(Data!$J$2:$J$998&lt;=$B$5)*(Data!$J$2:$J$998&gt;=$B$6)*(Data!$E$2:$E$998&gt;=S$11) ) ),"N/A")</f>
        <v>N/A</v>
      </c>
      <c r="T118" s="6" t="str">
        <f>IF(T$10="x",IF( SUMPRODUCT( (Data!$A$2:$A$998=$A118)*(Data!$B$2:$B$998=$B118)*(Data!$C$2:$C$998=$B$1)*(Data!$D$2:$D$998=T$9)*( (Data!$I$2:$I$998=$B$2)+(Data!$I$2:$I$998=$B$3)+(Data!$I$2:$I$998=$B$4) )*(Data!$J$2:$J$998&lt;=$B$5)*(Data!$J$2:$J$998&gt;=$B$6)*(Data!$E$2:$E$998) )=0,"N/A",SUMPRODUCT( (Data!$A$2:$A$998=$A118)*(Data!$B$2:$B$998=$B118)*(Data!$C$2:$C$998=$B$1)*(Data!$D$2:$D$998=T$9)*( (Data!$I$2:$I$998=$B$2)+(Data!$I$2:$I$998=$B$3)+(Data!$I$2:$I$998=$B$4) )*(Data!$J$2:$J$998&lt;=$B$5)*(Data!$J$2:$J$998&gt;=$B$6)*(Data!$E$2:$E$998&gt;=T$11) ) ),"N/A")</f>
        <v>N/A</v>
      </c>
      <c r="U118" s="6" t="str">
        <f>IF(U$10="x",IF( SUMPRODUCT( (Data!$A$2:$A$998=$A118)*(Data!$B$2:$B$998=$B118)*(Data!$C$2:$C$998=$B$1)*(Data!$D$2:$D$998=U$9)*( (Data!$I$2:$I$998=$B$2)+(Data!$I$2:$I$998=$B$3)+(Data!$I$2:$I$998=$B$4) )*(Data!$J$2:$J$998&lt;=$B$5)*(Data!$J$2:$J$998&gt;=$B$6)*(Data!$E$2:$E$998) )=0,"N/A",SUMPRODUCT( (Data!$A$2:$A$998=$A118)*(Data!$B$2:$B$998=$B118)*(Data!$C$2:$C$998=$B$1)*(Data!$D$2:$D$998=U$9)*( (Data!$I$2:$I$998=$B$2)+(Data!$I$2:$I$998=$B$3)+(Data!$I$2:$I$998=$B$4) )*(Data!$J$2:$J$998&lt;=$B$5)*(Data!$J$2:$J$998&gt;=$B$6)*(Data!$E$2:$E$998&gt;=U$11) ) ),"N/A")</f>
        <v>N/A</v>
      </c>
      <c r="V118" s="6" t="str">
        <f>IF(V$10="x",IF( SUMPRODUCT( (Data!$A$2:$A$998=$A118)*(Data!$B$2:$B$998=$B118)*(Data!$C$2:$C$998=$B$1)*(Data!$D$2:$D$998=V$9)*( (Data!$I$2:$I$998=$B$2)+(Data!$I$2:$I$998=$B$3)+(Data!$I$2:$I$998=$B$4) )*(Data!$J$2:$J$998&lt;=$B$5)*(Data!$J$2:$J$998&gt;=$B$6)*(Data!$E$2:$E$998) )=0,"N/A",SUMPRODUCT( (Data!$A$2:$A$998=$A118)*(Data!$B$2:$B$998=$B118)*(Data!$C$2:$C$998=$B$1)*(Data!$D$2:$D$998=V$9)*( (Data!$I$2:$I$998=$B$2)+(Data!$I$2:$I$998=$B$3)+(Data!$I$2:$I$998=$B$4) )*(Data!$J$2:$J$998&lt;=$B$5)*(Data!$J$2:$J$998&gt;=$B$6)*(Data!$E$2:$E$998&gt;=V$11) ) ),"N/A")</f>
        <v>N/A</v>
      </c>
      <c r="W118" s="6" t="str">
        <f t="shared" si="146"/>
        <v>N/A</v>
      </c>
      <c r="AA118" s="6" t="str">
        <f>IF(AA$10="x",IF( SUMPRODUCT( (Data!$A$2:$A$998=$A118)*(Data!$B$2:$B$998=$B118)*(Data!$C$2:$C$998=$B$1)*(Data!$D$2:$D$998=AA$9)*( (Data!$I$2:$I$998=$B$2)+(Data!$I$2:$I$998=$B$3)+(Data!$I$2:$I$998=$B$4) )*(Data!$J$2:$J$998&lt;=$B$5)*(Data!$J$2:$J$998&gt;=$B$6)*(Data!$G$2:$G$998) )=0,"N/A",SUMPRODUCT( (Data!$A$2:$A$998=$A118)*(Data!$B$2:$B$998=$B118)*(Data!$C$2:$C$998=$B$1)*(Data!$D$2:$D$998=AA$9)*( (Data!$I$2:$I$998=$B$2)+(Data!$I$2:$I$998=$B$3)+(Data!$I$2:$I$998=$B$4) )*(Data!$J$2:$J$998&lt;=$B$5)*(Data!$J$2:$J$998&gt;=$B$6)*(Data!$G$2:$G$998&lt;=AA$11) ) ),"N/A")</f>
        <v>N/A</v>
      </c>
      <c r="AB118" s="6" t="str">
        <f>IF(AB$10="x",IF( SUMPRODUCT( (Data!$A$2:$A$998=$A118)*(Data!$B$2:$B$998=$B118)*(Data!$C$2:$C$998=$B$1)*(Data!$D$2:$D$998=AB$9)*( (Data!$I$2:$I$998=$B$2)+(Data!$I$2:$I$998=$B$3)+(Data!$I$2:$I$998=$B$4) )*(Data!$J$2:$J$998&lt;=$B$5)*(Data!$J$2:$J$998&gt;=$B$6)*(Data!$G$2:$G$998) )=0,"N/A",SUMPRODUCT( (Data!$A$2:$A$998=$A118)*(Data!$B$2:$B$998=$B118)*(Data!$C$2:$C$998=$B$1)*(Data!$D$2:$D$998=AB$9)*( (Data!$I$2:$I$998=$B$2)+(Data!$I$2:$I$998=$B$3)+(Data!$I$2:$I$998=$B$4) )*(Data!$J$2:$J$998&lt;=$B$5)*(Data!$J$2:$J$998&gt;=$B$6)*(Data!$G$2:$G$998&lt;=AB$11) ) ),"N/A")</f>
        <v>N/A</v>
      </c>
      <c r="AC118" s="6" t="str">
        <f>IF(AC$10="x",IF( SUMPRODUCT( (Data!$A$2:$A$998=$A118)*(Data!$B$2:$B$998=$B118)*(Data!$C$2:$C$998=$B$1)*(Data!$D$2:$D$998=AC$9)*( (Data!$I$2:$I$998=$B$2)+(Data!$I$2:$I$998=$B$3)+(Data!$I$2:$I$998=$B$4) )*(Data!$J$2:$J$998&lt;=$B$5)*(Data!$J$2:$J$998&gt;=$B$6)*(Data!$G$2:$G$998) )=0,"N/A",SUMPRODUCT( (Data!$A$2:$A$998=$A118)*(Data!$B$2:$B$998=$B118)*(Data!$C$2:$C$998=$B$1)*(Data!$D$2:$D$998=AC$9)*( (Data!$I$2:$I$998=$B$2)+(Data!$I$2:$I$998=$B$3)+(Data!$I$2:$I$998=$B$4) )*(Data!$J$2:$J$998&lt;=$B$5)*(Data!$J$2:$J$998&gt;=$B$6)*(Data!$G$2:$G$998&lt;=AC$11) ) ),"N/A")</f>
        <v>N/A</v>
      </c>
      <c r="AD118" s="6" t="str">
        <f>IF(AD$10="x",IF( SUMPRODUCT( (Data!$A$2:$A$998=$A118)*(Data!$B$2:$B$998=$B118)*(Data!$C$2:$C$998=$B$1)*(Data!$D$2:$D$998=AD$9)*( (Data!$I$2:$I$998=$B$2)+(Data!$I$2:$I$998=$B$3)+(Data!$I$2:$I$998=$B$4) )*(Data!$J$2:$J$998&lt;=$B$5)*(Data!$J$2:$J$998&gt;=$B$6)*(Data!$G$2:$G$998) )=0,"N/A",SUMPRODUCT( (Data!$A$2:$A$998=$A118)*(Data!$B$2:$B$998=$B118)*(Data!$C$2:$C$998=$B$1)*(Data!$D$2:$D$998=AD$9)*( (Data!$I$2:$I$998=$B$2)+(Data!$I$2:$I$998=$B$3)+(Data!$I$2:$I$998=$B$4) )*(Data!$J$2:$J$998&lt;=$B$5)*(Data!$J$2:$J$998&gt;=$B$6)*(Data!$G$2:$G$998&lt;=AD$11) ) ),"N/A")</f>
        <v>N/A</v>
      </c>
      <c r="AE118" s="6" t="str">
        <f>IF(AE$10="x",IF( SUMPRODUCT( (Data!$A$2:$A$998=$A118)*(Data!$B$2:$B$998=$B118)*(Data!$C$2:$C$998=$B$1)*(Data!$D$2:$D$998=AE$9)*( (Data!$I$2:$I$998=$B$2)+(Data!$I$2:$I$998=$B$3)+(Data!$I$2:$I$998=$B$4) )*(Data!$J$2:$J$998&lt;=$B$5)*(Data!$J$2:$J$998&gt;=$B$6)*(Data!$G$2:$G$998) )=0,"N/A",SUMPRODUCT( (Data!$A$2:$A$998=$A118)*(Data!$B$2:$B$998=$B118)*(Data!$C$2:$C$998=$B$1)*(Data!$D$2:$D$998=AE$9)*( (Data!$I$2:$I$998=$B$2)+(Data!$I$2:$I$998=$B$3)+(Data!$I$2:$I$998=$B$4) )*(Data!$J$2:$J$998&lt;=$B$5)*(Data!$J$2:$J$998&gt;=$B$6)*(Data!$G$2:$G$998&lt;=AE$11) ) ),"N/A")</f>
        <v>N/A</v>
      </c>
      <c r="AF118" s="6" t="str">
        <f>IF(AF$10="x",IF( SUMPRODUCT( (Data!$A$2:$A$998=$A118)*(Data!$B$2:$B$998=$B118)*(Data!$C$2:$C$998=$B$1)*(Data!$D$2:$D$998=AF$9)*( (Data!$I$2:$I$998=$B$2)+(Data!$I$2:$I$998=$B$3)+(Data!$I$2:$I$998=$B$4) )*(Data!$J$2:$J$998&lt;=$B$5)*(Data!$J$2:$J$998&gt;=$B$6)*(Data!$G$2:$G$998) )=0,"N/A",SUMPRODUCT( (Data!$A$2:$A$998=$A118)*(Data!$B$2:$B$998=$B118)*(Data!$C$2:$C$998=$B$1)*(Data!$D$2:$D$998=AF$9)*( (Data!$I$2:$I$998=$B$2)+(Data!$I$2:$I$998=$B$3)+(Data!$I$2:$I$998=$B$4) )*(Data!$J$2:$J$998&lt;=$B$5)*(Data!$J$2:$J$998&gt;=$B$6)*(Data!$G$2:$G$998&lt;=AF$11) ) ),"N/A")</f>
        <v>N/A</v>
      </c>
      <c r="AG118" s="6" t="str">
        <f>IF(AG$10="x",IF( SUMPRODUCT( (Data!$A$2:$A$998=$A118)*(Data!$B$2:$B$998=$B118)*(Data!$C$2:$C$998=$B$1)*(Data!$D$2:$D$998=AG$9)*( (Data!$I$2:$I$998=$B$2)+(Data!$I$2:$I$998=$B$3)+(Data!$I$2:$I$998=$B$4) )*(Data!$J$2:$J$998&lt;=$B$5)*(Data!$J$2:$J$998&gt;=$B$6)*(Data!$G$2:$G$998) )=0,"N/A",SUMPRODUCT( (Data!$A$2:$A$998=$A118)*(Data!$B$2:$B$998=$B118)*(Data!$C$2:$C$998=$B$1)*(Data!$D$2:$D$998=AG$9)*( (Data!$I$2:$I$998=$B$2)+(Data!$I$2:$I$998=$B$3)+(Data!$I$2:$I$998=$B$4) )*(Data!$J$2:$J$998&lt;=$B$5)*(Data!$J$2:$J$998&gt;=$B$6)*(Data!$G$2:$G$998&lt;=AG$11) ) ),"N/A")</f>
        <v>N/A</v>
      </c>
      <c r="AH118" s="6" t="str">
        <f>IF(AH$10="x",IF( SUMPRODUCT( (Data!$A$2:$A$998=$A118)*(Data!$B$2:$B$998=$B118)*(Data!$C$2:$C$998=$B$1)*(Data!$D$2:$D$998=AH$9)*( (Data!$I$2:$I$998=$B$2)+(Data!$I$2:$I$998=$B$3)+(Data!$I$2:$I$998=$B$4) )*(Data!$J$2:$J$998&lt;=$B$5)*(Data!$J$2:$J$998&gt;=$B$6)*(Data!$G$2:$G$998) )=0,"N/A",SUMPRODUCT( (Data!$A$2:$A$998=$A118)*(Data!$B$2:$B$998=$B118)*(Data!$C$2:$C$998=$B$1)*(Data!$D$2:$D$998=AH$9)*( (Data!$I$2:$I$998=$B$2)+(Data!$I$2:$I$998=$B$3)+(Data!$I$2:$I$998=$B$4) )*(Data!$J$2:$J$998&lt;=$B$5)*(Data!$J$2:$J$998&gt;=$B$6)*(Data!$G$2:$G$998&lt;=AH$11) ) ),"N/A")</f>
        <v>N/A</v>
      </c>
      <c r="AI118" s="6" t="str">
        <f>IF(AI$10="x",IF( SUMPRODUCT( (Data!$A$2:$A$998=$A118)*(Data!$B$2:$B$998=$B118)*(Data!$C$2:$C$998=$B$1)*(Data!$D$2:$D$998=AI$9)*( (Data!$I$2:$I$998=$B$2)+(Data!$I$2:$I$998=$B$3)+(Data!$I$2:$I$998=$B$4) )*(Data!$J$2:$J$998&lt;=$B$5)*(Data!$J$2:$J$998&gt;=$B$6)*(Data!$G$2:$G$998) )=0,"N/A",SUMPRODUCT( (Data!$A$2:$A$998=$A118)*(Data!$B$2:$B$998=$B118)*(Data!$C$2:$C$998=$B$1)*(Data!$D$2:$D$998=AI$9)*( (Data!$I$2:$I$998=$B$2)+(Data!$I$2:$I$998=$B$3)+(Data!$I$2:$I$998=$B$4) )*(Data!$J$2:$J$998&lt;=$B$5)*(Data!$J$2:$J$998&gt;=$B$6)*(Data!$G$2:$G$998&lt;=AI$11) ) ),"N/A")</f>
        <v>N/A</v>
      </c>
      <c r="AJ118" s="6" t="str">
        <f>IF(AJ$10="x",IF( SUMPRODUCT( (Data!$A$2:$A$998=$A118)*(Data!$B$2:$B$998=$B118)*(Data!$C$2:$C$998=$B$1)*(Data!$D$2:$D$998=AJ$9)*( (Data!$I$2:$I$998=$B$2)+(Data!$I$2:$I$998=$B$3)+(Data!$I$2:$I$998=$B$4) )*(Data!$J$2:$J$998&lt;=$B$5)*(Data!$J$2:$J$998&gt;=$B$6)*(Data!$G$2:$G$998) )=0,"N/A",SUMPRODUCT( (Data!$A$2:$A$998=$A118)*(Data!$B$2:$B$998=$B118)*(Data!$C$2:$C$998=$B$1)*(Data!$D$2:$D$998=AJ$9)*( (Data!$I$2:$I$998=$B$2)+(Data!$I$2:$I$998=$B$3)+(Data!$I$2:$I$998=$B$4) )*(Data!$J$2:$J$998&lt;=$B$5)*(Data!$J$2:$J$998&gt;=$B$6)*(Data!$G$2:$G$998&lt;=AJ$11) ) ),"N/A")</f>
        <v>N/A</v>
      </c>
      <c r="AK118" s="6" t="str">
        <f>IF(AK$10="x",IF( SUMPRODUCT( (Data!$A$2:$A$998=$A118)*(Data!$B$2:$B$998=$B118)*(Data!$C$2:$C$998=$B$1)*(Data!$D$2:$D$998=AK$9)*( (Data!$I$2:$I$998=$B$2)+(Data!$I$2:$I$998=$B$3)+(Data!$I$2:$I$998=$B$4) )*(Data!$J$2:$J$998&lt;=$B$5)*(Data!$J$2:$J$998&gt;=$B$6)*(Data!$G$2:$G$998) )=0,"N/A",SUMPRODUCT( (Data!$A$2:$A$998=$A118)*(Data!$B$2:$B$998=$B118)*(Data!$C$2:$C$998=$B$1)*(Data!$D$2:$D$998=AK$9)*( (Data!$I$2:$I$998=$B$2)+(Data!$I$2:$I$998=$B$3)+(Data!$I$2:$I$998=$B$4) )*(Data!$J$2:$J$998&lt;=$B$5)*(Data!$J$2:$J$998&gt;=$B$6)*(Data!$G$2:$G$998&lt;=AK$11) ) ),"N/A")</f>
        <v>N/A</v>
      </c>
      <c r="AL118" s="6" t="str">
        <f>IF(AL$10="x",IF( SUMPRODUCT( (Data!$A$2:$A$998=$A118)*(Data!$B$2:$B$998=$B118)*(Data!$C$2:$C$998=$B$1)*(Data!$D$2:$D$998=AL$9)*( (Data!$I$2:$I$998=$B$2)+(Data!$I$2:$I$998=$B$3)+(Data!$I$2:$I$998=$B$4) )*(Data!$J$2:$J$998&lt;=$B$5)*(Data!$J$2:$J$998&gt;=$B$6)*(Data!$G$2:$G$998) )=0,"N/A",SUMPRODUCT( (Data!$A$2:$A$998=$A118)*(Data!$B$2:$B$998=$B118)*(Data!$C$2:$C$998=$B$1)*(Data!$D$2:$D$998=AL$9)*( (Data!$I$2:$I$998=$B$2)+(Data!$I$2:$I$998=$B$3)+(Data!$I$2:$I$998=$B$4) )*(Data!$J$2:$J$998&lt;=$B$5)*(Data!$J$2:$J$998&gt;=$B$6)*(Data!$G$2:$G$998&lt;=AL$11) ) ),"N/A")</f>
        <v>N/A</v>
      </c>
      <c r="AM118" s="6" t="str">
        <f>IF(AM$10="x",IF( SUMPRODUCT( (Data!$A$2:$A$998=$A118)*(Data!$B$2:$B$998=$B118)*(Data!$C$2:$C$998=$B$1)*(Data!$D$2:$D$998=AM$9)*( (Data!$I$2:$I$998=$B$2)+(Data!$I$2:$I$998=$B$3)+(Data!$I$2:$I$998=$B$4) )*(Data!$J$2:$J$998&lt;=$B$5)*(Data!$J$2:$J$998&gt;=$B$6)*(Data!$G$2:$G$998) )=0,"N/A",SUMPRODUCT( (Data!$A$2:$A$998=$A118)*(Data!$B$2:$B$998=$B118)*(Data!$C$2:$C$998=$B$1)*(Data!$D$2:$D$998=AM$9)*( (Data!$I$2:$I$998=$B$2)+(Data!$I$2:$I$998=$B$3)+(Data!$I$2:$I$998=$B$4) )*(Data!$J$2:$J$998&lt;=$B$5)*(Data!$J$2:$J$998&gt;=$B$6)*(Data!$G$2:$G$998&lt;=AM$11) ) ),"N/A")</f>
        <v>N/A</v>
      </c>
      <c r="AN118" s="6" t="str">
        <f>IF(AN$10="x",IF( SUMPRODUCT( (Data!$A$2:$A$998=$A118)*(Data!$B$2:$B$998=$B118)*(Data!$C$2:$C$998=$B$1)*(Data!$D$2:$D$998=AN$9)*( (Data!$I$2:$I$998=$B$2)+(Data!$I$2:$I$998=$B$3)+(Data!$I$2:$I$998=$B$4) )*(Data!$J$2:$J$998&lt;=$B$5)*(Data!$J$2:$J$998&gt;=$B$6)*(Data!$G$2:$G$998) )=0,"N/A",SUMPRODUCT( (Data!$A$2:$A$998=$A118)*(Data!$B$2:$B$998=$B118)*(Data!$C$2:$C$998=$B$1)*(Data!$D$2:$D$998=AN$9)*( (Data!$I$2:$I$998=$B$2)+(Data!$I$2:$I$998=$B$3)+(Data!$I$2:$I$998=$B$4) )*(Data!$J$2:$J$998&lt;=$B$5)*(Data!$J$2:$J$998&gt;=$B$6)*(Data!$G$2:$G$998&lt;=AN$11) ) ),"N/A")</f>
        <v>N/A</v>
      </c>
      <c r="AO118" s="6" t="str">
        <f>IF(AO$10="x",IF( SUMPRODUCT( (Data!$A$2:$A$998=$A118)*(Data!$B$2:$B$998=$B118)*(Data!$C$2:$C$998=$B$1)*(Data!$D$2:$D$998=AO$9)*( (Data!$I$2:$I$998=$B$2)+(Data!$I$2:$I$998=$B$3)+(Data!$I$2:$I$998=$B$4) )*(Data!$J$2:$J$998&lt;=$B$5)*(Data!$J$2:$J$998&gt;=$B$6)*(Data!$G$2:$G$998) )=0,"N/A",SUMPRODUCT( (Data!$A$2:$A$998=$A118)*(Data!$B$2:$B$998=$B118)*(Data!$C$2:$C$998=$B$1)*(Data!$D$2:$D$998=AO$9)*( (Data!$I$2:$I$998=$B$2)+(Data!$I$2:$I$998=$B$3)+(Data!$I$2:$I$998=$B$4) )*(Data!$J$2:$J$998&lt;=$B$5)*(Data!$J$2:$J$998&gt;=$B$6)*(Data!$G$2:$G$998&lt;=AO$11) ) ),"N/A")</f>
        <v>N/A</v>
      </c>
      <c r="AP118" s="6" t="str">
        <f>IF(AP$10="x",IF( SUMPRODUCT( (Data!$A$2:$A$998=$A118)*(Data!$B$2:$B$998=$B118)*(Data!$C$2:$C$998=$B$1)*(Data!$D$2:$D$998=AP$9)*( (Data!$I$2:$I$998=$B$2)+(Data!$I$2:$I$998=$B$3)+(Data!$I$2:$I$998=$B$4) )*(Data!$J$2:$J$998&lt;=$B$5)*(Data!$J$2:$J$998&gt;=$B$6)*(Data!$G$2:$G$998) )=0,"N/A",SUMPRODUCT( (Data!$A$2:$A$998=$A118)*(Data!$B$2:$B$998=$B118)*(Data!$C$2:$C$998=$B$1)*(Data!$D$2:$D$998=AP$9)*( (Data!$I$2:$I$998=$B$2)+(Data!$I$2:$I$998=$B$3)+(Data!$I$2:$I$998=$B$4) )*(Data!$J$2:$J$998&lt;=$B$5)*(Data!$J$2:$J$998&gt;=$B$6)*(Data!$G$2:$G$998&lt;=AP$11) ) ),"N/A")</f>
        <v>N/A</v>
      </c>
      <c r="AQ118" s="6" t="str">
        <f>IF(AQ$10="x",IF( SUMPRODUCT( (Data!$A$2:$A$998=$A118)*(Data!$B$2:$B$998=$B118)*(Data!$C$2:$C$998=$B$1)*(Data!$D$2:$D$998=AQ$9)*( (Data!$I$2:$I$998=$B$2)+(Data!$I$2:$I$998=$B$3)+(Data!$I$2:$I$998=$B$4) )*(Data!$J$2:$J$998&lt;=$B$5)*(Data!$J$2:$J$998&gt;=$B$6)*(Data!$G$2:$G$998) )=0,"N/A",SUMPRODUCT( (Data!$A$2:$A$998=$A118)*(Data!$B$2:$B$998=$B118)*(Data!$C$2:$C$998=$B$1)*(Data!$D$2:$D$998=AQ$9)*( (Data!$I$2:$I$998=$B$2)+(Data!$I$2:$I$998=$B$3)+(Data!$I$2:$I$998=$B$4) )*(Data!$J$2:$J$998&lt;=$B$5)*(Data!$J$2:$J$998&gt;=$B$6)*(Data!$G$2:$G$998&lt;=AQ$11) ) ),"N/A")</f>
        <v>N/A</v>
      </c>
      <c r="AR118" s="6" t="str">
        <f>IF(AR$10="x",IF( SUMPRODUCT( (Data!$A$2:$A$998=$A118)*(Data!$B$2:$B$998=$B118)*(Data!$C$2:$C$998=$B$1)*(Data!$D$2:$D$998=AR$9)*( (Data!$I$2:$I$998=$B$2)+(Data!$I$2:$I$998=$B$3)+(Data!$I$2:$I$998=$B$4) )*(Data!$J$2:$J$998&lt;=$B$5)*(Data!$J$2:$J$998&gt;=$B$6)*(Data!$G$2:$G$998) )=0,"N/A",SUMPRODUCT( (Data!$A$2:$A$998=$A118)*(Data!$B$2:$B$998=$B118)*(Data!$C$2:$C$998=$B$1)*(Data!$D$2:$D$998=AR$9)*( (Data!$I$2:$I$998=$B$2)+(Data!$I$2:$I$998=$B$3)+(Data!$I$2:$I$998=$B$4) )*(Data!$J$2:$J$998&lt;=$B$5)*(Data!$J$2:$J$998&gt;=$B$6)*(Data!$G$2:$G$998&lt;=AR$11) ) ),"N/A")</f>
        <v>N/A</v>
      </c>
      <c r="AS118" s="6" t="str">
        <f>IF(AS$10="x",IF( SUMPRODUCT( (Data!$A$2:$A$998=$A118)*(Data!$B$2:$B$998=$B118)*(Data!$C$2:$C$998=$B$1)*(Data!$D$2:$D$998=AS$9)*( (Data!$I$2:$I$998=$B$2)+(Data!$I$2:$I$998=$B$3)+(Data!$I$2:$I$998=$B$4) )*(Data!$J$2:$J$998&lt;=$B$5)*(Data!$J$2:$J$998&gt;=$B$6)*(Data!$G$2:$G$998) )=0,"N/A",SUMPRODUCT( (Data!$A$2:$A$998=$A118)*(Data!$B$2:$B$998=$B118)*(Data!$C$2:$C$998=$B$1)*(Data!$D$2:$D$998=AS$9)*( (Data!$I$2:$I$998=$B$2)+(Data!$I$2:$I$998=$B$3)+(Data!$I$2:$I$998=$B$4) )*(Data!$J$2:$J$998&lt;=$B$5)*(Data!$J$2:$J$998&gt;=$B$6)*(Data!$G$2:$G$998&lt;=AS$11) ) ),"N/A")</f>
        <v>N/A</v>
      </c>
      <c r="AT118" s="6" t="str">
        <f t="shared" si="147"/>
        <v>N/A</v>
      </c>
      <c r="AX118" s="6" t="str">
        <f t="shared" si="153"/>
        <v>N/A</v>
      </c>
      <c r="AY118" s="6" t="str">
        <f t="shared" si="137"/>
        <v>N/A</v>
      </c>
      <c r="AZ118" s="6" t="str">
        <f t="shared" si="138"/>
        <v>N/A</v>
      </c>
      <c r="BA118" s="6" t="str">
        <f t="shared" si="139"/>
        <v>N/A</v>
      </c>
      <c r="BB118" s="6" t="str">
        <f t="shared" si="92"/>
        <v>N/A</v>
      </c>
      <c r="BC118" s="6" t="str">
        <f t="shared" si="93"/>
        <v>N/A</v>
      </c>
      <c r="BD118" s="6" t="str">
        <f t="shared" si="94"/>
        <v>N/A</v>
      </c>
      <c r="BE118" s="6" t="str">
        <f t="shared" si="95"/>
        <v>N/A</v>
      </c>
      <c r="BF118" s="6" t="str">
        <f t="shared" si="96"/>
        <v>N/A</v>
      </c>
      <c r="BG118" s="6" t="str">
        <f t="shared" si="97"/>
        <v>N/A</v>
      </c>
      <c r="BH118" s="6" t="str">
        <f t="shared" si="98"/>
        <v>N/A</v>
      </c>
      <c r="BI118" s="6" t="str">
        <f t="shared" si="99"/>
        <v>N/A</v>
      </c>
      <c r="BJ118" s="6" t="str">
        <f t="shared" si="100"/>
        <v>N/A</v>
      </c>
      <c r="BK118" s="6" t="str">
        <f t="shared" si="101"/>
        <v>N/A</v>
      </c>
      <c r="BL118" s="6" t="str">
        <f t="shared" si="102"/>
        <v>N/A</v>
      </c>
      <c r="BM118" s="6" t="str">
        <f t="shared" si="103"/>
        <v>N/A</v>
      </c>
      <c r="BN118" s="6" t="str">
        <f t="shared" si="104"/>
        <v>N/A</v>
      </c>
      <c r="BO118" s="6" t="str">
        <f t="shared" si="105"/>
        <v>N/A</v>
      </c>
      <c r="BP118" s="6" t="str">
        <f t="shared" si="106"/>
        <v>N/A</v>
      </c>
      <c r="BQ118" s="6" t="str">
        <f t="shared" si="148"/>
        <v>N/A</v>
      </c>
      <c r="BU118" s="6" t="str">
        <f>IF(BU$10="x",IF( SUMPRODUCT( (Data!$A$2:$A$998=$A118)*(Data!$B$2:$B$998=$B118)*(Data!$C$2:$C$998=$B$1)*(Data!$D$2:$D$998=BU$9)*( (Data!$I$2:$I$998=$B$2)+(Data!$I$2:$I$998=$B$3)+(Data!$I$2:$I$998=$B$4) )*(Data!$J$2:$J$998&lt;=$B$5)*(Data!$J$2:$J$998&gt;=$B$6)*(Data!$F$2:$F$998) )=0,"N/A",SUMPRODUCT( (Data!$A$2:$A$998=$A118)*(Data!$B$2:$B$998=$B118)*(Data!$C$2:$C$998=$B$1)*(Data!$D$2:$D$998=BU$9)*( (Data!$I$2:$I$998=$B$2)+(Data!$I$2:$I$998=$B$3)+(Data!$I$2:$I$998=$B$4) )*(Data!$J$2:$J$998&lt;=$B$5)*(Data!$J$2:$J$998&gt;=$B$6)*(Data!$F$2:$F$998&gt;=BU$11) ) ),"N/A")</f>
        <v>N/A</v>
      </c>
      <c r="BV118" s="6" t="str">
        <f>IF(BV$10="x",IF( SUMPRODUCT( (Data!$A$2:$A$998=$A118)*(Data!$B$2:$B$998=$B118)*(Data!$C$2:$C$998=$B$1)*(Data!$D$2:$D$998=BV$9)*( (Data!$I$2:$I$998=$B$2)+(Data!$I$2:$I$998=$B$3)+(Data!$I$2:$I$998=$B$4) )*(Data!$J$2:$J$998&lt;=$B$5)*(Data!$J$2:$J$998&gt;=$B$6)*(Data!$F$2:$F$998) )=0,"N/A",SUMPRODUCT( (Data!$A$2:$A$998=$A118)*(Data!$B$2:$B$998=$B118)*(Data!$C$2:$C$998=$B$1)*(Data!$D$2:$D$998=BV$9)*( (Data!$I$2:$I$998=$B$2)+(Data!$I$2:$I$998=$B$3)+(Data!$I$2:$I$998=$B$4) )*(Data!$J$2:$J$998&lt;=$B$5)*(Data!$J$2:$J$998&gt;=$B$6)*(Data!$F$2:$F$998&gt;=BV$11) ) ),"N/A")</f>
        <v>N/A</v>
      </c>
      <c r="BW118" s="6" t="str">
        <f>IF(BW$10="x",IF( SUMPRODUCT( (Data!$A$2:$A$998=$A118)*(Data!$B$2:$B$998=$B118)*(Data!$C$2:$C$998=$B$1)*(Data!$D$2:$D$998=BW$9)*( (Data!$I$2:$I$998=$B$2)+(Data!$I$2:$I$998=$B$3)+(Data!$I$2:$I$998=$B$4) )*(Data!$J$2:$J$998&lt;=$B$5)*(Data!$J$2:$J$998&gt;=$B$6)*(Data!$F$2:$F$998) )=0,"N/A",SUMPRODUCT( (Data!$A$2:$A$998=$A118)*(Data!$B$2:$B$998=$B118)*(Data!$C$2:$C$998=$B$1)*(Data!$D$2:$D$998=BW$9)*( (Data!$I$2:$I$998=$B$2)+(Data!$I$2:$I$998=$B$3)+(Data!$I$2:$I$998=$B$4) )*(Data!$J$2:$J$998&lt;=$B$5)*(Data!$J$2:$J$998&gt;=$B$6)*(Data!$F$2:$F$998&gt;=BW$11) ) ),"N/A")</f>
        <v>N/A</v>
      </c>
      <c r="BX118" s="6" t="str">
        <f>IF(BX$10="x",IF( SUMPRODUCT( (Data!$A$2:$A$998=$A118)*(Data!$B$2:$B$998=$B118)*(Data!$C$2:$C$998=$B$1)*(Data!$D$2:$D$998=BX$9)*( (Data!$I$2:$I$998=$B$2)+(Data!$I$2:$I$998=$B$3)+(Data!$I$2:$I$998=$B$4) )*(Data!$J$2:$J$998&lt;=$B$5)*(Data!$J$2:$J$998&gt;=$B$6)*(Data!$F$2:$F$998) )=0,"N/A",SUMPRODUCT( (Data!$A$2:$A$998=$A118)*(Data!$B$2:$B$998=$B118)*(Data!$C$2:$C$998=$B$1)*(Data!$D$2:$D$998=BX$9)*( (Data!$I$2:$I$998=$B$2)+(Data!$I$2:$I$998=$B$3)+(Data!$I$2:$I$998=$B$4) )*(Data!$J$2:$J$998&lt;=$B$5)*(Data!$J$2:$J$998&gt;=$B$6)*(Data!$F$2:$F$998&gt;=BX$11) ) ),"N/A")</f>
        <v>N/A</v>
      </c>
      <c r="BY118" s="6" t="str">
        <f>IF(BY$10="x",IF( SUMPRODUCT( (Data!$A$2:$A$998=$A118)*(Data!$B$2:$B$998=$B118)*(Data!$C$2:$C$998=$B$1)*(Data!$D$2:$D$998=BY$9)*( (Data!$I$2:$I$998=$B$2)+(Data!$I$2:$I$998=$B$3)+(Data!$I$2:$I$998=$B$4) )*(Data!$J$2:$J$998&lt;=$B$5)*(Data!$J$2:$J$998&gt;=$B$6)*(Data!$F$2:$F$998) )=0,"N/A",SUMPRODUCT( (Data!$A$2:$A$998=$A118)*(Data!$B$2:$B$998=$B118)*(Data!$C$2:$C$998=$B$1)*(Data!$D$2:$D$998=BY$9)*( (Data!$I$2:$I$998=$B$2)+(Data!$I$2:$I$998=$B$3)+(Data!$I$2:$I$998=$B$4) )*(Data!$J$2:$J$998&lt;=$B$5)*(Data!$J$2:$J$998&gt;=$B$6)*(Data!$F$2:$F$998&gt;=BY$11) ) ),"N/A")</f>
        <v>N/A</v>
      </c>
      <c r="BZ118" s="6" t="str">
        <f>IF(BZ$10="x",IF( SUMPRODUCT( (Data!$A$2:$A$998=$A118)*(Data!$B$2:$B$998=$B118)*(Data!$C$2:$C$998=$B$1)*(Data!$D$2:$D$998=BZ$9)*( (Data!$I$2:$I$998=$B$2)+(Data!$I$2:$I$998=$B$3)+(Data!$I$2:$I$998=$B$4) )*(Data!$J$2:$J$998&lt;=$B$5)*(Data!$J$2:$J$998&gt;=$B$6)*(Data!$F$2:$F$998) )=0,"N/A",SUMPRODUCT( (Data!$A$2:$A$998=$A118)*(Data!$B$2:$B$998=$B118)*(Data!$C$2:$C$998=$B$1)*(Data!$D$2:$D$998=BZ$9)*( (Data!$I$2:$I$998=$B$2)+(Data!$I$2:$I$998=$B$3)+(Data!$I$2:$I$998=$B$4) )*(Data!$J$2:$J$998&lt;=$B$5)*(Data!$J$2:$J$998&gt;=$B$6)*(Data!$F$2:$F$998&gt;=BZ$11) ) ),"N/A")</f>
        <v>N/A</v>
      </c>
      <c r="CA118" s="6" t="str">
        <f>IF(CA$10="x",IF( SUMPRODUCT( (Data!$A$2:$A$998=$A118)*(Data!$B$2:$B$998=$B118)*(Data!$C$2:$C$998=$B$1)*(Data!$D$2:$D$998=CA$9)*( (Data!$I$2:$I$998=$B$2)+(Data!$I$2:$I$998=$B$3)+(Data!$I$2:$I$998=$B$4) )*(Data!$J$2:$J$998&lt;=$B$5)*(Data!$J$2:$J$998&gt;=$B$6)*(Data!$F$2:$F$998) )=0,"N/A",SUMPRODUCT( (Data!$A$2:$A$998=$A118)*(Data!$B$2:$B$998=$B118)*(Data!$C$2:$C$998=$B$1)*(Data!$D$2:$D$998=CA$9)*( (Data!$I$2:$I$998=$B$2)+(Data!$I$2:$I$998=$B$3)+(Data!$I$2:$I$998=$B$4) )*(Data!$J$2:$J$998&lt;=$B$5)*(Data!$J$2:$J$998&gt;=$B$6)*(Data!$F$2:$F$998&gt;=CA$11) ) ),"N/A")</f>
        <v>N/A</v>
      </c>
      <c r="CB118" s="6" t="str">
        <f>IF(CB$10="x",IF( SUMPRODUCT( (Data!$A$2:$A$998=$A118)*(Data!$B$2:$B$998=$B118)*(Data!$C$2:$C$998=$B$1)*(Data!$D$2:$D$998=CB$9)*( (Data!$I$2:$I$998=$B$2)+(Data!$I$2:$I$998=$B$3)+(Data!$I$2:$I$998=$B$4) )*(Data!$J$2:$J$998&lt;=$B$5)*(Data!$J$2:$J$998&gt;=$B$6)*(Data!$F$2:$F$998) )=0,"N/A",SUMPRODUCT( (Data!$A$2:$A$998=$A118)*(Data!$B$2:$B$998=$B118)*(Data!$C$2:$C$998=$B$1)*(Data!$D$2:$D$998=CB$9)*( (Data!$I$2:$I$998=$B$2)+(Data!$I$2:$I$998=$B$3)+(Data!$I$2:$I$998=$B$4) )*(Data!$J$2:$J$998&lt;=$B$5)*(Data!$J$2:$J$998&gt;=$B$6)*(Data!$F$2:$F$998&gt;=CB$11) ) ),"N/A")</f>
        <v>N/A</v>
      </c>
      <c r="CC118" s="6" t="str">
        <f>IF(CC$10="x",IF( SUMPRODUCT( (Data!$A$2:$A$998=$A118)*(Data!$B$2:$B$998=$B118)*(Data!$C$2:$C$998=$B$1)*(Data!$D$2:$D$998=CC$9)*( (Data!$I$2:$I$998=$B$2)+(Data!$I$2:$I$998=$B$3)+(Data!$I$2:$I$998=$B$4) )*(Data!$J$2:$J$998&lt;=$B$5)*(Data!$J$2:$J$998&gt;=$B$6)*(Data!$F$2:$F$998) )=0,"N/A",SUMPRODUCT( (Data!$A$2:$A$998=$A118)*(Data!$B$2:$B$998=$B118)*(Data!$C$2:$C$998=$B$1)*(Data!$D$2:$D$998=CC$9)*( (Data!$I$2:$I$998=$B$2)+(Data!$I$2:$I$998=$B$3)+(Data!$I$2:$I$998=$B$4) )*(Data!$J$2:$J$998&lt;=$B$5)*(Data!$J$2:$J$998&gt;=$B$6)*(Data!$F$2:$F$998&gt;=CC$11) ) ),"N/A")</f>
        <v>N/A</v>
      </c>
      <c r="CD118" s="6" t="str">
        <f>IF(CD$10="x",IF( SUMPRODUCT( (Data!$A$2:$A$998=$A118)*(Data!$B$2:$B$998=$B118)*(Data!$C$2:$C$998=$B$1)*(Data!$D$2:$D$998=CD$9)*( (Data!$I$2:$I$998=$B$2)+(Data!$I$2:$I$998=$B$3)+(Data!$I$2:$I$998=$B$4) )*(Data!$J$2:$J$998&lt;=$B$5)*(Data!$J$2:$J$998&gt;=$B$6)*(Data!$F$2:$F$998) )=0,"N/A",SUMPRODUCT( (Data!$A$2:$A$998=$A118)*(Data!$B$2:$B$998=$B118)*(Data!$C$2:$C$998=$B$1)*(Data!$D$2:$D$998=CD$9)*( (Data!$I$2:$I$998=$B$2)+(Data!$I$2:$I$998=$B$3)+(Data!$I$2:$I$998=$B$4) )*(Data!$J$2:$J$998&lt;=$B$5)*(Data!$J$2:$J$998&gt;=$B$6)*(Data!$F$2:$F$998&gt;=CD$11) ) ),"N/A")</f>
        <v>N/A</v>
      </c>
      <c r="CE118" s="6" t="str">
        <f>IF(CE$10="x",IF( SUMPRODUCT( (Data!$A$2:$A$998=$A118)*(Data!$B$2:$B$998=$B118)*(Data!$C$2:$C$998=$B$1)*(Data!$D$2:$D$998=CE$9)*( (Data!$I$2:$I$998=$B$2)+(Data!$I$2:$I$998=$B$3)+(Data!$I$2:$I$998=$B$4) )*(Data!$J$2:$J$998&lt;=$B$5)*(Data!$J$2:$J$998&gt;=$B$6)*(Data!$F$2:$F$998) )=0,"N/A",SUMPRODUCT( (Data!$A$2:$A$998=$A118)*(Data!$B$2:$B$998=$B118)*(Data!$C$2:$C$998=$B$1)*(Data!$D$2:$D$998=CE$9)*( (Data!$I$2:$I$998=$B$2)+(Data!$I$2:$I$998=$B$3)+(Data!$I$2:$I$998=$B$4) )*(Data!$J$2:$J$998&lt;=$B$5)*(Data!$J$2:$J$998&gt;=$B$6)*(Data!$F$2:$F$998&gt;=CE$11) ) ),"N/A")</f>
        <v>N/A</v>
      </c>
      <c r="CF118" s="6" t="str">
        <f>IF(CF$10="x",IF( SUMPRODUCT( (Data!$A$2:$A$998=$A118)*(Data!$B$2:$B$998=$B118)*(Data!$C$2:$C$998=$B$1)*(Data!$D$2:$D$998=CF$9)*( (Data!$I$2:$I$998=$B$2)+(Data!$I$2:$I$998=$B$3)+(Data!$I$2:$I$998=$B$4) )*(Data!$J$2:$J$998&lt;=$B$5)*(Data!$J$2:$J$998&gt;=$B$6)*(Data!$F$2:$F$998) )=0,"N/A",SUMPRODUCT( (Data!$A$2:$A$998=$A118)*(Data!$B$2:$B$998=$B118)*(Data!$C$2:$C$998=$B$1)*(Data!$D$2:$D$998=CF$9)*( (Data!$I$2:$I$998=$B$2)+(Data!$I$2:$I$998=$B$3)+(Data!$I$2:$I$998=$B$4) )*(Data!$J$2:$J$998&lt;=$B$5)*(Data!$J$2:$J$998&gt;=$B$6)*(Data!$F$2:$F$998&gt;=CF$11) ) ),"N/A")</f>
        <v>N/A</v>
      </c>
      <c r="CG118" s="6" t="str">
        <f>IF(CG$10="x",IF( SUMPRODUCT( (Data!$A$2:$A$998=$A118)*(Data!$B$2:$B$998=$B118)*(Data!$C$2:$C$998=$B$1)*(Data!$D$2:$D$998=CG$9)*( (Data!$I$2:$I$998=$B$2)+(Data!$I$2:$I$998=$B$3)+(Data!$I$2:$I$998=$B$4) )*(Data!$J$2:$J$998&lt;=$B$5)*(Data!$J$2:$J$998&gt;=$B$6)*(Data!$F$2:$F$998) )=0,"N/A",SUMPRODUCT( (Data!$A$2:$A$998=$A118)*(Data!$B$2:$B$998=$B118)*(Data!$C$2:$C$998=$B$1)*(Data!$D$2:$D$998=CG$9)*( (Data!$I$2:$I$998=$B$2)+(Data!$I$2:$I$998=$B$3)+(Data!$I$2:$I$998=$B$4) )*(Data!$J$2:$J$998&lt;=$B$5)*(Data!$J$2:$J$998&gt;=$B$6)*(Data!$F$2:$F$998&gt;=CG$11) ) ),"N/A")</f>
        <v>N/A</v>
      </c>
      <c r="CH118" s="6" t="str">
        <f>IF(CH$10="x",IF( SUMPRODUCT( (Data!$A$2:$A$998=$A118)*(Data!$B$2:$B$998=$B118)*(Data!$C$2:$C$998=$B$1)*(Data!$D$2:$D$998=CH$9)*( (Data!$I$2:$I$998=$B$2)+(Data!$I$2:$I$998=$B$3)+(Data!$I$2:$I$998=$B$4) )*(Data!$J$2:$J$998&lt;=$B$5)*(Data!$J$2:$J$998&gt;=$B$6)*(Data!$F$2:$F$998) )=0,"N/A",SUMPRODUCT( (Data!$A$2:$A$998=$A118)*(Data!$B$2:$B$998=$B118)*(Data!$C$2:$C$998=$B$1)*(Data!$D$2:$D$998=CH$9)*( (Data!$I$2:$I$998=$B$2)+(Data!$I$2:$I$998=$B$3)+(Data!$I$2:$I$998=$B$4) )*(Data!$J$2:$J$998&lt;=$B$5)*(Data!$J$2:$J$998&gt;=$B$6)*(Data!$F$2:$F$998&gt;=CH$11) ) ),"N/A")</f>
        <v>N/A</v>
      </c>
      <c r="CI118" s="6" t="str">
        <f>IF(CI$10="x",IF( SUMPRODUCT( (Data!$A$2:$A$998=$A118)*(Data!$B$2:$B$998=$B118)*(Data!$C$2:$C$998=$B$1)*(Data!$D$2:$D$998=CI$9)*( (Data!$I$2:$I$998=$B$2)+(Data!$I$2:$I$998=$B$3)+(Data!$I$2:$I$998=$B$4) )*(Data!$J$2:$J$998&lt;=$B$5)*(Data!$J$2:$J$998&gt;=$B$6)*(Data!$F$2:$F$998) )=0,"N/A",SUMPRODUCT( (Data!$A$2:$A$998=$A118)*(Data!$B$2:$B$998=$B118)*(Data!$C$2:$C$998=$B$1)*(Data!$D$2:$D$998=CI$9)*( (Data!$I$2:$I$998=$B$2)+(Data!$I$2:$I$998=$B$3)+(Data!$I$2:$I$998=$B$4) )*(Data!$J$2:$J$998&lt;=$B$5)*(Data!$J$2:$J$998&gt;=$B$6)*(Data!$F$2:$F$998&gt;=CI$11) ) ),"N/A")</f>
        <v>N/A</v>
      </c>
      <c r="CJ118" s="6" t="str">
        <f>IF(CJ$10="x",IF( SUMPRODUCT( (Data!$A$2:$A$998=$A118)*(Data!$B$2:$B$998=$B118)*(Data!$C$2:$C$998=$B$1)*(Data!$D$2:$D$998=CJ$9)*( (Data!$I$2:$I$998=$B$2)+(Data!$I$2:$I$998=$B$3)+(Data!$I$2:$I$998=$B$4) )*(Data!$J$2:$J$998&lt;=$B$5)*(Data!$J$2:$J$998&gt;=$B$6)*(Data!$F$2:$F$998) )=0,"N/A",SUMPRODUCT( (Data!$A$2:$A$998=$A118)*(Data!$B$2:$B$998=$B118)*(Data!$C$2:$C$998=$B$1)*(Data!$D$2:$D$998=CJ$9)*( (Data!$I$2:$I$998=$B$2)+(Data!$I$2:$I$998=$B$3)+(Data!$I$2:$I$998=$B$4) )*(Data!$J$2:$J$998&lt;=$B$5)*(Data!$J$2:$J$998&gt;=$B$6)*(Data!$F$2:$F$998&gt;=CJ$11) ) ),"N/A")</f>
        <v>N/A</v>
      </c>
      <c r="CK118" s="6" t="str">
        <f>IF(CK$10="x",IF( SUMPRODUCT( (Data!$A$2:$A$998=$A118)*(Data!$B$2:$B$998=$B118)*(Data!$C$2:$C$998=$B$1)*(Data!$D$2:$D$998=CK$9)*( (Data!$I$2:$I$998=$B$2)+(Data!$I$2:$I$998=$B$3)+(Data!$I$2:$I$998=$B$4) )*(Data!$J$2:$J$998&lt;=$B$5)*(Data!$J$2:$J$998&gt;=$B$6)*(Data!$F$2:$F$998) )=0,"N/A",SUMPRODUCT( (Data!$A$2:$A$998=$A118)*(Data!$B$2:$B$998=$B118)*(Data!$C$2:$C$998=$B$1)*(Data!$D$2:$D$998=CK$9)*( (Data!$I$2:$I$998=$B$2)+(Data!$I$2:$I$998=$B$3)+(Data!$I$2:$I$998=$B$4) )*(Data!$J$2:$J$998&lt;=$B$5)*(Data!$J$2:$J$998&gt;=$B$6)*(Data!$F$2:$F$998&gt;=CK$11) ) ),"N/A")</f>
        <v>N/A</v>
      </c>
      <c r="CL118" s="6" t="str">
        <f>IF(CL$10="x",IF( SUMPRODUCT( (Data!$A$2:$A$998=$A118)*(Data!$B$2:$B$998=$B118)*(Data!$C$2:$C$998=$B$1)*(Data!$D$2:$D$998=CL$9)*( (Data!$I$2:$I$998=$B$2)+(Data!$I$2:$I$998=$B$3)+(Data!$I$2:$I$998=$B$4) )*(Data!$J$2:$J$998&lt;=$B$5)*(Data!$J$2:$J$998&gt;=$B$6)*(Data!$F$2:$F$998) )=0,"N/A",SUMPRODUCT( (Data!$A$2:$A$998=$A118)*(Data!$B$2:$B$998=$B118)*(Data!$C$2:$C$998=$B$1)*(Data!$D$2:$D$998=CL$9)*( (Data!$I$2:$I$998=$B$2)+(Data!$I$2:$I$998=$B$3)+(Data!$I$2:$I$998=$B$4) )*(Data!$J$2:$J$998&lt;=$B$5)*(Data!$J$2:$J$998&gt;=$B$6)*(Data!$F$2:$F$998&gt;=CL$11) ) ),"N/A")</f>
        <v>N/A</v>
      </c>
      <c r="CM118" s="6" t="str">
        <f>IF(CM$10="x",IF( SUMPRODUCT( (Data!$A$2:$A$998=$A118)*(Data!$B$2:$B$998=$B118)*(Data!$C$2:$C$998=$B$1)*(Data!$D$2:$D$998=CM$9)*( (Data!$I$2:$I$998=$B$2)+(Data!$I$2:$I$998=$B$3)+(Data!$I$2:$I$998=$B$4) )*(Data!$J$2:$J$998&lt;=$B$5)*(Data!$J$2:$J$998&gt;=$B$6)*(Data!$F$2:$F$998) )=0,"N/A",SUMPRODUCT( (Data!$A$2:$A$998=$A118)*(Data!$B$2:$B$998=$B118)*(Data!$C$2:$C$998=$B$1)*(Data!$D$2:$D$998=CM$9)*( (Data!$I$2:$I$998=$B$2)+(Data!$I$2:$I$998=$B$3)+(Data!$I$2:$I$998=$B$4) )*(Data!$J$2:$J$998&lt;=$B$5)*(Data!$J$2:$J$998&gt;=$B$6)*(Data!$F$2:$F$998&gt;=CM$11) ) ),"N/A")</f>
        <v>N/A</v>
      </c>
      <c r="CN118" s="6" t="str">
        <f t="shared" si="149"/>
        <v>N/A</v>
      </c>
      <c r="CR118" s="6" t="str">
        <f>IF(CR$10="x",IF( SUMPRODUCT( (Data!$A$2:$A$998=$A118)*(Data!$B$2:$B$998=$B118)*(Data!$C$2:$C$998=$B$1)*(Data!$D$2:$D$998=CR$9)*( (Data!$I$2:$I$998=$B$2)+(Data!$I$2:$I$998=$B$3)+(Data!$I$2:$I$998=$B$4) )*(Data!$J$2:$J$998&lt;=$B$5)*(Data!$J$2:$J$998&gt;=$B$6)*(Data!$H$2:$H$998) )=0,"N/A",SUMPRODUCT( (Data!$A$2:$A$998=$A118)*(Data!$B$2:$B$998=$B118)*(Data!$C$2:$C$998=$B$1)*(Data!$D$2:$D$998=CR$9)*( (Data!$I$2:$I$998=$B$2)+(Data!$I$2:$I$998=$B$3)+(Data!$I$2:$I$998=$B$4) )*(Data!$J$2:$J$998&lt;=$B$5)*(Data!$J$2:$J$998&gt;=$B$6)*(Data!$H$2:$H$998&lt;=CR$11) ) ),"N/A")</f>
        <v>N/A</v>
      </c>
      <c r="CS118" s="6" t="str">
        <f>IF(CS$10="x",IF( SUMPRODUCT( (Data!$A$2:$A$998=$A118)*(Data!$B$2:$B$998=$B118)*(Data!$C$2:$C$998=$B$1)*(Data!$D$2:$D$998=CS$9)*( (Data!$I$2:$I$998=$B$2)+(Data!$I$2:$I$998=$B$3)+(Data!$I$2:$I$998=$B$4) )*(Data!$J$2:$J$998&lt;=$B$5)*(Data!$J$2:$J$998&gt;=$B$6)*(Data!$H$2:$H$998) )=0,"N/A",SUMPRODUCT( (Data!$A$2:$A$998=$A118)*(Data!$B$2:$B$998=$B118)*(Data!$C$2:$C$998=$B$1)*(Data!$D$2:$D$998=CS$9)*( (Data!$I$2:$I$998=$B$2)+(Data!$I$2:$I$998=$B$3)+(Data!$I$2:$I$998=$B$4) )*(Data!$J$2:$J$998&lt;=$B$5)*(Data!$J$2:$J$998&gt;=$B$6)*(Data!$H$2:$H$998&lt;=CS$11) ) ),"N/A")</f>
        <v>N/A</v>
      </c>
      <c r="CT118" s="6" t="str">
        <f>IF(CT$10="x",IF( SUMPRODUCT( (Data!$A$2:$A$998=$A118)*(Data!$B$2:$B$998=$B118)*(Data!$C$2:$C$998=$B$1)*(Data!$D$2:$D$998=CT$9)*( (Data!$I$2:$I$998=$B$2)+(Data!$I$2:$I$998=$B$3)+(Data!$I$2:$I$998=$B$4) )*(Data!$J$2:$J$998&lt;=$B$5)*(Data!$J$2:$J$998&gt;=$B$6)*(Data!$H$2:$H$998) )=0,"N/A",SUMPRODUCT( (Data!$A$2:$A$998=$A118)*(Data!$B$2:$B$998=$B118)*(Data!$C$2:$C$998=$B$1)*(Data!$D$2:$D$998=CT$9)*( (Data!$I$2:$I$998=$B$2)+(Data!$I$2:$I$998=$B$3)+(Data!$I$2:$I$998=$B$4) )*(Data!$J$2:$J$998&lt;=$B$5)*(Data!$J$2:$J$998&gt;=$B$6)*(Data!$H$2:$H$998&lt;=CT$11) ) ),"N/A")</f>
        <v>N/A</v>
      </c>
      <c r="CU118" s="6" t="str">
        <f>IF(CU$10="x",IF( SUMPRODUCT( (Data!$A$2:$A$998=$A118)*(Data!$B$2:$B$998=$B118)*(Data!$C$2:$C$998=$B$1)*(Data!$D$2:$D$998=CU$9)*( (Data!$I$2:$I$998=$B$2)+(Data!$I$2:$I$998=$B$3)+(Data!$I$2:$I$998=$B$4) )*(Data!$J$2:$J$998&lt;=$B$5)*(Data!$J$2:$J$998&gt;=$B$6)*(Data!$H$2:$H$998) )=0,"N/A",SUMPRODUCT( (Data!$A$2:$A$998=$A118)*(Data!$B$2:$B$998=$B118)*(Data!$C$2:$C$998=$B$1)*(Data!$D$2:$D$998=CU$9)*( (Data!$I$2:$I$998=$B$2)+(Data!$I$2:$I$998=$B$3)+(Data!$I$2:$I$998=$B$4) )*(Data!$J$2:$J$998&lt;=$B$5)*(Data!$J$2:$J$998&gt;=$B$6)*(Data!$H$2:$H$998&lt;=CU$11) ) ),"N/A")</f>
        <v>N/A</v>
      </c>
      <c r="CV118" s="6" t="str">
        <f>IF(CV$10="x",IF( SUMPRODUCT( (Data!$A$2:$A$998=$A118)*(Data!$B$2:$B$998=$B118)*(Data!$C$2:$C$998=$B$1)*(Data!$D$2:$D$998=CV$9)*( (Data!$I$2:$I$998=$B$2)+(Data!$I$2:$I$998=$B$3)+(Data!$I$2:$I$998=$B$4) )*(Data!$J$2:$J$998&lt;=$B$5)*(Data!$J$2:$J$998&gt;=$B$6)*(Data!$H$2:$H$998) )=0,"N/A",SUMPRODUCT( (Data!$A$2:$A$998=$A118)*(Data!$B$2:$B$998=$B118)*(Data!$C$2:$C$998=$B$1)*(Data!$D$2:$D$998=CV$9)*( (Data!$I$2:$I$998=$B$2)+(Data!$I$2:$I$998=$B$3)+(Data!$I$2:$I$998=$B$4) )*(Data!$J$2:$J$998&lt;=$B$5)*(Data!$J$2:$J$998&gt;=$B$6)*(Data!$H$2:$H$998&lt;=CV$11) ) ),"N/A")</f>
        <v>N/A</v>
      </c>
      <c r="CW118" s="6" t="str">
        <f>IF(CW$10="x",IF( SUMPRODUCT( (Data!$A$2:$A$998=$A118)*(Data!$B$2:$B$998=$B118)*(Data!$C$2:$C$998=$B$1)*(Data!$D$2:$D$998=CW$9)*( (Data!$I$2:$I$998=$B$2)+(Data!$I$2:$I$998=$B$3)+(Data!$I$2:$I$998=$B$4) )*(Data!$J$2:$J$998&lt;=$B$5)*(Data!$J$2:$J$998&gt;=$B$6)*(Data!$H$2:$H$998) )=0,"N/A",SUMPRODUCT( (Data!$A$2:$A$998=$A118)*(Data!$B$2:$B$998=$B118)*(Data!$C$2:$C$998=$B$1)*(Data!$D$2:$D$998=CW$9)*( (Data!$I$2:$I$998=$B$2)+(Data!$I$2:$I$998=$B$3)+(Data!$I$2:$I$998=$B$4) )*(Data!$J$2:$J$998&lt;=$B$5)*(Data!$J$2:$J$998&gt;=$B$6)*(Data!$H$2:$H$998&lt;=CW$11) ) ),"N/A")</f>
        <v>N/A</v>
      </c>
      <c r="CX118" s="6" t="str">
        <f>IF(CX$10="x",IF( SUMPRODUCT( (Data!$A$2:$A$998=$A118)*(Data!$B$2:$B$998=$B118)*(Data!$C$2:$C$998=$B$1)*(Data!$D$2:$D$998=CX$9)*( (Data!$I$2:$I$998=$B$2)+(Data!$I$2:$I$998=$B$3)+(Data!$I$2:$I$998=$B$4) )*(Data!$J$2:$J$998&lt;=$B$5)*(Data!$J$2:$J$998&gt;=$B$6)*(Data!$H$2:$H$998) )=0,"N/A",SUMPRODUCT( (Data!$A$2:$A$998=$A118)*(Data!$B$2:$B$998=$B118)*(Data!$C$2:$C$998=$B$1)*(Data!$D$2:$D$998=CX$9)*( (Data!$I$2:$I$998=$B$2)+(Data!$I$2:$I$998=$B$3)+(Data!$I$2:$I$998=$B$4) )*(Data!$J$2:$J$998&lt;=$B$5)*(Data!$J$2:$J$998&gt;=$B$6)*(Data!$H$2:$H$998&lt;=CX$11) ) ),"N/A")</f>
        <v>N/A</v>
      </c>
      <c r="CY118" s="6" t="str">
        <f>IF(CY$10="x",IF( SUMPRODUCT( (Data!$A$2:$A$998=$A118)*(Data!$B$2:$B$998=$B118)*(Data!$C$2:$C$998=$B$1)*(Data!$D$2:$D$998=CY$9)*( (Data!$I$2:$I$998=$B$2)+(Data!$I$2:$I$998=$B$3)+(Data!$I$2:$I$998=$B$4) )*(Data!$J$2:$J$998&lt;=$B$5)*(Data!$J$2:$J$998&gt;=$B$6)*(Data!$H$2:$H$998) )=0,"N/A",SUMPRODUCT( (Data!$A$2:$A$998=$A118)*(Data!$B$2:$B$998=$B118)*(Data!$C$2:$C$998=$B$1)*(Data!$D$2:$D$998=CY$9)*( (Data!$I$2:$I$998=$B$2)+(Data!$I$2:$I$998=$B$3)+(Data!$I$2:$I$998=$B$4) )*(Data!$J$2:$J$998&lt;=$B$5)*(Data!$J$2:$J$998&gt;=$B$6)*(Data!$H$2:$H$998&lt;=CY$11) ) ),"N/A")</f>
        <v>N/A</v>
      </c>
      <c r="CZ118" s="6" t="str">
        <f>IF(CZ$10="x",IF( SUMPRODUCT( (Data!$A$2:$A$998=$A118)*(Data!$B$2:$B$998=$B118)*(Data!$C$2:$C$998=$B$1)*(Data!$D$2:$D$998=CZ$9)*( (Data!$I$2:$I$998=$B$2)+(Data!$I$2:$I$998=$B$3)+(Data!$I$2:$I$998=$B$4) )*(Data!$J$2:$J$998&lt;=$B$5)*(Data!$J$2:$J$998&gt;=$B$6)*(Data!$H$2:$H$998) )=0,"N/A",SUMPRODUCT( (Data!$A$2:$A$998=$A118)*(Data!$B$2:$B$998=$B118)*(Data!$C$2:$C$998=$B$1)*(Data!$D$2:$D$998=CZ$9)*( (Data!$I$2:$I$998=$B$2)+(Data!$I$2:$I$998=$B$3)+(Data!$I$2:$I$998=$B$4) )*(Data!$J$2:$J$998&lt;=$B$5)*(Data!$J$2:$J$998&gt;=$B$6)*(Data!$H$2:$H$998&lt;=CZ$11) ) ),"N/A")</f>
        <v>N/A</v>
      </c>
      <c r="DA118" s="6" t="str">
        <f>IF(DA$10="x",IF( SUMPRODUCT( (Data!$A$2:$A$998=$A118)*(Data!$B$2:$B$998=$B118)*(Data!$C$2:$C$998=$B$1)*(Data!$D$2:$D$998=DA$9)*( (Data!$I$2:$I$998=$B$2)+(Data!$I$2:$I$998=$B$3)+(Data!$I$2:$I$998=$B$4) )*(Data!$J$2:$J$998&lt;=$B$5)*(Data!$J$2:$J$998&gt;=$B$6)*(Data!$H$2:$H$998) )=0,"N/A",SUMPRODUCT( (Data!$A$2:$A$998=$A118)*(Data!$B$2:$B$998=$B118)*(Data!$C$2:$C$998=$B$1)*(Data!$D$2:$D$998=DA$9)*( (Data!$I$2:$I$998=$B$2)+(Data!$I$2:$I$998=$B$3)+(Data!$I$2:$I$998=$B$4) )*(Data!$J$2:$J$998&lt;=$B$5)*(Data!$J$2:$J$998&gt;=$B$6)*(Data!$H$2:$H$998&lt;=DA$11) ) ),"N/A")</f>
        <v>N/A</v>
      </c>
      <c r="DB118" s="6" t="str">
        <f>IF(DB$10="x",IF( SUMPRODUCT( (Data!$A$2:$A$998=$A118)*(Data!$B$2:$B$998=$B118)*(Data!$C$2:$C$998=$B$1)*(Data!$D$2:$D$998=DB$9)*( (Data!$I$2:$I$998=$B$2)+(Data!$I$2:$I$998=$B$3)+(Data!$I$2:$I$998=$B$4) )*(Data!$J$2:$J$998&lt;=$B$5)*(Data!$J$2:$J$998&gt;=$B$6)*(Data!$H$2:$H$998) )=0,"N/A",SUMPRODUCT( (Data!$A$2:$A$998=$A118)*(Data!$B$2:$B$998=$B118)*(Data!$C$2:$C$998=$B$1)*(Data!$D$2:$D$998=DB$9)*( (Data!$I$2:$I$998=$B$2)+(Data!$I$2:$I$998=$B$3)+(Data!$I$2:$I$998=$B$4) )*(Data!$J$2:$J$998&lt;=$B$5)*(Data!$J$2:$J$998&gt;=$B$6)*(Data!$H$2:$H$998&lt;=DB$11) ) ),"N/A")</f>
        <v>N/A</v>
      </c>
      <c r="DC118" s="6" t="str">
        <f>IF(DC$10="x",IF( SUMPRODUCT( (Data!$A$2:$A$998=$A118)*(Data!$B$2:$B$998=$B118)*(Data!$C$2:$C$998=$B$1)*(Data!$D$2:$D$998=DC$9)*( (Data!$I$2:$I$998=$B$2)+(Data!$I$2:$I$998=$B$3)+(Data!$I$2:$I$998=$B$4) )*(Data!$J$2:$J$998&lt;=$B$5)*(Data!$J$2:$J$998&gt;=$B$6)*(Data!$H$2:$H$998) )=0,"N/A",SUMPRODUCT( (Data!$A$2:$A$998=$A118)*(Data!$B$2:$B$998=$B118)*(Data!$C$2:$C$998=$B$1)*(Data!$D$2:$D$998=DC$9)*( (Data!$I$2:$I$998=$B$2)+(Data!$I$2:$I$998=$B$3)+(Data!$I$2:$I$998=$B$4) )*(Data!$J$2:$J$998&lt;=$B$5)*(Data!$J$2:$J$998&gt;=$B$6)*(Data!$H$2:$H$998&lt;=DC$11) ) ),"N/A")</f>
        <v>N/A</v>
      </c>
      <c r="DD118" s="6" t="str">
        <f>IF(DD$10="x",IF( SUMPRODUCT( (Data!$A$2:$A$998=$A118)*(Data!$B$2:$B$998=$B118)*(Data!$C$2:$C$998=$B$1)*(Data!$D$2:$D$998=DD$9)*( (Data!$I$2:$I$998=$B$2)+(Data!$I$2:$I$998=$B$3)+(Data!$I$2:$I$998=$B$4) )*(Data!$J$2:$J$998&lt;=$B$5)*(Data!$J$2:$J$998&gt;=$B$6)*(Data!$H$2:$H$998) )=0,"N/A",SUMPRODUCT( (Data!$A$2:$A$998=$A118)*(Data!$B$2:$B$998=$B118)*(Data!$C$2:$C$998=$B$1)*(Data!$D$2:$D$998=DD$9)*( (Data!$I$2:$I$998=$B$2)+(Data!$I$2:$I$998=$B$3)+(Data!$I$2:$I$998=$B$4) )*(Data!$J$2:$J$998&lt;=$B$5)*(Data!$J$2:$J$998&gt;=$B$6)*(Data!$H$2:$H$998&lt;=DD$11) ) ),"N/A")</f>
        <v>N/A</v>
      </c>
      <c r="DE118" s="6" t="str">
        <f>IF(DE$10="x",IF( SUMPRODUCT( (Data!$A$2:$A$998=$A118)*(Data!$B$2:$B$998=$B118)*(Data!$C$2:$C$998=$B$1)*(Data!$D$2:$D$998=DE$9)*( (Data!$I$2:$I$998=$B$2)+(Data!$I$2:$I$998=$B$3)+(Data!$I$2:$I$998=$B$4) )*(Data!$J$2:$J$998&lt;=$B$5)*(Data!$J$2:$J$998&gt;=$B$6)*(Data!$H$2:$H$998) )=0,"N/A",SUMPRODUCT( (Data!$A$2:$A$998=$A118)*(Data!$B$2:$B$998=$B118)*(Data!$C$2:$C$998=$B$1)*(Data!$D$2:$D$998=DE$9)*( (Data!$I$2:$I$998=$B$2)+(Data!$I$2:$I$998=$B$3)+(Data!$I$2:$I$998=$B$4) )*(Data!$J$2:$J$998&lt;=$B$5)*(Data!$J$2:$J$998&gt;=$B$6)*(Data!$H$2:$H$998&lt;=DE$11) ) ),"N/A")</f>
        <v>N/A</v>
      </c>
      <c r="DF118" s="6" t="str">
        <f>IF(DF$10="x",IF( SUMPRODUCT( (Data!$A$2:$A$998=$A118)*(Data!$B$2:$B$998=$B118)*(Data!$C$2:$C$998=$B$1)*(Data!$D$2:$D$998=DF$9)*( (Data!$I$2:$I$998=$B$2)+(Data!$I$2:$I$998=$B$3)+(Data!$I$2:$I$998=$B$4) )*(Data!$J$2:$J$998&lt;=$B$5)*(Data!$J$2:$J$998&gt;=$B$6)*(Data!$H$2:$H$998) )=0,"N/A",SUMPRODUCT( (Data!$A$2:$A$998=$A118)*(Data!$B$2:$B$998=$B118)*(Data!$C$2:$C$998=$B$1)*(Data!$D$2:$D$998=DF$9)*( (Data!$I$2:$I$998=$B$2)+(Data!$I$2:$I$998=$B$3)+(Data!$I$2:$I$998=$B$4) )*(Data!$J$2:$J$998&lt;=$B$5)*(Data!$J$2:$J$998&gt;=$B$6)*(Data!$H$2:$H$998&lt;=DF$11) ) ),"N/A")</f>
        <v>N/A</v>
      </c>
      <c r="DG118" s="6" t="str">
        <f>IF(DG$10="x",IF( SUMPRODUCT( (Data!$A$2:$A$998=$A118)*(Data!$B$2:$B$998=$B118)*(Data!$C$2:$C$998=$B$1)*(Data!$D$2:$D$998=DG$9)*( (Data!$I$2:$I$998=$B$2)+(Data!$I$2:$I$998=$B$3)+(Data!$I$2:$I$998=$B$4) )*(Data!$J$2:$J$998&lt;=$B$5)*(Data!$J$2:$J$998&gt;=$B$6)*(Data!$H$2:$H$998) )=0,"N/A",SUMPRODUCT( (Data!$A$2:$A$998=$A118)*(Data!$B$2:$B$998=$B118)*(Data!$C$2:$C$998=$B$1)*(Data!$D$2:$D$998=DG$9)*( (Data!$I$2:$I$998=$B$2)+(Data!$I$2:$I$998=$B$3)+(Data!$I$2:$I$998=$B$4) )*(Data!$J$2:$J$998&lt;=$B$5)*(Data!$J$2:$J$998&gt;=$B$6)*(Data!$H$2:$H$998&lt;=DG$11) ) ),"N/A")</f>
        <v>N/A</v>
      </c>
      <c r="DH118" s="6" t="str">
        <f>IF(DH$10="x",IF( SUMPRODUCT( (Data!$A$2:$A$998=$A118)*(Data!$B$2:$B$998=$B118)*(Data!$C$2:$C$998=$B$1)*(Data!$D$2:$D$998=DH$9)*( (Data!$I$2:$I$998=$B$2)+(Data!$I$2:$I$998=$B$3)+(Data!$I$2:$I$998=$B$4) )*(Data!$J$2:$J$998&lt;=$B$5)*(Data!$J$2:$J$998&gt;=$B$6)*(Data!$H$2:$H$998) )=0,"N/A",SUMPRODUCT( (Data!$A$2:$A$998=$A118)*(Data!$B$2:$B$998=$B118)*(Data!$C$2:$C$998=$B$1)*(Data!$D$2:$D$998=DH$9)*( (Data!$I$2:$I$998=$B$2)+(Data!$I$2:$I$998=$B$3)+(Data!$I$2:$I$998=$B$4) )*(Data!$J$2:$J$998&lt;=$B$5)*(Data!$J$2:$J$998&gt;=$B$6)*(Data!$H$2:$H$998&lt;=DH$11) ) ),"N/A")</f>
        <v>N/A</v>
      </c>
      <c r="DI118" s="6" t="str">
        <f>IF(DI$10="x",IF( SUMPRODUCT( (Data!$A$2:$A$998=$A118)*(Data!$B$2:$B$998=$B118)*(Data!$C$2:$C$998=$B$1)*(Data!$D$2:$D$998=DI$9)*( (Data!$I$2:$I$998=$B$2)+(Data!$I$2:$I$998=$B$3)+(Data!$I$2:$I$998=$B$4) )*(Data!$J$2:$J$998&lt;=$B$5)*(Data!$J$2:$J$998&gt;=$B$6)*(Data!$H$2:$H$998) )=0,"N/A",SUMPRODUCT( (Data!$A$2:$A$998=$A118)*(Data!$B$2:$B$998=$B118)*(Data!$C$2:$C$998=$B$1)*(Data!$D$2:$D$998=DI$9)*( (Data!$I$2:$I$998=$B$2)+(Data!$I$2:$I$998=$B$3)+(Data!$I$2:$I$998=$B$4) )*(Data!$J$2:$J$998&lt;=$B$5)*(Data!$J$2:$J$998&gt;=$B$6)*(Data!$H$2:$H$998&lt;=DI$11) ) ),"N/A")</f>
        <v>N/A</v>
      </c>
      <c r="DJ118" s="6" t="str">
        <f>IF(DJ$10="x",IF( SUMPRODUCT( (Data!$A$2:$A$998=$A118)*(Data!$B$2:$B$998=$B118)*(Data!$C$2:$C$998=$B$1)*(Data!$D$2:$D$998=DJ$9)*( (Data!$I$2:$I$998=$B$2)+(Data!$I$2:$I$998=$B$3)+(Data!$I$2:$I$998=$B$4) )*(Data!$J$2:$J$998&lt;=$B$5)*(Data!$J$2:$J$998&gt;=$B$6)*(Data!$H$2:$H$998) )=0,"N/A",SUMPRODUCT( (Data!$A$2:$A$998=$A118)*(Data!$B$2:$B$998=$B118)*(Data!$C$2:$C$998=$B$1)*(Data!$D$2:$D$998=DJ$9)*( (Data!$I$2:$I$998=$B$2)+(Data!$I$2:$I$998=$B$3)+(Data!$I$2:$I$998=$B$4) )*(Data!$J$2:$J$998&lt;=$B$5)*(Data!$J$2:$J$998&gt;=$B$6)*(Data!$H$2:$H$998&lt;=DJ$11) ) ),"N/A")</f>
        <v>N/A</v>
      </c>
      <c r="DK118" s="6" t="str">
        <f t="shared" si="150"/>
        <v>N/A</v>
      </c>
      <c r="DO118" s="6" t="str">
        <f t="shared" si="154"/>
        <v>N/A</v>
      </c>
      <c r="DP118" s="6" t="str">
        <f t="shared" si="140"/>
        <v>N/A</v>
      </c>
      <c r="DQ118" s="6" t="str">
        <f t="shared" si="141"/>
        <v>N/A</v>
      </c>
      <c r="DR118" s="6" t="str">
        <f t="shared" si="142"/>
        <v>N/A</v>
      </c>
      <c r="DS118" s="6" t="str">
        <f t="shared" si="107"/>
        <v>N/A</v>
      </c>
      <c r="DT118" s="6" t="str">
        <f t="shared" si="108"/>
        <v>N/A</v>
      </c>
      <c r="DU118" s="6" t="str">
        <f t="shared" si="109"/>
        <v>N/A</v>
      </c>
      <c r="DV118" s="6" t="str">
        <f t="shared" si="110"/>
        <v>N/A</v>
      </c>
      <c r="DW118" s="6" t="str">
        <f t="shared" si="111"/>
        <v>N/A</v>
      </c>
      <c r="DX118" s="6" t="str">
        <f t="shared" si="112"/>
        <v>N/A</v>
      </c>
      <c r="DY118" s="6" t="str">
        <f t="shared" si="113"/>
        <v>N/A</v>
      </c>
      <c r="DZ118" s="6" t="str">
        <f t="shared" si="114"/>
        <v>N/A</v>
      </c>
      <c r="EA118" s="6" t="str">
        <f t="shared" si="115"/>
        <v>N/A</v>
      </c>
      <c r="EB118" s="6" t="str">
        <f t="shared" si="116"/>
        <v>N/A</v>
      </c>
      <c r="EC118" s="6" t="str">
        <f t="shared" si="117"/>
        <v>N/A</v>
      </c>
      <c r="ED118" s="6" t="str">
        <f t="shared" si="118"/>
        <v>N/A</v>
      </c>
      <c r="EE118" s="6" t="str">
        <f t="shared" si="119"/>
        <v>N/A</v>
      </c>
      <c r="EF118" s="6" t="str">
        <f t="shared" si="120"/>
        <v>N/A</v>
      </c>
      <c r="EG118" s="6" t="str">
        <f t="shared" si="121"/>
        <v>N/A</v>
      </c>
      <c r="EH118" s="6" t="str">
        <f t="shared" si="151"/>
        <v>N/A</v>
      </c>
      <c r="EL118" s="6" t="str">
        <f t="shared" si="155"/>
        <v>N/A</v>
      </c>
      <c r="EM118" s="6" t="str">
        <f t="shared" si="143"/>
        <v>N/A</v>
      </c>
      <c r="EN118" s="6" t="str">
        <f t="shared" si="144"/>
        <v>N/A</v>
      </c>
      <c r="EO118" s="6" t="str">
        <f t="shared" si="145"/>
        <v>N/A</v>
      </c>
      <c r="EP118" s="6" t="str">
        <f t="shared" si="122"/>
        <v>N/A</v>
      </c>
      <c r="EQ118" s="6" t="str">
        <f t="shared" si="123"/>
        <v>N/A</v>
      </c>
      <c r="ER118" s="6" t="str">
        <f t="shared" si="124"/>
        <v>N/A</v>
      </c>
      <c r="ES118" s="6" t="str">
        <f t="shared" si="125"/>
        <v>N/A</v>
      </c>
      <c r="ET118" s="6" t="str">
        <f t="shared" si="126"/>
        <v>N/A</v>
      </c>
      <c r="EU118" s="6" t="str">
        <f t="shared" si="127"/>
        <v>N/A</v>
      </c>
      <c r="EV118" s="6" t="str">
        <f t="shared" si="128"/>
        <v>N/A</v>
      </c>
      <c r="EW118" s="6" t="str">
        <f t="shared" si="129"/>
        <v>N/A</v>
      </c>
      <c r="EX118" s="6" t="str">
        <f t="shared" si="130"/>
        <v>N/A</v>
      </c>
      <c r="EY118" s="6" t="str">
        <f t="shared" si="131"/>
        <v>N/A</v>
      </c>
      <c r="EZ118" s="6" t="str">
        <f t="shared" si="132"/>
        <v>N/A</v>
      </c>
      <c r="FA118" s="6" t="str">
        <f t="shared" si="133"/>
        <v>N/A</v>
      </c>
      <c r="FB118" s="6" t="str">
        <f t="shared" si="134"/>
        <v>N/A</v>
      </c>
      <c r="FC118" s="6" t="str">
        <f t="shared" si="135"/>
        <v>N/A</v>
      </c>
      <c r="FD118" s="6" t="str">
        <f t="shared" si="136"/>
        <v>N/A</v>
      </c>
      <c r="FE118" s="6" t="str">
        <f t="shared" si="152"/>
        <v>N/A</v>
      </c>
      <c r="FI118" s="6">
        <f>SUMPRODUCT( (Data!$A$2:$A$1768=$A118)*(Data!$B$2:$B$1768=$B118)*(Data!$J$2:$J$1768) ) / (SUMPRODUCT( (Data!$A$2:$A$1768=$A118)*(Data!$B$2:$B$1768=$B118)*1 ))</f>
        <v>14</v>
      </c>
      <c r="FJ118" s="6">
        <f>IF(SUMPRODUCT( (Data!$A$2:$A$1768=$A118)*(Data!$B$2:$B$1768=$B118)*(Data!$I$2:$I$1768="YES") )&gt;0,1,0)</f>
        <v>0</v>
      </c>
      <c r="FK118" s="6">
        <f>IF(SUMPRODUCT( (Data!$A$2:$A$1768=$A118)*(Data!$B$2:$B$1768=$B118)*(Data!$I$2:$I$1768="NO") )&gt;0,1,0)</f>
        <v>1</v>
      </c>
      <c r="FL118" s="6">
        <f t="shared" si="91"/>
        <v>0</v>
      </c>
    </row>
    <row r="119" spans="1:168" x14ac:dyDescent="0.25">
      <c r="A119" s="23" t="s">
        <v>133</v>
      </c>
      <c r="B119" s="7" t="s">
        <v>56</v>
      </c>
      <c r="C119" s="30"/>
      <c r="D119" s="6" t="str">
        <f>IF(D$10="x",IF( SUMPRODUCT( (Data!$A$2:$A$998=$A119)*(Data!$B$2:$B$998=$B119)*(Data!$C$2:$C$998=$B$1)*(Data!$D$2:$D$998=D$9)*( (Data!$I$2:$I$998=$B$2)+(Data!$I$2:$I$998=$B$3)+(Data!$I$2:$I$998=$B$4) )*(Data!$J$2:$J$998&lt;=$B$5)*(Data!$J$2:$J$998&gt;=$B$6)*(Data!$E$2:$E$998) )=0,"N/A",SUMPRODUCT( (Data!$A$2:$A$998=$A119)*(Data!$B$2:$B$998=$B119)*(Data!$C$2:$C$998=$B$1)*(Data!$D$2:$D$998=D$9)*( (Data!$I$2:$I$998=$B$2)+(Data!$I$2:$I$998=$B$3)+(Data!$I$2:$I$998=$B$4) )*(Data!$J$2:$J$998&lt;=$B$5)*(Data!$J$2:$J$998&gt;=$B$6)*(Data!$E$2:$E$998&gt;=D$11) ) ),"N/A")</f>
        <v>N/A</v>
      </c>
      <c r="E119" s="6" t="str">
        <f>IF(E$10="x",IF( SUMPRODUCT( (Data!$A$2:$A$998=$A119)*(Data!$B$2:$B$998=$B119)*(Data!$C$2:$C$998=$B$1)*(Data!$D$2:$D$998=E$9)*( (Data!$I$2:$I$998=$B$2)+(Data!$I$2:$I$998=$B$3)+(Data!$I$2:$I$998=$B$4) )*(Data!$J$2:$J$998&lt;=$B$5)*(Data!$J$2:$J$998&gt;=$B$6)*(Data!$E$2:$E$998) )=0,"N/A",SUMPRODUCT( (Data!$A$2:$A$998=$A119)*(Data!$B$2:$B$998=$B119)*(Data!$C$2:$C$998=$B$1)*(Data!$D$2:$D$998=E$9)*( (Data!$I$2:$I$998=$B$2)+(Data!$I$2:$I$998=$B$3)+(Data!$I$2:$I$998=$B$4) )*(Data!$J$2:$J$998&lt;=$B$5)*(Data!$J$2:$J$998&gt;=$B$6)*(Data!$E$2:$E$998&gt;=E$11) ) ),"N/A")</f>
        <v>N/A</v>
      </c>
      <c r="F119" s="6" t="str">
        <f>IF(F$10="x",IF( SUMPRODUCT( (Data!$A$2:$A$998=$A119)*(Data!$B$2:$B$998=$B119)*(Data!$C$2:$C$998=$B$1)*(Data!$D$2:$D$998=F$9)*( (Data!$I$2:$I$998=$B$2)+(Data!$I$2:$I$998=$B$3)+(Data!$I$2:$I$998=$B$4) )*(Data!$J$2:$J$998&lt;=$B$5)*(Data!$J$2:$J$998&gt;=$B$6)*(Data!$E$2:$E$998) )=0,"N/A",SUMPRODUCT( (Data!$A$2:$A$998=$A119)*(Data!$B$2:$B$998=$B119)*(Data!$C$2:$C$998=$B$1)*(Data!$D$2:$D$998=F$9)*( (Data!$I$2:$I$998=$B$2)+(Data!$I$2:$I$998=$B$3)+(Data!$I$2:$I$998=$B$4) )*(Data!$J$2:$J$998&lt;=$B$5)*(Data!$J$2:$J$998&gt;=$B$6)*(Data!$E$2:$E$998&gt;=F$11) ) ),"N/A")</f>
        <v>N/A</v>
      </c>
      <c r="G119" s="6" t="str">
        <f>IF(G$10="x",IF( SUMPRODUCT( (Data!$A$2:$A$998=$A119)*(Data!$B$2:$B$998=$B119)*(Data!$C$2:$C$998=$B$1)*(Data!$D$2:$D$998=G$9)*( (Data!$I$2:$I$998=$B$2)+(Data!$I$2:$I$998=$B$3)+(Data!$I$2:$I$998=$B$4) )*(Data!$J$2:$J$998&lt;=$B$5)*(Data!$J$2:$J$998&gt;=$B$6)*(Data!$E$2:$E$998) )=0,"N/A",SUMPRODUCT( (Data!$A$2:$A$998=$A119)*(Data!$B$2:$B$998=$B119)*(Data!$C$2:$C$998=$B$1)*(Data!$D$2:$D$998=G$9)*( (Data!$I$2:$I$998=$B$2)+(Data!$I$2:$I$998=$B$3)+(Data!$I$2:$I$998=$B$4) )*(Data!$J$2:$J$998&lt;=$B$5)*(Data!$J$2:$J$998&gt;=$B$6)*(Data!$E$2:$E$998&gt;=G$11) ) ),"N/A")</f>
        <v>N/A</v>
      </c>
      <c r="H119" s="6">
        <f>IF(H$10="x",IF( SUMPRODUCT( (Data!$A$2:$A$998=$A119)*(Data!$B$2:$B$998=$B119)*(Data!$C$2:$C$998=$B$1)*(Data!$D$2:$D$998=H$9)*( (Data!$I$2:$I$998=$B$2)+(Data!$I$2:$I$998=$B$3)+(Data!$I$2:$I$998=$B$4) )*(Data!$J$2:$J$998&lt;=$B$5)*(Data!$J$2:$J$998&gt;=$B$6)*(Data!$E$2:$E$998) )=0,"N/A",SUMPRODUCT( (Data!$A$2:$A$998=$A119)*(Data!$B$2:$B$998=$B119)*(Data!$C$2:$C$998=$B$1)*(Data!$D$2:$D$998=H$9)*( (Data!$I$2:$I$998=$B$2)+(Data!$I$2:$I$998=$B$3)+(Data!$I$2:$I$998=$B$4) )*(Data!$J$2:$J$998&lt;=$B$5)*(Data!$J$2:$J$998&gt;=$B$6)*(Data!$E$2:$E$998&gt;=H$11) ) ),"N/A")</f>
        <v>1</v>
      </c>
      <c r="I119" s="6" t="str">
        <f>IF(I$10="x",IF( SUMPRODUCT( (Data!$A$2:$A$998=$A119)*(Data!$B$2:$B$998=$B119)*(Data!$C$2:$C$998=$B$1)*(Data!$D$2:$D$998=I$9)*( (Data!$I$2:$I$998=$B$2)+(Data!$I$2:$I$998=$B$3)+(Data!$I$2:$I$998=$B$4) )*(Data!$J$2:$J$998&lt;=$B$5)*(Data!$J$2:$J$998&gt;=$B$6)*(Data!$E$2:$E$998) )=0,"N/A",SUMPRODUCT( (Data!$A$2:$A$998=$A119)*(Data!$B$2:$B$998=$B119)*(Data!$C$2:$C$998=$B$1)*(Data!$D$2:$D$998=I$9)*( (Data!$I$2:$I$998=$B$2)+(Data!$I$2:$I$998=$B$3)+(Data!$I$2:$I$998=$B$4) )*(Data!$J$2:$J$998&lt;=$B$5)*(Data!$J$2:$J$998&gt;=$B$6)*(Data!$E$2:$E$998&gt;=I$11) ) ),"N/A")</f>
        <v>N/A</v>
      </c>
      <c r="J119" s="6" t="str">
        <f>IF(J$10="x",IF( SUMPRODUCT( (Data!$A$2:$A$998=$A119)*(Data!$B$2:$B$998=$B119)*(Data!$C$2:$C$998=$B$1)*(Data!$D$2:$D$998=J$9)*( (Data!$I$2:$I$998=$B$2)+(Data!$I$2:$I$998=$B$3)+(Data!$I$2:$I$998=$B$4) )*(Data!$J$2:$J$998&lt;=$B$5)*(Data!$J$2:$J$998&gt;=$B$6)*(Data!$E$2:$E$998) )=0,"N/A",SUMPRODUCT( (Data!$A$2:$A$998=$A119)*(Data!$B$2:$B$998=$B119)*(Data!$C$2:$C$998=$B$1)*(Data!$D$2:$D$998=J$9)*( (Data!$I$2:$I$998=$B$2)+(Data!$I$2:$I$998=$B$3)+(Data!$I$2:$I$998=$B$4) )*(Data!$J$2:$J$998&lt;=$B$5)*(Data!$J$2:$J$998&gt;=$B$6)*(Data!$E$2:$E$998&gt;=J$11) ) ),"N/A")</f>
        <v>N/A</v>
      </c>
      <c r="K119" s="6" t="str">
        <f>IF(K$10="x",IF( SUMPRODUCT( (Data!$A$2:$A$998=$A119)*(Data!$B$2:$B$998=$B119)*(Data!$C$2:$C$998=$B$1)*(Data!$D$2:$D$998=K$9)*( (Data!$I$2:$I$998=$B$2)+(Data!$I$2:$I$998=$B$3)+(Data!$I$2:$I$998=$B$4) )*(Data!$J$2:$J$998&lt;=$B$5)*(Data!$J$2:$J$998&gt;=$B$6)*(Data!$E$2:$E$998) )=0,"N/A",SUMPRODUCT( (Data!$A$2:$A$998=$A119)*(Data!$B$2:$B$998=$B119)*(Data!$C$2:$C$998=$B$1)*(Data!$D$2:$D$998=K$9)*( (Data!$I$2:$I$998=$B$2)+(Data!$I$2:$I$998=$B$3)+(Data!$I$2:$I$998=$B$4) )*(Data!$J$2:$J$998&lt;=$B$5)*(Data!$J$2:$J$998&gt;=$B$6)*(Data!$E$2:$E$998&gt;=K$11) ) ),"N/A")</f>
        <v>N/A</v>
      </c>
      <c r="L119" s="6" t="str">
        <f>IF(L$10="x",IF( SUMPRODUCT( (Data!$A$2:$A$998=$A119)*(Data!$B$2:$B$998=$B119)*(Data!$C$2:$C$998=$B$1)*(Data!$D$2:$D$998=L$9)*( (Data!$I$2:$I$998=$B$2)+(Data!$I$2:$I$998=$B$3)+(Data!$I$2:$I$998=$B$4) )*(Data!$J$2:$J$998&lt;=$B$5)*(Data!$J$2:$J$998&gt;=$B$6)*(Data!$E$2:$E$998) )=0,"N/A",SUMPRODUCT( (Data!$A$2:$A$998=$A119)*(Data!$B$2:$B$998=$B119)*(Data!$C$2:$C$998=$B$1)*(Data!$D$2:$D$998=L$9)*( (Data!$I$2:$I$998=$B$2)+(Data!$I$2:$I$998=$B$3)+(Data!$I$2:$I$998=$B$4) )*(Data!$J$2:$J$998&lt;=$B$5)*(Data!$J$2:$J$998&gt;=$B$6)*(Data!$E$2:$E$998&gt;=L$11) ) ),"N/A")</f>
        <v>N/A</v>
      </c>
      <c r="M119" s="6" t="str">
        <f>IF(M$10="x",IF( SUMPRODUCT( (Data!$A$2:$A$998=$A119)*(Data!$B$2:$B$998=$B119)*(Data!$C$2:$C$998=$B$1)*(Data!$D$2:$D$998=M$9)*( (Data!$I$2:$I$998=$B$2)+(Data!$I$2:$I$998=$B$3)+(Data!$I$2:$I$998=$B$4) )*(Data!$J$2:$J$998&lt;=$B$5)*(Data!$J$2:$J$998&gt;=$B$6)*(Data!$E$2:$E$998) )=0,"N/A",SUMPRODUCT( (Data!$A$2:$A$998=$A119)*(Data!$B$2:$B$998=$B119)*(Data!$C$2:$C$998=$B$1)*(Data!$D$2:$D$998=M$9)*( (Data!$I$2:$I$998=$B$2)+(Data!$I$2:$I$998=$B$3)+(Data!$I$2:$I$998=$B$4) )*(Data!$J$2:$J$998&lt;=$B$5)*(Data!$J$2:$J$998&gt;=$B$6)*(Data!$E$2:$E$998&gt;=M$11) ) ),"N/A")</f>
        <v>N/A</v>
      </c>
      <c r="N119" s="6" t="str">
        <f>IF(N$10="x",IF( SUMPRODUCT( (Data!$A$2:$A$998=$A119)*(Data!$B$2:$B$998=$B119)*(Data!$C$2:$C$998=$B$1)*(Data!$D$2:$D$998=N$9)*( (Data!$I$2:$I$998=$B$2)+(Data!$I$2:$I$998=$B$3)+(Data!$I$2:$I$998=$B$4) )*(Data!$J$2:$J$998&lt;=$B$5)*(Data!$J$2:$J$998&gt;=$B$6)*(Data!$E$2:$E$998) )=0,"N/A",SUMPRODUCT( (Data!$A$2:$A$998=$A119)*(Data!$B$2:$B$998=$B119)*(Data!$C$2:$C$998=$B$1)*(Data!$D$2:$D$998=N$9)*( (Data!$I$2:$I$998=$B$2)+(Data!$I$2:$I$998=$B$3)+(Data!$I$2:$I$998=$B$4) )*(Data!$J$2:$J$998&lt;=$B$5)*(Data!$J$2:$J$998&gt;=$B$6)*(Data!$E$2:$E$998&gt;=N$11) ) ),"N/A")</f>
        <v>N/A</v>
      </c>
      <c r="O119" s="6" t="str">
        <f>IF(O$10="x",IF( SUMPRODUCT( (Data!$A$2:$A$998=$A119)*(Data!$B$2:$B$998=$B119)*(Data!$C$2:$C$998=$B$1)*(Data!$D$2:$D$998=O$9)*( (Data!$I$2:$I$998=$B$2)+(Data!$I$2:$I$998=$B$3)+(Data!$I$2:$I$998=$B$4) )*(Data!$J$2:$J$998&lt;=$B$5)*(Data!$J$2:$J$998&gt;=$B$6)*(Data!$E$2:$E$998) )=0,"N/A",SUMPRODUCT( (Data!$A$2:$A$998=$A119)*(Data!$B$2:$B$998=$B119)*(Data!$C$2:$C$998=$B$1)*(Data!$D$2:$D$998=O$9)*( (Data!$I$2:$I$998=$B$2)+(Data!$I$2:$I$998=$B$3)+(Data!$I$2:$I$998=$B$4) )*(Data!$J$2:$J$998&lt;=$B$5)*(Data!$J$2:$J$998&gt;=$B$6)*(Data!$E$2:$E$998&gt;=O$11) ) ),"N/A")</f>
        <v>N/A</v>
      </c>
      <c r="P119" s="6" t="str">
        <f>IF(P$10="x",IF( SUMPRODUCT( (Data!$A$2:$A$998=$A119)*(Data!$B$2:$B$998=$B119)*(Data!$C$2:$C$998=$B$1)*(Data!$D$2:$D$998=P$9)*( (Data!$I$2:$I$998=$B$2)+(Data!$I$2:$I$998=$B$3)+(Data!$I$2:$I$998=$B$4) )*(Data!$J$2:$J$998&lt;=$B$5)*(Data!$J$2:$J$998&gt;=$B$6)*(Data!$E$2:$E$998) )=0,"N/A",SUMPRODUCT( (Data!$A$2:$A$998=$A119)*(Data!$B$2:$B$998=$B119)*(Data!$C$2:$C$998=$B$1)*(Data!$D$2:$D$998=P$9)*( (Data!$I$2:$I$998=$B$2)+(Data!$I$2:$I$998=$B$3)+(Data!$I$2:$I$998=$B$4) )*(Data!$J$2:$J$998&lt;=$B$5)*(Data!$J$2:$J$998&gt;=$B$6)*(Data!$E$2:$E$998&gt;=P$11) ) ),"N/A")</f>
        <v>N/A</v>
      </c>
      <c r="Q119" s="6" t="str">
        <f>IF(Q$10="x",IF( SUMPRODUCT( (Data!$A$2:$A$998=$A119)*(Data!$B$2:$B$998=$B119)*(Data!$C$2:$C$998=$B$1)*(Data!$D$2:$D$998=Q$9)*( (Data!$I$2:$I$998=$B$2)+(Data!$I$2:$I$998=$B$3)+(Data!$I$2:$I$998=$B$4) )*(Data!$J$2:$J$998&lt;=$B$5)*(Data!$J$2:$J$998&gt;=$B$6)*(Data!$E$2:$E$998) )=0,"N/A",SUMPRODUCT( (Data!$A$2:$A$998=$A119)*(Data!$B$2:$B$998=$B119)*(Data!$C$2:$C$998=$B$1)*(Data!$D$2:$D$998=Q$9)*( (Data!$I$2:$I$998=$B$2)+(Data!$I$2:$I$998=$B$3)+(Data!$I$2:$I$998=$B$4) )*(Data!$J$2:$J$998&lt;=$B$5)*(Data!$J$2:$J$998&gt;=$B$6)*(Data!$E$2:$E$998&gt;=Q$11) ) ),"N/A")</f>
        <v>N/A</v>
      </c>
      <c r="R119" s="6" t="str">
        <f>IF(R$10="x",IF( SUMPRODUCT( (Data!$A$2:$A$998=$A119)*(Data!$B$2:$B$998=$B119)*(Data!$C$2:$C$998=$B$1)*(Data!$D$2:$D$998=R$9)*( (Data!$I$2:$I$998=$B$2)+(Data!$I$2:$I$998=$B$3)+(Data!$I$2:$I$998=$B$4) )*(Data!$J$2:$J$998&lt;=$B$5)*(Data!$J$2:$J$998&gt;=$B$6)*(Data!$E$2:$E$998) )=0,"N/A",SUMPRODUCT( (Data!$A$2:$A$998=$A119)*(Data!$B$2:$B$998=$B119)*(Data!$C$2:$C$998=$B$1)*(Data!$D$2:$D$998=R$9)*( (Data!$I$2:$I$998=$B$2)+(Data!$I$2:$I$998=$B$3)+(Data!$I$2:$I$998=$B$4) )*(Data!$J$2:$J$998&lt;=$B$5)*(Data!$J$2:$J$998&gt;=$B$6)*(Data!$E$2:$E$998&gt;=R$11) ) ),"N/A")</f>
        <v>N/A</v>
      </c>
      <c r="S119" s="6" t="str">
        <f>IF(S$10="x",IF( SUMPRODUCT( (Data!$A$2:$A$998=$A119)*(Data!$B$2:$B$998=$B119)*(Data!$C$2:$C$998=$B$1)*(Data!$D$2:$D$998=S$9)*( (Data!$I$2:$I$998=$B$2)+(Data!$I$2:$I$998=$B$3)+(Data!$I$2:$I$998=$B$4) )*(Data!$J$2:$J$998&lt;=$B$5)*(Data!$J$2:$J$998&gt;=$B$6)*(Data!$E$2:$E$998) )=0,"N/A",SUMPRODUCT( (Data!$A$2:$A$998=$A119)*(Data!$B$2:$B$998=$B119)*(Data!$C$2:$C$998=$B$1)*(Data!$D$2:$D$998=S$9)*( (Data!$I$2:$I$998=$B$2)+(Data!$I$2:$I$998=$B$3)+(Data!$I$2:$I$998=$B$4) )*(Data!$J$2:$J$998&lt;=$B$5)*(Data!$J$2:$J$998&gt;=$B$6)*(Data!$E$2:$E$998&gt;=S$11) ) ),"N/A")</f>
        <v>N/A</v>
      </c>
      <c r="T119" s="6" t="str">
        <f>IF(T$10="x",IF( SUMPRODUCT( (Data!$A$2:$A$998=$A119)*(Data!$B$2:$B$998=$B119)*(Data!$C$2:$C$998=$B$1)*(Data!$D$2:$D$998=T$9)*( (Data!$I$2:$I$998=$B$2)+(Data!$I$2:$I$998=$B$3)+(Data!$I$2:$I$998=$B$4) )*(Data!$J$2:$J$998&lt;=$B$5)*(Data!$J$2:$J$998&gt;=$B$6)*(Data!$E$2:$E$998) )=0,"N/A",SUMPRODUCT( (Data!$A$2:$A$998=$A119)*(Data!$B$2:$B$998=$B119)*(Data!$C$2:$C$998=$B$1)*(Data!$D$2:$D$998=T$9)*( (Data!$I$2:$I$998=$B$2)+(Data!$I$2:$I$998=$B$3)+(Data!$I$2:$I$998=$B$4) )*(Data!$J$2:$J$998&lt;=$B$5)*(Data!$J$2:$J$998&gt;=$B$6)*(Data!$E$2:$E$998&gt;=T$11) ) ),"N/A")</f>
        <v>N/A</v>
      </c>
      <c r="U119" s="6" t="str">
        <f>IF(U$10="x",IF( SUMPRODUCT( (Data!$A$2:$A$998=$A119)*(Data!$B$2:$B$998=$B119)*(Data!$C$2:$C$998=$B$1)*(Data!$D$2:$D$998=U$9)*( (Data!$I$2:$I$998=$B$2)+(Data!$I$2:$I$998=$B$3)+(Data!$I$2:$I$998=$B$4) )*(Data!$J$2:$J$998&lt;=$B$5)*(Data!$J$2:$J$998&gt;=$B$6)*(Data!$E$2:$E$998) )=0,"N/A",SUMPRODUCT( (Data!$A$2:$A$998=$A119)*(Data!$B$2:$B$998=$B119)*(Data!$C$2:$C$998=$B$1)*(Data!$D$2:$D$998=U$9)*( (Data!$I$2:$I$998=$B$2)+(Data!$I$2:$I$998=$B$3)+(Data!$I$2:$I$998=$B$4) )*(Data!$J$2:$J$998&lt;=$B$5)*(Data!$J$2:$J$998&gt;=$B$6)*(Data!$E$2:$E$998&gt;=U$11) ) ),"N/A")</f>
        <v>N/A</v>
      </c>
      <c r="V119" s="6" t="str">
        <f>IF(V$10="x",IF( SUMPRODUCT( (Data!$A$2:$A$998=$A119)*(Data!$B$2:$B$998=$B119)*(Data!$C$2:$C$998=$B$1)*(Data!$D$2:$D$998=V$9)*( (Data!$I$2:$I$998=$B$2)+(Data!$I$2:$I$998=$B$3)+(Data!$I$2:$I$998=$B$4) )*(Data!$J$2:$J$998&lt;=$B$5)*(Data!$J$2:$J$998&gt;=$B$6)*(Data!$E$2:$E$998) )=0,"N/A",SUMPRODUCT( (Data!$A$2:$A$998=$A119)*(Data!$B$2:$B$998=$B119)*(Data!$C$2:$C$998=$B$1)*(Data!$D$2:$D$998=V$9)*( (Data!$I$2:$I$998=$B$2)+(Data!$I$2:$I$998=$B$3)+(Data!$I$2:$I$998=$B$4) )*(Data!$J$2:$J$998&lt;=$B$5)*(Data!$J$2:$J$998&gt;=$B$6)*(Data!$E$2:$E$998&gt;=V$11) ) ),"N/A")</f>
        <v>N/A</v>
      </c>
      <c r="W119" s="6">
        <f t="shared" si="146"/>
        <v>1</v>
      </c>
      <c r="AA119" s="6" t="str">
        <f>IF(AA$10="x",IF( SUMPRODUCT( (Data!$A$2:$A$998=$A119)*(Data!$B$2:$B$998=$B119)*(Data!$C$2:$C$998=$B$1)*(Data!$D$2:$D$998=AA$9)*( (Data!$I$2:$I$998=$B$2)+(Data!$I$2:$I$998=$B$3)+(Data!$I$2:$I$998=$B$4) )*(Data!$J$2:$J$998&lt;=$B$5)*(Data!$J$2:$J$998&gt;=$B$6)*(Data!$G$2:$G$998) )=0,"N/A",SUMPRODUCT( (Data!$A$2:$A$998=$A119)*(Data!$B$2:$B$998=$B119)*(Data!$C$2:$C$998=$B$1)*(Data!$D$2:$D$998=AA$9)*( (Data!$I$2:$I$998=$B$2)+(Data!$I$2:$I$998=$B$3)+(Data!$I$2:$I$998=$B$4) )*(Data!$J$2:$J$998&lt;=$B$5)*(Data!$J$2:$J$998&gt;=$B$6)*(Data!$G$2:$G$998&lt;=AA$11) ) ),"N/A")</f>
        <v>N/A</v>
      </c>
      <c r="AB119" s="6" t="str">
        <f>IF(AB$10="x",IF( SUMPRODUCT( (Data!$A$2:$A$998=$A119)*(Data!$B$2:$B$998=$B119)*(Data!$C$2:$C$998=$B$1)*(Data!$D$2:$D$998=AB$9)*( (Data!$I$2:$I$998=$B$2)+(Data!$I$2:$I$998=$B$3)+(Data!$I$2:$I$998=$B$4) )*(Data!$J$2:$J$998&lt;=$B$5)*(Data!$J$2:$J$998&gt;=$B$6)*(Data!$G$2:$G$998) )=0,"N/A",SUMPRODUCT( (Data!$A$2:$A$998=$A119)*(Data!$B$2:$B$998=$B119)*(Data!$C$2:$C$998=$B$1)*(Data!$D$2:$D$998=AB$9)*( (Data!$I$2:$I$998=$B$2)+(Data!$I$2:$I$998=$B$3)+(Data!$I$2:$I$998=$B$4) )*(Data!$J$2:$J$998&lt;=$B$5)*(Data!$J$2:$J$998&gt;=$B$6)*(Data!$G$2:$G$998&lt;=AB$11) ) ),"N/A")</f>
        <v>N/A</v>
      </c>
      <c r="AC119" s="6" t="str">
        <f>IF(AC$10="x",IF( SUMPRODUCT( (Data!$A$2:$A$998=$A119)*(Data!$B$2:$B$998=$B119)*(Data!$C$2:$C$998=$B$1)*(Data!$D$2:$D$998=AC$9)*( (Data!$I$2:$I$998=$B$2)+(Data!$I$2:$I$998=$B$3)+(Data!$I$2:$I$998=$B$4) )*(Data!$J$2:$J$998&lt;=$B$5)*(Data!$J$2:$J$998&gt;=$B$6)*(Data!$G$2:$G$998) )=0,"N/A",SUMPRODUCT( (Data!$A$2:$A$998=$A119)*(Data!$B$2:$B$998=$B119)*(Data!$C$2:$C$998=$B$1)*(Data!$D$2:$D$998=AC$9)*( (Data!$I$2:$I$998=$B$2)+(Data!$I$2:$I$998=$B$3)+(Data!$I$2:$I$998=$B$4) )*(Data!$J$2:$J$998&lt;=$B$5)*(Data!$J$2:$J$998&gt;=$B$6)*(Data!$G$2:$G$998&lt;=AC$11) ) ),"N/A")</f>
        <v>N/A</v>
      </c>
      <c r="AD119" s="6" t="str">
        <f>IF(AD$10="x",IF( SUMPRODUCT( (Data!$A$2:$A$998=$A119)*(Data!$B$2:$B$998=$B119)*(Data!$C$2:$C$998=$B$1)*(Data!$D$2:$D$998=AD$9)*( (Data!$I$2:$I$998=$B$2)+(Data!$I$2:$I$998=$B$3)+(Data!$I$2:$I$998=$B$4) )*(Data!$J$2:$J$998&lt;=$B$5)*(Data!$J$2:$J$998&gt;=$B$6)*(Data!$G$2:$G$998) )=0,"N/A",SUMPRODUCT( (Data!$A$2:$A$998=$A119)*(Data!$B$2:$B$998=$B119)*(Data!$C$2:$C$998=$B$1)*(Data!$D$2:$D$998=AD$9)*( (Data!$I$2:$I$998=$B$2)+(Data!$I$2:$I$998=$B$3)+(Data!$I$2:$I$998=$B$4) )*(Data!$J$2:$J$998&lt;=$B$5)*(Data!$J$2:$J$998&gt;=$B$6)*(Data!$G$2:$G$998&lt;=AD$11) ) ),"N/A")</f>
        <v>N/A</v>
      </c>
      <c r="AE119" s="6">
        <f>IF(AE$10="x",IF( SUMPRODUCT( (Data!$A$2:$A$998=$A119)*(Data!$B$2:$B$998=$B119)*(Data!$C$2:$C$998=$B$1)*(Data!$D$2:$D$998=AE$9)*( (Data!$I$2:$I$998=$B$2)+(Data!$I$2:$I$998=$B$3)+(Data!$I$2:$I$998=$B$4) )*(Data!$J$2:$J$998&lt;=$B$5)*(Data!$J$2:$J$998&gt;=$B$6)*(Data!$G$2:$G$998) )=0,"N/A",SUMPRODUCT( (Data!$A$2:$A$998=$A119)*(Data!$B$2:$B$998=$B119)*(Data!$C$2:$C$998=$B$1)*(Data!$D$2:$D$998=AE$9)*( (Data!$I$2:$I$998=$B$2)+(Data!$I$2:$I$998=$B$3)+(Data!$I$2:$I$998=$B$4) )*(Data!$J$2:$J$998&lt;=$B$5)*(Data!$J$2:$J$998&gt;=$B$6)*(Data!$G$2:$G$998&lt;=AE$11) ) ),"N/A")</f>
        <v>1</v>
      </c>
      <c r="AF119" s="6" t="str">
        <f>IF(AF$10="x",IF( SUMPRODUCT( (Data!$A$2:$A$998=$A119)*(Data!$B$2:$B$998=$B119)*(Data!$C$2:$C$998=$B$1)*(Data!$D$2:$D$998=AF$9)*( (Data!$I$2:$I$998=$B$2)+(Data!$I$2:$I$998=$B$3)+(Data!$I$2:$I$998=$B$4) )*(Data!$J$2:$J$998&lt;=$B$5)*(Data!$J$2:$J$998&gt;=$B$6)*(Data!$G$2:$G$998) )=0,"N/A",SUMPRODUCT( (Data!$A$2:$A$998=$A119)*(Data!$B$2:$B$998=$B119)*(Data!$C$2:$C$998=$B$1)*(Data!$D$2:$D$998=AF$9)*( (Data!$I$2:$I$998=$B$2)+(Data!$I$2:$I$998=$B$3)+(Data!$I$2:$I$998=$B$4) )*(Data!$J$2:$J$998&lt;=$B$5)*(Data!$J$2:$J$998&gt;=$B$6)*(Data!$G$2:$G$998&lt;=AF$11) ) ),"N/A")</f>
        <v>N/A</v>
      </c>
      <c r="AG119" s="6" t="str">
        <f>IF(AG$10="x",IF( SUMPRODUCT( (Data!$A$2:$A$998=$A119)*(Data!$B$2:$B$998=$B119)*(Data!$C$2:$C$998=$B$1)*(Data!$D$2:$D$998=AG$9)*( (Data!$I$2:$I$998=$B$2)+(Data!$I$2:$I$998=$B$3)+(Data!$I$2:$I$998=$B$4) )*(Data!$J$2:$J$998&lt;=$B$5)*(Data!$J$2:$J$998&gt;=$B$6)*(Data!$G$2:$G$998) )=0,"N/A",SUMPRODUCT( (Data!$A$2:$A$998=$A119)*(Data!$B$2:$B$998=$B119)*(Data!$C$2:$C$998=$B$1)*(Data!$D$2:$D$998=AG$9)*( (Data!$I$2:$I$998=$B$2)+(Data!$I$2:$I$998=$B$3)+(Data!$I$2:$I$998=$B$4) )*(Data!$J$2:$J$998&lt;=$B$5)*(Data!$J$2:$J$998&gt;=$B$6)*(Data!$G$2:$G$998&lt;=AG$11) ) ),"N/A")</f>
        <v>N/A</v>
      </c>
      <c r="AH119" s="6" t="str">
        <f>IF(AH$10="x",IF( SUMPRODUCT( (Data!$A$2:$A$998=$A119)*(Data!$B$2:$B$998=$B119)*(Data!$C$2:$C$998=$B$1)*(Data!$D$2:$D$998=AH$9)*( (Data!$I$2:$I$998=$B$2)+(Data!$I$2:$I$998=$B$3)+(Data!$I$2:$I$998=$B$4) )*(Data!$J$2:$J$998&lt;=$B$5)*(Data!$J$2:$J$998&gt;=$B$6)*(Data!$G$2:$G$998) )=0,"N/A",SUMPRODUCT( (Data!$A$2:$A$998=$A119)*(Data!$B$2:$B$998=$B119)*(Data!$C$2:$C$998=$B$1)*(Data!$D$2:$D$998=AH$9)*( (Data!$I$2:$I$998=$B$2)+(Data!$I$2:$I$998=$B$3)+(Data!$I$2:$I$998=$B$4) )*(Data!$J$2:$J$998&lt;=$B$5)*(Data!$J$2:$J$998&gt;=$B$6)*(Data!$G$2:$G$998&lt;=AH$11) ) ),"N/A")</f>
        <v>N/A</v>
      </c>
      <c r="AI119" s="6" t="str">
        <f>IF(AI$10="x",IF( SUMPRODUCT( (Data!$A$2:$A$998=$A119)*(Data!$B$2:$B$998=$B119)*(Data!$C$2:$C$998=$B$1)*(Data!$D$2:$D$998=AI$9)*( (Data!$I$2:$I$998=$B$2)+(Data!$I$2:$I$998=$B$3)+(Data!$I$2:$I$998=$B$4) )*(Data!$J$2:$J$998&lt;=$B$5)*(Data!$J$2:$J$998&gt;=$B$6)*(Data!$G$2:$G$998) )=0,"N/A",SUMPRODUCT( (Data!$A$2:$A$998=$A119)*(Data!$B$2:$B$998=$B119)*(Data!$C$2:$C$998=$B$1)*(Data!$D$2:$D$998=AI$9)*( (Data!$I$2:$I$998=$B$2)+(Data!$I$2:$I$998=$B$3)+(Data!$I$2:$I$998=$B$4) )*(Data!$J$2:$J$998&lt;=$B$5)*(Data!$J$2:$J$998&gt;=$B$6)*(Data!$G$2:$G$998&lt;=AI$11) ) ),"N/A")</f>
        <v>N/A</v>
      </c>
      <c r="AJ119" s="6" t="str">
        <f>IF(AJ$10="x",IF( SUMPRODUCT( (Data!$A$2:$A$998=$A119)*(Data!$B$2:$B$998=$B119)*(Data!$C$2:$C$998=$B$1)*(Data!$D$2:$D$998=AJ$9)*( (Data!$I$2:$I$998=$B$2)+(Data!$I$2:$I$998=$B$3)+(Data!$I$2:$I$998=$B$4) )*(Data!$J$2:$J$998&lt;=$B$5)*(Data!$J$2:$J$998&gt;=$B$6)*(Data!$G$2:$G$998) )=0,"N/A",SUMPRODUCT( (Data!$A$2:$A$998=$A119)*(Data!$B$2:$B$998=$B119)*(Data!$C$2:$C$998=$B$1)*(Data!$D$2:$D$998=AJ$9)*( (Data!$I$2:$I$998=$B$2)+(Data!$I$2:$I$998=$B$3)+(Data!$I$2:$I$998=$B$4) )*(Data!$J$2:$J$998&lt;=$B$5)*(Data!$J$2:$J$998&gt;=$B$6)*(Data!$G$2:$G$998&lt;=AJ$11) ) ),"N/A")</f>
        <v>N/A</v>
      </c>
      <c r="AK119" s="6" t="str">
        <f>IF(AK$10="x",IF( SUMPRODUCT( (Data!$A$2:$A$998=$A119)*(Data!$B$2:$B$998=$B119)*(Data!$C$2:$C$998=$B$1)*(Data!$D$2:$D$998=AK$9)*( (Data!$I$2:$I$998=$B$2)+(Data!$I$2:$I$998=$B$3)+(Data!$I$2:$I$998=$B$4) )*(Data!$J$2:$J$998&lt;=$B$5)*(Data!$J$2:$J$998&gt;=$B$6)*(Data!$G$2:$G$998) )=0,"N/A",SUMPRODUCT( (Data!$A$2:$A$998=$A119)*(Data!$B$2:$B$998=$B119)*(Data!$C$2:$C$998=$B$1)*(Data!$D$2:$D$998=AK$9)*( (Data!$I$2:$I$998=$B$2)+(Data!$I$2:$I$998=$B$3)+(Data!$I$2:$I$998=$B$4) )*(Data!$J$2:$J$998&lt;=$B$5)*(Data!$J$2:$J$998&gt;=$B$6)*(Data!$G$2:$G$998&lt;=AK$11) ) ),"N/A")</f>
        <v>N/A</v>
      </c>
      <c r="AL119" s="6" t="str">
        <f>IF(AL$10="x",IF( SUMPRODUCT( (Data!$A$2:$A$998=$A119)*(Data!$B$2:$B$998=$B119)*(Data!$C$2:$C$998=$B$1)*(Data!$D$2:$D$998=AL$9)*( (Data!$I$2:$I$998=$B$2)+(Data!$I$2:$I$998=$B$3)+(Data!$I$2:$I$998=$B$4) )*(Data!$J$2:$J$998&lt;=$B$5)*(Data!$J$2:$J$998&gt;=$B$6)*(Data!$G$2:$G$998) )=0,"N/A",SUMPRODUCT( (Data!$A$2:$A$998=$A119)*(Data!$B$2:$B$998=$B119)*(Data!$C$2:$C$998=$B$1)*(Data!$D$2:$D$998=AL$9)*( (Data!$I$2:$I$998=$B$2)+(Data!$I$2:$I$998=$B$3)+(Data!$I$2:$I$998=$B$4) )*(Data!$J$2:$J$998&lt;=$B$5)*(Data!$J$2:$J$998&gt;=$B$6)*(Data!$G$2:$G$998&lt;=AL$11) ) ),"N/A")</f>
        <v>N/A</v>
      </c>
      <c r="AM119" s="6" t="str">
        <f>IF(AM$10="x",IF( SUMPRODUCT( (Data!$A$2:$A$998=$A119)*(Data!$B$2:$B$998=$B119)*(Data!$C$2:$C$998=$B$1)*(Data!$D$2:$D$998=AM$9)*( (Data!$I$2:$I$998=$B$2)+(Data!$I$2:$I$998=$B$3)+(Data!$I$2:$I$998=$B$4) )*(Data!$J$2:$J$998&lt;=$B$5)*(Data!$J$2:$J$998&gt;=$B$6)*(Data!$G$2:$G$998) )=0,"N/A",SUMPRODUCT( (Data!$A$2:$A$998=$A119)*(Data!$B$2:$B$998=$B119)*(Data!$C$2:$C$998=$B$1)*(Data!$D$2:$D$998=AM$9)*( (Data!$I$2:$I$998=$B$2)+(Data!$I$2:$I$998=$B$3)+(Data!$I$2:$I$998=$B$4) )*(Data!$J$2:$J$998&lt;=$B$5)*(Data!$J$2:$J$998&gt;=$B$6)*(Data!$G$2:$G$998&lt;=AM$11) ) ),"N/A")</f>
        <v>N/A</v>
      </c>
      <c r="AN119" s="6" t="str">
        <f>IF(AN$10="x",IF( SUMPRODUCT( (Data!$A$2:$A$998=$A119)*(Data!$B$2:$B$998=$B119)*(Data!$C$2:$C$998=$B$1)*(Data!$D$2:$D$998=AN$9)*( (Data!$I$2:$I$998=$B$2)+(Data!$I$2:$I$998=$B$3)+(Data!$I$2:$I$998=$B$4) )*(Data!$J$2:$J$998&lt;=$B$5)*(Data!$J$2:$J$998&gt;=$B$6)*(Data!$G$2:$G$998) )=0,"N/A",SUMPRODUCT( (Data!$A$2:$A$998=$A119)*(Data!$B$2:$B$998=$B119)*(Data!$C$2:$C$998=$B$1)*(Data!$D$2:$D$998=AN$9)*( (Data!$I$2:$I$998=$B$2)+(Data!$I$2:$I$998=$B$3)+(Data!$I$2:$I$998=$B$4) )*(Data!$J$2:$J$998&lt;=$B$5)*(Data!$J$2:$J$998&gt;=$B$6)*(Data!$G$2:$G$998&lt;=AN$11) ) ),"N/A")</f>
        <v>N/A</v>
      </c>
      <c r="AO119" s="6" t="str">
        <f>IF(AO$10="x",IF( SUMPRODUCT( (Data!$A$2:$A$998=$A119)*(Data!$B$2:$B$998=$B119)*(Data!$C$2:$C$998=$B$1)*(Data!$D$2:$D$998=AO$9)*( (Data!$I$2:$I$998=$B$2)+(Data!$I$2:$I$998=$B$3)+(Data!$I$2:$I$998=$B$4) )*(Data!$J$2:$J$998&lt;=$B$5)*(Data!$J$2:$J$998&gt;=$B$6)*(Data!$G$2:$G$998) )=0,"N/A",SUMPRODUCT( (Data!$A$2:$A$998=$A119)*(Data!$B$2:$B$998=$B119)*(Data!$C$2:$C$998=$B$1)*(Data!$D$2:$D$998=AO$9)*( (Data!$I$2:$I$998=$B$2)+(Data!$I$2:$I$998=$B$3)+(Data!$I$2:$I$998=$B$4) )*(Data!$J$2:$J$998&lt;=$B$5)*(Data!$J$2:$J$998&gt;=$B$6)*(Data!$G$2:$G$998&lt;=AO$11) ) ),"N/A")</f>
        <v>N/A</v>
      </c>
      <c r="AP119" s="6" t="str">
        <f>IF(AP$10="x",IF( SUMPRODUCT( (Data!$A$2:$A$998=$A119)*(Data!$B$2:$B$998=$B119)*(Data!$C$2:$C$998=$B$1)*(Data!$D$2:$D$998=AP$9)*( (Data!$I$2:$I$998=$B$2)+(Data!$I$2:$I$998=$B$3)+(Data!$I$2:$I$998=$B$4) )*(Data!$J$2:$J$998&lt;=$B$5)*(Data!$J$2:$J$998&gt;=$B$6)*(Data!$G$2:$G$998) )=0,"N/A",SUMPRODUCT( (Data!$A$2:$A$998=$A119)*(Data!$B$2:$B$998=$B119)*(Data!$C$2:$C$998=$B$1)*(Data!$D$2:$D$998=AP$9)*( (Data!$I$2:$I$998=$B$2)+(Data!$I$2:$I$998=$B$3)+(Data!$I$2:$I$998=$B$4) )*(Data!$J$2:$J$998&lt;=$B$5)*(Data!$J$2:$J$998&gt;=$B$6)*(Data!$G$2:$G$998&lt;=AP$11) ) ),"N/A")</f>
        <v>N/A</v>
      </c>
      <c r="AQ119" s="6" t="str">
        <f>IF(AQ$10="x",IF( SUMPRODUCT( (Data!$A$2:$A$998=$A119)*(Data!$B$2:$B$998=$B119)*(Data!$C$2:$C$998=$B$1)*(Data!$D$2:$D$998=AQ$9)*( (Data!$I$2:$I$998=$B$2)+(Data!$I$2:$I$998=$B$3)+(Data!$I$2:$I$998=$B$4) )*(Data!$J$2:$J$998&lt;=$B$5)*(Data!$J$2:$J$998&gt;=$B$6)*(Data!$G$2:$G$998) )=0,"N/A",SUMPRODUCT( (Data!$A$2:$A$998=$A119)*(Data!$B$2:$B$998=$B119)*(Data!$C$2:$C$998=$B$1)*(Data!$D$2:$D$998=AQ$9)*( (Data!$I$2:$I$998=$B$2)+(Data!$I$2:$I$998=$B$3)+(Data!$I$2:$I$998=$B$4) )*(Data!$J$2:$J$998&lt;=$B$5)*(Data!$J$2:$J$998&gt;=$B$6)*(Data!$G$2:$G$998&lt;=AQ$11) ) ),"N/A")</f>
        <v>N/A</v>
      </c>
      <c r="AR119" s="6" t="str">
        <f>IF(AR$10="x",IF( SUMPRODUCT( (Data!$A$2:$A$998=$A119)*(Data!$B$2:$B$998=$B119)*(Data!$C$2:$C$998=$B$1)*(Data!$D$2:$D$998=AR$9)*( (Data!$I$2:$I$998=$B$2)+(Data!$I$2:$I$998=$B$3)+(Data!$I$2:$I$998=$B$4) )*(Data!$J$2:$J$998&lt;=$B$5)*(Data!$J$2:$J$998&gt;=$B$6)*(Data!$G$2:$G$998) )=0,"N/A",SUMPRODUCT( (Data!$A$2:$A$998=$A119)*(Data!$B$2:$B$998=$B119)*(Data!$C$2:$C$998=$B$1)*(Data!$D$2:$D$998=AR$9)*( (Data!$I$2:$I$998=$B$2)+(Data!$I$2:$I$998=$B$3)+(Data!$I$2:$I$998=$B$4) )*(Data!$J$2:$J$998&lt;=$B$5)*(Data!$J$2:$J$998&gt;=$B$6)*(Data!$G$2:$G$998&lt;=AR$11) ) ),"N/A")</f>
        <v>N/A</v>
      </c>
      <c r="AS119" s="6" t="str">
        <f>IF(AS$10="x",IF( SUMPRODUCT( (Data!$A$2:$A$998=$A119)*(Data!$B$2:$B$998=$B119)*(Data!$C$2:$C$998=$B$1)*(Data!$D$2:$D$998=AS$9)*( (Data!$I$2:$I$998=$B$2)+(Data!$I$2:$I$998=$B$3)+(Data!$I$2:$I$998=$B$4) )*(Data!$J$2:$J$998&lt;=$B$5)*(Data!$J$2:$J$998&gt;=$B$6)*(Data!$G$2:$G$998) )=0,"N/A",SUMPRODUCT( (Data!$A$2:$A$998=$A119)*(Data!$B$2:$B$998=$B119)*(Data!$C$2:$C$998=$B$1)*(Data!$D$2:$D$998=AS$9)*( (Data!$I$2:$I$998=$B$2)+(Data!$I$2:$I$998=$B$3)+(Data!$I$2:$I$998=$B$4) )*(Data!$J$2:$J$998&lt;=$B$5)*(Data!$J$2:$J$998&gt;=$B$6)*(Data!$G$2:$G$998&lt;=AS$11) ) ),"N/A")</f>
        <v>N/A</v>
      </c>
      <c r="AT119" s="6">
        <f t="shared" si="147"/>
        <v>1</v>
      </c>
      <c r="AX119" s="6" t="str">
        <f t="shared" si="153"/>
        <v>N/A</v>
      </c>
      <c r="AY119" s="6" t="str">
        <f t="shared" si="137"/>
        <v>N/A</v>
      </c>
      <c r="AZ119" s="6" t="str">
        <f t="shared" si="138"/>
        <v>N/A</v>
      </c>
      <c r="BA119" s="6" t="str">
        <f t="shared" si="139"/>
        <v>N/A</v>
      </c>
      <c r="BB119" s="6">
        <f t="shared" si="92"/>
        <v>1</v>
      </c>
      <c r="BC119" s="6" t="str">
        <f t="shared" si="93"/>
        <v>N/A</v>
      </c>
      <c r="BD119" s="6" t="str">
        <f t="shared" si="94"/>
        <v>N/A</v>
      </c>
      <c r="BE119" s="6" t="str">
        <f t="shared" si="95"/>
        <v>N/A</v>
      </c>
      <c r="BF119" s="6" t="str">
        <f t="shared" si="96"/>
        <v>N/A</v>
      </c>
      <c r="BG119" s="6" t="str">
        <f t="shared" si="97"/>
        <v>N/A</v>
      </c>
      <c r="BH119" s="6" t="str">
        <f t="shared" si="98"/>
        <v>N/A</v>
      </c>
      <c r="BI119" s="6" t="str">
        <f t="shared" si="99"/>
        <v>N/A</v>
      </c>
      <c r="BJ119" s="6" t="str">
        <f t="shared" si="100"/>
        <v>N/A</v>
      </c>
      <c r="BK119" s="6" t="str">
        <f t="shared" si="101"/>
        <v>N/A</v>
      </c>
      <c r="BL119" s="6" t="str">
        <f t="shared" si="102"/>
        <v>N/A</v>
      </c>
      <c r="BM119" s="6" t="str">
        <f t="shared" si="103"/>
        <v>N/A</v>
      </c>
      <c r="BN119" s="6" t="str">
        <f t="shared" si="104"/>
        <v>N/A</v>
      </c>
      <c r="BO119" s="6" t="str">
        <f t="shared" si="105"/>
        <v>N/A</v>
      </c>
      <c r="BP119" s="6" t="str">
        <f t="shared" si="106"/>
        <v>N/A</v>
      </c>
      <c r="BQ119" s="6">
        <f t="shared" si="148"/>
        <v>1</v>
      </c>
      <c r="BU119" s="6" t="str">
        <f>IF(BU$10="x",IF( SUMPRODUCT( (Data!$A$2:$A$998=$A119)*(Data!$B$2:$B$998=$B119)*(Data!$C$2:$C$998=$B$1)*(Data!$D$2:$D$998=BU$9)*( (Data!$I$2:$I$998=$B$2)+(Data!$I$2:$I$998=$B$3)+(Data!$I$2:$I$998=$B$4) )*(Data!$J$2:$J$998&lt;=$B$5)*(Data!$J$2:$J$998&gt;=$B$6)*(Data!$F$2:$F$998) )=0,"N/A",SUMPRODUCT( (Data!$A$2:$A$998=$A119)*(Data!$B$2:$B$998=$B119)*(Data!$C$2:$C$998=$B$1)*(Data!$D$2:$D$998=BU$9)*( (Data!$I$2:$I$998=$B$2)+(Data!$I$2:$I$998=$B$3)+(Data!$I$2:$I$998=$B$4) )*(Data!$J$2:$J$998&lt;=$B$5)*(Data!$J$2:$J$998&gt;=$B$6)*(Data!$F$2:$F$998&gt;=BU$11) ) ),"N/A")</f>
        <v>N/A</v>
      </c>
      <c r="BV119" s="6" t="str">
        <f>IF(BV$10="x",IF( SUMPRODUCT( (Data!$A$2:$A$998=$A119)*(Data!$B$2:$B$998=$B119)*(Data!$C$2:$C$998=$B$1)*(Data!$D$2:$D$998=BV$9)*( (Data!$I$2:$I$998=$B$2)+(Data!$I$2:$I$998=$B$3)+(Data!$I$2:$I$998=$B$4) )*(Data!$J$2:$J$998&lt;=$B$5)*(Data!$J$2:$J$998&gt;=$B$6)*(Data!$F$2:$F$998) )=0,"N/A",SUMPRODUCT( (Data!$A$2:$A$998=$A119)*(Data!$B$2:$B$998=$B119)*(Data!$C$2:$C$998=$B$1)*(Data!$D$2:$D$998=BV$9)*( (Data!$I$2:$I$998=$B$2)+(Data!$I$2:$I$998=$B$3)+(Data!$I$2:$I$998=$B$4) )*(Data!$J$2:$J$998&lt;=$B$5)*(Data!$J$2:$J$998&gt;=$B$6)*(Data!$F$2:$F$998&gt;=BV$11) ) ),"N/A")</f>
        <v>N/A</v>
      </c>
      <c r="BW119" s="6" t="str">
        <f>IF(BW$10="x",IF( SUMPRODUCT( (Data!$A$2:$A$998=$A119)*(Data!$B$2:$B$998=$B119)*(Data!$C$2:$C$998=$B$1)*(Data!$D$2:$D$998=BW$9)*( (Data!$I$2:$I$998=$B$2)+(Data!$I$2:$I$998=$B$3)+(Data!$I$2:$I$998=$B$4) )*(Data!$J$2:$J$998&lt;=$B$5)*(Data!$J$2:$J$998&gt;=$B$6)*(Data!$F$2:$F$998) )=0,"N/A",SUMPRODUCT( (Data!$A$2:$A$998=$A119)*(Data!$B$2:$B$998=$B119)*(Data!$C$2:$C$998=$B$1)*(Data!$D$2:$D$998=BW$9)*( (Data!$I$2:$I$998=$B$2)+(Data!$I$2:$I$998=$B$3)+(Data!$I$2:$I$998=$B$4) )*(Data!$J$2:$J$998&lt;=$B$5)*(Data!$J$2:$J$998&gt;=$B$6)*(Data!$F$2:$F$998&gt;=BW$11) ) ),"N/A")</f>
        <v>N/A</v>
      </c>
      <c r="BX119" s="6" t="str">
        <f>IF(BX$10="x",IF( SUMPRODUCT( (Data!$A$2:$A$998=$A119)*(Data!$B$2:$B$998=$B119)*(Data!$C$2:$C$998=$B$1)*(Data!$D$2:$D$998=BX$9)*( (Data!$I$2:$I$998=$B$2)+(Data!$I$2:$I$998=$B$3)+(Data!$I$2:$I$998=$B$4) )*(Data!$J$2:$J$998&lt;=$B$5)*(Data!$J$2:$J$998&gt;=$B$6)*(Data!$F$2:$F$998) )=0,"N/A",SUMPRODUCT( (Data!$A$2:$A$998=$A119)*(Data!$B$2:$B$998=$B119)*(Data!$C$2:$C$998=$B$1)*(Data!$D$2:$D$998=BX$9)*( (Data!$I$2:$I$998=$B$2)+(Data!$I$2:$I$998=$B$3)+(Data!$I$2:$I$998=$B$4) )*(Data!$J$2:$J$998&lt;=$B$5)*(Data!$J$2:$J$998&gt;=$B$6)*(Data!$F$2:$F$998&gt;=BX$11) ) ),"N/A")</f>
        <v>N/A</v>
      </c>
      <c r="BY119" s="6" t="str">
        <f>IF(BY$10="x",IF( SUMPRODUCT( (Data!$A$2:$A$998=$A119)*(Data!$B$2:$B$998=$B119)*(Data!$C$2:$C$998=$B$1)*(Data!$D$2:$D$998=BY$9)*( (Data!$I$2:$I$998=$B$2)+(Data!$I$2:$I$998=$B$3)+(Data!$I$2:$I$998=$B$4) )*(Data!$J$2:$J$998&lt;=$B$5)*(Data!$J$2:$J$998&gt;=$B$6)*(Data!$F$2:$F$998) )=0,"N/A",SUMPRODUCT( (Data!$A$2:$A$998=$A119)*(Data!$B$2:$B$998=$B119)*(Data!$C$2:$C$998=$B$1)*(Data!$D$2:$D$998=BY$9)*( (Data!$I$2:$I$998=$B$2)+(Data!$I$2:$I$998=$B$3)+(Data!$I$2:$I$998=$B$4) )*(Data!$J$2:$J$998&lt;=$B$5)*(Data!$J$2:$J$998&gt;=$B$6)*(Data!$F$2:$F$998&gt;=BY$11) ) ),"N/A")</f>
        <v>N/A</v>
      </c>
      <c r="BZ119" s="6" t="str">
        <f>IF(BZ$10="x",IF( SUMPRODUCT( (Data!$A$2:$A$998=$A119)*(Data!$B$2:$B$998=$B119)*(Data!$C$2:$C$998=$B$1)*(Data!$D$2:$D$998=BZ$9)*( (Data!$I$2:$I$998=$B$2)+(Data!$I$2:$I$998=$B$3)+(Data!$I$2:$I$998=$B$4) )*(Data!$J$2:$J$998&lt;=$B$5)*(Data!$J$2:$J$998&gt;=$B$6)*(Data!$F$2:$F$998) )=0,"N/A",SUMPRODUCT( (Data!$A$2:$A$998=$A119)*(Data!$B$2:$B$998=$B119)*(Data!$C$2:$C$998=$B$1)*(Data!$D$2:$D$998=BZ$9)*( (Data!$I$2:$I$998=$B$2)+(Data!$I$2:$I$998=$B$3)+(Data!$I$2:$I$998=$B$4) )*(Data!$J$2:$J$998&lt;=$B$5)*(Data!$J$2:$J$998&gt;=$B$6)*(Data!$F$2:$F$998&gt;=BZ$11) ) ),"N/A")</f>
        <v>N/A</v>
      </c>
      <c r="CA119" s="6" t="str">
        <f>IF(CA$10="x",IF( SUMPRODUCT( (Data!$A$2:$A$998=$A119)*(Data!$B$2:$B$998=$B119)*(Data!$C$2:$C$998=$B$1)*(Data!$D$2:$D$998=CA$9)*( (Data!$I$2:$I$998=$B$2)+(Data!$I$2:$I$998=$B$3)+(Data!$I$2:$I$998=$B$4) )*(Data!$J$2:$J$998&lt;=$B$5)*(Data!$J$2:$J$998&gt;=$B$6)*(Data!$F$2:$F$998) )=0,"N/A",SUMPRODUCT( (Data!$A$2:$A$998=$A119)*(Data!$B$2:$B$998=$B119)*(Data!$C$2:$C$998=$B$1)*(Data!$D$2:$D$998=CA$9)*( (Data!$I$2:$I$998=$B$2)+(Data!$I$2:$I$998=$B$3)+(Data!$I$2:$I$998=$B$4) )*(Data!$J$2:$J$998&lt;=$B$5)*(Data!$J$2:$J$998&gt;=$B$6)*(Data!$F$2:$F$998&gt;=CA$11) ) ),"N/A")</f>
        <v>N/A</v>
      </c>
      <c r="CB119" s="6" t="str">
        <f>IF(CB$10="x",IF( SUMPRODUCT( (Data!$A$2:$A$998=$A119)*(Data!$B$2:$B$998=$B119)*(Data!$C$2:$C$998=$B$1)*(Data!$D$2:$D$998=CB$9)*( (Data!$I$2:$I$998=$B$2)+(Data!$I$2:$I$998=$B$3)+(Data!$I$2:$I$998=$B$4) )*(Data!$J$2:$J$998&lt;=$B$5)*(Data!$J$2:$J$998&gt;=$B$6)*(Data!$F$2:$F$998) )=0,"N/A",SUMPRODUCT( (Data!$A$2:$A$998=$A119)*(Data!$B$2:$B$998=$B119)*(Data!$C$2:$C$998=$B$1)*(Data!$D$2:$D$998=CB$9)*( (Data!$I$2:$I$998=$B$2)+(Data!$I$2:$I$998=$B$3)+(Data!$I$2:$I$998=$B$4) )*(Data!$J$2:$J$998&lt;=$B$5)*(Data!$J$2:$J$998&gt;=$B$6)*(Data!$F$2:$F$998&gt;=CB$11) ) ),"N/A")</f>
        <v>N/A</v>
      </c>
      <c r="CC119" s="6" t="str">
        <f>IF(CC$10="x",IF( SUMPRODUCT( (Data!$A$2:$A$998=$A119)*(Data!$B$2:$B$998=$B119)*(Data!$C$2:$C$998=$B$1)*(Data!$D$2:$D$998=CC$9)*( (Data!$I$2:$I$998=$B$2)+(Data!$I$2:$I$998=$B$3)+(Data!$I$2:$I$998=$B$4) )*(Data!$J$2:$J$998&lt;=$B$5)*(Data!$J$2:$J$998&gt;=$B$6)*(Data!$F$2:$F$998) )=0,"N/A",SUMPRODUCT( (Data!$A$2:$A$998=$A119)*(Data!$B$2:$B$998=$B119)*(Data!$C$2:$C$998=$B$1)*(Data!$D$2:$D$998=CC$9)*( (Data!$I$2:$I$998=$B$2)+(Data!$I$2:$I$998=$B$3)+(Data!$I$2:$I$998=$B$4) )*(Data!$J$2:$J$998&lt;=$B$5)*(Data!$J$2:$J$998&gt;=$B$6)*(Data!$F$2:$F$998&gt;=CC$11) ) ),"N/A")</f>
        <v>N/A</v>
      </c>
      <c r="CD119" s="6" t="str">
        <f>IF(CD$10="x",IF( SUMPRODUCT( (Data!$A$2:$A$998=$A119)*(Data!$B$2:$B$998=$B119)*(Data!$C$2:$C$998=$B$1)*(Data!$D$2:$D$998=CD$9)*( (Data!$I$2:$I$998=$B$2)+(Data!$I$2:$I$998=$B$3)+(Data!$I$2:$I$998=$B$4) )*(Data!$J$2:$J$998&lt;=$B$5)*(Data!$J$2:$J$998&gt;=$B$6)*(Data!$F$2:$F$998) )=0,"N/A",SUMPRODUCT( (Data!$A$2:$A$998=$A119)*(Data!$B$2:$B$998=$B119)*(Data!$C$2:$C$998=$B$1)*(Data!$D$2:$D$998=CD$9)*( (Data!$I$2:$I$998=$B$2)+(Data!$I$2:$I$998=$B$3)+(Data!$I$2:$I$998=$B$4) )*(Data!$J$2:$J$998&lt;=$B$5)*(Data!$J$2:$J$998&gt;=$B$6)*(Data!$F$2:$F$998&gt;=CD$11) ) ),"N/A")</f>
        <v>N/A</v>
      </c>
      <c r="CE119" s="6" t="str">
        <f>IF(CE$10="x",IF( SUMPRODUCT( (Data!$A$2:$A$998=$A119)*(Data!$B$2:$B$998=$B119)*(Data!$C$2:$C$998=$B$1)*(Data!$D$2:$D$998=CE$9)*( (Data!$I$2:$I$998=$B$2)+(Data!$I$2:$I$998=$B$3)+(Data!$I$2:$I$998=$B$4) )*(Data!$J$2:$J$998&lt;=$B$5)*(Data!$J$2:$J$998&gt;=$B$6)*(Data!$F$2:$F$998) )=0,"N/A",SUMPRODUCT( (Data!$A$2:$A$998=$A119)*(Data!$B$2:$B$998=$B119)*(Data!$C$2:$C$998=$B$1)*(Data!$D$2:$D$998=CE$9)*( (Data!$I$2:$I$998=$B$2)+(Data!$I$2:$I$998=$B$3)+(Data!$I$2:$I$998=$B$4) )*(Data!$J$2:$J$998&lt;=$B$5)*(Data!$J$2:$J$998&gt;=$B$6)*(Data!$F$2:$F$998&gt;=CE$11) ) ),"N/A")</f>
        <v>N/A</v>
      </c>
      <c r="CF119" s="6" t="str">
        <f>IF(CF$10="x",IF( SUMPRODUCT( (Data!$A$2:$A$998=$A119)*(Data!$B$2:$B$998=$B119)*(Data!$C$2:$C$998=$B$1)*(Data!$D$2:$D$998=CF$9)*( (Data!$I$2:$I$998=$B$2)+(Data!$I$2:$I$998=$B$3)+(Data!$I$2:$I$998=$B$4) )*(Data!$J$2:$J$998&lt;=$B$5)*(Data!$J$2:$J$998&gt;=$B$6)*(Data!$F$2:$F$998) )=0,"N/A",SUMPRODUCT( (Data!$A$2:$A$998=$A119)*(Data!$B$2:$B$998=$B119)*(Data!$C$2:$C$998=$B$1)*(Data!$D$2:$D$998=CF$9)*( (Data!$I$2:$I$998=$B$2)+(Data!$I$2:$I$998=$B$3)+(Data!$I$2:$I$998=$B$4) )*(Data!$J$2:$J$998&lt;=$B$5)*(Data!$J$2:$J$998&gt;=$B$6)*(Data!$F$2:$F$998&gt;=CF$11) ) ),"N/A")</f>
        <v>N/A</v>
      </c>
      <c r="CG119" s="6" t="str">
        <f>IF(CG$10="x",IF( SUMPRODUCT( (Data!$A$2:$A$998=$A119)*(Data!$B$2:$B$998=$B119)*(Data!$C$2:$C$998=$B$1)*(Data!$D$2:$D$998=CG$9)*( (Data!$I$2:$I$998=$B$2)+(Data!$I$2:$I$998=$B$3)+(Data!$I$2:$I$998=$B$4) )*(Data!$J$2:$J$998&lt;=$B$5)*(Data!$J$2:$J$998&gt;=$B$6)*(Data!$F$2:$F$998) )=0,"N/A",SUMPRODUCT( (Data!$A$2:$A$998=$A119)*(Data!$B$2:$B$998=$B119)*(Data!$C$2:$C$998=$B$1)*(Data!$D$2:$D$998=CG$9)*( (Data!$I$2:$I$998=$B$2)+(Data!$I$2:$I$998=$B$3)+(Data!$I$2:$I$998=$B$4) )*(Data!$J$2:$J$998&lt;=$B$5)*(Data!$J$2:$J$998&gt;=$B$6)*(Data!$F$2:$F$998&gt;=CG$11) ) ),"N/A")</f>
        <v>N/A</v>
      </c>
      <c r="CH119" s="6" t="str">
        <f>IF(CH$10="x",IF( SUMPRODUCT( (Data!$A$2:$A$998=$A119)*(Data!$B$2:$B$998=$B119)*(Data!$C$2:$C$998=$B$1)*(Data!$D$2:$D$998=CH$9)*( (Data!$I$2:$I$998=$B$2)+(Data!$I$2:$I$998=$B$3)+(Data!$I$2:$I$998=$B$4) )*(Data!$J$2:$J$998&lt;=$B$5)*(Data!$J$2:$J$998&gt;=$B$6)*(Data!$F$2:$F$998) )=0,"N/A",SUMPRODUCT( (Data!$A$2:$A$998=$A119)*(Data!$B$2:$B$998=$B119)*(Data!$C$2:$C$998=$B$1)*(Data!$D$2:$D$998=CH$9)*( (Data!$I$2:$I$998=$B$2)+(Data!$I$2:$I$998=$B$3)+(Data!$I$2:$I$998=$B$4) )*(Data!$J$2:$J$998&lt;=$B$5)*(Data!$J$2:$J$998&gt;=$B$6)*(Data!$F$2:$F$998&gt;=CH$11) ) ),"N/A")</f>
        <v>N/A</v>
      </c>
      <c r="CI119" s="6" t="str">
        <f>IF(CI$10="x",IF( SUMPRODUCT( (Data!$A$2:$A$998=$A119)*(Data!$B$2:$B$998=$B119)*(Data!$C$2:$C$998=$B$1)*(Data!$D$2:$D$998=CI$9)*( (Data!$I$2:$I$998=$B$2)+(Data!$I$2:$I$998=$B$3)+(Data!$I$2:$I$998=$B$4) )*(Data!$J$2:$J$998&lt;=$B$5)*(Data!$J$2:$J$998&gt;=$B$6)*(Data!$F$2:$F$998) )=0,"N/A",SUMPRODUCT( (Data!$A$2:$A$998=$A119)*(Data!$B$2:$B$998=$B119)*(Data!$C$2:$C$998=$B$1)*(Data!$D$2:$D$998=CI$9)*( (Data!$I$2:$I$998=$B$2)+(Data!$I$2:$I$998=$B$3)+(Data!$I$2:$I$998=$B$4) )*(Data!$J$2:$J$998&lt;=$B$5)*(Data!$J$2:$J$998&gt;=$B$6)*(Data!$F$2:$F$998&gt;=CI$11) ) ),"N/A")</f>
        <v>N/A</v>
      </c>
      <c r="CJ119" s="6" t="str">
        <f>IF(CJ$10="x",IF( SUMPRODUCT( (Data!$A$2:$A$998=$A119)*(Data!$B$2:$B$998=$B119)*(Data!$C$2:$C$998=$B$1)*(Data!$D$2:$D$998=CJ$9)*( (Data!$I$2:$I$998=$B$2)+(Data!$I$2:$I$998=$B$3)+(Data!$I$2:$I$998=$B$4) )*(Data!$J$2:$J$998&lt;=$B$5)*(Data!$J$2:$J$998&gt;=$B$6)*(Data!$F$2:$F$998) )=0,"N/A",SUMPRODUCT( (Data!$A$2:$A$998=$A119)*(Data!$B$2:$B$998=$B119)*(Data!$C$2:$C$998=$B$1)*(Data!$D$2:$D$998=CJ$9)*( (Data!$I$2:$I$998=$B$2)+(Data!$I$2:$I$998=$B$3)+(Data!$I$2:$I$998=$B$4) )*(Data!$J$2:$J$998&lt;=$B$5)*(Data!$J$2:$J$998&gt;=$B$6)*(Data!$F$2:$F$998&gt;=CJ$11) ) ),"N/A")</f>
        <v>N/A</v>
      </c>
      <c r="CK119" s="6" t="str">
        <f>IF(CK$10="x",IF( SUMPRODUCT( (Data!$A$2:$A$998=$A119)*(Data!$B$2:$B$998=$B119)*(Data!$C$2:$C$998=$B$1)*(Data!$D$2:$D$998=CK$9)*( (Data!$I$2:$I$998=$B$2)+(Data!$I$2:$I$998=$B$3)+(Data!$I$2:$I$998=$B$4) )*(Data!$J$2:$J$998&lt;=$B$5)*(Data!$J$2:$J$998&gt;=$B$6)*(Data!$F$2:$F$998) )=0,"N/A",SUMPRODUCT( (Data!$A$2:$A$998=$A119)*(Data!$B$2:$B$998=$B119)*(Data!$C$2:$C$998=$B$1)*(Data!$D$2:$D$998=CK$9)*( (Data!$I$2:$I$998=$B$2)+(Data!$I$2:$I$998=$B$3)+(Data!$I$2:$I$998=$B$4) )*(Data!$J$2:$J$998&lt;=$B$5)*(Data!$J$2:$J$998&gt;=$B$6)*(Data!$F$2:$F$998&gt;=CK$11) ) ),"N/A")</f>
        <v>N/A</v>
      </c>
      <c r="CL119" s="6" t="str">
        <f>IF(CL$10="x",IF( SUMPRODUCT( (Data!$A$2:$A$998=$A119)*(Data!$B$2:$B$998=$B119)*(Data!$C$2:$C$998=$B$1)*(Data!$D$2:$D$998=CL$9)*( (Data!$I$2:$I$998=$B$2)+(Data!$I$2:$I$998=$B$3)+(Data!$I$2:$I$998=$B$4) )*(Data!$J$2:$J$998&lt;=$B$5)*(Data!$J$2:$J$998&gt;=$B$6)*(Data!$F$2:$F$998) )=0,"N/A",SUMPRODUCT( (Data!$A$2:$A$998=$A119)*(Data!$B$2:$B$998=$B119)*(Data!$C$2:$C$998=$B$1)*(Data!$D$2:$D$998=CL$9)*( (Data!$I$2:$I$998=$B$2)+(Data!$I$2:$I$998=$B$3)+(Data!$I$2:$I$998=$B$4) )*(Data!$J$2:$J$998&lt;=$B$5)*(Data!$J$2:$J$998&gt;=$B$6)*(Data!$F$2:$F$998&gt;=CL$11) ) ),"N/A")</f>
        <v>N/A</v>
      </c>
      <c r="CM119" s="6" t="str">
        <f>IF(CM$10="x",IF( SUMPRODUCT( (Data!$A$2:$A$998=$A119)*(Data!$B$2:$B$998=$B119)*(Data!$C$2:$C$998=$B$1)*(Data!$D$2:$D$998=CM$9)*( (Data!$I$2:$I$998=$B$2)+(Data!$I$2:$I$998=$B$3)+(Data!$I$2:$I$998=$B$4) )*(Data!$J$2:$J$998&lt;=$B$5)*(Data!$J$2:$J$998&gt;=$B$6)*(Data!$F$2:$F$998) )=0,"N/A",SUMPRODUCT( (Data!$A$2:$A$998=$A119)*(Data!$B$2:$B$998=$B119)*(Data!$C$2:$C$998=$B$1)*(Data!$D$2:$D$998=CM$9)*( (Data!$I$2:$I$998=$B$2)+(Data!$I$2:$I$998=$B$3)+(Data!$I$2:$I$998=$B$4) )*(Data!$J$2:$J$998&lt;=$B$5)*(Data!$J$2:$J$998&gt;=$B$6)*(Data!$F$2:$F$998&gt;=CM$11) ) ),"N/A")</f>
        <v>N/A</v>
      </c>
      <c r="CN119" s="6" t="str">
        <f t="shared" si="149"/>
        <v>N/A</v>
      </c>
      <c r="CR119" s="6" t="str">
        <f>IF(CR$10="x",IF( SUMPRODUCT( (Data!$A$2:$A$998=$A119)*(Data!$B$2:$B$998=$B119)*(Data!$C$2:$C$998=$B$1)*(Data!$D$2:$D$998=CR$9)*( (Data!$I$2:$I$998=$B$2)+(Data!$I$2:$I$998=$B$3)+(Data!$I$2:$I$998=$B$4) )*(Data!$J$2:$J$998&lt;=$B$5)*(Data!$J$2:$J$998&gt;=$B$6)*(Data!$H$2:$H$998) )=0,"N/A",SUMPRODUCT( (Data!$A$2:$A$998=$A119)*(Data!$B$2:$B$998=$B119)*(Data!$C$2:$C$998=$B$1)*(Data!$D$2:$D$998=CR$9)*( (Data!$I$2:$I$998=$B$2)+(Data!$I$2:$I$998=$B$3)+(Data!$I$2:$I$998=$B$4) )*(Data!$J$2:$J$998&lt;=$B$5)*(Data!$J$2:$J$998&gt;=$B$6)*(Data!$H$2:$H$998&lt;=CR$11) ) ),"N/A")</f>
        <v>N/A</v>
      </c>
      <c r="CS119" s="6" t="str">
        <f>IF(CS$10="x",IF( SUMPRODUCT( (Data!$A$2:$A$998=$A119)*(Data!$B$2:$B$998=$B119)*(Data!$C$2:$C$998=$B$1)*(Data!$D$2:$D$998=CS$9)*( (Data!$I$2:$I$998=$B$2)+(Data!$I$2:$I$998=$B$3)+(Data!$I$2:$I$998=$B$4) )*(Data!$J$2:$J$998&lt;=$B$5)*(Data!$J$2:$J$998&gt;=$B$6)*(Data!$H$2:$H$998) )=0,"N/A",SUMPRODUCT( (Data!$A$2:$A$998=$A119)*(Data!$B$2:$B$998=$B119)*(Data!$C$2:$C$998=$B$1)*(Data!$D$2:$D$998=CS$9)*( (Data!$I$2:$I$998=$B$2)+(Data!$I$2:$I$998=$B$3)+(Data!$I$2:$I$998=$B$4) )*(Data!$J$2:$J$998&lt;=$B$5)*(Data!$J$2:$J$998&gt;=$B$6)*(Data!$H$2:$H$998&lt;=CS$11) ) ),"N/A")</f>
        <v>N/A</v>
      </c>
      <c r="CT119" s="6" t="str">
        <f>IF(CT$10="x",IF( SUMPRODUCT( (Data!$A$2:$A$998=$A119)*(Data!$B$2:$B$998=$B119)*(Data!$C$2:$C$998=$B$1)*(Data!$D$2:$D$998=CT$9)*( (Data!$I$2:$I$998=$B$2)+(Data!$I$2:$I$998=$B$3)+(Data!$I$2:$I$998=$B$4) )*(Data!$J$2:$J$998&lt;=$B$5)*(Data!$J$2:$J$998&gt;=$B$6)*(Data!$H$2:$H$998) )=0,"N/A",SUMPRODUCT( (Data!$A$2:$A$998=$A119)*(Data!$B$2:$B$998=$B119)*(Data!$C$2:$C$998=$B$1)*(Data!$D$2:$D$998=CT$9)*( (Data!$I$2:$I$998=$B$2)+(Data!$I$2:$I$998=$B$3)+(Data!$I$2:$I$998=$B$4) )*(Data!$J$2:$J$998&lt;=$B$5)*(Data!$J$2:$J$998&gt;=$B$6)*(Data!$H$2:$H$998&lt;=CT$11) ) ),"N/A")</f>
        <v>N/A</v>
      </c>
      <c r="CU119" s="6" t="str">
        <f>IF(CU$10="x",IF( SUMPRODUCT( (Data!$A$2:$A$998=$A119)*(Data!$B$2:$B$998=$B119)*(Data!$C$2:$C$998=$B$1)*(Data!$D$2:$D$998=CU$9)*( (Data!$I$2:$I$998=$B$2)+(Data!$I$2:$I$998=$B$3)+(Data!$I$2:$I$998=$B$4) )*(Data!$J$2:$J$998&lt;=$B$5)*(Data!$J$2:$J$998&gt;=$B$6)*(Data!$H$2:$H$998) )=0,"N/A",SUMPRODUCT( (Data!$A$2:$A$998=$A119)*(Data!$B$2:$B$998=$B119)*(Data!$C$2:$C$998=$B$1)*(Data!$D$2:$D$998=CU$9)*( (Data!$I$2:$I$998=$B$2)+(Data!$I$2:$I$998=$B$3)+(Data!$I$2:$I$998=$B$4) )*(Data!$J$2:$J$998&lt;=$B$5)*(Data!$J$2:$J$998&gt;=$B$6)*(Data!$H$2:$H$998&lt;=CU$11) ) ),"N/A")</f>
        <v>N/A</v>
      </c>
      <c r="CV119" s="6" t="str">
        <f>IF(CV$10="x",IF( SUMPRODUCT( (Data!$A$2:$A$998=$A119)*(Data!$B$2:$B$998=$B119)*(Data!$C$2:$C$998=$B$1)*(Data!$D$2:$D$998=CV$9)*( (Data!$I$2:$I$998=$B$2)+(Data!$I$2:$I$998=$B$3)+(Data!$I$2:$I$998=$B$4) )*(Data!$J$2:$J$998&lt;=$B$5)*(Data!$J$2:$J$998&gt;=$B$6)*(Data!$H$2:$H$998) )=0,"N/A",SUMPRODUCT( (Data!$A$2:$A$998=$A119)*(Data!$B$2:$B$998=$B119)*(Data!$C$2:$C$998=$B$1)*(Data!$D$2:$D$998=CV$9)*( (Data!$I$2:$I$998=$B$2)+(Data!$I$2:$I$998=$B$3)+(Data!$I$2:$I$998=$B$4) )*(Data!$J$2:$J$998&lt;=$B$5)*(Data!$J$2:$J$998&gt;=$B$6)*(Data!$H$2:$H$998&lt;=CV$11) ) ),"N/A")</f>
        <v>N/A</v>
      </c>
      <c r="CW119" s="6" t="str">
        <f>IF(CW$10="x",IF( SUMPRODUCT( (Data!$A$2:$A$998=$A119)*(Data!$B$2:$B$998=$B119)*(Data!$C$2:$C$998=$B$1)*(Data!$D$2:$D$998=CW$9)*( (Data!$I$2:$I$998=$B$2)+(Data!$I$2:$I$998=$B$3)+(Data!$I$2:$I$998=$B$4) )*(Data!$J$2:$J$998&lt;=$B$5)*(Data!$J$2:$J$998&gt;=$B$6)*(Data!$H$2:$H$998) )=0,"N/A",SUMPRODUCT( (Data!$A$2:$A$998=$A119)*(Data!$B$2:$B$998=$B119)*(Data!$C$2:$C$998=$B$1)*(Data!$D$2:$D$998=CW$9)*( (Data!$I$2:$I$998=$B$2)+(Data!$I$2:$I$998=$B$3)+(Data!$I$2:$I$998=$B$4) )*(Data!$J$2:$J$998&lt;=$B$5)*(Data!$J$2:$J$998&gt;=$B$6)*(Data!$H$2:$H$998&lt;=CW$11) ) ),"N/A")</f>
        <v>N/A</v>
      </c>
      <c r="CX119" s="6" t="str">
        <f>IF(CX$10="x",IF( SUMPRODUCT( (Data!$A$2:$A$998=$A119)*(Data!$B$2:$B$998=$B119)*(Data!$C$2:$C$998=$B$1)*(Data!$D$2:$D$998=CX$9)*( (Data!$I$2:$I$998=$B$2)+(Data!$I$2:$I$998=$B$3)+(Data!$I$2:$I$998=$B$4) )*(Data!$J$2:$J$998&lt;=$B$5)*(Data!$J$2:$J$998&gt;=$B$6)*(Data!$H$2:$H$998) )=0,"N/A",SUMPRODUCT( (Data!$A$2:$A$998=$A119)*(Data!$B$2:$B$998=$B119)*(Data!$C$2:$C$998=$B$1)*(Data!$D$2:$D$998=CX$9)*( (Data!$I$2:$I$998=$B$2)+(Data!$I$2:$I$998=$B$3)+(Data!$I$2:$I$998=$B$4) )*(Data!$J$2:$J$998&lt;=$B$5)*(Data!$J$2:$J$998&gt;=$B$6)*(Data!$H$2:$H$998&lt;=CX$11) ) ),"N/A")</f>
        <v>N/A</v>
      </c>
      <c r="CY119" s="6" t="str">
        <f>IF(CY$10="x",IF( SUMPRODUCT( (Data!$A$2:$A$998=$A119)*(Data!$B$2:$B$998=$B119)*(Data!$C$2:$C$998=$B$1)*(Data!$D$2:$D$998=CY$9)*( (Data!$I$2:$I$998=$B$2)+(Data!$I$2:$I$998=$B$3)+(Data!$I$2:$I$998=$B$4) )*(Data!$J$2:$J$998&lt;=$B$5)*(Data!$J$2:$J$998&gt;=$B$6)*(Data!$H$2:$H$998) )=0,"N/A",SUMPRODUCT( (Data!$A$2:$A$998=$A119)*(Data!$B$2:$B$998=$B119)*(Data!$C$2:$C$998=$B$1)*(Data!$D$2:$D$998=CY$9)*( (Data!$I$2:$I$998=$B$2)+(Data!$I$2:$I$998=$B$3)+(Data!$I$2:$I$998=$B$4) )*(Data!$J$2:$J$998&lt;=$B$5)*(Data!$J$2:$J$998&gt;=$B$6)*(Data!$H$2:$H$998&lt;=CY$11) ) ),"N/A")</f>
        <v>N/A</v>
      </c>
      <c r="CZ119" s="6" t="str">
        <f>IF(CZ$10="x",IF( SUMPRODUCT( (Data!$A$2:$A$998=$A119)*(Data!$B$2:$B$998=$B119)*(Data!$C$2:$C$998=$B$1)*(Data!$D$2:$D$998=CZ$9)*( (Data!$I$2:$I$998=$B$2)+(Data!$I$2:$I$998=$B$3)+(Data!$I$2:$I$998=$B$4) )*(Data!$J$2:$J$998&lt;=$B$5)*(Data!$J$2:$J$998&gt;=$B$6)*(Data!$H$2:$H$998) )=0,"N/A",SUMPRODUCT( (Data!$A$2:$A$998=$A119)*(Data!$B$2:$B$998=$B119)*(Data!$C$2:$C$998=$B$1)*(Data!$D$2:$D$998=CZ$9)*( (Data!$I$2:$I$998=$B$2)+(Data!$I$2:$I$998=$B$3)+(Data!$I$2:$I$998=$B$4) )*(Data!$J$2:$J$998&lt;=$B$5)*(Data!$J$2:$J$998&gt;=$B$6)*(Data!$H$2:$H$998&lt;=CZ$11) ) ),"N/A")</f>
        <v>N/A</v>
      </c>
      <c r="DA119" s="6" t="str">
        <f>IF(DA$10="x",IF( SUMPRODUCT( (Data!$A$2:$A$998=$A119)*(Data!$B$2:$B$998=$B119)*(Data!$C$2:$C$998=$B$1)*(Data!$D$2:$D$998=DA$9)*( (Data!$I$2:$I$998=$B$2)+(Data!$I$2:$I$998=$B$3)+(Data!$I$2:$I$998=$B$4) )*(Data!$J$2:$J$998&lt;=$B$5)*(Data!$J$2:$J$998&gt;=$B$6)*(Data!$H$2:$H$998) )=0,"N/A",SUMPRODUCT( (Data!$A$2:$A$998=$A119)*(Data!$B$2:$B$998=$B119)*(Data!$C$2:$C$998=$B$1)*(Data!$D$2:$D$998=DA$9)*( (Data!$I$2:$I$998=$B$2)+(Data!$I$2:$I$998=$B$3)+(Data!$I$2:$I$998=$B$4) )*(Data!$J$2:$J$998&lt;=$B$5)*(Data!$J$2:$J$998&gt;=$B$6)*(Data!$H$2:$H$998&lt;=DA$11) ) ),"N/A")</f>
        <v>N/A</v>
      </c>
      <c r="DB119" s="6" t="str">
        <f>IF(DB$10="x",IF( SUMPRODUCT( (Data!$A$2:$A$998=$A119)*(Data!$B$2:$B$998=$B119)*(Data!$C$2:$C$998=$B$1)*(Data!$D$2:$D$998=DB$9)*( (Data!$I$2:$I$998=$B$2)+(Data!$I$2:$I$998=$B$3)+(Data!$I$2:$I$998=$B$4) )*(Data!$J$2:$J$998&lt;=$B$5)*(Data!$J$2:$J$998&gt;=$B$6)*(Data!$H$2:$H$998) )=0,"N/A",SUMPRODUCT( (Data!$A$2:$A$998=$A119)*(Data!$B$2:$B$998=$B119)*(Data!$C$2:$C$998=$B$1)*(Data!$D$2:$D$998=DB$9)*( (Data!$I$2:$I$998=$B$2)+(Data!$I$2:$I$998=$B$3)+(Data!$I$2:$I$998=$B$4) )*(Data!$J$2:$J$998&lt;=$B$5)*(Data!$J$2:$J$998&gt;=$B$6)*(Data!$H$2:$H$998&lt;=DB$11) ) ),"N/A")</f>
        <v>N/A</v>
      </c>
      <c r="DC119" s="6" t="str">
        <f>IF(DC$10="x",IF( SUMPRODUCT( (Data!$A$2:$A$998=$A119)*(Data!$B$2:$B$998=$B119)*(Data!$C$2:$C$998=$B$1)*(Data!$D$2:$D$998=DC$9)*( (Data!$I$2:$I$998=$B$2)+(Data!$I$2:$I$998=$B$3)+(Data!$I$2:$I$998=$B$4) )*(Data!$J$2:$J$998&lt;=$B$5)*(Data!$J$2:$J$998&gt;=$B$6)*(Data!$H$2:$H$998) )=0,"N/A",SUMPRODUCT( (Data!$A$2:$A$998=$A119)*(Data!$B$2:$B$998=$B119)*(Data!$C$2:$C$998=$B$1)*(Data!$D$2:$D$998=DC$9)*( (Data!$I$2:$I$998=$B$2)+(Data!$I$2:$I$998=$B$3)+(Data!$I$2:$I$998=$B$4) )*(Data!$J$2:$J$998&lt;=$B$5)*(Data!$J$2:$J$998&gt;=$B$6)*(Data!$H$2:$H$998&lt;=DC$11) ) ),"N/A")</f>
        <v>N/A</v>
      </c>
      <c r="DD119" s="6" t="str">
        <f>IF(DD$10="x",IF( SUMPRODUCT( (Data!$A$2:$A$998=$A119)*(Data!$B$2:$B$998=$B119)*(Data!$C$2:$C$998=$B$1)*(Data!$D$2:$D$998=DD$9)*( (Data!$I$2:$I$998=$B$2)+(Data!$I$2:$I$998=$B$3)+(Data!$I$2:$I$998=$B$4) )*(Data!$J$2:$J$998&lt;=$B$5)*(Data!$J$2:$J$998&gt;=$B$6)*(Data!$H$2:$H$998) )=0,"N/A",SUMPRODUCT( (Data!$A$2:$A$998=$A119)*(Data!$B$2:$B$998=$B119)*(Data!$C$2:$C$998=$B$1)*(Data!$D$2:$D$998=DD$9)*( (Data!$I$2:$I$998=$B$2)+(Data!$I$2:$I$998=$B$3)+(Data!$I$2:$I$998=$B$4) )*(Data!$J$2:$J$998&lt;=$B$5)*(Data!$J$2:$J$998&gt;=$B$6)*(Data!$H$2:$H$998&lt;=DD$11) ) ),"N/A")</f>
        <v>N/A</v>
      </c>
      <c r="DE119" s="6" t="str">
        <f>IF(DE$10="x",IF( SUMPRODUCT( (Data!$A$2:$A$998=$A119)*(Data!$B$2:$B$998=$B119)*(Data!$C$2:$C$998=$B$1)*(Data!$D$2:$D$998=DE$9)*( (Data!$I$2:$I$998=$B$2)+(Data!$I$2:$I$998=$B$3)+(Data!$I$2:$I$998=$B$4) )*(Data!$J$2:$J$998&lt;=$B$5)*(Data!$J$2:$J$998&gt;=$B$6)*(Data!$H$2:$H$998) )=0,"N/A",SUMPRODUCT( (Data!$A$2:$A$998=$A119)*(Data!$B$2:$B$998=$B119)*(Data!$C$2:$C$998=$B$1)*(Data!$D$2:$D$998=DE$9)*( (Data!$I$2:$I$998=$B$2)+(Data!$I$2:$I$998=$B$3)+(Data!$I$2:$I$998=$B$4) )*(Data!$J$2:$J$998&lt;=$B$5)*(Data!$J$2:$J$998&gt;=$B$6)*(Data!$H$2:$H$998&lt;=DE$11) ) ),"N/A")</f>
        <v>N/A</v>
      </c>
      <c r="DF119" s="6" t="str">
        <f>IF(DF$10="x",IF( SUMPRODUCT( (Data!$A$2:$A$998=$A119)*(Data!$B$2:$B$998=$B119)*(Data!$C$2:$C$998=$B$1)*(Data!$D$2:$D$998=DF$9)*( (Data!$I$2:$I$998=$B$2)+(Data!$I$2:$I$998=$B$3)+(Data!$I$2:$I$998=$B$4) )*(Data!$J$2:$J$998&lt;=$B$5)*(Data!$J$2:$J$998&gt;=$B$6)*(Data!$H$2:$H$998) )=0,"N/A",SUMPRODUCT( (Data!$A$2:$A$998=$A119)*(Data!$B$2:$B$998=$B119)*(Data!$C$2:$C$998=$B$1)*(Data!$D$2:$D$998=DF$9)*( (Data!$I$2:$I$998=$B$2)+(Data!$I$2:$I$998=$B$3)+(Data!$I$2:$I$998=$B$4) )*(Data!$J$2:$J$998&lt;=$B$5)*(Data!$J$2:$J$998&gt;=$B$6)*(Data!$H$2:$H$998&lt;=DF$11) ) ),"N/A")</f>
        <v>N/A</v>
      </c>
      <c r="DG119" s="6" t="str">
        <f>IF(DG$10="x",IF( SUMPRODUCT( (Data!$A$2:$A$998=$A119)*(Data!$B$2:$B$998=$B119)*(Data!$C$2:$C$998=$B$1)*(Data!$D$2:$D$998=DG$9)*( (Data!$I$2:$I$998=$B$2)+(Data!$I$2:$I$998=$B$3)+(Data!$I$2:$I$998=$B$4) )*(Data!$J$2:$J$998&lt;=$B$5)*(Data!$J$2:$J$998&gt;=$B$6)*(Data!$H$2:$H$998) )=0,"N/A",SUMPRODUCT( (Data!$A$2:$A$998=$A119)*(Data!$B$2:$B$998=$B119)*(Data!$C$2:$C$998=$B$1)*(Data!$D$2:$D$998=DG$9)*( (Data!$I$2:$I$998=$B$2)+(Data!$I$2:$I$998=$B$3)+(Data!$I$2:$I$998=$B$4) )*(Data!$J$2:$J$998&lt;=$B$5)*(Data!$J$2:$J$998&gt;=$B$6)*(Data!$H$2:$H$998&lt;=DG$11) ) ),"N/A")</f>
        <v>N/A</v>
      </c>
      <c r="DH119" s="6" t="str">
        <f>IF(DH$10="x",IF( SUMPRODUCT( (Data!$A$2:$A$998=$A119)*(Data!$B$2:$B$998=$B119)*(Data!$C$2:$C$998=$B$1)*(Data!$D$2:$D$998=DH$9)*( (Data!$I$2:$I$998=$B$2)+(Data!$I$2:$I$998=$B$3)+(Data!$I$2:$I$998=$B$4) )*(Data!$J$2:$J$998&lt;=$B$5)*(Data!$J$2:$J$998&gt;=$B$6)*(Data!$H$2:$H$998) )=0,"N/A",SUMPRODUCT( (Data!$A$2:$A$998=$A119)*(Data!$B$2:$B$998=$B119)*(Data!$C$2:$C$998=$B$1)*(Data!$D$2:$D$998=DH$9)*( (Data!$I$2:$I$998=$B$2)+(Data!$I$2:$I$998=$B$3)+(Data!$I$2:$I$998=$B$4) )*(Data!$J$2:$J$998&lt;=$B$5)*(Data!$J$2:$J$998&gt;=$B$6)*(Data!$H$2:$H$998&lt;=DH$11) ) ),"N/A")</f>
        <v>N/A</v>
      </c>
      <c r="DI119" s="6" t="str">
        <f>IF(DI$10="x",IF( SUMPRODUCT( (Data!$A$2:$A$998=$A119)*(Data!$B$2:$B$998=$B119)*(Data!$C$2:$C$998=$B$1)*(Data!$D$2:$D$998=DI$9)*( (Data!$I$2:$I$998=$B$2)+(Data!$I$2:$I$998=$B$3)+(Data!$I$2:$I$998=$B$4) )*(Data!$J$2:$J$998&lt;=$B$5)*(Data!$J$2:$J$998&gt;=$B$6)*(Data!$H$2:$H$998) )=0,"N/A",SUMPRODUCT( (Data!$A$2:$A$998=$A119)*(Data!$B$2:$B$998=$B119)*(Data!$C$2:$C$998=$B$1)*(Data!$D$2:$D$998=DI$9)*( (Data!$I$2:$I$998=$B$2)+(Data!$I$2:$I$998=$B$3)+(Data!$I$2:$I$998=$B$4) )*(Data!$J$2:$J$998&lt;=$B$5)*(Data!$J$2:$J$998&gt;=$B$6)*(Data!$H$2:$H$998&lt;=DI$11) ) ),"N/A")</f>
        <v>N/A</v>
      </c>
      <c r="DJ119" s="6" t="str">
        <f>IF(DJ$10="x",IF( SUMPRODUCT( (Data!$A$2:$A$998=$A119)*(Data!$B$2:$B$998=$B119)*(Data!$C$2:$C$998=$B$1)*(Data!$D$2:$D$998=DJ$9)*( (Data!$I$2:$I$998=$B$2)+(Data!$I$2:$I$998=$B$3)+(Data!$I$2:$I$998=$B$4) )*(Data!$J$2:$J$998&lt;=$B$5)*(Data!$J$2:$J$998&gt;=$B$6)*(Data!$H$2:$H$998) )=0,"N/A",SUMPRODUCT( (Data!$A$2:$A$998=$A119)*(Data!$B$2:$B$998=$B119)*(Data!$C$2:$C$998=$B$1)*(Data!$D$2:$D$998=DJ$9)*( (Data!$I$2:$I$998=$B$2)+(Data!$I$2:$I$998=$B$3)+(Data!$I$2:$I$998=$B$4) )*(Data!$J$2:$J$998&lt;=$B$5)*(Data!$J$2:$J$998&gt;=$B$6)*(Data!$H$2:$H$998&lt;=DJ$11) ) ),"N/A")</f>
        <v>N/A</v>
      </c>
      <c r="DK119" s="6" t="str">
        <f t="shared" si="150"/>
        <v>N/A</v>
      </c>
      <c r="DO119" s="6" t="str">
        <f t="shared" si="154"/>
        <v>N/A</v>
      </c>
      <c r="DP119" s="6" t="str">
        <f t="shared" si="140"/>
        <v>N/A</v>
      </c>
      <c r="DQ119" s="6" t="str">
        <f t="shared" si="141"/>
        <v>N/A</v>
      </c>
      <c r="DR119" s="6" t="str">
        <f t="shared" si="142"/>
        <v>N/A</v>
      </c>
      <c r="DS119" s="6" t="str">
        <f t="shared" si="107"/>
        <v>N/A</v>
      </c>
      <c r="DT119" s="6" t="str">
        <f t="shared" si="108"/>
        <v>N/A</v>
      </c>
      <c r="DU119" s="6" t="str">
        <f t="shared" si="109"/>
        <v>N/A</v>
      </c>
      <c r="DV119" s="6" t="str">
        <f t="shared" si="110"/>
        <v>N/A</v>
      </c>
      <c r="DW119" s="6" t="str">
        <f t="shared" si="111"/>
        <v>N/A</v>
      </c>
      <c r="DX119" s="6" t="str">
        <f t="shared" si="112"/>
        <v>N/A</v>
      </c>
      <c r="DY119" s="6" t="str">
        <f t="shared" si="113"/>
        <v>N/A</v>
      </c>
      <c r="DZ119" s="6" t="str">
        <f t="shared" si="114"/>
        <v>N/A</v>
      </c>
      <c r="EA119" s="6" t="str">
        <f t="shared" si="115"/>
        <v>N/A</v>
      </c>
      <c r="EB119" s="6" t="str">
        <f t="shared" si="116"/>
        <v>N/A</v>
      </c>
      <c r="EC119" s="6" t="str">
        <f t="shared" si="117"/>
        <v>N/A</v>
      </c>
      <c r="ED119" s="6" t="str">
        <f t="shared" si="118"/>
        <v>N/A</v>
      </c>
      <c r="EE119" s="6" t="str">
        <f t="shared" si="119"/>
        <v>N/A</v>
      </c>
      <c r="EF119" s="6" t="str">
        <f t="shared" si="120"/>
        <v>N/A</v>
      </c>
      <c r="EG119" s="6" t="str">
        <f t="shared" si="121"/>
        <v>N/A</v>
      </c>
      <c r="EH119" s="6" t="str">
        <f t="shared" si="151"/>
        <v>N/A</v>
      </c>
      <c r="EL119" s="6" t="str">
        <f t="shared" si="155"/>
        <v>N/A</v>
      </c>
      <c r="EM119" s="6" t="str">
        <f t="shared" si="143"/>
        <v>N/A</v>
      </c>
      <c r="EN119" s="6" t="str">
        <f t="shared" si="144"/>
        <v>N/A</v>
      </c>
      <c r="EO119" s="6" t="str">
        <f t="shared" si="145"/>
        <v>N/A</v>
      </c>
      <c r="EP119" s="6" t="str">
        <f t="shared" si="122"/>
        <v>N/A</v>
      </c>
      <c r="EQ119" s="6" t="str">
        <f t="shared" si="123"/>
        <v>N/A</v>
      </c>
      <c r="ER119" s="6" t="str">
        <f t="shared" si="124"/>
        <v>N/A</v>
      </c>
      <c r="ES119" s="6" t="str">
        <f t="shared" si="125"/>
        <v>N/A</v>
      </c>
      <c r="ET119" s="6" t="str">
        <f t="shared" si="126"/>
        <v>N/A</v>
      </c>
      <c r="EU119" s="6" t="str">
        <f t="shared" si="127"/>
        <v>N/A</v>
      </c>
      <c r="EV119" s="6" t="str">
        <f t="shared" si="128"/>
        <v>N/A</v>
      </c>
      <c r="EW119" s="6" t="str">
        <f t="shared" si="129"/>
        <v>N/A</v>
      </c>
      <c r="EX119" s="6" t="str">
        <f t="shared" si="130"/>
        <v>N/A</v>
      </c>
      <c r="EY119" s="6" t="str">
        <f t="shared" si="131"/>
        <v>N/A</v>
      </c>
      <c r="EZ119" s="6" t="str">
        <f t="shared" si="132"/>
        <v>N/A</v>
      </c>
      <c r="FA119" s="6" t="str">
        <f t="shared" si="133"/>
        <v>N/A</v>
      </c>
      <c r="FB119" s="6" t="str">
        <f t="shared" si="134"/>
        <v>N/A</v>
      </c>
      <c r="FC119" s="6" t="str">
        <f t="shared" si="135"/>
        <v>N/A</v>
      </c>
      <c r="FD119" s="6" t="str">
        <f t="shared" si="136"/>
        <v>N/A</v>
      </c>
      <c r="FE119" s="6" t="str">
        <f t="shared" si="152"/>
        <v>N/A</v>
      </c>
      <c r="FI119" s="6">
        <f>SUMPRODUCT( (Data!$A$2:$A$1768=$A119)*(Data!$B$2:$B$1768=$B119)*(Data!$J$2:$J$1768) ) / (SUMPRODUCT( (Data!$A$2:$A$1768=$A119)*(Data!$B$2:$B$1768=$B119)*1 ))</f>
        <v>27</v>
      </c>
      <c r="FJ119" s="6">
        <f>IF(SUMPRODUCT( (Data!$A$2:$A$1768=$A119)*(Data!$B$2:$B$1768=$B119)*(Data!$I$2:$I$1768="YES") )&gt;0,1,0)</f>
        <v>1</v>
      </c>
      <c r="FK119" s="6">
        <f>IF(SUMPRODUCT( (Data!$A$2:$A$1768=$A119)*(Data!$B$2:$B$1768=$B119)*(Data!$I$2:$I$1768="NO") )&gt;0,1,0)</f>
        <v>1</v>
      </c>
      <c r="FL119" s="6">
        <f t="shared" si="91"/>
        <v>0</v>
      </c>
    </row>
    <row r="120" spans="1:168" x14ac:dyDescent="0.25">
      <c r="A120" s="23" t="s">
        <v>134</v>
      </c>
      <c r="B120" s="7" t="s">
        <v>56</v>
      </c>
      <c r="C120" s="30"/>
      <c r="D120" s="6" t="str">
        <f>IF(D$10="x",IF( SUMPRODUCT( (Data!$A$2:$A$998=$A120)*(Data!$B$2:$B$998=$B120)*(Data!$C$2:$C$998=$B$1)*(Data!$D$2:$D$998=D$9)*( (Data!$I$2:$I$998=$B$2)+(Data!$I$2:$I$998=$B$3)+(Data!$I$2:$I$998=$B$4) )*(Data!$J$2:$J$998&lt;=$B$5)*(Data!$J$2:$J$998&gt;=$B$6)*(Data!$E$2:$E$998) )=0,"N/A",SUMPRODUCT( (Data!$A$2:$A$998=$A120)*(Data!$B$2:$B$998=$B120)*(Data!$C$2:$C$998=$B$1)*(Data!$D$2:$D$998=D$9)*( (Data!$I$2:$I$998=$B$2)+(Data!$I$2:$I$998=$B$3)+(Data!$I$2:$I$998=$B$4) )*(Data!$J$2:$J$998&lt;=$B$5)*(Data!$J$2:$J$998&gt;=$B$6)*(Data!$E$2:$E$998&gt;=D$11) ) ),"N/A")</f>
        <v>N/A</v>
      </c>
      <c r="E120" s="6" t="str">
        <f>IF(E$10="x",IF( SUMPRODUCT( (Data!$A$2:$A$998=$A120)*(Data!$B$2:$B$998=$B120)*(Data!$C$2:$C$998=$B$1)*(Data!$D$2:$D$998=E$9)*( (Data!$I$2:$I$998=$B$2)+(Data!$I$2:$I$998=$B$3)+(Data!$I$2:$I$998=$B$4) )*(Data!$J$2:$J$998&lt;=$B$5)*(Data!$J$2:$J$998&gt;=$B$6)*(Data!$E$2:$E$998) )=0,"N/A",SUMPRODUCT( (Data!$A$2:$A$998=$A120)*(Data!$B$2:$B$998=$B120)*(Data!$C$2:$C$998=$B$1)*(Data!$D$2:$D$998=E$9)*( (Data!$I$2:$I$998=$B$2)+(Data!$I$2:$I$998=$B$3)+(Data!$I$2:$I$998=$B$4) )*(Data!$J$2:$J$998&lt;=$B$5)*(Data!$J$2:$J$998&gt;=$B$6)*(Data!$E$2:$E$998&gt;=E$11) ) ),"N/A")</f>
        <v>N/A</v>
      </c>
      <c r="F120" s="6" t="str">
        <f>IF(F$10="x",IF( SUMPRODUCT( (Data!$A$2:$A$998=$A120)*(Data!$B$2:$B$998=$B120)*(Data!$C$2:$C$998=$B$1)*(Data!$D$2:$D$998=F$9)*( (Data!$I$2:$I$998=$B$2)+(Data!$I$2:$I$998=$B$3)+(Data!$I$2:$I$998=$B$4) )*(Data!$J$2:$J$998&lt;=$B$5)*(Data!$J$2:$J$998&gt;=$B$6)*(Data!$E$2:$E$998) )=0,"N/A",SUMPRODUCT( (Data!$A$2:$A$998=$A120)*(Data!$B$2:$B$998=$B120)*(Data!$C$2:$C$998=$B$1)*(Data!$D$2:$D$998=F$9)*( (Data!$I$2:$I$998=$B$2)+(Data!$I$2:$I$998=$B$3)+(Data!$I$2:$I$998=$B$4) )*(Data!$J$2:$J$998&lt;=$B$5)*(Data!$J$2:$J$998&gt;=$B$6)*(Data!$E$2:$E$998&gt;=F$11) ) ),"N/A")</f>
        <v>N/A</v>
      </c>
      <c r="G120" s="6" t="str">
        <f>IF(G$10="x",IF( SUMPRODUCT( (Data!$A$2:$A$998=$A120)*(Data!$B$2:$B$998=$B120)*(Data!$C$2:$C$998=$B$1)*(Data!$D$2:$D$998=G$9)*( (Data!$I$2:$I$998=$B$2)+(Data!$I$2:$I$998=$B$3)+(Data!$I$2:$I$998=$B$4) )*(Data!$J$2:$J$998&lt;=$B$5)*(Data!$J$2:$J$998&gt;=$B$6)*(Data!$E$2:$E$998) )=0,"N/A",SUMPRODUCT( (Data!$A$2:$A$998=$A120)*(Data!$B$2:$B$998=$B120)*(Data!$C$2:$C$998=$B$1)*(Data!$D$2:$D$998=G$9)*( (Data!$I$2:$I$998=$B$2)+(Data!$I$2:$I$998=$B$3)+(Data!$I$2:$I$998=$B$4) )*(Data!$J$2:$J$998&lt;=$B$5)*(Data!$J$2:$J$998&gt;=$B$6)*(Data!$E$2:$E$998&gt;=G$11) ) ),"N/A")</f>
        <v>N/A</v>
      </c>
      <c r="H120" s="6" t="str">
        <f>IF(H$10="x",IF( SUMPRODUCT( (Data!$A$2:$A$998=$A120)*(Data!$B$2:$B$998=$B120)*(Data!$C$2:$C$998=$B$1)*(Data!$D$2:$D$998=H$9)*( (Data!$I$2:$I$998=$B$2)+(Data!$I$2:$I$998=$B$3)+(Data!$I$2:$I$998=$B$4) )*(Data!$J$2:$J$998&lt;=$B$5)*(Data!$J$2:$J$998&gt;=$B$6)*(Data!$E$2:$E$998) )=0,"N/A",SUMPRODUCT( (Data!$A$2:$A$998=$A120)*(Data!$B$2:$B$998=$B120)*(Data!$C$2:$C$998=$B$1)*(Data!$D$2:$D$998=H$9)*( (Data!$I$2:$I$998=$B$2)+(Data!$I$2:$I$998=$B$3)+(Data!$I$2:$I$998=$B$4) )*(Data!$J$2:$J$998&lt;=$B$5)*(Data!$J$2:$J$998&gt;=$B$6)*(Data!$E$2:$E$998&gt;=H$11) ) ),"N/A")</f>
        <v>N/A</v>
      </c>
      <c r="I120" s="6" t="str">
        <f>IF(I$10="x",IF( SUMPRODUCT( (Data!$A$2:$A$998=$A120)*(Data!$B$2:$B$998=$B120)*(Data!$C$2:$C$998=$B$1)*(Data!$D$2:$D$998=I$9)*( (Data!$I$2:$I$998=$B$2)+(Data!$I$2:$I$998=$B$3)+(Data!$I$2:$I$998=$B$4) )*(Data!$J$2:$J$998&lt;=$B$5)*(Data!$J$2:$J$998&gt;=$B$6)*(Data!$E$2:$E$998) )=0,"N/A",SUMPRODUCT( (Data!$A$2:$A$998=$A120)*(Data!$B$2:$B$998=$B120)*(Data!$C$2:$C$998=$B$1)*(Data!$D$2:$D$998=I$9)*( (Data!$I$2:$I$998=$B$2)+(Data!$I$2:$I$998=$B$3)+(Data!$I$2:$I$998=$B$4) )*(Data!$J$2:$J$998&lt;=$B$5)*(Data!$J$2:$J$998&gt;=$B$6)*(Data!$E$2:$E$998&gt;=I$11) ) ),"N/A")</f>
        <v>N/A</v>
      </c>
      <c r="J120" s="6" t="str">
        <f>IF(J$10="x",IF( SUMPRODUCT( (Data!$A$2:$A$998=$A120)*(Data!$B$2:$B$998=$B120)*(Data!$C$2:$C$998=$B$1)*(Data!$D$2:$D$998=J$9)*( (Data!$I$2:$I$998=$B$2)+(Data!$I$2:$I$998=$B$3)+(Data!$I$2:$I$998=$B$4) )*(Data!$J$2:$J$998&lt;=$B$5)*(Data!$J$2:$J$998&gt;=$B$6)*(Data!$E$2:$E$998) )=0,"N/A",SUMPRODUCT( (Data!$A$2:$A$998=$A120)*(Data!$B$2:$B$998=$B120)*(Data!$C$2:$C$998=$B$1)*(Data!$D$2:$D$998=J$9)*( (Data!$I$2:$I$998=$B$2)+(Data!$I$2:$I$998=$B$3)+(Data!$I$2:$I$998=$B$4) )*(Data!$J$2:$J$998&lt;=$B$5)*(Data!$J$2:$J$998&gt;=$B$6)*(Data!$E$2:$E$998&gt;=J$11) ) ),"N/A")</f>
        <v>N/A</v>
      </c>
      <c r="K120" s="6" t="str">
        <f>IF(K$10="x",IF( SUMPRODUCT( (Data!$A$2:$A$998=$A120)*(Data!$B$2:$B$998=$B120)*(Data!$C$2:$C$998=$B$1)*(Data!$D$2:$D$998=K$9)*( (Data!$I$2:$I$998=$B$2)+(Data!$I$2:$I$998=$B$3)+(Data!$I$2:$I$998=$B$4) )*(Data!$J$2:$J$998&lt;=$B$5)*(Data!$J$2:$J$998&gt;=$B$6)*(Data!$E$2:$E$998) )=0,"N/A",SUMPRODUCT( (Data!$A$2:$A$998=$A120)*(Data!$B$2:$B$998=$B120)*(Data!$C$2:$C$998=$B$1)*(Data!$D$2:$D$998=K$9)*( (Data!$I$2:$I$998=$B$2)+(Data!$I$2:$I$998=$B$3)+(Data!$I$2:$I$998=$B$4) )*(Data!$J$2:$J$998&lt;=$B$5)*(Data!$J$2:$J$998&gt;=$B$6)*(Data!$E$2:$E$998&gt;=K$11) ) ),"N/A")</f>
        <v>N/A</v>
      </c>
      <c r="L120" s="6" t="str">
        <f>IF(L$10="x",IF( SUMPRODUCT( (Data!$A$2:$A$998=$A120)*(Data!$B$2:$B$998=$B120)*(Data!$C$2:$C$998=$B$1)*(Data!$D$2:$D$998=L$9)*( (Data!$I$2:$I$998=$B$2)+(Data!$I$2:$I$998=$B$3)+(Data!$I$2:$I$998=$B$4) )*(Data!$J$2:$J$998&lt;=$B$5)*(Data!$J$2:$J$998&gt;=$B$6)*(Data!$E$2:$E$998) )=0,"N/A",SUMPRODUCT( (Data!$A$2:$A$998=$A120)*(Data!$B$2:$B$998=$B120)*(Data!$C$2:$C$998=$B$1)*(Data!$D$2:$D$998=L$9)*( (Data!$I$2:$I$998=$B$2)+(Data!$I$2:$I$998=$B$3)+(Data!$I$2:$I$998=$B$4) )*(Data!$J$2:$J$998&lt;=$B$5)*(Data!$J$2:$J$998&gt;=$B$6)*(Data!$E$2:$E$998&gt;=L$11) ) ),"N/A")</f>
        <v>N/A</v>
      </c>
      <c r="M120" s="6" t="str">
        <f>IF(M$10="x",IF( SUMPRODUCT( (Data!$A$2:$A$998=$A120)*(Data!$B$2:$B$998=$B120)*(Data!$C$2:$C$998=$B$1)*(Data!$D$2:$D$998=M$9)*( (Data!$I$2:$I$998=$B$2)+(Data!$I$2:$I$998=$B$3)+(Data!$I$2:$I$998=$B$4) )*(Data!$J$2:$J$998&lt;=$B$5)*(Data!$J$2:$J$998&gt;=$B$6)*(Data!$E$2:$E$998) )=0,"N/A",SUMPRODUCT( (Data!$A$2:$A$998=$A120)*(Data!$B$2:$B$998=$B120)*(Data!$C$2:$C$998=$B$1)*(Data!$D$2:$D$998=M$9)*( (Data!$I$2:$I$998=$B$2)+(Data!$I$2:$I$998=$B$3)+(Data!$I$2:$I$998=$B$4) )*(Data!$J$2:$J$998&lt;=$B$5)*(Data!$J$2:$J$998&gt;=$B$6)*(Data!$E$2:$E$998&gt;=M$11) ) ),"N/A")</f>
        <v>N/A</v>
      </c>
      <c r="N120" s="6">
        <f>IF(N$10="x",IF( SUMPRODUCT( (Data!$A$2:$A$998=$A120)*(Data!$B$2:$B$998=$B120)*(Data!$C$2:$C$998=$B$1)*(Data!$D$2:$D$998=N$9)*( (Data!$I$2:$I$998=$B$2)+(Data!$I$2:$I$998=$B$3)+(Data!$I$2:$I$998=$B$4) )*(Data!$J$2:$J$998&lt;=$B$5)*(Data!$J$2:$J$998&gt;=$B$6)*(Data!$E$2:$E$998) )=0,"N/A",SUMPRODUCT( (Data!$A$2:$A$998=$A120)*(Data!$B$2:$B$998=$B120)*(Data!$C$2:$C$998=$B$1)*(Data!$D$2:$D$998=N$9)*( (Data!$I$2:$I$998=$B$2)+(Data!$I$2:$I$998=$B$3)+(Data!$I$2:$I$998=$B$4) )*(Data!$J$2:$J$998&lt;=$B$5)*(Data!$J$2:$J$998&gt;=$B$6)*(Data!$E$2:$E$998&gt;=N$11) ) ),"N/A")</f>
        <v>1</v>
      </c>
      <c r="O120" s="6" t="str">
        <f>IF(O$10="x",IF( SUMPRODUCT( (Data!$A$2:$A$998=$A120)*(Data!$B$2:$B$998=$B120)*(Data!$C$2:$C$998=$B$1)*(Data!$D$2:$D$998=O$9)*( (Data!$I$2:$I$998=$B$2)+(Data!$I$2:$I$998=$B$3)+(Data!$I$2:$I$998=$B$4) )*(Data!$J$2:$J$998&lt;=$B$5)*(Data!$J$2:$J$998&gt;=$B$6)*(Data!$E$2:$E$998) )=0,"N/A",SUMPRODUCT( (Data!$A$2:$A$998=$A120)*(Data!$B$2:$B$998=$B120)*(Data!$C$2:$C$998=$B$1)*(Data!$D$2:$D$998=O$9)*( (Data!$I$2:$I$998=$B$2)+(Data!$I$2:$I$998=$B$3)+(Data!$I$2:$I$998=$B$4) )*(Data!$J$2:$J$998&lt;=$B$5)*(Data!$J$2:$J$998&gt;=$B$6)*(Data!$E$2:$E$998&gt;=O$11) ) ),"N/A")</f>
        <v>N/A</v>
      </c>
      <c r="P120" s="6" t="str">
        <f>IF(P$10="x",IF( SUMPRODUCT( (Data!$A$2:$A$998=$A120)*(Data!$B$2:$B$998=$B120)*(Data!$C$2:$C$998=$B$1)*(Data!$D$2:$D$998=P$9)*( (Data!$I$2:$I$998=$B$2)+(Data!$I$2:$I$998=$B$3)+(Data!$I$2:$I$998=$B$4) )*(Data!$J$2:$J$998&lt;=$B$5)*(Data!$J$2:$J$998&gt;=$B$6)*(Data!$E$2:$E$998) )=0,"N/A",SUMPRODUCT( (Data!$A$2:$A$998=$A120)*(Data!$B$2:$B$998=$B120)*(Data!$C$2:$C$998=$B$1)*(Data!$D$2:$D$998=P$9)*( (Data!$I$2:$I$998=$B$2)+(Data!$I$2:$I$998=$B$3)+(Data!$I$2:$I$998=$B$4) )*(Data!$J$2:$J$998&lt;=$B$5)*(Data!$J$2:$J$998&gt;=$B$6)*(Data!$E$2:$E$998&gt;=P$11) ) ),"N/A")</f>
        <v>N/A</v>
      </c>
      <c r="Q120" s="6" t="str">
        <f>IF(Q$10="x",IF( SUMPRODUCT( (Data!$A$2:$A$998=$A120)*(Data!$B$2:$B$998=$B120)*(Data!$C$2:$C$998=$B$1)*(Data!$D$2:$D$998=Q$9)*( (Data!$I$2:$I$998=$B$2)+(Data!$I$2:$I$998=$B$3)+(Data!$I$2:$I$998=$B$4) )*(Data!$J$2:$J$998&lt;=$B$5)*(Data!$J$2:$J$998&gt;=$B$6)*(Data!$E$2:$E$998) )=0,"N/A",SUMPRODUCT( (Data!$A$2:$A$998=$A120)*(Data!$B$2:$B$998=$B120)*(Data!$C$2:$C$998=$B$1)*(Data!$D$2:$D$998=Q$9)*( (Data!$I$2:$I$998=$B$2)+(Data!$I$2:$I$998=$B$3)+(Data!$I$2:$I$998=$B$4) )*(Data!$J$2:$J$998&lt;=$B$5)*(Data!$J$2:$J$998&gt;=$B$6)*(Data!$E$2:$E$998&gt;=Q$11) ) ),"N/A")</f>
        <v>N/A</v>
      </c>
      <c r="R120" s="6">
        <f>IF(R$10="x",IF( SUMPRODUCT( (Data!$A$2:$A$998=$A120)*(Data!$B$2:$B$998=$B120)*(Data!$C$2:$C$998=$B$1)*(Data!$D$2:$D$998=R$9)*( (Data!$I$2:$I$998=$B$2)+(Data!$I$2:$I$998=$B$3)+(Data!$I$2:$I$998=$B$4) )*(Data!$J$2:$J$998&lt;=$B$5)*(Data!$J$2:$J$998&gt;=$B$6)*(Data!$E$2:$E$998) )=0,"N/A",SUMPRODUCT( (Data!$A$2:$A$998=$A120)*(Data!$B$2:$B$998=$B120)*(Data!$C$2:$C$998=$B$1)*(Data!$D$2:$D$998=R$9)*( (Data!$I$2:$I$998=$B$2)+(Data!$I$2:$I$998=$B$3)+(Data!$I$2:$I$998=$B$4) )*(Data!$J$2:$J$998&lt;=$B$5)*(Data!$J$2:$J$998&gt;=$B$6)*(Data!$E$2:$E$998&gt;=R$11) ) ),"N/A")</f>
        <v>1</v>
      </c>
      <c r="S120" s="6" t="str">
        <f>IF(S$10="x",IF( SUMPRODUCT( (Data!$A$2:$A$998=$A120)*(Data!$B$2:$B$998=$B120)*(Data!$C$2:$C$998=$B$1)*(Data!$D$2:$D$998=S$9)*( (Data!$I$2:$I$998=$B$2)+(Data!$I$2:$I$998=$B$3)+(Data!$I$2:$I$998=$B$4) )*(Data!$J$2:$J$998&lt;=$B$5)*(Data!$J$2:$J$998&gt;=$B$6)*(Data!$E$2:$E$998) )=0,"N/A",SUMPRODUCT( (Data!$A$2:$A$998=$A120)*(Data!$B$2:$B$998=$B120)*(Data!$C$2:$C$998=$B$1)*(Data!$D$2:$D$998=S$9)*( (Data!$I$2:$I$998=$B$2)+(Data!$I$2:$I$998=$B$3)+(Data!$I$2:$I$998=$B$4) )*(Data!$J$2:$J$998&lt;=$B$5)*(Data!$J$2:$J$998&gt;=$B$6)*(Data!$E$2:$E$998&gt;=S$11) ) ),"N/A")</f>
        <v>N/A</v>
      </c>
      <c r="T120" s="6" t="str">
        <f>IF(T$10="x",IF( SUMPRODUCT( (Data!$A$2:$A$998=$A120)*(Data!$B$2:$B$998=$B120)*(Data!$C$2:$C$998=$B$1)*(Data!$D$2:$D$998=T$9)*( (Data!$I$2:$I$998=$B$2)+(Data!$I$2:$I$998=$B$3)+(Data!$I$2:$I$998=$B$4) )*(Data!$J$2:$J$998&lt;=$B$5)*(Data!$J$2:$J$998&gt;=$B$6)*(Data!$E$2:$E$998) )=0,"N/A",SUMPRODUCT( (Data!$A$2:$A$998=$A120)*(Data!$B$2:$B$998=$B120)*(Data!$C$2:$C$998=$B$1)*(Data!$D$2:$D$998=T$9)*( (Data!$I$2:$I$998=$B$2)+(Data!$I$2:$I$998=$B$3)+(Data!$I$2:$I$998=$B$4) )*(Data!$J$2:$J$998&lt;=$B$5)*(Data!$J$2:$J$998&gt;=$B$6)*(Data!$E$2:$E$998&gt;=T$11) ) ),"N/A")</f>
        <v>N/A</v>
      </c>
      <c r="U120" s="6" t="str">
        <f>IF(U$10="x",IF( SUMPRODUCT( (Data!$A$2:$A$998=$A120)*(Data!$B$2:$B$998=$B120)*(Data!$C$2:$C$998=$B$1)*(Data!$D$2:$D$998=U$9)*( (Data!$I$2:$I$998=$B$2)+(Data!$I$2:$I$998=$B$3)+(Data!$I$2:$I$998=$B$4) )*(Data!$J$2:$J$998&lt;=$B$5)*(Data!$J$2:$J$998&gt;=$B$6)*(Data!$E$2:$E$998) )=0,"N/A",SUMPRODUCT( (Data!$A$2:$A$998=$A120)*(Data!$B$2:$B$998=$B120)*(Data!$C$2:$C$998=$B$1)*(Data!$D$2:$D$998=U$9)*( (Data!$I$2:$I$998=$B$2)+(Data!$I$2:$I$998=$B$3)+(Data!$I$2:$I$998=$B$4) )*(Data!$J$2:$J$998&lt;=$B$5)*(Data!$J$2:$J$998&gt;=$B$6)*(Data!$E$2:$E$998&gt;=U$11) ) ),"N/A")</f>
        <v>N/A</v>
      </c>
      <c r="V120" s="6" t="str">
        <f>IF(V$10="x",IF( SUMPRODUCT( (Data!$A$2:$A$998=$A120)*(Data!$B$2:$B$998=$B120)*(Data!$C$2:$C$998=$B$1)*(Data!$D$2:$D$998=V$9)*( (Data!$I$2:$I$998=$B$2)+(Data!$I$2:$I$998=$B$3)+(Data!$I$2:$I$998=$B$4) )*(Data!$J$2:$J$998&lt;=$B$5)*(Data!$J$2:$J$998&gt;=$B$6)*(Data!$E$2:$E$998) )=0,"N/A",SUMPRODUCT( (Data!$A$2:$A$998=$A120)*(Data!$B$2:$B$998=$B120)*(Data!$C$2:$C$998=$B$1)*(Data!$D$2:$D$998=V$9)*( (Data!$I$2:$I$998=$B$2)+(Data!$I$2:$I$998=$B$3)+(Data!$I$2:$I$998=$B$4) )*(Data!$J$2:$J$998&lt;=$B$5)*(Data!$J$2:$J$998&gt;=$B$6)*(Data!$E$2:$E$998&gt;=V$11) ) ),"N/A")</f>
        <v>N/A</v>
      </c>
      <c r="W120" s="6">
        <f t="shared" si="146"/>
        <v>1</v>
      </c>
      <c r="AA120" s="6" t="str">
        <f>IF(AA$10="x",IF( SUMPRODUCT( (Data!$A$2:$A$998=$A120)*(Data!$B$2:$B$998=$B120)*(Data!$C$2:$C$998=$B$1)*(Data!$D$2:$D$998=AA$9)*( (Data!$I$2:$I$998=$B$2)+(Data!$I$2:$I$998=$B$3)+(Data!$I$2:$I$998=$B$4) )*(Data!$J$2:$J$998&lt;=$B$5)*(Data!$J$2:$J$998&gt;=$B$6)*(Data!$G$2:$G$998) )=0,"N/A",SUMPRODUCT( (Data!$A$2:$A$998=$A120)*(Data!$B$2:$B$998=$B120)*(Data!$C$2:$C$998=$B$1)*(Data!$D$2:$D$998=AA$9)*( (Data!$I$2:$I$998=$B$2)+(Data!$I$2:$I$998=$B$3)+(Data!$I$2:$I$998=$B$4) )*(Data!$J$2:$J$998&lt;=$B$5)*(Data!$J$2:$J$998&gt;=$B$6)*(Data!$G$2:$G$998&lt;=AA$11) ) ),"N/A")</f>
        <v>N/A</v>
      </c>
      <c r="AB120" s="6" t="str">
        <f>IF(AB$10="x",IF( SUMPRODUCT( (Data!$A$2:$A$998=$A120)*(Data!$B$2:$B$998=$B120)*(Data!$C$2:$C$998=$B$1)*(Data!$D$2:$D$998=AB$9)*( (Data!$I$2:$I$998=$B$2)+(Data!$I$2:$I$998=$B$3)+(Data!$I$2:$I$998=$B$4) )*(Data!$J$2:$J$998&lt;=$B$5)*(Data!$J$2:$J$998&gt;=$B$6)*(Data!$G$2:$G$998) )=0,"N/A",SUMPRODUCT( (Data!$A$2:$A$998=$A120)*(Data!$B$2:$B$998=$B120)*(Data!$C$2:$C$998=$B$1)*(Data!$D$2:$D$998=AB$9)*( (Data!$I$2:$I$998=$B$2)+(Data!$I$2:$I$998=$B$3)+(Data!$I$2:$I$998=$B$4) )*(Data!$J$2:$J$998&lt;=$B$5)*(Data!$J$2:$J$998&gt;=$B$6)*(Data!$G$2:$G$998&lt;=AB$11) ) ),"N/A")</f>
        <v>N/A</v>
      </c>
      <c r="AC120" s="6" t="str">
        <f>IF(AC$10="x",IF( SUMPRODUCT( (Data!$A$2:$A$998=$A120)*(Data!$B$2:$B$998=$B120)*(Data!$C$2:$C$998=$B$1)*(Data!$D$2:$D$998=AC$9)*( (Data!$I$2:$I$998=$B$2)+(Data!$I$2:$I$998=$B$3)+(Data!$I$2:$I$998=$B$4) )*(Data!$J$2:$J$998&lt;=$B$5)*(Data!$J$2:$J$998&gt;=$B$6)*(Data!$G$2:$G$998) )=0,"N/A",SUMPRODUCT( (Data!$A$2:$A$998=$A120)*(Data!$B$2:$B$998=$B120)*(Data!$C$2:$C$998=$B$1)*(Data!$D$2:$D$998=AC$9)*( (Data!$I$2:$I$998=$B$2)+(Data!$I$2:$I$998=$B$3)+(Data!$I$2:$I$998=$B$4) )*(Data!$J$2:$J$998&lt;=$B$5)*(Data!$J$2:$J$998&gt;=$B$6)*(Data!$G$2:$G$998&lt;=AC$11) ) ),"N/A")</f>
        <v>N/A</v>
      </c>
      <c r="AD120" s="6" t="str">
        <f>IF(AD$10="x",IF( SUMPRODUCT( (Data!$A$2:$A$998=$A120)*(Data!$B$2:$B$998=$B120)*(Data!$C$2:$C$998=$B$1)*(Data!$D$2:$D$998=AD$9)*( (Data!$I$2:$I$998=$B$2)+(Data!$I$2:$I$998=$B$3)+(Data!$I$2:$I$998=$B$4) )*(Data!$J$2:$J$998&lt;=$B$5)*(Data!$J$2:$J$998&gt;=$B$6)*(Data!$G$2:$G$998) )=0,"N/A",SUMPRODUCT( (Data!$A$2:$A$998=$A120)*(Data!$B$2:$B$998=$B120)*(Data!$C$2:$C$998=$B$1)*(Data!$D$2:$D$998=AD$9)*( (Data!$I$2:$I$998=$B$2)+(Data!$I$2:$I$998=$B$3)+(Data!$I$2:$I$998=$B$4) )*(Data!$J$2:$J$998&lt;=$B$5)*(Data!$J$2:$J$998&gt;=$B$6)*(Data!$G$2:$G$998&lt;=AD$11) ) ),"N/A")</f>
        <v>N/A</v>
      </c>
      <c r="AE120" s="6" t="str">
        <f>IF(AE$10="x",IF( SUMPRODUCT( (Data!$A$2:$A$998=$A120)*(Data!$B$2:$B$998=$B120)*(Data!$C$2:$C$998=$B$1)*(Data!$D$2:$D$998=AE$9)*( (Data!$I$2:$I$998=$B$2)+(Data!$I$2:$I$998=$B$3)+(Data!$I$2:$I$998=$B$4) )*(Data!$J$2:$J$998&lt;=$B$5)*(Data!$J$2:$J$998&gt;=$B$6)*(Data!$G$2:$G$998) )=0,"N/A",SUMPRODUCT( (Data!$A$2:$A$998=$A120)*(Data!$B$2:$B$998=$B120)*(Data!$C$2:$C$998=$B$1)*(Data!$D$2:$D$998=AE$9)*( (Data!$I$2:$I$998=$B$2)+(Data!$I$2:$I$998=$B$3)+(Data!$I$2:$I$998=$B$4) )*(Data!$J$2:$J$998&lt;=$B$5)*(Data!$J$2:$J$998&gt;=$B$6)*(Data!$G$2:$G$998&lt;=AE$11) ) ),"N/A")</f>
        <v>N/A</v>
      </c>
      <c r="AF120" s="6" t="str">
        <f>IF(AF$10="x",IF( SUMPRODUCT( (Data!$A$2:$A$998=$A120)*(Data!$B$2:$B$998=$B120)*(Data!$C$2:$C$998=$B$1)*(Data!$D$2:$D$998=AF$9)*( (Data!$I$2:$I$998=$B$2)+(Data!$I$2:$I$998=$B$3)+(Data!$I$2:$I$998=$B$4) )*(Data!$J$2:$J$998&lt;=$B$5)*(Data!$J$2:$J$998&gt;=$B$6)*(Data!$G$2:$G$998) )=0,"N/A",SUMPRODUCT( (Data!$A$2:$A$998=$A120)*(Data!$B$2:$B$998=$B120)*(Data!$C$2:$C$998=$B$1)*(Data!$D$2:$D$998=AF$9)*( (Data!$I$2:$I$998=$B$2)+(Data!$I$2:$I$998=$B$3)+(Data!$I$2:$I$998=$B$4) )*(Data!$J$2:$J$998&lt;=$B$5)*(Data!$J$2:$J$998&gt;=$B$6)*(Data!$G$2:$G$998&lt;=AF$11) ) ),"N/A")</f>
        <v>N/A</v>
      </c>
      <c r="AG120" s="6" t="str">
        <f>IF(AG$10="x",IF( SUMPRODUCT( (Data!$A$2:$A$998=$A120)*(Data!$B$2:$B$998=$B120)*(Data!$C$2:$C$998=$B$1)*(Data!$D$2:$D$998=AG$9)*( (Data!$I$2:$I$998=$B$2)+(Data!$I$2:$I$998=$B$3)+(Data!$I$2:$I$998=$B$4) )*(Data!$J$2:$J$998&lt;=$B$5)*(Data!$J$2:$J$998&gt;=$B$6)*(Data!$G$2:$G$998) )=0,"N/A",SUMPRODUCT( (Data!$A$2:$A$998=$A120)*(Data!$B$2:$B$998=$B120)*(Data!$C$2:$C$998=$B$1)*(Data!$D$2:$D$998=AG$9)*( (Data!$I$2:$I$998=$B$2)+(Data!$I$2:$I$998=$B$3)+(Data!$I$2:$I$998=$B$4) )*(Data!$J$2:$J$998&lt;=$B$5)*(Data!$J$2:$J$998&gt;=$B$6)*(Data!$G$2:$G$998&lt;=AG$11) ) ),"N/A")</f>
        <v>N/A</v>
      </c>
      <c r="AH120" s="6" t="str">
        <f>IF(AH$10="x",IF( SUMPRODUCT( (Data!$A$2:$A$998=$A120)*(Data!$B$2:$B$998=$B120)*(Data!$C$2:$C$998=$B$1)*(Data!$D$2:$D$998=AH$9)*( (Data!$I$2:$I$998=$B$2)+(Data!$I$2:$I$998=$B$3)+(Data!$I$2:$I$998=$B$4) )*(Data!$J$2:$J$998&lt;=$B$5)*(Data!$J$2:$J$998&gt;=$B$6)*(Data!$G$2:$G$998) )=0,"N/A",SUMPRODUCT( (Data!$A$2:$A$998=$A120)*(Data!$B$2:$B$998=$B120)*(Data!$C$2:$C$998=$B$1)*(Data!$D$2:$D$998=AH$9)*( (Data!$I$2:$I$998=$B$2)+(Data!$I$2:$I$998=$B$3)+(Data!$I$2:$I$998=$B$4) )*(Data!$J$2:$J$998&lt;=$B$5)*(Data!$J$2:$J$998&gt;=$B$6)*(Data!$G$2:$G$998&lt;=AH$11) ) ),"N/A")</f>
        <v>N/A</v>
      </c>
      <c r="AI120" s="6" t="str">
        <f>IF(AI$10="x",IF( SUMPRODUCT( (Data!$A$2:$A$998=$A120)*(Data!$B$2:$B$998=$B120)*(Data!$C$2:$C$998=$B$1)*(Data!$D$2:$D$998=AI$9)*( (Data!$I$2:$I$998=$B$2)+(Data!$I$2:$I$998=$B$3)+(Data!$I$2:$I$998=$B$4) )*(Data!$J$2:$J$998&lt;=$B$5)*(Data!$J$2:$J$998&gt;=$B$6)*(Data!$G$2:$G$998) )=0,"N/A",SUMPRODUCT( (Data!$A$2:$A$998=$A120)*(Data!$B$2:$B$998=$B120)*(Data!$C$2:$C$998=$B$1)*(Data!$D$2:$D$998=AI$9)*( (Data!$I$2:$I$998=$B$2)+(Data!$I$2:$I$998=$B$3)+(Data!$I$2:$I$998=$B$4) )*(Data!$J$2:$J$998&lt;=$B$5)*(Data!$J$2:$J$998&gt;=$B$6)*(Data!$G$2:$G$998&lt;=AI$11) ) ),"N/A")</f>
        <v>N/A</v>
      </c>
      <c r="AJ120" s="6" t="str">
        <f>IF(AJ$10="x",IF( SUMPRODUCT( (Data!$A$2:$A$998=$A120)*(Data!$B$2:$B$998=$B120)*(Data!$C$2:$C$998=$B$1)*(Data!$D$2:$D$998=AJ$9)*( (Data!$I$2:$I$998=$B$2)+(Data!$I$2:$I$998=$B$3)+(Data!$I$2:$I$998=$B$4) )*(Data!$J$2:$J$998&lt;=$B$5)*(Data!$J$2:$J$998&gt;=$B$6)*(Data!$G$2:$G$998) )=0,"N/A",SUMPRODUCT( (Data!$A$2:$A$998=$A120)*(Data!$B$2:$B$998=$B120)*(Data!$C$2:$C$998=$B$1)*(Data!$D$2:$D$998=AJ$9)*( (Data!$I$2:$I$998=$B$2)+(Data!$I$2:$I$998=$B$3)+(Data!$I$2:$I$998=$B$4) )*(Data!$J$2:$J$998&lt;=$B$5)*(Data!$J$2:$J$998&gt;=$B$6)*(Data!$G$2:$G$998&lt;=AJ$11) ) ),"N/A")</f>
        <v>N/A</v>
      </c>
      <c r="AK120" s="6">
        <f>IF(AK$10="x",IF( SUMPRODUCT( (Data!$A$2:$A$998=$A120)*(Data!$B$2:$B$998=$B120)*(Data!$C$2:$C$998=$B$1)*(Data!$D$2:$D$998=AK$9)*( (Data!$I$2:$I$998=$B$2)+(Data!$I$2:$I$998=$B$3)+(Data!$I$2:$I$998=$B$4) )*(Data!$J$2:$J$998&lt;=$B$5)*(Data!$J$2:$J$998&gt;=$B$6)*(Data!$G$2:$G$998) )=0,"N/A",SUMPRODUCT( (Data!$A$2:$A$998=$A120)*(Data!$B$2:$B$998=$B120)*(Data!$C$2:$C$998=$B$1)*(Data!$D$2:$D$998=AK$9)*( (Data!$I$2:$I$998=$B$2)+(Data!$I$2:$I$998=$B$3)+(Data!$I$2:$I$998=$B$4) )*(Data!$J$2:$J$998&lt;=$B$5)*(Data!$J$2:$J$998&gt;=$B$6)*(Data!$G$2:$G$998&lt;=AK$11) ) ),"N/A")</f>
        <v>1</v>
      </c>
      <c r="AL120" s="6" t="str">
        <f>IF(AL$10="x",IF( SUMPRODUCT( (Data!$A$2:$A$998=$A120)*(Data!$B$2:$B$998=$B120)*(Data!$C$2:$C$998=$B$1)*(Data!$D$2:$D$998=AL$9)*( (Data!$I$2:$I$998=$B$2)+(Data!$I$2:$I$998=$B$3)+(Data!$I$2:$I$998=$B$4) )*(Data!$J$2:$J$998&lt;=$B$5)*(Data!$J$2:$J$998&gt;=$B$6)*(Data!$G$2:$G$998) )=0,"N/A",SUMPRODUCT( (Data!$A$2:$A$998=$A120)*(Data!$B$2:$B$998=$B120)*(Data!$C$2:$C$998=$B$1)*(Data!$D$2:$D$998=AL$9)*( (Data!$I$2:$I$998=$B$2)+(Data!$I$2:$I$998=$B$3)+(Data!$I$2:$I$998=$B$4) )*(Data!$J$2:$J$998&lt;=$B$5)*(Data!$J$2:$J$998&gt;=$B$6)*(Data!$G$2:$G$998&lt;=AL$11) ) ),"N/A")</f>
        <v>N/A</v>
      </c>
      <c r="AM120" s="6" t="str">
        <f>IF(AM$10="x",IF( SUMPRODUCT( (Data!$A$2:$A$998=$A120)*(Data!$B$2:$B$998=$B120)*(Data!$C$2:$C$998=$B$1)*(Data!$D$2:$D$998=AM$9)*( (Data!$I$2:$I$998=$B$2)+(Data!$I$2:$I$998=$B$3)+(Data!$I$2:$I$998=$B$4) )*(Data!$J$2:$J$998&lt;=$B$5)*(Data!$J$2:$J$998&gt;=$B$6)*(Data!$G$2:$G$998) )=0,"N/A",SUMPRODUCT( (Data!$A$2:$A$998=$A120)*(Data!$B$2:$B$998=$B120)*(Data!$C$2:$C$998=$B$1)*(Data!$D$2:$D$998=AM$9)*( (Data!$I$2:$I$998=$B$2)+(Data!$I$2:$I$998=$B$3)+(Data!$I$2:$I$998=$B$4) )*(Data!$J$2:$J$998&lt;=$B$5)*(Data!$J$2:$J$998&gt;=$B$6)*(Data!$G$2:$G$998&lt;=AM$11) ) ),"N/A")</f>
        <v>N/A</v>
      </c>
      <c r="AN120" s="6" t="str">
        <f>IF(AN$10="x",IF( SUMPRODUCT( (Data!$A$2:$A$998=$A120)*(Data!$B$2:$B$998=$B120)*(Data!$C$2:$C$998=$B$1)*(Data!$D$2:$D$998=AN$9)*( (Data!$I$2:$I$998=$B$2)+(Data!$I$2:$I$998=$B$3)+(Data!$I$2:$I$998=$B$4) )*(Data!$J$2:$J$998&lt;=$B$5)*(Data!$J$2:$J$998&gt;=$B$6)*(Data!$G$2:$G$998) )=0,"N/A",SUMPRODUCT( (Data!$A$2:$A$998=$A120)*(Data!$B$2:$B$998=$B120)*(Data!$C$2:$C$998=$B$1)*(Data!$D$2:$D$998=AN$9)*( (Data!$I$2:$I$998=$B$2)+(Data!$I$2:$I$998=$B$3)+(Data!$I$2:$I$998=$B$4) )*(Data!$J$2:$J$998&lt;=$B$5)*(Data!$J$2:$J$998&gt;=$B$6)*(Data!$G$2:$G$998&lt;=AN$11) ) ),"N/A")</f>
        <v>N/A</v>
      </c>
      <c r="AO120" s="6">
        <f>IF(AO$10="x",IF( SUMPRODUCT( (Data!$A$2:$A$998=$A120)*(Data!$B$2:$B$998=$B120)*(Data!$C$2:$C$998=$B$1)*(Data!$D$2:$D$998=AO$9)*( (Data!$I$2:$I$998=$B$2)+(Data!$I$2:$I$998=$B$3)+(Data!$I$2:$I$998=$B$4) )*(Data!$J$2:$J$998&lt;=$B$5)*(Data!$J$2:$J$998&gt;=$B$6)*(Data!$G$2:$G$998) )=0,"N/A",SUMPRODUCT( (Data!$A$2:$A$998=$A120)*(Data!$B$2:$B$998=$B120)*(Data!$C$2:$C$998=$B$1)*(Data!$D$2:$D$998=AO$9)*( (Data!$I$2:$I$998=$B$2)+(Data!$I$2:$I$998=$B$3)+(Data!$I$2:$I$998=$B$4) )*(Data!$J$2:$J$998&lt;=$B$5)*(Data!$J$2:$J$998&gt;=$B$6)*(Data!$G$2:$G$998&lt;=AO$11) ) ),"N/A")</f>
        <v>1</v>
      </c>
      <c r="AP120" s="6" t="str">
        <f>IF(AP$10="x",IF( SUMPRODUCT( (Data!$A$2:$A$998=$A120)*(Data!$B$2:$B$998=$B120)*(Data!$C$2:$C$998=$B$1)*(Data!$D$2:$D$998=AP$9)*( (Data!$I$2:$I$998=$B$2)+(Data!$I$2:$I$998=$B$3)+(Data!$I$2:$I$998=$B$4) )*(Data!$J$2:$J$998&lt;=$B$5)*(Data!$J$2:$J$998&gt;=$B$6)*(Data!$G$2:$G$998) )=0,"N/A",SUMPRODUCT( (Data!$A$2:$A$998=$A120)*(Data!$B$2:$B$998=$B120)*(Data!$C$2:$C$998=$B$1)*(Data!$D$2:$D$998=AP$9)*( (Data!$I$2:$I$998=$B$2)+(Data!$I$2:$I$998=$B$3)+(Data!$I$2:$I$998=$B$4) )*(Data!$J$2:$J$998&lt;=$B$5)*(Data!$J$2:$J$998&gt;=$B$6)*(Data!$G$2:$G$998&lt;=AP$11) ) ),"N/A")</f>
        <v>N/A</v>
      </c>
      <c r="AQ120" s="6" t="str">
        <f>IF(AQ$10="x",IF( SUMPRODUCT( (Data!$A$2:$A$998=$A120)*(Data!$B$2:$B$998=$B120)*(Data!$C$2:$C$998=$B$1)*(Data!$D$2:$D$998=AQ$9)*( (Data!$I$2:$I$998=$B$2)+(Data!$I$2:$I$998=$B$3)+(Data!$I$2:$I$998=$B$4) )*(Data!$J$2:$J$998&lt;=$B$5)*(Data!$J$2:$J$998&gt;=$B$6)*(Data!$G$2:$G$998) )=0,"N/A",SUMPRODUCT( (Data!$A$2:$A$998=$A120)*(Data!$B$2:$B$998=$B120)*(Data!$C$2:$C$998=$B$1)*(Data!$D$2:$D$998=AQ$9)*( (Data!$I$2:$I$998=$B$2)+(Data!$I$2:$I$998=$B$3)+(Data!$I$2:$I$998=$B$4) )*(Data!$J$2:$J$998&lt;=$B$5)*(Data!$J$2:$J$998&gt;=$B$6)*(Data!$G$2:$G$998&lt;=AQ$11) ) ),"N/A")</f>
        <v>N/A</v>
      </c>
      <c r="AR120" s="6" t="str">
        <f>IF(AR$10="x",IF( SUMPRODUCT( (Data!$A$2:$A$998=$A120)*(Data!$B$2:$B$998=$B120)*(Data!$C$2:$C$998=$B$1)*(Data!$D$2:$D$998=AR$9)*( (Data!$I$2:$I$998=$B$2)+(Data!$I$2:$I$998=$B$3)+(Data!$I$2:$I$998=$B$4) )*(Data!$J$2:$J$998&lt;=$B$5)*(Data!$J$2:$J$998&gt;=$B$6)*(Data!$G$2:$G$998) )=0,"N/A",SUMPRODUCT( (Data!$A$2:$A$998=$A120)*(Data!$B$2:$B$998=$B120)*(Data!$C$2:$C$998=$B$1)*(Data!$D$2:$D$998=AR$9)*( (Data!$I$2:$I$998=$B$2)+(Data!$I$2:$I$998=$B$3)+(Data!$I$2:$I$998=$B$4) )*(Data!$J$2:$J$998&lt;=$B$5)*(Data!$J$2:$J$998&gt;=$B$6)*(Data!$G$2:$G$998&lt;=AR$11) ) ),"N/A")</f>
        <v>N/A</v>
      </c>
      <c r="AS120" s="6" t="str">
        <f>IF(AS$10="x",IF( SUMPRODUCT( (Data!$A$2:$A$998=$A120)*(Data!$B$2:$B$998=$B120)*(Data!$C$2:$C$998=$B$1)*(Data!$D$2:$D$998=AS$9)*( (Data!$I$2:$I$998=$B$2)+(Data!$I$2:$I$998=$B$3)+(Data!$I$2:$I$998=$B$4) )*(Data!$J$2:$J$998&lt;=$B$5)*(Data!$J$2:$J$998&gt;=$B$6)*(Data!$G$2:$G$998) )=0,"N/A",SUMPRODUCT( (Data!$A$2:$A$998=$A120)*(Data!$B$2:$B$998=$B120)*(Data!$C$2:$C$998=$B$1)*(Data!$D$2:$D$998=AS$9)*( (Data!$I$2:$I$998=$B$2)+(Data!$I$2:$I$998=$B$3)+(Data!$I$2:$I$998=$B$4) )*(Data!$J$2:$J$998&lt;=$B$5)*(Data!$J$2:$J$998&gt;=$B$6)*(Data!$G$2:$G$998&lt;=AS$11) ) ),"N/A")</f>
        <v>N/A</v>
      </c>
      <c r="AT120" s="6">
        <f t="shared" si="147"/>
        <v>1</v>
      </c>
      <c r="AX120" s="6" t="str">
        <f t="shared" si="153"/>
        <v>N/A</v>
      </c>
      <c r="AY120" s="6" t="str">
        <f t="shared" si="137"/>
        <v>N/A</v>
      </c>
      <c r="AZ120" s="6" t="str">
        <f t="shared" si="138"/>
        <v>N/A</v>
      </c>
      <c r="BA120" s="6" t="str">
        <f t="shared" si="139"/>
        <v>N/A</v>
      </c>
      <c r="BB120" s="6" t="str">
        <f t="shared" si="92"/>
        <v>N/A</v>
      </c>
      <c r="BC120" s="6" t="str">
        <f t="shared" si="93"/>
        <v>N/A</v>
      </c>
      <c r="BD120" s="6" t="str">
        <f t="shared" si="94"/>
        <v>N/A</v>
      </c>
      <c r="BE120" s="6" t="str">
        <f t="shared" si="95"/>
        <v>N/A</v>
      </c>
      <c r="BF120" s="6" t="str">
        <f t="shared" si="96"/>
        <v>N/A</v>
      </c>
      <c r="BG120" s="6" t="str">
        <f t="shared" si="97"/>
        <v>N/A</v>
      </c>
      <c r="BH120" s="6">
        <f t="shared" si="98"/>
        <v>1</v>
      </c>
      <c r="BI120" s="6" t="str">
        <f t="shared" si="99"/>
        <v>N/A</v>
      </c>
      <c r="BJ120" s="6" t="str">
        <f t="shared" si="100"/>
        <v>N/A</v>
      </c>
      <c r="BK120" s="6" t="str">
        <f t="shared" si="101"/>
        <v>N/A</v>
      </c>
      <c r="BL120" s="6">
        <f t="shared" si="102"/>
        <v>1</v>
      </c>
      <c r="BM120" s="6" t="str">
        <f t="shared" si="103"/>
        <v>N/A</v>
      </c>
      <c r="BN120" s="6" t="str">
        <f t="shared" si="104"/>
        <v>N/A</v>
      </c>
      <c r="BO120" s="6" t="str">
        <f t="shared" si="105"/>
        <v>N/A</v>
      </c>
      <c r="BP120" s="6" t="str">
        <f t="shared" si="106"/>
        <v>N/A</v>
      </c>
      <c r="BQ120" s="6">
        <f t="shared" si="148"/>
        <v>1</v>
      </c>
      <c r="BU120" s="6" t="str">
        <f>IF(BU$10="x",IF( SUMPRODUCT( (Data!$A$2:$A$998=$A120)*(Data!$B$2:$B$998=$B120)*(Data!$C$2:$C$998=$B$1)*(Data!$D$2:$D$998=BU$9)*( (Data!$I$2:$I$998=$B$2)+(Data!$I$2:$I$998=$B$3)+(Data!$I$2:$I$998=$B$4) )*(Data!$J$2:$J$998&lt;=$B$5)*(Data!$J$2:$J$998&gt;=$B$6)*(Data!$F$2:$F$998) )=0,"N/A",SUMPRODUCT( (Data!$A$2:$A$998=$A120)*(Data!$B$2:$B$998=$B120)*(Data!$C$2:$C$998=$B$1)*(Data!$D$2:$D$998=BU$9)*( (Data!$I$2:$I$998=$B$2)+(Data!$I$2:$I$998=$B$3)+(Data!$I$2:$I$998=$B$4) )*(Data!$J$2:$J$998&lt;=$B$5)*(Data!$J$2:$J$998&gt;=$B$6)*(Data!$F$2:$F$998&gt;=BU$11) ) ),"N/A")</f>
        <v>N/A</v>
      </c>
      <c r="BV120" s="6" t="str">
        <f>IF(BV$10="x",IF( SUMPRODUCT( (Data!$A$2:$A$998=$A120)*(Data!$B$2:$B$998=$B120)*(Data!$C$2:$C$998=$B$1)*(Data!$D$2:$D$998=BV$9)*( (Data!$I$2:$I$998=$B$2)+(Data!$I$2:$I$998=$B$3)+(Data!$I$2:$I$998=$B$4) )*(Data!$J$2:$J$998&lt;=$B$5)*(Data!$J$2:$J$998&gt;=$B$6)*(Data!$F$2:$F$998) )=0,"N/A",SUMPRODUCT( (Data!$A$2:$A$998=$A120)*(Data!$B$2:$B$998=$B120)*(Data!$C$2:$C$998=$B$1)*(Data!$D$2:$D$998=BV$9)*( (Data!$I$2:$I$998=$B$2)+(Data!$I$2:$I$998=$B$3)+(Data!$I$2:$I$998=$B$4) )*(Data!$J$2:$J$998&lt;=$B$5)*(Data!$J$2:$J$998&gt;=$B$6)*(Data!$F$2:$F$998&gt;=BV$11) ) ),"N/A")</f>
        <v>N/A</v>
      </c>
      <c r="BW120" s="6" t="str">
        <f>IF(BW$10="x",IF( SUMPRODUCT( (Data!$A$2:$A$998=$A120)*(Data!$B$2:$B$998=$B120)*(Data!$C$2:$C$998=$B$1)*(Data!$D$2:$D$998=BW$9)*( (Data!$I$2:$I$998=$B$2)+(Data!$I$2:$I$998=$B$3)+(Data!$I$2:$I$998=$B$4) )*(Data!$J$2:$J$998&lt;=$B$5)*(Data!$J$2:$J$998&gt;=$B$6)*(Data!$F$2:$F$998) )=0,"N/A",SUMPRODUCT( (Data!$A$2:$A$998=$A120)*(Data!$B$2:$B$998=$B120)*(Data!$C$2:$C$998=$B$1)*(Data!$D$2:$D$998=BW$9)*( (Data!$I$2:$I$998=$B$2)+(Data!$I$2:$I$998=$B$3)+(Data!$I$2:$I$998=$B$4) )*(Data!$J$2:$J$998&lt;=$B$5)*(Data!$J$2:$J$998&gt;=$B$6)*(Data!$F$2:$F$998&gt;=BW$11) ) ),"N/A")</f>
        <v>N/A</v>
      </c>
      <c r="BX120" s="6" t="str">
        <f>IF(BX$10="x",IF( SUMPRODUCT( (Data!$A$2:$A$998=$A120)*(Data!$B$2:$B$998=$B120)*(Data!$C$2:$C$998=$B$1)*(Data!$D$2:$D$998=BX$9)*( (Data!$I$2:$I$998=$B$2)+(Data!$I$2:$I$998=$B$3)+(Data!$I$2:$I$998=$B$4) )*(Data!$J$2:$J$998&lt;=$B$5)*(Data!$J$2:$J$998&gt;=$B$6)*(Data!$F$2:$F$998) )=0,"N/A",SUMPRODUCT( (Data!$A$2:$A$998=$A120)*(Data!$B$2:$B$998=$B120)*(Data!$C$2:$C$998=$B$1)*(Data!$D$2:$D$998=BX$9)*( (Data!$I$2:$I$998=$B$2)+(Data!$I$2:$I$998=$B$3)+(Data!$I$2:$I$998=$B$4) )*(Data!$J$2:$J$998&lt;=$B$5)*(Data!$J$2:$J$998&gt;=$B$6)*(Data!$F$2:$F$998&gt;=BX$11) ) ),"N/A")</f>
        <v>N/A</v>
      </c>
      <c r="BY120" s="6" t="str">
        <f>IF(BY$10="x",IF( SUMPRODUCT( (Data!$A$2:$A$998=$A120)*(Data!$B$2:$B$998=$B120)*(Data!$C$2:$C$998=$B$1)*(Data!$D$2:$D$998=BY$9)*( (Data!$I$2:$I$998=$B$2)+(Data!$I$2:$I$998=$B$3)+(Data!$I$2:$I$998=$B$4) )*(Data!$J$2:$J$998&lt;=$B$5)*(Data!$J$2:$J$998&gt;=$B$6)*(Data!$F$2:$F$998) )=0,"N/A",SUMPRODUCT( (Data!$A$2:$A$998=$A120)*(Data!$B$2:$B$998=$B120)*(Data!$C$2:$C$998=$B$1)*(Data!$D$2:$D$998=BY$9)*( (Data!$I$2:$I$998=$B$2)+(Data!$I$2:$I$998=$B$3)+(Data!$I$2:$I$998=$B$4) )*(Data!$J$2:$J$998&lt;=$B$5)*(Data!$J$2:$J$998&gt;=$B$6)*(Data!$F$2:$F$998&gt;=BY$11) ) ),"N/A")</f>
        <v>N/A</v>
      </c>
      <c r="BZ120" s="6" t="str">
        <f>IF(BZ$10="x",IF( SUMPRODUCT( (Data!$A$2:$A$998=$A120)*(Data!$B$2:$B$998=$B120)*(Data!$C$2:$C$998=$B$1)*(Data!$D$2:$D$998=BZ$9)*( (Data!$I$2:$I$998=$B$2)+(Data!$I$2:$I$998=$B$3)+(Data!$I$2:$I$998=$B$4) )*(Data!$J$2:$J$998&lt;=$B$5)*(Data!$J$2:$J$998&gt;=$B$6)*(Data!$F$2:$F$998) )=0,"N/A",SUMPRODUCT( (Data!$A$2:$A$998=$A120)*(Data!$B$2:$B$998=$B120)*(Data!$C$2:$C$998=$B$1)*(Data!$D$2:$D$998=BZ$9)*( (Data!$I$2:$I$998=$B$2)+(Data!$I$2:$I$998=$B$3)+(Data!$I$2:$I$998=$B$4) )*(Data!$J$2:$J$998&lt;=$B$5)*(Data!$J$2:$J$998&gt;=$B$6)*(Data!$F$2:$F$998&gt;=BZ$11) ) ),"N/A")</f>
        <v>N/A</v>
      </c>
      <c r="CA120" s="6" t="str">
        <f>IF(CA$10="x",IF( SUMPRODUCT( (Data!$A$2:$A$998=$A120)*(Data!$B$2:$B$998=$B120)*(Data!$C$2:$C$998=$B$1)*(Data!$D$2:$D$998=CA$9)*( (Data!$I$2:$I$998=$B$2)+(Data!$I$2:$I$998=$B$3)+(Data!$I$2:$I$998=$B$4) )*(Data!$J$2:$J$998&lt;=$B$5)*(Data!$J$2:$J$998&gt;=$B$6)*(Data!$F$2:$F$998) )=0,"N/A",SUMPRODUCT( (Data!$A$2:$A$998=$A120)*(Data!$B$2:$B$998=$B120)*(Data!$C$2:$C$998=$B$1)*(Data!$D$2:$D$998=CA$9)*( (Data!$I$2:$I$998=$B$2)+(Data!$I$2:$I$998=$B$3)+(Data!$I$2:$I$998=$B$4) )*(Data!$J$2:$J$998&lt;=$B$5)*(Data!$J$2:$J$998&gt;=$B$6)*(Data!$F$2:$F$998&gt;=CA$11) ) ),"N/A")</f>
        <v>N/A</v>
      </c>
      <c r="CB120" s="6" t="str">
        <f>IF(CB$10="x",IF( SUMPRODUCT( (Data!$A$2:$A$998=$A120)*(Data!$B$2:$B$998=$B120)*(Data!$C$2:$C$998=$B$1)*(Data!$D$2:$D$998=CB$9)*( (Data!$I$2:$I$998=$B$2)+(Data!$I$2:$I$998=$B$3)+(Data!$I$2:$I$998=$B$4) )*(Data!$J$2:$J$998&lt;=$B$5)*(Data!$J$2:$J$998&gt;=$B$6)*(Data!$F$2:$F$998) )=0,"N/A",SUMPRODUCT( (Data!$A$2:$A$998=$A120)*(Data!$B$2:$B$998=$B120)*(Data!$C$2:$C$998=$B$1)*(Data!$D$2:$D$998=CB$9)*( (Data!$I$2:$I$998=$B$2)+(Data!$I$2:$I$998=$B$3)+(Data!$I$2:$I$998=$B$4) )*(Data!$J$2:$J$998&lt;=$B$5)*(Data!$J$2:$J$998&gt;=$B$6)*(Data!$F$2:$F$998&gt;=CB$11) ) ),"N/A")</f>
        <v>N/A</v>
      </c>
      <c r="CC120" s="6" t="str">
        <f>IF(CC$10="x",IF( SUMPRODUCT( (Data!$A$2:$A$998=$A120)*(Data!$B$2:$B$998=$B120)*(Data!$C$2:$C$998=$B$1)*(Data!$D$2:$D$998=CC$9)*( (Data!$I$2:$I$998=$B$2)+(Data!$I$2:$I$998=$B$3)+(Data!$I$2:$I$998=$B$4) )*(Data!$J$2:$J$998&lt;=$B$5)*(Data!$J$2:$J$998&gt;=$B$6)*(Data!$F$2:$F$998) )=0,"N/A",SUMPRODUCT( (Data!$A$2:$A$998=$A120)*(Data!$B$2:$B$998=$B120)*(Data!$C$2:$C$998=$B$1)*(Data!$D$2:$D$998=CC$9)*( (Data!$I$2:$I$998=$B$2)+(Data!$I$2:$I$998=$B$3)+(Data!$I$2:$I$998=$B$4) )*(Data!$J$2:$J$998&lt;=$B$5)*(Data!$J$2:$J$998&gt;=$B$6)*(Data!$F$2:$F$998&gt;=CC$11) ) ),"N/A")</f>
        <v>N/A</v>
      </c>
      <c r="CD120" s="6" t="str">
        <f>IF(CD$10="x",IF( SUMPRODUCT( (Data!$A$2:$A$998=$A120)*(Data!$B$2:$B$998=$B120)*(Data!$C$2:$C$998=$B$1)*(Data!$D$2:$D$998=CD$9)*( (Data!$I$2:$I$998=$B$2)+(Data!$I$2:$I$998=$B$3)+(Data!$I$2:$I$998=$B$4) )*(Data!$J$2:$J$998&lt;=$B$5)*(Data!$J$2:$J$998&gt;=$B$6)*(Data!$F$2:$F$998) )=0,"N/A",SUMPRODUCT( (Data!$A$2:$A$998=$A120)*(Data!$B$2:$B$998=$B120)*(Data!$C$2:$C$998=$B$1)*(Data!$D$2:$D$998=CD$9)*( (Data!$I$2:$I$998=$B$2)+(Data!$I$2:$I$998=$B$3)+(Data!$I$2:$I$998=$B$4) )*(Data!$J$2:$J$998&lt;=$B$5)*(Data!$J$2:$J$998&gt;=$B$6)*(Data!$F$2:$F$998&gt;=CD$11) ) ),"N/A")</f>
        <v>N/A</v>
      </c>
      <c r="CE120" s="6" t="str">
        <f>IF(CE$10="x",IF( SUMPRODUCT( (Data!$A$2:$A$998=$A120)*(Data!$B$2:$B$998=$B120)*(Data!$C$2:$C$998=$B$1)*(Data!$D$2:$D$998=CE$9)*( (Data!$I$2:$I$998=$B$2)+(Data!$I$2:$I$998=$B$3)+(Data!$I$2:$I$998=$B$4) )*(Data!$J$2:$J$998&lt;=$B$5)*(Data!$J$2:$J$998&gt;=$B$6)*(Data!$F$2:$F$998) )=0,"N/A",SUMPRODUCT( (Data!$A$2:$A$998=$A120)*(Data!$B$2:$B$998=$B120)*(Data!$C$2:$C$998=$B$1)*(Data!$D$2:$D$998=CE$9)*( (Data!$I$2:$I$998=$B$2)+(Data!$I$2:$I$998=$B$3)+(Data!$I$2:$I$998=$B$4) )*(Data!$J$2:$J$998&lt;=$B$5)*(Data!$J$2:$J$998&gt;=$B$6)*(Data!$F$2:$F$998&gt;=CE$11) ) ),"N/A")</f>
        <v>N/A</v>
      </c>
      <c r="CF120" s="6" t="str">
        <f>IF(CF$10="x",IF( SUMPRODUCT( (Data!$A$2:$A$998=$A120)*(Data!$B$2:$B$998=$B120)*(Data!$C$2:$C$998=$B$1)*(Data!$D$2:$D$998=CF$9)*( (Data!$I$2:$I$998=$B$2)+(Data!$I$2:$I$998=$B$3)+(Data!$I$2:$I$998=$B$4) )*(Data!$J$2:$J$998&lt;=$B$5)*(Data!$J$2:$J$998&gt;=$B$6)*(Data!$F$2:$F$998) )=0,"N/A",SUMPRODUCT( (Data!$A$2:$A$998=$A120)*(Data!$B$2:$B$998=$B120)*(Data!$C$2:$C$998=$B$1)*(Data!$D$2:$D$998=CF$9)*( (Data!$I$2:$I$998=$B$2)+(Data!$I$2:$I$998=$B$3)+(Data!$I$2:$I$998=$B$4) )*(Data!$J$2:$J$998&lt;=$B$5)*(Data!$J$2:$J$998&gt;=$B$6)*(Data!$F$2:$F$998&gt;=CF$11) ) ),"N/A")</f>
        <v>N/A</v>
      </c>
      <c r="CG120" s="6" t="str">
        <f>IF(CG$10="x",IF( SUMPRODUCT( (Data!$A$2:$A$998=$A120)*(Data!$B$2:$B$998=$B120)*(Data!$C$2:$C$998=$B$1)*(Data!$D$2:$D$998=CG$9)*( (Data!$I$2:$I$998=$B$2)+(Data!$I$2:$I$998=$B$3)+(Data!$I$2:$I$998=$B$4) )*(Data!$J$2:$J$998&lt;=$B$5)*(Data!$J$2:$J$998&gt;=$B$6)*(Data!$F$2:$F$998) )=0,"N/A",SUMPRODUCT( (Data!$A$2:$A$998=$A120)*(Data!$B$2:$B$998=$B120)*(Data!$C$2:$C$998=$B$1)*(Data!$D$2:$D$998=CG$9)*( (Data!$I$2:$I$998=$B$2)+(Data!$I$2:$I$998=$B$3)+(Data!$I$2:$I$998=$B$4) )*(Data!$J$2:$J$998&lt;=$B$5)*(Data!$J$2:$J$998&gt;=$B$6)*(Data!$F$2:$F$998&gt;=CG$11) ) ),"N/A")</f>
        <v>N/A</v>
      </c>
      <c r="CH120" s="6" t="str">
        <f>IF(CH$10="x",IF( SUMPRODUCT( (Data!$A$2:$A$998=$A120)*(Data!$B$2:$B$998=$B120)*(Data!$C$2:$C$998=$B$1)*(Data!$D$2:$D$998=CH$9)*( (Data!$I$2:$I$998=$B$2)+(Data!$I$2:$I$998=$B$3)+(Data!$I$2:$I$998=$B$4) )*(Data!$J$2:$J$998&lt;=$B$5)*(Data!$J$2:$J$998&gt;=$B$6)*(Data!$F$2:$F$998) )=0,"N/A",SUMPRODUCT( (Data!$A$2:$A$998=$A120)*(Data!$B$2:$B$998=$B120)*(Data!$C$2:$C$998=$B$1)*(Data!$D$2:$D$998=CH$9)*( (Data!$I$2:$I$998=$B$2)+(Data!$I$2:$I$998=$B$3)+(Data!$I$2:$I$998=$B$4) )*(Data!$J$2:$J$998&lt;=$B$5)*(Data!$J$2:$J$998&gt;=$B$6)*(Data!$F$2:$F$998&gt;=CH$11) ) ),"N/A")</f>
        <v>N/A</v>
      </c>
      <c r="CI120" s="6" t="str">
        <f>IF(CI$10="x",IF( SUMPRODUCT( (Data!$A$2:$A$998=$A120)*(Data!$B$2:$B$998=$B120)*(Data!$C$2:$C$998=$B$1)*(Data!$D$2:$D$998=CI$9)*( (Data!$I$2:$I$998=$B$2)+(Data!$I$2:$I$998=$B$3)+(Data!$I$2:$I$998=$B$4) )*(Data!$J$2:$J$998&lt;=$B$5)*(Data!$J$2:$J$998&gt;=$B$6)*(Data!$F$2:$F$998) )=0,"N/A",SUMPRODUCT( (Data!$A$2:$A$998=$A120)*(Data!$B$2:$B$998=$B120)*(Data!$C$2:$C$998=$B$1)*(Data!$D$2:$D$998=CI$9)*( (Data!$I$2:$I$998=$B$2)+(Data!$I$2:$I$998=$B$3)+(Data!$I$2:$I$998=$B$4) )*(Data!$J$2:$J$998&lt;=$B$5)*(Data!$J$2:$J$998&gt;=$B$6)*(Data!$F$2:$F$998&gt;=CI$11) ) ),"N/A")</f>
        <v>N/A</v>
      </c>
      <c r="CJ120" s="6" t="str">
        <f>IF(CJ$10="x",IF( SUMPRODUCT( (Data!$A$2:$A$998=$A120)*(Data!$B$2:$B$998=$B120)*(Data!$C$2:$C$998=$B$1)*(Data!$D$2:$D$998=CJ$9)*( (Data!$I$2:$I$998=$B$2)+(Data!$I$2:$I$998=$B$3)+(Data!$I$2:$I$998=$B$4) )*(Data!$J$2:$J$998&lt;=$B$5)*(Data!$J$2:$J$998&gt;=$B$6)*(Data!$F$2:$F$998) )=0,"N/A",SUMPRODUCT( (Data!$A$2:$A$998=$A120)*(Data!$B$2:$B$998=$B120)*(Data!$C$2:$C$998=$B$1)*(Data!$D$2:$D$998=CJ$9)*( (Data!$I$2:$I$998=$B$2)+(Data!$I$2:$I$998=$B$3)+(Data!$I$2:$I$998=$B$4) )*(Data!$J$2:$J$998&lt;=$B$5)*(Data!$J$2:$J$998&gt;=$B$6)*(Data!$F$2:$F$998&gt;=CJ$11) ) ),"N/A")</f>
        <v>N/A</v>
      </c>
      <c r="CK120" s="6" t="str">
        <f>IF(CK$10="x",IF( SUMPRODUCT( (Data!$A$2:$A$998=$A120)*(Data!$B$2:$B$998=$B120)*(Data!$C$2:$C$998=$B$1)*(Data!$D$2:$D$998=CK$9)*( (Data!$I$2:$I$998=$B$2)+(Data!$I$2:$I$998=$B$3)+(Data!$I$2:$I$998=$B$4) )*(Data!$J$2:$J$998&lt;=$B$5)*(Data!$J$2:$J$998&gt;=$B$6)*(Data!$F$2:$F$998) )=0,"N/A",SUMPRODUCT( (Data!$A$2:$A$998=$A120)*(Data!$B$2:$B$998=$B120)*(Data!$C$2:$C$998=$B$1)*(Data!$D$2:$D$998=CK$9)*( (Data!$I$2:$I$998=$B$2)+(Data!$I$2:$I$998=$B$3)+(Data!$I$2:$I$998=$B$4) )*(Data!$J$2:$J$998&lt;=$B$5)*(Data!$J$2:$J$998&gt;=$B$6)*(Data!$F$2:$F$998&gt;=CK$11) ) ),"N/A")</f>
        <v>N/A</v>
      </c>
      <c r="CL120" s="6" t="str">
        <f>IF(CL$10="x",IF( SUMPRODUCT( (Data!$A$2:$A$998=$A120)*(Data!$B$2:$B$998=$B120)*(Data!$C$2:$C$998=$B$1)*(Data!$D$2:$D$998=CL$9)*( (Data!$I$2:$I$998=$B$2)+(Data!$I$2:$I$998=$B$3)+(Data!$I$2:$I$998=$B$4) )*(Data!$J$2:$J$998&lt;=$B$5)*(Data!$J$2:$J$998&gt;=$B$6)*(Data!$F$2:$F$998) )=0,"N/A",SUMPRODUCT( (Data!$A$2:$A$998=$A120)*(Data!$B$2:$B$998=$B120)*(Data!$C$2:$C$998=$B$1)*(Data!$D$2:$D$998=CL$9)*( (Data!$I$2:$I$998=$B$2)+(Data!$I$2:$I$998=$B$3)+(Data!$I$2:$I$998=$B$4) )*(Data!$J$2:$J$998&lt;=$B$5)*(Data!$J$2:$J$998&gt;=$B$6)*(Data!$F$2:$F$998&gt;=CL$11) ) ),"N/A")</f>
        <v>N/A</v>
      </c>
      <c r="CM120" s="6" t="str">
        <f>IF(CM$10="x",IF( SUMPRODUCT( (Data!$A$2:$A$998=$A120)*(Data!$B$2:$B$998=$B120)*(Data!$C$2:$C$998=$B$1)*(Data!$D$2:$D$998=CM$9)*( (Data!$I$2:$I$998=$B$2)+(Data!$I$2:$I$998=$B$3)+(Data!$I$2:$I$998=$B$4) )*(Data!$J$2:$J$998&lt;=$B$5)*(Data!$J$2:$J$998&gt;=$B$6)*(Data!$F$2:$F$998) )=0,"N/A",SUMPRODUCT( (Data!$A$2:$A$998=$A120)*(Data!$B$2:$B$998=$B120)*(Data!$C$2:$C$998=$B$1)*(Data!$D$2:$D$998=CM$9)*( (Data!$I$2:$I$998=$B$2)+(Data!$I$2:$I$998=$B$3)+(Data!$I$2:$I$998=$B$4) )*(Data!$J$2:$J$998&lt;=$B$5)*(Data!$J$2:$J$998&gt;=$B$6)*(Data!$F$2:$F$998&gt;=CM$11) ) ),"N/A")</f>
        <v>N/A</v>
      </c>
      <c r="CN120" s="6" t="str">
        <f t="shared" si="149"/>
        <v>N/A</v>
      </c>
      <c r="CR120" s="6" t="str">
        <f>IF(CR$10="x",IF( SUMPRODUCT( (Data!$A$2:$A$998=$A120)*(Data!$B$2:$B$998=$B120)*(Data!$C$2:$C$998=$B$1)*(Data!$D$2:$D$998=CR$9)*( (Data!$I$2:$I$998=$B$2)+(Data!$I$2:$I$998=$B$3)+(Data!$I$2:$I$998=$B$4) )*(Data!$J$2:$J$998&lt;=$B$5)*(Data!$J$2:$J$998&gt;=$B$6)*(Data!$H$2:$H$998) )=0,"N/A",SUMPRODUCT( (Data!$A$2:$A$998=$A120)*(Data!$B$2:$B$998=$B120)*(Data!$C$2:$C$998=$B$1)*(Data!$D$2:$D$998=CR$9)*( (Data!$I$2:$I$998=$B$2)+(Data!$I$2:$I$998=$B$3)+(Data!$I$2:$I$998=$B$4) )*(Data!$J$2:$J$998&lt;=$B$5)*(Data!$J$2:$J$998&gt;=$B$6)*(Data!$H$2:$H$998&lt;=CR$11) ) ),"N/A")</f>
        <v>N/A</v>
      </c>
      <c r="CS120" s="6" t="str">
        <f>IF(CS$10="x",IF( SUMPRODUCT( (Data!$A$2:$A$998=$A120)*(Data!$B$2:$B$998=$B120)*(Data!$C$2:$C$998=$B$1)*(Data!$D$2:$D$998=CS$9)*( (Data!$I$2:$I$998=$B$2)+(Data!$I$2:$I$998=$B$3)+(Data!$I$2:$I$998=$B$4) )*(Data!$J$2:$J$998&lt;=$B$5)*(Data!$J$2:$J$998&gt;=$B$6)*(Data!$H$2:$H$998) )=0,"N/A",SUMPRODUCT( (Data!$A$2:$A$998=$A120)*(Data!$B$2:$B$998=$B120)*(Data!$C$2:$C$998=$B$1)*(Data!$D$2:$D$998=CS$9)*( (Data!$I$2:$I$998=$B$2)+(Data!$I$2:$I$998=$B$3)+(Data!$I$2:$I$998=$B$4) )*(Data!$J$2:$J$998&lt;=$B$5)*(Data!$J$2:$J$998&gt;=$B$6)*(Data!$H$2:$H$998&lt;=CS$11) ) ),"N/A")</f>
        <v>N/A</v>
      </c>
      <c r="CT120" s="6" t="str">
        <f>IF(CT$10="x",IF( SUMPRODUCT( (Data!$A$2:$A$998=$A120)*(Data!$B$2:$B$998=$B120)*(Data!$C$2:$C$998=$B$1)*(Data!$D$2:$D$998=CT$9)*( (Data!$I$2:$I$998=$B$2)+(Data!$I$2:$I$998=$B$3)+(Data!$I$2:$I$998=$B$4) )*(Data!$J$2:$J$998&lt;=$B$5)*(Data!$J$2:$J$998&gt;=$B$6)*(Data!$H$2:$H$998) )=0,"N/A",SUMPRODUCT( (Data!$A$2:$A$998=$A120)*(Data!$B$2:$B$998=$B120)*(Data!$C$2:$C$998=$B$1)*(Data!$D$2:$D$998=CT$9)*( (Data!$I$2:$I$998=$B$2)+(Data!$I$2:$I$998=$B$3)+(Data!$I$2:$I$998=$B$4) )*(Data!$J$2:$J$998&lt;=$B$5)*(Data!$J$2:$J$998&gt;=$B$6)*(Data!$H$2:$H$998&lt;=CT$11) ) ),"N/A")</f>
        <v>N/A</v>
      </c>
      <c r="CU120" s="6" t="str">
        <f>IF(CU$10="x",IF( SUMPRODUCT( (Data!$A$2:$A$998=$A120)*(Data!$B$2:$B$998=$B120)*(Data!$C$2:$C$998=$B$1)*(Data!$D$2:$D$998=CU$9)*( (Data!$I$2:$I$998=$B$2)+(Data!$I$2:$I$998=$B$3)+(Data!$I$2:$I$998=$B$4) )*(Data!$J$2:$J$998&lt;=$B$5)*(Data!$J$2:$J$998&gt;=$B$6)*(Data!$H$2:$H$998) )=0,"N/A",SUMPRODUCT( (Data!$A$2:$A$998=$A120)*(Data!$B$2:$B$998=$B120)*(Data!$C$2:$C$998=$B$1)*(Data!$D$2:$D$998=CU$9)*( (Data!$I$2:$I$998=$B$2)+(Data!$I$2:$I$998=$B$3)+(Data!$I$2:$I$998=$B$4) )*(Data!$J$2:$J$998&lt;=$B$5)*(Data!$J$2:$J$998&gt;=$B$6)*(Data!$H$2:$H$998&lt;=CU$11) ) ),"N/A")</f>
        <v>N/A</v>
      </c>
      <c r="CV120" s="6" t="str">
        <f>IF(CV$10="x",IF( SUMPRODUCT( (Data!$A$2:$A$998=$A120)*(Data!$B$2:$B$998=$B120)*(Data!$C$2:$C$998=$B$1)*(Data!$D$2:$D$998=CV$9)*( (Data!$I$2:$I$998=$B$2)+(Data!$I$2:$I$998=$B$3)+(Data!$I$2:$I$998=$B$4) )*(Data!$J$2:$J$998&lt;=$B$5)*(Data!$J$2:$J$998&gt;=$B$6)*(Data!$H$2:$H$998) )=0,"N/A",SUMPRODUCT( (Data!$A$2:$A$998=$A120)*(Data!$B$2:$B$998=$B120)*(Data!$C$2:$C$998=$B$1)*(Data!$D$2:$D$998=CV$9)*( (Data!$I$2:$I$998=$B$2)+(Data!$I$2:$I$998=$B$3)+(Data!$I$2:$I$998=$B$4) )*(Data!$J$2:$J$998&lt;=$B$5)*(Data!$J$2:$J$998&gt;=$B$6)*(Data!$H$2:$H$998&lt;=CV$11) ) ),"N/A")</f>
        <v>N/A</v>
      </c>
      <c r="CW120" s="6" t="str">
        <f>IF(CW$10="x",IF( SUMPRODUCT( (Data!$A$2:$A$998=$A120)*(Data!$B$2:$B$998=$B120)*(Data!$C$2:$C$998=$B$1)*(Data!$D$2:$D$998=CW$9)*( (Data!$I$2:$I$998=$B$2)+(Data!$I$2:$I$998=$B$3)+(Data!$I$2:$I$998=$B$4) )*(Data!$J$2:$J$998&lt;=$B$5)*(Data!$J$2:$J$998&gt;=$B$6)*(Data!$H$2:$H$998) )=0,"N/A",SUMPRODUCT( (Data!$A$2:$A$998=$A120)*(Data!$B$2:$B$998=$B120)*(Data!$C$2:$C$998=$B$1)*(Data!$D$2:$D$998=CW$9)*( (Data!$I$2:$I$998=$B$2)+(Data!$I$2:$I$998=$B$3)+(Data!$I$2:$I$998=$B$4) )*(Data!$J$2:$J$998&lt;=$B$5)*(Data!$J$2:$J$998&gt;=$B$6)*(Data!$H$2:$H$998&lt;=CW$11) ) ),"N/A")</f>
        <v>N/A</v>
      </c>
      <c r="CX120" s="6" t="str">
        <f>IF(CX$10="x",IF( SUMPRODUCT( (Data!$A$2:$A$998=$A120)*(Data!$B$2:$B$998=$B120)*(Data!$C$2:$C$998=$B$1)*(Data!$D$2:$D$998=CX$9)*( (Data!$I$2:$I$998=$B$2)+(Data!$I$2:$I$998=$B$3)+(Data!$I$2:$I$998=$B$4) )*(Data!$J$2:$J$998&lt;=$B$5)*(Data!$J$2:$J$998&gt;=$B$6)*(Data!$H$2:$H$998) )=0,"N/A",SUMPRODUCT( (Data!$A$2:$A$998=$A120)*(Data!$B$2:$B$998=$B120)*(Data!$C$2:$C$998=$B$1)*(Data!$D$2:$D$998=CX$9)*( (Data!$I$2:$I$998=$B$2)+(Data!$I$2:$I$998=$B$3)+(Data!$I$2:$I$998=$B$4) )*(Data!$J$2:$J$998&lt;=$B$5)*(Data!$J$2:$J$998&gt;=$B$6)*(Data!$H$2:$H$998&lt;=CX$11) ) ),"N/A")</f>
        <v>N/A</v>
      </c>
      <c r="CY120" s="6" t="str">
        <f>IF(CY$10="x",IF( SUMPRODUCT( (Data!$A$2:$A$998=$A120)*(Data!$B$2:$B$998=$B120)*(Data!$C$2:$C$998=$B$1)*(Data!$D$2:$D$998=CY$9)*( (Data!$I$2:$I$998=$B$2)+(Data!$I$2:$I$998=$B$3)+(Data!$I$2:$I$998=$B$4) )*(Data!$J$2:$J$998&lt;=$B$5)*(Data!$J$2:$J$998&gt;=$B$6)*(Data!$H$2:$H$998) )=0,"N/A",SUMPRODUCT( (Data!$A$2:$A$998=$A120)*(Data!$B$2:$B$998=$B120)*(Data!$C$2:$C$998=$B$1)*(Data!$D$2:$D$998=CY$9)*( (Data!$I$2:$I$998=$B$2)+(Data!$I$2:$I$998=$B$3)+(Data!$I$2:$I$998=$B$4) )*(Data!$J$2:$J$998&lt;=$B$5)*(Data!$J$2:$J$998&gt;=$B$6)*(Data!$H$2:$H$998&lt;=CY$11) ) ),"N/A")</f>
        <v>N/A</v>
      </c>
      <c r="CZ120" s="6" t="str">
        <f>IF(CZ$10="x",IF( SUMPRODUCT( (Data!$A$2:$A$998=$A120)*(Data!$B$2:$B$998=$B120)*(Data!$C$2:$C$998=$B$1)*(Data!$D$2:$D$998=CZ$9)*( (Data!$I$2:$I$998=$B$2)+(Data!$I$2:$I$998=$B$3)+(Data!$I$2:$I$998=$B$4) )*(Data!$J$2:$J$998&lt;=$B$5)*(Data!$J$2:$J$998&gt;=$B$6)*(Data!$H$2:$H$998) )=0,"N/A",SUMPRODUCT( (Data!$A$2:$A$998=$A120)*(Data!$B$2:$B$998=$B120)*(Data!$C$2:$C$998=$B$1)*(Data!$D$2:$D$998=CZ$9)*( (Data!$I$2:$I$998=$B$2)+(Data!$I$2:$I$998=$B$3)+(Data!$I$2:$I$998=$B$4) )*(Data!$J$2:$J$998&lt;=$B$5)*(Data!$J$2:$J$998&gt;=$B$6)*(Data!$H$2:$H$998&lt;=CZ$11) ) ),"N/A")</f>
        <v>N/A</v>
      </c>
      <c r="DA120" s="6" t="str">
        <f>IF(DA$10="x",IF( SUMPRODUCT( (Data!$A$2:$A$998=$A120)*(Data!$B$2:$B$998=$B120)*(Data!$C$2:$C$998=$B$1)*(Data!$D$2:$D$998=DA$9)*( (Data!$I$2:$I$998=$B$2)+(Data!$I$2:$I$998=$B$3)+(Data!$I$2:$I$998=$B$4) )*(Data!$J$2:$J$998&lt;=$B$5)*(Data!$J$2:$J$998&gt;=$B$6)*(Data!$H$2:$H$998) )=0,"N/A",SUMPRODUCT( (Data!$A$2:$A$998=$A120)*(Data!$B$2:$B$998=$B120)*(Data!$C$2:$C$998=$B$1)*(Data!$D$2:$D$998=DA$9)*( (Data!$I$2:$I$998=$B$2)+(Data!$I$2:$I$998=$B$3)+(Data!$I$2:$I$998=$B$4) )*(Data!$J$2:$J$998&lt;=$B$5)*(Data!$J$2:$J$998&gt;=$B$6)*(Data!$H$2:$H$998&lt;=DA$11) ) ),"N/A")</f>
        <v>N/A</v>
      </c>
      <c r="DB120" s="6" t="str">
        <f>IF(DB$10="x",IF( SUMPRODUCT( (Data!$A$2:$A$998=$A120)*(Data!$B$2:$B$998=$B120)*(Data!$C$2:$C$998=$B$1)*(Data!$D$2:$D$998=DB$9)*( (Data!$I$2:$I$998=$B$2)+(Data!$I$2:$I$998=$B$3)+(Data!$I$2:$I$998=$B$4) )*(Data!$J$2:$J$998&lt;=$B$5)*(Data!$J$2:$J$998&gt;=$B$6)*(Data!$H$2:$H$998) )=0,"N/A",SUMPRODUCT( (Data!$A$2:$A$998=$A120)*(Data!$B$2:$B$998=$B120)*(Data!$C$2:$C$998=$B$1)*(Data!$D$2:$D$998=DB$9)*( (Data!$I$2:$I$998=$B$2)+(Data!$I$2:$I$998=$B$3)+(Data!$I$2:$I$998=$B$4) )*(Data!$J$2:$J$998&lt;=$B$5)*(Data!$J$2:$J$998&gt;=$B$6)*(Data!$H$2:$H$998&lt;=DB$11) ) ),"N/A")</f>
        <v>N/A</v>
      </c>
      <c r="DC120" s="6" t="str">
        <f>IF(DC$10="x",IF( SUMPRODUCT( (Data!$A$2:$A$998=$A120)*(Data!$B$2:$B$998=$B120)*(Data!$C$2:$C$998=$B$1)*(Data!$D$2:$D$998=DC$9)*( (Data!$I$2:$I$998=$B$2)+(Data!$I$2:$I$998=$B$3)+(Data!$I$2:$I$998=$B$4) )*(Data!$J$2:$J$998&lt;=$B$5)*(Data!$J$2:$J$998&gt;=$B$6)*(Data!$H$2:$H$998) )=0,"N/A",SUMPRODUCT( (Data!$A$2:$A$998=$A120)*(Data!$B$2:$B$998=$B120)*(Data!$C$2:$C$998=$B$1)*(Data!$D$2:$D$998=DC$9)*( (Data!$I$2:$I$998=$B$2)+(Data!$I$2:$I$998=$B$3)+(Data!$I$2:$I$998=$B$4) )*(Data!$J$2:$J$998&lt;=$B$5)*(Data!$J$2:$J$998&gt;=$B$6)*(Data!$H$2:$H$998&lt;=DC$11) ) ),"N/A")</f>
        <v>N/A</v>
      </c>
      <c r="DD120" s="6" t="str">
        <f>IF(DD$10="x",IF( SUMPRODUCT( (Data!$A$2:$A$998=$A120)*(Data!$B$2:$B$998=$B120)*(Data!$C$2:$C$998=$B$1)*(Data!$D$2:$D$998=DD$9)*( (Data!$I$2:$I$998=$B$2)+(Data!$I$2:$I$998=$B$3)+(Data!$I$2:$I$998=$B$4) )*(Data!$J$2:$J$998&lt;=$B$5)*(Data!$J$2:$J$998&gt;=$B$6)*(Data!$H$2:$H$998) )=0,"N/A",SUMPRODUCT( (Data!$A$2:$A$998=$A120)*(Data!$B$2:$B$998=$B120)*(Data!$C$2:$C$998=$B$1)*(Data!$D$2:$D$998=DD$9)*( (Data!$I$2:$I$998=$B$2)+(Data!$I$2:$I$998=$B$3)+(Data!$I$2:$I$998=$B$4) )*(Data!$J$2:$J$998&lt;=$B$5)*(Data!$J$2:$J$998&gt;=$B$6)*(Data!$H$2:$H$998&lt;=DD$11) ) ),"N/A")</f>
        <v>N/A</v>
      </c>
      <c r="DE120" s="6" t="str">
        <f>IF(DE$10="x",IF( SUMPRODUCT( (Data!$A$2:$A$998=$A120)*(Data!$B$2:$B$998=$B120)*(Data!$C$2:$C$998=$B$1)*(Data!$D$2:$D$998=DE$9)*( (Data!$I$2:$I$998=$B$2)+(Data!$I$2:$I$998=$B$3)+(Data!$I$2:$I$998=$B$4) )*(Data!$J$2:$J$998&lt;=$B$5)*(Data!$J$2:$J$998&gt;=$B$6)*(Data!$H$2:$H$998) )=0,"N/A",SUMPRODUCT( (Data!$A$2:$A$998=$A120)*(Data!$B$2:$B$998=$B120)*(Data!$C$2:$C$998=$B$1)*(Data!$D$2:$D$998=DE$9)*( (Data!$I$2:$I$998=$B$2)+(Data!$I$2:$I$998=$B$3)+(Data!$I$2:$I$998=$B$4) )*(Data!$J$2:$J$998&lt;=$B$5)*(Data!$J$2:$J$998&gt;=$B$6)*(Data!$H$2:$H$998&lt;=DE$11) ) ),"N/A")</f>
        <v>N/A</v>
      </c>
      <c r="DF120" s="6" t="str">
        <f>IF(DF$10="x",IF( SUMPRODUCT( (Data!$A$2:$A$998=$A120)*(Data!$B$2:$B$998=$B120)*(Data!$C$2:$C$998=$B$1)*(Data!$D$2:$D$998=DF$9)*( (Data!$I$2:$I$998=$B$2)+(Data!$I$2:$I$998=$B$3)+(Data!$I$2:$I$998=$B$4) )*(Data!$J$2:$J$998&lt;=$B$5)*(Data!$J$2:$J$998&gt;=$B$6)*(Data!$H$2:$H$998) )=0,"N/A",SUMPRODUCT( (Data!$A$2:$A$998=$A120)*(Data!$B$2:$B$998=$B120)*(Data!$C$2:$C$998=$B$1)*(Data!$D$2:$D$998=DF$9)*( (Data!$I$2:$I$998=$B$2)+(Data!$I$2:$I$998=$B$3)+(Data!$I$2:$I$998=$B$4) )*(Data!$J$2:$J$998&lt;=$B$5)*(Data!$J$2:$J$998&gt;=$B$6)*(Data!$H$2:$H$998&lt;=DF$11) ) ),"N/A")</f>
        <v>N/A</v>
      </c>
      <c r="DG120" s="6" t="str">
        <f>IF(DG$10="x",IF( SUMPRODUCT( (Data!$A$2:$A$998=$A120)*(Data!$B$2:$B$998=$B120)*(Data!$C$2:$C$998=$B$1)*(Data!$D$2:$D$998=DG$9)*( (Data!$I$2:$I$998=$B$2)+(Data!$I$2:$I$998=$B$3)+(Data!$I$2:$I$998=$B$4) )*(Data!$J$2:$J$998&lt;=$B$5)*(Data!$J$2:$J$998&gt;=$B$6)*(Data!$H$2:$H$998) )=0,"N/A",SUMPRODUCT( (Data!$A$2:$A$998=$A120)*(Data!$B$2:$B$998=$B120)*(Data!$C$2:$C$998=$B$1)*(Data!$D$2:$D$998=DG$9)*( (Data!$I$2:$I$998=$B$2)+(Data!$I$2:$I$998=$B$3)+(Data!$I$2:$I$998=$B$4) )*(Data!$J$2:$J$998&lt;=$B$5)*(Data!$J$2:$J$998&gt;=$B$6)*(Data!$H$2:$H$998&lt;=DG$11) ) ),"N/A")</f>
        <v>N/A</v>
      </c>
      <c r="DH120" s="6" t="str">
        <f>IF(DH$10="x",IF( SUMPRODUCT( (Data!$A$2:$A$998=$A120)*(Data!$B$2:$B$998=$B120)*(Data!$C$2:$C$998=$B$1)*(Data!$D$2:$D$998=DH$9)*( (Data!$I$2:$I$998=$B$2)+(Data!$I$2:$I$998=$B$3)+(Data!$I$2:$I$998=$B$4) )*(Data!$J$2:$J$998&lt;=$B$5)*(Data!$J$2:$J$998&gt;=$B$6)*(Data!$H$2:$H$998) )=0,"N/A",SUMPRODUCT( (Data!$A$2:$A$998=$A120)*(Data!$B$2:$B$998=$B120)*(Data!$C$2:$C$998=$B$1)*(Data!$D$2:$D$998=DH$9)*( (Data!$I$2:$I$998=$B$2)+(Data!$I$2:$I$998=$B$3)+(Data!$I$2:$I$998=$B$4) )*(Data!$J$2:$J$998&lt;=$B$5)*(Data!$J$2:$J$998&gt;=$B$6)*(Data!$H$2:$H$998&lt;=DH$11) ) ),"N/A")</f>
        <v>N/A</v>
      </c>
      <c r="DI120" s="6" t="str">
        <f>IF(DI$10="x",IF( SUMPRODUCT( (Data!$A$2:$A$998=$A120)*(Data!$B$2:$B$998=$B120)*(Data!$C$2:$C$998=$B$1)*(Data!$D$2:$D$998=DI$9)*( (Data!$I$2:$I$998=$B$2)+(Data!$I$2:$I$998=$B$3)+(Data!$I$2:$I$998=$B$4) )*(Data!$J$2:$J$998&lt;=$B$5)*(Data!$J$2:$J$998&gt;=$B$6)*(Data!$H$2:$H$998) )=0,"N/A",SUMPRODUCT( (Data!$A$2:$A$998=$A120)*(Data!$B$2:$B$998=$B120)*(Data!$C$2:$C$998=$B$1)*(Data!$D$2:$D$998=DI$9)*( (Data!$I$2:$I$998=$B$2)+(Data!$I$2:$I$998=$B$3)+(Data!$I$2:$I$998=$B$4) )*(Data!$J$2:$J$998&lt;=$B$5)*(Data!$J$2:$J$998&gt;=$B$6)*(Data!$H$2:$H$998&lt;=DI$11) ) ),"N/A")</f>
        <v>N/A</v>
      </c>
      <c r="DJ120" s="6" t="str">
        <f>IF(DJ$10="x",IF( SUMPRODUCT( (Data!$A$2:$A$998=$A120)*(Data!$B$2:$B$998=$B120)*(Data!$C$2:$C$998=$B$1)*(Data!$D$2:$D$998=DJ$9)*( (Data!$I$2:$I$998=$B$2)+(Data!$I$2:$I$998=$B$3)+(Data!$I$2:$I$998=$B$4) )*(Data!$J$2:$J$998&lt;=$B$5)*(Data!$J$2:$J$998&gt;=$B$6)*(Data!$H$2:$H$998) )=0,"N/A",SUMPRODUCT( (Data!$A$2:$A$998=$A120)*(Data!$B$2:$B$998=$B120)*(Data!$C$2:$C$998=$B$1)*(Data!$D$2:$D$998=DJ$9)*( (Data!$I$2:$I$998=$B$2)+(Data!$I$2:$I$998=$B$3)+(Data!$I$2:$I$998=$B$4) )*(Data!$J$2:$J$998&lt;=$B$5)*(Data!$J$2:$J$998&gt;=$B$6)*(Data!$H$2:$H$998&lt;=DJ$11) ) ),"N/A")</f>
        <v>N/A</v>
      </c>
      <c r="DK120" s="6" t="str">
        <f t="shared" si="150"/>
        <v>N/A</v>
      </c>
      <c r="DO120" s="6" t="str">
        <f t="shared" si="154"/>
        <v>N/A</v>
      </c>
      <c r="DP120" s="6" t="str">
        <f t="shared" si="140"/>
        <v>N/A</v>
      </c>
      <c r="DQ120" s="6" t="str">
        <f t="shared" si="141"/>
        <v>N/A</v>
      </c>
      <c r="DR120" s="6" t="str">
        <f t="shared" si="142"/>
        <v>N/A</v>
      </c>
      <c r="DS120" s="6" t="str">
        <f t="shared" si="107"/>
        <v>N/A</v>
      </c>
      <c r="DT120" s="6" t="str">
        <f t="shared" si="108"/>
        <v>N/A</v>
      </c>
      <c r="DU120" s="6" t="str">
        <f t="shared" si="109"/>
        <v>N/A</v>
      </c>
      <c r="DV120" s="6" t="str">
        <f t="shared" si="110"/>
        <v>N/A</v>
      </c>
      <c r="DW120" s="6" t="str">
        <f t="shared" si="111"/>
        <v>N/A</v>
      </c>
      <c r="DX120" s="6" t="str">
        <f t="shared" si="112"/>
        <v>N/A</v>
      </c>
      <c r="DY120" s="6" t="str">
        <f t="shared" si="113"/>
        <v>N/A</v>
      </c>
      <c r="DZ120" s="6" t="str">
        <f t="shared" si="114"/>
        <v>N/A</v>
      </c>
      <c r="EA120" s="6" t="str">
        <f t="shared" si="115"/>
        <v>N/A</v>
      </c>
      <c r="EB120" s="6" t="str">
        <f t="shared" si="116"/>
        <v>N/A</v>
      </c>
      <c r="EC120" s="6" t="str">
        <f t="shared" si="117"/>
        <v>N/A</v>
      </c>
      <c r="ED120" s="6" t="str">
        <f t="shared" si="118"/>
        <v>N/A</v>
      </c>
      <c r="EE120" s="6" t="str">
        <f t="shared" si="119"/>
        <v>N/A</v>
      </c>
      <c r="EF120" s="6" t="str">
        <f t="shared" si="120"/>
        <v>N/A</v>
      </c>
      <c r="EG120" s="6" t="str">
        <f t="shared" si="121"/>
        <v>N/A</v>
      </c>
      <c r="EH120" s="6" t="str">
        <f t="shared" si="151"/>
        <v>N/A</v>
      </c>
      <c r="EL120" s="6" t="str">
        <f t="shared" si="155"/>
        <v>N/A</v>
      </c>
      <c r="EM120" s="6" t="str">
        <f t="shared" si="143"/>
        <v>N/A</v>
      </c>
      <c r="EN120" s="6" t="str">
        <f t="shared" si="144"/>
        <v>N/A</v>
      </c>
      <c r="EO120" s="6" t="str">
        <f t="shared" si="145"/>
        <v>N/A</v>
      </c>
      <c r="EP120" s="6" t="str">
        <f t="shared" si="122"/>
        <v>N/A</v>
      </c>
      <c r="EQ120" s="6" t="str">
        <f t="shared" si="123"/>
        <v>N/A</v>
      </c>
      <c r="ER120" s="6" t="str">
        <f t="shared" si="124"/>
        <v>N/A</v>
      </c>
      <c r="ES120" s="6" t="str">
        <f t="shared" si="125"/>
        <v>N/A</v>
      </c>
      <c r="ET120" s="6" t="str">
        <f t="shared" si="126"/>
        <v>N/A</v>
      </c>
      <c r="EU120" s="6" t="str">
        <f t="shared" si="127"/>
        <v>N/A</v>
      </c>
      <c r="EV120" s="6" t="str">
        <f t="shared" si="128"/>
        <v>N/A</v>
      </c>
      <c r="EW120" s="6" t="str">
        <f t="shared" si="129"/>
        <v>N/A</v>
      </c>
      <c r="EX120" s="6" t="str">
        <f t="shared" si="130"/>
        <v>N/A</v>
      </c>
      <c r="EY120" s="6" t="str">
        <f t="shared" si="131"/>
        <v>N/A</v>
      </c>
      <c r="EZ120" s="6" t="str">
        <f t="shared" si="132"/>
        <v>N/A</v>
      </c>
      <c r="FA120" s="6" t="str">
        <f t="shared" si="133"/>
        <v>N/A</v>
      </c>
      <c r="FB120" s="6" t="str">
        <f t="shared" si="134"/>
        <v>N/A</v>
      </c>
      <c r="FC120" s="6" t="str">
        <f t="shared" si="135"/>
        <v>N/A</v>
      </c>
      <c r="FD120" s="6" t="str">
        <f t="shared" si="136"/>
        <v>N/A</v>
      </c>
      <c r="FE120" s="6" t="str">
        <f t="shared" si="152"/>
        <v>N/A</v>
      </c>
      <c r="FI120" s="6">
        <f>SUMPRODUCT( (Data!$A$2:$A$1768=$A120)*(Data!$B$2:$B$1768=$B120)*(Data!$J$2:$J$1768) ) / (SUMPRODUCT( (Data!$A$2:$A$1768=$A120)*(Data!$B$2:$B$1768=$B120)*1 ))</f>
        <v>17</v>
      </c>
      <c r="FJ120" s="6">
        <f>IF(SUMPRODUCT( (Data!$A$2:$A$1768=$A120)*(Data!$B$2:$B$1768=$B120)*(Data!$I$2:$I$1768="YES") )&gt;0,1,0)</f>
        <v>1</v>
      </c>
      <c r="FK120" s="6">
        <f>IF(SUMPRODUCT( (Data!$A$2:$A$1768=$A120)*(Data!$B$2:$B$1768=$B120)*(Data!$I$2:$I$1768="NO") )&gt;0,1,0)</f>
        <v>1</v>
      </c>
      <c r="FL120" s="6">
        <f t="shared" si="91"/>
        <v>0</v>
      </c>
    </row>
    <row r="121" spans="1:168" x14ac:dyDescent="0.25">
      <c r="A121" s="23" t="s">
        <v>135</v>
      </c>
      <c r="B121" s="7" t="s">
        <v>56</v>
      </c>
      <c r="C121" s="30"/>
      <c r="D121" s="6" t="str">
        <f>IF(D$10="x",IF( SUMPRODUCT( (Data!$A$2:$A$998=$A121)*(Data!$B$2:$B$998=$B121)*(Data!$C$2:$C$998=$B$1)*(Data!$D$2:$D$998=D$9)*( (Data!$I$2:$I$998=$B$2)+(Data!$I$2:$I$998=$B$3)+(Data!$I$2:$I$998=$B$4) )*(Data!$J$2:$J$998&lt;=$B$5)*(Data!$J$2:$J$998&gt;=$B$6)*(Data!$E$2:$E$998) )=0,"N/A",SUMPRODUCT( (Data!$A$2:$A$998=$A121)*(Data!$B$2:$B$998=$B121)*(Data!$C$2:$C$998=$B$1)*(Data!$D$2:$D$998=D$9)*( (Data!$I$2:$I$998=$B$2)+(Data!$I$2:$I$998=$B$3)+(Data!$I$2:$I$998=$B$4) )*(Data!$J$2:$J$998&lt;=$B$5)*(Data!$J$2:$J$998&gt;=$B$6)*(Data!$E$2:$E$998&gt;=D$11) ) ),"N/A")</f>
        <v>N/A</v>
      </c>
      <c r="E121" s="6" t="str">
        <f>IF(E$10="x",IF( SUMPRODUCT( (Data!$A$2:$A$998=$A121)*(Data!$B$2:$B$998=$B121)*(Data!$C$2:$C$998=$B$1)*(Data!$D$2:$D$998=E$9)*( (Data!$I$2:$I$998=$B$2)+(Data!$I$2:$I$998=$B$3)+(Data!$I$2:$I$998=$B$4) )*(Data!$J$2:$J$998&lt;=$B$5)*(Data!$J$2:$J$998&gt;=$B$6)*(Data!$E$2:$E$998) )=0,"N/A",SUMPRODUCT( (Data!$A$2:$A$998=$A121)*(Data!$B$2:$B$998=$B121)*(Data!$C$2:$C$998=$B$1)*(Data!$D$2:$D$998=E$9)*( (Data!$I$2:$I$998=$B$2)+(Data!$I$2:$I$998=$B$3)+(Data!$I$2:$I$998=$B$4) )*(Data!$J$2:$J$998&lt;=$B$5)*(Data!$J$2:$J$998&gt;=$B$6)*(Data!$E$2:$E$998&gt;=E$11) ) ),"N/A")</f>
        <v>N/A</v>
      </c>
      <c r="F121" s="6" t="str">
        <f>IF(F$10="x",IF( SUMPRODUCT( (Data!$A$2:$A$998=$A121)*(Data!$B$2:$B$998=$B121)*(Data!$C$2:$C$998=$B$1)*(Data!$D$2:$D$998=F$9)*( (Data!$I$2:$I$998=$B$2)+(Data!$I$2:$I$998=$B$3)+(Data!$I$2:$I$998=$B$4) )*(Data!$J$2:$J$998&lt;=$B$5)*(Data!$J$2:$J$998&gt;=$B$6)*(Data!$E$2:$E$998) )=0,"N/A",SUMPRODUCT( (Data!$A$2:$A$998=$A121)*(Data!$B$2:$B$998=$B121)*(Data!$C$2:$C$998=$B$1)*(Data!$D$2:$D$998=F$9)*( (Data!$I$2:$I$998=$B$2)+(Data!$I$2:$I$998=$B$3)+(Data!$I$2:$I$998=$B$4) )*(Data!$J$2:$J$998&lt;=$B$5)*(Data!$J$2:$J$998&gt;=$B$6)*(Data!$E$2:$E$998&gt;=F$11) ) ),"N/A")</f>
        <v>N/A</v>
      </c>
      <c r="G121" s="6" t="str">
        <f>IF(G$10="x",IF( SUMPRODUCT( (Data!$A$2:$A$998=$A121)*(Data!$B$2:$B$998=$B121)*(Data!$C$2:$C$998=$B$1)*(Data!$D$2:$D$998=G$9)*( (Data!$I$2:$I$998=$B$2)+(Data!$I$2:$I$998=$B$3)+(Data!$I$2:$I$998=$B$4) )*(Data!$J$2:$J$998&lt;=$B$5)*(Data!$J$2:$J$998&gt;=$B$6)*(Data!$E$2:$E$998) )=0,"N/A",SUMPRODUCT( (Data!$A$2:$A$998=$A121)*(Data!$B$2:$B$998=$B121)*(Data!$C$2:$C$998=$B$1)*(Data!$D$2:$D$998=G$9)*( (Data!$I$2:$I$998=$B$2)+(Data!$I$2:$I$998=$B$3)+(Data!$I$2:$I$998=$B$4) )*(Data!$J$2:$J$998&lt;=$B$5)*(Data!$J$2:$J$998&gt;=$B$6)*(Data!$E$2:$E$998&gt;=G$11) ) ),"N/A")</f>
        <v>N/A</v>
      </c>
      <c r="H121" s="6" t="str">
        <f>IF(H$10="x",IF( SUMPRODUCT( (Data!$A$2:$A$998=$A121)*(Data!$B$2:$B$998=$B121)*(Data!$C$2:$C$998=$B$1)*(Data!$D$2:$D$998=H$9)*( (Data!$I$2:$I$998=$B$2)+(Data!$I$2:$I$998=$B$3)+(Data!$I$2:$I$998=$B$4) )*(Data!$J$2:$J$998&lt;=$B$5)*(Data!$J$2:$J$998&gt;=$B$6)*(Data!$E$2:$E$998) )=0,"N/A",SUMPRODUCT( (Data!$A$2:$A$998=$A121)*(Data!$B$2:$B$998=$B121)*(Data!$C$2:$C$998=$B$1)*(Data!$D$2:$D$998=H$9)*( (Data!$I$2:$I$998=$B$2)+(Data!$I$2:$I$998=$B$3)+(Data!$I$2:$I$998=$B$4) )*(Data!$J$2:$J$998&lt;=$B$5)*(Data!$J$2:$J$998&gt;=$B$6)*(Data!$E$2:$E$998&gt;=H$11) ) ),"N/A")</f>
        <v>N/A</v>
      </c>
      <c r="I121" s="6" t="str">
        <f>IF(I$10="x",IF( SUMPRODUCT( (Data!$A$2:$A$998=$A121)*(Data!$B$2:$B$998=$B121)*(Data!$C$2:$C$998=$B$1)*(Data!$D$2:$D$998=I$9)*( (Data!$I$2:$I$998=$B$2)+(Data!$I$2:$I$998=$B$3)+(Data!$I$2:$I$998=$B$4) )*(Data!$J$2:$J$998&lt;=$B$5)*(Data!$J$2:$J$998&gt;=$B$6)*(Data!$E$2:$E$998) )=0,"N/A",SUMPRODUCT( (Data!$A$2:$A$998=$A121)*(Data!$B$2:$B$998=$B121)*(Data!$C$2:$C$998=$B$1)*(Data!$D$2:$D$998=I$9)*( (Data!$I$2:$I$998=$B$2)+(Data!$I$2:$I$998=$B$3)+(Data!$I$2:$I$998=$B$4) )*(Data!$J$2:$J$998&lt;=$B$5)*(Data!$J$2:$J$998&gt;=$B$6)*(Data!$E$2:$E$998&gt;=I$11) ) ),"N/A")</f>
        <v>N/A</v>
      </c>
      <c r="J121" s="6" t="str">
        <f>IF(J$10="x",IF( SUMPRODUCT( (Data!$A$2:$A$998=$A121)*(Data!$B$2:$B$998=$B121)*(Data!$C$2:$C$998=$B$1)*(Data!$D$2:$D$998=J$9)*( (Data!$I$2:$I$998=$B$2)+(Data!$I$2:$I$998=$B$3)+(Data!$I$2:$I$998=$B$4) )*(Data!$J$2:$J$998&lt;=$B$5)*(Data!$J$2:$J$998&gt;=$B$6)*(Data!$E$2:$E$998) )=0,"N/A",SUMPRODUCT( (Data!$A$2:$A$998=$A121)*(Data!$B$2:$B$998=$B121)*(Data!$C$2:$C$998=$B$1)*(Data!$D$2:$D$998=J$9)*( (Data!$I$2:$I$998=$B$2)+(Data!$I$2:$I$998=$B$3)+(Data!$I$2:$I$998=$B$4) )*(Data!$J$2:$J$998&lt;=$B$5)*(Data!$J$2:$J$998&gt;=$B$6)*(Data!$E$2:$E$998&gt;=J$11) ) ),"N/A")</f>
        <v>N/A</v>
      </c>
      <c r="K121" s="6" t="str">
        <f>IF(K$10="x",IF( SUMPRODUCT( (Data!$A$2:$A$998=$A121)*(Data!$B$2:$B$998=$B121)*(Data!$C$2:$C$998=$B$1)*(Data!$D$2:$D$998=K$9)*( (Data!$I$2:$I$998=$B$2)+(Data!$I$2:$I$998=$B$3)+(Data!$I$2:$I$998=$B$4) )*(Data!$J$2:$J$998&lt;=$B$5)*(Data!$J$2:$J$998&gt;=$B$6)*(Data!$E$2:$E$998) )=0,"N/A",SUMPRODUCT( (Data!$A$2:$A$998=$A121)*(Data!$B$2:$B$998=$B121)*(Data!$C$2:$C$998=$B$1)*(Data!$D$2:$D$998=K$9)*( (Data!$I$2:$I$998=$B$2)+(Data!$I$2:$I$998=$B$3)+(Data!$I$2:$I$998=$B$4) )*(Data!$J$2:$J$998&lt;=$B$5)*(Data!$J$2:$J$998&gt;=$B$6)*(Data!$E$2:$E$998&gt;=K$11) ) ),"N/A")</f>
        <v>N/A</v>
      </c>
      <c r="L121" s="6" t="str">
        <f>IF(L$10="x",IF( SUMPRODUCT( (Data!$A$2:$A$998=$A121)*(Data!$B$2:$B$998=$B121)*(Data!$C$2:$C$998=$B$1)*(Data!$D$2:$D$998=L$9)*( (Data!$I$2:$I$998=$B$2)+(Data!$I$2:$I$998=$B$3)+(Data!$I$2:$I$998=$B$4) )*(Data!$J$2:$J$998&lt;=$B$5)*(Data!$J$2:$J$998&gt;=$B$6)*(Data!$E$2:$E$998) )=0,"N/A",SUMPRODUCT( (Data!$A$2:$A$998=$A121)*(Data!$B$2:$B$998=$B121)*(Data!$C$2:$C$998=$B$1)*(Data!$D$2:$D$998=L$9)*( (Data!$I$2:$I$998=$B$2)+(Data!$I$2:$I$998=$B$3)+(Data!$I$2:$I$998=$B$4) )*(Data!$J$2:$J$998&lt;=$B$5)*(Data!$J$2:$J$998&gt;=$B$6)*(Data!$E$2:$E$998&gt;=L$11) ) ),"N/A")</f>
        <v>N/A</v>
      </c>
      <c r="M121" s="6" t="str">
        <f>IF(M$10="x",IF( SUMPRODUCT( (Data!$A$2:$A$998=$A121)*(Data!$B$2:$B$998=$B121)*(Data!$C$2:$C$998=$B$1)*(Data!$D$2:$D$998=M$9)*( (Data!$I$2:$I$998=$B$2)+(Data!$I$2:$I$998=$B$3)+(Data!$I$2:$I$998=$B$4) )*(Data!$J$2:$J$998&lt;=$B$5)*(Data!$J$2:$J$998&gt;=$B$6)*(Data!$E$2:$E$998) )=0,"N/A",SUMPRODUCT( (Data!$A$2:$A$998=$A121)*(Data!$B$2:$B$998=$B121)*(Data!$C$2:$C$998=$B$1)*(Data!$D$2:$D$998=M$9)*( (Data!$I$2:$I$998=$B$2)+(Data!$I$2:$I$998=$B$3)+(Data!$I$2:$I$998=$B$4) )*(Data!$J$2:$J$998&lt;=$B$5)*(Data!$J$2:$J$998&gt;=$B$6)*(Data!$E$2:$E$998&gt;=M$11) ) ),"N/A")</f>
        <v>N/A</v>
      </c>
      <c r="N121" s="6" t="str">
        <f>IF(N$10="x",IF( SUMPRODUCT( (Data!$A$2:$A$998=$A121)*(Data!$B$2:$B$998=$B121)*(Data!$C$2:$C$998=$B$1)*(Data!$D$2:$D$998=N$9)*( (Data!$I$2:$I$998=$B$2)+(Data!$I$2:$I$998=$B$3)+(Data!$I$2:$I$998=$B$4) )*(Data!$J$2:$J$998&lt;=$B$5)*(Data!$J$2:$J$998&gt;=$B$6)*(Data!$E$2:$E$998) )=0,"N/A",SUMPRODUCT( (Data!$A$2:$A$998=$A121)*(Data!$B$2:$B$998=$B121)*(Data!$C$2:$C$998=$B$1)*(Data!$D$2:$D$998=N$9)*( (Data!$I$2:$I$998=$B$2)+(Data!$I$2:$I$998=$B$3)+(Data!$I$2:$I$998=$B$4) )*(Data!$J$2:$J$998&lt;=$B$5)*(Data!$J$2:$J$998&gt;=$B$6)*(Data!$E$2:$E$998&gt;=N$11) ) ),"N/A")</f>
        <v>N/A</v>
      </c>
      <c r="O121" s="6" t="str">
        <f>IF(O$10="x",IF( SUMPRODUCT( (Data!$A$2:$A$998=$A121)*(Data!$B$2:$B$998=$B121)*(Data!$C$2:$C$998=$B$1)*(Data!$D$2:$D$998=O$9)*( (Data!$I$2:$I$998=$B$2)+(Data!$I$2:$I$998=$B$3)+(Data!$I$2:$I$998=$B$4) )*(Data!$J$2:$J$998&lt;=$B$5)*(Data!$J$2:$J$998&gt;=$B$6)*(Data!$E$2:$E$998) )=0,"N/A",SUMPRODUCT( (Data!$A$2:$A$998=$A121)*(Data!$B$2:$B$998=$B121)*(Data!$C$2:$C$998=$B$1)*(Data!$D$2:$D$998=O$9)*( (Data!$I$2:$I$998=$B$2)+(Data!$I$2:$I$998=$B$3)+(Data!$I$2:$I$998=$B$4) )*(Data!$J$2:$J$998&lt;=$B$5)*(Data!$J$2:$J$998&gt;=$B$6)*(Data!$E$2:$E$998&gt;=O$11) ) ),"N/A")</f>
        <v>N/A</v>
      </c>
      <c r="P121" s="6" t="str">
        <f>IF(P$10="x",IF( SUMPRODUCT( (Data!$A$2:$A$998=$A121)*(Data!$B$2:$B$998=$B121)*(Data!$C$2:$C$998=$B$1)*(Data!$D$2:$D$998=P$9)*( (Data!$I$2:$I$998=$B$2)+(Data!$I$2:$I$998=$B$3)+(Data!$I$2:$I$998=$B$4) )*(Data!$J$2:$J$998&lt;=$B$5)*(Data!$J$2:$J$998&gt;=$B$6)*(Data!$E$2:$E$998) )=0,"N/A",SUMPRODUCT( (Data!$A$2:$A$998=$A121)*(Data!$B$2:$B$998=$B121)*(Data!$C$2:$C$998=$B$1)*(Data!$D$2:$D$998=P$9)*( (Data!$I$2:$I$998=$B$2)+(Data!$I$2:$I$998=$B$3)+(Data!$I$2:$I$998=$B$4) )*(Data!$J$2:$J$998&lt;=$B$5)*(Data!$J$2:$J$998&gt;=$B$6)*(Data!$E$2:$E$998&gt;=P$11) ) ),"N/A")</f>
        <v>N/A</v>
      </c>
      <c r="Q121" s="6" t="str">
        <f>IF(Q$10="x",IF( SUMPRODUCT( (Data!$A$2:$A$998=$A121)*(Data!$B$2:$B$998=$B121)*(Data!$C$2:$C$998=$B$1)*(Data!$D$2:$D$998=Q$9)*( (Data!$I$2:$I$998=$B$2)+(Data!$I$2:$I$998=$B$3)+(Data!$I$2:$I$998=$B$4) )*(Data!$J$2:$J$998&lt;=$B$5)*(Data!$J$2:$J$998&gt;=$B$6)*(Data!$E$2:$E$998) )=0,"N/A",SUMPRODUCT( (Data!$A$2:$A$998=$A121)*(Data!$B$2:$B$998=$B121)*(Data!$C$2:$C$998=$B$1)*(Data!$D$2:$D$998=Q$9)*( (Data!$I$2:$I$998=$B$2)+(Data!$I$2:$I$998=$B$3)+(Data!$I$2:$I$998=$B$4) )*(Data!$J$2:$J$998&lt;=$B$5)*(Data!$J$2:$J$998&gt;=$B$6)*(Data!$E$2:$E$998&gt;=Q$11) ) ),"N/A")</f>
        <v>N/A</v>
      </c>
      <c r="R121" s="6" t="str">
        <f>IF(R$10="x",IF( SUMPRODUCT( (Data!$A$2:$A$998=$A121)*(Data!$B$2:$B$998=$B121)*(Data!$C$2:$C$998=$B$1)*(Data!$D$2:$D$998=R$9)*( (Data!$I$2:$I$998=$B$2)+(Data!$I$2:$I$998=$B$3)+(Data!$I$2:$I$998=$B$4) )*(Data!$J$2:$J$998&lt;=$B$5)*(Data!$J$2:$J$998&gt;=$B$6)*(Data!$E$2:$E$998) )=0,"N/A",SUMPRODUCT( (Data!$A$2:$A$998=$A121)*(Data!$B$2:$B$998=$B121)*(Data!$C$2:$C$998=$B$1)*(Data!$D$2:$D$998=R$9)*( (Data!$I$2:$I$998=$B$2)+(Data!$I$2:$I$998=$B$3)+(Data!$I$2:$I$998=$B$4) )*(Data!$J$2:$J$998&lt;=$B$5)*(Data!$J$2:$J$998&gt;=$B$6)*(Data!$E$2:$E$998&gt;=R$11) ) ),"N/A")</f>
        <v>N/A</v>
      </c>
      <c r="S121" s="6" t="str">
        <f>IF(S$10="x",IF( SUMPRODUCT( (Data!$A$2:$A$998=$A121)*(Data!$B$2:$B$998=$B121)*(Data!$C$2:$C$998=$B$1)*(Data!$D$2:$D$998=S$9)*( (Data!$I$2:$I$998=$B$2)+(Data!$I$2:$I$998=$B$3)+(Data!$I$2:$I$998=$B$4) )*(Data!$J$2:$J$998&lt;=$B$5)*(Data!$J$2:$J$998&gt;=$B$6)*(Data!$E$2:$E$998) )=0,"N/A",SUMPRODUCT( (Data!$A$2:$A$998=$A121)*(Data!$B$2:$B$998=$B121)*(Data!$C$2:$C$998=$B$1)*(Data!$D$2:$D$998=S$9)*( (Data!$I$2:$I$998=$B$2)+(Data!$I$2:$I$998=$B$3)+(Data!$I$2:$I$998=$B$4) )*(Data!$J$2:$J$998&lt;=$B$5)*(Data!$J$2:$J$998&gt;=$B$6)*(Data!$E$2:$E$998&gt;=S$11) ) ),"N/A")</f>
        <v>N/A</v>
      </c>
      <c r="T121" s="6" t="str">
        <f>IF(T$10="x",IF( SUMPRODUCT( (Data!$A$2:$A$998=$A121)*(Data!$B$2:$B$998=$B121)*(Data!$C$2:$C$998=$B$1)*(Data!$D$2:$D$998=T$9)*( (Data!$I$2:$I$998=$B$2)+(Data!$I$2:$I$998=$B$3)+(Data!$I$2:$I$998=$B$4) )*(Data!$J$2:$J$998&lt;=$B$5)*(Data!$J$2:$J$998&gt;=$B$6)*(Data!$E$2:$E$998) )=0,"N/A",SUMPRODUCT( (Data!$A$2:$A$998=$A121)*(Data!$B$2:$B$998=$B121)*(Data!$C$2:$C$998=$B$1)*(Data!$D$2:$D$998=T$9)*( (Data!$I$2:$I$998=$B$2)+(Data!$I$2:$I$998=$B$3)+(Data!$I$2:$I$998=$B$4) )*(Data!$J$2:$J$998&lt;=$B$5)*(Data!$J$2:$J$998&gt;=$B$6)*(Data!$E$2:$E$998&gt;=T$11) ) ),"N/A")</f>
        <v>N/A</v>
      </c>
      <c r="U121" s="6" t="str">
        <f>IF(U$10="x",IF( SUMPRODUCT( (Data!$A$2:$A$998=$A121)*(Data!$B$2:$B$998=$B121)*(Data!$C$2:$C$998=$B$1)*(Data!$D$2:$D$998=U$9)*( (Data!$I$2:$I$998=$B$2)+(Data!$I$2:$I$998=$B$3)+(Data!$I$2:$I$998=$B$4) )*(Data!$J$2:$J$998&lt;=$B$5)*(Data!$J$2:$J$998&gt;=$B$6)*(Data!$E$2:$E$998) )=0,"N/A",SUMPRODUCT( (Data!$A$2:$A$998=$A121)*(Data!$B$2:$B$998=$B121)*(Data!$C$2:$C$998=$B$1)*(Data!$D$2:$D$998=U$9)*( (Data!$I$2:$I$998=$B$2)+(Data!$I$2:$I$998=$B$3)+(Data!$I$2:$I$998=$B$4) )*(Data!$J$2:$J$998&lt;=$B$5)*(Data!$J$2:$J$998&gt;=$B$6)*(Data!$E$2:$E$998&gt;=U$11) ) ),"N/A")</f>
        <v>N/A</v>
      </c>
      <c r="V121" s="6" t="str">
        <f>IF(V$10="x",IF( SUMPRODUCT( (Data!$A$2:$A$998=$A121)*(Data!$B$2:$B$998=$B121)*(Data!$C$2:$C$998=$B$1)*(Data!$D$2:$D$998=V$9)*( (Data!$I$2:$I$998=$B$2)+(Data!$I$2:$I$998=$B$3)+(Data!$I$2:$I$998=$B$4) )*(Data!$J$2:$J$998&lt;=$B$5)*(Data!$J$2:$J$998&gt;=$B$6)*(Data!$E$2:$E$998) )=0,"N/A",SUMPRODUCT( (Data!$A$2:$A$998=$A121)*(Data!$B$2:$B$998=$B121)*(Data!$C$2:$C$998=$B$1)*(Data!$D$2:$D$998=V$9)*( (Data!$I$2:$I$998=$B$2)+(Data!$I$2:$I$998=$B$3)+(Data!$I$2:$I$998=$B$4) )*(Data!$J$2:$J$998&lt;=$B$5)*(Data!$J$2:$J$998&gt;=$B$6)*(Data!$E$2:$E$998&gt;=V$11) ) ),"N/A")</f>
        <v>N/A</v>
      </c>
      <c r="W121" s="6" t="str">
        <f t="shared" si="146"/>
        <v>N/A</v>
      </c>
      <c r="AA121" s="6" t="str">
        <f>IF(AA$10="x",IF( SUMPRODUCT( (Data!$A$2:$A$998=$A121)*(Data!$B$2:$B$998=$B121)*(Data!$C$2:$C$998=$B$1)*(Data!$D$2:$D$998=AA$9)*( (Data!$I$2:$I$998=$B$2)+(Data!$I$2:$I$998=$B$3)+(Data!$I$2:$I$998=$B$4) )*(Data!$J$2:$J$998&lt;=$B$5)*(Data!$J$2:$J$998&gt;=$B$6)*(Data!$G$2:$G$998) )=0,"N/A",SUMPRODUCT( (Data!$A$2:$A$998=$A121)*(Data!$B$2:$B$998=$B121)*(Data!$C$2:$C$998=$B$1)*(Data!$D$2:$D$998=AA$9)*( (Data!$I$2:$I$998=$B$2)+(Data!$I$2:$I$998=$B$3)+(Data!$I$2:$I$998=$B$4) )*(Data!$J$2:$J$998&lt;=$B$5)*(Data!$J$2:$J$998&gt;=$B$6)*(Data!$G$2:$G$998&lt;=AA$11) ) ),"N/A")</f>
        <v>N/A</v>
      </c>
      <c r="AB121" s="6" t="str">
        <f>IF(AB$10="x",IF( SUMPRODUCT( (Data!$A$2:$A$998=$A121)*(Data!$B$2:$B$998=$B121)*(Data!$C$2:$C$998=$B$1)*(Data!$D$2:$D$998=AB$9)*( (Data!$I$2:$I$998=$B$2)+(Data!$I$2:$I$998=$B$3)+(Data!$I$2:$I$998=$B$4) )*(Data!$J$2:$J$998&lt;=$B$5)*(Data!$J$2:$J$998&gt;=$B$6)*(Data!$G$2:$G$998) )=0,"N/A",SUMPRODUCT( (Data!$A$2:$A$998=$A121)*(Data!$B$2:$B$998=$B121)*(Data!$C$2:$C$998=$B$1)*(Data!$D$2:$D$998=AB$9)*( (Data!$I$2:$I$998=$B$2)+(Data!$I$2:$I$998=$B$3)+(Data!$I$2:$I$998=$B$4) )*(Data!$J$2:$J$998&lt;=$B$5)*(Data!$J$2:$J$998&gt;=$B$6)*(Data!$G$2:$G$998&lt;=AB$11) ) ),"N/A")</f>
        <v>N/A</v>
      </c>
      <c r="AC121" s="6" t="str">
        <f>IF(AC$10="x",IF( SUMPRODUCT( (Data!$A$2:$A$998=$A121)*(Data!$B$2:$B$998=$B121)*(Data!$C$2:$C$998=$B$1)*(Data!$D$2:$D$998=AC$9)*( (Data!$I$2:$I$998=$B$2)+(Data!$I$2:$I$998=$B$3)+(Data!$I$2:$I$998=$B$4) )*(Data!$J$2:$J$998&lt;=$B$5)*(Data!$J$2:$J$998&gt;=$B$6)*(Data!$G$2:$G$998) )=0,"N/A",SUMPRODUCT( (Data!$A$2:$A$998=$A121)*(Data!$B$2:$B$998=$B121)*(Data!$C$2:$C$998=$B$1)*(Data!$D$2:$D$998=AC$9)*( (Data!$I$2:$I$998=$B$2)+(Data!$I$2:$I$998=$B$3)+(Data!$I$2:$I$998=$B$4) )*(Data!$J$2:$J$998&lt;=$B$5)*(Data!$J$2:$J$998&gt;=$B$6)*(Data!$G$2:$G$998&lt;=AC$11) ) ),"N/A")</f>
        <v>N/A</v>
      </c>
      <c r="AD121" s="6" t="str">
        <f>IF(AD$10="x",IF( SUMPRODUCT( (Data!$A$2:$A$998=$A121)*(Data!$B$2:$B$998=$B121)*(Data!$C$2:$C$998=$B$1)*(Data!$D$2:$D$998=AD$9)*( (Data!$I$2:$I$998=$B$2)+(Data!$I$2:$I$998=$B$3)+(Data!$I$2:$I$998=$B$4) )*(Data!$J$2:$J$998&lt;=$B$5)*(Data!$J$2:$J$998&gt;=$B$6)*(Data!$G$2:$G$998) )=0,"N/A",SUMPRODUCT( (Data!$A$2:$A$998=$A121)*(Data!$B$2:$B$998=$B121)*(Data!$C$2:$C$998=$B$1)*(Data!$D$2:$D$998=AD$9)*( (Data!$I$2:$I$998=$B$2)+(Data!$I$2:$I$998=$B$3)+(Data!$I$2:$I$998=$B$4) )*(Data!$J$2:$J$998&lt;=$B$5)*(Data!$J$2:$J$998&gt;=$B$6)*(Data!$G$2:$G$998&lt;=AD$11) ) ),"N/A")</f>
        <v>N/A</v>
      </c>
      <c r="AE121" s="6" t="str">
        <f>IF(AE$10="x",IF( SUMPRODUCT( (Data!$A$2:$A$998=$A121)*(Data!$B$2:$B$998=$B121)*(Data!$C$2:$C$998=$B$1)*(Data!$D$2:$D$998=AE$9)*( (Data!$I$2:$I$998=$B$2)+(Data!$I$2:$I$998=$B$3)+(Data!$I$2:$I$998=$B$4) )*(Data!$J$2:$J$998&lt;=$B$5)*(Data!$J$2:$J$998&gt;=$B$6)*(Data!$G$2:$G$998) )=0,"N/A",SUMPRODUCT( (Data!$A$2:$A$998=$A121)*(Data!$B$2:$B$998=$B121)*(Data!$C$2:$C$998=$B$1)*(Data!$D$2:$D$998=AE$9)*( (Data!$I$2:$I$998=$B$2)+(Data!$I$2:$I$998=$B$3)+(Data!$I$2:$I$998=$B$4) )*(Data!$J$2:$J$998&lt;=$B$5)*(Data!$J$2:$J$998&gt;=$B$6)*(Data!$G$2:$G$998&lt;=AE$11) ) ),"N/A")</f>
        <v>N/A</v>
      </c>
      <c r="AF121" s="6" t="str">
        <f>IF(AF$10="x",IF( SUMPRODUCT( (Data!$A$2:$A$998=$A121)*(Data!$B$2:$B$998=$B121)*(Data!$C$2:$C$998=$B$1)*(Data!$D$2:$D$998=AF$9)*( (Data!$I$2:$I$998=$B$2)+(Data!$I$2:$I$998=$B$3)+(Data!$I$2:$I$998=$B$4) )*(Data!$J$2:$J$998&lt;=$B$5)*(Data!$J$2:$J$998&gt;=$B$6)*(Data!$G$2:$G$998) )=0,"N/A",SUMPRODUCT( (Data!$A$2:$A$998=$A121)*(Data!$B$2:$B$998=$B121)*(Data!$C$2:$C$998=$B$1)*(Data!$D$2:$D$998=AF$9)*( (Data!$I$2:$I$998=$B$2)+(Data!$I$2:$I$998=$B$3)+(Data!$I$2:$I$998=$B$4) )*(Data!$J$2:$J$998&lt;=$B$5)*(Data!$J$2:$J$998&gt;=$B$6)*(Data!$G$2:$G$998&lt;=AF$11) ) ),"N/A")</f>
        <v>N/A</v>
      </c>
      <c r="AG121" s="6" t="str">
        <f>IF(AG$10="x",IF( SUMPRODUCT( (Data!$A$2:$A$998=$A121)*(Data!$B$2:$B$998=$B121)*(Data!$C$2:$C$998=$B$1)*(Data!$D$2:$D$998=AG$9)*( (Data!$I$2:$I$998=$B$2)+(Data!$I$2:$I$998=$B$3)+(Data!$I$2:$I$998=$B$4) )*(Data!$J$2:$J$998&lt;=$B$5)*(Data!$J$2:$J$998&gt;=$B$6)*(Data!$G$2:$G$998) )=0,"N/A",SUMPRODUCT( (Data!$A$2:$A$998=$A121)*(Data!$B$2:$B$998=$B121)*(Data!$C$2:$C$998=$B$1)*(Data!$D$2:$D$998=AG$9)*( (Data!$I$2:$I$998=$B$2)+(Data!$I$2:$I$998=$B$3)+(Data!$I$2:$I$998=$B$4) )*(Data!$J$2:$J$998&lt;=$B$5)*(Data!$J$2:$J$998&gt;=$B$6)*(Data!$G$2:$G$998&lt;=AG$11) ) ),"N/A")</f>
        <v>N/A</v>
      </c>
      <c r="AH121" s="6" t="str">
        <f>IF(AH$10="x",IF( SUMPRODUCT( (Data!$A$2:$A$998=$A121)*(Data!$B$2:$B$998=$B121)*(Data!$C$2:$C$998=$B$1)*(Data!$D$2:$D$998=AH$9)*( (Data!$I$2:$I$998=$B$2)+(Data!$I$2:$I$998=$B$3)+(Data!$I$2:$I$998=$B$4) )*(Data!$J$2:$J$998&lt;=$B$5)*(Data!$J$2:$J$998&gt;=$B$6)*(Data!$G$2:$G$998) )=0,"N/A",SUMPRODUCT( (Data!$A$2:$A$998=$A121)*(Data!$B$2:$B$998=$B121)*(Data!$C$2:$C$998=$B$1)*(Data!$D$2:$D$998=AH$9)*( (Data!$I$2:$I$998=$B$2)+(Data!$I$2:$I$998=$B$3)+(Data!$I$2:$I$998=$B$4) )*(Data!$J$2:$J$998&lt;=$B$5)*(Data!$J$2:$J$998&gt;=$B$6)*(Data!$G$2:$G$998&lt;=AH$11) ) ),"N/A")</f>
        <v>N/A</v>
      </c>
      <c r="AI121" s="6" t="str">
        <f>IF(AI$10="x",IF( SUMPRODUCT( (Data!$A$2:$A$998=$A121)*(Data!$B$2:$B$998=$B121)*(Data!$C$2:$C$998=$B$1)*(Data!$D$2:$D$998=AI$9)*( (Data!$I$2:$I$998=$B$2)+(Data!$I$2:$I$998=$B$3)+(Data!$I$2:$I$998=$B$4) )*(Data!$J$2:$J$998&lt;=$B$5)*(Data!$J$2:$J$998&gt;=$B$6)*(Data!$G$2:$G$998) )=0,"N/A",SUMPRODUCT( (Data!$A$2:$A$998=$A121)*(Data!$B$2:$B$998=$B121)*(Data!$C$2:$C$998=$B$1)*(Data!$D$2:$D$998=AI$9)*( (Data!$I$2:$I$998=$B$2)+(Data!$I$2:$I$998=$B$3)+(Data!$I$2:$I$998=$B$4) )*(Data!$J$2:$J$998&lt;=$B$5)*(Data!$J$2:$J$998&gt;=$B$6)*(Data!$G$2:$G$998&lt;=AI$11) ) ),"N/A")</f>
        <v>N/A</v>
      </c>
      <c r="AJ121" s="6" t="str">
        <f>IF(AJ$10="x",IF( SUMPRODUCT( (Data!$A$2:$A$998=$A121)*(Data!$B$2:$B$998=$B121)*(Data!$C$2:$C$998=$B$1)*(Data!$D$2:$D$998=AJ$9)*( (Data!$I$2:$I$998=$B$2)+(Data!$I$2:$I$998=$B$3)+(Data!$I$2:$I$998=$B$4) )*(Data!$J$2:$J$998&lt;=$B$5)*(Data!$J$2:$J$998&gt;=$B$6)*(Data!$G$2:$G$998) )=0,"N/A",SUMPRODUCT( (Data!$A$2:$A$998=$A121)*(Data!$B$2:$B$998=$B121)*(Data!$C$2:$C$998=$B$1)*(Data!$D$2:$D$998=AJ$9)*( (Data!$I$2:$I$998=$B$2)+(Data!$I$2:$I$998=$B$3)+(Data!$I$2:$I$998=$B$4) )*(Data!$J$2:$J$998&lt;=$B$5)*(Data!$J$2:$J$998&gt;=$B$6)*(Data!$G$2:$G$998&lt;=AJ$11) ) ),"N/A")</f>
        <v>N/A</v>
      </c>
      <c r="AK121" s="6" t="str">
        <f>IF(AK$10="x",IF( SUMPRODUCT( (Data!$A$2:$A$998=$A121)*(Data!$B$2:$B$998=$B121)*(Data!$C$2:$C$998=$B$1)*(Data!$D$2:$D$998=AK$9)*( (Data!$I$2:$I$998=$B$2)+(Data!$I$2:$I$998=$B$3)+(Data!$I$2:$I$998=$B$4) )*(Data!$J$2:$J$998&lt;=$B$5)*(Data!$J$2:$J$998&gt;=$B$6)*(Data!$G$2:$G$998) )=0,"N/A",SUMPRODUCT( (Data!$A$2:$A$998=$A121)*(Data!$B$2:$B$998=$B121)*(Data!$C$2:$C$998=$B$1)*(Data!$D$2:$D$998=AK$9)*( (Data!$I$2:$I$998=$B$2)+(Data!$I$2:$I$998=$B$3)+(Data!$I$2:$I$998=$B$4) )*(Data!$J$2:$J$998&lt;=$B$5)*(Data!$J$2:$J$998&gt;=$B$6)*(Data!$G$2:$G$998&lt;=AK$11) ) ),"N/A")</f>
        <v>N/A</v>
      </c>
      <c r="AL121" s="6" t="str">
        <f>IF(AL$10="x",IF( SUMPRODUCT( (Data!$A$2:$A$998=$A121)*(Data!$B$2:$B$998=$B121)*(Data!$C$2:$C$998=$B$1)*(Data!$D$2:$D$998=AL$9)*( (Data!$I$2:$I$998=$B$2)+(Data!$I$2:$I$998=$B$3)+(Data!$I$2:$I$998=$B$4) )*(Data!$J$2:$J$998&lt;=$B$5)*(Data!$J$2:$J$998&gt;=$B$6)*(Data!$G$2:$G$998) )=0,"N/A",SUMPRODUCT( (Data!$A$2:$A$998=$A121)*(Data!$B$2:$B$998=$B121)*(Data!$C$2:$C$998=$B$1)*(Data!$D$2:$D$998=AL$9)*( (Data!$I$2:$I$998=$B$2)+(Data!$I$2:$I$998=$B$3)+(Data!$I$2:$I$998=$B$4) )*(Data!$J$2:$J$998&lt;=$B$5)*(Data!$J$2:$J$998&gt;=$B$6)*(Data!$G$2:$G$998&lt;=AL$11) ) ),"N/A")</f>
        <v>N/A</v>
      </c>
      <c r="AM121" s="6" t="str">
        <f>IF(AM$10="x",IF( SUMPRODUCT( (Data!$A$2:$A$998=$A121)*(Data!$B$2:$B$998=$B121)*(Data!$C$2:$C$998=$B$1)*(Data!$D$2:$D$998=AM$9)*( (Data!$I$2:$I$998=$B$2)+(Data!$I$2:$I$998=$B$3)+(Data!$I$2:$I$998=$B$4) )*(Data!$J$2:$J$998&lt;=$B$5)*(Data!$J$2:$J$998&gt;=$B$6)*(Data!$G$2:$G$998) )=0,"N/A",SUMPRODUCT( (Data!$A$2:$A$998=$A121)*(Data!$B$2:$B$998=$B121)*(Data!$C$2:$C$998=$B$1)*(Data!$D$2:$D$998=AM$9)*( (Data!$I$2:$I$998=$B$2)+(Data!$I$2:$I$998=$B$3)+(Data!$I$2:$I$998=$B$4) )*(Data!$J$2:$J$998&lt;=$B$5)*(Data!$J$2:$J$998&gt;=$B$6)*(Data!$G$2:$G$998&lt;=AM$11) ) ),"N/A")</f>
        <v>N/A</v>
      </c>
      <c r="AN121" s="6" t="str">
        <f>IF(AN$10="x",IF( SUMPRODUCT( (Data!$A$2:$A$998=$A121)*(Data!$B$2:$B$998=$B121)*(Data!$C$2:$C$998=$B$1)*(Data!$D$2:$D$998=AN$9)*( (Data!$I$2:$I$998=$B$2)+(Data!$I$2:$I$998=$B$3)+(Data!$I$2:$I$998=$B$4) )*(Data!$J$2:$J$998&lt;=$B$5)*(Data!$J$2:$J$998&gt;=$B$6)*(Data!$G$2:$G$998) )=0,"N/A",SUMPRODUCT( (Data!$A$2:$A$998=$A121)*(Data!$B$2:$B$998=$B121)*(Data!$C$2:$C$998=$B$1)*(Data!$D$2:$D$998=AN$9)*( (Data!$I$2:$I$998=$B$2)+(Data!$I$2:$I$998=$B$3)+(Data!$I$2:$I$998=$B$4) )*(Data!$J$2:$J$998&lt;=$B$5)*(Data!$J$2:$J$998&gt;=$B$6)*(Data!$G$2:$G$998&lt;=AN$11) ) ),"N/A")</f>
        <v>N/A</v>
      </c>
      <c r="AO121" s="6" t="str">
        <f>IF(AO$10="x",IF( SUMPRODUCT( (Data!$A$2:$A$998=$A121)*(Data!$B$2:$B$998=$B121)*(Data!$C$2:$C$998=$B$1)*(Data!$D$2:$D$998=AO$9)*( (Data!$I$2:$I$998=$B$2)+(Data!$I$2:$I$998=$B$3)+(Data!$I$2:$I$998=$B$4) )*(Data!$J$2:$J$998&lt;=$B$5)*(Data!$J$2:$J$998&gt;=$B$6)*(Data!$G$2:$G$998) )=0,"N/A",SUMPRODUCT( (Data!$A$2:$A$998=$A121)*(Data!$B$2:$B$998=$B121)*(Data!$C$2:$C$998=$B$1)*(Data!$D$2:$D$998=AO$9)*( (Data!$I$2:$I$998=$B$2)+(Data!$I$2:$I$998=$B$3)+(Data!$I$2:$I$998=$B$4) )*(Data!$J$2:$J$998&lt;=$B$5)*(Data!$J$2:$J$998&gt;=$B$6)*(Data!$G$2:$G$998&lt;=AO$11) ) ),"N/A")</f>
        <v>N/A</v>
      </c>
      <c r="AP121" s="6" t="str">
        <f>IF(AP$10="x",IF( SUMPRODUCT( (Data!$A$2:$A$998=$A121)*(Data!$B$2:$B$998=$B121)*(Data!$C$2:$C$998=$B$1)*(Data!$D$2:$D$998=AP$9)*( (Data!$I$2:$I$998=$B$2)+(Data!$I$2:$I$998=$B$3)+(Data!$I$2:$I$998=$B$4) )*(Data!$J$2:$J$998&lt;=$B$5)*(Data!$J$2:$J$998&gt;=$B$6)*(Data!$G$2:$G$998) )=0,"N/A",SUMPRODUCT( (Data!$A$2:$A$998=$A121)*(Data!$B$2:$B$998=$B121)*(Data!$C$2:$C$998=$B$1)*(Data!$D$2:$D$998=AP$9)*( (Data!$I$2:$I$998=$B$2)+(Data!$I$2:$I$998=$B$3)+(Data!$I$2:$I$998=$B$4) )*(Data!$J$2:$J$998&lt;=$B$5)*(Data!$J$2:$J$998&gt;=$B$6)*(Data!$G$2:$G$998&lt;=AP$11) ) ),"N/A")</f>
        <v>N/A</v>
      </c>
      <c r="AQ121" s="6" t="str">
        <f>IF(AQ$10="x",IF( SUMPRODUCT( (Data!$A$2:$A$998=$A121)*(Data!$B$2:$B$998=$B121)*(Data!$C$2:$C$998=$B$1)*(Data!$D$2:$D$998=AQ$9)*( (Data!$I$2:$I$998=$B$2)+(Data!$I$2:$I$998=$B$3)+(Data!$I$2:$I$998=$B$4) )*(Data!$J$2:$J$998&lt;=$B$5)*(Data!$J$2:$J$998&gt;=$B$6)*(Data!$G$2:$G$998) )=0,"N/A",SUMPRODUCT( (Data!$A$2:$A$998=$A121)*(Data!$B$2:$B$998=$B121)*(Data!$C$2:$C$998=$B$1)*(Data!$D$2:$D$998=AQ$9)*( (Data!$I$2:$I$998=$B$2)+(Data!$I$2:$I$998=$B$3)+(Data!$I$2:$I$998=$B$4) )*(Data!$J$2:$J$998&lt;=$B$5)*(Data!$J$2:$J$998&gt;=$B$6)*(Data!$G$2:$G$998&lt;=AQ$11) ) ),"N/A")</f>
        <v>N/A</v>
      </c>
      <c r="AR121" s="6" t="str">
        <f>IF(AR$10="x",IF( SUMPRODUCT( (Data!$A$2:$A$998=$A121)*(Data!$B$2:$B$998=$B121)*(Data!$C$2:$C$998=$B$1)*(Data!$D$2:$D$998=AR$9)*( (Data!$I$2:$I$998=$B$2)+(Data!$I$2:$I$998=$B$3)+(Data!$I$2:$I$998=$B$4) )*(Data!$J$2:$J$998&lt;=$B$5)*(Data!$J$2:$J$998&gt;=$B$6)*(Data!$G$2:$G$998) )=0,"N/A",SUMPRODUCT( (Data!$A$2:$A$998=$A121)*(Data!$B$2:$B$998=$B121)*(Data!$C$2:$C$998=$B$1)*(Data!$D$2:$D$998=AR$9)*( (Data!$I$2:$I$998=$B$2)+(Data!$I$2:$I$998=$B$3)+(Data!$I$2:$I$998=$B$4) )*(Data!$J$2:$J$998&lt;=$B$5)*(Data!$J$2:$J$998&gt;=$B$6)*(Data!$G$2:$G$998&lt;=AR$11) ) ),"N/A")</f>
        <v>N/A</v>
      </c>
      <c r="AS121" s="6" t="str">
        <f>IF(AS$10="x",IF( SUMPRODUCT( (Data!$A$2:$A$998=$A121)*(Data!$B$2:$B$998=$B121)*(Data!$C$2:$C$998=$B$1)*(Data!$D$2:$D$998=AS$9)*( (Data!$I$2:$I$998=$B$2)+(Data!$I$2:$I$998=$B$3)+(Data!$I$2:$I$998=$B$4) )*(Data!$J$2:$J$998&lt;=$B$5)*(Data!$J$2:$J$998&gt;=$B$6)*(Data!$G$2:$G$998) )=0,"N/A",SUMPRODUCT( (Data!$A$2:$A$998=$A121)*(Data!$B$2:$B$998=$B121)*(Data!$C$2:$C$998=$B$1)*(Data!$D$2:$D$998=AS$9)*( (Data!$I$2:$I$998=$B$2)+(Data!$I$2:$I$998=$B$3)+(Data!$I$2:$I$998=$B$4) )*(Data!$J$2:$J$998&lt;=$B$5)*(Data!$J$2:$J$998&gt;=$B$6)*(Data!$G$2:$G$998&lt;=AS$11) ) ),"N/A")</f>
        <v>N/A</v>
      </c>
      <c r="AT121" s="6" t="str">
        <f t="shared" si="147"/>
        <v>N/A</v>
      </c>
      <c r="AX121" s="6" t="str">
        <f t="shared" si="153"/>
        <v>N/A</v>
      </c>
      <c r="AY121" s="6" t="str">
        <f t="shared" si="137"/>
        <v>N/A</v>
      </c>
      <c r="AZ121" s="6" t="str">
        <f t="shared" si="138"/>
        <v>N/A</v>
      </c>
      <c r="BA121" s="6" t="str">
        <f t="shared" si="139"/>
        <v>N/A</v>
      </c>
      <c r="BB121" s="6" t="str">
        <f t="shared" si="92"/>
        <v>N/A</v>
      </c>
      <c r="BC121" s="6" t="str">
        <f t="shared" si="93"/>
        <v>N/A</v>
      </c>
      <c r="BD121" s="6" t="str">
        <f t="shared" si="94"/>
        <v>N/A</v>
      </c>
      <c r="BE121" s="6" t="str">
        <f t="shared" si="95"/>
        <v>N/A</v>
      </c>
      <c r="BF121" s="6" t="str">
        <f t="shared" si="96"/>
        <v>N/A</v>
      </c>
      <c r="BG121" s="6" t="str">
        <f t="shared" si="97"/>
        <v>N/A</v>
      </c>
      <c r="BH121" s="6" t="str">
        <f t="shared" si="98"/>
        <v>N/A</v>
      </c>
      <c r="BI121" s="6" t="str">
        <f t="shared" si="99"/>
        <v>N/A</v>
      </c>
      <c r="BJ121" s="6" t="str">
        <f t="shared" si="100"/>
        <v>N/A</v>
      </c>
      <c r="BK121" s="6" t="str">
        <f t="shared" si="101"/>
        <v>N/A</v>
      </c>
      <c r="BL121" s="6" t="str">
        <f t="shared" si="102"/>
        <v>N/A</v>
      </c>
      <c r="BM121" s="6" t="str">
        <f t="shared" si="103"/>
        <v>N/A</v>
      </c>
      <c r="BN121" s="6" t="str">
        <f t="shared" si="104"/>
        <v>N/A</v>
      </c>
      <c r="BO121" s="6" t="str">
        <f t="shared" si="105"/>
        <v>N/A</v>
      </c>
      <c r="BP121" s="6" t="str">
        <f t="shared" si="106"/>
        <v>N/A</v>
      </c>
      <c r="BQ121" s="6" t="str">
        <f t="shared" si="148"/>
        <v>N/A</v>
      </c>
      <c r="BU121" s="6" t="str">
        <f>IF(BU$10="x",IF( SUMPRODUCT( (Data!$A$2:$A$998=$A121)*(Data!$B$2:$B$998=$B121)*(Data!$C$2:$C$998=$B$1)*(Data!$D$2:$D$998=BU$9)*( (Data!$I$2:$I$998=$B$2)+(Data!$I$2:$I$998=$B$3)+(Data!$I$2:$I$998=$B$4) )*(Data!$J$2:$J$998&lt;=$B$5)*(Data!$J$2:$J$998&gt;=$B$6)*(Data!$F$2:$F$998) )=0,"N/A",SUMPRODUCT( (Data!$A$2:$A$998=$A121)*(Data!$B$2:$B$998=$B121)*(Data!$C$2:$C$998=$B$1)*(Data!$D$2:$D$998=BU$9)*( (Data!$I$2:$I$998=$B$2)+(Data!$I$2:$I$998=$B$3)+(Data!$I$2:$I$998=$B$4) )*(Data!$J$2:$J$998&lt;=$B$5)*(Data!$J$2:$J$998&gt;=$B$6)*(Data!$F$2:$F$998&gt;=BU$11) ) ),"N/A")</f>
        <v>N/A</v>
      </c>
      <c r="BV121" s="6" t="str">
        <f>IF(BV$10="x",IF( SUMPRODUCT( (Data!$A$2:$A$998=$A121)*(Data!$B$2:$B$998=$B121)*(Data!$C$2:$C$998=$B$1)*(Data!$D$2:$D$998=BV$9)*( (Data!$I$2:$I$998=$B$2)+(Data!$I$2:$I$998=$B$3)+(Data!$I$2:$I$998=$B$4) )*(Data!$J$2:$J$998&lt;=$B$5)*(Data!$J$2:$J$998&gt;=$B$6)*(Data!$F$2:$F$998) )=0,"N/A",SUMPRODUCT( (Data!$A$2:$A$998=$A121)*(Data!$B$2:$B$998=$B121)*(Data!$C$2:$C$998=$B$1)*(Data!$D$2:$D$998=BV$9)*( (Data!$I$2:$I$998=$B$2)+(Data!$I$2:$I$998=$B$3)+(Data!$I$2:$I$998=$B$4) )*(Data!$J$2:$J$998&lt;=$B$5)*(Data!$J$2:$J$998&gt;=$B$6)*(Data!$F$2:$F$998&gt;=BV$11) ) ),"N/A")</f>
        <v>N/A</v>
      </c>
      <c r="BW121" s="6" t="str">
        <f>IF(BW$10="x",IF( SUMPRODUCT( (Data!$A$2:$A$998=$A121)*(Data!$B$2:$B$998=$B121)*(Data!$C$2:$C$998=$B$1)*(Data!$D$2:$D$998=BW$9)*( (Data!$I$2:$I$998=$B$2)+(Data!$I$2:$I$998=$B$3)+(Data!$I$2:$I$998=$B$4) )*(Data!$J$2:$J$998&lt;=$B$5)*(Data!$J$2:$J$998&gt;=$B$6)*(Data!$F$2:$F$998) )=0,"N/A",SUMPRODUCT( (Data!$A$2:$A$998=$A121)*(Data!$B$2:$B$998=$B121)*(Data!$C$2:$C$998=$B$1)*(Data!$D$2:$D$998=BW$9)*( (Data!$I$2:$I$998=$B$2)+(Data!$I$2:$I$998=$B$3)+(Data!$I$2:$I$998=$B$4) )*(Data!$J$2:$J$998&lt;=$B$5)*(Data!$J$2:$J$998&gt;=$B$6)*(Data!$F$2:$F$998&gt;=BW$11) ) ),"N/A")</f>
        <v>N/A</v>
      </c>
      <c r="BX121" s="6" t="str">
        <f>IF(BX$10="x",IF( SUMPRODUCT( (Data!$A$2:$A$998=$A121)*(Data!$B$2:$B$998=$B121)*(Data!$C$2:$C$998=$B$1)*(Data!$D$2:$D$998=BX$9)*( (Data!$I$2:$I$998=$B$2)+(Data!$I$2:$I$998=$B$3)+(Data!$I$2:$I$998=$B$4) )*(Data!$J$2:$J$998&lt;=$B$5)*(Data!$J$2:$J$998&gt;=$B$6)*(Data!$F$2:$F$998) )=0,"N/A",SUMPRODUCT( (Data!$A$2:$A$998=$A121)*(Data!$B$2:$B$998=$B121)*(Data!$C$2:$C$998=$B$1)*(Data!$D$2:$D$998=BX$9)*( (Data!$I$2:$I$998=$B$2)+(Data!$I$2:$I$998=$B$3)+(Data!$I$2:$I$998=$B$4) )*(Data!$J$2:$J$998&lt;=$B$5)*(Data!$J$2:$J$998&gt;=$B$6)*(Data!$F$2:$F$998&gt;=BX$11) ) ),"N/A")</f>
        <v>N/A</v>
      </c>
      <c r="BY121" s="6" t="str">
        <f>IF(BY$10="x",IF( SUMPRODUCT( (Data!$A$2:$A$998=$A121)*(Data!$B$2:$B$998=$B121)*(Data!$C$2:$C$998=$B$1)*(Data!$D$2:$D$998=BY$9)*( (Data!$I$2:$I$998=$B$2)+(Data!$I$2:$I$998=$B$3)+(Data!$I$2:$I$998=$B$4) )*(Data!$J$2:$J$998&lt;=$B$5)*(Data!$J$2:$J$998&gt;=$B$6)*(Data!$F$2:$F$998) )=0,"N/A",SUMPRODUCT( (Data!$A$2:$A$998=$A121)*(Data!$B$2:$B$998=$B121)*(Data!$C$2:$C$998=$B$1)*(Data!$D$2:$D$998=BY$9)*( (Data!$I$2:$I$998=$B$2)+(Data!$I$2:$I$998=$B$3)+(Data!$I$2:$I$998=$B$4) )*(Data!$J$2:$J$998&lt;=$B$5)*(Data!$J$2:$J$998&gt;=$B$6)*(Data!$F$2:$F$998&gt;=BY$11) ) ),"N/A")</f>
        <v>N/A</v>
      </c>
      <c r="BZ121" s="6" t="str">
        <f>IF(BZ$10="x",IF( SUMPRODUCT( (Data!$A$2:$A$998=$A121)*(Data!$B$2:$B$998=$B121)*(Data!$C$2:$C$998=$B$1)*(Data!$D$2:$D$998=BZ$9)*( (Data!$I$2:$I$998=$B$2)+(Data!$I$2:$I$998=$B$3)+(Data!$I$2:$I$998=$B$4) )*(Data!$J$2:$J$998&lt;=$B$5)*(Data!$J$2:$J$998&gt;=$B$6)*(Data!$F$2:$F$998) )=0,"N/A",SUMPRODUCT( (Data!$A$2:$A$998=$A121)*(Data!$B$2:$B$998=$B121)*(Data!$C$2:$C$998=$B$1)*(Data!$D$2:$D$998=BZ$9)*( (Data!$I$2:$I$998=$B$2)+(Data!$I$2:$I$998=$B$3)+(Data!$I$2:$I$998=$B$4) )*(Data!$J$2:$J$998&lt;=$B$5)*(Data!$J$2:$J$998&gt;=$B$6)*(Data!$F$2:$F$998&gt;=BZ$11) ) ),"N/A")</f>
        <v>N/A</v>
      </c>
      <c r="CA121" s="6" t="str">
        <f>IF(CA$10="x",IF( SUMPRODUCT( (Data!$A$2:$A$998=$A121)*(Data!$B$2:$B$998=$B121)*(Data!$C$2:$C$998=$B$1)*(Data!$D$2:$D$998=CA$9)*( (Data!$I$2:$I$998=$B$2)+(Data!$I$2:$I$998=$B$3)+(Data!$I$2:$I$998=$B$4) )*(Data!$J$2:$J$998&lt;=$B$5)*(Data!$J$2:$J$998&gt;=$B$6)*(Data!$F$2:$F$998) )=0,"N/A",SUMPRODUCT( (Data!$A$2:$A$998=$A121)*(Data!$B$2:$B$998=$B121)*(Data!$C$2:$C$998=$B$1)*(Data!$D$2:$D$998=CA$9)*( (Data!$I$2:$I$998=$B$2)+(Data!$I$2:$I$998=$B$3)+(Data!$I$2:$I$998=$B$4) )*(Data!$J$2:$J$998&lt;=$B$5)*(Data!$J$2:$J$998&gt;=$B$6)*(Data!$F$2:$F$998&gt;=CA$11) ) ),"N/A")</f>
        <v>N/A</v>
      </c>
      <c r="CB121" s="6" t="str">
        <f>IF(CB$10="x",IF( SUMPRODUCT( (Data!$A$2:$A$998=$A121)*(Data!$B$2:$B$998=$B121)*(Data!$C$2:$C$998=$B$1)*(Data!$D$2:$D$998=CB$9)*( (Data!$I$2:$I$998=$B$2)+(Data!$I$2:$I$998=$B$3)+(Data!$I$2:$I$998=$B$4) )*(Data!$J$2:$J$998&lt;=$B$5)*(Data!$J$2:$J$998&gt;=$B$6)*(Data!$F$2:$F$998) )=0,"N/A",SUMPRODUCT( (Data!$A$2:$A$998=$A121)*(Data!$B$2:$B$998=$B121)*(Data!$C$2:$C$998=$B$1)*(Data!$D$2:$D$998=CB$9)*( (Data!$I$2:$I$998=$B$2)+(Data!$I$2:$I$998=$B$3)+(Data!$I$2:$I$998=$B$4) )*(Data!$J$2:$J$998&lt;=$B$5)*(Data!$J$2:$J$998&gt;=$B$6)*(Data!$F$2:$F$998&gt;=CB$11) ) ),"N/A")</f>
        <v>N/A</v>
      </c>
      <c r="CC121" s="6" t="str">
        <f>IF(CC$10="x",IF( SUMPRODUCT( (Data!$A$2:$A$998=$A121)*(Data!$B$2:$B$998=$B121)*(Data!$C$2:$C$998=$B$1)*(Data!$D$2:$D$998=CC$9)*( (Data!$I$2:$I$998=$B$2)+(Data!$I$2:$I$998=$B$3)+(Data!$I$2:$I$998=$B$4) )*(Data!$J$2:$J$998&lt;=$B$5)*(Data!$J$2:$J$998&gt;=$B$6)*(Data!$F$2:$F$998) )=0,"N/A",SUMPRODUCT( (Data!$A$2:$A$998=$A121)*(Data!$B$2:$B$998=$B121)*(Data!$C$2:$C$998=$B$1)*(Data!$D$2:$D$998=CC$9)*( (Data!$I$2:$I$998=$B$2)+(Data!$I$2:$I$998=$B$3)+(Data!$I$2:$I$998=$B$4) )*(Data!$J$2:$J$998&lt;=$B$5)*(Data!$J$2:$J$998&gt;=$B$6)*(Data!$F$2:$F$998&gt;=CC$11) ) ),"N/A")</f>
        <v>N/A</v>
      </c>
      <c r="CD121" s="6" t="str">
        <f>IF(CD$10="x",IF( SUMPRODUCT( (Data!$A$2:$A$998=$A121)*(Data!$B$2:$B$998=$B121)*(Data!$C$2:$C$998=$B$1)*(Data!$D$2:$D$998=CD$9)*( (Data!$I$2:$I$998=$B$2)+(Data!$I$2:$I$998=$B$3)+(Data!$I$2:$I$998=$B$4) )*(Data!$J$2:$J$998&lt;=$B$5)*(Data!$J$2:$J$998&gt;=$B$6)*(Data!$F$2:$F$998) )=0,"N/A",SUMPRODUCT( (Data!$A$2:$A$998=$A121)*(Data!$B$2:$B$998=$B121)*(Data!$C$2:$C$998=$B$1)*(Data!$D$2:$D$998=CD$9)*( (Data!$I$2:$I$998=$B$2)+(Data!$I$2:$I$998=$B$3)+(Data!$I$2:$I$998=$B$4) )*(Data!$J$2:$J$998&lt;=$B$5)*(Data!$J$2:$J$998&gt;=$B$6)*(Data!$F$2:$F$998&gt;=CD$11) ) ),"N/A")</f>
        <v>N/A</v>
      </c>
      <c r="CE121" s="6" t="str">
        <f>IF(CE$10="x",IF( SUMPRODUCT( (Data!$A$2:$A$998=$A121)*(Data!$B$2:$B$998=$B121)*(Data!$C$2:$C$998=$B$1)*(Data!$D$2:$D$998=CE$9)*( (Data!$I$2:$I$998=$B$2)+(Data!$I$2:$I$998=$B$3)+(Data!$I$2:$I$998=$B$4) )*(Data!$J$2:$J$998&lt;=$B$5)*(Data!$J$2:$J$998&gt;=$B$6)*(Data!$F$2:$F$998) )=0,"N/A",SUMPRODUCT( (Data!$A$2:$A$998=$A121)*(Data!$B$2:$B$998=$B121)*(Data!$C$2:$C$998=$B$1)*(Data!$D$2:$D$998=CE$9)*( (Data!$I$2:$I$998=$B$2)+(Data!$I$2:$I$998=$B$3)+(Data!$I$2:$I$998=$B$4) )*(Data!$J$2:$J$998&lt;=$B$5)*(Data!$J$2:$J$998&gt;=$B$6)*(Data!$F$2:$F$998&gt;=CE$11) ) ),"N/A")</f>
        <v>N/A</v>
      </c>
      <c r="CF121" s="6" t="str">
        <f>IF(CF$10="x",IF( SUMPRODUCT( (Data!$A$2:$A$998=$A121)*(Data!$B$2:$B$998=$B121)*(Data!$C$2:$C$998=$B$1)*(Data!$D$2:$D$998=CF$9)*( (Data!$I$2:$I$998=$B$2)+(Data!$I$2:$I$998=$B$3)+(Data!$I$2:$I$998=$B$4) )*(Data!$J$2:$J$998&lt;=$B$5)*(Data!$J$2:$J$998&gt;=$B$6)*(Data!$F$2:$F$998) )=0,"N/A",SUMPRODUCT( (Data!$A$2:$A$998=$A121)*(Data!$B$2:$B$998=$B121)*(Data!$C$2:$C$998=$B$1)*(Data!$D$2:$D$998=CF$9)*( (Data!$I$2:$I$998=$B$2)+(Data!$I$2:$I$998=$B$3)+(Data!$I$2:$I$998=$B$4) )*(Data!$J$2:$J$998&lt;=$B$5)*(Data!$J$2:$J$998&gt;=$B$6)*(Data!$F$2:$F$998&gt;=CF$11) ) ),"N/A")</f>
        <v>N/A</v>
      </c>
      <c r="CG121" s="6" t="str">
        <f>IF(CG$10="x",IF( SUMPRODUCT( (Data!$A$2:$A$998=$A121)*(Data!$B$2:$B$998=$B121)*(Data!$C$2:$C$998=$B$1)*(Data!$D$2:$D$998=CG$9)*( (Data!$I$2:$I$998=$B$2)+(Data!$I$2:$I$998=$B$3)+(Data!$I$2:$I$998=$B$4) )*(Data!$J$2:$J$998&lt;=$B$5)*(Data!$J$2:$J$998&gt;=$B$6)*(Data!$F$2:$F$998) )=0,"N/A",SUMPRODUCT( (Data!$A$2:$A$998=$A121)*(Data!$B$2:$B$998=$B121)*(Data!$C$2:$C$998=$B$1)*(Data!$D$2:$D$998=CG$9)*( (Data!$I$2:$I$998=$B$2)+(Data!$I$2:$I$998=$B$3)+(Data!$I$2:$I$998=$B$4) )*(Data!$J$2:$J$998&lt;=$B$5)*(Data!$J$2:$J$998&gt;=$B$6)*(Data!$F$2:$F$998&gt;=CG$11) ) ),"N/A")</f>
        <v>N/A</v>
      </c>
      <c r="CH121" s="6" t="str">
        <f>IF(CH$10="x",IF( SUMPRODUCT( (Data!$A$2:$A$998=$A121)*(Data!$B$2:$B$998=$B121)*(Data!$C$2:$C$998=$B$1)*(Data!$D$2:$D$998=CH$9)*( (Data!$I$2:$I$998=$B$2)+(Data!$I$2:$I$998=$B$3)+(Data!$I$2:$I$998=$B$4) )*(Data!$J$2:$J$998&lt;=$B$5)*(Data!$J$2:$J$998&gt;=$B$6)*(Data!$F$2:$F$998) )=0,"N/A",SUMPRODUCT( (Data!$A$2:$A$998=$A121)*(Data!$B$2:$B$998=$B121)*(Data!$C$2:$C$998=$B$1)*(Data!$D$2:$D$998=CH$9)*( (Data!$I$2:$I$998=$B$2)+(Data!$I$2:$I$998=$B$3)+(Data!$I$2:$I$998=$B$4) )*(Data!$J$2:$J$998&lt;=$B$5)*(Data!$J$2:$J$998&gt;=$B$6)*(Data!$F$2:$F$998&gt;=CH$11) ) ),"N/A")</f>
        <v>N/A</v>
      </c>
      <c r="CI121" s="6" t="str">
        <f>IF(CI$10="x",IF( SUMPRODUCT( (Data!$A$2:$A$998=$A121)*(Data!$B$2:$B$998=$B121)*(Data!$C$2:$C$998=$B$1)*(Data!$D$2:$D$998=CI$9)*( (Data!$I$2:$I$998=$B$2)+(Data!$I$2:$I$998=$B$3)+(Data!$I$2:$I$998=$B$4) )*(Data!$J$2:$J$998&lt;=$B$5)*(Data!$J$2:$J$998&gt;=$B$6)*(Data!$F$2:$F$998) )=0,"N/A",SUMPRODUCT( (Data!$A$2:$A$998=$A121)*(Data!$B$2:$B$998=$B121)*(Data!$C$2:$C$998=$B$1)*(Data!$D$2:$D$998=CI$9)*( (Data!$I$2:$I$998=$B$2)+(Data!$I$2:$I$998=$B$3)+(Data!$I$2:$I$998=$B$4) )*(Data!$J$2:$J$998&lt;=$B$5)*(Data!$J$2:$J$998&gt;=$B$6)*(Data!$F$2:$F$998&gt;=CI$11) ) ),"N/A")</f>
        <v>N/A</v>
      </c>
      <c r="CJ121" s="6" t="str">
        <f>IF(CJ$10="x",IF( SUMPRODUCT( (Data!$A$2:$A$998=$A121)*(Data!$B$2:$B$998=$B121)*(Data!$C$2:$C$998=$B$1)*(Data!$D$2:$D$998=CJ$9)*( (Data!$I$2:$I$998=$B$2)+(Data!$I$2:$I$998=$B$3)+(Data!$I$2:$I$998=$B$4) )*(Data!$J$2:$J$998&lt;=$B$5)*(Data!$J$2:$J$998&gt;=$B$6)*(Data!$F$2:$F$998) )=0,"N/A",SUMPRODUCT( (Data!$A$2:$A$998=$A121)*(Data!$B$2:$B$998=$B121)*(Data!$C$2:$C$998=$B$1)*(Data!$D$2:$D$998=CJ$9)*( (Data!$I$2:$I$998=$B$2)+(Data!$I$2:$I$998=$B$3)+(Data!$I$2:$I$998=$B$4) )*(Data!$J$2:$J$998&lt;=$B$5)*(Data!$J$2:$J$998&gt;=$B$6)*(Data!$F$2:$F$998&gt;=CJ$11) ) ),"N/A")</f>
        <v>N/A</v>
      </c>
      <c r="CK121" s="6" t="str">
        <f>IF(CK$10="x",IF( SUMPRODUCT( (Data!$A$2:$A$998=$A121)*(Data!$B$2:$B$998=$B121)*(Data!$C$2:$C$998=$B$1)*(Data!$D$2:$D$998=CK$9)*( (Data!$I$2:$I$998=$B$2)+(Data!$I$2:$I$998=$B$3)+(Data!$I$2:$I$998=$B$4) )*(Data!$J$2:$J$998&lt;=$B$5)*(Data!$J$2:$J$998&gt;=$B$6)*(Data!$F$2:$F$998) )=0,"N/A",SUMPRODUCT( (Data!$A$2:$A$998=$A121)*(Data!$B$2:$B$998=$B121)*(Data!$C$2:$C$998=$B$1)*(Data!$D$2:$D$998=CK$9)*( (Data!$I$2:$I$998=$B$2)+(Data!$I$2:$I$998=$B$3)+(Data!$I$2:$I$998=$B$4) )*(Data!$J$2:$J$998&lt;=$B$5)*(Data!$J$2:$J$998&gt;=$B$6)*(Data!$F$2:$F$998&gt;=CK$11) ) ),"N/A")</f>
        <v>N/A</v>
      </c>
      <c r="CL121" s="6" t="str">
        <f>IF(CL$10="x",IF( SUMPRODUCT( (Data!$A$2:$A$998=$A121)*(Data!$B$2:$B$998=$B121)*(Data!$C$2:$C$998=$B$1)*(Data!$D$2:$D$998=CL$9)*( (Data!$I$2:$I$998=$B$2)+(Data!$I$2:$I$998=$B$3)+(Data!$I$2:$I$998=$B$4) )*(Data!$J$2:$J$998&lt;=$B$5)*(Data!$J$2:$J$998&gt;=$B$6)*(Data!$F$2:$F$998) )=0,"N/A",SUMPRODUCT( (Data!$A$2:$A$998=$A121)*(Data!$B$2:$B$998=$B121)*(Data!$C$2:$C$998=$B$1)*(Data!$D$2:$D$998=CL$9)*( (Data!$I$2:$I$998=$B$2)+(Data!$I$2:$I$998=$B$3)+(Data!$I$2:$I$998=$B$4) )*(Data!$J$2:$J$998&lt;=$B$5)*(Data!$J$2:$J$998&gt;=$B$6)*(Data!$F$2:$F$998&gt;=CL$11) ) ),"N/A")</f>
        <v>N/A</v>
      </c>
      <c r="CM121" s="6" t="str">
        <f>IF(CM$10="x",IF( SUMPRODUCT( (Data!$A$2:$A$998=$A121)*(Data!$B$2:$B$998=$B121)*(Data!$C$2:$C$998=$B$1)*(Data!$D$2:$D$998=CM$9)*( (Data!$I$2:$I$998=$B$2)+(Data!$I$2:$I$998=$B$3)+(Data!$I$2:$I$998=$B$4) )*(Data!$J$2:$J$998&lt;=$B$5)*(Data!$J$2:$J$998&gt;=$B$6)*(Data!$F$2:$F$998) )=0,"N/A",SUMPRODUCT( (Data!$A$2:$A$998=$A121)*(Data!$B$2:$B$998=$B121)*(Data!$C$2:$C$998=$B$1)*(Data!$D$2:$D$998=CM$9)*( (Data!$I$2:$I$998=$B$2)+(Data!$I$2:$I$998=$B$3)+(Data!$I$2:$I$998=$B$4) )*(Data!$J$2:$J$998&lt;=$B$5)*(Data!$J$2:$J$998&gt;=$B$6)*(Data!$F$2:$F$998&gt;=CM$11) ) ),"N/A")</f>
        <v>N/A</v>
      </c>
      <c r="CN121" s="6" t="str">
        <f t="shared" si="149"/>
        <v>N/A</v>
      </c>
      <c r="CR121" s="6" t="str">
        <f>IF(CR$10="x",IF( SUMPRODUCT( (Data!$A$2:$A$998=$A121)*(Data!$B$2:$B$998=$B121)*(Data!$C$2:$C$998=$B$1)*(Data!$D$2:$D$998=CR$9)*( (Data!$I$2:$I$998=$B$2)+(Data!$I$2:$I$998=$B$3)+(Data!$I$2:$I$998=$B$4) )*(Data!$J$2:$J$998&lt;=$B$5)*(Data!$J$2:$J$998&gt;=$B$6)*(Data!$H$2:$H$998) )=0,"N/A",SUMPRODUCT( (Data!$A$2:$A$998=$A121)*(Data!$B$2:$B$998=$B121)*(Data!$C$2:$C$998=$B$1)*(Data!$D$2:$D$998=CR$9)*( (Data!$I$2:$I$998=$B$2)+(Data!$I$2:$I$998=$B$3)+(Data!$I$2:$I$998=$B$4) )*(Data!$J$2:$J$998&lt;=$B$5)*(Data!$J$2:$J$998&gt;=$B$6)*(Data!$H$2:$H$998&lt;=CR$11) ) ),"N/A")</f>
        <v>N/A</v>
      </c>
      <c r="CS121" s="6" t="str">
        <f>IF(CS$10="x",IF( SUMPRODUCT( (Data!$A$2:$A$998=$A121)*(Data!$B$2:$B$998=$B121)*(Data!$C$2:$C$998=$B$1)*(Data!$D$2:$D$998=CS$9)*( (Data!$I$2:$I$998=$B$2)+(Data!$I$2:$I$998=$B$3)+(Data!$I$2:$I$998=$B$4) )*(Data!$J$2:$J$998&lt;=$B$5)*(Data!$J$2:$J$998&gt;=$B$6)*(Data!$H$2:$H$998) )=0,"N/A",SUMPRODUCT( (Data!$A$2:$A$998=$A121)*(Data!$B$2:$B$998=$B121)*(Data!$C$2:$C$998=$B$1)*(Data!$D$2:$D$998=CS$9)*( (Data!$I$2:$I$998=$B$2)+(Data!$I$2:$I$998=$B$3)+(Data!$I$2:$I$998=$B$4) )*(Data!$J$2:$J$998&lt;=$B$5)*(Data!$J$2:$J$998&gt;=$B$6)*(Data!$H$2:$H$998&lt;=CS$11) ) ),"N/A")</f>
        <v>N/A</v>
      </c>
      <c r="CT121" s="6" t="str">
        <f>IF(CT$10="x",IF( SUMPRODUCT( (Data!$A$2:$A$998=$A121)*(Data!$B$2:$B$998=$B121)*(Data!$C$2:$C$998=$B$1)*(Data!$D$2:$D$998=CT$9)*( (Data!$I$2:$I$998=$B$2)+(Data!$I$2:$I$998=$B$3)+(Data!$I$2:$I$998=$B$4) )*(Data!$J$2:$J$998&lt;=$B$5)*(Data!$J$2:$J$998&gt;=$B$6)*(Data!$H$2:$H$998) )=0,"N/A",SUMPRODUCT( (Data!$A$2:$A$998=$A121)*(Data!$B$2:$B$998=$B121)*(Data!$C$2:$C$998=$B$1)*(Data!$D$2:$D$998=CT$9)*( (Data!$I$2:$I$998=$B$2)+(Data!$I$2:$I$998=$B$3)+(Data!$I$2:$I$998=$B$4) )*(Data!$J$2:$J$998&lt;=$B$5)*(Data!$J$2:$J$998&gt;=$B$6)*(Data!$H$2:$H$998&lt;=CT$11) ) ),"N/A")</f>
        <v>N/A</v>
      </c>
      <c r="CU121" s="6" t="str">
        <f>IF(CU$10="x",IF( SUMPRODUCT( (Data!$A$2:$A$998=$A121)*(Data!$B$2:$B$998=$B121)*(Data!$C$2:$C$998=$B$1)*(Data!$D$2:$D$998=CU$9)*( (Data!$I$2:$I$998=$B$2)+(Data!$I$2:$I$998=$B$3)+(Data!$I$2:$I$998=$B$4) )*(Data!$J$2:$J$998&lt;=$B$5)*(Data!$J$2:$J$998&gt;=$B$6)*(Data!$H$2:$H$998) )=0,"N/A",SUMPRODUCT( (Data!$A$2:$A$998=$A121)*(Data!$B$2:$B$998=$B121)*(Data!$C$2:$C$998=$B$1)*(Data!$D$2:$D$998=CU$9)*( (Data!$I$2:$I$998=$B$2)+(Data!$I$2:$I$998=$B$3)+(Data!$I$2:$I$998=$B$4) )*(Data!$J$2:$J$998&lt;=$B$5)*(Data!$J$2:$J$998&gt;=$B$6)*(Data!$H$2:$H$998&lt;=CU$11) ) ),"N/A")</f>
        <v>N/A</v>
      </c>
      <c r="CV121" s="6" t="str">
        <f>IF(CV$10="x",IF( SUMPRODUCT( (Data!$A$2:$A$998=$A121)*(Data!$B$2:$B$998=$B121)*(Data!$C$2:$C$998=$B$1)*(Data!$D$2:$D$998=CV$9)*( (Data!$I$2:$I$998=$B$2)+(Data!$I$2:$I$998=$B$3)+(Data!$I$2:$I$998=$B$4) )*(Data!$J$2:$J$998&lt;=$B$5)*(Data!$J$2:$J$998&gt;=$B$6)*(Data!$H$2:$H$998) )=0,"N/A",SUMPRODUCT( (Data!$A$2:$A$998=$A121)*(Data!$B$2:$B$998=$B121)*(Data!$C$2:$C$998=$B$1)*(Data!$D$2:$D$998=CV$9)*( (Data!$I$2:$I$998=$B$2)+(Data!$I$2:$I$998=$B$3)+(Data!$I$2:$I$998=$B$4) )*(Data!$J$2:$J$998&lt;=$B$5)*(Data!$J$2:$J$998&gt;=$B$6)*(Data!$H$2:$H$998&lt;=CV$11) ) ),"N/A")</f>
        <v>N/A</v>
      </c>
      <c r="CW121" s="6" t="str">
        <f>IF(CW$10="x",IF( SUMPRODUCT( (Data!$A$2:$A$998=$A121)*(Data!$B$2:$B$998=$B121)*(Data!$C$2:$C$998=$B$1)*(Data!$D$2:$D$998=CW$9)*( (Data!$I$2:$I$998=$B$2)+(Data!$I$2:$I$998=$B$3)+(Data!$I$2:$I$998=$B$4) )*(Data!$J$2:$J$998&lt;=$B$5)*(Data!$J$2:$J$998&gt;=$B$6)*(Data!$H$2:$H$998) )=0,"N/A",SUMPRODUCT( (Data!$A$2:$A$998=$A121)*(Data!$B$2:$B$998=$B121)*(Data!$C$2:$C$998=$B$1)*(Data!$D$2:$D$998=CW$9)*( (Data!$I$2:$I$998=$B$2)+(Data!$I$2:$I$998=$B$3)+(Data!$I$2:$I$998=$B$4) )*(Data!$J$2:$J$998&lt;=$B$5)*(Data!$J$2:$J$998&gt;=$B$6)*(Data!$H$2:$H$998&lt;=CW$11) ) ),"N/A")</f>
        <v>N/A</v>
      </c>
      <c r="CX121" s="6" t="str">
        <f>IF(CX$10="x",IF( SUMPRODUCT( (Data!$A$2:$A$998=$A121)*(Data!$B$2:$B$998=$B121)*(Data!$C$2:$C$998=$B$1)*(Data!$D$2:$D$998=CX$9)*( (Data!$I$2:$I$998=$B$2)+(Data!$I$2:$I$998=$B$3)+(Data!$I$2:$I$998=$B$4) )*(Data!$J$2:$J$998&lt;=$B$5)*(Data!$J$2:$J$998&gt;=$B$6)*(Data!$H$2:$H$998) )=0,"N/A",SUMPRODUCT( (Data!$A$2:$A$998=$A121)*(Data!$B$2:$B$998=$B121)*(Data!$C$2:$C$998=$B$1)*(Data!$D$2:$D$998=CX$9)*( (Data!$I$2:$I$998=$B$2)+(Data!$I$2:$I$998=$B$3)+(Data!$I$2:$I$998=$B$4) )*(Data!$J$2:$J$998&lt;=$B$5)*(Data!$J$2:$J$998&gt;=$B$6)*(Data!$H$2:$H$998&lt;=CX$11) ) ),"N/A")</f>
        <v>N/A</v>
      </c>
      <c r="CY121" s="6" t="str">
        <f>IF(CY$10="x",IF( SUMPRODUCT( (Data!$A$2:$A$998=$A121)*(Data!$B$2:$B$998=$B121)*(Data!$C$2:$C$998=$B$1)*(Data!$D$2:$D$998=CY$9)*( (Data!$I$2:$I$998=$B$2)+(Data!$I$2:$I$998=$B$3)+(Data!$I$2:$I$998=$B$4) )*(Data!$J$2:$J$998&lt;=$B$5)*(Data!$J$2:$J$998&gt;=$B$6)*(Data!$H$2:$H$998) )=0,"N/A",SUMPRODUCT( (Data!$A$2:$A$998=$A121)*(Data!$B$2:$B$998=$B121)*(Data!$C$2:$C$998=$B$1)*(Data!$D$2:$D$998=CY$9)*( (Data!$I$2:$I$998=$B$2)+(Data!$I$2:$I$998=$B$3)+(Data!$I$2:$I$998=$B$4) )*(Data!$J$2:$J$998&lt;=$B$5)*(Data!$J$2:$J$998&gt;=$B$6)*(Data!$H$2:$H$998&lt;=CY$11) ) ),"N/A")</f>
        <v>N/A</v>
      </c>
      <c r="CZ121" s="6" t="str">
        <f>IF(CZ$10="x",IF( SUMPRODUCT( (Data!$A$2:$A$998=$A121)*(Data!$B$2:$B$998=$B121)*(Data!$C$2:$C$998=$B$1)*(Data!$D$2:$D$998=CZ$9)*( (Data!$I$2:$I$998=$B$2)+(Data!$I$2:$I$998=$B$3)+(Data!$I$2:$I$998=$B$4) )*(Data!$J$2:$J$998&lt;=$B$5)*(Data!$J$2:$J$998&gt;=$B$6)*(Data!$H$2:$H$998) )=0,"N/A",SUMPRODUCT( (Data!$A$2:$A$998=$A121)*(Data!$B$2:$B$998=$B121)*(Data!$C$2:$C$998=$B$1)*(Data!$D$2:$D$998=CZ$9)*( (Data!$I$2:$I$998=$B$2)+(Data!$I$2:$I$998=$B$3)+(Data!$I$2:$I$998=$B$4) )*(Data!$J$2:$J$998&lt;=$B$5)*(Data!$J$2:$J$998&gt;=$B$6)*(Data!$H$2:$H$998&lt;=CZ$11) ) ),"N/A")</f>
        <v>N/A</v>
      </c>
      <c r="DA121" s="6" t="str">
        <f>IF(DA$10="x",IF( SUMPRODUCT( (Data!$A$2:$A$998=$A121)*(Data!$B$2:$B$998=$B121)*(Data!$C$2:$C$998=$B$1)*(Data!$D$2:$D$998=DA$9)*( (Data!$I$2:$I$998=$B$2)+(Data!$I$2:$I$998=$B$3)+(Data!$I$2:$I$998=$B$4) )*(Data!$J$2:$J$998&lt;=$B$5)*(Data!$J$2:$J$998&gt;=$B$6)*(Data!$H$2:$H$998) )=0,"N/A",SUMPRODUCT( (Data!$A$2:$A$998=$A121)*(Data!$B$2:$B$998=$B121)*(Data!$C$2:$C$998=$B$1)*(Data!$D$2:$D$998=DA$9)*( (Data!$I$2:$I$998=$B$2)+(Data!$I$2:$I$998=$B$3)+(Data!$I$2:$I$998=$B$4) )*(Data!$J$2:$J$998&lt;=$B$5)*(Data!$J$2:$J$998&gt;=$B$6)*(Data!$H$2:$H$998&lt;=DA$11) ) ),"N/A")</f>
        <v>N/A</v>
      </c>
      <c r="DB121" s="6" t="str">
        <f>IF(DB$10="x",IF( SUMPRODUCT( (Data!$A$2:$A$998=$A121)*(Data!$B$2:$B$998=$B121)*(Data!$C$2:$C$998=$B$1)*(Data!$D$2:$D$998=DB$9)*( (Data!$I$2:$I$998=$B$2)+(Data!$I$2:$I$998=$B$3)+(Data!$I$2:$I$998=$B$4) )*(Data!$J$2:$J$998&lt;=$B$5)*(Data!$J$2:$J$998&gt;=$B$6)*(Data!$H$2:$H$998) )=0,"N/A",SUMPRODUCT( (Data!$A$2:$A$998=$A121)*(Data!$B$2:$B$998=$B121)*(Data!$C$2:$C$998=$B$1)*(Data!$D$2:$D$998=DB$9)*( (Data!$I$2:$I$998=$B$2)+(Data!$I$2:$I$998=$B$3)+(Data!$I$2:$I$998=$B$4) )*(Data!$J$2:$J$998&lt;=$B$5)*(Data!$J$2:$J$998&gt;=$B$6)*(Data!$H$2:$H$998&lt;=DB$11) ) ),"N/A")</f>
        <v>N/A</v>
      </c>
      <c r="DC121" s="6" t="str">
        <f>IF(DC$10="x",IF( SUMPRODUCT( (Data!$A$2:$A$998=$A121)*(Data!$B$2:$B$998=$B121)*(Data!$C$2:$C$998=$B$1)*(Data!$D$2:$D$998=DC$9)*( (Data!$I$2:$I$998=$B$2)+(Data!$I$2:$I$998=$B$3)+(Data!$I$2:$I$998=$B$4) )*(Data!$J$2:$J$998&lt;=$B$5)*(Data!$J$2:$J$998&gt;=$B$6)*(Data!$H$2:$H$998) )=0,"N/A",SUMPRODUCT( (Data!$A$2:$A$998=$A121)*(Data!$B$2:$B$998=$B121)*(Data!$C$2:$C$998=$B$1)*(Data!$D$2:$D$998=DC$9)*( (Data!$I$2:$I$998=$B$2)+(Data!$I$2:$I$998=$B$3)+(Data!$I$2:$I$998=$B$4) )*(Data!$J$2:$J$998&lt;=$B$5)*(Data!$J$2:$J$998&gt;=$B$6)*(Data!$H$2:$H$998&lt;=DC$11) ) ),"N/A")</f>
        <v>N/A</v>
      </c>
      <c r="DD121" s="6" t="str">
        <f>IF(DD$10="x",IF( SUMPRODUCT( (Data!$A$2:$A$998=$A121)*(Data!$B$2:$B$998=$B121)*(Data!$C$2:$C$998=$B$1)*(Data!$D$2:$D$998=DD$9)*( (Data!$I$2:$I$998=$B$2)+(Data!$I$2:$I$998=$B$3)+(Data!$I$2:$I$998=$B$4) )*(Data!$J$2:$J$998&lt;=$B$5)*(Data!$J$2:$J$998&gt;=$B$6)*(Data!$H$2:$H$998) )=0,"N/A",SUMPRODUCT( (Data!$A$2:$A$998=$A121)*(Data!$B$2:$B$998=$B121)*(Data!$C$2:$C$998=$B$1)*(Data!$D$2:$D$998=DD$9)*( (Data!$I$2:$I$998=$B$2)+(Data!$I$2:$I$998=$B$3)+(Data!$I$2:$I$998=$B$4) )*(Data!$J$2:$J$998&lt;=$B$5)*(Data!$J$2:$J$998&gt;=$B$6)*(Data!$H$2:$H$998&lt;=DD$11) ) ),"N/A")</f>
        <v>N/A</v>
      </c>
      <c r="DE121" s="6" t="str">
        <f>IF(DE$10="x",IF( SUMPRODUCT( (Data!$A$2:$A$998=$A121)*(Data!$B$2:$B$998=$B121)*(Data!$C$2:$C$998=$B$1)*(Data!$D$2:$D$998=DE$9)*( (Data!$I$2:$I$998=$B$2)+(Data!$I$2:$I$998=$B$3)+(Data!$I$2:$I$998=$B$4) )*(Data!$J$2:$J$998&lt;=$B$5)*(Data!$J$2:$J$998&gt;=$B$6)*(Data!$H$2:$H$998) )=0,"N/A",SUMPRODUCT( (Data!$A$2:$A$998=$A121)*(Data!$B$2:$B$998=$B121)*(Data!$C$2:$C$998=$B$1)*(Data!$D$2:$D$998=DE$9)*( (Data!$I$2:$I$998=$B$2)+(Data!$I$2:$I$998=$B$3)+(Data!$I$2:$I$998=$B$4) )*(Data!$J$2:$J$998&lt;=$B$5)*(Data!$J$2:$J$998&gt;=$B$6)*(Data!$H$2:$H$998&lt;=DE$11) ) ),"N/A")</f>
        <v>N/A</v>
      </c>
      <c r="DF121" s="6" t="str">
        <f>IF(DF$10="x",IF( SUMPRODUCT( (Data!$A$2:$A$998=$A121)*(Data!$B$2:$B$998=$B121)*(Data!$C$2:$C$998=$B$1)*(Data!$D$2:$D$998=DF$9)*( (Data!$I$2:$I$998=$B$2)+(Data!$I$2:$I$998=$B$3)+(Data!$I$2:$I$998=$B$4) )*(Data!$J$2:$J$998&lt;=$B$5)*(Data!$J$2:$J$998&gt;=$B$6)*(Data!$H$2:$H$998) )=0,"N/A",SUMPRODUCT( (Data!$A$2:$A$998=$A121)*(Data!$B$2:$B$998=$B121)*(Data!$C$2:$C$998=$B$1)*(Data!$D$2:$D$998=DF$9)*( (Data!$I$2:$I$998=$B$2)+(Data!$I$2:$I$998=$B$3)+(Data!$I$2:$I$998=$B$4) )*(Data!$J$2:$J$998&lt;=$B$5)*(Data!$J$2:$J$998&gt;=$B$6)*(Data!$H$2:$H$998&lt;=DF$11) ) ),"N/A")</f>
        <v>N/A</v>
      </c>
      <c r="DG121" s="6" t="str">
        <f>IF(DG$10="x",IF( SUMPRODUCT( (Data!$A$2:$A$998=$A121)*(Data!$B$2:$B$998=$B121)*(Data!$C$2:$C$998=$B$1)*(Data!$D$2:$D$998=DG$9)*( (Data!$I$2:$I$998=$B$2)+(Data!$I$2:$I$998=$B$3)+(Data!$I$2:$I$998=$B$4) )*(Data!$J$2:$J$998&lt;=$B$5)*(Data!$J$2:$J$998&gt;=$B$6)*(Data!$H$2:$H$998) )=0,"N/A",SUMPRODUCT( (Data!$A$2:$A$998=$A121)*(Data!$B$2:$B$998=$B121)*(Data!$C$2:$C$998=$B$1)*(Data!$D$2:$D$998=DG$9)*( (Data!$I$2:$I$998=$B$2)+(Data!$I$2:$I$998=$B$3)+(Data!$I$2:$I$998=$B$4) )*(Data!$J$2:$J$998&lt;=$B$5)*(Data!$J$2:$J$998&gt;=$B$6)*(Data!$H$2:$H$998&lt;=DG$11) ) ),"N/A")</f>
        <v>N/A</v>
      </c>
      <c r="DH121" s="6" t="str">
        <f>IF(DH$10="x",IF( SUMPRODUCT( (Data!$A$2:$A$998=$A121)*(Data!$B$2:$B$998=$B121)*(Data!$C$2:$C$998=$B$1)*(Data!$D$2:$D$998=DH$9)*( (Data!$I$2:$I$998=$B$2)+(Data!$I$2:$I$998=$B$3)+(Data!$I$2:$I$998=$B$4) )*(Data!$J$2:$J$998&lt;=$B$5)*(Data!$J$2:$J$998&gt;=$B$6)*(Data!$H$2:$H$998) )=0,"N/A",SUMPRODUCT( (Data!$A$2:$A$998=$A121)*(Data!$B$2:$B$998=$B121)*(Data!$C$2:$C$998=$B$1)*(Data!$D$2:$D$998=DH$9)*( (Data!$I$2:$I$998=$B$2)+(Data!$I$2:$I$998=$B$3)+(Data!$I$2:$I$998=$B$4) )*(Data!$J$2:$J$998&lt;=$B$5)*(Data!$J$2:$J$998&gt;=$B$6)*(Data!$H$2:$H$998&lt;=DH$11) ) ),"N/A")</f>
        <v>N/A</v>
      </c>
      <c r="DI121" s="6" t="str">
        <f>IF(DI$10="x",IF( SUMPRODUCT( (Data!$A$2:$A$998=$A121)*(Data!$B$2:$B$998=$B121)*(Data!$C$2:$C$998=$B$1)*(Data!$D$2:$D$998=DI$9)*( (Data!$I$2:$I$998=$B$2)+(Data!$I$2:$I$998=$B$3)+(Data!$I$2:$I$998=$B$4) )*(Data!$J$2:$J$998&lt;=$B$5)*(Data!$J$2:$J$998&gt;=$B$6)*(Data!$H$2:$H$998) )=0,"N/A",SUMPRODUCT( (Data!$A$2:$A$998=$A121)*(Data!$B$2:$B$998=$B121)*(Data!$C$2:$C$998=$B$1)*(Data!$D$2:$D$998=DI$9)*( (Data!$I$2:$I$998=$B$2)+(Data!$I$2:$I$998=$B$3)+(Data!$I$2:$I$998=$B$4) )*(Data!$J$2:$J$998&lt;=$B$5)*(Data!$J$2:$J$998&gt;=$B$6)*(Data!$H$2:$H$998&lt;=DI$11) ) ),"N/A")</f>
        <v>N/A</v>
      </c>
      <c r="DJ121" s="6" t="str">
        <f>IF(DJ$10="x",IF( SUMPRODUCT( (Data!$A$2:$A$998=$A121)*(Data!$B$2:$B$998=$B121)*(Data!$C$2:$C$998=$B$1)*(Data!$D$2:$D$998=DJ$9)*( (Data!$I$2:$I$998=$B$2)+(Data!$I$2:$I$998=$B$3)+(Data!$I$2:$I$998=$B$4) )*(Data!$J$2:$J$998&lt;=$B$5)*(Data!$J$2:$J$998&gt;=$B$6)*(Data!$H$2:$H$998) )=0,"N/A",SUMPRODUCT( (Data!$A$2:$A$998=$A121)*(Data!$B$2:$B$998=$B121)*(Data!$C$2:$C$998=$B$1)*(Data!$D$2:$D$998=DJ$9)*( (Data!$I$2:$I$998=$B$2)+(Data!$I$2:$I$998=$B$3)+(Data!$I$2:$I$998=$B$4) )*(Data!$J$2:$J$998&lt;=$B$5)*(Data!$J$2:$J$998&gt;=$B$6)*(Data!$H$2:$H$998&lt;=DJ$11) ) ),"N/A")</f>
        <v>N/A</v>
      </c>
      <c r="DK121" s="6" t="str">
        <f t="shared" si="150"/>
        <v>N/A</v>
      </c>
      <c r="DO121" s="6" t="str">
        <f t="shared" si="154"/>
        <v>N/A</v>
      </c>
      <c r="DP121" s="6" t="str">
        <f t="shared" si="140"/>
        <v>N/A</v>
      </c>
      <c r="DQ121" s="6" t="str">
        <f t="shared" si="141"/>
        <v>N/A</v>
      </c>
      <c r="DR121" s="6" t="str">
        <f t="shared" si="142"/>
        <v>N/A</v>
      </c>
      <c r="DS121" s="6" t="str">
        <f t="shared" si="107"/>
        <v>N/A</v>
      </c>
      <c r="DT121" s="6" t="str">
        <f t="shared" si="108"/>
        <v>N/A</v>
      </c>
      <c r="DU121" s="6" t="str">
        <f t="shared" si="109"/>
        <v>N/A</v>
      </c>
      <c r="DV121" s="6" t="str">
        <f t="shared" si="110"/>
        <v>N/A</v>
      </c>
      <c r="DW121" s="6" t="str">
        <f t="shared" si="111"/>
        <v>N/A</v>
      </c>
      <c r="DX121" s="6" t="str">
        <f t="shared" si="112"/>
        <v>N/A</v>
      </c>
      <c r="DY121" s="6" t="str">
        <f t="shared" si="113"/>
        <v>N/A</v>
      </c>
      <c r="DZ121" s="6" t="str">
        <f t="shared" si="114"/>
        <v>N/A</v>
      </c>
      <c r="EA121" s="6" t="str">
        <f t="shared" si="115"/>
        <v>N/A</v>
      </c>
      <c r="EB121" s="6" t="str">
        <f t="shared" si="116"/>
        <v>N/A</v>
      </c>
      <c r="EC121" s="6" t="str">
        <f t="shared" si="117"/>
        <v>N/A</v>
      </c>
      <c r="ED121" s="6" t="str">
        <f t="shared" si="118"/>
        <v>N/A</v>
      </c>
      <c r="EE121" s="6" t="str">
        <f t="shared" si="119"/>
        <v>N/A</v>
      </c>
      <c r="EF121" s="6" t="str">
        <f t="shared" si="120"/>
        <v>N/A</v>
      </c>
      <c r="EG121" s="6" t="str">
        <f t="shared" si="121"/>
        <v>N/A</v>
      </c>
      <c r="EH121" s="6" t="str">
        <f t="shared" si="151"/>
        <v>N/A</v>
      </c>
      <c r="EL121" s="6" t="str">
        <f t="shared" si="155"/>
        <v>N/A</v>
      </c>
      <c r="EM121" s="6" t="str">
        <f t="shared" si="143"/>
        <v>N/A</v>
      </c>
      <c r="EN121" s="6" t="str">
        <f t="shared" si="144"/>
        <v>N/A</v>
      </c>
      <c r="EO121" s="6" t="str">
        <f t="shared" si="145"/>
        <v>N/A</v>
      </c>
      <c r="EP121" s="6" t="str">
        <f t="shared" si="122"/>
        <v>N/A</v>
      </c>
      <c r="EQ121" s="6" t="str">
        <f t="shared" si="123"/>
        <v>N/A</v>
      </c>
      <c r="ER121" s="6" t="str">
        <f t="shared" si="124"/>
        <v>N/A</v>
      </c>
      <c r="ES121" s="6" t="str">
        <f t="shared" si="125"/>
        <v>N/A</v>
      </c>
      <c r="ET121" s="6" t="str">
        <f t="shared" si="126"/>
        <v>N/A</v>
      </c>
      <c r="EU121" s="6" t="str">
        <f t="shared" si="127"/>
        <v>N/A</v>
      </c>
      <c r="EV121" s="6" t="str">
        <f t="shared" si="128"/>
        <v>N/A</v>
      </c>
      <c r="EW121" s="6" t="str">
        <f t="shared" si="129"/>
        <v>N/A</v>
      </c>
      <c r="EX121" s="6" t="str">
        <f t="shared" si="130"/>
        <v>N/A</v>
      </c>
      <c r="EY121" s="6" t="str">
        <f t="shared" si="131"/>
        <v>N/A</v>
      </c>
      <c r="EZ121" s="6" t="str">
        <f t="shared" si="132"/>
        <v>N/A</v>
      </c>
      <c r="FA121" s="6" t="str">
        <f t="shared" si="133"/>
        <v>N/A</v>
      </c>
      <c r="FB121" s="6" t="str">
        <f t="shared" si="134"/>
        <v>N/A</v>
      </c>
      <c r="FC121" s="6" t="str">
        <f t="shared" si="135"/>
        <v>N/A</v>
      </c>
      <c r="FD121" s="6" t="str">
        <f t="shared" si="136"/>
        <v>N/A</v>
      </c>
      <c r="FE121" s="6" t="str">
        <f t="shared" si="152"/>
        <v>N/A</v>
      </c>
      <c r="FI121" s="6">
        <f>SUMPRODUCT( (Data!$A$2:$A$1768=$A121)*(Data!$B$2:$B$1768=$B121)*(Data!$J$2:$J$1768) ) / (SUMPRODUCT( (Data!$A$2:$A$1768=$A121)*(Data!$B$2:$B$1768=$B121)*1 ))</f>
        <v>17</v>
      </c>
      <c r="FJ121" s="6">
        <f>IF(SUMPRODUCT( (Data!$A$2:$A$1768=$A121)*(Data!$B$2:$B$1768=$B121)*(Data!$I$2:$I$1768="YES") )&gt;0,1,0)</f>
        <v>0</v>
      </c>
      <c r="FK121" s="6">
        <f>IF(SUMPRODUCT( (Data!$A$2:$A$1768=$A121)*(Data!$B$2:$B$1768=$B121)*(Data!$I$2:$I$1768="NO") )&gt;0,1,0)</f>
        <v>1</v>
      </c>
      <c r="FL121" s="6">
        <f t="shared" si="91"/>
        <v>0</v>
      </c>
    </row>
    <row r="122" spans="1:168" x14ac:dyDescent="0.25">
      <c r="A122" s="23" t="s">
        <v>136</v>
      </c>
      <c r="B122" s="7" t="s">
        <v>56</v>
      </c>
      <c r="C122" s="30"/>
      <c r="D122" s="6" t="str">
        <f>IF(D$10="x",IF( SUMPRODUCT( (Data!$A$2:$A$998=$A122)*(Data!$B$2:$B$998=$B122)*(Data!$C$2:$C$998=$B$1)*(Data!$D$2:$D$998=D$9)*( (Data!$I$2:$I$998=$B$2)+(Data!$I$2:$I$998=$B$3)+(Data!$I$2:$I$998=$B$4) )*(Data!$J$2:$J$998&lt;=$B$5)*(Data!$J$2:$J$998&gt;=$B$6)*(Data!$E$2:$E$998) )=0,"N/A",SUMPRODUCT( (Data!$A$2:$A$998=$A122)*(Data!$B$2:$B$998=$B122)*(Data!$C$2:$C$998=$B$1)*(Data!$D$2:$D$998=D$9)*( (Data!$I$2:$I$998=$B$2)+(Data!$I$2:$I$998=$B$3)+(Data!$I$2:$I$998=$B$4) )*(Data!$J$2:$J$998&lt;=$B$5)*(Data!$J$2:$J$998&gt;=$B$6)*(Data!$E$2:$E$998&gt;=D$11) ) ),"N/A")</f>
        <v>N/A</v>
      </c>
      <c r="E122" s="6" t="str">
        <f>IF(E$10="x",IF( SUMPRODUCT( (Data!$A$2:$A$998=$A122)*(Data!$B$2:$B$998=$B122)*(Data!$C$2:$C$998=$B$1)*(Data!$D$2:$D$998=E$9)*( (Data!$I$2:$I$998=$B$2)+(Data!$I$2:$I$998=$B$3)+(Data!$I$2:$I$998=$B$4) )*(Data!$J$2:$J$998&lt;=$B$5)*(Data!$J$2:$J$998&gt;=$B$6)*(Data!$E$2:$E$998) )=0,"N/A",SUMPRODUCT( (Data!$A$2:$A$998=$A122)*(Data!$B$2:$B$998=$B122)*(Data!$C$2:$C$998=$B$1)*(Data!$D$2:$D$998=E$9)*( (Data!$I$2:$I$998=$B$2)+(Data!$I$2:$I$998=$B$3)+(Data!$I$2:$I$998=$B$4) )*(Data!$J$2:$J$998&lt;=$B$5)*(Data!$J$2:$J$998&gt;=$B$6)*(Data!$E$2:$E$998&gt;=E$11) ) ),"N/A")</f>
        <v>N/A</v>
      </c>
      <c r="F122" s="6" t="str">
        <f>IF(F$10="x",IF( SUMPRODUCT( (Data!$A$2:$A$998=$A122)*(Data!$B$2:$B$998=$B122)*(Data!$C$2:$C$998=$B$1)*(Data!$D$2:$D$998=F$9)*( (Data!$I$2:$I$998=$B$2)+(Data!$I$2:$I$998=$B$3)+(Data!$I$2:$I$998=$B$4) )*(Data!$J$2:$J$998&lt;=$B$5)*(Data!$J$2:$J$998&gt;=$B$6)*(Data!$E$2:$E$998) )=0,"N/A",SUMPRODUCT( (Data!$A$2:$A$998=$A122)*(Data!$B$2:$B$998=$B122)*(Data!$C$2:$C$998=$B$1)*(Data!$D$2:$D$998=F$9)*( (Data!$I$2:$I$998=$B$2)+(Data!$I$2:$I$998=$B$3)+(Data!$I$2:$I$998=$B$4) )*(Data!$J$2:$J$998&lt;=$B$5)*(Data!$J$2:$J$998&gt;=$B$6)*(Data!$E$2:$E$998&gt;=F$11) ) ),"N/A")</f>
        <v>N/A</v>
      </c>
      <c r="G122" s="6" t="str">
        <f>IF(G$10="x",IF( SUMPRODUCT( (Data!$A$2:$A$998=$A122)*(Data!$B$2:$B$998=$B122)*(Data!$C$2:$C$998=$B$1)*(Data!$D$2:$D$998=G$9)*( (Data!$I$2:$I$998=$B$2)+(Data!$I$2:$I$998=$B$3)+(Data!$I$2:$I$998=$B$4) )*(Data!$J$2:$J$998&lt;=$B$5)*(Data!$J$2:$J$998&gt;=$B$6)*(Data!$E$2:$E$998) )=0,"N/A",SUMPRODUCT( (Data!$A$2:$A$998=$A122)*(Data!$B$2:$B$998=$B122)*(Data!$C$2:$C$998=$B$1)*(Data!$D$2:$D$998=G$9)*( (Data!$I$2:$I$998=$B$2)+(Data!$I$2:$I$998=$B$3)+(Data!$I$2:$I$998=$B$4) )*(Data!$J$2:$J$998&lt;=$B$5)*(Data!$J$2:$J$998&gt;=$B$6)*(Data!$E$2:$E$998&gt;=G$11) ) ),"N/A")</f>
        <v>N/A</v>
      </c>
      <c r="H122" s="6" t="str">
        <f>IF(H$10="x",IF( SUMPRODUCT( (Data!$A$2:$A$998=$A122)*(Data!$B$2:$B$998=$B122)*(Data!$C$2:$C$998=$B$1)*(Data!$D$2:$D$998=H$9)*( (Data!$I$2:$I$998=$B$2)+(Data!$I$2:$I$998=$B$3)+(Data!$I$2:$I$998=$B$4) )*(Data!$J$2:$J$998&lt;=$B$5)*(Data!$J$2:$J$998&gt;=$B$6)*(Data!$E$2:$E$998) )=0,"N/A",SUMPRODUCT( (Data!$A$2:$A$998=$A122)*(Data!$B$2:$B$998=$B122)*(Data!$C$2:$C$998=$B$1)*(Data!$D$2:$D$998=H$9)*( (Data!$I$2:$I$998=$B$2)+(Data!$I$2:$I$998=$B$3)+(Data!$I$2:$I$998=$B$4) )*(Data!$J$2:$J$998&lt;=$B$5)*(Data!$J$2:$J$998&gt;=$B$6)*(Data!$E$2:$E$998&gt;=H$11) ) ),"N/A")</f>
        <v>N/A</v>
      </c>
      <c r="I122" s="6" t="str">
        <f>IF(I$10="x",IF( SUMPRODUCT( (Data!$A$2:$A$998=$A122)*(Data!$B$2:$B$998=$B122)*(Data!$C$2:$C$998=$B$1)*(Data!$D$2:$D$998=I$9)*( (Data!$I$2:$I$998=$B$2)+(Data!$I$2:$I$998=$B$3)+(Data!$I$2:$I$998=$B$4) )*(Data!$J$2:$J$998&lt;=$B$5)*(Data!$J$2:$J$998&gt;=$B$6)*(Data!$E$2:$E$998) )=0,"N/A",SUMPRODUCT( (Data!$A$2:$A$998=$A122)*(Data!$B$2:$B$998=$B122)*(Data!$C$2:$C$998=$B$1)*(Data!$D$2:$D$998=I$9)*( (Data!$I$2:$I$998=$B$2)+(Data!$I$2:$I$998=$B$3)+(Data!$I$2:$I$998=$B$4) )*(Data!$J$2:$J$998&lt;=$B$5)*(Data!$J$2:$J$998&gt;=$B$6)*(Data!$E$2:$E$998&gt;=I$11) ) ),"N/A")</f>
        <v>N/A</v>
      </c>
      <c r="J122" s="6" t="str">
        <f>IF(J$10="x",IF( SUMPRODUCT( (Data!$A$2:$A$998=$A122)*(Data!$B$2:$B$998=$B122)*(Data!$C$2:$C$998=$B$1)*(Data!$D$2:$D$998=J$9)*( (Data!$I$2:$I$998=$B$2)+(Data!$I$2:$I$998=$B$3)+(Data!$I$2:$I$998=$B$4) )*(Data!$J$2:$J$998&lt;=$B$5)*(Data!$J$2:$J$998&gt;=$B$6)*(Data!$E$2:$E$998) )=0,"N/A",SUMPRODUCT( (Data!$A$2:$A$998=$A122)*(Data!$B$2:$B$998=$B122)*(Data!$C$2:$C$998=$B$1)*(Data!$D$2:$D$998=J$9)*( (Data!$I$2:$I$998=$B$2)+(Data!$I$2:$I$998=$B$3)+(Data!$I$2:$I$998=$B$4) )*(Data!$J$2:$J$998&lt;=$B$5)*(Data!$J$2:$J$998&gt;=$B$6)*(Data!$E$2:$E$998&gt;=J$11) ) ),"N/A")</f>
        <v>N/A</v>
      </c>
      <c r="K122" s="6" t="str">
        <f>IF(K$10="x",IF( SUMPRODUCT( (Data!$A$2:$A$998=$A122)*(Data!$B$2:$B$998=$B122)*(Data!$C$2:$C$998=$B$1)*(Data!$D$2:$D$998=K$9)*( (Data!$I$2:$I$998=$B$2)+(Data!$I$2:$I$998=$B$3)+(Data!$I$2:$I$998=$B$4) )*(Data!$J$2:$J$998&lt;=$B$5)*(Data!$J$2:$J$998&gt;=$B$6)*(Data!$E$2:$E$998) )=0,"N/A",SUMPRODUCT( (Data!$A$2:$A$998=$A122)*(Data!$B$2:$B$998=$B122)*(Data!$C$2:$C$998=$B$1)*(Data!$D$2:$D$998=K$9)*( (Data!$I$2:$I$998=$B$2)+(Data!$I$2:$I$998=$B$3)+(Data!$I$2:$I$998=$B$4) )*(Data!$J$2:$J$998&lt;=$B$5)*(Data!$J$2:$J$998&gt;=$B$6)*(Data!$E$2:$E$998&gt;=K$11) ) ),"N/A")</f>
        <v>N/A</v>
      </c>
      <c r="L122" s="6" t="str">
        <f>IF(L$10="x",IF( SUMPRODUCT( (Data!$A$2:$A$998=$A122)*(Data!$B$2:$B$998=$B122)*(Data!$C$2:$C$998=$B$1)*(Data!$D$2:$D$998=L$9)*( (Data!$I$2:$I$998=$B$2)+(Data!$I$2:$I$998=$B$3)+(Data!$I$2:$I$998=$B$4) )*(Data!$J$2:$J$998&lt;=$B$5)*(Data!$J$2:$J$998&gt;=$B$6)*(Data!$E$2:$E$998) )=0,"N/A",SUMPRODUCT( (Data!$A$2:$A$998=$A122)*(Data!$B$2:$B$998=$B122)*(Data!$C$2:$C$998=$B$1)*(Data!$D$2:$D$998=L$9)*( (Data!$I$2:$I$998=$B$2)+(Data!$I$2:$I$998=$B$3)+(Data!$I$2:$I$998=$B$4) )*(Data!$J$2:$J$998&lt;=$B$5)*(Data!$J$2:$J$998&gt;=$B$6)*(Data!$E$2:$E$998&gt;=L$11) ) ),"N/A")</f>
        <v>N/A</v>
      </c>
      <c r="M122" s="6" t="str">
        <f>IF(M$10="x",IF( SUMPRODUCT( (Data!$A$2:$A$998=$A122)*(Data!$B$2:$B$998=$B122)*(Data!$C$2:$C$998=$B$1)*(Data!$D$2:$D$998=M$9)*( (Data!$I$2:$I$998=$B$2)+(Data!$I$2:$I$998=$B$3)+(Data!$I$2:$I$998=$B$4) )*(Data!$J$2:$J$998&lt;=$B$5)*(Data!$J$2:$J$998&gt;=$B$6)*(Data!$E$2:$E$998) )=0,"N/A",SUMPRODUCT( (Data!$A$2:$A$998=$A122)*(Data!$B$2:$B$998=$B122)*(Data!$C$2:$C$998=$B$1)*(Data!$D$2:$D$998=M$9)*( (Data!$I$2:$I$998=$B$2)+(Data!$I$2:$I$998=$B$3)+(Data!$I$2:$I$998=$B$4) )*(Data!$J$2:$J$998&lt;=$B$5)*(Data!$J$2:$J$998&gt;=$B$6)*(Data!$E$2:$E$998&gt;=M$11) ) ),"N/A")</f>
        <v>N/A</v>
      </c>
      <c r="N122" s="6" t="str">
        <f>IF(N$10="x",IF( SUMPRODUCT( (Data!$A$2:$A$998=$A122)*(Data!$B$2:$B$998=$B122)*(Data!$C$2:$C$998=$B$1)*(Data!$D$2:$D$998=N$9)*( (Data!$I$2:$I$998=$B$2)+(Data!$I$2:$I$998=$B$3)+(Data!$I$2:$I$998=$B$4) )*(Data!$J$2:$J$998&lt;=$B$5)*(Data!$J$2:$J$998&gt;=$B$6)*(Data!$E$2:$E$998) )=0,"N/A",SUMPRODUCT( (Data!$A$2:$A$998=$A122)*(Data!$B$2:$B$998=$B122)*(Data!$C$2:$C$998=$B$1)*(Data!$D$2:$D$998=N$9)*( (Data!$I$2:$I$998=$B$2)+(Data!$I$2:$I$998=$B$3)+(Data!$I$2:$I$998=$B$4) )*(Data!$J$2:$J$998&lt;=$B$5)*(Data!$J$2:$J$998&gt;=$B$6)*(Data!$E$2:$E$998&gt;=N$11) ) ),"N/A")</f>
        <v>N/A</v>
      </c>
      <c r="O122" s="6" t="str">
        <f>IF(O$10="x",IF( SUMPRODUCT( (Data!$A$2:$A$998=$A122)*(Data!$B$2:$B$998=$B122)*(Data!$C$2:$C$998=$B$1)*(Data!$D$2:$D$998=O$9)*( (Data!$I$2:$I$998=$B$2)+(Data!$I$2:$I$998=$B$3)+(Data!$I$2:$I$998=$B$4) )*(Data!$J$2:$J$998&lt;=$B$5)*(Data!$J$2:$J$998&gt;=$B$6)*(Data!$E$2:$E$998) )=0,"N/A",SUMPRODUCT( (Data!$A$2:$A$998=$A122)*(Data!$B$2:$B$998=$B122)*(Data!$C$2:$C$998=$B$1)*(Data!$D$2:$D$998=O$9)*( (Data!$I$2:$I$998=$B$2)+(Data!$I$2:$I$998=$B$3)+(Data!$I$2:$I$998=$B$4) )*(Data!$J$2:$J$998&lt;=$B$5)*(Data!$J$2:$J$998&gt;=$B$6)*(Data!$E$2:$E$998&gt;=O$11) ) ),"N/A")</f>
        <v>N/A</v>
      </c>
      <c r="P122" s="6" t="str">
        <f>IF(P$10="x",IF( SUMPRODUCT( (Data!$A$2:$A$998=$A122)*(Data!$B$2:$B$998=$B122)*(Data!$C$2:$C$998=$B$1)*(Data!$D$2:$D$998=P$9)*( (Data!$I$2:$I$998=$B$2)+(Data!$I$2:$I$998=$B$3)+(Data!$I$2:$I$998=$B$4) )*(Data!$J$2:$J$998&lt;=$B$5)*(Data!$J$2:$J$998&gt;=$B$6)*(Data!$E$2:$E$998) )=0,"N/A",SUMPRODUCT( (Data!$A$2:$A$998=$A122)*(Data!$B$2:$B$998=$B122)*(Data!$C$2:$C$998=$B$1)*(Data!$D$2:$D$998=P$9)*( (Data!$I$2:$I$998=$B$2)+(Data!$I$2:$I$998=$B$3)+(Data!$I$2:$I$998=$B$4) )*(Data!$J$2:$J$998&lt;=$B$5)*(Data!$J$2:$J$998&gt;=$B$6)*(Data!$E$2:$E$998&gt;=P$11) ) ),"N/A")</f>
        <v>N/A</v>
      </c>
      <c r="Q122" s="6" t="str">
        <f>IF(Q$10="x",IF( SUMPRODUCT( (Data!$A$2:$A$998=$A122)*(Data!$B$2:$B$998=$B122)*(Data!$C$2:$C$998=$B$1)*(Data!$D$2:$D$998=Q$9)*( (Data!$I$2:$I$998=$B$2)+(Data!$I$2:$I$998=$B$3)+(Data!$I$2:$I$998=$B$4) )*(Data!$J$2:$J$998&lt;=$B$5)*(Data!$J$2:$J$998&gt;=$B$6)*(Data!$E$2:$E$998) )=0,"N/A",SUMPRODUCT( (Data!$A$2:$A$998=$A122)*(Data!$B$2:$B$998=$B122)*(Data!$C$2:$C$998=$B$1)*(Data!$D$2:$D$998=Q$9)*( (Data!$I$2:$I$998=$B$2)+(Data!$I$2:$I$998=$B$3)+(Data!$I$2:$I$998=$B$4) )*(Data!$J$2:$J$998&lt;=$B$5)*(Data!$J$2:$J$998&gt;=$B$6)*(Data!$E$2:$E$998&gt;=Q$11) ) ),"N/A")</f>
        <v>N/A</v>
      </c>
      <c r="R122" s="6" t="str">
        <f>IF(R$10="x",IF( SUMPRODUCT( (Data!$A$2:$A$998=$A122)*(Data!$B$2:$B$998=$B122)*(Data!$C$2:$C$998=$B$1)*(Data!$D$2:$D$998=R$9)*( (Data!$I$2:$I$998=$B$2)+(Data!$I$2:$I$998=$B$3)+(Data!$I$2:$I$998=$B$4) )*(Data!$J$2:$J$998&lt;=$B$5)*(Data!$J$2:$J$998&gt;=$B$6)*(Data!$E$2:$E$998) )=0,"N/A",SUMPRODUCT( (Data!$A$2:$A$998=$A122)*(Data!$B$2:$B$998=$B122)*(Data!$C$2:$C$998=$B$1)*(Data!$D$2:$D$998=R$9)*( (Data!$I$2:$I$998=$B$2)+(Data!$I$2:$I$998=$B$3)+(Data!$I$2:$I$998=$B$4) )*(Data!$J$2:$J$998&lt;=$B$5)*(Data!$J$2:$J$998&gt;=$B$6)*(Data!$E$2:$E$998&gt;=R$11) ) ),"N/A")</f>
        <v>N/A</v>
      </c>
      <c r="S122" s="6" t="str">
        <f>IF(S$10="x",IF( SUMPRODUCT( (Data!$A$2:$A$998=$A122)*(Data!$B$2:$B$998=$B122)*(Data!$C$2:$C$998=$B$1)*(Data!$D$2:$D$998=S$9)*( (Data!$I$2:$I$998=$B$2)+(Data!$I$2:$I$998=$B$3)+(Data!$I$2:$I$998=$B$4) )*(Data!$J$2:$J$998&lt;=$B$5)*(Data!$J$2:$J$998&gt;=$B$6)*(Data!$E$2:$E$998) )=0,"N/A",SUMPRODUCT( (Data!$A$2:$A$998=$A122)*(Data!$B$2:$B$998=$B122)*(Data!$C$2:$C$998=$B$1)*(Data!$D$2:$D$998=S$9)*( (Data!$I$2:$I$998=$B$2)+(Data!$I$2:$I$998=$B$3)+(Data!$I$2:$I$998=$B$4) )*(Data!$J$2:$J$998&lt;=$B$5)*(Data!$J$2:$J$998&gt;=$B$6)*(Data!$E$2:$E$998&gt;=S$11) ) ),"N/A")</f>
        <v>N/A</v>
      </c>
      <c r="T122" s="6" t="str">
        <f>IF(T$10="x",IF( SUMPRODUCT( (Data!$A$2:$A$998=$A122)*(Data!$B$2:$B$998=$B122)*(Data!$C$2:$C$998=$B$1)*(Data!$D$2:$D$998=T$9)*( (Data!$I$2:$I$998=$B$2)+(Data!$I$2:$I$998=$B$3)+(Data!$I$2:$I$998=$B$4) )*(Data!$J$2:$J$998&lt;=$B$5)*(Data!$J$2:$J$998&gt;=$B$6)*(Data!$E$2:$E$998) )=0,"N/A",SUMPRODUCT( (Data!$A$2:$A$998=$A122)*(Data!$B$2:$B$998=$B122)*(Data!$C$2:$C$998=$B$1)*(Data!$D$2:$D$998=T$9)*( (Data!$I$2:$I$998=$B$2)+(Data!$I$2:$I$998=$B$3)+(Data!$I$2:$I$998=$B$4) )*(Data!$J$2:$J$998&lt;=$B$5)*(Data!$J$2:$J$998&gt;=$B$6)*(Data!$E$2:$E$998&gt;=T$11) ) ),"N/A")</f>
        <v>N/A</v>
      </c>
      <c r="U122" s="6" t="str">
        <f>IF(U$10="x",IF( SUMPRODUCT( (Data!$A$2:$A$998=$A122)*(Data!$B$2:$B$998=$B122)*(Data!$C$2:$C$998=$B$1)*(Data!$D$2:$D$998=U$9)*( (Data!$I$2:$I$998=$B$2)+(Data!$I$2:$I$998=$B$3)+(Data!$I$2:$I$998=$B$4) )*(Data!$J$2:$J$998&lt;=$B$5)*(Data!$J$2:$J$998&gt;=$B$6)*(Data!$E$2:$E$998) )=0,"N/A",SUMPRODUCT( (Data!$A$2:$A$998=$A122)*(Data!$B$2:$B$998=$B122)*(Data!$C$2:$C$998=$B$1)*(Data!$D$2:$D$998=U$9)*( (Data!$I$2:$I$998=$B$2)+(Data!$I$2:$I$998=$B$3)+(Data!$I$2:$I$998=$B$4) )*(Data!$J$2:$J$998&lt;=$B$5)*(Data!$J$2:$J$998&gt;=$B$6)*(Data!$E$2:$E$998&gt;=U$11) ) ),"N/A")</f>
        <v>N/A</v>
      </c>
      <c r="V122" s="6" t="str">
        <f>IF(V$10="x",IF( SUMPRODUCT( (Data!$A$2:$A$998=$A122)*(Data!$B$2:$B$998=$B122)*(Data!$C$2:$C$998=$B$1)*(Data!$D$2:$D$998=V$9)*( (Data!$I$2:$I$998=$B$2)+(Data!$I$2:$I$998=$B$3)+(Data!$I$2:$I$998=$B$4) )*(Data!$J$2:$J$998&lt;=$B$5)*(Data!$J$2:$J$998&gt;=$B$6)*(Data!$E$2:$E$998) )=0,"N/A",SUMPRODUCT( (Data!$A$2:$A$998=$A122)*(Data!$B$2:$B$998=$B122)*(Data!$C$2:$C$998=$B$1)*(Data!$D$2:$D$998=V$9)*( (Data!$I$2:$I$998=$B$2)+(Data!$I$2:$I$998=$B$3)+(Data!$I$2:$I$998=$B$4) )*(Data!$J$2:$J$998&lt;=$B$5)*(Data!$J$2:$J$998&gt;=$B$6)*(Data!$E$2:$E$998&gt;=V$11) ) ),"N/A")</f>
        <v>N/A</v>
      </c>
      <c r="W122" s="6" t="str">
        <f t="shared" si="146"/>
        <v>N/A</v>
      </c>
      <c r="AA122" s="6" t="str">
        <f>IF(AA$10="x",IF( SUMPRODUCT( (Data!$A$2:$A$998=$A122)*(Data!$B$2:$B$998=$B122)*(Data!$C$2:$C$998=$B$1)*(Data!$D$2:$D$998=AA$9)*( (Data!$I$2:$I$998=$B$2)+(Data!$I$2:$I$998=$B$3)+(Data!$I$2:$I$998=$B$4) )*(Data!$J$2:$J$998&lt;=$B$5)*(Data!$J$2:$J$998&gt;=$B$6)*(Data!$G$2:$G$998) )=0,"N/A",SUMPRODUCT( (Data!$A$2:$A$998=$A122)*(Data!$B$2:$B$998=$B122)*(Data!$C$2:$C$998=$B$1)*(Data!$D$2:$D$998=AA$9)*( (Data!$I$2:$I$998=$B$2)+(Data!$I$2:$I$998=$B$3)+(Data!$I$2:$I$998=$B$4) )*(Data!$J$2:$J$998&lt;=$B$5)*(Data!$J$2:$J$998&gt;=$B$6)*(Data!$G$2:$G$998&lt;=AA$11) ) ),"N/A")</f>
        <v>N/A</v>
      </c>
      <c r="AB122" s="6" t="str">
        <f>IF(AB$10="x",IF( SUMPRODUCT( (Data!$A$2:$A$998=$A122)*(Data!$B$2:$B$998=$B122)*(Data!$C$2:$C$998=$B$1)*(Data!$D$2:$D$998=AB$9)*( (Data!$I$2:$I$998=$B$2)+(Data!$I$2:$I$998=$B$3)+(Data!$I$2:$I$998=$B$4) )*(Data!$J$2:$J$998&lt;=$B$5)*(Data!$J$2:$J$998&gt;=$B$6)*(Data!$G$2:$G$998) )=0,"N/A",SUMPRODUCT( (Data!$A$2:$A$998=$A122)*(Data!$B$2:$B$998=$B122)*(Data!$C$2:$C$998=$B$1)*(Data!$D$2:$D$998=AB$9)*( (Data!$I$2:$I$998=$B$2)+(Data!$I$2:$I$998=$B$3)+(Data!$I$2:$I$998=$B$4) )*(Data!$J$2:$J$998&lt;=$B$5)*(Data!$J$2:$J$998&gt;=$B$6)*(Data!$G$2:$G$998&lt;=AB$11) ) ),"N/A")</f>
        <v>N/A</v>
      </c>
      <c r="AC122" s="6" t="str">
        <f>IF(AC$10="x",IF( SUMPRODUCT( (Data!$A$2:$A$998=$A122)*(Data!$B$2:$B$998=$B122)*(Data!$C$2:$C$998=$B$1)*(Data!$D$2:$D$998=AC$9)*( (Data!$I$2:$I$998=$B$2)+(Data!$I$2:$I$998=$B$3)+(Data!$I$2:$I$998=$B$4) )*(Data!$J$2:$J$998&lt;=$B$5)*(Data!$J$2:$J$998&gt;=$B$6)*(Data!$G$2:$G$998) )=0,"N/A",SUMPRODUCT( (Data!$A$2:$A$998=$A122)*(Data!$B$2:$B$998=$B122)*(Data!$C$2:$C$998=$B$1)*(Data!$D$2:$D$998=AC$9)*( (Data!$I$2:$I$998=$B$2)+(Data!$I$2:$I$998=$B$3)+(Data!$I$2:$I$998=$B$4) )*(Data!$J$2:$J$998&lt;=$B$5)*(Data!$J$2:$J$998&gt;=$B$6)*(Data!$G$2:$G$998&lt;=AC$11) ) ),"N/A")</f>
        <v>N/A</v>
      </c>
      <c r="AD122" s="6" t="str">
        <f>IF(AD$10="x",IF( SUMPRODUCT( (Data!$A$2:$A$998=$A122)*(Data!$B$2:$B$998=$B122)*(Data!$C$2:$C$998=$B$1)*(Data!$D$2:$D$998=AD$9)*( (Data!$I$2:$I$998=$B$2)+(Data!$I$2:$I$998=$B$3)+(Data!$I$2:$I$998=$B$4) )*(Data!$J$2:$J$998&lt;=$B$5)*(Data!$J$2:$J$998&gt;=$B$6)*(Data!$G$2:$G$998) )=0,"N/A",SUMPRODUCT( (Data!$A$2:$A$998=$A122)*(Data!$B$2:$B$998=$B122)*(Data!$C$2:$C$998=$B$1)*(Data!$D$2:$D$998=AD$9)*( (Data!$I$2:$I$998=$B$2)+(Data!$I$2:$I$998=$B$3)+(Data!$I$2:$I$998=$B$4) )*(Data!$J$2:$J$998&lt;=$B$5)*(Data!$J$2:$J$998&gt;=$B$6)*(Data!$G$2:$G$998&lt;=AD$11) ) ),"N/A")</f>
        <v>N/A</v>
      </c>
      <c r="AE122" s="6" t="str">
        <f>IF(AE$10="x",IF( SUMPRODUCT( (Data!$A$2:$A$998=$A122)*(Data!$B$2:$B$998=$B122)*(Data!$C$2:$C$998=$B$1)*(Data!$D$2:$D$998=AE$9)*( (Data!$I$2:$I$998=$B$2)+(Data!$I$2:$I$998=$B$3)+(Data!$I$2:$I$998=$B$4) )*(Data!$J$2:$J$998&lt;=$B$5)*(Data!$J$2:$J$998&gt;=$B$6)*(Data!$G$2:$G$998) )=0,"N/A",SUMPRODUCT( (Data!$A$2:$A$998=$A122)*(Data!$B$2:$B$998=$B122)*(Data!$C$2:$C$998=$B$1)*(Data!$D$2:$D$998=AE$9)*( (Data!$I$2:$I$998=$B$2)+(Data!$I$2:$I$998=$B$3)+(Data!$I$2:$I$998=$B$4) )*(Data!$J$2:$J$998&lt;=$B$5)*(Data!$J$2:$J$998&gt;=$B$6)*(Data!$G$2:$G$998&lt;=AE$11) ) ),"N/A")</f>
        <v>N/A</v>
      </c>
      <c r="AF122" s="6" t="str">
        <f>IF(AF$10="x",IF( SUMPRODUCT( (Data!$A$2:$A$998=$A122)*(Data!$B$2:$B$998=$B122)*(Data!$C$2:$C$998=$B$1)*(Data!$D$2:$D$998=AF$9)*( (Data!$I$2:$I$998=$B$2)+(Data!$I$2:$I$998=$B$3)+(Data!$I$2:$I$998=$B$4) )*(Data!$J$2:$J$998&lt;=$B$5)*(Data!$J$2:$J$998&gt;=$B$6)*(Data!$G$2:$G$998) )=0,"N/A",SUMPRODUCT( (Data!$A$2:$A$998=$A122)*(Data!$B$2:$B$998=$B122)*(Data!$C$2:$C$998=$B$1)*(Data!$D$2:$D$998=AF$9)*( (Data!$I$2:$I$998=$B$2)+(Data!$I$2:$I$998=$B$3)+(Data!$I$2:$I$998=$B$4) )*(Data!$J$2:$J$998&lt;=$B$5)*(Data!$J$2:$J$998&gt;=$B$6)*(Data!$G$2:$G$998&lt;=AF$11) ) ),"N/A")</f>
        <v>N/A</v>
      </c>
      <c r="AG122" s="6" t="str">
        <f>IF(AG$10="x",IF( SUMPRODUCT( (Data!$A$2:$A$998=$A122)*(Data!$B$2:$B$998=$B122)*(Data!$C$2:$C$998=$B$1)*(Data!$D$2:$D$998=AG$9)*( (Data!$I$2:$I$998=$B$2)+(Data!$I$2:$I$998=$B$3)+(Data!$I$2:$I$998=$B$4) )*(Data!$J$2:$J$998&lt;=$B$5)*(Data!$J$2:$J$998&gt;=$B$6)*(Data!$G$2:$G$998) )=0,"N/A",SUMPRODUCT( (Data!$A$2:$A$998=$A122)*(Data!$B$2:$B$998=$B122)*(Data!$C$2:$C$998=$B$1)*(Data!$D$2:$D$998=AG$9)*( (Data!$I$2:$I$998=$B$2)+(Data!$I$2:$I$998=$B$3)+(Data!$I$2:$I$998=$B$4) )*(Data!$J$2:$J$998&lt;=$B$5)*(Data!$J$2:$J$998&gt;=$B$6)*(Data!$G$2:$G$998&lt;=AG$11) ) ),"N/A")</f>
        <v>N/A</v>
      </c>
      <c r="AH122" s="6" t="str">
        <f>IF(AH$10="x",IF( SUMPRODUCT( (Data!$A$2:$A$998=$A122)*(Data!$B$2:$B$998=$B122)*(Data!$C$2:$C$998=$B$1)*(Data!$D$2:$D$998=AH$9)*( (Data!$I$2:$I$998=$B$2)+(Data!$I$2:$I$998=$B$3)+(Data!$I$2:$I$998=$B$4) )*(Data!$J$2:$J$998&lt;=$B$5)*(Data!$J$2:$J$998&gt;=$B$6)*(Data!$G$2:$G$998) )=0,"N/A",SUMPRODUCT( (Data!$A$2:$A$998=$A122)*(Data!$B$2:$B$998=$B122)*(Data!$C$2:$C$998=$B$1)*(Data!$D$2:$D$998=AH$9)*( (Data!$I$2:$I$998=$B$2)+(Data!$I$2:$I$998=$B$3)+(Data!$I$2:$I$998=$B$4) )*(Data!$J$2:$J$998&lt;=$B$5)*(Data!$J$2:$J$998&gt;=$B$6)*(Data!$G$2:$G$998&lt;=AH$11) ) ),"N/A")</f>
        <v>N/A</v>
      </c>
      <c r="AI122" s="6" t="str">
        <f>IF(AI$10="x",IF( SUMPRODUCT( (Data!$A$2:$A$998=$A122)*(Data!$B$2:$B$998=$B122)*(Data!$C$2:$C$998=$B$1)*(Data!$D$2:$D$998=AI$9)*( (Data!$I$2:$I$998=$B$2)+(Data!$I$2:$I$998=$B$3)+(Data!$I$2:$I$998=$B$4) )*(Data!$J$2:$J$998&lt;=$B$5)*(Data!$J$2:$J$998&gt;=$B$6)*(Data!$G$2:$G$998) )=0,"N/A",SUMPRODUCT( (Data!$A$2:$A$998=$A122)*(Data!$B$2:$B$998=$B122)*(Data!$C$2:$C$998=$B$1)*(Data!$D$2:$D$998=AI$9)*( (Data!$I$2:$I$998=$B$2)+(Data!$I$2:$I$998=$B$3)+(Data!$I$2:$I$998=$B$4) )*(Data!$J$2:$J$998&lt;=$B$5)*(Data!$J$2:$J$998&gt;=$B$6)*(Data!$G$2:$G$998&lt;=AI$11) ) ),"N/A")</f>
        <v>N/A</v>
      </c>
      <c r="AJ122" s="6" t="str">
        <f>IF(AJ$10="x",IF( SUMPRODUCT( (Data!$A$2:$A$998=$A122)*(Data!$B$2:$B$998=$B122)*(Data!$C$2:$C$998=$B$1)*(Data!$D$2:$D$998=AJ$9)*( (Data!$I$2:$I$998=$B$2)+(Data!$I$2:$I$998=$B$3)+(Data!$I$2:$I$998=$B$4) )*(Data!$J$2:$J$998&lt;=$B$5)*(Data!$J$2:$J$998&gt;=$B$6)*(Data!$G$2:$G$998) )=0,"N/A",SUMPRODUCT( (Data!$A$2:$A$998=$A122)*(Data!$B$2:$B$998=$B122)*(Data!$C$2:$C$998=$B$1)*(Data!$D$2:$D$998=AJ$9)*( (Data!$I$2:$I$998=$B$2)+(Data!$I$2:$I$998=$B$3)+(Data!$I$2:$I$998=$B$4) )*(Data!$J$2:$J$998&lt;=$B$5)*(Data!$J$2:$J$998&gt;=$B$6)*(Data!$G$2:$G$998&lt;=AJ$11) ) ),"N/A")</f>
        <v>N/A</v>
      </c>
      <c r="AK122" s="6" t="str">
        <f>IF(AK$10="x",IF( SUMPRODUCT( (Data!$A$2:$A$998=$A122)*(Data!$B$2:$B$998=$B122)*(Data!$C$2:$C$998=$B$1)*(Data!$D$2:$D$998=AK$9)*( (Data!$I$2:$I$998=$B$2)+(Data!$I$2:$I$998=$B$3)+(Data!$I$2:$I$998=$B$4) )*(Data!$J$2:$J$998&lt;=$B$5)*(Data!$J$2:$J$998&gt;=$B$6)*(Data!$G$2:$G$998) )=0,"N/A",SUMPRODUCT( (Data!$A$2:$A$998=$A122)*(Data!$B$2:$B$998=$B122)*(Data!$C$2:$C$998=$B$1)*(Data!$D$2:$D$998=AK$9)*( (Data!$I$2:$I$998=$B$2)+(Data!$I$2:$I$998=$B$3)+(Data!$I$2:$I$998=$B$4) )*(Data!$J$2:$J$998&lt;=$B$5)*(Data!$J$2:$J$998&gt;=$B$6)*(Data!$G$2:$G$998&lt;=AK$11) ) ),"N/A")</f>
        <v>N/A</v>
      </c>
      <c r="AL122" s="6" t="str">
        <f>IF(AL$10="x",IF( SUMPRODUCT( (Data!$A$2:$A$998=$A122)*(Data!$B$2:$B$998=$B122)*(Data!$C$2:$C$998=$B$1)*(Data!$D$2:$D$998=AL$9)*( (Data!$I$2:$I$998=$B$2)+(Data!$I$2:$I$998=$B$3)+(Data!$I$2:$I$998=$B$4) )*(Data!$J$2:$J$998&lt;=$B$5)*(Data!$J$2:$J$998&gt;=$B$6)*(Data!$G$2:$G$998) )=0,"N/A",SUMPRODUCT( (Data!$A$2:$A$998=$A122)*(Data!$B$2:$B$998=$B122)*(Data!$C$2:$C$998=$B$1)*(Data!$D$2:$D$998=AL$9)*( (Data!$I$2:$I$998=$B$2)+(Data!$I$2:$I$998=$B$3)+(Data!$I$2:$I$998=$B$4) )*(Data!$J$2:$J$998&lt;=$B$5)*(Data!$J$2:$J$998&gt;=$B$6)*(Data!$G$2:$G$998&lt;=AL$11) ) ),"N/A")</f>
        <v>N/A</v>
      </c>
      <c r="AM122" s="6" t="str">
        <f>IF(AM$10="x",IF( SUMPRODUCT( (Data!$A$2:$A$998=$A122)*(Data!$B$2:$B$998=$B122)*(Data!$C$2:$C$998=$B$1)*(Data!$D$2:$D$998=AM$9)*( (Data!$I$2:$I$998=$B$2)+(Data!$I$2:$I$998=$B$3)+(Data!$I$2:$I$998=$B$4) )*(Data!$J$2:$J$998&lt;=$B$5)*(Data!$J$2:$J$998&gt;=$B$6)*(Data!$G$2:$G$998) )=0,"N/A",SUMPRODUCT( (Data!$A$2:$A$998=$A122)*(Data!$B$2:$B$998=$B122)*(Data!$C$2:$C$998=$B$1)*(Data!$D$2:$D$998=AM$9)*( (Data!$I$2:$I$998=$B$2)+(Data!$I$2:$I$998=$B$3)+(Data!$I$2:$I$998=$B$4) )*(Data!$J$2:$J$998&lt;=$B$5)*(Data!$J$2:$J$998&gt;=$B$6)*(Data!$G$2:$G$998&lt;=AM$11) ) ),"N/A")</f>
        <v>N/A</v>
      </c>
      <c r="AN122" s="6" t="str">
        <f>IF(AN$10="x",IF( SUMPRODUCT( (Data!$A$2:$A$998=$A122)*(Data!$B$2:$B$998=$B122)*(Data!$C$2:$C$998=$B$1)*(Data!$D$2:$D$998=AN$9)*( (Data!$I$2:$I$998=$B$2)+(Data!$I$2:$I$998=$B$3)+(Data!$I$2:$I$998=$B$4) )*(Data!$J$2:$J$998&lt;=$B$5)*(Data!$J$2:$J$998&gt;=$B$6)*(Data!$G$2:$G$998) )=0,"N/A",SUMPRODUCT( (Data!$A$2:$A$998=$A122)*(Data!$B$2:$B$998=$B122)*(Data!$C$2:$C$998=$B$1)*(Data!$D$2:$D$998=AN$9)*( (Data!$I$2:$I$998=$B$2)+(Data!$I$2:$I$998=$B$3)+(Data!$I$2:$I$998=$B$4) )*(Data!$J$2:$J$998&lt;=$B$5)*(Data!$J$2:$J$998&gt;=$B$6)*(Data!$G$2:$G$998&lt;=AN$11) ) ),"N/A")</f>
        <v>N/A</v>
      </c>
      <c r="AO122" s="6" t="str">
        <f>IF(AO$10="x",IF( SUMPRODUCT( (Data!$A$2:$A$998=$A122)*(Data!$B$2:$B$998=$B122)*(Data!$C$2:$C$998=$B$1)*(Data!$D$2:$D$998=AO$9)*( (Data!$I$2:$I$998=$B$2)+(Data!$I$2:$I$998=$B$3)+(Data!$I$2:$I$998=$B$4) )*(Data!$J$2:$J$998&lt;=$B$5)*(Data!$J$2:$J$998&gt;=$B$6)*(Data!$G$2:$G$998) )=0,"N/A",SUMPRODUCT( (Data!$A$2:$A$998=$A122)*(Data!$B$2:$B$998=$B122)*(Data!$C$2:$C$998=$B$1)*(Data!$D$2:$D$998=AO$9)*( (Data!$I$2:$I$998=$B$2)+(Data!$I$2:$I$998=$B$3)+(Data!$I$2:$I$998=$B$4) )*(Data!$J$2:$J$998&lt;=$B$5)*(Data!$J$2:$J$998&gt;=$B$6)*(Data!$G$2:$G$998&lt;=AO$11) ) ),"N/A")</f>
        <v>N/A</v>
      </c>
      <c r="AP122" s="6" t="str">
        <f>IF(AP$10="x",IF( SUMPRODUCT( (Data!$A$2:$A$998=$A122)*(Data!$B$2:$B$998=$B122)*(Data!$C$2:$C$998=$B$1)*(Data!$D$2:$D$998=AP$9)*( (Data!$I$2:$I$998=$B$2)+(Data!$I$2:$I$998=$B$3)+(Data!$I$2:$I$998=$B$4) )*(Data!$J$2:$J$998&lt;=$B$5)*(Data!$J$2:$J$998&gt;=$B$6)*(Data!$G$2:$G$998) )=0,"N/A",SUMPRODUCT( (Data!$A$2:$A$998=$A122)*(Data!$B$2:$B$998=$B122)*(Data!$C$2:$C$998=$B$1)*(Data!$D$2:$D$998=AP$9)*( (Data!$I$2:$I$998=$B$2)+(Data!$I$2:$I$998=$B$3)+(Data!$I$2:$I$998=$B$4) )*(Data!$J$2:$J$998&lt;=$B$5)*(Data!$J$2:$J$998&gt;=$B$6)*(Data!$G$2:$G$998&lt;=AP$11) ) ),"N/A")</f>
        <v>N/A</v>
      </c>
      <c r="AQ122" s="6" t="str">
        <f>IF(AQ$10="x",IF( SUMPRODUCT( (Data!$A$2:$A$998=$A122)*(Data!$B$2:$B$998=$B122)*(Data!$C$2:$C$998=$B$1)*(Data!$D$2:$D$998=AQ$9)*( (Data!$I$2:$I$998=$B$2)+(Data!$I$2:$I$998=$B$3)+(Data!$I$2:$I$998=$B$4) )*(Data!$J$2:$J$998&lt;=$B$5)*(Data!$J$2:$J$998&gt;=$B$6)*(Data!$G$2:$G$998) )=0,"N/A",SUMPRODUCT( (Data!$A$2:$A$998=$A122)*(Data!$B$2:$B$998=$B122)*(Data!$C$2:$C$998=$B$1)*(Data!$D$2:$D$998=AQ$9)*( (Data!$I$2:$I$998=$B$2)+(Data!$I$2:$I$998=$B$3)+(Data!$I$2:$I$998=$B$4) )*(Data!$J$2:$J$998&lt;=$B$5)*(Data!$J$2:$J$998&gt;=$B$6)*(Data!$G$2:$G$998&lt;=AQ$11) ) ),"N/A")</f>
        <v>N/A</v>
      </c>
      <c r="AR122" s="6" t="str">
        <f>IF(AR$10="x",IF( SUMPRODUCT( (Data!$A$2:$A$998=$A122)*(Data!$B$2:$B$998=$B122)*(Data!$C$2:$C$998=$B$1)*(Data!$D$2:$D$998=AR$9)*( (Data!$I$2:$I$998=$B$2)+(Data!$I$2:$I$998=$B$3)+(Data!$I$2:$I$998=$B$4) )*(Data!$J$2:$J$998&lt;=$B$5)*(Data!$J$2:$J$998&gt;=$B$6)*(Data!$G$2:$G$998) )=0,"N/A",SUMPRODUCT( (Data!$A$2:$A$998=$A122)*(Data!$B$2:$B$998=$B122)*(Data!$C$2:$C$998=$B$1)*(Data!$D$2:$D$998=AR$9)*( (Data!$I$2:$I$998=$B$2)+(Data!$I$2:$I$998=$B$3)+(Data!$I$2:$I$998=$B$4) )*(Data!$J$2:$J$998&lt;=$B$5)*(Data!$J$2:$J$998&gt;=$B$6)*(Data!$G$2:$G$998&lt;=AR$11) ) ),"N/A")</f>
        <v>N/A</v>
      </c>
      <c r="AS122" s="6" t="str">
        <f>IF(AS$10="x",IF( SUMPRODUCT( (Data!$A$2:$A$998=$A122)*(Data!$B$2:$B$998=$B122)*(Data!$C$2:$C$998=$B$1)*(Data!$D$2:$D$998=AS$9)*( (Data!$I$2:$I$998=$B$2)+(Data!$I$2:$I$998=$B$3)+(Data!$I$2:$I$998=$B$4) )*(Data!$J$2:$J$998&lt;=$B$5)*(Data!$J$2:$J$998&gt;=$B$6)*(Data!$G$2:$G$998) )=0,"N/A",SUMPRODUCT( (Data!$A$2:$A$998=$A122)*(Data!$B$2:$B$998=$B122)*(Data!$C$2:$C$998=$B$1)*(Data!$D$2:$D$998=AS$9)*( (Data!$I$2:$I$998=$B$2)+(Data!$I$2:$I$998=$B$3)+(Data!$I$2:$I$998=$B$4) )*(Data!$J$2:$J$998&lt;=$B$5)*(Data!$J$2:$J$998&gt;=$B$6)*(Data!$G$2:$G$998&lt;=AS$11) ) ),"N/A")</f>
        <v>N/A</v>
      </c>
      <c r="AT122" s="6" t="str">
        <f t="shared" si="147"/>
        <v>N/A</v>
      </c>
      <c r="AX122" s="6" t="str">
        <f t="shared" si="153"/>
        <v>N/A</v>
      </c>
      <c r="AY122" s="6" t="str">
        <f t="shared" si="137"/>
        <v>N/A</v>
      </c>
      <c r="AZ122" s="6" t="str">
        <f t="shared" si="138"/>
        <v>N/A</v>
      </c>
      <c r="BA122" s="6" t="str">
        <f t="shared" si="139"/>
        <v>N/A</v>
      </c>
      <c r="BB122" s="6" t="str">
        <f t="shared" si="92"/>
        <v>N/A</v>
      </c>
      <c r="BC122" s="6" t="str">
        <f t="shared" si="93"/>
        <v>N/A</v>
      </c>
      <c r="BD122" s="6" t="str">
        <f t="shared" si="94"/>
        <v>N/A</v>
      </c>
      <c r="BE122" s="6" t="str">
        <f t="shared" si="95"/>
        <v>N/A</v>
      </c>
      <c r="BF122" s="6" t="str">
        <f t="shared" si="96"/>
        <v>N/A</v>
      </c>
      <c r="BG122" s="6" t="str">
        <f t="shared" si="97"/>
        <v>N/A</v>
      </c>
      <c r="BH122" s="6" t="str">
        <f t="shared" si="98"/>
        <v>N/A</v>
      </c>
      <c r="BI122" s="6" t="str">
        <f t="shared" si="99"/>
        <v>N/A</v>
      </c>
      <c r="BJ122" s="6" t="str">
        <f t="shared" si="100"/>
        <v>N/A</v>
      </c>
      <c r="BK122" s="6" t="str">
        <f t="shared" si="101"/>
        <v>N/A</v>
      </c>
      <c r="BL122" s="6" t="str">
        <f t="shared" si="102"/>
        <v>N/A</v>
      </c>
      <c r="BM122" s="6" t="str">
        <f t="shared" si="103"/>
        <v>N/A</v>
      </c>
      <c r="BN122" s="6" t="str">
        <f t="shared" si="104"/>
        <v>N/A</v>
      </c>
      <c r="BO122" s="6" t="str">
        <f t="shared" si="105"/>
        <v>N/A</v>
      </c>
      <c r="BP122" s="6" t="str">
        <f t="shared" si="106"/>
        <v>N/A</v>
      </c>
      <c r="BQ122" s="6" t="str">
        <f t="shared" si="148"/>
        <v>N/A</v>
      </c>
      <c r="BU122" s="6" t="str">
        <f>IF(BU$10="x",IF( SUMPRODUCT( (Data!$A$2:$A$998=$A122)*(Data!$B$2:$B$998=$B122)*(Data!$C$2:$C$998=$B$1)*(Data!$D$2:$D$998=BU$9)*( (Data!$I$2:$I$998=$B$2)+(Data!$I$2:$I$998=$B$3)+(Data!$I$2:$I$998=$B$4) )*(Data!$J$2:$J$998&lt;=$B$5)*(Data!$J$2:$J$998&gt;=$B$6)*(Data!$F$2:$F$998) )=0,"N/A",SUMPRODUCT( (Data!$A$2:$A$998=$A122)*(Data!$B$2:$B$998=$B122)*(Data!$C$2:$C$998=$B$1)*(Data!$D$2:$D$998=BU$9)*( (Data!$I$2:$I$998=$B$2)+(Data!$I$2:$I$998=$B$3)+(Data!$I$2:$I$998=$B$4) )*(Data!$J$2:$J$998&lt;=$B$5)*(Data!$J$2:$J$998&gt;=$B$6)*(Data!$F$2:$F$998&gt;=BU$11) ) ),"N/A")</f>
        <v>N/A</v>
      </c>
      <c r="BV122" s="6" t="str">
        <f>IF(BV$10="x",IF( SUMPRODUCT( (Data!$A$2:$A$998=$A122)*(Data!$B$2:$B$998=$B122)*(Data!$C$2:$C$998=$B$1)*(Data!$D$2:$D$998=BV$9)*( (Data!$I$2:$I$998=$B$2)+(Data!$I$2:$I$998=$B$3)+(Data!$I$2:$I$998=$B$4) )*(Data!$J$2:$J$998&lt;=$B$5)*(Data!$J$2:$J$998&gt;=$B$6)*(Data!$F$2:$F$998) )=0,"N/A",SUMPRODUCT( (Data!$A$2:$A$998=$A122)*(Data!$B$2:$B$998=$B122)*(Data!$C$2:$C$998=$B$1)*(Data!$D$2:$D$998=BV$9)*( (Data!$I$2:$I$998=$B$2)+(Data!$I$2:$I$998=$B$3)+(Data!$I$2:$I$998=$B$4) )*(Data!$J$2:$J$998&lt;=$B$5)*(Data!$J$2:$J$998&gt;=$B$6)*(Data!$F$2:$F$998&gt;=BV$11) ) ),"N/A")</f>
        <v>N/A</v>
      </c>
      <c r="BW122" s="6" t="str">
        <f>IF(BW$10="x",IF( SUMPRODUCT( (Data!$A$2:$A$998=$A122)*(Data!$B$2:$B$998=$B122)*(Data!$C$2:$C$998=$B$1)*(Data!$D$2:$D$998=BW$9)*( (Data!$I$2:$I$998=$B$2)+(Data!$I$2:$I$998=$B$3)+(Data!$I$2:$I$998=$B$4) )*(Data!$J$2:$J$998&lt;=$B$5)*(Data!$J$2:$J$998&gt;=$B$6)*(Data!$F$2:$F$998) )=0,"N/A",SUMPRODUCT( (Data!$A$2:$A$998=$A122)*(Data!$B$2:$B$998=$B122)*(Data!$C$2:$C$998=$B$1)*(Data!$D$2:$D$998=BW$9)*( (Data!$I$2:$I$998=$B$2)+(Data!$I$2:$I$998=$B$3)+(Data!$I$2:$I$998=$B$4) )*(Data!$J$2:$J$998&lt;=$B$5)*(Data!$J$2:$J$998&gt;=$B$6)*(Data!$F$2:$F$998&gt;=BW$11) ) ),"N/A")</f>
        <v>N/A</v>
      </c>
      <c r="BX122" s="6" t="str">
        <f>IF(BX$10="x",IF( SUMPRODUCT( (Data!$A$2:$A$998=$A122)*(Data!$B$2:$B$998=$B122)*(Data!$C$2:$C$998=$B$1)*(Data!$D$2:$D$998=BX$9)*( (Data!$I$2:$I$998=$B$2)+(Data!$I$2:$I$998=$B$3)+(Data!$I$2:$I$998=$B$4) )*(Data!$J$2:$J$998&lt;=$B$5)*(Data!$J$2:$J$998&gt;=$B$6)*(Data!$F$2:$F$998) )=0,"N/A",SUMPRODUCT( (Data!$A$2:$A$998=$A122)*(Data!$B$2:$B$998=$B122)*(Data!$C$2:$C$998=$B$1)*(Data!$D$2:$D$998=BX$9)*( (Data!$I$2:$I$998=$B$2)+(Data!$I$2:$I$998=$B$3)+(Data!$I$2:$I$998=$B$4) )*(Data!$J$2:$J$998&lt;=$B$5)*(Data!$J$2:$J$998&gt;=$B$6)*(Data!$F$2:$F$998&gt;=BX$11) ) ),"N/A")</f>
        <v>N/A</v>
      </c>
      <c r="BY122" s="6" t="str">
        <f>IF(BY$10="x",IF( SUMPRODUCT( (Data!$A$2:$A$998=$A122)*(Data!$B$2:$B$998=$B122)*(Data!$C$2:$C$998=$B$1)*(Data!$D$2:$D$998=BY$9)*( (Data!$I$2:$I$998=$B$2)+(Data!$I$2:$I$998=$B$3)+(Data!$I$2:$I$998=$B$4) )*(Data!$J$2:$J$998&lt;=$B$5)*(Data!$J$2:$J$998&gt;=$B$6)*(Data!$F$2:$F$998) )=0,"N/A",SUMPRODUCT( (Data!$A$2:$A$998=$A122)*(Data!$B$2:$B$998=$B122)*(Data!$C$2:$C$998=$B$1)*(Data!$D$2:$D$998=BY$9)*( (Data!$I$2:$I$998=$B$2)+(Data!$I$2:$I$998=$B$3)+(Data!$I$2:$I$998=$B$4) )*(Data!$J$2:$J$998&lt;=$B$5)*(Data!$J$2:$J$998&gt;=$B$6)*(Data!$F$2:$F$998&gt;=BY$11) ) ),"N/A")</f>
        <v>N/A</v>
      </c>
      <c r="BZ122" s="6" t="str">
        <f>IF(BZ$10="x",IF( SUMPRODUCT( (Data!$A$2:$A$998=$A122)*(Data!$B$2:$B$998=$B122)*(Data!$C$2:$C$998=$B$1)*(Data!$D$2:$D$998=BZ$9)*( (Data!$I$2:$I$998=$B$2)+(Data!$I$2:$I$998=$B$3)+(Data!$I$2:$I$998=$B$4) )*(Data!$J$2:$J$998&lt;=$B$5)*(Data!$J$2:$J$998&gt;=$B$6)*(Data!$F$2:$F$998) )=0,"N/A",SUMPRODUCT( (Data!$A$2:$A$998=$A122)*(Data!$B$2:$B$998=$B122)*(Data!$C$2:$C$998=$B$1)*(Data!$D$2:$D$998=BZ$9)*( (Data!$I$2:$I$998=$B$2)+(Data!$I$2:$I$998=$B$3)+(Data!$I$2:$I$998=$B$4) )*(Data!$J$2:$J$998&lt;=$B$5)*(Data!$J$2:$J$998&gt;=$B$6)*(Data!$F$2:$F$998&gt;=BZ$11) ) ),"N/A")</f>
        <v>N/A</v>
      </c>
      <c r="CA122" s="6" t="str">
        <f>IF(CA$10="x",IF( SUMPRODUCT( (Data!$A$2:$A$998=$A122)*(Data!$B$2:$B$998=$B122)*(Data!$C$2:$C$998=$B$1)*(Data!$D$2:$D$998=CA$9)*( (Data!$I$2:$I$998=$B$2)+(Data!$I$2:$I$998=$B$3)+(Data!$I$2:$I$998=$B$4) )*(Data!$J$2:$J$998&lt;=$B$5)*(Data!$J$2:$J$998&gt;=$B$6)*(Data!$F$2:$F$998) )=0,"N/A",SUMPRODUCT( (Data!$A$2:$A$998=$A122)*(Data!$B$2:$B$998=$B122)*(Data!$C$2:$C$998=$B$1)*(Data!$D$2:$D$998=CA$9)*( (Data!$I$2:$I$998=$B$2)+(Data!$I$2:$I$998=$B$3)+(Data!$I$2:$I$998=$B$4) )*(Data!$J$2:$J$998&lt;=$B$5)*(Data!$J$2:$J$998&gt;=$B$6)*(Data!$F$2:$F$998&gt;=CA$11) ) ),"N/A")</f>
        <v>N/A</v>
      </c>
      <c r="CB122" s="6" t="str">
        <f>IF(CB$10="x",IF( SUMPRODUCT( (Data!$A$2:$A$998=$A122)*(Data!$B$2:$B$998=$B122)*(Data!$C$2:$C$998=$B$1)*(Data!$D$2:$D$998=CB$9)*( (Data!$I$2:$I$998=$B$2)+(Data!$I$2:$I$998=$B$3)+(Data!$I$2:$I$998=$B$4) )*(Data!$J$2:$J$998&lt;=$B$5)*(Data!$J$2:$J$998&gt;=$B$6)*(Data!$F$2:$F$998) )=0,"N/A",SUMPRODUCT( (Data!$A$2:$A$998=$A122)*(Data!$B$2:$B$998=$B122)*(Data!$C$2:$C$998=$B$1)*(Data!$D$2:$D$998=CB$9)*( (Data!$I$2:$I$998=$B$2)+(Data!$I$2:$I$998=$B$3)+(Data!$I$2:$I$998=$B$4) )*(Data!$J$2:$J$998&lt;=$B$5)*(Data!$J$2:$J$998&gt;=$B$6)*(Data!$F$2:$F$998&gt;=CB$11) ) ),"N/A")</f>
        <v>N/A</v>
      </c>
      <c r="CC122" s="6" t="str">
        <f>IF(CC$10="x",IF( SUMPRODUCT( (Data!$A$2:$A$998=$A122)*(Data!$B$2:$B$998=$B122)*(Data!$C$2:$C$998=$B$1)*(Data!$D$2:$D$998=CC$9)*( (Data!$I$2:$I$998=$B$2)+(Data!$I$2:$I$998=$B$3)+(Data!$I$2:$I$998=$B$4) )*(Data!$J$2:$J$998&lt;=$B$5)*(Data!$J$2:$J$998&gt;=$B$6)*(Data!$F$2:$F$998) )=0,"N/A",SUMPRODUCT( (Data!$A$2:$A$998=$A122)*(Data!$B$2:$B$998=$B122)*(Data!$C$2:$C$998=$B$1)*(Data!$D$2:$D$998=CC$9)*( (Data!$I$2:$I$998=$B$2)+(Data!$I$2:$I$998=$B$3)+(Data!$I$2:$I$998=$B$4) )*(Data!$J$2:$J$998&lt;=$B$5)*(Data!$J$2:$J$998&gt;=$B$6)*(Data!$F$2:$F$998&gt;=CC$11) ) ),"N/A")</f>
        <v>N/A</v>
      </c>
      <c r="CD122" s="6" t="str">
        <f>IF(CD$10="x",IF( SUMPRODUCT( (Data!$A$2:$A$998=$A122)*(Data!$B$2:$B$998=$B122)*(Data!$C$2:$C$998=$B$1)*(Data!$D$2:$D$998=CD$9)*( (Data!$I$2:$I$998=$B$2)+(Data!$I$2:$I$998=$B$3)+(Data!$I$2:$I$998=$B$4) )*(Data!$J$2:$J$998&lt;=$B$5)*(Data!$J$2:$J$998&gt;=$B$6)*(Data!$F$2:$F$998) )=0,"N/A",SUMPRODUCT( (Data!$A$2:$A$998=$A122)*(Data!$B$2:$B$998=$B122)*(Data!$C$2:$C$998=$B$1)*(Data!$D$2:$D$998=CD$9)*( (Data!$I$2:$I$998=$B$2)+(Data!$I$2:$I$998=$B$3)+(Data!$I$2:$I$998=$B$4) )*(Data!$J$2:$J$998&lt;=$B$5)*(Data!$J$2:$J$998&gt;=$B$6)*(Data!$F$2:$F$998&gt;=CD$11) ) ),"N/A")</f>
        <v>N/A</v>
      </c>
      <c r="CE122" s="6" t="str">
        <f>IF(CE$10="x",IF( SUMPRODUCT( (Data!$A$2:$A$998=$A122)*(Data!$B$2:$B$998=$B122)*(Data!$C$2:$C$998=$B$1)*(Data!$D$2:$D$998=CE$9)*( (Data!$I$2:$I$998=$B$2)+(Data!$I$2:$I$998=$B$3)+(Data!$I$2:$I$998=$B$4) )*(Data!$J$2:$J$998&lt;=$B$5)*(Data!$J$2:$J$998&gt;=$B$6)*(Data!$F$2:$F$998) )=0,"N/A",SUMPRODUCT( (Data!$A$2:$A$998=$A122)*(Data!$B$2:$B$998=$B122)*(Data!$C$2:$C$998=$B$1)*(Data!$D$2:$D$998=CE$9)*( (Data!$I$2:$I$998=$B$2)+(Data!$I$2:$I$998=$B$3)+(Data!$I$2:$I$998=$B$4) )*(Data!$J$2:$J$998&lt;=$B$5)*(Data!$J$2:$J$998&gt;=$B$6)*(Data!$F$2:$F$998&gt;=CE$11) ) ),"N/A")</f>
        <v>N/A</v>
      </c>
      <c r="CF122" s="6" t="str">
        <f>IF(CF$10="x",IF( SUMPRODUCT( (Data!$A$2:$A$998=$A122)*(Data!$B$2:$B$998=$B122)*(Data!$C$2:$C$998=$B$1)*(Data!$D$2:$D$998=CF$9)*( (Data!$I$2:$I$998=$B$2)+(Data!$I$2:$I$998=$B$3)+(Data!$I$2:$I$998=$B$4) )*(Data!$J$2:$J$998&lt;=$B$5)*(Data!$J$2:$J$998&gt;=$B$6)*(Data!$F$2:$F$998) )=0,"N/A",SUMPRODUCT( (Data!$A$2:$A$998=$A122)*(Data!$B$2:$B$998=$B122)*(Data!$C$2:$C$998=$B$1)*(Data!$D$2:$D$998=CF$9)*( (Data!$I$2:$I$998=$B$2)+(Data!$I$2:$I$998=$B$3)+(Data!$I$2:$I$998=$B$4) )*(Data!$J$2:$J$998&lt;=$B$5)*(Data!$J$2:$J$998&gt;=$B$6)*(Data!$F$2:$F$998&gt;=CF$11) ) ),"N/A")</f>
        <v>N/A</v>
      </c>
      <c r="CG122" s="6" t="str">
        <f>IF(CG$10="x",IF( SUMPRODUCT( (Data!$A$2:$A$998=$A122)*(Data!$B$2:$B$998=$B122)*(Data!$C$2:$C$998=$B$1)*(Data!$D$2:$D$998=CG$9)*( (Data!$I$2:$I$998=$B$2)+(Data!$I$2:$I$998=$B$3)+(Data!$I$2:$I$998=$B$4) )*(Data!$J$2:$J$998&lt;=$B$5)*(Data!$J$2:$J$998&gt;=$B$6)*(Data!$F$2:$F$998) )=0,"N/A",SUMPRODUCT( (Data!$A$2:$A$998=$A122)*(Data!$B$2:$B$998=$B122)*(Data!$C$2:$C$998=$B$1)*(Data!$D$2:$D$998=CG$9)*( (Data!$I$2:$I$998=$B$2)+(Data!$I$2:$I$998=$B$3)+(Data!$I$2:$I$998=$B$4) )*(Data!$J$2:$J$998&lt;=$B$5)*(Data!$J$2:$J$998&gt;=$B$6)*(Data!$F$2:$F$998&gt;=CG$11) ) ),"N/A")</f>
        <v>N/A</v>
      </c>
      <c r="CH122" s="6" t="str">
        <f>IF(CH$10="x",IF( SUMPRODUCT( (Data!$A$2:$A$998=$A122)*(Data!$B$2:$B$998=$B122)*(Data!$C$2:$C$998=$B$1)*(Data!$D$2:$D$998=CH$9)*( (Data!$I$2:$I$998=$B$2)+(Data!$I$2:$I$998=$B$3)+(Data!$I$2:$I$998=$B$4) )*(Data!$J$2:$J$998&lt;=$B$5)*(Data!$J$2:$J$998&gt;=$B$6)*(Data!$F$2:$F$998) )=0,"N/A",SUMPRODUCT( (Data!$A$2:$A$998=$A122)*(Data!$B$2:$B$998=$B122)*(Data!$C$2:$C$998=$B$1)*(Data!$D$2:$D$998=CH$9)*( (Data!$I$2:$I$998=$B$2)+(Data!$I$2:$I$998=$B$3)+(Data!$I$2:$I$998=$B$4) )*(Data!$J$2:$J$998&lt;=$B$5)*(Data!$J$2:$J$998&gt;=$B$6)*(Data!$F$2:$F$998&gt;=CH$11) ) ),"N/A")</f>
        <v>N/A</v>
      </c>
      <c r="CI122" s="6" t="str">
        <f>IF(CI$10="x",IF( SUMPRODUCT( (Data!$A$2:$A$998=$A122)*(Data!$B$2:$B$998=$B122)*(Data!$C$2:$C$998=$B$1)*(Data!$D$2:$D$998=CI$9)*( (Data!$I$2:$I$998=$B$2)+(Data!$I$2:$I$998=$B$3)+(Data!$I$2:$I$998=$B$4) )*(Data!$J$2:$J$998&lt;=$B$5)*(Data!$J$2:$J$998&gt;=$B$6)*(Data!$F$2:$F$998) )=0,"N/A",SUMPRODUCT( (Data!$A$2:$A$998=$A122)*(Data!$B$2:$B$998=$B122)*(Data!$C$2:$C$998=$B$1)*(Data!$D$2:$D$998=CI$9)*( (Data!$I$2:$I$998=$B$2)+(Data!$I$2:$I$998=$B$3)+(Data!$I$2:$I$998=$B$4) )*(Data!$J$2:$J$998&lt;=$B$5)*(Data!$J$2:$J$998&gt;=$B$6)*(Data!$F$2:$F$998&gt;=CI$11) ) ),"N/A")</f>
        <v>N/A</v>
      </c>
      <c r="CJ122" s="6" t="str">
        <f>IF(CJ$10="x",IF( SUMPRODUCT( (Data!$A$2:$A$998=$A122)*(Data!$B$2:$B$998=$B122)*(Data!$C$2:$C$998=$B$1)*(Data!$D$2:$D$998=CJ$9)*( (Data!$I$2:$I$998=$B$2)+(Data!$I$2:$I$998=$B$3)+(Data!$I$2:$I$998=$B$4) )*(Data!$J$2:$J$998&lt;=$B$5)*(Data!$J$2:$J$998&gt;=$B$6)*(Data!$F$2:$F$998) )=0,"N/A",SUMPRODUCT( (Data!$A$2:$A$998=$A122)*(Data!$B$2:$B$998=$B122)*(Data!$C$2:$C$998=$B$1)*(Data!$D$2:$D$998=CJ$9)*( (Data!$I$2:$I$998=$B$2)+(Data!$I$2:$I$998=$B$3)+(Data!$I$2:$I$998=$B$4) )*(Data!$J$2:$J$998&lt;=$B$5)*(Data!$J$2:$J$998&gt;=$B$6)*(Data!$F$2:$F$998&gt;=CJ$11) ) ),"N/A")</f>
        <v>N/A</v>
      </c>
      <c r="CK122" s="6" t="str">
        <f>IF(CK$10="x",IF( SUMPRODUCT( (Data!$A$2:$A$998=$A122)*(Data!$B$2:$B$998=$B122)*(Data!$C$2:$C$998=$B$1)*(Data!$D$2:$D$998=CK$9)*( (Data!$I$2:$I$998=$B$2)+(Data!$I$2:$I$998=$B$3)+(Data!$I$2:$I$998=$B$4) )*(Data!$J$2:$J$998&lt;=$B$5)*(Data!$J$2:$J$998&gt;=$B$6)*(Data!$F$2:$F$998) )=0,"N/A",SUMPRODUCT( (Data!$A$2:$A$998=$A122)*(Data!$B$2:$B$998=$B122)*(Data!$C$2:$C$998=$B$1)*(Data!$D$2:$D$998=CK$9)*( (Data!$I$2:$I$998=$B$2)+(Data!$I$2:$I$998=$B$3)+(Data!$I$2:$I$998=$B$4) )*(Data!$J$2:$J$998&lt;=$B$5)*(Data!$J$2:$J$998&gt;=$B$6)*(Data!$F$2:$F$998&gt;=CK$11) ) ),"N/A")</f>
        <v>N/A</v>
      </c>
      <c r="CL122" s="6" t="str">
        <f>IF(CL$10="x",IF( SUMPRODUCT( (Data!$A$2:$A$998=$A122)*(Data!$B$2:$B$998=$B122)*(Data!$C$2:$C$998=$B$1)*(Data!$D$2:$D$998=CL$9)*( (Data!$I$2:$I$998=$B$2)+(Data!$I$2:$I$998=$B$3)+(Data!$I$2:$I$998=$B$4) )*(Data!$J$2:$J$998&lt;=$B$5)*(Data!$J$2:$J$998&gt;=$B$6)*(Data!$F$2:$F$998) )=0,"N/A",SUMPRODUCT( (Data!$A$2:$A$998=$A122)*(Data!$B$2:$B$998=$B122)*(Data!$C$2:$C$998=$B$1)*(Data!$D$2:$D$998=CL$9)*( (Data!$I$2:$I$998=$B$2)+(Data!$I$2:$I$998=$B$3)+(Data!$I$2:$I$998=$B$4) )*(Data!$J$2:$J$998&lt;=$B$5)*(Data!$J$2:$J$998&gt;=$B$6)*(Data!$F$2:$F$998&gt;=CL$11) ) ),"N/A")</f>
        <v>N/A</v>
      </c>
      <c r="CM122" s="6" t="str">
        <f>IF(CM$10="x",IF( SUMPRODUCT( (Data!$A$2:$A$998=$A122)*(Data!$B$2:$B$998=$B122)*(Data!$C$2:$C$998=$B$1)*(Data!$D$2:$D$998=CM$9)*( (Data!$I$2:$I$998=$B$2)+(Data!$I$2:$I$998=$B$3)+(Data!$I$2:$I$998=$B$4) )*(Data!$J$2:$J$998&lt;=$B$5)*(Data!$J$2:$J$998&gt;=$B$6)*(Data!$F$2:$F$998) )=0,"N/A",SUMPRODUCT( (Data!$A$2:$A$998=$A122)*(Data!$B$2:$B$998=$B122)*(Data!$C$2:$C$998=$B$1)*(Data!$D$2:$D$998=CM$9)*( (Data!$I$2:$I$998=$B$2)+(Data!$I$2:$I$998=$B$3)+(Data!$I$2:$I$998=$B$4) )*(Data!$J$2:$J$998&lt;=$B$5)*(Data!$J$2:$J$998&gt;=$B$6)*(Data!$F$2:$F$998&gt;=CM$11) ) ),"N/A")</f>
        <v>N/A</v>
      </c>
      <c r="CN122" s="6" t="str">
        <f t="shared" si="149"/>
        <v>N/A</v>
      </c>
      <c r="CR122" s="6" t="str">
        <f>IF(CR$10="x",IF( SUMPRODUCT( (Data!$A$2:$A$998=$A122)*(Data!$B$2:$B$998=$B122)*(Data!$C$2:$C$998=$B$1)*(Data!$D$2:$D$998=CR$9)*( (Data!$I$2:$I$998=$B$2)+(Data!$I$2:$I$998=$B$3)+(Data!$I$2:$I$998=$B$4) )*(Data!$J$2:$J$998&lt;=$B$5)*(Data!$J$2:$J$998&gt;=$B$6)*(Data!$H$2:$H$998) )=0,"N/A",SUMPRODUCT( (Data!$A$2:$A$998=$A122)*(Data!$B$2:$B$998=$B122)*(Data!$C$2:$C$998=$B$1)*(Data!$D$2:$D$998=CR$9)*( (Data!$I$2:$I$998=$B$2)+(Data!$I$2:$I$998=$B$3)+(Data!$I$2:$I$998=$B$4) )*(Data!$J$2:$J$998&lt;=$B$5)*(Data!$J$2:$J$998&gt;=$B$6)*(Data!$H$2:$H$998&lt;=CR$11) ) ),"N/A")</f>
        <v>N/A</v>
      </c>
      <c r="CS122" s="6" t="str">
        <f>IF(CS$10="x",IF( SUMPRODUCT( (Data!$A$2:$A$998=$A122)*(Data!$B$2:$B$998=$B122)*(Data!$C$2:$C$998=$B$1)*(Data!$D$2:$D$998=CS$9)*( (Data!$I$2:$I$998=$B$2)+(Data!$I$2:$I$998=$B$3)+(Data!$I$2:$I$998=$B$4) )*(Data!$J$2:$J$998&lt;=$B$5)*(Data!$J$2:$J$998&gt;=$B$6)*(Data!$H$2:$H$998) )=0,"N/A",SUMPRODUCT( (Data!$A$2:$A$998=$A122)*(Data!$B$2:$B$998=$B122)*(Data!$C$2:$C$998=$B$1)*(Data!$D$2:$D$998=CS$9)*( (Data!$I$2:$I$998=$B$2)+(Data!$I$2:$I$998=$B$3)+(Data!$I$2:$I$998=$B$4) )*(Data!$J$2:$J$998&lt;=$B$5)*(Data!$J$2:$J$998&gt;=$B$6)*(Data!$H$2:$H$998&lt;=CS$11) ) ),"N/A")</f>
        <v>N/A</v>
      </c>
      <c r="CT122" s="6" t="str">
        <f>IF(CT$10="x",IF( SUMPRODUCT( (Data!$A$2:$A$998=$A122)*(Data!$B$2:$B$998=$B122)*(Data!$C$2:$C$998=$B$1)*(Data!$D$2:$D$998=CT$9)*( (Data!$I$2:$I$998=$B$2)+(Data!$I$2:$I$998=$B$3)+(Data!$I$2:$I$998=$B$4) )*(Data!$J$2:$J$998&lt;=$B$5)*(Data!$J$2:$J$998&gt;=$B$6)*(Data!$H$2:$H$998) )=0,"N/A",SUMPRODUCT( (Data!$A$2:$A$998=$A122)*(Data!$B$2:$B$998=$B122)*(Data!$C$2:$C$998=$B$1)*(Data!$D$2:$D$998=CT$9)*( (Data!$I$2:$I$998=$B$2)+(Data!$I$2:$I$998=$B$3)+(Data!$I$2:$I$998=$B$4) )*(Data!$J$2:$J$998&lt;=$B$5)*(Data!$J$2:$J$998&gt;=$B$6)*(Data!$H$2:$H$998&lt;=CT$11) ) ),"N/A")</f>
        <v>N/A</v>
      </c>
      <c r="CU122" s="6" t="str">
        <f>IF(CU$10="x",IF( SUMPRODUCT( (Data!$A$2:$A$998=$A122)*(Data!$B$2:$B$998=$B122)*(Data!$C$2:$C$998=$B$1)*(Data!$D$2:$D$998=CU$9)*( (Data!$I$2:$I$998=$B$2)+(Data!$I$2:$I$998=$B$3)+(Data!$I$2:$I$998=$B$4) )*(Data!$J$2:$J$998&lt;=$B$5)*(Data!$J$2:$J$998&gt;=$B$6)*(Data!$H$2:$H$998) )=0,"N/A",SUMPRODUCT( (Data!$A$2:$A$998=$A122)*(Data!$B$2:$B$998=$B122)*(Data!$C$2:$C$998=$B$1)*(Data!$D$2:$D$998=CU$9)*( (Data!$I$2:$I$998=$B$2)+(Data!$I$2:$I$998=$B$3)+(Data!$I$2:$I$998=$B$4) )*(Data!$J$2:$J$998&lt;=$B$5)*(Data!$J$2:$J$998&gt;=$B$6)*(Data!$H$2:$H$998&lt;=CU$11) ) ),"N/A")</f>
        <v>N/A</v>
      </c>
      <c r="CV122" s="6" t="str">
        <f>IF(CV$10="x",IF( SUMPRODUCT( (Data!$A$2:$A$998=$A122)*(Data!$B$2:$B$998=$B122)*(Data!$C$2:$C$998=$B$1)*(Data!$D$2:$D$998=CV$9)*( (Data!$I$2:$I$998=$B$2)+(Data!$I$2:$I$998=$B$3)+(Data!$I$2:$I$998=$B$4) )*(Data!$J$2:$J$998&lt;=$B$5)*(Data!$J$2:$J$998&gt;=$B$6)*(Data!$H$2:$H$998) )=0,"N/A",SUMPRODUCT( (Data!$A$2:$A$998=$A122)*(Data!$B$2:$B$998=$B122)*(Data!$C$2:$C$998=$B$1)*(Data!$D$2:$D$998=CV$9)*( (Data!$I$2:$I$998=$B$2)+(Data!$I$2:$I$998=$B$3)+(Data!$I$2:$I$998=$B$4) )*(Data!$J$2:$J$998&lt;=$B$5)*(Data!$J$2:$J$998&gt;=$B$6)*(Data!$H$2:$H$998&lt;=CV$11) ) ),"N/A")</f>
        <v>N/A</v>
      </c>
      <c r="CW122" s="6" t="str">
        <f>IF(CW$10="x",IF( SUMPRODUCT( (Data!$A$2:$A$998=$A122)*(Data!$B$2:$B$998=$B122)*(Data!$C$2:$C$998=$B$1)*(Data!$D$2:$D$998=CW$9)*( (Data!$I$2:$I$998=$B$2)+(Data!$I$2:$I$998=$B$3)+(Data!$I$2:$I$998=$B$4) )*(Data!$J$2:$J$998&lt;=$B$5)*(Data!$J$2:$J$998&gt;=$B$6)*(Data!$H$2:$H$998) )=0,"N/A",SUMPRODUCT( (Data!$A$2:$A$998=$A122)*(Data!$B$2:$B$998=$B122)*(Data!$C$2:$C$998=$B$1)*(Data!$D$2:$D$998=CW$9)*( (Data!$I$2:$I$998=$B$2)+(Data!$I$2:$I$998=$B$3)+(Data!$I$2:$I$998=$B$4) )*(Data!$J$2:$J$998&lt;=$B$5)*(Data!$J$2:$J$998&gt;=$B$6)*(Data!$H$2:$H$998&lt;=CW$11) ) ),"N/A")</f>
        <v>N/A</v>
      </c>
      <c r="CX122" s="6" t="str">
        <f>IF(CX$10="x",IF( SUMPRODUCT( (Data!$A$2:$A$998=$A122)*(Data!$B$2:$B$998=$B122)*(Data!$C$2:$C$998=$B$1)*(Data!$D$2:$D$998=CX$9)*( (Data!$I$2:$I$998=$B$2)+(Data!$I$2:$I$998=$B$3)+(Data!$I$2:$I$998=$B$4) )*(Data!$J$2:$J$998&lt;=$B$5)*(Data!$J$2:$J$998&gt;=$B$6)*(Data!$H$2:$H$998) )=0,"N/A",SUMPRODUCT( (Data!$A$2:$A$998=$A122)*(Data!$B$2:$B$998=$B122)*(Data!$C$2:$C$998=$B$1)*(Data!$D$2:$D$998=CX$9)*( (Data!$I$2:$I$998=$B$2)+(Data!$I$2:$I$998=$B$3)+(Data!$I$2:$I$998=$B$4) )*(Data!$J$2:$J$998&lt;=$B$5)*(Data!$J$2:$J$998&gt;=$B$6)*(Data!$H$2:$H$998&lt;=CX$11) ) ),"N/A")</f>
        <v>N/A</v>
      </c>
      <c r="CY122" s="6" t="str">
        <f>IF(CY$10="x",IF( SUMPRODUCT( (Data!$A$2:$A$998=$A122)*(Data!$B$2:$B$998=$B122)*(Data!$C$2:$C$998=$B$1)*(Data!$D$2:$D$998=CY$9)*( (Data!$I$2:$I$998=$B$2)+(Data!$I$2:$I$998=$B$3)+(Data!$I$2:$I$998=$B$4) )*(Data!$J$2:$J$998&lt;=$B$5)*(Data!$J$2:$J$998&gt;=$B$6)*(Data!$H$2:$H$998) )=0,"N/A",SUMPRODUCT( (Data!$A$2:$A$998=$A122)*(Data!$B$2:$B$998=$B122)*(Data!$C$2:$C$998=$B$1)*(Data!$D$2:$D$998=CY$9)*( (Data!$I$2:$I$998=$B$2)+(Data!$I$2:$I$998=$B$3)+(Data!$I$2:$I$998=$B$4) )*(Data!$J$2:$J$998&lt;=$B$5)*(Data!$J$2:$J$998&gt;=$B$6)*(Data!$H$2:$H$998&lt;=CY$11) ) ),"N/A")</f>
        <v>N/A</v>
      </c>
      <c r="CZ122" s="6" t="str">
        <f>IF(CZ$10="x",IF( SUMPRODUCT( (Data!$A$2:$A$998=$A122)*(Data!$B$2:$B$998=$B122)*(Data!$C$2:$C$998=$B$1)*(Data!$D$2:$D$998=CZ$9)*( (Data!$I$2:$I$998=$B$2)+(Data!$I$2:$I$998=$B$3)+(Data!$I$2:$I$998=$B$4) )*(Data!$J$2:$J$998&lt;=$B$5)*(Data!$J$2:$J$998&gt;=$B$6)*(Data!$H$2:$H$998) )=0,"N/A",SUMPRODUCT( (Data!$A$2:$A$998=$A122)*(Data!$B$2:$B$998=$B122)*(Data!$C$2:$C$998=$B$1)*(Data!$D$2:$D$998=CZ$9)*( (Data!$I$2:$I$998=$B$2)+(Data!$I$2:$I$998=$B$3)+(Data!$I$2:$I$998=$B$4) )*(Data!$J$2:$J$998&lt;=$B$5)*(Data!$J$2:$J$998&gt;=$B$6)*(Data!$H$2:$H$998&lt;=CZ$11) ) ),"N/A")</f>
        <v>N/A</v>
      </c>
      <c r="DA122" s="6" t="str">
        <f>IF(DA$10="x",IF( SUMPRODUCT( (Data!$A$2:$A$998=$A122)*(Data!$B$2:$B$998=$B122)*(Data!$C$2:$C$998=$B$1)*(Data!$D$2:$D$998=DA$9)*( (Data!$I$2:$I$998=$B$2)+(Data!$I$2:$I$998=$B$3)+(Data!$I$2:$I$998=$B$4) )*(Data!$J$2:$J$998&lt;=$B$5)*(Data!$J$2:$J$998&gt;=$B$6)*(Data!$H$2:$H$998) )=0,"N/A",SUMPRODUCT( (Data!$A$2:$A$998=$A122)*(Data!$B$2:$B$998=$B122)*(Data!$C$2:$C$998=$B$1)*(Data!$D$2:$D$998=DA$9)*( (Data!$I$2:$I$998=$B$2)+(Data!$I$2:$I$998=$B$3)+(Data!$I$2:$I$998=$B$4) )*(Data!$J$2:$J$998&lt;=$B$5)*(Data!$J$2:$J$998&gt;=$B$6)*(Data!$H$2:$H$998&lt;=DA$11) ) ),"N/A")</f>
        <v>N/A</v>
      </c>
      <c r="DB122" s="6" t="str">
        <f>IF(DB$10="x",IF( SUMPRODUCT( (Data!$A$2:$A$998=$A122)*(Data!$B$2:$B$998=$B122)*(Data!$C$2:$C$998=$B$1)*(Data!$D$2:$D$998=DB$9)*( (Data!$I$2:$I$998=$B$2)+(Data!$I$2:$I$998=$B$3)+(Data!$I$2:$I$998=$B$4) )*(Data!$J$2:$J$998&lt;=$B$5)*(Data!$J$2:$J$998&gt;=$B$6)*(Data!$H$2:$H$998) )=0,"N/A",SUMPRODUCT( (Data!$A$2:$A$998=$A122)*(Data!$B$2:$B$998=$B122)*(Data!$C$2:$C$998=$B$1)*(Data!$D$2:$D$998=DB$9)*( (Data!$I$2:$I$998=$B$2)+(Data!$I$2:$I$998=$B$3)+(Data!$I$2:$I$998=$B$4) )*(Data!$J$2:$J$998&lt;=$B$5)*(Data!$J$2:$J$998&gt;=$B$6)*(Data!$H$2:$H$998&lt;=DB$11) ) ),"N/A")</f>
        <v>N/A</v>
      </c>
      <c r="DC122" s="6" t="str">
        <f>IF(DC$10="x",IF( SUMPRODUCT( (Data!$A$2:$A$998=$A122)*(Data!$B$2:$B$998=$B122)*(Data!$C$2:$C$998=$B$1)*(Data!$D$2:$D$998=DC$9)*( (Data!$I$2:$I$998=$B$2)+(Data!$I$2:$I$998=$B$3)+(Data!$I$2:$I$998=$B$4) )*(Data!$J$2:$J$998&lt;=$B$5)*(Data!$J$2:$J$998&gt;=$B$6)*(Data!$H$2:$H$998) )=0,"N/A",SUMPRODUCT( (Data!$A$2:$A$998=$A122)*(Data!$B$2:$B$998=$B122)*(Data!$C$2:$C$998=$B$1)*(Data!$D$2:$D$998=DC$9)*( (Data!$I$2:$I$998=$B$2)+(Data!$I$2:$I$998=$B$3)+(Data!$I$2:$I$998=$B$4) )*(Data!$J$2:$J$998&lt;=$B$5)*(Data!$J$2:$J$998&gt;=$B$6)*(Data!$H$2:$H$998&lt;=DC$11) ) ),"N/A")</f>
        <v>N/A</v>
      </c>
      <c r="DD122" s="6" t="str">
        <f>IF(DD$10="x",IF( SUMPRODUCT( (Data!$A$2:$A$998=$A122)*(Data!$B$2:$B$998=$B122)*(Data!$C$2:$C$998=$B$1)*(Data!$D$2:$D$998=DD$9)*( (Data!$I$2:$I$998=$B$2)+(Data!$I$2:$I$998=$B$3)+(Data!$I$2:$I$998=$B$4) )*(Data!$J$2:$J$998&lt;=$B$5)*(Data!$J$2:$J$998&gt;=$B$6)*(Data!$H$2:$H$998) )=0,"N/A",SUMPRODUCT( (Data!$A$2:$A$998=$A122)*(Data!$B$2:$B$998=$B122)*(Data!$C$2:$C$998=$B$1)*(Data!$D$2:$D$998=DD$9)*( (Data!$I$2:$I$998=$B$2)+(Data!$I$2:$I$998=$B$3)+(Data!$I$2:$I$998=$B$4) )*(Data!$J$2:$J$998&lt;=$B$5)*(Data!$J$2:$J$998&gt;=$B$6)*(Data!$H$2:$H$998&lt;=DD$11) ) ),"N/A")</f>
        <v>N/A</v>
      </c>
      <c r="DE122" s="6" t="str">
        <f>IF(DE$10="x",IF( SUMPRODUCT( (Data!$A$2:$A$998=$A122)*(Data!$B$2:$B$998=$B122)*(Data!$C$2:$C$998=$B$1)*(Data!$D$2:$D$998=DE$9)*( (Data!$I$2:$I$998=$B$2)+(Data!$I$2:$I$998=$B$3)+(Data!$I$2:$I$998=$B$4) )*(Data!$J$2:$J$998&lt;=$B$5)*(Data!$J$2:$J$998&gt;=$B$6)*(Data!$H$2:$H$998) )=0,"N/A",SUMPRODUCT( (Data!$A$2:$A$998=$A122)*(Data!$B$2:$B$998=$B122)*(Data!$C$2:$C$998=$B$1)*(Data!$D$2:$D$998=DE$9)*( (Data!$I$2:$I$998=$B$2)+(Data!$I$2:$I$998=$B$3)+(Data!$I$2:$I$998=$B$4) )*(Data!$J$2:$J$998&lt;=$B$5)*(Data!$J$2:$J$998&gt;=$B$6)*(Data!$H$2:$H$998&lt;=DE$11) ) ),"N/A")</f>
        <v>N/A</v>
      </c>
      <c r="DF122" s="6" t="str">
        <f>IF(DF$10="x",IF( SUMPRODUCT( (Data!$A$2:$A$998=$A122)*(Data!$B$2:$B$998=$B122)*(Data!$C$2:$C$998=$B$1)*(Data!$D$2:$D$998=DF$9)*( (Data!$I$2:$I$998=$B$2)+(Data!$I$2:$I$998=$B$3)+(Data!$I$2:$I$998=$B$4) )*(Data!$J$2:$J$998&lt;=$B$5)*(Data!$J$2:$J$998&gt;=$B$6)*(Data!$H$2:$H$998) )=0,"N/A",SUMPRODUCT( (Data!$A$2:$A$998=$A122)*(Data!$B$2:$B$998=$B122)*(Data!$C$2:$C$998=$B$1)*(Data!$D$2:$D$998=DF$9)*( (Data!$I$2:$I$998=$B$2)+(Data!$I$2:$I$998=$B$3)+(Data!$I$2:$I$998=$B$4) )*(Data!$J$2:$J$998&lt;=$B$5)*(Data!$J$2:$J$998&gt;=$B$6)*(Data!$H$2:$H$998&lt;=DF$11) ) ),"N/A")</f>
        <v>N/A</v>
      </c>
      <c r="DG122" s="6" t="str">
        <f>IF(DG$10="x",IF( SUMPRODUCT( (Data!$A$2:$A$998=$A122)*(Data!$B$2:$B$998=$B122)*(Data!$C$2:$C$998=$B$1)*(Data!$D$2:$D$998=DG$9)*( (Data!$I$2:$I$998=$B$2)+(Data!$I$2:$I$998=$B$3)+(Data!$I$2:$I$998=$B$4) )*(Data!$J$2:$J$998&lt;=$B$5)*(Data!$J$2:$J$998&gt;=$B$6)*(Data!$H$2:$H$998) )=0,"N/A",SUMPRODUCT( (Data!$A$2:$A$998=$A122)*(Data!$B$2:$B$998=$B122)*(Data!$C$2:$C$998=$B$1)*(Data!$D$2:$D$998=DG$9)*( (Data!$I$2:$I$998=$B$2)+(Data!$I$2:$I$998=$B$3)+(Data!$I$2:$I$998=$B$4) )*(Data!$J$2:$J$998&lt;=$B$5)*(Data!$J$2:$J$998&gt;=$B$6)*(Data!$H$2:$H$998&lt;=DG$11) ) ),"N/A")</f>
        <v>N/A</v>
      </c>
      <c r="DH122" s="6" t="str">
        <f>IF(DH$10="x",IF( SUMPRODUCT( (Data!$A$2:$A$998=$A122)*(Data!$B$2:$B$998=$B122)*(Data!$C$2:$C$998=$B$1)*(Data!$D$2:$D$998=DH$9)*( (Data!$I$2:$I$998=$B$2)+(Data!$I$2:$I$998=$B$3)+(Data!$I$2:$I$998=$B$4) )*(Data!$J$2:$J$998&lt;=$B$5)*(Data!$J$2:$J$998&gt;=$B$6)*(Data!$H$2:$H$998) )=0,"N/A",SUMPRODUCT( (Data!$A$2:$A$998=$A122)*(Data!$B$2:$B$998=$B122)*(Data!$C$2:$C$998=$B$1)*(Data!$D$2:$D$998=DH$9)*( (Data!$I$2:$I$998=$B$2)+(Data!$I$2:$I$998=$B$3)+(Data!$I$2:$I$998=$B$4) )*(Data!$J$2:$J$998&lt;=$B$5)*(Data!$J$2:$J$998&gt;=$B$6)*(Data!$H$2:$H$998&lt;=DH$11) ) ),"N/A")</f>
        <v>N/A</v>
      </c>
      <c r="DI122" s="6" t="str">
        <f>IF(DI$10="x",IF( SUMPRODUCT( (Data!$A$2:$A$998=$A122)*(Data!$B$2:$B$998=$B122)*(Data!$C$2:$C$998=$B$1)*(Data!$D$2:$D$998=DI$9)*( (Data!$I$2:$I$998=$B$2)+(Data!$I$2:$I$998=$B$3)+(Data!$I$2:$I$998=$B$4) )*(Data!$J$2:$J$998&lt;=$B$5)*(Data!$J$2:$J$998&gt;=$B$6)*(Data!$H$2:$H$998) )=0,"N/A",SUMPRODUCT( (Data!$A$2:$A$998=$A122)*(Data!$B$2:$B$998=$B122)*(Data!$C$2:$C$998=$B$1)*(Data!$D$2:$D$998=DI$9)*( (Data!$I$2:$I$998=$B$2)+(Data!$I$2:$I$998=$B$3)+(Data!$I$2:$I$998=$B$4) )*(Data!$J$2:$J$998&lt;=$B$5)*(Data!$J$2:$J$998&gt;=$B$6)*(Data!$H$2:$H$998&lt;=DI$11) ) ),"N/A")</f>
        <v>N/A</v>
      </c>
      <c r="DJ122" s="6" t="str">
        <f>IF(DJ$10="x",IF( SUMPRODUCT( (Data!$A$2:$A$998=$A122)*(Data!$B$2:$B$998=$B122)*(Data!$C$2:$C$998=$B$1)*(Data!$D$2:$D$998=DJ$9)*( (Data!$I$2:$I$998=$B$2)+(Data!$I$2:$I$998=$B$3)+(Data!$I$2:$I$998=$B$4) )*(Data!$J$2:$J$998&lt;=$B$5)*(Data!$J$2:$J$998&gt;=$B$6)*(Data!$H$2:$H$998) )=0,"N/A",SUMPRODUCT( (Data!$A$2:$A$998=$A122)*(Data!$B$2:$B$998=$B122)*(Data!$C$2:$C$998=$B$1)*(Data!$D$2:$D$998=DJ$9)*( (Data!$I$2:$I$998=$B$2)+(Data!$I$2:$I$998=$B$3)+(Data!$I$2:$I$998=$B$4) )*(Data!$J$2:$J$998&lt;=$B$5)*(Data!$J$2:$J$998&gt;=$B$6)*(Data!$H$2:$H$998&lt;=DJ$11) ) ),"N/A")</f>
        <v>N/A</v>
      </c>
      <c r="DK122" s="6" t="str">
        <f t="shared" si="150"/>
        <v>N/A</v>
      </c>
      <c r="DO122" s="6" t="str">
        <f t="shared" si="154"/>
        <v>N/A</v>
      </c>
      <c r="DP122" s="6" t="str">
        <f t="shared" si="140"/>
        <v>N/A</v>
      </c>
      <c r="DQ122" s="6" t="str">
        <f t="shared" si="141"/>
        <v>N/A</v>
      </c>
      <c r="DR122" s="6" t="str">
        <f t="shared" si="142"/>
        <v>N/A</v>
      </c>
      <c r="DS122" s="6" t="str">
        <f t="shared" si="107"/>
        <v>N/A</v>
      </c>
      <c r="DT122" s="6" t="str">
        <f t="shared" si="108"/>
        <v>N/A</v>
      </c>
      <c r="DU122" s="6" t="str">
        <f t="shared" si="109"/>
        <v>N/A</v>
      </c>
      <c r="DV122" s="6" t="str">
        <f t="shared" si="110"/>
        <v>N/A</v>
      </c>
      <c r="DW122" s="6" t="str">
        <f t="shared" si="111"/>
        <v>N/A</v>
      </c>
      <c r="DX122" s="6" t="str">
        <f t="shared" si="112"/>
        <v>N/A</v>
      </c>
      <c r="DY122" s="6" t="str">
        <f t="shared" si="113"/>
        <v>N/A</v>
      </c>
      <c r="DZ122" s="6" t="str">
        <f t="shared" si="114"/>
        <v>N/A</v>
      </c>
      <c r="EA122" s="6" t="str">
        <f t="shared" si="115"/>
        <v>N/A</v>
      </c>
      <c r="EB122" s="6" t="str">
        <f t="shared" si="116"/>
        <v>N/A</v>
      </c>
      <c r="EC122" s="6" t="str">
        <f t="shared" si="117"/>
        <v>N/A</v>
      </c>
      <c r="ED122" s="6" t="str">
        <f t="shared" si="118"/>
        <v>N/A</v>
      </c>
      <c r="EE122" s="6" t="str">
        <f t="shared" si="119"/>
        <v>N/A</v>
      </c>
      <c r="EF122" s="6" t="str">
        <f t="shared" si="120"/>
        <v>N/A</v>
      </c>
      <c r="EG122" s="6" t="str">
        <f t="shared" si="121"/>
        <v>N/A</v>
      </c>
      <c r="EH122" s="6" t="str">
        <f t="shared" si="151"/>
        <v>N/A</v>
      </c>
      <c r="EL122" s="6" t="str">
        <f t="shared" si="155"/>
        <v>N/A</v>
      </c>
      <c r="EM122" s="6" t="str">
        <f t="shared" si="143"/>
        <v>N/A</v>
      </c>
      <c r="EN122" s="6" t="str">
        <f t="shared" si="144"/>
        <v>N/A</v>
      </c>
      <c r="EO122" s="6" t="str">
        <f t="shared" si="145"/>
        <v>N/A</v>
      </c>
      <c r="EP122" s="6" t="str">
        <f t="shared" si="122"/>
        <v>N/A</v>
      </c>
      <c r="EQ122" s="6" t="str">
        <f t="shared" si="123"/>
        <v>N/A</v>
      </c>
      <c r="ER122" s="6" t="str">
        <f t="shared" si="124"/>
        <v>N/A</v>
      </c>
      <c r="ES122" s="6" t="str">
        <f t="shared" si="125"/>
        <v>N/A</v>
      </c>
      <c r="ET122" s="6" t="str">
        <f t="shared" si="126"/>
        <v>N/A</v>
      </c>
      <c r="EU122" s="6" t="str">
        <f t="shared" si="127"/>
        <v>N/A</v>
      </c>
      <c r="EV122" s="6" t="str">
        <f t="shared" si="128"/>
        <v>N/A</v>
      </c>
      <c r="EW122" s="6" t="str">
        <f t="shared" si="129"/>
        <v>N/A</v>
      </c>
      <c r="EX122" s="6" t="str">
        <f t="shared" si="130"/>
        <v>N/A</v>
      </c>
      <c r="EY122" s="6" t="str">
        <f t="shared" si="131"/>
        <v>N/A</v>
      </c>
      <c r="EZ122" s="6" t="str">
        <f t="shared" si="132"/>
        <v>N/A</v>
      </c>
      <c r="FA122" s="6" t="str">
        <f t="shared" si="133"/>
        <v>N/A</v>
      </c>
      <c r="FB122" s="6" t="str">
        <f t="shared" si="134"/>
        <v>N/A</v>
      </c>
      <c r="FC122" s="6" t="str">
        <f t="shared" si="135"/>
        <v>N/A</v>
      </c>
      <c r="FD122" s="6" t="str">
        <f t="shared" si="136"/>
        <v>N/A</v>
      </c>
      <c r="FE122" s="6" t="str">
        <f t="shared" si="152"/>
        <v>N/A</v>
      </c>
      <c r="FI122" s="6">
        <f>SUMPRODUCT( (Data!$A$2:$A$1768=$A122)*(Data!$B$2:$B$1768=$B122)*(Data!$J$2:$J$1768) ) / (SUMPRODUCT( (Data!$A$2:$A$1768=$A122)*(Data!$B$2:$B$1768=$B122)*1 ))</f>
        <v>19</v>
      </c>
      <c r="FJ122" s="6">
        <f>IF(SUMPRODUCT( (Data!$A$2:$A$1768=$A122)*(Data!$B$2:$B$1768=$B122)*(Data!$I$2:$I$1768="YES") )&gt;0,1,0)</f>
        <v>0</v>
      </c>
      <c r="FK122" s="6">
        <f>IF(SUMPRODUCT( (Data!$A$2:$A$1768=$A122)*(Data!$B$2:$B$1768=$B122)*(Data!$I$2:$I$1768="NO") )&gt;0,1,0)</f>
        <v>1</v>
      </c>
      <c r="FL122" s="6">
        <f t="shared" si="91"/>
        <v>0</v>
      </c>
    </row>
    <row r="123" spans="1:168" x14ac:dyDescent="0.25">
      <c r="A123" s="23" t="s">
        <v>137</v>
      </c>
      <c r="B123" s="7" t="s">
        <v>56</v>
      </c>
      <c r="C123" s="30"/>
      <c r="D123" s="6" t="str">
        <f>IF(D$10="x",IF( SUMPRODUCT( (Data!$A$2:$A$998=$A123)*(Data!$B$2:$B$998=$B123)*(Data!$C$2:$C$998=$B$1)*(Data!$D$2:$D$998=D$9)*( (Data!$I$2:$I$998=$B$2)+(Data!$I$2:$I$998=$B$3)+(Data!$I$2:$I$998=$B$4) )*(Data!$J$2:$J$998&lt;=$B$5)*(Data!$J$2:$J$998&gt;=$B$6)*(Data!$E$2:$E$998) )=0,"N/A",SUMPRODUCT( (Data!$A$2:$A$998=$A123)*(Data!$B$2:$B$998=$B123)*(Data!$C$2:$C$998=$B$1)*(Data!$D$2:$D$998=D$9)*( (Data!$I$2:$I$998=$B$2)+(Data!$I$2:$I$998=$B$3)+(Data!$I$2:$I$998=$B$4) )*(Data!$J$2:$J$998&lt;=$B$5)*(Data!$J$2:$J$998&gt;=$B$6)*(Data!$E$2:$E$998&gt;=D$11) ) ),"N/A")</f>
        <v>N/A</v>
      </c>
      <c r="E123" s="6" t="str">
        <f>IF(E$10="x",IF( SUMPRODUCT( (Data!$A$2:$A$998=$A123)*(Data!$B$2:$B$998=$B123)*(Data!$C$2:$C$998=$B$1)*(Data!$D$2:$D$998=E$9)*( (Data!$I$2:$I$998=$B$2)+(Data!$I$2:$I$998=$B$3)+(Data!$I$2:$I$998=$B$4) )*(Data!$J$2:$J$998&lt;=$B$5)*(Data!$J$2:$J$998&gt;=$B$6)*(Data!$E$2:$E$998) )=0,"N/A",SUMPRODUCT( (Data!$A$2:$A$998=$A123)*(Data!$B$2:$B$998=$B123)*(Data!$C$2:$C$998=$B$1)*(Data!$D$2:$D$998=E$9)*( (Data!$I$2:$I$998=$B$2)+(Data!$I$2:$I$998=$B$3)+(Data!$I$2:$I$998=$B$4) )*(Data!$J$2:$J$998&lt;=$B$5)*(Data!$J$2:$J$998&gt;=$B$6)*(Data!$E$2:$E$998&gt;=E$11) ) ),"N/A")</f>
        <v>N/A</v>
      </c>
      <c r="F123" s="6" t="str">
        <f>IF(F$10="x",IF( SUMPRODUCT( (Data!$A$2:$A$998=$A123)*(Data!$B$2:$B$998=$B123)*(Data!$C$2:$C$998=$B$1)*(Data!$D$2:$D$998=F$9)*( (Data!$I$2:$I$998=$B$2)+(Data!$I$2:$I$998=$B$3)+(Data!$I$2:$I$998=$B$4) )*(Data!$J$2:$J$998&lt;=$B$5)*(Data!$J$2:$J$998&gt;=$B$6)*(Data!$E$2:$E$998) )=0,"N/A",SUMPRODUCT( (Data!$A$2:$A$998=$A123)*(Data!$B$2:$B$998=$B123)*(Data!$C$2:$C$998=$B$1)*(Data!$D$2:$D$998=F$9)*( (Data!$I$2:$I$998=$B$2)+(Data!$I$2:$I$998=$B$3)+(Data!$I$2:$I$998=$B$4) )*(Data!$J$2:$J$998&lt;=$B$5)*(Data!$J$2:$J$998&gt;=$B$6)*(Data!$E$2:$E$998&gt;=F$11) ) ),"N/A")</f>
        <v>N/A</v>
      </c>
      <c r="G123" s="6" t="str">
        <f>IF(G$10="x",IF( SUMPRODUCT( (Data!$A$2:$A$998=$A123)*(Data!$B$2:$B$998=$B123)*(Data!$C$2:$C$998=$B$1)*(Data!$D$2:$D$998=G$9)*( (Data!$I$2:$I$998=$B$2)+(Data!$I$2:$I$998=$B$3)+(Data!$I$2:$I$998=$B$4) )*(Data!$J$2:$J$998&lt;=$B$5)*(Data!$J$2:$J$998&gt;=$B$6)*(Data!$E$2:$E$998) )=0,"N/A",SUMPRODUCT( (Data!$A$2:$A$998=$A123)*(Data!$B$2:$B$998=$B123)*(Data!$C$2:$C$998=$B$1)*(Data!$D$2:$D$998=G$9)*( (Data!$I$2:$I$998=$B$2)+(Data!$I$2:$I$998=$B$3)+(Data!$I$2:$I$998=$B$4) )*(Data!$J$2:$J$998&lt;=$B$5)*(Data!$J$2:$J$998&gt;=$B$6)*(Data!$E$2:$E$998&gt;=G$11) ) ),"N/A")</f>
        <v>N/A</v>
      </c>
      <c r="H123" s="6" t="str">
        <f>IF(H$10="x",IF( SUMPRODUCT( (Data!$A$2:$A$998=$A123)*(Data!$B$2:$B$998=$B123)*(Data!$C$2:$C$998=$B$1)*(Data!$D$2:$D$998=H$9)*( (Data!$I$2:$I$998=$B$2)+(Data!$I$2:$I$998=$B$3)+(Data!$I$2:$I$998=$B$4) )*(Data!$J$2:$J$998&lt;=$B$5)*(Data!$J$2:$J$998&gt;=$B$6)*(Data!$E$2:$E$998) )=0,"N/A",SUMPRODUCT( (Data!$A$2:$A$998=$A123)*(Data!$B$2:$B$998=$B123)*(Data!$C$2:$C$998=$B$1)*(Data!$D$2:$D$998=H$9)*( (Data!$I$2:$I$998=$B$2)+(Data!$I$2:$I$998=$B$3)+(Data!$I$2:$I$998=$B$4) )*(Data!$J$2:$J$998&lt;=$B$5)*(Data!$J$2:$J$998&gt;=$B$6)*(Data!$E$2:$E$998&gt;=H$11) ) ),"N/A")</f>
        <v>N/A</v>
      </c>
      <c r="I123" s="6" t="str">
        <f>IF(I$10="x",IF( SUMPRODUCT( (Data!$A$2:$A$998=$A123)*(Data!$B$2:$B$998=$B123)*(Data!$C$2:$C$998=$B$1)*(Data!$D$2:$D$998=I$9)*( (Data!$I$2:$I$998=$B$2)+(Data!$I$2:$I$998=$B$3)+(Data!$I$2:$I$998=$B$4) )*(Data!$J$2:$J$998&lt;=$B$5)*(Data!$J$2:$J$998&gt;=$B$6)*(Data!$E$2:$E$998) )=0,"N/A",SUMPRODUCT( (Data!$A$2:$A$998=$A123)*(Data!$B$2:$B$998=$B123)*(Data!$C$2:$C$998=$B$1)*(Data!$D$2:$D$998=I$9)*( (Data!$I$2:$I$998=$B$2)+(Data!$I$2:$I$998=$B$3)+(Data!$I$2:$I$998=$B$4) )*(Data!$J$2:$J$998&lt;=$B$5)*(Data!$J$2:$J$998&gt;=$B$6)*(Data!$E$2:$E$998&gt;=I$11) ) ),"N/A")</f>
        <v>N/A</v>
      </c>
      <c r="J123" s="6" t="str">
        <f>IF(J$10="x",IF( SUMPRODUCT( (Data!$A$2:$A$998=$A123)*(Data!$B$2:$B$998=$B123)*(Data!$C$2:$C$998=$B$1)*(Data!$D$2:$D$998=J$9)*( (Data!$I$2:$I$998=$B$2)+(Data!$I$2:$I$998=$B$3)+(Data!$I$2:$I$998=$B$4) )*(Data!$J$2:$J$998&lt;=$B$5)*(Data!$J$2:$J$998&gt;=$B$6)*(Data!$E$2:$E$998) )=0,"N/A",SUMPRODUCT( (Data!$A$2:$A$998=$A123)*(Data!$B$2:$B$998=$B123)*(Data!$C$2:$C$998=$B$1)*(Data!$D$2:$D$998=J$9)*( (Data!$I$2:$I$998=$B$2)+(Data!$I$2:$I$998=$B$3)+(Data!$I$2:$I$998=$B$4) )*(Data!$J$2:$J$998&lt;=$B$5)*(Data!$J$2:$J$998&gt;=$B$6)*(Data!$E$2:$E$998&gt;=J$11) ) ),"N/A")</f>
        <v>N/A</v>
      </c>
      <c r="K123" s="6" t="str">
        <f>IF(K$10="x",IF( SUMPRODUCT( (Data!$A$2:$A$998=$A123)*(Data!$B$2:$B$998=$B123)*(Data!$C$2:$C$998=$B$1)*(Data!$D$2:$D$998=K$9)*( (Data!$I$2:$I$998=$B$2)+(Data!$I$2:$I$998=$B$3)+(Data!$I$2:$I$998=$B$4) )*(Data!$J$2:$J$998&lt;=$B$5)*(Data!$J$2:$J$998&gt;=$B$6)*(Data!$E$2:$E$998) )=0,"N/A",SUMPRODUCT( (Data!$A$2:$A$998=$A123)*(Data!$B$2:$B$998=$B123)*(Data!$C$2:$C$998=$B$1)*(Data!$D$2:$D$998=K$9)*( (Data!$I$2:$I$998=$B$2)+(Data!$I$2:$I$998=$B$3)+(Data!$I$2:$I$998=$B$4) )*(Data!$J$2:$J$998&lt;=$B$5)*(Data!$J$2:$J$998&gt;=$B$6)*(Data!$E$2:$E$998&gt;=K$11) ) ),"N/A")</f>
        <v>N/A</v>
      </c>
      <c r="L123" s="6" t="str">
        <f>IF(L$10="x",IF( SUMPRODUCT( (Data!$A$2:$A$998=$A123)*(Data!$B$2:$B$998=$B123)*(Data!$C$2:$C$998=$B$1)*(Data!$D$2:$D$998=L$9)*( (Data!$I$2:$I$998=$B$2)+(Data!$I$2:$I$998=$B$3)+(Data!$I$2:$I$998=$B$4) )*(Data!$J$2:$J$998&lt;=$B$5)*(Data!$J$2:$J$998&gt;=$B$6)*(Data!$E$2:$E$998) )=0,"N/A",SUMPRODUCT( (Data!$A$2:$A$998=$A123)*(Data!$B$2:$B$998=$B123)*(Data!$C$2:$C$998=$B$1)*(Data!$D$2:$D$998=L$9)*( (Data!$I$2:$I$998=$B$2)+(Data!$I$2:$I$998=$B$3)+(Data!$I$2:$I$998=$B$4) )*(Data!$J$2:$J$998&lt;=$B$5)*(Data!$J$2:$J$998&gt;=$B$6)*(Data!$E$2:$E$998&gt;=L$11) ) ),"N/A")</f>
        <v>N/A</v>
      </c>
      <c r="M123" s="6" t="str">
        <f>IF(M$10="x",IF( SUMPRODUCT( (Data!$A$2:$A$998=$A123)*(Data!$B$2:$B$998=$B123)*(Data!$C$2:$C$998=$B$1)*(Data!$D$2:$D$998=M$9)*( (Data!$I$2:$I$998=$B$2)+(Data!$I$2:$I$998=$B$3)+(Data!$I$2:$I$998=$B$4) )*(Data!$J$2:$J$998&lt;=$B$5)*(Data!$J$2:$J$998&gt;=$B$6)*(Data!$E$2:$E$998) )=0,"N/A",SUMPRODUCT( (Data!$A$2:$A$998=$A123)*(Data!$B$2:$B$998=$B123)*(Data!$C$2:$C$998=$B$1)*(Data!$D$2:$D$998=M$9)*( (Data!$I$2:$I$998=$B$2)+(Data!$I$2:$I$998=$B$3)+(Data!$I$2:$I$998=$B$4) )*(Data!$J$2:$J$998&lt;=$B$5)*(Data!$J$2:$J$998&gt;=$B$6)*(Data!$E$2:$E$998&gt;=M$11) ) ),"N/A")</f>
        <v>N/A</v>
      </c>
      <c r="N123" s="6" t="str">
        <f>IF(N$10="x",IF( SUMPRODUCT( (Data!$A$2:$A$998=$A123)*(Data!$B$2:$B$998=$B123)*(Data!$C$2:$C$998=$B$1)*(Data!$D$2:$D$998=N$9)*( (Data!$I$2:$I$998=$B$2)+(Data!$I$2:$I$998=$B$3)+(Data!$I$2:$I$998=$B$4) )*(Data!$J$2:$J$998&lt;=$B$5)*(Data!$J$2:$J$998&gt;=$B$6)*(Data!$E$2:$E$998) )=0,"N/A",SUMPRODUCT( (Data!$A$2:$A$998=$A123)*(Data!$B$2:$B$998=$B123)*(Data!$C$2:$C$998=$B$1)*(Data!$D$2:$D$998=N$9)*( (Data!$I$2:$I$998=$B$2)+(Data!$I$2:$I$998=$B$3)+(Data!$I$2:$I$998=$B$4) )*(Data!$J$2:$J$998&lt;=$B$5)*(Data!$J$2:$J$998&gt;=$B$6)*(Data!$E$2:$E$998&gt;=N$11) ) ),"N/A")</f>
        <v>N/A</v>
      </c>
      <c r="O123" s="6" t="str">
        <f>IF(O$10="x",IF( SUMPRODUCT( (Data!$A$2:$A$998=$A123)*(Data!$B$2:$B$998=$B123)*(Data!$C$2:$C$998=$B$1)*(Data!$D$2:$D$998=O$9)*( (Data!$I$2:$I$998=$B$2)+(Data!$I$2:$I$998=$B$3)+(Data!$I$2:$I$998=$B$4) )*(Data!$J$2:$J$998&lt;=$B$5)*(Data!$J$2:$J$998&gt;=$B$6)*(Data!$E$2:$E$998) )=0,"N/A",SUMPRODUCT( (Data!$A$2:$A$998=$A123)*(Data!$B$2:$B$998=$B123)*(Data!$C$2:$C$998=$B$1)*(Data!$D$2:$D$998=O$9)*( (Data!$I$2:$I$998=$B$2)+(Data!$I$2:$I$998=$B$3)+(Data!$I$2:$I$998=$B$4) )*(Data!$J$2:$J$998&lt;=$B$5)*(Data!$J$2:$J$998&gt;=$B$6)*(Data!$E$2:$E$998&gt;=O$11) ) ),"N/A")</f>
        <v>N/A</v>
      </c>
      <c r="P123" s="6" t="str">
        <f>IF(P$10="x",IF( SUMPRODUCT( (Data!$A$2:$A$998=$A123)*(Data!$B$2:$B$998=$B123)*(Data!$C$2:$C$998=$B$1)*(Data!$D$2:$D$998=P$9)*( (Data!$I$2:$I$998=$B$2)+(Data!$I$2:$I$998=$B$3)+(Data!$I$2:$I$998=$B$4) )*(Data!$J$2:$J$998&lt;=$B$5)*(Data!$J$2:$J$998&gt;=$B$6)*(Data!$E$2:$E$998) )=0,"N/A",SUMPRODUCT( (Data!$A$2:$A$998=$A123)*(Data!$B$2:$B$998=$B123)*(Data!$C$2:$C$998=$B$1)*(Data!$D$2:$D$998=P$9)*( (Data!$I$2:$I$998=$B$2)+(Data!$I$2:$I$998=$B$3)+(Data!$I$2:$I$998=$B$4) )*(Data!$J$2:$J$998&lt;=$B$5)*(Data!$J$2:$J$998&gt;=$B$6)*(Data!$E$2:$E$998&gt;=P$11) ) ),"N/A")</f>
        <v>N/A</v>
      </c>
      <c r="Q123" s="6" t="str">
        <f>IF(Q$10="x",IF( SUMPRODUCT( (Data!$A$2:$A$998=$A123)*(Data!$B$2:$B$998=$B123)*(Data!$C$2:$C$998=$B$1)*(Data!$D$2:$D$998=Q$9)*( (Data!$I$2:$I$998=$B$2)+(Data!$I$2:$I$998=$B$3)+(Data!$I$2:$I$998=$B$4) )*(Data!$J$2:$J$998&lt;=$B$5)*(Data!$J$2:$J$998&gt;=$B$6)*(Data!$E$2:$E$998) )=0,"N/A",SUMPRODUCT( (Data!$A$2:$A$998=$A123)*(Data!$B$2:$B$998=$B123)*(Data!$C$2:$C$998=$B$1)*(Data!$D$2:$D$998=Q$9)*( (Data!$I$2:$I$998=$B$2)+(Data!$I$2:$I$998=$B$3)+(Data!$I$2:$I$998=$B$4) )*(Data!$J$2:$J$998&lt;=$B$5)*(Data!$J$2:$J$998&gt;=$B$6)*(Data!$E$2:$E$998&gt;=Q$11) ) ),"N/A")</f>
        <v>N/A</v>
      </c>
      <c r="R123" s="6" t="str">
        <f>IF(R$10="x",IF( SUMPRODUCT( (Data!$A$2:$A$998=$A123)*(Data!$B$2:$B$998=$B123)*(Data!$C$2:$C$998=$B$1)*(Data!$D$2:$D$998=R$9)*( (Data!$I$2:$I$998=$B$2)+(Data!$I$2:$I$998=$B$3)+(Data!$I$2:$I$998=$B$4) )*(Data!$J$2:$J$998&lt;=$B$5)*(Data!$J$2:$J$998&gt;=$B$6)*(Data!$E$2:$E$998) )=0,"N/A",SUMPRODUCT( (Data!$A$2:$A$998=$A123)*(Data!$B$2:$B$998=$B123)*(Data!$C$2:$C$998=$B$1)*(Data!$D$2:$D$998=R$9)*( (Data!$I$2:$I$998=$B$2)+(Data!$I$2:$I$998=$B$3)+(Data!$I$2:$I$998=$B$4) )*(Data!$J$2:$J$998&lt;=$B$5)*(Data!$J$2:$J$998&gt;=$B$6)*(Data!$E$2:$E$998&gt;=R$11) ) ),"N/A")</f>
        <v>N/A</v>
      </c>
      <c r="S123" s="6" t="str">
        <f>IF(S$10="x",IF( SUMPRODUCT( (Data!$A$2:$A$998=$A123)*(Data!$B$2:$B$998=$B123)*(Data!$C$2:$C$998=$B$1)*(Data!$D$2:$D$998=S$9)*( (Data!$I$2:$I$998=$B$2)+(Data!$I$2:$I$998=$B$3)+(Data!$I$2:$I$998=$B$4) )*(Data!$J$2:$J$998&lt;=$B$5)*(Data!$J$2:$J$998&gt;=$B$6)*(Data!$E$2:$E$998) )=0,"N/A",SUMPRODUCT( (Data!$A$2:$A$998=$A123)*(Data!$B$2:$B$998=$B123)*(Data!$C$2:$C$998=$B$1)*(Data!$D$2:$D$998=S$9)*( (Data!$I$2:$I$998=$B$2)+(Data!$I$2:$I$998=$B$3)+(Data!$I$2:$I$998=$B$4) )*(Data!$J$2:$J$998&lt;=$B$5)*(Data!$J$2:$J$998&gt;=$B$6)*(Data!$E$2:$E$998&gt;=S$11) ) ),"N/A")</f>
        <v>N/A</v>
      </c>
      <c r="T123" s="6" t="str">
        <f>IF(T$10="x",IF( SUMPRODUCT( (Data!$A$2:$A$998=$A123)*(Data!$B$2:$B$998=$B123)*(Data!$C$2:$C$998=$B$1)*(Data!$D$2:$D$998=T$9)*( (Data!$I$2:$I$998=$B$2)+(Data!$I$2:$I$998=$B$3)+(Data!$I$2:$I$998=$B$4) )*(Data!$J$2:$J$998&lt;=$B$5)*(Data!$J$2:$J$998&gt;=$B$6)*(Data!$E$2:$E$998) )=0,"N/A",SUMPRODUCT( (Data!$A$2:$A$998=$A123)*(Data!$B$2:$B$998=$B123)*(Data!$C$2:$C$998=$B$1)*(Data!$D$2:$D$998=T$9)*( (Data!$I$2:$I$998=$B$2)+(Data!$I$2:$I$998=$B$3)+(Data!$I$2:$I$998=$B$4) )*(Data!$J$2:$J$998&lt;=$B$5)*(Data!$J$2:$J$998&gt;=$B$6)*(Data!$E$2:$E$998&gt;=T$11) ) ),"N/A")</f>
        <v>N/A</v>
      </c>
      <c r="U123" s="6" t="str">
        <f>IF(U$10="x",IF( SUMPRODUCT( (Data!$A$2:$A$998=$A123)*(Data!$B$2:$B$998=$B123)*(Data!$C$2:$C$998=$B$1)*(Data!$D$2:$D$998=U$9)*( (Data!$I$2:$I$998=$B$2)+(Data!$I$2:$I$998=$B$3)+(Data!$I$2:$I$998=$B$4) )*(Data!$J$2:$J$998&lt;=$B$5)*(Data!$J$2:$J$998&gt;=$B$6)*(Data!$E$2:$E$998) )=0,"N/A",SUMPRODUCT( (Data!$A$2:$A$998=$A123)*(Data!$B$2:$B$998=$B123)*(Data!$C$2:$C$998=$B$1)*(Data!$D$2:$D$998=U$9)*( (Data!$I$2:$I$998=$B$2)+(Data!$I$2:$I$998=$B$3)+(Data!$I$2:$I$998=$B$4) )*(Data!$J$2:$J$998&lt;=$B$5)*(Data!$J$2:$J$998&gt;=$B$6)*(Data!$E$2:$E$998&gt;=U$11) ) ),"N/A")</f>
        <v>N/A</v>
      </c>
      <c r="V123" s="6" t="str">
        <f>IF(V$10="x",IF( SUMPRODUCT( (Data!$A$2:$A$998=$A123)*(Data!$B$2:$B$998=$B123)*(Data!$C$2:$C$998=$B$1)*(Data!$D$2:$D$998=V$9)*( (Data!$I$2:$I$998=$B$2)+(Data!$I$2:$I$998=$B$3)+(Data!$I$2:$I$998=$B$4) )*(Data!$J$2:$J$998&lt;=$B$5)*(Data!$J$2:$J$998&gt;=$B$6)*(Data!$E$2:$E$998) )=0,"N/A",SUMPRODUCT( (Data!$A$2:$A$998=$A123)*(Data!$B$2:$B$998=$B123)*(Data!$C$2:$C$998=$B$1)*(Data!$D$2:$D$998=V$9)*( (Data!$I$2:$I$998=$B$2)+(Data!$I$2:$I$998=$B$3)+(Data!$I$2:$I$998=$B$4) )*(Data!$J$2:$J$998&lt;=$B$5)*(Data!$J$2:$J$998&gt;=$B$6)*(Data!$E$2:$E$998&gt;=V$11) ) ),"N/A")</f>
        <v>N/A</v>
      </c>
      <c r="W123" s="6" t="str">
        <f t="shared" si="146"/>
        <v>N/A</v>
      </c>
      <c r="AA123" s="6" t="str">
        <f>IF(AA$10="x",IF( SUMPRODUCT( (Data!$A$2:$A$998=$A123)*(Data!$B$2:$B$998=$B123)*(Data!$C$2:$C$998=$B$1)*(Data!$D$2:$D$998=AA$9)*( (Data!$I$2:$I$998=$B$2)+(Data!$I$2:$I$998=$B$3)+(Data!$I$2:$I$998=$B$4) )*(Data!$J$2:$J$998&lt;=$B$5)*(Data!$J$2:$J$998&gt;=$B$6)*(Data!$G$2:$G$998) )=0,"N/A",SUMPRODUCT( (Data!$A$2:$A$998=$A123)*(Data!$B$2:$B$998=$B123)*(Data!$C$2:$C$998=$B$1)*(Data!$D$2:$D$998=AA$9)*( (Data!$I$2:$I$998=$B$2)+(Data!$I$2:$I$998=$B$3)+(Data!$I$2:$I$998=$B$4) )*(Data!$J$2:$J$998&lt;=$B$5)*(Data!$J$2:$J$998&gt;=$B$6)*(Data!$G$2:$G$998&lt;=AA$11) ) ),"N/A")</f>
        <v>N/A</v>
      </c>
      <c r="AB123" s="6" t="str">
        <f>IF(AB$10="x",IF( SUMPRODUCT( (Data!$A$2:$A$998=$A123)*(Data!$B$2:$B$998=$B123)*(Data!$C$2:$C$998=$B$1)*(Data!$D$2:$D$998=AB$9)*( (Data!$I$2:$I$998=$B$2)+(Data!$I$2:$I$998=$B$3)+(Data!$I$2:$I$998=$B$4) )*(Data!$J$2:$J$998&lt;=$B$5)*(Data!$J$2:$J$998&gt;=$B$6)*(Data!$G$2:$G$998) )=0,"N/A",SUMPRODUCT( (Data!$A$2:$A$998=$A123)*(Data!$B$2:$B$998=$B123)*(Data!$C$2:$C$998=$B$1)*(Data!$D$2:$D$998=AB$9)*( (Data!$I$2:$I$998=$B$2)+(Data!$I$2:$I$998=$B$3)+(Data!$I$2:$I$998=$B$4) )*(Data!$J$2:$J$998&lt;=$B$5)*(Data!$J$2:$J$998&gt;=$B$6)*(Data!$G$2:$G$998&lt;=AB$11) ) ),"N/A")</f>
        <v>N/A</v>
      </c>
      <c r="AC123" s="6" t="str">
        <f>IF(AC$10="x",IF( SUMPRODUCT( (Data!$A$2:$A$998=$A123)*(Data!$B$2:$B$998=$B123)*(Data!$C$2:$C$998=$B$1)*(Data!$D$2:$D$998=AC$9)*( (Data!$I$2:$I$998=$B$2)+(Data!$I$2:$I$998=$B$3)+(Data!$I$2:$I$998=$B$4) )*(Data!$J$2:$J$998&lt;=$B$5)*(Data!$J$2:$J$998&gt;=$B$6)*(Data!$G$2:$G$998) )=0,"N/A",SUMPRODUCT( (Data!$A$2:$A$998=$A123)*(Data!$B$2:$B$998=$B123)*(Data!$C$2:$C$998=$B$1)*(Data!$D$2:$D$998=AC$9)*( (Data!$I$2:$I$998=$B$2)+(Data!$I$2:$I$998=$B$3)+(Data!$I$2:$I$998=$B$4) )*(Data!$J$2:$J$998&lt;=$B$5)*(Data!$J$2:$J$998&gt;=$B$6)*(Data!$G$2:$G$998&lt;=AC$11) ) ),"N/A")</f>
        <v>N/A</v>
      </c>
      <c r="AD123" s="6" t="str">
        <f>IF(AD$10="x",IF( SUMPRODUCT( (Data!$A$2:$A$998=$A123)*(Data!$B$2:$B$998=$B123)*(Data!$C$2:$C$998=$B$1)*(Data!$D$2:$D$998=AD$9)*( (Data!$I$2:$I$998=$B$2)+(Data!$I$2:$I$998=$B$3)+(Data!$I$2:$I$998=$B$4) )*(Data!$J$2:$J$998&lt;=$B$5)*(Data!$J$2:$J$998&gt;=$B$6)*(Data!$G$2:$G$998) )=0,"N/A",SUMPRODUCT( (Data!$A$2:$A$998=$A123)*(Data!$B$2:$B$998=$B123)*(Data!$C$2:$C$998=$B$1)*(Data!$D$2:$D$998=AD$9)*( (Data!$I$2:$I$998=$B$2)+(Data!$I$2:$I$998=$B$3)+(Data!$I$2:$I$998=$B$4) )*(Data!$J$2:$J$998&lt;=$B$5)*(Data!$J$2:$J$998&gt;=$B$6)*(Data!$G$2:$G$998&lt;=AD$11) ) ),"N/A")</f>
        <v>N/A</v>
      </c>
      <c r="AE123" s="6" t="str">
        <f>IF(AE$10="x",IF( SUMPRODUCT( (Data!$A$2:$A$998=$A123)*(Data!$B$2:$B$998=$B123)*(Data!$C$2:$C$998=$B$1)*(Data!$D$2:$D$998=AE$9)*( (Data!$I$2:$I$998=$B$2)+(Data!$I$2:$I$998=$B$3)+(Data!$I$2:$I$998=$B$4) )*(Data!$J$2:$J$998&lt;=$B$5)*(Data!$J$2:$J$998&gt;=$B$6)*(Data!$G$2:$G$998) )=0,"N/A",SUMPRODUCT( (Data!$A$2:$A$998=$A123)*(Data!$B$2:$B$998=$B123)*(Data!$C$2:$C$998=$B$1)*(Data!$D$2:$D$998=AE$9)*( (Data!$I$2:$I$998=$B$2)+(Data!$I$2:$I$998=$B$3)+(Data!$I$2:$I$998=$B$4) )*(Data!$J$2:$J$998&lt;=$B$5)*(Data!$J$2:$J$998&gt;=$B$6)*(Data!$G$2:$G$998&lt;=AE$11) ) ),"N/A")</f>
        <v>N/A</v>
      </c>
      <c r="AF123" s="6" t="str">
        <f>IF(AF$10="x",IF( SUMPRODUCT( (Data!$A$2:$A$998=$A123)*(Data!$B$2:$B$998=$B123)*(Data!$C$2:$C$998=$B$1)*(Data!$D$2:$D$998=AF$9)*( (Data!$I$2:$I$998=$B$2)+(Data!$I$2:$I$998=$B$3)+(Data!$I$2:$I$998=$B$4) )*(Data!$J$2:$J$998&lt;=$B$5)*(Data!$J$2:$J$998&gt;=$B$6)*(Data!$G$2:$G$998) )=0,"N/A",SUMPRODUCT( (Data!$A$2:$A$998=$A123)*(Data!$B$2:$B$998=$B123)*(Data!$C$2:$C$998=$B$1)*(Data!$D$2:$D$998=AF$9)*( (Data!$I$2:$I$998=$B$2)+(Data!$I$2:$I$998=$B$3)+(Data!$I$2:$I$998=$B$4) )*(Data!$J$2:$J$998&lt;=$B$5)*(Data!$J$2:$J$998&gt;=$B$6)*(Data!$G$2:$G$998&lt;=AF$11) ) ),"N/A")</f>
        <v>N/A</v>
      </c>
      <c r="AG123" s="6" t="str">
        <f>IF(AG$10="x",IF( SUMPRODUCT( (Data!$A$2:$A$998=$A123)*(Data!$B$2:$B$998=$B123)*(Data!$C$2:$C$998=$B$1)*(Data!$D$2:$D$998=AG$9)*( (Data!$I$2:$I$998=$B$2)+(Data!$I$2:$I$998=$B$3)+(Data!$I$2:$I$998=$B$4) )*(Data!$J$2:$J$998&lt;=$B$5)*(Data!$J$2:$J$998&gt;=$B$6)*(Data!$G$2:$G$998) )=0,"N/A",SUMPRODUCT( (Data!$A$2:$A$998=$A123)*(Data!$B$2:$B$998=$B123)*(Data!$C$2:$C$998=$B$1)*(Data!$D$2:$D$998=AG$9)*( (Data!$I$2:$I$998=$B$2)+(Data!$I$2:$I$998=$B$3)+(Data!$I$2:$I$998=$B$4) )*(Data!$J$2:$J$998&lt;=$B$5)*(Data!$J$2:$J$998&gt;=$B$6)*(Data!$G$2:$G$998&lt;=AG$11) ) ),"N/A")</f>
        <v>N/A</v>
      </c>
      <c r="AH123" s="6" t="str">
        <f>IF(AH$10="x",IF( SUMPRODUCT( (Data!$A$2:$A$998=$A123)*(Data!$B$2:$B$998=$B123)*(Data!$C$2:$C$998=$B$1)*(Data!$D$2:$D$998=AH$9)*( (Data!$I$2:$I$998=$B$2)+(Data!$I$2:$I$998=$B$3)+(Data!$I$2:$I$998=$B$4) )*(Data!$J$2:$J$998&lt;=$B$5)*(Data!$J$2:$J$998&gt;=$B$6)*(Data!$G$2:$G$998) )=0,"N/A",SUMPRODUCT( (Data!$A$2:$A$998=$A123)*(Data!$B$2:$B$998=$B123)*(Data!$C$2:$C$998=$B$1)*(Data!$D$2:$D$998=AH$9)*( (Data!$I$2:$I$998=$B$2)+(Data!$I$2:$I$998=$B$3)+(Data!$I$2:$I$998=$B$4) )*(Data!$J$2:$J$998&lt;=$B$5)*(Data!$J$2:$J$998&gt;=$B$6)*(Data!$G$2:$G$998&lt;=AH$11) ) ),"N/A")</f>
        <v>N/A</v>
      </c>
      <c r="AI123" s="6" t="str">
        <f>IF(AI$10="x",IF( SUMPRODUCT( (Data!$A$2:$A$998=$A123)*(Data!$B$2:$B$998=$B123)*(Data!$C$2:$C$998=$B$1)*(Data!$D$2:$D$998=AI$9)*( (Data!$I$2:$I$998=$B$2)+(Data!$I$2:$I$998=$B$3)+(Data!$I$2:$I$998=$B$4) )*(Data!$J$2:$J$998&lt;=$B$5)*(Data!$J$2:$J$998&gt;=$B$6)*(Data!$G$2:$G$998) )=0,"N/A",SUMPRODUCT( (Data!$A$2:$A$998=$A123)*(Data!$B$2:$B$998=$B123)*(Data!$C$2:$C$998=$B$1)*(Data!$D$2:$D$998=AI$9)*( (Data!$I$2:$I$998=$B$2)+(Data!$I$2:$I$998=$B$3)+(Data!$I$2:$I$998=$B$4) )*(Data!$J$2:$J$998&lt;=$B$5)*(Data!$J$2:$J$998&gt;=$B$6)*(Data!$G$2:$G$998&lt;=AI$11) ) ),"N/A")</f>
        <v>N/A</v>
      </c>
      <c r="AJ123" s="6" t="str">
        <f>IF(AJ$10="x",IF( SUMPRODUCT( (Data!$A$2:$A$998=$A123)*(Data!$B$2:$B$998=$B123)*(Data!$C$2:$C$998=$B$1)*(Data!$D$2:$D$998=AJ$9)*( (Data!$I$2:$I$998=$B$2)+(Data!$I$2:$I$998=$B$3)+(Data!$I$2:$I$998=$B$4) )*(Data!$J$2:$J$998&lt;=$B$5)*(Data!$J$2:$J$998&gt;=$B$6)*(Data!$G$2:$G$998) )=0,"N/A",SUMPRODUCT( (Data!$A$2:$A$998=$A123)*(Data!$B$2:$B$998=$B123)*(Data!$C$2:$C$998=$B$1)*(Data!$D$2:$D$998=AJ$9)*( (Data!$I$2:$I$998=$B$2)+(Data!$I$2:$I$998=$B$3)+(Data!$I$2:$I$998=$B$4) )*(Data!$J$2:$J$998&lt;=$B$5)*(Data!$J$2:$J$998&gt;=$B$6)*(Data!$G$2:$G$998&lt;=AJ$11) ) ),"N/A")</f>
        <v>N/A</v>
      </c>
      <c r="AK123" s="6" t="str">
        <f>IF(AK$10="x",IF( SUMPRODUCT( (Data!$A$2:$A$998=$A123)*(Data!$B$2:$B$998=$B123)*(Data!$C$2:$C$998=$B$1)*(Data!$D$2:$D$998=AK$9)*( (Data!$I$2:$I$998=$B$2)+(Data!$I$2:$I$998=$B$3)+(Data!$I$2:$I$998=$B$4) )*(Data!$J$2:$J$998&lt;=$B$5)*(Data!$J$2:$J$998&gt;=$B$6)*(Data!$G$2:$G$998) )=0,"N/A",SUMPRODUCT( (Data!$A$2:$A$998=$A123)*(Data!$B$2:$B$998=$B123)*(Data!$C$2:$C$998=$B$1)*(Data!$D$2:$D$998=AK$9)*( (Data!$I$2:$I$998=$B$2)+(Data!$I$2:$I$998=$B$3)+(Data!$I$2:$I$998=$B$4) )*(Data!$J$2:$J$998&lt;=$B$5)*(Data!$J$2:$J$998&gt;=$B$6)*(Data!$G$2:$G$998&lt;=AK$11) ) ),"N/A")</f>
        <v>N/A</v>
      </c>
      <c r="AL123" s="6" t="str">
        <f>IF(AL$10="x",IF( SUMPRODUCT( (Data!$A$2:$A$998=$A123)*(Data!$B$2:$B$998=$B123)*(Data!$C$2:$C$998=$B$1)*(Data!$D$2:$D$998=AL$9)*( (Data!$I$2:$I$998=$B$2)+(Data!$I$2:$I$998=$B$3)+(Data!$I$2:$I$998=$B$4) )*(Data!$J$2:$J$998&lt;=$B$5)*(Data!$J$2:$J$998&gt;=$B$6)*(Data!$G$2:$G$998) )=0,"N/A",SUMPRODUCT( (Data!$A$2:$A$998=$A123)*(Data!$B$2:$B$998=$B123)*(Data!$C$2:$C$998=$B$1)*(Data!$D$2:$D$998=AL$9)*( (Data!$I$2:$I$998=$B$2)+(Data!$I$2:$I$998=$B$3)+(Data!$I$2:$I$998=$B$4) )*(Data!$J$2:$J$998&lt;=$B$5)*(Data!$J$2:$J$998&gt;=$B$6)*(Data!$G$2:$G$998&lt;=AL$11) ) ),"N/A")</f>
        <v>N/A</v>
      </c>
      <c r="AM123" s="6" t="str">
        <f>IF(AM$10="x",IF( SUMPRODUCT( (Data!$A$2:$A$998=$A123)*(Data!$B$2:$B$998=$B123)*(Data!$C$2:$C$998=$B$1)*(Data!$D$2:$D$998=AM$9)*( (Data!$I$2:$I$998=$B$2)+(Data!$I$2:$I$998=$B$3)+(Data!$I$2:$I$998=$B$4) )*(Data!$J$2:$J$998&lt;=$B$5)*(Data!$J$2:$J$998&gt;=$B$6)*(Data!$G$2:$G$998) )=0,"N/A",SUMPRODUCT( (Data!$A$2:$A$998=$A123)*(Data!$B$2:$B$998=$B123)*(Data!$C$2:$C$998=$B$1)*(Data!$D$2:$D$998=AM$9)*( (Data!$I$2:$I$998=$B$2)+(Data!$I$2:$I$998=$B$3)+(Data!$I$2:$I$998=$B$4) )*(Data!$J$2:$J$998&lt;=$B$5)*(Data!$J$2:$J$998&gt;=$B$6)*(Data!$G$2:$G$998&lt;=AM$11) ) ),"N/A")</f>
        <v>N/A</v>
      </c>
      <c r="AN123" s="6" t="str">
        <f>IF(AN$10="x",IF( SUMPRODUCT( (Data!$A$2:$A$998=$A123)*(Data!$B$2:$B$998=$B123)*(Data!$C$2:$C$998=$B$1)*(Data!$D$2:$D$998=AN$9)*( (Data!$I$2:$I$998=$B$2)+(Data!$I$2:$I$998=$B$3)+(Data!$I$2:$I$998=$B$4) )*(Data!$J$2:$J$998&lt;=$B$5)*(Data!$J$2:$J$998&gt;=$B$6)*(Data!$G$2:$G$998) )=0,"N/A",SUMPRODUCT( (Data!$A$2:$A$998=$A123)*(Data!$B$2:$B$998=$B123)*(Data!$C$2:$C$998=$B$1)*(Data!$D$2:$D$998=AN$9)*( (Data!$I$2:$I$998=$B$2)+(Data!$I$2:$I$998=$B$3)+(Data!$I$2:$I$998=$B$4) )*(Data!$J$2:$J$998&lt;=$B$5)*(Data!$J$2:$J$998&gt;=$B$6)*(Data!$G$2:$G$998&lt;=AN$11) ) ),"N/A")</f>
        <v>N/A</v>
      </c>
      <c r="AO123" s="6" t="str">
        <f>IF(AO$10="x",IF( SUMPRODUCT( (Data!$A$2:$A$998=$A123)*(Data!$B$2:$B$998=$B123)*(Data!$C$2:$C$998=$B$1)*(Data!$D$2:$D$998=AO$9)*( (Data!$I$2:$I$998=$B$2)+(Data!$I$2:$I$998=$B$3)+(Data!$I$2:$I$998=$B$4) )*(Data!$J$2:$J$998&lt;=$B$5)*(Data!$J$2:$J$998&gt;=$B$6)*(Data!$G$2:$G$998) )=0,"N/A",SUMPRODUCT( (Data!$A$2:$A$998=$A123)*(Data!$B$2:$B$998=$B123)*(Data!$C$2:$C$998=$B$1)*(Data!$D$2:$D$998=AO$9)*( (Data!$I$2:$I$998=$B$2)+(Data!$I$2:$I$998=$B$3)+(Data!$I$2:$I$998=$B$4) )*(Data!$J$2:$J$998&lt;=$B$5)*(Data!$J$2:$J$998&gt;=$B$6)*(Data!$G$2:$G$998&lt;=AO$11) ) ),"N/A")</f>
        <v>N/A</v>
      </c>
      <c r="AP123" s="6" t="str">
        <f>IF(AP$10="x",IF( SUMPRODUCT( (Data!$A$2:$A$998=$A123)*(Data!$B$2:$B$998=$B123)*(Data!$C$2:$C$998=$B$1)*(Data!$D$2:$D$998=AP$9)*( (Data!$I$2:$I$998=$B$2)+(Data!$I$2:$I$998=$B$3)+(Data!$I$2:$I$998=$B$4) )*(Data!$J$2:$J$998&lt;=$B$5)*(Data!$J$2:$J$998&gt;=$B$6)*(Data!$G$2:$G$998) )=0,"N/A",SUMPRODUCT( (Data!$A$2:$A$998=$A123)*(Data!$B$2:$B$998=$B123)*(Data!$C$2:$C$998=$B$1)*(Data!$D$2:$D$998=AP$9)*( (Data!$I$2:$I$998=$B$2)+(Data!$I$2:$I$998=$B$3)+(Data!$I$2:$I$998=$B$4) )*(Data!$J$2:$J$998&lt;=$B$5)*(Data!$J$2:$J$998&gt;=$B$6)*(Data!$G$2:$G$998&lt;=AP$11) ) ),"N/A")</f>
        <v>N/A</v>
      </c>
      <c r="AQ123" s="6" t="str">
        <f>IF(AQ$10="x",IF( SUMPRODUCT( (Data!$A$2:$A$998=$A123)*(Data!$B$2:$B$998=$B123)*(Data!$C$2:$C$998=$B$1)*(Data!$D$2:$D$998=AQ$9)*( (Data!$I$2:$I$998=$B$2)+(Data!$I$2:$I$998=$B$3)+(Data!$I$2:$I$998=$B$4) )*(Data!$J$2:$J$998&lt;=$B$5)*(Data!$J$2:$J$998&gt;=$B$6)*(Data!$G$2:$G$998) )=0,"N/A",SUMPRODUCT( (Data!$A$2:$A$998=$A123)*(Data!$B$2:$B$998=$B123)*(Data!$C$2:$C$998=$B$1)*(Data!$D$2:$D$998=AQ$9)*( (Data!$I$2:$I$998=$B$2)+(Data!$I$2:$I$998=$B$3)+(Data!$I$2:$I$998=$B$4) )*(Data!$J$2:$J$998&lt;=$B$5)*(Data!$J$2:$J$998&gt;=$B$6)*(Data!$G$2:$G$998&lt;=AQ$11) ) ),"N/A")</f>
        <v>N/A</v>
      </c>
      <c r="AR123" s="6" t="str">
        <f>IF(AR$10="x",IF( SUMPRODUCT( (Data!$A$2:$A$998=$A123)*(Data!$B$2:$B$998=$B123)*(Data!$C$2:$C$998=$B$1)*(Data!$D$2:$D$998=AR$9)*( (Data!$I$2:$I$998=$B$2)+(Data!$I$2:$I$998=$B$3)+(Data!$I$2:$I$998=$B$4) )*(Data!$J$2:$J$998&lt;=$B$5)*(Data!$J$2:$J$998&gt;=$B$6)*(Data!$G$2:$G$998) )=0,"N/A",SUMPRODUCT( (Data!$A$2:$A$998=$A123)*(Data!$B$2:$B$998=$B123)*(Data!$C$2:$C$998=$B$1)*(Data!$D$2:$D$998=AR$9)*( (Data!$I$2:$I$998=$B$2)+(Data!$I$2:$I$998=$B$3)+(Data!$I$2:$I$998=$B$4) )*(Data!$J$2:$J$998&lt;=$B$5)*(Data!$J$2:$J$998&gt;=$B$6)*(Data!$G$2:$G$998&lt;=AR$11) ) ),"N/A")</f>
        <v>N/A</v>
      </c>
      <c r="AS123" s="6" t="str">
        <f>IF(AS$10="x",IF( SUMPRODUCT( (Data!$A$2:$A$998=$A123)*(Data!$B$2:$B$998=$B123)*(Data!$C$2:$C$998=$B$1)*(Data!$D$2:$D$998=AS$9)*( (Data!$I$2:$I$998=$B$2)+(Data!$I$2:$I$998=$B$3)+(Data!$I$2:$I$998=$B$4) )*(Data!$J$2:$J$998&lt;=$B$5)*(Data!$J$2:$J$998&gt;=$B$6)*(Data!$G$2:$G$998) )=0,"N/A",SUMPRODUCT( (Data!$A$2:$A$998=$A123)*(Data!$B$2:$B$998=$B123)*(Data!$C$2:$C$998=$B$1)*(Data!$D$2:$D$998=AS$9)*( (Data!$I$2:$I$998=$B$2)+(Data!$I$2:$I$998=$B$3)+(Data!$I$2:$I$998=$B$4) )*(Data!$J$2:$J$998&lt;=$B$5)*(Data!$J$2:$J$998&gt;=$B$6)*(Data!$G$2:$G$998&lt;=AS$11) ) ),"N/A")</f>
        <v>N/A</v>
      </c>
      <c r="AT123" s="6" t="str">
        <f t="shared" si="147"/>
        <v>N/A</v>
      </c>
      <c r="AX123" s="6" t="str">
        <f t="shared" si="153"/>
        <v>N/A</v>
      </c>
      <c r="AY123" s="6" t="str">
        <f t="shared" si="137"/>
        <v>N/A</v>
      </c>
      <c r="AZ123" s="6" t="str">
        <f t="shared" si="138"/>
        <v>N/A</v>
      </c>
      <c r="BA123" s="6" t="str">
        <f t="shared" si="139"/>
        <v>N/A</v>
      </c>
      <c r="BB123" s="6" t="str">
        <f t="shared" si="92"/>
        <v>N/A</v>
      </c>
      <c r="BC123" s="6" t="str">
        <f t="shared" si="93"/>
        <v>N/A</v>
      </c>
      <c r="BD123" s="6" t="str">
        <f t="shared" si="94"/>
        <v>N/A</v>
      </c>
      <c r="BE123" s="6" t="str">
        <f t="shared" si="95"/>
        <v>N/A</v>
      </c>
      <c r="BF123" s="6" t="str">
        <f t="shared" si="96"/>
        <v>N/A</v>
      </c>
      <c r="BG123" s="6" t="str">
        <f t="shared" si="97"/>
        <v>N/A</v>
      </c>
      <c r="BH123" s="6" t="str">
        <f t="shared" si="98"/>
        <v>N/A</v>
      </c>
      <c r="BI123" s="6" t="str">
        <f t="shared" si="99"/>
        <v>N/A</v>
      </c>
      <c r="BJ123" s="6" t="str">
        <f t="shared" si="100"/>
        <v>N/A</v>
      </c>
      <c r="BK123" s="6" t="str">
        <f t="shared" si="101"/>
        <v>N/A</v>
      </c>
      <c r="BL123" s="6" t="str">
        <f t="shared" si="102"/>
        <v>N/A</v>
      </c>
      <c r="BM123" s="6" t="str">
        <f t="shared" si="103"/>
        <v>N/A</v>
      </c>
      <c r="BN123" s="6" t="str">
        <f t="shared" si="104"/>
        <v>N/A</v>
      </c>
      <c r="BO123" s="6" t="str">
        <f t="shared" si="105"/>
        <v>N/A</v>
      </c>
      <c r="BP123" s="6" t="str">
        <f t="shared" si="106"/>
        <v>N/A</v>
      </c>
      <c r="BQ123" s="6" t="str">
        <f t="shared" si="148"/>
        <v>N/A</v>
      </c>
      <c r="BU123" s="6" t="str">
        <f>IF(BU$10="x",IF( SUMPRODUCT( (Data!$A$2:$A$998=$A123)*(Data!$B$2:$B$998=$B123)*(Data!$C$2:$C$998=$B$1)*(Data!$D$2:$D$998=BU$9)*( (Data!$I$2:$I$998=$B$2)+(Data!$I$2:$I$998=$B$3)+(Data!$I$2:$I$998=$B$4) )*(Data!$J$2:$J$998&lt;=$B$5)*(Data!$J$2:$J$998&gt;=$B$6)*(Data!$F$2:$F$998) )=0,"N/A",SUMPRODUCT( (Data!$A$2:$A$998=$A123)*(Data!$B$2:$B$998=$B123)*(Data!$C$2:$C$998=$B$1)*(Data!$D$2:$D$998=BU$9)*( (Data!$I$2:$I$998=$B$2)+(Data!$I$2:$I$998=$B$3)+(Data!$I$2:$I$998=$B$4) )*(Data!$J$2:$J$998&lt;=$B$5)*(Data!$J$2:$J$998&gt;=$B$6)*(Data!$F$2:$F$998&gt;=BU$11) ) ),"N/A")</f>
        <v>N/A</v>
      </c>
      <c r="BV123" s="6" t="str">
        <f>IF(BV$10="x",IF( SUMPRODUCT( (Data!$A$2:$A$998=$A123)*(Data!$B$2:$B$998=$B123)*(Data!$C$2:$C$998=$B$1)*(Data!$D$2:$D$998=BV$9)*( (Data!$I$2:$I$998=$B$2)+(Data!$I$2:$I$998=$B$3)+(Data!$I$2:$I$998=$B$4) )*(Data!$J$2:$J$998&lt;=$B$5)*(Data!$J$2:$J$998&gt;=$B$6)*(Data!$F$2:$F$998) )=0,"N/A",SUMPRODUCT( (Data!$A$2:$A$998=$A123)*(Data!$B$2:$B$998=$B123)*(Data!$C$2:$C$998=$B$1)*(Data!$D$2:$D$998=BV$9)*( (Data!$I$2:$I$998=$B$2)+(Data!$I$2:$I$998=$B$3)+(Data!$I$2:$I$998=$B$4) )*(Data!$J$2:$J$998&lt;=$B$5)*(Data!$J$2:$J$998&gt;=$B$6)*(Data!$F$2:$F$998&gt;=BV$11) ) ),"N/A")</f>
        <v>N/A</v>
      </c>
      <c r="BW123" s="6" t="str">
        <f>IF(BW$10="x",IF( SUMPRODUCT( (Data!$A$2:$A$998=$A123)*(Data!$B$2:$B$998=$B123)*(Data!$C$2:$C$998=$B$1)*(Data!$D$2:$D$998=BW$9)*( (Data!$I$2:$I$998=$B$2)+(Data!$I$2:$I$998=$B$3)+(Data!$I$2:$I$998=$B$4) )*(Data!$J$2:$J$998&lt;=$B$5)*(Data!$J$2:$J$998&gt;=$B$6)*(Data!$F$2:$F$998) )=0,"N/A",SUMPRODUCT( (Data!$A$2:$A$998=$A123)*(Data!$B$2:$B$998=$B123)*(Data!$C$2:$C$998=$B$1)*(Data!$D$2:$D$998=BW$9)*( (Data!$I$2:$I$998=$B$2)+(Data!$I$2:$I$998=$B$3)+(Data!$I$2:$I$998=$B$4) )*(Data!$J$2:$J$998&lt;=$B$5)*(Data!$J$2:$J$998&gt;=$B$6)*(Data!$F$2:$F$998&gt;=BW$11) ) ),"N/A")</f>
        <v>N/A</v>
      </c>
      <c r="BX123" s="6" t="str">
        <f>IF(BX$10="x",IF( SUMPRODUCT( (Data!$A$2:$A$998=$A123)*(Data!$B$2:$B$998=$B123)*(Data!$C$2:$C$998=$B$1)*(Data!$D$2:$D$998=BX$9)*( (Data!$I$2:$I$998=$B$2)+(Data!$I$2:$I$998=$B$3)+(Data!$I$2:$I$998=$B$4) )*(Data!$J$2:$J$998&lt;=$B$5)*(Data!$J$2:$J$998&gt;=$B$6)*(Data!$F$2:$F$998) )=0,"N/A",SUMPRODUCT( (Data!$A$2:$A$998=$A123)*(Data!$B$2:$B$998=$B123)*(Data!$C$2:$C$998=$B$1)*(Data!$D$2:$D$998=BX$9)*( (Data!$I$2:$I$998=$B$2)+(Data!$I$2:$I$998=$B$3)+(Data!$I$2:$I$998=$B$4) )*(Data!$J$2:$J$998&lt;=$B$5)*(Data!$J$2:$J$998&gt;=$B$6)*(Data!$F$2:$F$998&gt;=BX$11) ) ),"N/A")</f>
        <v>N/A</v>
      </c>
      <c r="BY123" s="6" t="str">
        <f>IF(BY$10="x",IF( SUMPRODUCT( (Data!$A$2:$A$998=$A123)*(Data!$B$2:$B$998=$B123)*(Data!$C$2:$C$998=$B$1)*(Data!$D$2:$D$998=BY$9)*( (Data!$I$2:$I$998=$B$2)+(Data!$I$2:$I$998=$B$3)+(Data!$I$2:$I$998=$B$4) )*(Data!$J$2:$J$998&lt;=$B$5)*(Data!$J$2:$J$998&gt;=$B$6)*(Data!$F$2:$F$998) )=0,"N/A",SUMPRODUCT( (Data!$A$2:$A$998=$A123)*(Data!$B$2:$B$998=$B123)*(Data!$C$2:$C$998=$B$1)*(Data!$D$2:$D$998=BY$9)*( (Data!$I$2:$I$998=$B$2)+(Data!$I$2:$I$998=$B$3)+(Data!$I$2:$I$998=$B$4) )*(Data!$J$2:$J$998&lt;=$B$5)*(Data!$J$2:$J$998&gt;=$B$6)*(Data!$F$2:$F$998&gt;=BY$11) ) ),"N/A")</f>
        <v>N/A</v>
      </c>
      <c r="BZ123" s="6" t="str">
        <f>IF(BZ$10="x",IF( SUMPRODUCT( (Data!$A$2:$A$998=$A123)*(Data!$B$2:$B$998=$B123)*(Data!$C$2:$C$998=$B$1)*(Data!$D$2:$D$998=BZ$9)*( (Data!$I$2:$I$998=$B$2)+(Data!$I$2:$I$998=$B$3)+(Data!$I$2:$I$998=$B$4) )*(Data!$J$2:$J$998&lt;=$B$5)*(Data!$J$2:$J$998&gt;=$B$6)*(Data!$F$2:$F$998) )=0,"N/A",SUMPRODUCT( (Data!$A$2:$A$998=$A123)*(Data!$B$2:$B$998=$B123)*(Data!$C$2:$C$998=$B$1)*(Data!$D$2:$D$998=BZ$9)*( (Data!$I$2:$I$998=$B$2)+(Data!$I$2:$I$998=$B$3)+(Data!$I$2:$I$998=$B$4) )*(Data!$J$2:$J$998&lt;=$B$5)*(Data!$J$2:$J$998&gt;=$B$6)*(Data!$F$2:$F$998&gt;=BZ$11) ) ),"N/A")</f>
        <v>N/A</v>
      </c>
      <c r="CA123" s="6" t="str">
        <f>IF(CA$10="x",IF( SUMPRODUCT( (Data!$A$2:$A$998=$A123)*(Data!$B$2:$B$998=$B123)*(Data!$C$2:$C$998=$B$1)*(Data!$D$2:$D$998=CA$9)*( (Data!$I$2:$I$998=$B$2)+(Data!$I$2:$I$998=$B$3)+(Data!$I$2:$I$998=$B$4) )*(Data!$J$2:$J$998&lt;=$B$5)*(Data!$J$2:$J$998&gt;=$B$6)*(Data!$F$2:$F$998) )=0,"N/A",SUMPRODUCT( (Data!$A$2:$A$998=$A123)*(Data!$B$2:$B$998=$B123)*(Data!$C$2:$C$998=$B$1)*(Data!$D$2:$D$998=CA$9)*( (Data!$I$2:$I$998=$B$2)+(Data!$I$2:$I$998=$B$3)+(Data!$I$2:$I$998=$B$4) )*(Data!$J$2:$J$998&lt;=$B$5)*(Data!$J$2:$J$998&gt;=$B$6)*(Data!$F$2:$F$998&gt;=CA$11) ) ),"N/A")</f>
        <v>N/A</v>
      </c>
      <c r="CB123" s="6" t="str">
        <f>IF(CB$10="x",IF( SUMPRODUCT( (Data!$A$2:$A$998=$A123)*(Data!$B$2:$B$998=$B123)*(Data!$C$2:$C$998=$B$1)*(Data!$D$2:$D$998=CB$9)*( (Data!$I$2:$I$998=$B$2)+(Data!$I$2:$I$998=$B$3)+(Data!$I$2:$I$998=$B$4) )*(Data!$J$2:$J$998&lt;=$B$5)*(Data!$J$2:$J$998&gt;=$B$6)*(Data!$F$2:$F$998) )=0,"N/A",SUMPRODUCT( (Data!$A$2:$A$998=$A123)*(Data!$B$2:$B$998=$B123)*(Data!$C$2:$C$998=$B$1)*(Data!$D$2:$D$998=CB$9)*( (Data!$I$2:$I$998=$B$2)+(Data!$I$2:$I$998=$B$3)+(Data!$I$2:$I$998=$B$4) )*(Data!$J$2:$J$998&lt;=$B$5)*(Data!$J$2:$J$998&gt;=$B$6)*(Data!$F$2:$F$998&gt;=CB$11) ) ),"N/A")</f>
        <v>N/A</v>
      </c>
      <c r="CC123" s="6" t="str">
        <f>IF(CC$10="x",IF( SUMPRODUCT( (Data!$A$2:$A$998=$A123)*(Data!$B$2:$B$998=$B123)*(Data!$C$2:$C$998=$B$1)*(Data!$D$2:$D$998=CC$9)*( (Data!$I$2:$I$998=$B$2)+(Data!$I$2:$I$998=$B$3)+(Data!$I$2:$I$998=$B$4) )*(Data!$J$2:$J$998&lt;=$B$5)*(Data!$J$2:$J$998&gt;=$B$6)*(Data!$F$2:$F$998) )=0,"N/A",SUMPRODUCT( (Data!$A$2:$A$998=$A123)*(Data!$B$2:$B$998=$B123)*(Data!$C$2:$C$998=$B$1)*(Data!$D$2:$D$998=CC$9)*( (Data!$I$2:$I$998=$B$2)+(Data!$I$2:$I$998=$B$3)+(Data!$I$2:$I$998=$B$4) )*(Data!$J$2:$J$998&lt;=$B$5)*(Data!$J$2:$J$998&gt;=$B$6)*(Data!$F$2:$F$998&gt;=CC$11) ) ),"N/A")</f>
        <v>N/A</v>
      </c>
      <c r="CD123" s="6" t="str">
        <f>IF(CD$10="x",IF( SUMPRODUCT( (Data!$A$2:$A$998=$A123)*(Data!$B$2:$B$998=$B123)*(Data!$C$2:$C$998=$B$1)*(Data!$D$2:$D$998=CD$9)*( (Data!$I$2:$I$998=$B$2)+(Data!$I$2:$I$998=$B$3)+(Data!$I$2:$I$998=$B$4) )*(Data!$J$2:$J$998&lt;=$B$5)*(Data!$J$2:$J$998&gt;=$B$6)*(Data!$F$2:$F$998) )=0,"N/A",SUMPRODUCT( (Data!$A$2:$A$998=$A123)*(Data!$B$2:$B$998=$B123)*(Data!$C$2:$C$998=$B$1)*(Data!$D$2:$D$998=CD$9)*( (Data!$I$2:$I$998=$B$2)+(Data!$I$2:$I$998=$B$3)+(Data!$I$2:$I$998=$B$4) )*(Data!$J$2:$J$998&lt;=$B$5)*(Data!$J$2:$J$998&gt;=$B$6)*(Data!$F$2:$F$998&gt;=CD$11) ) ),"N/A")</f>
        <v>N/A</v>
      </c>
      <c r="CE123" s="6" t="str">
        <f>IF(CE$10="x",IF( SUMPRODUCT( (Data!$A$2:$A$998=$A123)*(Data!$B$2:$B$998=$B123)*(Data!$C$2:$C$998=$B$1)*(Data!$D$2:$D$998=CE$9)*( (Data!$I$2:$I$998=$B$2)+(Data!$I$2:$I$998=$B$3)+(Data!$I$2:$I$998=$B$4) )*(Data!$J$2:$J$998&lt;=$B$5)*(Data!$J$2:$J$998&gt;=$B$6)*(Data!$F$2:$F$998) )=0,"N/A",SUMPRODUCT( (Data!$A$2:$A$998=$A123)*(Data!$B$2:$B$998=$B123)*(Data!$C$2:$C$998=$B$1)*(Data!$D$2:$D$998=CE$9)*( (Data!$I$2:$I$998=$B$2)+(Data!$I$2:$I$998=$B$3)+(Data!$I$2:$I$998=$B$4) )*(Data!$J$2:$J$998&lt;=$B$5)*(Data!$J$2:$J$998&gt;=$B$6)*(Data!$F$2:$F$998&gt;=CE$11) ) ),"N/A")</f>
        <v>N/A</v>
      </c>
      <c r="CF123" s="6" t="str">
        <f>IF(CF$10="x",IF( SUMPRODUCT( (Data!$A$2:$A$998=$A123)*(Data!$B$2:$B$998=$B123)*(Data!$C$2:$C$998=$B$1)*(Data!$D$2:$D$998=CF$9)*( (Data!$I$2:$I$998=$B$2)+(Data!$I$2:$I$998=$B$3)+(Data!$I$2:$I$998=$B$4) )*(Data!$J$2:$J$998&lt;=$B$5)*(Data!$J$2:$J$998&gt;=$B$6)*(Data!$F$2:$F$998) )=0,"N/A",SUMPRODUCT( (Data!$A$2:$A$998=$A123)*(Data!$B$2:$B$998=$B123)*(Data!$C$2:$C$998=$B$1)*(Data!$D$2:$D$998=CF$9)*( (Data!$I$2:$I$998=$B$2)+(Data!$I$2:$I$998=$B$3)+(Data!$I$2:$I$998=$B$4) )*(Data!$J$2:$J$998&lt;=$B$5)*(Data!$J$2:$J$998&gt;=$B$6)*(Data!$F$2:$F$998&gt;=CF$11) ) ),"N/A")</f>
        <v>N/A</v>
      </c>
      <c r="CG123" s="6" t="str">
        <f>IF(CG$10="x",IF( SUMPRODUCT( (Data!$A$2:$A$998=$A123)*(Data!$B$2:$B$998=$B123)*(Data!$C$2:$C$998=$B$1)*(Data!$D$2:$D$998=CG$9)*( (Data!$I$2:$I$998=$B$2)+(Data!$I$2:$I$998=$B$3)+(Data!$I$2:$I$998=$B$4) )*(Data!$J$2:$J$998&lt;=$B$5)*(Data!$J$2:$J$998&gt;=$B$6)*(Data!$F$2:$F$998) )=0,"N/A",SUMPRODUCT( (Data!$A$2:$A$998=$A123)*(Data!$B$2:$B$998=$B123)*(Data!$C$2:$C$998=$B$1)*(Data!$D$2:$D$998=CG$9)*( (Data!$I$2:$I$998=$B$2)+(Data!$I$2:$I$998=$B$3)+(Data!$I$2:$I$998=$B$4) )*(Data!$J$2:$J$998&lt;=$B$5)*(Data!$J$2:$J$998&gt;=$B$6)*(Data!$F$2:$F$998&gt;=CG$11) ) ),"N/A")</f>
        <v>N/A</v>
      </c>
      <c r="CH123" s="6" t="str">
        <f>IF(CH$10="x",IF( SUMPRODUCT( (Data!$A$2:$A$998=$A123)*(Data!$B$2:$B$998=$B123)*(Data!$C$2:$C$998=$B$1)*(Data!$D$2:$D$998=CH$9)*( (Data!$I$2:$I$998=$B$2)+(Data!$I$2:$I$998=$B$3)+(Data!$I$2:$I$998=$B$4) )*(Data!$J$2:$J$998&lt;=$B$5)*(Data!$J$2:$J$998&gt;=$B$6)*(Data!$F$2:$F$998) )=0,"N/A",SUMPRODUCT( (Data!$A$2:$A$998=$A123)*(Data!$B$2:$B$998=$B123)*(Data!$C$2:$C$998=$B$1)*(Data!$D$2:$D$998=CH$9)*( (Data!$I$2:$I$998=$B$2)+(Data!$I$2:$I$998=$B$3)+(Data!$I$2:$I$998=$B$4) )*(Data!$J$2:$J$998&lt;=$B$5)*(Data!$J$2:$J$998&gt;=$B$6)*(Data!$F$2:$F$998&gt;=CH$11) ) ),"N/A")</f>
        <v>N/A</v>
      </c>
      <c r="CI123" s="6" t="str">
        <f>IF(CI$10="x",IF( SUMPRODUCT( (Data!$A$2:$A$998=$A123)*(Data!$B$2:$B$998=$B123)*(Data!$C$2:$C$998=$B$1)*(Data!$D$2:$D$998=CI$9)*( (Data!$I$2:$I$998=$B$2)+(Data!$I$2:$I$998=$B$3)+(Data!$I$2:$I$998=$B$4) )*(Data!$J$2:$J$998&lt;=$B$5)*(Data!$J$2:$J$998&gt;=$B$6)*(Data!$F$2:$F$998) )=0,"N/A",SUMPRODUCT( (Data!$A$2:$A$998=$A123)*(Data!$B$2:$B$998=$B123)*(Data!$C$2:$C$998=$B$1)*(Data!$D$2:$D$998=CI$9)*( (Data!$I$2:$I$998=$B$2)+(Data!$I$2:$I$998=$B$3)+(Data!$I$2:$I$998=$B$4) )*(Data!$J$2:$J$998&lt;=$B$5)*(Data!$J$2:$J$998&gt;=$B$6)*(Data!$F$2:$F$998&gt;=CI$11) ) ),"N/A")</f>
        <v>N/A</v>
      </c>
      <c r="CJ123" s="6" t="str">
        <f>IF(CJ$10="x",IF( SUMPRODUCT( (Data!$A$2:$A$998=$A123)*(Data!$B$2:$B$998=$B123)*(Data!$C$2:$C$998=$B$1)*(Data!$D$2:$D$998=CJ$9)*( (Data!$I$2:$I$998=$B$2)+(Data!$I$2:$I$998=$B$3)+(Data!$I$2:$I$998=$B$4) )*(Data!$J$2:$J$998&lt;=$B$5)*(Data!$J$2:$J$998&gt;=$B$6)*(Data!$F$2:$F$998) )=0,"N/A",SUMPRODUCT( (Data!$A$2:$A$998=$A123)*(Data!$B$2:$B$998=$B123)*(Data!$C$2:$C$998=$B$1)*(Data!$D$2:$D$998=CJ$9)*( (Data!$I$2:$I$998=$B$2)+(Data!$I$2:$I$998=$B$3)+(Data!$I$2:$I$998=$B$4) )*(Data!$J$2:$J$998&lt;=$B$5)*(Data!$J$2:$J$998&gt;=$B$6)*(Data!$F$2:$F$998&gt;=CJ$11) ) ),"N/A")</f>
        <v>N/A</v>
      </c>
      <c r="CK123" s="6" t="str">
        <f>IF(CK$10="x",IF( SUMPRODUCT( (Data!$A$2:$A$998=$A123)*(Data!$B$2:$B$998=$B123)*(Data!$C$2:$C$998=$B$1)*(Data!$D$2:$D$998=CK$9)*( (Data!$I$2:$I$998=$B$2)+(Data!$I$2:$I$998=$B$3)+(Data!$I$2:$I$998=$B$4) )*(Data!$J$2:$J$998&lt;=$B$5)*(Data!$J$2:$J$998&gt;=$B$6)*(Data!$F$2:$F$998) )=0,"N/A",SUMPRODUCT( (Data!$A$2:$A$998=$A123)*(Data!$B$2:$B$998=$B123)*(Data!$C$2:$C$998=$B$1)*(Data!$D$2:$D$998=CK$9)*( (Data!$I$2:$I$998=$B$2)+(Data!$I$2:$I$998=$B$3)+(Data!$I$2:$I$998=$B$4) )*(Data!$J$2:$J$998&lt;=$B$5)*(Data!$J$2:$J$998&gt;=$B$6)*(Data!$F$2:$F$998&gt;=CK$11) ) ),"N/A")</f>
        <v>N/A</v>
      </c>
      <c r="CL123" s="6" t="str">
        <f>IF(CL$10="x",IF( SUMPRODUCT( (Data!$A$2:$A$998=$A123)*(Data!$B$2:$B$998=$B123)*(Data!$C$2:$C$998=$B$1)*(Data!$D$2:$D$998=CL$9)*( (Data!$I$2:$I$998=$B$2)+(Data!$I$2:$I$998=$B$3)+(Data!$I$2:$I$998=$B$4) )*(Data!$J$2:$J$998&lt;=$B$5)*(Data!$J$2:$J$998&gt;=$B$6)*(Data!$F$2:$F$998) )=0,"N/A",SUMPRODUCT( (Data!$A$2:$A$998=$A123)*(Data!$B$2:$B$998=$B123)*(Data!$C$2:$C$998=$B$1)*(Data!$D$2:$D$998=CL$9)*( (Data!$I$2:$I$998=$B$2)+(Data!$I$2:$I$998=$B$3)+(Data!$I$2:$I$998=$B$4) )*(Data!$J$2:$J$998&lt;=$B$5)*(Data!$J$2:$J$998&gt;=$B$6)*(Data!$F$2:$F$998&gt;=CL$11) ) ),"N/A")</f>
        <v>N/A</v>
      </c>
      <c r="CM123" s="6" t="str">
        <f>IF(CM$10="x",IF( SUMPRODUCT( (Data!$A$2:$A$998=$A123)*(Data!$B$2:$B$998=$B123)*(Data!$C$2:$C$998=$B$1)*(Data!$D$2:$D$998=CM$9)*( (Data!$I$2:$I$998=$B$2)+(Data!$I$2:$I$998=$B$3)+(Data!$I$2:$I$998=$B$4) )*(Data!$J$2:$J$998&lt;=$B$5)*(Data!$J$2:$J$998&gt;=$B$6)*(Data!$F$2:$F$998) )=0,"N/A",SUMPRODUCT( (Data!$A$2:$A$998=$A123)*(Data!$B$2:$B$998=$B123)*(Data!$C$2:$C$998=$B$1)*(Data!$D$2:$D$998=CM$9)*( (Data!$I$2:$I$998=$B$2)+(Data!$I$2:$I$998=$B$3)+(Data!$I$2:$I$998=$B$4) )*(Data!$J$2:$J$998&lt;=$B$5)*(Data!$J$2:$J$998&gt;=$B$6)*(Data!$F$2:$F$998&gt;=CM$11) ) ),"N/A")</f>
        <v>N/A</v>
      </c>
      <c r="CN123" s="6" t="str">
        <f t="shared" si="149"/>
        <v>N/A</v>
      </c>
      <c r="CR123" s="6" t="str">
        <f>IF(CR$10="x",IF( SUMPRODUCT( (Data!$A$2:$A$998=$A123)*(Data!$B$2:$B$998=$B123)*(Data!$C$2:$C$998=$B$1)*(Data!$D$2:$D$998=CR$9)*( (Data!$I$2:$I$998=$B$2)+(Data!$I$2:$I$998=$B$3)+(Data!$I$2:$I$998=$B$4) )*(Data!$J$2:$J$998&lt;=$B$5)*(Data!$J$2:$J$998&gt;=$B$6)*(Data!$H$2:$H$998) )=0,"N/A",SUMPRODUCT( (Data!$A$2:$A$998=$A123)*(Data!$B$2:$B$998=$B123)*(Data!$C$2:$C$998=$B$1)*(Data!$D$2:$D$998=CR$9)*( (Data!$I$2:$I$998=$B$2)+(Data!$I$2:$I$998=$B$3)+(Data!$I$2:$I$998=$B$4) )*(Data!$J$2:$J$998&lt;=$B$5)*(Data!$J$2:$J$998&gt;=$B$6)*(Data!$H$2:$H$998&lt;=CR$11) ) ),"N/A")</f>
        <v>N/A</v>
      </c>
      <c r="CS123" s="6" t="str">
        <f>IF(CS$10="x",IF( SUMPRODUCT( (Data!$A$2:$A$998=$A123)*(Data!$B$2:$B$998=$B123)*(Data!$C$2:$C$998=$B$1)*(Data!$D$2:$D$998=CS$9)*( (Data!$I$2:$I$998=$B$2)+(Data!$I$2:$I$998=$B$3)+(Data!$I$2:$I$998=$B$4) )*(Data!$J$2:$J$998&lt;=$B$5)*(Data!$J$2:$J$998&gt;=$B$6)*(Data!$H$2:$H$998) )=0,"N/A",SUMPRODUCT( (Data!$A$2:$A$998=$A123)*(Data!$B$2:$B$998=$B123)*(Data!$C$2:$C$998=$B$1)*(Data!$D$2:$D$998=CS$9)*( (Data!$I$2:$I$998=$B$2)+(Data!$I$2:$I$998=$B$3)+(Data!$I$2:$I$998=$B$4) )*(Data!$J$2:$J$998&lt;=$B$5)*(Data!$J$2:$J$998&gt;=$B$6)*(Data!$H$2:$H$998&lt;=CS$11) ) ),"N/A")</f>
        <v>N/A</v>
      </c>
      <c r="CT123" s="6" t="str">
        <f>IF(CT$10="x",IF( SUMPRODUCT( (Data!$A$2:$A$998=$A123)*(Data!$B$2:$B$998=$B123)*(Data!$C$2:$C$998=$B$1)*(Data!$D$2:$D$998=CT$9)*( (Data!$I$2:$I$998=$B$2)+(Data!$I$2:$I$998=$B$3)+(Data!$I$2:$I$998=$B$4) )*(Data!$J$2:$J$998&lt;=$B$5)*(Data!$J$2:$J$998&gt;=$B$6)*(Data!$H$2:$H$998) )=0,"N/A",SUMPRODUCT( (Data!$A$2:$A$998=$A123)*(Data!$B$2:$B$998=$B123)*(Data!$C$2:$C$998=$B$1)*(Data!$D$2:$D$998=CT$9)*( (Data!$I$2:$I$998=$B$2)+(Data!$I$2:$I$998=$B$3)+(Data!$I$2:$I$998=$B$4) )*(Data!$J$2:$J$998&lt;=$B$5)*(Data!$J$2:$J$998&gt;=$B$6)*(Data!$H$2:$H$998&lt;=CT$11) ) ),"N/A")</f>
        <v>N/A</v>
      </c>
      <c r="CU123" s="6" t="str">
        <f>IF(CU$10="x",IF( SUMPRODUCT( (Data!$A$2:$A$998=$A123)*(Data!$B$2:$B$998=$B123)*(Data!$C$2:$C$998=$B$1)*(Data!$D$2:$D$998=CU$9)*( (Data!$I$2:$I$998=$B$2)+(Data!$I$2:$I$998=$B$3)+(Data!$I$2:$I$998=$B$4) )*(Data!$J$2:$J$998&lt;=$B$5)*(Data!$J$2:$J$998&gt;=$B$6)*(Data!$H$2:$H$998) )=0,"N/A",SUMPRODUCT( (Data!$A$2:$A$998=$A123)*(Data!$B$2:$B$998=$B123)*(Data!$C$2:$C$998=$B$1)*(Data!$D$2:$D$998=CU$9)*( (Data!$I$2:$I$998=$B$2)+(Data!$I$2:$I$998=$B$3)+(Data!$I$2:$I$998=$B$4) )*(Data!$J$2:$J$998&lt;=$B$5)*(Data!$J$2:$J$998&gt;=$B$6)*(Data!$H$2:$H$998&lt;=CU$11) ) ),"N/A")</f>
        <v>N/A</v>
      </c>
      <c r="CV123" s="6" t="str">
        <f>IF(CV$10="x",IF( SUMPRODUCT( (Data!$A$2:$A$998=$A123)*(Data!$B$2:$B$998=$B123)*(Data!$C$2:$C$998=$B$1)*(Data!$D$2:$D$998=CV$9)*( (Data!$I$2:$I$998=$B$2)+(Data!$I$2:$I$998=$B$3)+(Data!$I$2:$I$998=$B$4) )*(Data!$J$2:$J$998&lt;=$B$5)*(Data!$J$2:$J$998&gt;=$B$6)*(Data!$H$2:$H$998) )=0,"N/A",SUMPRODUCT( (Data!$A$2:$A$998=$A123)*(Data!$B$2:$B$998=$B123)*(Data!$C$2:$C$998=$B$1)*(Data!$D$2:$D$998=CV$9)*( (Data!$I$2:$I$998=$B$2)+(Data!$I$2:$I$998=$B$3)+(Data!$I$2:$I$998=$B$4) )*(Data!$J$2:$J$998&lt;=$B$5)*(Data!$J$2:$J$998&gt;=$B$6)*(Data!$H$2:$H$998&lt;=CV$11) ) ),"N/A")</f>
        <v>N/A</v>
      </c>
      <c r="CW123" s="6" t="str">
        <f>IF(CW$10="x",IF( SUMPRODUCT( (Data!$A$2:$A$998=$A123)*(Data!$B$2:$B$998=$B123)*(Data!$C$2:$C$998=$B$1)*(Data!$D$2:$D$998=CW$9)*( (Data!$I$2:$I$998=$B$2)+(Data!$I$2:$I$998=$B$3)+(Data!$I$2:$I$998=$B$4) )*(Data!$J$2:$J$998&lt;=$B$5)*(Data!$J$2:$J$998&gt;=$B$6)*(Data!$H$2:$H$998) )=0,"N/A",SUMPRODUCT( (Data!$A$2:$A$998=$A123)*(Data!$B$2:$B$998=$B123)*(Data!$C$2:$C$998=$B$1)*(Data!$D$2:$D$998=CW$9)*( (Data!$I$2:$I$998=$B$2)+(Data!$I$2:$I$998=$B$3)+(Data!$I$2:$I$998=$B$4) )*(Data!$J$2:$J$998&lt;=$B$5)*(Data!$J$2:$J$998&gt;=$B$6)*(Data!$H$2:$H$998&lt;=CW$11) ) ),"N/A")</f>
        <v>N/A</v>
      </c>
      <c r="CX123" s="6" t="str">
        <f>IF(CX$10="x",IF( SUMPRODUCT( (Data!$A$2:$A$998=$A123)*(Data!$B$2:$B$998=$B123)*(Data!$C$2:$C$998=$B$1)*(Data!$D$2:$D$998=CX$9)*( (Data!$I$2:$I$998=$B$2)+(Data!$I$2:$I$998=$B$3)+(Data!$I$2:$I$998=$B$4) )*(Data!$J$2:$J$998&lt;=$B$5)*(Data!$J$2:$J$998&gt;=$B$6)*(Data!$H$2:$H$998) )=0,"N/A",SUMPRODUCT( (Data!$A$2:$A$998=$A123)*(Data!$B$2:$B$998=$B123)*(Data!$C$2:$C$998=$B$1)*(Data!$D$2:$D$998=CX$9)*( (Data!$I$2:$I$998=$B$2)+(Data!$I$2:$I$998=$B$3)+(Data!$I$2:$I$998=$B$4) )*(Data!$J$2:$J$998&lt;=$B$5)*(Data!$J$2:$J$998&gt;=$B$6)*(Data!$H$2:$H$998&lt;=CX$11) ) ),"N/A")</f>
        <v>N/A</v>
      </c>
      <c r="CY123" s="6" t="str">
        <f>IF(CY$10="x",IF( SUMPRODUCT( (Data!$A$2:$A$998=$A123)*(Data!$B$2:$B$998=$B123)*(Data!$C$2:$C$998=$B$1)*(Data!$D$2:$D$998=CY$9)*( (Data!$I$2:$I$998=$B$2)+(Data!$I$2:$I$998=$B$3)+(Data!$I$2:$I$998=$B$4) )*(Data!$J$2:$J$998&lt;=$B$5)*(Data!$J$2:$J$998&gt;=$B$6)*(Data!$H$2:$H$998) )=0,"N/A",SUMPRODUCT( (Data!$A$2:$A$998=$A123)*(Data!$B$2:$B$998=$B123)*(Data!$C$2:$C$998=$B$1)*(Data!$D$2:$D$998=CY$9)*( (Data!$I$2:$I$998=$B$2)+(Data!$I$2:$I$998=$B$3)+(Data!$I$2:$I$998=$B$4) )*(Data!$J$2:$J$998&lt;=$B$5)*(Data!$J$2:$J$998&gt;=$B$6)*(Data!$H$2:$H$998&lt;=CY$11) ) ),"N/A")</f>
        <v>N/A</v>
      </c>
      <c r="CZ123" s="6" t="str">
        <f>IF(CZ$10="x",IF( SUMPRODUCT( (Data!$A$2:$A$998=$A123)*(Data!$B$2:$B$998=$B123)*(Data!$C$2:$C$998=$B$1)*(Data!$D$2:$D$998=CZ$9)*( (Data!$I$2:$I$998=$B$2)+(Data!$I$2:$I$998=$B$3)+(Data!$I$2:$I$998=$B$4) )*(Data!$J$2:$J$998&lt;=$B$5)*(Data!$J$2:$J$998&gt;=$B$6)*(Data!$H$2:$H$998) )=0,"N/A",SUMPRODUCT( (Data!$A$2:$A$998=$A123)*(Data!$B$2:$B$998=$B123)*(Data!$C$2:$C$998=$B$1)*(Data!$D$2:$D$998=CZ$9)*( (Data!$I$2:$I$998=$B$2)+(Data!$I$2:$I$998=$B$3)+(Data!$I$2:$I$998=$B$4) )*(Data!$J$2:$J$998&lt;=$B$5)*(Data!$J$2:$J$998&gt;=$B$6)*(Data!$H$2:$H$998&lt;=CZ$11) ) ),"N/A")</f>
        <v>N/A</v>
      </c>
      <c r="DA123" s="6" t="str">
        <f>IF(DA$10="x",IF( SUMPRODUCT( (Data!$A$2:$A$998=$A123)*(Data!$B$2:$B$998=$B123)*(Data!$C$2:$C$998=$B$1)*(Data!$D$2:$D$998=DA$9)*( (Data!$I$2:$I$998=$B$2)+(Data!$I$2:$I$998=$B$3)+(Data!$I$2:$I$998=$B$4) )*(Data!$J$2:$J$998&lt;=$B$5)*(Data!$J$2:$J$998&gt;=$B$6)*(Data!$H$2:$H$998) )=0,"N/A",SUMPRODUCT( (Data!$A$2:$A$998=$A123)*(Data!$B$2:$B$998=$B123)*(Data!$C$2:$C$998=$B$1)*(Data!$D$2:$D$998=DA$9)*( (Data!$I$2:$I$998=$B$2)+(Data!$I$2:$I$998=$B$3)+(Data!$I$2:$I$998=$B$4) )*(Data!$J$2:$J$998&lt;=$B$5)*(Data!$J$2:$J$998&gt;=$B$6)*(Data!$H$2:$H$998&lt;=DA$11) ) ),"N/A")</f>
        <v>N/A</v>
      </c>
      <c r="DB123" s="6" t="str">
        <f>IF(DB$10="x",IF( SUMPRODUCT( (Data!$A$2:$A$998=$A123)*(Data!$B$2:$B$998=$B123)*(Data!$C$2:$C$998=$B$1)*(Data!$D$2:$D$998=DB$9)*( (Data!$I$2:$I$998=$B$2)+(Data!$I$2:$I$998=$B$3)+(Data!$I$2:$I$998=$B$4) )*(Data!$J$2:$J$998&lt;=$B$5)*(Data!$J$2:$J$998&gt;=$B$6)*(Data!$H$2:$H$998) )=0,"N/A",SUMPRODUCT( (Data!$A$2:$A$998=$A123)*(Data!$B$2:$B$998=$B123)*(Data!$C$2:$C$998=$B$1)*(Data!$D$2:$D$998=DB$9)*( (Data!$I$2:$I$998=$B$2)+(Data!$I$2:$I$998=$B$3)+(Data!$I$2:$I$998=$B$4) )*(Data!$J$2:$J$998&lt;=$B$5)*(Data!$J$2:$J$998&gt;=$B$6)*(Data!$H$2:$H$998&lt;=DB$11) ) ),"N/A")</f>
        <v>N/A</v>
      </c>
      <c r="DC123" s="6" t="str">
        <f>IF(DC$10="x",IF( SUMPRODUCT( (Data!$A$2:$A$998=$A123)*(Data!$B$2:$B$998=$B123)*(Data!$C$2:$C$998=$B$1)*(Data!$D$2:$D$998=DC$9)*( (Data!$I$2:$I$998=$B$2)+(Data!$I$2:$I$998=$B$3)+(Data!$I$2:$I$998=$B$4) )*(Data!$J$2:$J$998&lt;=$B$5)*(Data!$J$2:$J$998&gt;=$B$6)*(Data!$H$2:$H$998) )=0,"N/A",SUMPRODUCT( (Data!$A$2:$A$998=$A123)*(Data!$B$2:$B$998=$B123)*(Data!$C$2:$C$998=$B$1)*(Data!$D$2:$D$998=DC$9)*( (Data!$I$2:$I$998=$B$2)+(Data!$I$2:$I$998=$B$3)+(Data!$I$2:$I$998=$B$4) )*(Data!$J$2:$J$998&lt;=$B$5)*(Data!$J$2:$J$998&gt;=$B$6)*(Data!$H$2:$H$998&lt;=DC$11) ) ),"N/A")</f>
        <v>N/A</v>
      </c>
      <c r="DD123" s="6" t="str">
        <f>IF(DD$10="x",IF( SUMPRODUCT( (Data!$A$2:$A$998=$A123)*(Data!$B$2:$B$998=$B123)*(Data!$C$2:$C$998=$B$1)*(Data!$D$2:$D$998=DD$9)*( (Data!$I$2:$I$998=$B$2)+(Data!$I$2:$I$998=$B$3)+(Data!$I$2:$I$998=$B$4) )*(Data!$J$2:$J$998&lt;=$B$5)*(Data!$J$2:$J$998&gt;=$B$6)*(Data!$H$2:$H$998) )=0,"N/A",SUMPRODUCT( (Data!$A$2:$A$998=$A123)*(Data!$B$2:$B$998=$B123)*(Data!$C$2:$C$998=$B$1)*(Data!$D$2:$D$998=DD$9)*( (Data!$I$2:$I$998=$B$2)+(Data!$I$2:$I$998=$B$3)+(Data!$I$2:$I$998=$B$4) )*(Data!$J$2:$J$998&lt;=$B$5)*(Data!$J$2:$J$998&gt;=$B$6)*(Data!$H$2:$H$998&lt;=DD$11) ) ),"N/A")</f>
        <v>N/A</v>
      </c>
      <c r="DE123" s="6" t="str">
        <f>IF(DE$10="x",IF( SUMPRODUCT( (Data!$A$2:$A$998=$A123)*(Data!$B$2:$B$998=$B123)*(Data!$C$2:$C$998=$B$1)*(Data!$D$2:$D$998=DE$9)*( (Data!$I$2:$I$998=$B$2)+(Data!$I$2:$I$998=$B$3)+(Data!$I$2:$I$998=$B$4) )*(Data!$J$2:$J$998&lt;=$B$5)*(Data!$J$2:$J$998&gt;=$B$6)*(Data!$H$2:$H$998) )=0,"N/A",SUMPRODUCT( (Data!$A$2:$A$998=$A123)*(Data!$B$2:$B$998=$B123)*(Data!$C$2:$C$998=$B$1)*(Data!$D$2:$D$998=DE$9)*( (Data!$I$2:$I$998=$B$2)+(Data!$I$2:$I$998=$B$3)+(Data!$I$2:$I$998=$B$4) )*(Data!$J$2:$J$998&lt;=$B$5)*(Data!$J$2:$J$998&gt;=$B$6)*(Data!$H$2:$H$998&lt;=DE$11) ) ),"N/A")</f>
        <v>N/A</v>
      </c>
      <c r="DF123" s="6" t="str">
        <f>IF(DF$10="x",IF( SUMPRODUCT( (Data!$A$2:$A$998=$A123)*(Data!$B$2:$B$998=$B123)*(Data!$C$2:$C$998=$B$1)*(Data!$D$2:$D$998=DF$9)*( (Data!$I$2:$I$998=$B$2)+(Data!$I$2:$I$998=$B$3)+(Data!$I$2:$I$998=$B$4) )*(Data!$J$2:$J$998&lt;=$B$5)*(Data!$J$2:$J$998&gt;=$B$6)*(Data!$H$2:$H$998) )=0,"N/A",SUMPRODUCT( (Data!$A$2:$A$998=$A123)*(Data!$B$2:$B$998=$B123)*(Data!$C$2:$C$998=$B$1)*(Data!$D$2:$D$998=DF$9)*( (Data!$I$2:$I$998=$B$2)+(Data!$I$2:$I$998=$B$3)+(Data!$I$2:$I$998=$B$4) )*(Data!$J$2:$J$998&lt;=$B$5)*(Data!$J$2:$J$998&gt;=$B$6)*(Data!$H$2:$H$998&lt;=DF$11) ) ),"N/A")</f>
        <v>N/A</v>
      </c>
      <c r="DG123" s="6" t="str">
        <f>IF(DG$10="x",IF( SUMPRODUCT( (Data!$A$2:$A$998=$A123)*(Data!$B$2:$B$998=$B123)*(Data!$C$2:$C$998=$B$1)*(Data!$D$2:$D$998=DG$9)*( (Data!$I$2:$I$998=$B$2)+(Data!$I$2:$I$998=$B$3)+(Data!$I$2:$I$998=$B$4) )*(Data!$J$2:$J$998&lt;=$B$5)*(Data!$J$2:$J$998&gt;=$B$6)*(Data!$H$2:$H$998) )=0,"N/A",SUMPRODUCT( (Data!$A$2:$A$998=$A123)*(Data!$B$2:$B$998=$B123)*(Data!$C$2:$C$998=$B$1)*(Data!$D$2:$D$998=DG$9)*( (Data!$I$2:$I$998=$B$2)+(Data!$I$2:$I$998=$B$3)+(Data!$I$2:$I$998=$B$4) )*(Data!$J$2:$J$998&lt;=$B$5)*(Data!$J$2:$J$998&gt;=$B$6)*(Data!$H$2:$H$998&lt;=DG$11) ) ),"N/A")</f>
        <v>N/A</v>
      </c>
      <c r="DH123" s="6" t="str">
        <f>IF(DH$10="x",IF( SUMPRODUCT( (Data!$A$2:$A$998=$A123)*(Data!$B$2:$B$998=$B123)*(Data!$C$2:$C$998=$B$1)*(Data!$D$2:$D$998=DH$9)*( (Data!$I$2:$I$998=$B$2)+(Data!$I$2:$I$998=$B$3)+(Data!$I$2:$I$998=$B$4) )*(Data!$J$2:$J$998&lt;=$B$5)*(Data!$J$2:$J$998&gt;=$B$6)*(Data!$H$2:$H$998) )=0,"N/A",SUMPRODUCT( (Data!$A$2:$A$998=$A123)*(Data!$B$2:$B$998=$B123)*(Data!$C$2:$C$998=$B$1)*(Data!$D$2:$D$998=DH$9)*( (Data!$I$2:$I$998=$B$2)+(Data!$I$2:$I$998=$B$3)+(Data!$I$2:$I$998=$B$4) )*(Data!$J$2:$J$998&lt;=$B$5)*(Data!$J$2:$J$998&gt;=$B$6)*(Data!$H$2:$H$998&lt;=DH$11) ) ),"N/A")</f>
        <v>N/A</v>
      </c>
      <c r="DI123" s="6" t="str">
        <f>IF(DI$10="x",IF( SUMPRODUCT( (Data!$A$2:$A$998=$A123)*(Data!$B$2:$B$998=$B123)*(Data!$C$2:$C$998=$B$1)*(Data!$D$2:$D$998=DI$9)*( (Data!$I$2:$I$998=$B$2)+(Data!$I$2:$I$998=$B$3)+(Data!$I$2:$I$998=$B$4) )*(Data!$J$2:$J$998&lt;=$B$5)*(Data!$J$2:$J$998&gt;=$B$6)*(Data!$H$2:$H$998) )=0,"N/A",SUMPRODUCT( (Data!$A$2:$A$998=$A123)*(Data!$B$2:$B$998=$B123)*(Data!$C$2:$C$998=$B$1)*(Data!$D$2:$D$998=DI$9)*( (Data!$I$2:$I$998=$B$2)+(Data!$I$2:$I$998=$B$3)+(Data!$I$2:$I$998=$B$4) )*(Data!$J$2:$J$998&lt;=$B$5)*(Data!$J$2:$J$998&gt;=$B$6)*(Data!$H$2:$H$998&lt;=DI$11) ) ),"N/A")</f>
        <v>N/A</v>
      </c>
      <c r="DJ123" s="6" t="str">
        <f>IF(DJ$10="x",IF( SUMPRODUCT( (Data!$A$2:$A$998=$A123)*(Data!$B$2:$B$998=$B123)*(Data!$C$2:$C$998=$B$1)*(Data!$D$2:$D$998=DJ$9)*( (Data!$I$2:$I$998=$B$2)+(Data!$I$2:$I$998=$B$3)+(Data!$I$2:$I$998=$B$4) )*(Data!$J$2:$J$998&lt;=$B$5)*(Data!$J$2:$J$998&gt;=$B$6)*(Data!$H$2:$H$998) )=0,"N/A",SUMPRODUCT( (Data!$A$2:$A$998=$A123)*(Data!$B$2:$B$998=$B123)*(Data!$C$2:$C$998=$B$1)*(Data!$D$2:$D$998=DJ$9)*( (Data!$I$2:$I$998=$B$2)+(Data!$I$2:$I$998=$B$3)+(Data!$I$2:$I$998=$B$4) )*(Data!$J$2:$J$998&lt;=$B$5)*(Data!$J$2:$J$998&gt;=$B$6)*(Data!$H$2:$H$998&lt;=DJ$11) ) ),"N/A")</f>
        <v>N/A</v>
      </c>
      <c r="DK123" s="6" t="str">
        <f t="shared" si="150"/>
        <v>N/A</v>
      </c>
      <c r="DO123" s="6" t="str">
        <f t="shared" si="154"/>
        <v>N/A</v>
      </c>
      <c r="DP123" s="6" t="str">
        <f t="shared" si="140"/>
        <v>N/A</v>
      </c>
      <c r="DQ123" s="6" t="str">
        <f t="shared" si="141"/>
        <v>N/A</v>
      </c>
      <c r="DR123" s="6" t="str">
        <f t="shared" si="142"/>
        <v>N/A</v>
      </c>
      <c r="DS123" s="6" t="str">
        <f t="shared" si="107"/>
        <v>N/A</v>
      </c>
      <c r="DT123" s="6" t="str">
        <f t="shared" si="108"/>
        <v>N/A</v>
      </c>
      <c r="DU123" s="6" t="str">
        <f t="shared" si="109"/>
        <v>N/A</v>
      </c>
      <c r="DV123" s="6" t="str">
        <f t="shared" si="110"/>
        <v>N/A</v>
      </c>
      <c r="DW123" s="6" t="str">
        <f t="shared" si="111"/>
        <v>N/A</v>
      </c>
      <c r="DX123" s="6" t="str">
        <f t="shared" si="112"/>
        <v>N/A</v>
      </c>
      <c r="DY123" s="6" t="str">
        <f t="shared" si="113"/>
        <v>N/A</v>
      </c>
      <c r="DZ123" s="6" t="str">
        <f t="shared" si="114"/>
        <v>N/A</v>
      </c>
      <c r="EA123" s="6" t="str">
        <f t="shared" si="115"/>
        <v>N/A</v>
      </c>
      <c r="EB123" s="6" t="str">
        <f t="shared" si="116"/>
        <v>N/A</v>
      </c>
      <c r="EC123" s="6" t="str">
        <f t="shared" si="117"/>
        <v>N/A</v>
      </c>
      <c r="ED123" s="6" t="str">
        <f t="shared" si="118"/>
        <v>N/A</v>
      </c>
      <c r="EE123" s="6" t="str">
        <f t="shared" si="119"/>
        <v>N/A</v>
      </c>
      <c r="EF123" s="6" t="str">
        <f t="shared" si="120"/>
        <v>N/A</v>
      </c>
      <c r="EG123" s="6" t="str">
        <f t="shared" si="121"/>
        <v>N/A</v>
      </c>
      <c r="EH123" s="6" t="str">
        <f t="shared" si="151"/>
        <v>N/A</v>
      </c>
      <c r="EL123" s="6" t="str">
        <f t="shared" si="155"/>
        <v>N/A</v>
      </c>
      <c r="EM123" s="6" t="str">
        <f t="shared" si="143"/>
        <v>N/A</v>
      </c>
      <c r="EN123" s="6" t="str">
        <f t="shared" si="144"/>
        <v>N/A</v>
      </c>
      <c r="EO123" s="6" t="str">
        <f t="shared" si="145"/>
        <v>N/A</v>
      </c>
      <c r="EP123" s="6" t="str">
        <f t="shared" si="122"/>
        <v>N/A</v>
      </c>
      <c r="EQ123" s="6" t="str">
        <f t="shared" si="123"/>
        <v>N/A</v>
      </c>
      <c r="ER123" s="6" t="str">
        <f t="shared" si="124"/>
        <v>N/A</v>
      </c>
      <c r="ES123" s="6" t="str">
        <f t="shared" si="125"/>
        <v>N/A</v>
      </c>
      <c r="ET123" s="6" t="str">
        <f t="shared" si="126"/>
        <v>N/A</v>
      </c>
      <c r="EU123" s="6" t="str">
        <f t="shared" si="127"/>
        <v>N/A</v>
      </c>
      <c r="EV123" s="6" t="str">
        <f t="shared" si="128"/>
        <v>N/A</v>
      </c>
      <c r="EW123" s="6" t="str">
        <f t="shared" si="129"/>
        <v>N/A</v>
      </c>
      <c r="EX123" s="6" t="str">
        <f t="shared" si="130"/>
        <v>N/A</v>
      </c>
      <c r="EY123" s="6" t="str">
        <f t="shared" si="131"/>
        <v>N/A</v>
      </c>
      <c r="EZ123" s="6" t="str">
        <f t="shared" si="132"/>
        <v>N/A</v>
      </c>
      <c r="FA123" s="6" t="str">
        <f t="shared" si="133"/>
        <v>N/A</v>
      </c>
      <c r="FB123" s="6" t="str">
        <f t="shared" si="134"/>
        <v>N/A</v>
      </c>
      <c r="FC123" s="6" t="str">
        <f t="shared" si="135"/>
        <v>N/A</v>
      </c>
      <c r="FD123" s="6" t="str">
        <f t="shared" si="136"/>
        <v>N/A</v>
      </c>
      <c r="FE123" s="6" t="str">
        <f t="shared" si="152"/>
        <v>N/A</v>
      </c>
      <c r="FI123" s="6">
        <f>SUMPRODUCT( (Data!$A$2:$A$1768=$A123)*(Data!$B$2:$B$1768=$B123)*(Data!$J$2:$J$1768) ) / (SUMPRODUCT( (Data!$A$2:$A$1768=$A123)*(Data!$B$2:$B$1768=$B123)*1 ))</f>
        <v>19</v>
      </c>
      <c r="FJ123" s="6">
        <f>IF(SUMPRODUCT( (Data!$A$2:$A$1768=$A123)*(Data!$B$2:$B$1768=$B123)*(Data!$I$2:$I$1768="YES") )&gt;0,1,0)</f>
        <v>0</v>
      </c>
      <c r="FK123" s="6">
        <f>IF(SUMPRODUCT( (Data!$A$2:$A$1768=$A123)*(Data!$B$2:$B$1768=$B123)*(Data!$I$2:$I$1768="NO") )&gt;0,1,0)</f>
        <v>1</v>
      </c>
      <c r="FL123" s="6">
        <f t="shared" si="91"/>
        <v>0</v>
      </c>
    </row>
    <row r="124" spans="1:168" x14ac:dyDescent="0.25">
      <c r="A124" s="23" t="s">
        <v>138</v>
      </c>
      <c r="B124" s="7" t="s">
        <v>56</v>
      </c>
      <c r="C124" s="30"/>
      <c r="D124" s="6" t="str">
        <f>IF(D$10="x",IF( SUMPRODUCT( (Data!$A$2:$A$998=$A124)*(Data!$B$2:$B$998=$B124)*(Data!$C$2:$C$998=$B$1)*(Data!$D$2:$D$998=D$9)*( (Data!$I$2:$I$998=$B$2)+(Data!$I$2:$I$998=$B$3)+(Data!$I$2:$I$998=$B$4) )*(Data!$J$2:$J$998&lt;=$B$5)*(Data!$J$2:$J$998&gt;=$B$6)*(Data!$E$2:$E$998) )=0,"N/A",SUMPRODUCT( (Data!$A$2:$A$998=$A124)*(Data!$B$2:$B$998=$B124)*(Data!$C$2:$C$998=$B$1)*(Data!$D$2:$D$998=D$9)*( (Data!$I$2:$I$998=$B$2)+(Data!$I$2:$I$998=$B$3)+(Data!$I$2:$I$998=$B$4) )*(Data!$J$2:$J$998&lt;=$B$5)*(Data!$J$2:$J$998&gt;=$B$6)*(Data!$E$2:$E$998&gt;=D$11) ) ),"N/A")</f>
        <v>N/A</v>
      </c>
      <c r="E124" s="6" t="str">
        <f>IF(E$10="x",IF( SUMPRODUCT( (Data!$A$2:$A$998=$A124)*(Data!$B$2:$B$998=$B124)*(Data!$C$2:$C$998=$B$1)*(Data!$D$2:$D$998=E$9)*( (Data!$I$2:$I$998=$B$2)+(Data!$I$2:$I$998=$B$3)+(Data!$I$2:$I$998=$B$4) )*(Data!$J$2:$J$998&lt;=$B$5)*(Data!$J$2:$J$998&gt;=$B$6)*(Data!$E$2:$E$998) )=0,"N/A",SUMPRODUCT( (Data!$A$2:$A$998=$A124)*(Data!$B$2:$B$998=$B124)*(Data!$C$2:$C$998=$B$1)*(Data!$D$2:$D$998=E$9)*( (Data!$I$2:$I$998=$B$2)+(Data!$I$2:$I$998=$B$3)+(Data!$I$2:$I$998=$B$4) )*(Data!$J$2:$J$998&lt;=$B$5)*(Data!$J$2:$J$998&gt;=$B$6)*(Data!$E$2:$E$998&gt;=E$11) ) ),"N/A")</f>
        <v>N/A</v>
      </c>
      <c r="F124" s="6" t="str">
        <f>IF(F$10="x",IF( SUMPRODUCT( (Data!$A$2:$A$998=$A124)*(Data!$B$2:$B$998=$B124)*(Data!$C$2:$C$998=$B$1)*(Data!$D$2:$D$998=F$9)*( (Data!$I$2:$I$998=$B$2)+(Data!$I$2:$I$998=$B$3)+(Data!$I$2:$I$998=$B$4) )*(Data!$J$2:$J$998&lt;=$B$5)*(Data!$J$2:$J$998&gt;=$B$6)*(Data!$E$2:$E$998) )=0,"N/A",SUMPRODUCT( (Data!$A$2:$A$998=$A124)*(Data!$B$2:$B$998=$B124)*(Data!$C$2:$C$998=$B$1)*(Data!$D$2:$D$998=F$9)*( (Data!$I$2:$I$998=$B$2)+(Data!$I$2:$I$998=$B$3)+(Data!$I$2:$I$998=$B$4) )*(Data!$J$2:$J$998&lt;=$B$5)*(Data!$J$2:$J$998&gt;=$B$6)*(Data!$E$2:$E$998&gt;=F$11) ) ),"N/A")</f>
        <v>N/A</v>
      </c>
      <c r="G124" s="6" t="str">
        <f>IF(G$10="x",IF( SUMPRODUCT( (Data!$A$2:$A$998=$A124)*(Data!$B$2:$B$998=$B124)*(Data!$C$2:$C$998=$B$1)*(Data!$D$2:$D$998=G$9)*( (Data!$I$2:$I$998=$B$2)+(Data!$I$2:$I$998=$B$3)+(Data!$I$2:$I$998=$B$4) )*(Data!$J$2:$J$998&lt;=$B$5)*(Data!$J$2:$J$998&gt;=$B$6)*(Data!$E$2:$E$998) )=0,"N/A",SUMPRODUCT( (Data!$A$2:$A$998=$A124)*(Data!$B$2:$B$998=$B124)*(Data!$C$2:$C$998=$B$1)*(Data!$D$2:$D$998=G$9)*( (Data!$I$2:$I$998=$B$2)+(Data!$I$2:$I$998=$B$3)+(Data!$I$2:$I$998=$B$4) )*(Data!$J$2:$J$998&lt;=$B$5)*(Data!$J$2:$J$998&gt;=$B$6)*(Data!$E$2:$E$998&gt;=G$11) ) ),"N/A")</f>
        <v>N/A</v>
      </c>
      <c r="H124" s="6" t="str">
        <f>IF(H$10="x",IF( SUMPRODUCT( (Data!$A$2:$A$998=$A124)*(Data!$B$2:$B$998=$B124)*(Data!$C$2:$C$998=$B$1)*(Data!$D$2:$D$998=H$9)*( (Data!$I$2:$I$998=$B$2)+(Data!$I$2:$I$998=$B$3)+(Data!$I$2:$I$998=$B$4) )*(Data!$J$2:$J$998&lt;=$B$5)*(Data!$J$2:$J$998&gt;=$B$6)*(Data!$E$2:$E$998) )=0,"N/A",SUMPRODUCT( (Data!$A$2:$A$998=$A124)*(Data!$B$2:$B$998=$B124)*(Data!$C$2:$C$998=$B$1)*(Data!$D$2:$D$998=H$9)*( (Data!$I$2:$I$998=$B$2)+(Data!$I$2:$I$998=$B$3)+(Data!$I$2:$I$998=$B$4) )*(Data!$J$2:$J$998&lt;=$B$5)*(Data!$J$2:$J$998&gt;=$B$6)*(Data!$E$2:$E$998&gt;=H$11) ) ),"N/A")</f>
        <v>N/A</v>
      </c>
      <c r="I124" s="6" t="str">
        <f>IF(I$10="x",IF( SUMPRODUCT( (Data!$A$2:$A$998=$A124)*(Data!$B$2:$B$998=$B124)*(Data!$C$2:$C$998=$B$1)*(Data!$D$2:$D$998=I$9)*( (Data!$I$2:$I$998=$B$2)+(Data!$I$2:$I$998=$B$3)+(Data!$I$2:$I$998=$B$4) )*(Data!$J$2:$J$998&lt;=$B$5)*(Data!$J$2:$J$998&gt;=$B$6)*(Data!$E$2:$E$998) )=0,"N/A",SUMPRODUCT( (Data!$A$2:$A$998=$A124)*(Data!$B$2:$B$998=$B124)*(Data!$C$2:$C$998=$B$1)*(Data!$D$2:$D$998=I$9)*( (Data!$I$2:$I$998=$B$2)+(Data!$I$2:$I$998=$B$3)+(Data!$I$2:$I$998=$B$4) )*(Data!$J$2:$J$998&lt;=$B$5)*(Data!$J$2:$J$998&gt;=$B$6)*(Data!$E$2:$E$998&gt;=I$11) ) ),"N/A")</f>
        <v>N/A</v>
      </c>
      <c r="J124" s="6" t="str">
        <f>IF(J$10="x",IF( SUMPRODUCT( (Data!$A$2:$A$998=$A124)*(Data!$B$2:$B$998=$B124)*(Data!$C$2:$C$998=$B$1)*(Data!$D$2:$D$998=J$9)*( (Data!$I$2:$I$998=$B$2)+(Data!$I$2:$I$998=$B$3)+(Data!$I$2:$I$998=$B$4) )*(Data!$J$2:$J$998&lt;=$B$5)*(Data!$J$2:$J$998&gt;=$B$6)*(Data!$E$2:$E$998) )=0,"N/A",SUMPRODUCT( (Data!$A$2:$A$998=$A124)*(Data!$B$2:$B$998=$B124)*(Data!$C$2:$C$998=$B$1)*(Data!$D$2:$D$998=J$9)*( (Data!$I$2:$I$998=$B$2)+(Data!$I$2:$I$998=$B$3)+(Data!$I$2:$I$998=$B$4) )*(Data!$J$2:$J$998&lt;=$B$5)*(Data!$J$2:$J$998&gt;=$B$6)*(Data!$E$2:$E$998&gt;=J$11) ) ),"N/A")</f>
        <v>N/A</v>
      </c>
      <c r="K124" s="6" t="str">
        <f>IF(K$10="x",IF( SUMPRODUCT( (Data!$A$2:$A$998=$A124)*(Data!$B$2:$B$998=$B124)*(Data!$C$2:$C$998=$B$1)*(Data!$D$2:$D$998=K$9)*( (Data!$I$2:$I$998=$B$2)+(Data!$I$2:$I$998=$B$3)+(Data!$I$2:$I$998=$B$4) )*(Data!$J$2:$J$998&lt;=$B$5)*(Data!$J$2:$J$998&gt;=$B$6)*(Data!$E$2:$E$998) )=0,"N/A",SUMPRODUCT( (Data!$A$2:$A$998=$A124)*(Data!$B$2:$B$998=$B124)*(Data!$C$2:$C$998=$B$1)*(Data!$D$2:$D$998=K$9)*( (Data!$I$2:$I$998=$B$2)+(Data!$I$2:$I$998=$B$3)+(Data!$I$2:$I$998=$B$4) )*(Data!$J$2:$J$998&lt;=$B$5)*(Data!$J$2:$J$998&gt;=$B$6)*(Data!$E$2:$E$998&gt;=K$11) ) ),"N/A")</f>
        <v>N/A</v>
      </c>
      <c r="L124" s="6" t="str">
        <f>IF(L$10="x",IF( SUMPRODUCT( (Data!$A$2:$A$998=$A124)*(Data!$B$2:$B$998=$B124)*(Data!$C$2:$C$998=$B$1)*(Data!$D$2:$D$998=L$9)*( (Data!$I$2:$I$998=$B$2)+(Data!$I$2:$I$998=$B$3)+(Data!$I$2:$I$998=$B$4) )*(Data!$J$2:$J$998&lt;=$B$5)*(Data!$J$2:$J$998&gt;=$B$6)*(Data!$E$2:$E$998) )=0,"N/A",SUMPRODUCT( (Data!$A$2:$A$998=$A124)*(Data!$B$2:$B$998=$B124)*(Data!$C$2:$C$998=$B$1)*(Data!$D$2:$D$998=L$9)*( (Data!$I$2:$I$998=$B$2)+(Data!$I$2:$I$998=$B$3)+(Data!$I$2:$I$998=$B$4) )*(Data!$J$2:$J$998&lt;=$B$5)*(Data!$J$2:$J$998&gt;=$B$6)*(Data!$E$2:$E$998&gt;=L$11) ) ),"N/A")</f>
        <v>N/A</v>
      </c>
      <c r="M124" s="6" t="str">
        <f>IF(M$10="x",IF( SUMPRODUCT( (Data!$A$2:$A$998=$A124)*(Data!$B$2:$B$998=$B124)*(Data!$C$2:$C$998=$B$1)*(Data!$D$2:$D$998=M$9)*( (Data!$I$2:$I$998=$B$2)+(Data!$I$2:$I$998=$B$3)+(Data!$I$2:$I$998=$B$4) )*(Data!$J$2:$J$998&lt;=$B$5)*(Data!$J$2:$J$998&gt;=$B$6)*(Data!$E$2:$E$998) )=0,"N/A",SUMPRODUCT( (Data!$A$2:$A$998=$A124)*(Data!$B$2:$B$998=$B124)*(Data!$C$2:$C$998=$B$1)*(Data!$D$2:$D$998=M$9)*( (Data!$I$2:$I$998=$B$2)+(Data!$I$2:$I$998=$B$3)+(Data!$I$2:$I$998=$B$4) )*(Data!$J$2:$J$998&lt;=$B$5)*(Data!$J$2:$J$998&gt;=$B$6)*(Data!$E$2:$E$998&gt;=M$11) ) ),"N/A")</f>
        <v>N/A</v>
      </c>
      <c r="N124" s="6" t="str">
        <f>IF(N$10="x",IF( SUMPRODUCT( (Data!$A$2:$A$998=$A124)*(Data!$B$2:$B$998=$B124)*(Data!$C$2:$C$998=$B$1)*(Data!$D$2:$D$998=N$9)*( (Data!$I$2:$I$998=$B$2)+(Data!$I$2:$I$998=$B$3)+(Data!$I$2:$I$998=$B$4) )*(Data!$J$2:$J$998&lt;=$B$5)*(Data!$J$2:$J$998&gt;=$B$6)*(Data!$E$2:$E$998) )=0,"N/A",SUMPRODUCT( (Data!$A$2:$A$998=$A124)*(Data!$B$2:$B$998=$B124)*(Data!$C$2:$C$998=$B$1)*(Data!$D$2:$D$998=N$9)*( (Data!$I$2:$I$998=$B$2)+(Data!$I$2:$I$998=$B$3)+(Data!$I$2:$I$998=$B$4) )*(Data!$J$2:$J$998&lt;=$B$5)*(Data!$J$2:$J$998&gt;=$B$6)*(Data!$E$2:$E$998&gt;=N$11) ) ),"N/A")</f>
        <v>N/A</v>
      </c>
      <c r="O124" s="6" t="str">
        <f>IF(O$10="x",IF( SUMPRODUCT( (Data!$A$2:$A$998=$A124)*(Data!$B$2:$B$998=$B124)*(Data!$C$2:$C$998=$B$1)*(Data!$D$2:$D$998=O$9)*( (Data!$I$2:$I$998=$B$2)+(Data!$I$2:$I$998=$B$3)+(Data!$I$2:$I$998=$B$4) )*(Data!$J$2:$J$998&lt;=$B$5)*(Data!$J$2:$J$998&gt;=$B$6)*(Data!$E$2:$E$998) )=0,"N/A",SUMPRODUCT( (Data!$A$2:$A$998=$A124)*(Data!$B$2:$B$998=$B124)*(Data!$C$2:$C$998=$B$1)*(Data!$D$2:$D$998=O$9)*( (Data!$I$2:$I$998=$B$2)+(Data!$I$2:$I$998=$B$3)+(Data!$I$2:$I$998=$B$4) )*(Data!$J$2:$J$998&lt;=$B$5)*(Data!$J$2:$J$998&gt;=$B$6)*(Data!$E$2:$E$998&gt;=O$11) ) ),"N/A")</f>
        <v>N/A</v>
      </c>
      <c r="P124" s="6" t="str">
        <f>IF(P$10="x",IF( SUMPRODUCT( (Data!$A$2:$A$998=$A124)*(Data!$B$2:$B$998=$B124)*(Data!$C$2:$C$998=$B$1)*(Data!$D$2:$D$998=P$9)*( (Data!$I$2:$I$998=$B$2)+(Data!$I$2:$I$998=$B$3)+(Data!$I$2:$I$998=$B$4) )*(Data!$J$2:$J$998&lt;=$B$5)*(Data!$J$2:$J$998&gt;=$B$6)*(Data!$E$2:$E$998) )=0,"N/A",SUMPRODUCT( (Data!$A$2:$A$998=$A124)*(Data!$B$2:$B$998=$B124)*(Data!$C$2:$C$998=$B$1)*(Data!$D$2:$D$998=P$9)*( (Data!$I$2:$I$998=$B$2)+(Data!$I$2:$I$998=$B$3)+(Data!$I$2:$I$998=$B$4) )*(Data!$J$2:$J$998&lt;=$B$5)*(Data!$J$2:$J$998&gt;=$B$6)*(Data!$E$2:$E$998&gt;=P$11) ) ),"N/A")</f>
        <v>N/A</v>
      </c>
      <c r="Q124" s="6" t="str">
        <f>IF(Q$10="x",IF( SUMPRODUCT( (Data!$A$2:$A$998=$A124)*(Data!$B$2:$B$998=$B124)*(Data!$C$2:$C$998=$B$1)*(Data!$D$2:$D$998=Q$9)*( (Data!$I$2:$I$998=$B$2)+(Data!$I$2:$I$998=$B$3)+(Data!$I$2:$I$998=$B$4) )*(Data!$J$2:$J$998&lt;=$B$5)*(Data!$J$2:$J$998&gt;=$B$6)*(Data!$E$2:$E$998) )=0,"N/A",SUMPRODUCT( (Data!$A$2:$A$998=$A124)*(Data!$B$2:$B$998=$B124)*(Data!$C$2:$C$998=$B$1)*(Data!$D$2:$D$998=Q$9)*( (Data!$I$2:$I$998=$B$2)+(Data!$I$2:$I$998=$B$3)+(Data!$I$2:$I$998=$B$4) )*(Data!$J$2:$J$998&lt;=$B$5)*(Data!$J$2:$J$998&gt;=$B$6)*(Data!$E$2:$E$998&gt;=Q$11) ) ),"N/A")</f>
        <v>N/A</v>
      </c>
      <c r="R124" s="6" t="str">
        <f>IF(R$10="x",IF( SUMPRODUCT( (Data!$A$2:$A$998=$A124)*(Data!$B$2:$B$998=$B124)*(Data!$C$2:$C$998=$B$1)*(Data!$D$2:$D$998=R$9)*( (Data!$I$2:$I$998=$B$2)+(Data!$I$2:$I$998=$B$3)+(Data!$I$2:$I$998=$B$4) )*(Data!$J$2:$J$998&lt;=$B$5)*(Data!$J$2:$J$998&gt;=$B$6)*(Data!$E$2:$E$998) )=0,"N/A",SUMPRODUCT( (Data!$A$2:$A$998=$A124)*(Data!$B$2:$B$998=$B124)*(Data!$C$2:$C$998=$B$1)*(Data!$D$2:$D$998=R$9)*( (Data!$I$2:$I$998=$B$2)+(Data!$I$2:$I$998=$B$3)+(Data!$I$2:$I$998=$B$4) )*(Data!$J$2:$J$998&lt;=$B$5)*(Data!$J$2:$J$998&gt;=$B$6)*(Data!$E$2:$E$998&gt;=R$11) ) ),"N/A")</f>
        <v>N/A</v>
      </c>
      <c r="S124" s="6" t="str">
        <f>IF(S$10="x",IF( SUMPRODUCT( (Data!$A$2:$A$998=$A124)*(Data!$B$2:$B$998=$B124)*(Data!$C$2:$C$998=$B$1)*(Data!$D$2:$D$998=S$9)*( (Data!$I$2:$I$998=$B$2)+(Data!$I$2:$I$998=$B$3)+(Data!$I$2:$I$998=$B$4) )*(Data!$J$2:$J$998&lt;=$B$5)*(Data!$J$2:$J$998&gt;=$B$6)*(Data!$E$2:$E$998) )=0,"N/A",SUMPRODUCT( (Data!$A$2:$A$998=$A124)*(Data!$B$2:$B$998=$B124)*(Data!$C$2:$C$998=$B$1)*(Data!$D$2:$D$998=S$9)*( (Data!$I$2:$I$998=$B$2)+(Data!$I$2:$I$998=$B$3)+(Data!$I$2:$I$998=$B$4) )*(Data!$J$2:$J$998&lt;=$B$5)*(Data!$J$2:$J$998&gt;=$B$6)*(Data!$E$2:$E$998&gt;=S$11) ) ),"N/A")</f>
        <v>N/A</v>
      </c>
      <c r="T124" s="6" t="str">
        <f>IF(T$10="x",IF( SUMPRODUCT( (Data!$A$2:$A$998=$A124)*(Data!$B$2:$B$998=$B124)*(Data!$C$2:$C$998=$B$1)*(Data!$D$2:$D$998=T$9)*( (Data!$I$2:$I$998=$B$2)+(Data!$I$2:$I$998=$B$3)+(Data!$I$2:$I$998=$B$4) )*(Data!$J$2:$J$998&lt;=$B$5)*(Data!$J$2:$J$998&gt;=$B$6)*(Data!$E$2:$E$998) )=0,"N/A",SUMPRODUCT( (Data!$A$2:$A$998=$A124)*(Data!$B$2:$B$998=$B124)*(Data!$C$2:$C$998=$B$1)*(Data!$D$2:$D$998=T$9)*( (Data!$I$2:$I$998=$B$2)+(Data!$I$2:$I$998=$B$3)+(Data!$I$2:$I$998=$B$4) )*(Data!$J$2:$J$998&lt;=$B$5)*(Data!$J$2:$J$998&gt;=$B$6)*(Data!$E$2:$E$998&gt;=T$11) ) ),"N/A")</f>
        <v>N/A</v>
      </c>
      <c r="U124" s="6" t="str">
        <f>IF(U$10="x",IF( SUMPRODUCT( (Data!$A$2:$A$998=$A124)*(Data!$B$2:$B$998=$B124)*(Data!$C$2:$C$998=$B$1)*(Data!$D$2:$D$998=U$9)*( (Data!$I$2:$I$998=$B$2)+(Data!$I$2:$I$998=$B$3)+(Data!$I$2:$I$998=$B$4) )*(Data!$J$2:$J$998&lt;=$B$5)*(Data!$J$2:$J$998&gt;=$B$6)*(Data!$E$2:$E$998) )=0,"N/A",SUMPRODUCT( (Data!$A$2:$A$998=$A124)*(Data!$B$2:$B$998=$B124)*(Data!$C$2:$C$998=$B$1)*(Data!$D$2:$D$998=U$9)*( (Data!$I$2:$I$998=$B$2)+(Data!$I$2:$I$998=$B$3)+(Data!$I$2:$I$998=$B$4) )*(Data!$J$2:$J$998&lt;=$B$5)*(Data!$J$2:$J$998&gt;=$B$6)*(Data!$E$2:$E$998&gt;=U$11) ) ),"N/A")</f>
        <v>N/A</v>
      </c>
      <c r="V124" s="6" t="str">
        <f>IF(V$10="x",IF( SUMPRODUCT( (Data!$A$2:$A$998=$A124)*(Data!$B$2:$B$998=$B124)*(Data!$C$2:$C$998=$B$1)*(Data!$D$2:$D$998=V$9)*( (Data!$I$2:$I$998=$B$2)+(Data!$I$2:$I$998=$B$3)+(Data!$I$2:$I$998=$B$4) )*(Data!$J$2:$J$998&lt;=$B$5)*(Data!$J$2:$J$998&gt;=$B$6)*(Data!$E$2:$E$998) )=0,"N/A",SUMPRODUCT( (Data!$A$2:$A$998=$A124)*(Data!$B$2:$B$998=$B124)*(Data!$C$2:$C$998=$B$1)*(Data!$D$2:$D$998=V$9)*( (Data!$I$2:$I$998=$B$2)+(Data!$I$2:$I$998=$B$3)+(Data!$I$2:$I$998=$B$4) )*(Data!$J$2:$J$998&lt;=$B$5)*(Data!$J$2:$J$998&gt;=$B$6)*(Data!$E$2:$E$998&gt;=V$11) ) ),"N/A")</f>
        <v>N/A</v>
      </c>
      <c r="W124" s="6" t="str">
        <f t="shared" si="146"/>
        <v>N/A</v>
      </c>
      <c r="AA124" s="6" t="str">
        <f>IF(AA$10="x",IF( SUMPRODUCT( (Data!$A$2:$A$998=$A124)*(Data!$B$2:$B$998=$B124)*(Data!$C$2:$C$998=$B$1)*(Data!$D$2:$D$998=AA$9)*( (Data!$I$2:$I$998=$B$2)+(Data!$I$2:$I$998=$B$3)+(Data!$I$2:$I$998=$B$4) )*(Data!$J$2:$J$998&lt;=$B$5)*(Data!$J$2:$J$998&gt;=$B$6)*(Data!$G$2:$G$998) )=0,"N/A",SUMPRODUCT( (Data!$A$2:$A$998=$A124)*(Data!$B$2:$B$998=$B124)*(Data!$C$2:$C$998=$B$1)*(Data!$D$2:$D$998=AA$9)*( (Data!$I$2:$I$998=$B$2)+(Data!$I$2:$I$998=$B$3)+(Data!$I$2:$I$998=$B$4) )*(Data!$J$2:$J$998&lt;=$B$5)*(Data!$J$2:$J$998&gt;=$B$6)*(Data!$G$2:$G$998&lt;=AA$11) ) ),"N/A")</f>
        <v>N/A</v>
      </c>
      <c r="AB124" s="6" t="str">
        <f>IF(AB$10="x",IF( SUMPRODUCT( (Data!$A$2:$A$998=$A124)*(Data!$B$2:$B$998=$B124)*(Data!$C$2:$C$998=$B$1)*(Data!$D$2:$D$998=AB$9)*( (Data!$I$2:$I$998=$B$2)+(Data!$I$2:$I$998=$B$3)+(Data!$I$2:$I$998=$B$4) )*(Data!$J$2:$J$998&lt;=$B$5)*(Data!$J$2:$J$998&gt;=$B$6)*(Data!$G$2:$G$998) )=0,"N/A",SUMPRODUCT( (Data!$A$2:$A$998=$A124)*(Data!$B$2:$B$998=$B124)*(Data!$C$2:$C$998=$B$1)*(Data!$D$2:$D$998=AB$9)*( (Data!$I$2:$I$998=$B$2)+(Data!$I$2:$I$998=$B$3)+(Data!$I$2:$I$998=$B$4) )*(Data!$J$2:$J$998&lt;=$B$5)*(Data!$J$2:$J$998&gt;=$B$6)*(Data!$G$2:$G$998&lt;=AB$11) ) ),"N/A")</f>
        <v>N/A</v>
      </c>
      <c r="AC124" s="6" t="str">
        <f>IF(AC$10="x",IF( SUMPRODUCT( (Data!$A$2:$A$998=$A124)*(Data!$B$2:$B$998=$B124)*(Data!$C$2:$C$998=$B$1)*(Data!$D$2:$D$998=AC$9)*( (Data!$I$2:$I$998=$B$2)+(Data!$I$2:$I$998=$B$3)+(Data!$I$2:$I$998=$B$4) )*(Data!$J$2:$J$998&lt;=$B$5)*(Data!$J$2:$J$998&gt;=$B$6)*(Data!$G$2:$G$998) )=0,"N/A",SUMPRODUCT( (Data!$A$2:$A$998=$A124)*(Data!$B$2:$B$998=$B124)*(Data!$C$2:$C$998=$B$1)*(Data!$D$2:$D$998=AC$9)*( (Data!$I$2:$I$998=$B$2)+(Data!$I$2:$I$998=$B$3)+(Data!$I$2:$I$998=$B$4) )*(Data!$J$2:$J$998&lt;=$B$5)*(Data!$J$2:$J$998&gt;=$B$6)*(Data!$G$2:$G$998&lt;=AC$11) ) ),"N/A")</f>
        <v>N/A</v>
      </c>
      <c r="AD124" s="6" t="str">
        <f>IF(AD$10="x",IF( SUMPRODUCT( (Data!$A$2:$A$998=$A124)*(Data!$B$2:$B$998=$B124)*(Data!$C$2:$C$998=$B$1)*(Data!$D$2:$D$998=AD$9)*( (Data!$I$2:$I$998=$B$2)+(Data!$I$2:$I$998=$B$3)+(Data!$I$2:$I$998=$B$4) )*(Data!$J$2:$J$998&lt;=$B$5)*(Data!$J$2:$J$998&gt;=$B$6)*(Data!$G$2:$G$998) )=0,"N/A",SUMPRODUCT( (Data!$A$2:$A$998=$A124)*(Data!$B$2:$B$998=$B124)*(Data!$C$2:$C$998=$B$1)*(Data!$D$2:$D$998=AD$9)*( (Data!$I$2:$I$998=$B$2)+(Data!$I$2:$I$998=$B$3)+(Data!$I$2:$I$998=$B$4) )*(Data!$J$2:$J$998&lt;=$B$5)*(Data!$J$2:$J$998&gt;=$B$6)*(Data!$G$2:$G$998&lt;=AD$11) ) ),"N/A")</f>
        <v>N/A</v>
      </c>
      <c r="AE124" s="6" t="str">
        <f>IF(AE$10="x",IF( SUMPRODUCT( (Data!$A$2:$A$998=$A124)*(Data!$B$2:$B$998=$B124)*(Data!$C$2:$C$998=$B$1)*(Data!$D$2:$D$998=AE$9)*( (Data!$I$2:$I$998=$B$2)+(Data!$I$2:$I$998=$B$3)+(Data!$I$2:$I$998=$B$4) )*(Data!$J$2:$J$998&lt;=$B$5)*(Data!$J$2:$J$998&gt;=$B$6)*(Data!$G$2:$G$998) )=0,"N/A",SUMPRODUCT( (Data!$A$2:$A$998=$A124)*(Data!$B$2:$B$998=$B124)*(Data!$C$2:$C$998=$B$1)*(Data!$D$2:$D$998=AE$9)*( (Data!$I$2:$I$998=$B$2)+(Data!$I$2:$I$998=$B$3)+(Data!$I$2:$I$998=$B$4) )*(Data!$J$2:$J$998&lt;=$B$5)*(Data!$J$2:$J$998&gt;=$B$6)*(Data!$G$2:$G$998&lt;=AE$11) ) ),"N/A")</f>
        <v>N/A</v>
      </c>
      <c r="AF124" s="6" t="str">
        <f>IF(AF$10="x",IF( SUMPRODUCT( (Data!$A$2:$A$998=$A124)*(Data!$B$2:$B$998=$B124)*(Data!$C$2:$C$998=$B$1)*(Data!$D$2:$D$998=AF$9)*( (Data!$I$2:$I$998=$B$2)+(Data!$I$2:$I$998=$B$3)+(Data!$I$2:$I$998=$B$4) )*(Data!$J$2:$J$998&lt;=$B$5)*(Data!$J$2:$J$998&gt;=$B$6)*(Data!$G$2:$G$998) )=0,"N/A",SUMPRODUCT( (Data!$A$2:$A$998=$A124)*(Data!$B$2:$B$998=$B124)*(Data!$C$2:$C$998=$B$1)*(Data!$D$2:$D$998=AF$9)*( (Data!$I$2:$I$998=$B$2)+(Data!$I$2:$I$998=$B$3)+(Data!$I$2:$I$998=$B$4) )*(Data!$J$2:$J$998&lt;=$B$5)*(Data!$J$2:$J$998&gt;=$B$6)*(Data!$G$2:$G$998&lt;=AF$11) ) ),"N/A")</f>
        <v>N/A</v>
      </c>
      <c r="AG124" s="6" t="str">
        <f>IF(AG$10="x",IF( SUMPRODUCT( (Data!$A$2:$A$998=$A124)*(Data!$B$2:$B$998=$B124)*(Data!$C$2:$C$998=$B$1)*(Data!$D$2:$D$998=AG$9)*( (Data!$I$2:$I$998=$B$2)+(Data!$I$2:$I$998=$B$3)+(Data!$I$2:$I$998=$B$4) )*(Data!$J$2:$J$998&lt;=$B$5)*(Data!$J$2:$J$998&gt;=$B$6)*(Data!$G$2:$G$998) )=0,"N/A",SUMPRODUCT( (Data!$A$2:$A$998=$A124)*(Data!$B$2:$B$998=$B124)*(Data!$C$2:$C$998=$B$1)*(Data!$D$2:$D$998=AG$9)*( (Data!$I$2:$I$998=$B$2)+(Data!$I$2:$I$998=$B$3)+(Data!$I$2:$I$998=$B$4) )*(Data!$J$2:$J$998&lt;=$B$5)*(Data!$J$2:$J$998&gt;=$B$6)*(Data!$G$2:$G$998&lt;=AG$11) ) ),"N/A")</f>
        <v>N/A</v>
      </c>
      <c r="AH124" s="6" t="str">
        <f>IF(AH$10="x",IF( SUMPRODUCT( (Data!$A$2:$A$998=$A124)*(Data!$B$2:$B$998=$B124)*(Data!$C$2:$C$998=$B$1)*(Data!$D$2:$D$998=AH$9)*( (Data!$I$2:$I$998=$B$2)+(Data!$I$2:$I$998=$B$3)+(Data!$I$2:$I$998=$B$4) )*(Data!$J$2:$J$998&lt;=$B$5)*(Data!$J$2:$J$998&gt;=$B$6)*(Data!$G$2:$G$998) )=0,"N/A",SUMPRODUCT( (Data!$A$2:$A$998=$A124)*(Data!$B$2:$B$998=$B124)*(Data!$C$2:$C$998=$B$1)*(Data!$D$2:$D$998=AH$9)*( (Data!$I$2:$I$998=$B$2)+(Data!$I$2:$I$998=$B$3)+(Data!$I$2:$I$998=$B$4) )*(Data!$J$2:$J$998&lt;=$B$5)*(Data!$J$2:$J$998&gt;=$B$6)*(Data!$G$2:$G$998&lt;=AH$11) ) ),"N/A")</f>
        <v>N/A</v>
      </c>
      <c r="AI124" s="6" t="str">
        <f>IF(AI$10="x",IF( SUMPRODUCT( (Data!$A$2:$A$998=$A124)*(Data!$B$2:$B$998=$B124)*(Data!$C$2:$C$998=$B$1)*(Data!$D$2:$D$998=AI$9)*( (Data!$I$2:$I$998=$B$2)+(Data!$I$2:$I$998=$B$3)+(Data!$I$2:$I$998=$B$4) )*(Data!$J$2:$J$998&lt;=$B$5)*(Data!$J$2:$J$998&gt;=$B$6)*(Data!$G$2:$G$998) )=0,"N/A",SUMPRODUCT( (Data!$A$2:$A$998=$A124)*(Data!$B$2:$B$998=$B124)*(Data!$C$2:$C$998=$B$1)*(Data!$D$2:$D$998=AI$9)*( (Data!$I$2:$I$998=$B$2)+(Data!$I$2:$I$998=$B$3)+(Data!$I$2:$I$998=$B$4) )*(Data!$J$2:$J$998&lt;=$B$5)*(Data!$J$2:$J$998&gt;=$B$6)*(Data!$G$2:$G$998&lt;=AI$11) ) ),"N/A")</f>
        <v>N/A</v>
      </c>
      <c r="AJ124" s="6" t="str">
        <f>IF(AJ$10="x",IF( SUMPRODUCT( (Data!$A$2:$A$998=$A124)*(Data!$B$2:$B$998=$B124)*(Data!$C$2:$C$998=$B$1)*(Data!$D$2:$D$998=AJ$9)*( (Data!$I$2:$I$998=$B$2)+(Data!$I$2:$I$998=$B$3)+(Data!$I$2:$I$998=$B$4) )*(Data!$J$2:$J$998&lt;=$B$5)*(Data!$J$2:$J$998&gt;=$B$6)*(Data!$G$2:$G$998) )=0,"N/A",SUMPRODUCT( (Data!$A$2:$A$998=$A124)*(Data!$B$2:$B$998=$B124)*(Data!$C$2:$C$998=$B$1)*(Data!$D$2:$D$998=AJ$9)*( (Data!$I$2:$I$998=$B$2)+(Data!$I$2:$I$998=$B$3)+(Data!$I$2:$I$998=$B$4) )*(Data!$J$2:$J$998&lt;=$B$5)*(Data!$J$2:$J$998&gt;=$B$6)*(Data!$G$2:$G$998&lt;=AJ$11) ) ),"N/A")</f>
        <v>N/A</v>
      </c>
      <c r="AK124" s="6" t="str">
        <f>IF(AK$10="x",IF( SUMPRODUCT( (Data!$A$2:$A$998=$A124)*(Data!$B$2:$B$998=$B124)*(Data!$C$2:$C$998=$B$1)*(Data!$D$2:$D$998=AK$9)*( (Data!$I$2:$I$998=$B$2)+(Data!$I$2:$I$998=$B$3)+(Data!$I$2:$I$998=$B$4) )*(Data!$J$2:$J$998&lt;=$B$5)*(Data!$J$2:$J$998&gt;=$B$6)*(Data!$G$2:$G$998) )=0,"N/A",SUMPRODUCT( (Data!$A$2:$A$998=$A124)*(Data!$B$2:$B$998=$B124)*(Data!$C$2:$C$998=$B$1)*(Data!$D$2:$D$998=AK$9)*( (Data!$I$2:$I$998=$B$2)+(Data!$I$2:$I$998=$B$3)+(Data!$I$2:$I$998=$B$4) )*(Data!$J$2:$J$998&lt;=$B$5)*(Data!$J$2:$J$998&gt;=$B$6)*(Data!$G$2:$G$998&lt;=AK$11) ) ),"N/A")</f>
        <v>N/A</v>
      </c>
      <c r="AL124" s="6" t="str">
        <f>IF(AL$10="x",IF( SUMPRODUCT( (Data!$A$2:$A$998=$A124)*(Data!$B$2:$B$998=$B124)*(Data!$C$2:$C$998=$B$1)*(Data!$D$2:$D$998=AL$9)*( (Data!$I$2:$I$998=$B$2)+(Data!$I$2:$I$998=$B$3)+(Data!$I$2:$I$998=$B$4) )*(Data!$J$2:$J$998&lt;=$B$5)*(Data!$J$2:$J$998&gt;=$B$6)*(Data!$G$2:$G$998) )=0,"N/A",SUMPRODUCT( (Data!$A$2:$A$998=$A124)*(Data!$B$2:$B$998=$B124)*(Data!$C$2:$C$998=$B$1)*(Data!$D$2:$D$998=AL$9)*( (Data!$I$2:$I$998=$B$2)+(Data!$I$2:$I$998=$B$3)+(Data!$I$2:$I$998=$B$4) )*(Data!$J$2:$J$998&lt;=$B$5)*(Data!$J$2:$J$998&gt;=$B$6)*(Data!$G$2:$G$998&lt;=AL$11) ) ),"N/A")</f>
        <v>N/A</v>
      </c>
      <c r="AM124" s="6" t="str">
        <f>IF(AM$10="x",IF( SUMPRODUCT( (Data!$A$2:$A$998=$A124)*(Data!$B$2:$B$998=$B124)*(Data!$C$2:$C$998=$B$1)*(Data!$D$2:$D$998=AM$9)*( (Data!$I$2:$I$998=$B$2)+(Data!$I$2:$I$998=$B$3)+(Data!$I$2:$I$998=$B$4) )*(Data!$J$2:$J$998&lt;=$B$5)*(Data!$J$2:$J$998&gt;=$B$6)*(Data!$G$2:$G$998) )=0,"N/A",SUMPRODUCT( (Data!$A$2:$A$998=$A124)*(Data!$B$2:$B$998=$B124)*(Data!$C$2:$C$998=$B$1)*(Data!$D$2:$D$998=AM$9)*( (Data!$I$2:$I$998=$B$2)+(Data!$I$2:$I$998=$B$3)+(Data!$I$2:$I$998=$B$4) )*(Data!$J$2:$J$998&lt;=$B$5)*(Data!$J$2:$J$998&gt;=$B$6)*(Data!$G$2:$G$998&lt;=AM$11) ) ),"N/A")</f>
        <v>N/A</v>
      </c>
      <c r="AN124" s="6" t="str">
        <f>IF(AN$10="x",IF( SUMPRODUCT( (Data!$A$2:$A$998=$A124)*(Data!$B$2:$B$998=$B124)*(Data!$C$2:$C$998=$B$1)*(Data!$D$2:$D$998=AN$9)*( (Data!$I$2:$I$998=$B$2)+(Data!$I$2:$I$998=$B$3)+(Data!$I$2:$I$998=$B$4) )*(Data!$J$2:$J$998&lt;=$B$5)*(Data!$J$2:$J$998&gt;=$B$6)*(Data!$G$2:$G$998) )=0,"N/A",SUMPRODUCT( (Data!$A$2:$A$998=$A124)*(Data!$B$2:$B$998=$B124)*(Data!$C$2:$C$998=$B$1)*(Data!$D$2:$D$998=AN$9)*( (Data!$I$2:$I$998=$B$2)+(Data!$I$2:$I$998=$B$3)+(Data!$I$2:$I$998=$B$4) )*(Data!$J$2:$J$998&lt;=$B$5)*(Data!$J$2:$J$998&gt;=$B$6)*(Data!$G$2:$G$998&lt;=AN$11) ) ),"N/A")</f>
        <v>N/A</v>
      </c>
      <c r="AO124" s="6" t="str">
        <f>IF(AO$10="x",IF( SUMPRODUCT( (Data!$A$2:$A$998=$A124)*(Data!$B$2:$B$998=$B124)*(Data!$C$2:$C$998=$B$1)*(Data!$D$2:$D$998=AO$9)*( (Data!$I$2:$I$998=$B$2)+(Data!$I$2:$I$998=$B$3)+(Data!$I$2:$I$998=$B$4) )*(Data!$J$2:$J$998&lt;=$B$5)*(Data!$J$2:$J$998&gt;=$B$6)*(Data!$G$2:$G$998) )=0,"N/A",SUMPRODUCT( (Data!$A$2:$A$998=$A124)*(Data!$B$2:$B$998=$B124)*(Data!$C$2:$C$998=$B$1)*(Data!$D$2:$D$998=AO$9)*( (Data!$I$2:$I$998=$B$2)+(Data!$I$2:$I$998=$B$3)+(Data!$I$2:$I$998=$B$4) )*(Data!$J$2:$J$998&lt;=$B$5)*(Data!$J$2:$J$998&gt;=$B$6)*(Data!$G$2:$G$998&lt;=AO$11) ) ),"N/A")</f>
        <v>N/A</v>
      </c>
      <c r="AP124" s="6" t="str">
        <f>IF(AP$10="x",IF( SUMPRODUCT( (Data!$A$2:$A$998=$A124)*(Data!$B$2:$B$998=$B124)*(Data!$C$2:$C$998=$B$1)*(Data!$D$2:$D$998=AP$9)*( (Data!$I$2:$I$998=$B$2)+(Data!$I$2:$I$998=$B$3)+(Data!$I$2:$I$998=$B$4) )*(Data!$J$2:$J$998&lt;=$B$5)*(Data!$J$2:$J$998&gt;=$B$6)*(Data!$G$2:$G$998) )=0,"N/A",SUMPRODUCT( (Data!$A$2:$A$998=$A124)*(Data!$B$2:$B$998=$B124)*(Data!$C$2:$C$998=$B$1)*(Data!$D$2:$D$998=AP$9)*( (Data!$I$2:$I$998=$B$2)+(Data!$I$2:$I$998=$B$3)+(Data!$I$2:$I$998=$B$4) )*(Data!$J$2:$J$998&lt;=$B$5)*(Data!$J$2:$J$998&gt;=$B$6)*(Data!$G$2:$G$998&lt;=AP$11) ) ),"N/A")</f>
        <v>N/A</v>
      </c>
      <c r="AQ124" s="6" t="str">
        <f>IF(AQ$10="x",IF( SUMPRODUCT( (Data!$A$2:$A$998=$A124)*(Data!$B$2:$B$998=$B124)*(Data!$C$2:$C$998=$B$1)*(Data!$D$2:$D$998=AQ$9)*( (Data!$I$2:$I$998=$B$2)+(Data!$I$2:$I$998=$B$3)+(Data!$I$2:$I$998=$B$4) )*(Data!$J$2:$J$998&lt;=$B$5)*(Data!$J$2:$J$998&gt;=$B$6)*(Data!$G$2:$G$998) )=0,"N/A",SUMPRODUCT( (Data!$A$2:$A$998=$A124)*(Data!$B$2:$B$998=$B124)*(Data!$C$2:$C$998=$B$1)*(Data!$D$2:$D$998=AQ$9)*( (Data!$I$2:$I$998=$B$2)+(Data!$I$2:$I$998=$B$3)+(Data!$I$2:$I$998=$B$4) )*(Data!$J$2:$J$998&lt;=$B$5)*(Data!$J$2:$J$998&gt;=$B$6)*(Data!$G$2:$G$998&lt;=AQ$11) ) ),"N/A")</f>
        <v>N/A</v>
      </c>
      <c r="AR124" s="6" t="str">
        <f>IF(AR$10="x",IF( SUMPRODUCT( (Data!$A$2:$A$998=$A124)*(Data!$B$2:$B$998=$B124)*(Data!$C$2:$C$998=$B$1)*(Data!$D$2:$D$998=AR$9)*( (Data!$I$2:$I$998=$B$2)+(Data!$I$2:$I$998=$B$3)+(Data!$I$2:$I$998=$B$4) )*(Data!$J$2:$J$998&lt;=$B$5)*(Data!$J$2:$J$998&gt;=$B$6)*(Data!$G$2:$G$998) )=0,"N/A",SUMPRODUCT( (Data!$A$2:$A$998=$A124)*(Data!$B$2:$B$998=$B124)*(Data!$C$2:$C$998=$B$1)*(Data!$D$2:$D$998=AR$9)*( (Data!$I$2:$I$998=$B$2)+(Data!$I$2:$I$998=$B$3)+(Data!$I$2:$I$998=$B$4) )*(Data!$J$2:$J$998&lt;=$B$5)*(Data!$J$2:$J$998&gt;=$B$6)*(Data!$G$2:$G$998&lt;=AR$11) ) ),"N/A")</f>
        <v>N/A</v>
      </c>
      <c r="AS124" s="6" t="str">
        <f>IF(AS$10="x",IF( SUMPRODUCT( (Data!$A$2:$A$998=$A124)*(Data!$B$2:$B$998=$B124)*(Data!$C$2:$C$998=$B$1)*(Data!$D$2:$D$998=AS$9)*( (Data!$I$2:$I$998=$B$2)+(Data!$I$2:$I$998=$B$3)+(Data!$I$2:$I$998=$B$4) )*(Data!$J$2:$J$998&lt;=$B$5)*(Data!$J$2:$J$998&gt;=$B$6)*(Data!$G$2:$G$998) )=0,"N/A",SUMPRODUCT( (Data!$A$2:$A$998=$A124)*(Data!$B$2:$B$998=$B124)*(Data!$C$2:$C$998=$B$1)*(Data!$D$2:$D$998=AS$9)*( (Data!$I$2:$I$998=$B$2)+(Data!$I$2:$I$998=$B$3)+(Data!$I$2:$I$998=$B$4) )*(Data!$J$2:$J$998&lt;=$B$5)*(Data!$J$2:$J$998&gt;=$B$6)*(Data!$G$2:$G$998&lt;=AS$11) ) ),"N/A")</f>
        <v>N/A</v>
      </c>
      <c r="AT124" s="6" t="str">
        <f t="shared" si="147"/>
        <v>N/A</v>
      </c>
      <c r="AX124" s="6" t="str">
        <f t="shared" si="153"/>
        <v>N/A</v>
      </c>
      <c r="AY124" s="6" t="str">
        <f t="shared" si="137"/>
        <v>N/A</v>
      </c>
      <c r="AZ124" s="6" t="str">
        <f t="shared" si="138"/>
        <v>N/A</v>
      </c>
      <c r="BA124" s="6" t="str">
        <f t="shared" si="139"/>
        <v>N/A</v>
      </c>
      <c r="BB124" s="6" t="str">
        <f t="shared" si="92"/>
        <v>N/A</v>
      </c>
      <c r="BC124" s="6" t="str">
        <f t="shared" si="93"/>
        <v>N/A</v>
      </c>
      <c r="BD124" s="6" t="str">
        <f t="shared" si="94"/>
        <v>N/A</v>
      </c>
      <c r="BE124" s="6" t="str">
        <f t="shared" si="95"/>
        <v>N/A</v>
      </c>
      <c r="BF124" s="6" t="str">
        <f t="shared" si="96"/>
        <v>N/A</v>
      </c>
      <c r="BG124" s="6" t="str">
        <f t="shared" si="97"/>
        <v>N/A</v>
      </c>
      <c r="BH124" s="6" t="str">
        <f t="shared" si="98"/>
        <v>N/A</v>
      </c>
      <c r="BI124" s="6" t="str">
        <f t="shared" si="99"/>
        <v>N/A</v>
      </c>
      <c r="BJ124" s="6" t="str">
        <f t="shared" si="100"/>
        <v>N/A</v>
      </c>
      <c r="BK124" s="6" t="str">
        <f t="shared" si="101"/>
        <v>N/A</v>
      </c>
      <c r="BL124" s="6" t="str">
        <f t="shared" si="102"/>
        <v>N/A</v>
      </c>
      <c r="BM124" s="6" t="str">
        <f t="shared" si="103"/>
        <v>N/A</v>
      </c>
      <c r="BN124" s="6" t="str">
        <f t="shared" si="104"/>
        <v>N/A</v>
      </c>
      <c r="BO124" s="6" t="str">
        <f t="shared" si="105"/>
        <v>N/A</v>
      </c>
      <c r="BP124" s="6" t="str">
        <f t="shared" si="106"/>
        <v>N/A</v>
      </c>
      <c r="BQ124" s="6" t="str">
        <f t="shared" si="148"/>
        <v>N/A</v>
      </c>
      <c r="BU124" s="6" t="str">
        <f>IF(BU$10="x",IF( SUMPRODUCT( (Data!$A$2:$A$998=$A124)*(Data!$B$2:$B$998=$B124)*(Data!$C$2:$C$998=$B$1)*(Data!$D$2:$D$998=BU$9)*( (Data!$I$2:$I$998=$B$2)+(Data!$I$2:$I$998=$B$3)+(Data!$I$2:$I$998=$B$4) )*(Data!$J$2:$J$998&lt;=$B$5)*(Data!$J$2:$J$998&gt;=$B$6)*(Data!$F$2:$F$998) )=0,"N/A",SUMPRODUCT( (Data!$A$2:$A$998=$A124)*(Data!$B$2:$B$998=$B124)*(Data!$C$2:$C$998=$B$1)*(Data!$D$2:$D$998=BU$9)*( (Data!$I$2:$I$998=$B$2)+(Data!$I$2:$I$998=$B$3)+(Data!$I$2:$I$998=$B$4) )*(Data!$J$2:$J$998&lt;=$B$5)*(Data!$J$2:$J$998&gt;=$B$6)*(Data!$F$2:$F$998&gt;=BU$11) ) ),"N/A")</f>
        <v>N/A</v>
      </c>
      <c r="BV124" s="6" t="str">
        <f>IF(BV$10="x",IF( SUMPRODUCT( (Data!$A$2:$A$998=$A124)*(Data!$B$2:$B$998=$B124)*(Data!$C$2:$C$998=$B$1)*(Data!$D$2:$D$998=BV$9)*( (Data!$I$2:$I$998=$B$2)+(Data!$I$2:$I$998=$B$3)+(Data!$I$2:$I$998=$B$4) )*(Data!$J$2:$J$998&lt;=$B$5)*(Data!$J$2:$J$998&gt;=$B$6)*(Data!$F$2:$F$998) )=0,"N/A",SUMPRODUCT( (Data!$A$2:$A$998=$A124)*(Data!$B$2:$B$998=$B124)*(Data!$C$2:$C$998=$B$1)*(Data!$D$2:$D$998=BV$9)*( (Data!$I$2:$I$998=$B$2)+(Data!$I$2:$I$998=$B$3)+(Data!$I$2:$I$998=$B$4) )*(Data!$J$2:$J$998&lt;=$B$5)*(Data!$J$2:$J$998&gt;=$B$6)*(Data!$F$2:$F$998&gt;=BV$11) ) ),"N/A")</f>
        <v>N/A</v>
      </c>
      <c r="BW124" s="6" t="str">
        <f>IF(BW$10="x",IF( SUMPRODUCT( (Data!$A$2:$A$998=$A124)*(Data!$B$2:$B$998=$B124)*(Data!$C$2:$C$998=$B$1)*(Data!$D$2:$D$998=BW$9)*( (Data!$I$2:$I$998=$B$2)+(Data!$I$2:$I$998=$B$3)+(Data!$I$2:$I$998=$B$4) )*(Data!$J$2:$J$998&lt;=$B$5)*(Data!$J$2:$J$998&gt;=$B$6)*(Data!$F$2:$F$998) )=0,"N/A",SUMPRODUCT( (Data!$A$2:$A$998=$A124)*(Data!$B$2:$B$998=$B124)*(Data!$C$2:$C$998=$B$1)*(Data!$D$2:$D$998=BW$9)*( (Data!$I$2:$I$998=$B$2)+(Data!$I$2:$I$998=$B$3)+(Data!$I$2:$I$998=$B$4) )*(Data!$J$2:$J$998&lt;=$B$5)*(Data!$J$2:$J$998&gt;=$B$6)*(Data!$F$2:$F$998&gt;=BW$11) ) ),"N/A")</f>
        <v>N/A</v>
      </c>
      <c r="BX124" s="6" t="str">
        <f>IF(BX$10="x",IF( SUMPRODUCT( (Data!$A$2:$A$998=$A124)*(Data!$B$2:$B$998=$B124)*(Data!$C$2:$C$998=$B$1)*(Data!$D$2:$D$998=BX$9)*( (Data!$I$2:$I$998=$B$2)+(Data!$I$2:$I$998=$B$3)+(Data!$I$2:$I$998=$B$4) )*(Data!$J$2:$J$998&lt;=$B$5)*(Data!$J$2:$J$998&gt;=$B$6)*(Data!$F$2:$F$998) )=0,"N/A",SUMPRODUCT( (Data!$A$2:$A$998=$A124)*(Data!$B$2:$B$998=$B124)*(Data!$C$2:$C$998=$B$1)*(Data!$D$2:$D$998=BX$9)*( (Data!$I$2:$I$998=$B$2)+(Data!$I$2:$I$998=$B$3)+(Data!$I$2:$I$998=$B$4) )*(Data!$J$2:$J$998&lt;=$B$5)*(Data!$J$2:$J$998&gt;=$B$6)*(Data!$F$2:$F$998&gt;=BX$11) ) ),"N/A")</f>
        <v>N/A</v>
      </c>
      <c r="BY124" s="6" t="str">
        <f>IF(BY$10="x",IF( SUMPRODUCT( (Data!$A$2:$A$998=$A124)*(Data!$B$2:$B$998=$B124)*(Data!$C$2:$C$998=$B$1)*(Data!$D$2:$D$998=BY$9)*( (Data!$I$2:$I$998=$B$2)+(Data!$I$2:$I$998=$B$3)+(Data!$I$2:$I$998=$B$4) )*(Data!$J$2:$J$998&lt;=$B$5)*(Data!$J$2:$J$998&gt;=$B$6)*(Data!$F$2:$F$998) )=0,"N/A",SUMPRODUCT( (Data!$A$2:$A$998=$A124)*(Data!$B$2:$B$998=$B124)*(Data!$C$2:$C$998=$B$1)*(Data!$D$2:$D$998=BY$9)*( (Data!$I$2:$I$998=$B$2)+(Data!$I$2:$I$998=$B$3)+(Data!$I$2:$I$998=$B$4) )*(Data!$J$2:$J$998&lt;=$B$5)*(Data!$J$2:$J$998&gt;=$B$6)*(Data!$F$2:$F$998&gt;=BY$11) ) ),"N/A")</f>
        <v>N/A</v>
      </c>
      <c r="BZ124" s="6" t="str">
        <f>IF(BZ$10="x",IF( SUMPRODUCT( (Data!$A$2:$A$998=$A124)*(Data!$B$2:$B$998=$B124)*(Data!$C$2:$C$998=$B$1)*(Data!$D$2:$D$998=BZ$9)*( (Data!$I$2:$I$998=$B$2)+(Data!$I$2:$I$998=$B$3)+(Data!$I$2:$I$998=$B$4) )*(Data!$J$2:$J$998&lt;=$B$5)*(Data!$J$2:$J$998&gt;=$B$6)*(Data!$F$2:$F$998) )=0,"N/A",SUMPRODUCT( (Data!$A$2:$A$998=$A124)*(Data!$B$2:$B$998=$B124)*(Data!$C$2:$C$998=$B$1)*(Data!$D$2:$D$998=BZ$9)*( (Data!$I$2:$I$998=$B$2)+(Data!$I$2:$I$998=$B$3)+(Data!$I$2:$I$998=$B$4) )*(Data!$J$2:$J$998&lt;=$B$5)*(Data!$J$2:$J$998&gt;=$B$6)*(Data!$F$2:$F$998&gt;=BZ$11) ) ),"N/A")</f>
        <v>N/A</v>
      </c>
      <c r="CA124" s="6" t="str">
        <f>IF(CA$10="x",IF( SUMPRODUCT( (Data!$A$2:$A$998=$A124)*(Data!$B$2:$B$998=$B124)*(Data!$C$2:$C$998=$B$1)*(Data!$D$2:$D$998=CA$9)*( (Data!$I$2:$I$998=$B$2)+(Data!$I$2:$I$998=$B$3)+(Data!$I$2:$I$998=$B$4) )*(Data!$J$2:$J$998&lt;=$B$5)*(Data!$J$2:$J$998&gt;=$B$6)*(Data!$F$2:$F$998) )=0,"N/A",SUMPRODUCT( (Data!$A$2:$A$998=$A124)*(Data!$B$2:$B$998=$B124)*(Data!$C$2:$C$998=$B$1)*(Data!$D$2:$D$998=CA$9)*( (Data!$I$2:$I$998=$B$2)+(Data!$I$2:$I$998=$B$3)+(Data!$I$2:$I$998=$B$4) )*(Data!$J$2:$J$998&lt;=$B$5)*(Data!$J$2:$J$998&gt;=$B$6)*(Data!$F$2:$F$998&gt;=CA$11) ) ),"N/A")</f>
        <v>N/A</v>
      </c>
      <c r="CB124" s="6" t="str">
        <f>IF(CB$10="x",IF( SUMPRODUCT( (Data!$A$2:$A$998=$A124)*(Data!$B$2:$B$998=$B124)*(Data!$C$2:$C$998=$B$1)*(Data!$D$2:$D$998=CB$9)*( (Data!$I$2:$I$998=$B$2)+(Data!$I$2:$I$998=$B$3)+(Data!$I$2:$I$998=$B$4) )*(Data!$J$2:$J$998&lt;=$B$5)*(Data!$J$2:$J$998&gt;=$B$6)*(Data!$F$2:$F$998) )=0,"N/A",SUMPRODUCT( (Data!$A$2:$A$998=$A124)*(Data!$B$2:$B$998=$B124)*(Data!$C$2:$C$998=$B$1)*(Data!$D$2:$D$998=CB$9)*( (Data!$I$2:$I$998=$B$2)+(Data!$I$2:$I$998=$B$3)+(Data!$I$2:$I$998=$B$4) )*(Data!$J$2:$J$998&lt;=$B$5)*(Data!$J$2:$J$998&gt;=$B$6)*(Data!$F$2:$F$998&gt;=CB$11) ) ),"N/A")</f>
        <v>N/A</v>
      </c>
      <c r="CC124" s="6" t="str">
        <f>IF(CC$10="x",IF( SUMPRODUCT( (Data!$A$2:$A$998=$A124)*(Data!$B$2:$B$998=$B124)*(Data!$C$2:$C$998=$B$1)*(Data!$D$2:$D$998=CC$9)*( (Data!$I$2:$I$998=$B$2)+(Data!$I$2:$I$998=$B$3)+(Data!$I$2:$I$998=$B$4) )*(Data!$J$2:$J$998&lt;=$B$5)*(Data!$J$2:$J$998&gt;=$B$6)*(Data!$F$2:$F$998) )=0,"N/A",SUMPRODUCT( (Data!$A$2:$A$998=$A124)*(Data!$B$2:$B$998=$B124)*(Data!$C$2:$C$998=$B$1)*(Data!$D$2:$D$998=CC$9)*( (Data!$I$2:$I$998=$B$2)+(Data!$I$2:$I$998=$B$3)+(Data!$I$2:$I$998=$B$4) )*(Data!$J$2:$J$998&lt;=$B$5)*(Data!$J$2:$J$998&gt;=$B$6)*(Data!$F$2:$F$998&gt;=CC$11) ) ),"N/A")</f>
        <v>N/A</v>
      </c>
      <c r="CD124" s="6" t="str">
        <f>IF(CD$10="x",IF( SUMPRODUCT( (Data!$A$2:$A$998=$A124)*(Data!$B$2:$B$998=$B124)*(Data!$C$2:$C$998=$B$1)*(Data!$D$2:$D$998=CD$9)*( (Data!$I$2:$I$998=$B$2)+(Data!$I$2:$I$998=$B$3)+(Data!$I$2:$I$998=$B$4) )*(Data!$J$2:$J$998&lt;=$B$5)*(Data!$J$2:$J$998&gt;=$B$6)*(Data!$F$2:$F$998) )=0,"N/A",SUMPRODUCT( (Data!$A$2:$A$998=$A124)*(Data!$B$2:$B$998=$B124)*(Data!$C$2:$C$998=$B$1)*(Data!$D$2:$D$998=CD$9)*( (Data!$I$2:$I$998=$B$2)+(Data!$I$2:$I$998=$B$3)+(Data!$I$2:$I$998=$B$4) )*(Data!$J$2:$J$998&lt;=$B$5)*(Data!$J$2:$J$998&gt;=$B$6)*(Data!$F$2:$F$998&gt;=CD$11) ) ),"N/A")</f>
        <v>N/A</v>
      </c>
      <c r="CE124" s="6" t="str">
        <f>IF(CE$10="x",IF( SUMPRODUCT( (Data!$A$2:$A$998=$A124)*(Data!$B$2:$B$998=$B124)*(Data!$C$2:$C$998=$B$1)*(Data!$D$2:$D$998=CE$9)*( (Data!$I$2:$I$998=$B$2)+(Data!$I$2:$I$998=$B$3)+(Data!$I$2:$I$998=$B$4) )*(Data!$J$2:$J$998&lt;=$B$5)*(Data!$J$2:$J$998&gt;=$B$6)*(Data!$F$2:$F$998) )=0,"N/A",SUMPRODUCT( (Data!$A$2:$A$998=$A124)*(Data!$B$2:$B$998=$B124)*(Data!$C$2:$C$998=$B$1)*(Data!$D$2:$D$998=CE$9)*( (Data!$I$2:$I$998=$B$2)+(Data!$I$2:$I$998=$B$3)+(Data!$I$2:$I$998=$B$4) )*(Data!$J$2:$J$998&lt;=$B$5)*(Data!$J$2:$J$998&gt;=$B$6)*(Data!$F$2:$F$998&gt;=CE$11) ) ),"N/A")</f>
        <v>N/A</v>
      </c>
      <c r="CF124" s="6" t="str">
        <f>IF(CF$10="x",IF( SUMPRODUCT( (Data!$A$2:$A$998=$A124)*(Data!$B$2:$B$998=$B124)*(Data!$C$2:$C$998=$B$1)*(Data!$D$2:$D$998=CF$9)*( (Data!$I$2:$I$998=$B$2)+(Data!$I$2:$I$998=$B$3)+(Data!$I$2:$I$998=$B$4) )*(Data!$J$2:$J$998&lt;=$B$5)*(Data!$J$2:$J$998&gt;=$B$6)*(Data!$F$2:$F$998) )=0,"N/A",SUMPRODUCT( (Data!$A$2:$A$998=$A124)*(Data!$B$2:$B$998=$B124)*(Data!$C$2:$C$998=$B$1)*(Data!$D$2:$D$998=CF$9)*( (Data!$I$2:$I$998=$B$2)+(Data!$I$2:$I$998=$B$3)+(Data!$I$2:$I$998=$B$4) )*(Data!$J$2:$J$998&lt;=$B$5)*(Data!$J$2:$J$998&gt;=$B$6)*(Data!$F$2:$F$998&gt;=CF$11) ) ),"N/A")</f>
        <v>N/A</v>
      </c>
      <c r="CG124" s="6" t="str">
        <f>IF(CG$10="x",IF( SUMPRODUCT( (Data!$A$2:$A$998=$A124)*(Data!$B$2:$B$998=$B124)*(Data!$C$2:$C$998=$B$1)*(Data!$D$2:$D$998=CG$9)*( (Data!$I$2:$I$998=$B$2)+(Data!$I$2:$I$998=$B$3)+(Data!$I$2:$I$998=$B$4) )*(Data!$J$2:$J$998&lt;=$B$5)*(Data!$J$2:$J$998&gt;=$B$6)*(Data!$F$2:$F$998) )=0,"N/A",SUMPRODUCT( (Data!$A$2:$A$998=$A124)*(Data!$B$2:$B$998=$B124)*(Data!$C$2:$C$998=$B$1)*(Data!$D$2:$D$998=CG$9)*( (Data!$I$2:$I$998=$B$2)+(Data!$I$2:$I$998=$B$3)+(Data!$I$2:$I$998=$B$4) )*(Data!$J$2:$J$998&lt;=$B$5)*(Data!$J$2:$J$998&gt;=$B$6)*(Data!$F$2:$F$998&gt;=CG$11) ) ),"N/A")</f>
        <v>N/A</v>
      </c>
      <c r="CH124" s="6" t="str">
        <f>IF(CH$10="x",IF( SUMPRODUCT( (Data!$A$2:$A$998=$A124)*(Data!$B$2:$B$998=$B124)*(Data!$C$2:$C$998=$B$1)*(Data!$D$2:$D$998=CH$9)*( (Data!$I$2:$I$998=$B$2)+(Data!$I$2:$I$998=$B$3)+(Data!$I$2:$I$998=$B$4) )*(Data!$J$2:$J$998&lt;=$B$5)*(Data!$J$2:$J$998&gt;=$B$6)*(Data!$F$2:$F$998) )=0,"N/A",SUMPRODUCT( (Data!$A$2:$A$998=$A124)*(Data!$B$2:$B$998=$B124)*(Data!$C$2:$C$998=$B$1)*(Data!$D$2:$D$998=CH$9)*( (Data!$I$2:$I$998=$B$2)+(Data!$I$2:$I$998=$B$3)+(Data!$I$2:$I$998=$B$4) )*(Data!$J$2:$J$998&lt;=$B$5)*(Data!$J$2:$J$998&gt;=$B$6)*(Data!$F$2:$F$998&gt;=CH$11) ) ),"N/A")</f>
        <v>N/A</v>
      </c>
      <c r="CI124" s="6" t="str">
        <f>IF(CI$10="x",IF( SUMPRODUCT( (Data!$A$2:$A$998=$A124)*(Data!$B$2:$B$998=$B124)*(Data!$C$2:$C$998=$B$1)*(Data!$D$2:$D$998=CI$9)*( (Data!$I$2:$I$998=$B$2)+(Data!$I$2:$I$998=$B$3)+(Data!$I$2:$I$998=$B$4) )*(Data!$J$2:$J$998&lt;=$B$5)*(Data!$J$2:$J$998&gt;=$B$6)*(Data!$F$2:$F$998) )=0,"N/A",SUMPRODUCT( (Data!$A$2:$A$998=$A124)*(Data!$B$2:$B$998=$B124)*(Data!$C$2:$C$998=$B$1)*(Data!$D$2:$D$998=CI$9)*( (Data!$I$2:$I$998=$B$2)+(Data!$I$2:$I$998=$B$3)+(Data!$I$2:$I$998=$B$4) )*(Data!$J$2:$J$998&lt;=$B$5)*(Data!$J$2:$J$998&gt;=$B$6)*(Data!$F$2:$F$998&gt;=CI$11) ) ),"N/A")</f>
        <v>N/A</v>
      </c>
      <c r="CJ124" s="6" t="str">
        <f>IF(CJ$10="x",IF( SUMPRODUCT( (Data!$A$2:$A$998=$A124)*(Data!$B$2:$B$998=$B124)*(Data!$C$2:$C$998=$B$1)*(Data!$D$2:$D$998=CJ$9)*( (Data!$I$2:$I$998=$B$2)+(Data!$I$2:$I$998=$B$3)+(Data!$I$2:$I$998=$B$4) )*(Data!$J$2:$J$998&lt;=$B$5)*(Data!$J$2:$J$998&gt;=$B$6)*(Data!$F$2:$F$998) )=0,"N/A",SUMPRODUCT( (Data!$A$2:$A$998=$A124)*(Data!$B$2:$B$998=$B124)*(Data!$C$2:$C$998=$B$1)*(Data!$D$2:$D$998=CJ$9)*( (Data!$I$2:$I$998=$B$2)+(Data!$I$2:$I$998=$B$3)+(Data!$I$2:$I$998=$B$4) )*(Data!$J$2:$J$998&lt;=$B$5)*(Data!$J$2:$J$998&gt;=$B$6)*(Data!$F$2:$F$998&gt;=CJ$11) ) ),"N/A")</f>
        <v>N/A</v>
      </c>
      <c r="CK124" s="6" t="str">
        <f>IF(CK$10="x",IF( SUMPRODUCT( (Data!$A$2:$A$998=$A124)*(Data!$B$2:$B$998=$B124)*(Data!$C$2:$C$998=$B$1)*(Data!$D$2:$D$998=CK$9)*( (Data!$I$2:$I$998=$B$2)+(Data!$I$2:$I$998=$B$3)+(Data!$I$2:$I$998=$B$4) )*(Data!$J$2:$J$998&lt;=$B$5)*(Data!$J$2:$J$998&gt;=$B$6)*(Data!$F$2:$F$998) )=0,"N/A",SUMPRODUCT( (Data!$A$2:$A$998=$A124)*(Data!$B$2:$B$998=$B124)*(Data!$C$2:$C$998=$B$1)*(Data!$D$2:$D$998=CK$9)*( (Data!$I$2:$I$998=$B$2)+(Data!$I$2:$I$998=$B$3)+(Data!$I$2:$I$998=$B$4) )*(Data!$J$2:$J$998&lt;=$B$5)*(Data!$J$2:$J$998&gt;=$B$6)*(Data!$F$2:$F$998&gt;=CK$11) ) ),"N/A")</f>
        <v>N/A</v>
      </c>
      <c r="CL124" s="6" t="str">
        <f>IF(CL$10="x",IF( SUMPRODUCT( (Data!$A$2:$A$998=$A124)*(Data!$B$2:$B$998=$B124)*(Data!$C$2:$C$998=$B$1)*(Data!$D$2:$D$998=CL$9)*( (Data!$I$2:$I$998=$B$2)+(Data!$I$2:$I$998=$B$3)+(Data!$I$2:$I$998=$B$4) )*(Data!$J$2:$J$998&lt;=$B$5)*(Data!$J$2:$J$998&gt;=$B$6)*(Data!$F$2:$F$998) )=0,"N/A",SUMPRODUCT( (Data!$A$2:$A$998=$A124)*(Data!$B$2:$B$998=$B124)*(Data!$C$2:$C$998=$B$1)*(Data!$D$2:$D$998=CL$9)*( (Data!$I$2:$I$998=$B$2)+(Data!$I$2:$I$998=$B$3)+(Data!$I$2:$I$998=$B$4) )*(Data!$J$2:$J$998&lt;=$B$5)*(Data!$J$2:$J$998&gt;=$B$6)*(Data!$F$2:$F$998&gt;=CL$11) ) ),"N/A")</f>
        <v>N/A</v>
      </c>
      <c r="CM124" s="6" t="str">
        <f>IF(CM$10="x",IF( SUMPRODUCT( (Data!$A$2:$A$998=$A124)*(Data!$B$2:$B$998=$B124)*(Data!$C$2:$C$998=$B$1)*(Data!$D$2:$D$998=CM$9)*( (Data!$I$2:$I$998=$B$2)+(Data!$I$2:$I$998=$B$3)+(Data!$I$2:$I$998=$B$4) )*(Data!$J$2:$J$998&lt;=$B$5)*(Data!$J$2:$J$998&gt;=$B$6)*(Data!$F$2:$F$998) )=0,"N/A",SUMPRODUCT( (Data!$A$2:$A$998=$A124)*(Data!$B$2:$B$998=$B124)*(Data!$C$2:$C$998=$B$1)*(Data!$D$2:$D$998=CM$9)*( (Data!$I$2:$I$998=$B$2)+(Data!$I$2:$I$998=$B$3)+(Data!$I$2:$I$998=$B$4) )*(Data!$J$2:$J$998&lt;=$B$5)*(Data!$J$2:$J$998&gt;=$B$6)*(Data!$F$2:$F$998&gt;=CM$11) ) ),"N/A")</f>
        <v>N/A</v>
      </c>
      <c r="CN124" s="6" t="str">
        <f t="shared" si="149"/>
        <v>N/A</v>
      </c>
      <c r="CR124" s="6" t="str">
        <f>IF(CR$10="x",IF( SUMPRODUCT( (Data!$A$2:$A$998=$A124)*(Data!$B$2:$B$998=$B124)*(Data!$C$2:$C$998=$B$1)*(Data!$D$2:$D$998=CR$9)*( (Data!$I$2:$I$998=$B$2)+(Data!$I$2:$I$998=$B$3)+(Data!$I$2:$I$998=$B$4) )*(Data!$J$2:$J$998&lt;=$B$5)*(Data!$J$2:$J$998&gt;=$B$6)*(Data!$H$2:$H$998) )=0,"N/A",SUMPRODUCT( (Data!$A$2:$A$998=$A124)*(Data!$B$2:$B$998=$B124)*(Data!$C$2:$C$998=$B$1)*(Data!$D$2:$D$998=CR$9)*( (Data!$I$2:$I$998=$B$2)+(Data!$I$2:$I$998=$B$3)+(Data!$I$2:$I$998=$B$4) )*(Data!$J$2:$J$998&lt;=$B$5)*(Data!$J$2:$J$998&gt;=$B$6)*(Data!$H$2:$H$998&lt;=CR$11) ) ),"N/A")</f>
        <v>N/A</v>
      </c>
      <c r="CS124" s="6" t="str">
        <f>IF(CS$10="x",IF( SUMPRODUCT( (Data!$A$2:$A$998=$A124)*(Data!$B$2:$B$998=$B124)*(Data!$C$2:$C$998=$B$1)*(Data!$D$2:$D$998=CS$9)*( (Data!$I$2:$I$998=$B$2)+(Data!$I$2:$I$998=$B$3)+(Data!$I$2:$I$998=$B$4) )*(Data!$J$2:$J$998&lt;=$B$5)*(Data!$J$2:$J$998&gt;=$B$6)*(Data!$H$2:$H$998) )=0,"N/A",SUMPRODUCT( (Data!$A$2:$A$998=$A124)*(Data!$B$2:$B$998=$B124)*(Data!$C$2:$C$998=$B$1)*(Data!$D$2:$D$998=CS$9)*( (Data!$I$2:$I$998=$B$2)+(Data!$I$2:$I$998=$B$3)+(Data!$I$2:$I$998=$B$4) )*(Data!$J$2:$J$998&lt;=$B$5)*(Data!$J$2:$J$998&gt;=$B$6)*(Data!$H$2:$H$998&lt;=CS$11) ) ),"N/A")</f>
        <v>N/A</v>
      </c>
      <c r="CT124" s="6" t="str">
        <f>IF(CT$10="x",IF( SUMPRODUCT( (Data!$A$2:$A$998=$A124)*(Data!$B$2:$B$998=$B124)*(Data!$C$2:$C$998=$B$1)*(Data!$D$2:$D$998=CT$9)*( (Data!$I$2:$I$998=$B$2)+(Data!$I$2:$I$998=$B$3)+(Data!$I$2:$I$998=$B$4) )*(Data!$J$2:$J$998&lt;=$B$5)*(Data!$J$2:$J$998&gt;=$B$6)*(Data!$H$2:$H$998) )=0,"N/A",SUMPRODUCT( (Data!$A$2:$A$998=$A124)*(Data!$B$2:$B$998=$B124)*(Data!$C$2:$C$998=$B$1)*(Data!$D$2:$D$998=CT$9)*( (Data!$I$2:$I$998=$B$2)+(Data!$I$2:$I$998=$B$3)+(Data!$I$2:$I$998=$B$4) )*(Data!$J$2:$J$998&lt;=$B$5)*(Data!$J$2:$J$998&gt;=$B$6)*(Data!$H$2:$H$998&lt;=CT$11) ) ),"N/A")</f>
        <v>N/A</v>
      </c>
      <c r="CU124" s="6" t="str">
        <f>IF(CU$10="x",IF( SUMPRODUCT( (Data!$A$2:$A$998=$A124)*(Data!$B$2:$B$998=$B124)*(Data!$C$2:$C$998=$B$1)*(Data!$D$2:$D$998=CU$9)*( (Data!$I$2:$I$998=$B$2)+(Data!$I$2:$I$998=$B$3)+(Data!$I$2:$I$998=$B$4) )*(Data!$J$2:$J$998&lt;=$B$5)*(Data!$J$2:$J$998&gt;=$B$6)*(Data!$H$2:$H$998) )=0,"N/A",SUMPRODUCT( (Data!$A$2:$A$998=$A124)*(Data!$B$2:$B$998=$B124)*(Data!$C$2:$C$998=$B$1)*(Data!$D$2:$D$998=CU$9)*( (Data!$I$2:$I$998=$B$2)+(Data!$I$2:$I$998=$B$3)+(Data!$I$2:$I$998=$B$4) )*(Data!$J$2:$J$998&lt;=$B$5)*(Data!$J$2:$J$998&gt;=$B$6)*(Data!$H$2:$H$998&lt;=CU$11) ) ),"N/A")</f>
        <v>N/A</v>
      </c>
      <c r="CV124" s="6" t="str">
        <f>IF(CV$10="x",IF( SUMPRODUCT( (Data!$A$2:$A$998=$A124)*(Data!$B$2:$B$998=$B124)*(Data!$C$2:$C$998=$B$1)*(Data!$D$2:$D$998=CV$9)*( (Data!$I$2:$I$998=$B$2)+(Data!$I$2:$I$998=$B$3)+(Data!$I$2:$I$998=$B$4) )*(Data!$J$2:$J$998&lt;=$B$5)*(Data!$J$2:$J$998&gt;=$B$6)*(Data!$H$2:$H$998) )=0,"N/A",SUMPRODUCT( (Data!$A$2:$A$998=$A124)*(Data!$B$2:$B$998=$B124)*(Data!$C$2:$C$998=$B$1)*(Data!$D$2:$D$998=CV$9)*( (Data!$I$2:$I$998=$B$2)+(Data!$I$2:$I$998=$B$3)+(Data!$I$2:$I$998=$B$4) )*(Data!$J$2:$J$998&lt;=$B$5)*(Data!$J$2:$J$998&gt;=$B$6)*(Data!$H$2:$H$998&lt;=CV$11) ) ),"N/A")</f>
        <v>N/A</v>
      </c>
      <c r="CW124" s="6" t="str">
        <f>IF(CW$10="x",IF( SUMPRODUCT( (Data!$A$2:$A$998=$A124)*(Data!$B$2:$B$998=$B124)*(Data!$C$2:$C$998=$B$1)*(Data!$D$2:$D$998=CW$9)*( (Data!$I$2:$I$998=$B$2)+(Data!$I$2:$I$998=$B$3)+(Data!$I$2:$I$998=$B$4) )*(Data!$J$2:$J$998&lt;=$B$5)*(Data!$J$2:$J$998&gt;=$B$6)*(Data!$H$2:$H$998) )=0,"N/A",SUMPRODUCT( (Data!$A$2:$A$998=$A124)*(Data!$B$2:$B$998=$B124)*(Data!$C$2:$C$998=$B$1)*(Data!$D$2:$D$998=CW$9)*( (Data!$I$2:$I$998=$B$2)+(Data!$I$2:$I$998=$B$3)+(Data!$I$2:$I$998=$B$4) )*(Data!$J$2:$J$998&lt;=$B$5)*(Data!$J$2:$J$998&gt;=$B$6)*(Data!$H$2:$H$998&lt;=CW$11) ) ),"N/A")</f>
        <v>N/A</v>
      </c>
      <c r="CX124" s="6" t="str">
        <f>IF(CX$10="x",IF( SUMPRODUCT( (Data!$A$2:$A$998=$A124)*(Data!$B$2:$B$998=$B124)*(Data!$C$2:$C$998=$B$1)*(Data!$D$2:$D$998=CX$9)*( (Data!$I$2:$I$998=$B$2)+(Data!$I$2:$I$998=$B$3)+(Data!$I$2:$I$998=$B$4) )*(Data!$J$2:$J$998&lt;=$B$5)*(Data!$J$2:$J$998&gt;=$B$6)*(Data!$H$2:$H$998) )=0,"N/A",SUMPRODUCT( (Data!$A$2:$A$998=$A124)*(Data!$B$2:$B$998=$B124)*(Data!$C$2:$C$998=$B$1)*(Data!$D$2:$D$998=CX$9)*( (Data!$I$2:$I$998=$B$2)+(Data!$I$2:$I$998=$B$3)+(Data!$I$2:$I$998=$B$4) )*(Data!$J$2:$J$998&lt;=$B$5)*(Data!$J$2:$J$998&gt;=$B$6)*(Data!$H$2:$H$998&lt;=CX$11) ) ),"N/A")</f>
        <v>N/A</v>
      </c>
      <c r="CY124" s="6" t="str">
        <f>IF(CY$10="x",IF( SUMPRODUCT( (Data!$A$2:$A$998=$A124)*(Data!$B$2:$B$998=$B124)*(Data!$C$2:$C$998=$B$1)*(Data!$D$2:$D$998=CY$9)*( (Data!$I$2:$I$998=$B$2)+(Data!$I$2:$I$998=$B$3)+(Data!$I$2:$I$998=$B$4) )*(Data!$J$2:$J$998&lt;=$B$5)*(Data!$J$2:$J$998&gt;=$B$6)*(Data!$H$2:$H$998) )=0,"N/A",SUMPRODUCT( (Data!$A$2:$A$998=$A124)*(Data!$B$2:$B$998=$B124)*(Data!$C$2:$C$998=$B$1)*(Data!$D$2:$D$998=CY$9)*( (Data!$I$2:$I$998=$B$2)+(Data!$I$2:$I$998=$B$3)+(Data!$I$2:$I$998=$B$4) )*(Data!$J$2:$J$998&lt;=$B$5)*(Data!$J$2:$J$998&gt;=$B$6)*(Data!$H$2:$H$998&lt;=CY$11) ) ),"N/A")</f>
        <v>N/A</v>
      </c>
      <c r="CZ124" s="6" t="str">
        <f>IF(CZ$10="x",IF( SUMPRODUCT( (Data!$A$2:$A$998=$A124)*(Data!$B$2:$B$998=$B124)*(Data!$C$2:$C$998=$B$1)*(Data!$D$2:$D$998=CZ$9)*( (Data!$I$2:$I$998=$B$2)+(Data!$I$2:$I$998=$B$3)+(Data!$I$2:$I$998=$B$4) )*(Data!$J$2:$J$998&lt;=$B$5)*(Data!$J$2:$J$998&gt;=$B$6)*(Data!$H$2:$H$998) )=0,"N/A",SUMPRODUCT( (Data!$A$2:$A$998=$A124)*(Data!$B$2:$B$998=$B124)*(Data!$C$2:$C$998=$B$1)*(Data!$D$2:$D$998=CZ$9)*( (Data!$I$2:$I$998=$B$2)+(Data!$I$2:$I$998=$B$3)+(Data!$I$2:$I$998=$B$4) )*(Data!$J$2:$J$998&lt;=$B$5)*(Data!$J$2:$J$998&gt;=$B$6)*(Data!$H$2:$H$998&lt;=CZ$11) ) ),"N/A")</f>
        <v>N/A</v>
      </c>
      <c r="DA124" s="6" t="str">
        <f>IF(DA$10="x",IF( SUMPRODUCT( (Data!$A$2:$A$998=$A124)*(Data!$B$2:$B$998=$B124)*(Data!$C$2:$C$998=$B$1)*(Data!$D$2:$D$998=DA$9)*( (Data!$I$2:$I$998=$B$2)+(Data!$I$2:$I$998=$B$3)+(Data!$I$2:$I$998=$B$4) )*(Data!$J$2:$J$998&lt;=$B$5)*(Data!$J$2:$J$998&gt;=$B$6)*(Data!$H$2:$H$998) )=0,"N/A",SUMPRODUCT( (Data!$A$2:$A$998=$A124)*(Data!$B$2:$B$998=$B124)*(Data!$C$2:$C$998=$B$1)*(Data!$D$2:$D$998=DA$9)*( (Data!$I$2:$I$998=$B$2)+(Data!$I$2:$I$998=$B$3)+(Data!$I$2:$I$998=$B$4) )*(Data!$J$2:$J$998&lt;=$B$5)*(Data!$J$2:$J$998&gt;=$B$6)*(Data!$H$2:$H$998&lt;=DA$11) ) ),"N/A")</f>
        <v>N/A</v>
      </c>
      <c r="DB124" s="6" t="str">
        <f>IF(DB$10="x",IF( SUMPRODUCT( (Data!$A$2:$A$998=$A124)*(Data!$B$2:$B$998=$B124)*(Data!$C$2:$C$998=$B$1)*(Data!$D$2:$D$998=DB$9)*( (Data!$I$2:$I$998=$B$2)+(Data!$I$2:$I$998=$B$3)+(Data!$I$2:$I$998=$B$4) )*(Data!$J$2:$J$998&lt;=$B$5)*(Data!$J$2:$J$998&gt;=$B$6)*(Data!$H$2:$H$998) )=0,"N/A",SUMPRODUCT( (Data!$A$2:$A$998=$A124)*(Data!$B$2:$B$998=$B124)*(Data!$C$2:$C$998=$B$1)*(Data!$D$2:$D$998=DB$9)*( (Data!$I$2:$I$998=$B$2)+(Data!$I$2:$I$998=$B$3)+(Data!$I$2:$I$998=$B$4) )*(Data!$J$2:$J$998&lt;=$B$5)*(Data!$J$2:$J$998&gt;=$B$6)*(Data!$H$2:$H$998&lt;=DB$11) ) ),"N/A")</f>
        <v>N/A</v>
      </c>
      <c r="DC124" s="6" t="str">
        <f>IF(DC$10="x",IF( SUMPRODUCT( (Data!$A$2:$A$998=$A124)*(Data!$B$2:$B$998=$B124)*(Data!$C$2:$C$998=$B$1)*(Data!$D$2:$D$998=DC$9)*( (Data!$I$2:$I$998=$B$2)+(Data!$I$2:$I$998=$B$3)+(Data!$I$2:$I$998=$B$4) )*(Data!$J$2:$J$998&lt;=$B$5)*(Data!$J$2:$J$998&gt;=$B$6)*(Data!$H$2:$H$998) )=0,"N/A",SUMPRODUCT( (Data!$A$2:$A$998=$A124)*(Data!$B$2:$B$998=$B124)*(Data!$C$2:$C$998=$B$1)*(Data!$D$2:$D$998=DC$9)*( (Data!$I$2:$I$998=$B$2)+(Data!$I$2:$I$998=$B$3)+(Data!$I$2:$I$998=$B$4) )*(Data!$J$2:$J$998&lt;=$B$5)*(Data!$J$2:$J$998&gt;=$B$6)*(Data!$H$2:$H$998&lt;=DC$11) ) ),"N/A")</f>
        <v>N/A</v>
      </c>
      <c r="DD124" s="6" t="str">
        <f>IF(DD$10="x",IF( SUMPRODUCT( (Data!$A$2:$A$998=$A124)*(Data!$B$2:$B$998=$B124)*(Data!$C$2:$C$998=$B$1)*(Data!$D$2:$D$998=DD$9)*( (Data!$I$2:$I$998=$B$2)+(Data!$I$2:$I$998=$B$3)+(Data!$I$2:$I$998=$B$4) )*(Data!$J$2:$J$998&lt;=$B$5)*(Data!$J$2:$J$998&gt;=$B$6)*(Data!$H$2:$H$998) )=0,"N/A",SUMPRODUCT( (Data!$A$2:$A$998=$A124)*(Data!$B$2:$B$998=$B124)*(Data!$C$2:$C$998=$B$1)*(Data!$D$2:$D$998=DD$9)*( (Data!$I$2:$I$998=$B$2)+(Data!$I$2:$I$998=$B$3)+(Data!$I$2:$I$998=$B$4) )*(Data!$J$2:$J$998&lt;=$B$5)*(Data!$J$2:$J$998&gt;=$B$6)*(Data!$H$2:$H$998&lt;=DD$11) ) ),"N/A")</f>
        <v>N/A</v>
      </c>
      <c r="DE124" s="6" t="str">
        <f>IF(DE$10="x",IF( SUMPRODUCT( (Data!$A$2:$A$998=$A124)*(Data!$B$2:$B$998=$B124)*(Data!$C$2:$C$998=$B$1)*(Data!$D$2:$D$998=DE$9)*( (Data!$I$2:$I$998=$B$2)+(Data!$I$2:$I$998=$B$3)+(Data!$I$2:$I$998=$B$4) )*(Data!$J$2:$J$998&lt;=$B$5)*(Data!$J$2:$J$998&gt;=$B$6)*(Data!$H$2:$H$998) )=0,"N/A",SUMPRODUCT( (Data!$A$2:$A$998=$A124)*(Data!$B$2:$B$998=$B124)*(Data!$C$2:$C$998=$B$1)*(Data!$D$2:$D$998=DE$9)*( (Data!$I$2:$I$998=$B$2)+(Data!$I$2:$I$998=$B$3)+(Data!$I$2:$I$998=$B$4) )*(Data!$J$2:$J$998&lt;=$B$5)*(Data!$J$2:$J$998&gt;=$B$6)*(Data!$H$2:$H$998&lt;=DE$11) ) ),"N/A")</f>
        <v>N/A</v>
      </c>
      <c r="DF124" s="6" t="str">
        <f>IF(DF$10="x",IF( SUMPRODUCT( (Data!$A$2:$A$998=$A124)*(Data!$B$2:$B$998=$B124)*(Data!$C$2:$C$998=$B$1)*(Data!$D$2:$D$998=DF$9)*( (Data!$I$2:$I$998=$B$2)+(Data!$I$2:$I$998=$B$3)+(Data!$I$2:$I$998=$B$4) )*(Data!$J$2:$J$998&lt;=$B$5)*(Data!$J$2:$J$998&gt;=$B$6)*(Data!$H$2:$H$998) )=0,"N/A",SUMPRODUCT( (Data!$A$2:$A$998=$A124)*(Data!$B$2:$B$998=$B124)*(Data!$C$2:$C$998=$B$1)*(Data!$D$2:$D$998=DF$9)*( (Data!$I$2:$I$998=$B$2)+(Data!$I$2:$I$998=$B$3)+(Data!$I$2:$I$998=$B$4) )*(Data!$J$2:$J$998&lt;=$B$5)*(Data!$J$2:$J$998&gt;=$B$6)*(Data!$H$2:$H$998&lt;=DF$11) ) ),"N/A")</f>
        <v>N/A</v>
      </c>
      <c r="DG124" s="6" t="str">
        <f>IF(DG$10="x",IF( SUMPRODUCT( (Data!$A$2:$A$998=$A124)*(Data!$B$2:$B$998=$B124)*(Data!$C$2:$C$998=$B$1)*(Data!$D$2:$D$998=DG$9)*( (Data!$I$2:$I$998=$B$2)+(Data!$I$2:$I$998=$B$3)+(Data!$I$2:$I$998=$B$4) )*(Data!$J$2:$J$998&lt;=$B$5)*(Data!$J$2:$J$998&gt;=$B$6)*(Data!$H$2:$H$998) )=0,"N/A",SUMPRODUCT( (Data!$A$2:$A$998=$A124)*(Data!$B$2:$B$998=$B124)*(Data!$C$2:$C$998=$B$1)*(Data!$D$2:$D$998=DG$9)*( (Data!$I$2:$I$998=$B$2)+(Data!$I$2:$I$998=$B$3)+(Data!$I$2:$I$998=$B$4) )*(Data!$J$2:$J$998&lt;=$B$5)*(Data!$J$2:$J$998&gt;=$B$6)*(Data!$H$2:$H$998&lt;=DG$11) ) ),"N/A")</f>
        <v>N/A</v>
      </c>
      <c r="DH124" s="6" t="str">
        <f>IF(DH$10="x",IF( SUMPRODUCT( (Data!$A$2:$A$998=$A124)*(Data!$B$2:$B$998=$B124)*(Data!$C$2:$C$998=$B$1)*(Data!$D$2:$D$998=DH$9)*( (Data!$I$2:$I$998=$B$2)+(Data!$I$2:$I$998=$B$3)+(Data!$I$2:$I$998=$B$4) )*(Data!$J$2:$J$998&lt;=$B$5)*(Data!$J$2:$J$998&gt;=$B$6)*(Data!$H$2:$H$998) )=0,"N/A",SUMPRODUCT( (Data!$A$2:$A$998=$A124)*(Data!$B$2:$B$998=$B124)*(Data!$C$2:$C$998=$B$1)*(Data!$D$2:$D$998=DH$9)*( (Data!$I$2:$I$998=$B$2)+(Data!$I$2:$I$998=$B$3)+(Data!$I$2:$I$998=$B$4) )*(Data!$J$2:$J$998&lt;=$B$5)*(Data!$J$2:$J$998&gt;=$B$6)*(Data!$H$2:$H$998&lt;=DH$11) ) ),"N/A")</f>
        <v>N/A</v>
      </c>
      <c r="DI124" s="6" t="str">
        <f>IF(DI$10="x",IF( SUMPRODUCT( (Data!$A$2:$A$998=$A124)*(Data!$B$2:$B$998=$B124)*(Data!$C$2:$C$998=$B$1)*(Data!$D$2:$D$998=DI$9)*( (Data!$I$2:$I$998=$B$2)+(Data!$I$2:$I$998=$B$3)+(Data!$I$2:$I$998=$B$4) )*(Data!$J$2:$J$998&lt;=$B$5)*(Data!$J$2:$J$998&gt;=$B$6)*(Data!$H$2:$H$998) )=0,"N/A",SUMPRODUCT( (Data!$A$2:$A$998=$A124)*(Data!$B$2:$B$998=$B124)*(Data!$C$2:$C$998=$B$1)*(Data!$D$2:$D$998=DI$9)*( (Data!$I$2:$I$998=$B$2)+(Data!$I$2:$I$998=$B$3)+(Data!$I$2:$I$998=$B$4) )*(Data!$J$2:$J$998&lt;=$B$5)*(Data!$J$2:$J$998&gt;=$B$6)*(Data!$H$2:$H$998&lt;=DI$11) ) ),"N/A")</f>
        <v>N/A</v>
      </c>
      <c r="DJ124" s="6" t="str">
        <f>IF(DJ$10="x",IF( SUMPRODUCT( (Data!$A$2:$A$998=$A124)*(Data!$B$2:$B$998=$B124)*(Data!$C$2:$C$998=$B$1)*(Data!$D$2:$D$998=DJ$9)*( (Data!$I$2:$I$998=$B$2)+(Data!$I$2:$I$998=$B$3)+(Data!$I$2:$I$998=$B$4) )*(Data!$J$2:$J$998&lt;=$B$5)*(Data!$J$2:$J$998&gt;=$B$6)*(Data!$H$2:$H$998) )=0,"N/A",SUMPRODUCT( (Data!$A$2:$A$998=$A124)*(Data!$B$2:$B$998=$B124)*(Data!$C$2:$C$998=$B$1)*(Data!$D$2:$D$998=DJ$9)*( (Data!$I$2:$I$998=$B$2)+(Data!$I$2:$I$998=$B$3)+(Data!$I$2:$I$998=$B$4) )*(Data!$J$2:$J$998&lt;=$B$5)*(Data!$J$2:$J$998&gt;=$B$6)*(Data!$H$2:$H$998&lt;=DJ$11) ) ),"N/A")</f>
        <v>N/A</v>
      </c>
      <c r="DK124" s="6" t="str">
        <f t="shared" si="150"/>
        <v>N/A</v>
      </c>
      <c r="DO124" s="6" t="str">
        <f t="shared" si="154"/>
        <v>N/A</v>
      </c>
      <c r="DP124" s="6" t="str">
        <f t="shared" si="140"/>
        <v>N/A</v>
      </c>
      <c r="DQ124" s="6" t="str">
        <f t="shared" si="141"/>
        <v>N/A</v>
      </c>
      <c r="DR124" s="6" t="str">
        <f t="shared" si="142"/>
        <v>N/A</v>
      </c>
      <c r="DS124" s="6" t="str">
        <f t="shared" si="107"/>
        <v>N/A</v>
      </c>
      <c r="DT124" s="6" t="str">
        <f t="shared" si="108"/>
        <v>N/A</v>
      </c>
      <c r="DU124" s="6" t="str">
        <f t="shared" si="109"/>
        <v>N/A</v>
      </c>
      <c r="DV124" s="6" t="str">
        <f t="shared" si="110"/>
        <v>N/A</v>
      </c>
      <c r="DW124" s="6" t="str">
        <f t="shared" si="111"/>
        <v>N/A</v>
      </c>
      <c r="DX124" s="6" t="str">
        <f t="shared" si="112"/>
        <v>N/A</v>
      </c>
      <c r="DY124" s="6" t="str">
        <f t="shared" si="113"/>
        <v>N/A</v>
      </c>
      <c r="DZ124" s="6" t="str">
        <f t="shared" si="114"/>
        <v>N/A</v>
      </c>
      <c r="EA124" s="6" t="str">
        <f t="shared" si="115"/>
        <v>N/A</v>
      </c>
      <c r="EB124" s="6" t="str">
        <f t="shared" si="116"/>
        <v>N/A</v>
      </c>
      <c r="EC124" s="6" t="str">
        <f t="shared" si="117"/>
        <v>N/A</v>
      </c>
      <c r="ED124" s="6" t="str">
        <f t="shared" si="118"/>
        <v>N/A</v>
      </c>
      <c r="EE124" s="6" t="str">
        <f t="shared" si="119"/>
        <v>N/A</v>
      </c>
      <c r="EF124" s="6" t="str">
        <f t="shared" si="120"/>
        <v>N/A</v>
      </c>
      <c r="EG124" s="6" t="str">
        <f t="shared" si="121"/>
        <v>N/A</v>
      </c>
      <c r="EH124" s="6" t="str">
        <f t="shared" si="151"/>
        <v>N/A</v>
      </c>
      <c r="EL124" s="6" t="str">
        <f t="shared" si="155"/>
        <v>N/A</v>
      </c>
      <c r="EM124" s="6" t="str">
        <f t="shared" si="143"/>
        <v>N/A</v>
      </c>
      <c r="EN124" s="6" t="str">
        <f t="shared" si="144"/>
        <v>N/A</v>
      </c>
      <c r="EO124" s="6" t="str">
        <f t="shared" si="145"/>
        <v>N/A</v>
      </c>
      <c r="EP124" s="6" t="str">
        <f t="shared" si="122"/>
        <v>N/A</v>
      </c>
      <c r="EQ124" s="6" t="str">
        <f t="shared" si="123"/>
        <v>N/A</v>
      </c>
      <c r="ER124" s="6" t="str">
        <f t="shared" si="124"/>
        <v>N/A</v>
      </c>
      <c r="ES124" s="6" t="str">
        <f t="shared" si="125"/>
        <v>N/A</v>
      </c>
      <c r="ET124" s="6" t="str">
        <f t="shared" si="126"/>
        <v>N/A</v>
      </c>
      <c r="EU124" s="6" t="str">
        <f t="shared" si="127"/>
        <v>N/A</v>
      </c>
      <c r="EV124" s="6" t="str">
        <f t="shared" si="128"/>
        <v>N/A</v>
      </c>
      <c r="EW124" s="6" t="str">
        <f t="shared" si="129"/>
        <v>N/A</v>
      </c>
      <c r="EX124" s="6" t="str">
        <f t="shared" si="130"/>
        <v>N/A</v>
      </c>
      <c r="EY124" s="6" t="str">
        <f t="shared" si="131"/>
        <v>N/A</v>
      </c>
      <c r="EZ124" s="6" t="str">
        <f t="shared" si="132"/>
        <v>N/A</v>
      </c>
      <c r="FA124" s="6" t="str">
        <f t="shared" si="133"/>
        <v>N/A</v>
      </c>
      <c r="FB124" s="6" t="str">
        <f t="shared" si="134"/>
        <v>N/A</v>
      </c>
      <c r="FC124" s="6" t="str">
        <f t="shared" si="135"/>
        <v>N/A</v>
      </c>
      <c r="FD124" s="6" t="str">
        <f t="shared" si="136"/>
        <v>N/A</v>
      </c>
      <c r="FE124" s="6" t="str">
        <f t="shared" si="152"/>
        <v>N/A</v>
      </c>
      <c r="FI124" s="6">
        <f>SUMPRODUCT( (Data!$A$2:$A$1768=$A124)*(Data!$B$2:$B$1768=$B124)*(Data!$J$2:$J$1768) ) / (SUMPRODUCT( (Data!$A$2:$A$1768=$A124)*(Data!$B$2:$B$1768=$B124)*1 ))</f>
        <v>19</v>
      </c>
      <c r="FJ124" s="6">
        <f>IF(SUMPRODUCT( (Data!$A$2:$A$1768=$A124)*(Data!$B$2:$B$1768=$B124)*(Data!$I$2:$I$1768="YES") )&gt;0,1,0)</f>
        <v>0</v>
      </c>
      <c r="FK124" s="6">
        <f>IF(SUMPRODUCT( (Data!$A$2:$A$1768=$A124)*(Data!$B$2:$B$1768=$B124)*(Data!$I$2:$I$1768="NO") )&gt;0,1,0)</f>
        <v>1</v>
      </c>
      <c r="FL124" s="6">
        <f t="shared" si="91"/>
        <v>0</v>
      </c>
    </row>
    <row r="125" spans="1:168" x14ac:dyDescent="0.25">
      <c r="A125" s="23" t="s">
        <v>139</v>
      </c>
      <c r="B125" s="7" t="s">
        <v>56</v>
      </c>
      <c r="C125" s="30"/>
      <c r="D125" s="6" t="str">
        <f>IF(D$10="x",IF( SUMPRODUCT( (Data!$A$2:$A$998=$A125)*(Data!$B$2:$B$998=$B125)*(Data!$C$2:$C$998=$B$1)*(Data!$D$2:$D$998=D$9)*( (Data!$I$2:$I$998=$B$2)+(Data!$I$2:$I$998=$B$3)+(Data!$I$2:$I$998=$B$4) )*(Data!$J$2:$J$998&lt;=$B$5)*(Data!$J$2:$J$998&gt;=$B$6)*(Data!$E$2:$E$998) )=0,"N/A",SUMPRODUCT( (Data!$A$2:$A$998=$A125)*(Data!$B$2:$B$998=$B125)*(Data!$C$2:$C$998=$B$1)*(Data!$D$2:$D$998=D$9)*( (Data!$I$2:$I$998=$B$2)+(Data!$I$2:$I$998=$B$3)+(Data!$I$2:$I$998=$B$4) )*(Data!$J$2:$J$998&lt;=$B$5)*(Data!$J$2:$J$998&gt;=$B$6)*(Data!$E$2:$E$998&gt;=D$11) ) ),"N/A")</f>
        <v>N/A</v>
      </c>
      <c r="E125" s="6" t="str">
        <f>IF(E$10="x",IF( SUMPRODUCT( (Data!$A$2:$A$998=$A125)*(Data!$B$2:$B$998=$B125)*(Data!$C$2:$C$998=$B$1)*(Data!$D$2:$D$998=E$9)*( (Data!$I$2:$I$998=$B$2)+(Data!$I$2:$I$998=$B$3)+(Data!$I$2:$I$998=$B$4) )*(Data!$J$2:$J$998&lt;=$B$5)*(Data!$J$2:$J$998&gt;=$B$6)*(Data!$E$2:$E$998) )=0,"N/A",SUMPRODUCT( (Data!$A$2:$A$998=$A125)*(Data!$B$2:$B$998=$B125)*(Data!$C$2:$C$998=$B$1)*(Data!$D$2:$D$998=E$9)*( (Data!$I$2:$I$998=$B$2)+(Data!$I$2:$I$998=$B$3)+(Data!$I$2:$I$998=$B$4) )*(Data!$J$2:$J$998&lt;=$B$5)*(Data!$J$2:$J$998&gt;=$B$6)*(Data!$E$2:$E$998&gt;=E$11) ) ),"N/A")</f>
        <v>N/A</v>
      </c>
      <c r="F125" s="6" t="str">
        <f>IF(F$10="x",IF( SUMPRODUCT( (Data!$A$2:$A$998=$A125)*(Data!$B$2:$B$998=$B125)*(Data!$C$2:$C$998=$B$1)*(Data!$D$2:$D$998=F$9)*( (Data!$I$2:$I$998=$B$2)+(Data!$I$2:$I$998=$B$3)+(Data!$I$2:$I$998=$B$4) )*(Data!$J$2:$J$998&lt;=$B$5)*(Data!$J$2:$J$998&gt;=$B$6)*(Data!$E$2:$E$998) )=0,"N/A",SUMPRODUCT( (Data!$A$2:$A$998=$A125)*(Data!$B$2:$B$998=$B125)*(Data!$C$2:$C$998=$B$1)*(Data!$D$2:$D$998=F$9)*( (Data!$I$2:$I$998=$B$2)+(Data!$I$2:$I$998=$B$3)+(Data!$I$2:$I$998=$B$4) )*(Data!$J$2:$J$998&lt;=$B$5)*(Data!$J$2:$J$998&gt;=$B$6)*(Data!$E$2:$E$998&gt;=F$11) ) ),"N/A")</f>
        <v>N/A</v>
      </c>
      <c r="G125" s="6" t="str">
        <f>IF(G$10="x",IF( SUMPRODUCT( (Data!$A$2:$A$998=$A125)*(Data!$B$2:$B$998=$B125)*(Data!$C$2:$C$998=$B$1)*(Data!$D$2:$D$998=G$9)*( (Data!$I$2:$I$998=$B$2)+(Data!$I$2:$I$998=$B$3)+(Data!$I$2:$I$998=$B$4) )*(Data!$J$2:$J$998&lt;=$B$5)*(Data!$J$2:$J$998&gt;=$B$6)*(Data!$E$2:$E$998) )=0,"N/A",SUMPRODUCT( (Data!$A$2:$A$998=$A125)*(Data!$B$2:$B$998=$B125)*(Data!$C$2:$C$998=$B$1)*(Data!$D$2:$D$998=G$9)*( (Data!$I$2:$I$998=$B$2)+(Data!$I$2:$I$998=$B$3)+(Data!$I$2:$I$998=$B$4) )*(Data!$J$2:$J$998&lt;=$B$5)*(Data!$J$2:$J$998&gt;=$B$6)*(Data!$E$2:$E$998&gt;=G$11) ) ),"N/A")</f>
        <v>N/A</v>
      </c>
      <c r="H125" s="6">
        <f>IF(H$10="x",IF( SUMPRODUCT( (Data!$A$2:$A$998=$A125)*(Data!$B$2:$B$998=$B125)*(Data!$C$2:$C$998=$B$1)*(Data!$D$2:$D$998=H$9)*( (Data!$I$2:$I$998=$B$2)+(Data!$I$2:$I$998=$B$3)+(Data!$I$2:$I$998=$B$4) )*(Data!$J$2:$J$998&lt;=$B$5)*(Data!$J$2:$J$998&gt;=$B$6)*(Data!$E$2:$E$998) )=0,"N/A",SUMPRODUCT( (Data!$A$2:$A$998=$A125)*(Data!$B$2:$B$998=$B125)*(Data!$C$2:$C$998=$B$1)*(Data!$D$2:$D$998=H$9)*( (Data!$I$2:$I$998=$B$2)+(Data!$I$2:$I$998=$B$3)+(Data!$I$2:$I$998=$B$4) )*(Data!$J$2:$J$998&lt;=$B$5)*(Data!$J$2:$J$998&gt;=$B$6)*(Data!$E$2:$E$998&gt;=H$11) ) ),"N/A")</f>
        <v>1</v>
      </c>
      <c r="I125" s="6" t="str">
        <f>IF(I$10="x",IF( SUMPRODUCT( (Data!$A$2:$A$998=$A125)*(Data!$B$2:$B$998=$B125)*(Data!$C$2:$C$998=$B$1)*(Data!$D$2:$D$998=I$9)*( (Data!$I$2:$I$998=$B$2)+(Data!$I$2:$I$998=$B$3)+(Data!$I$2:$I$998=$B$4) )*(Data!$J$2:$J$998&lt;=$B$5)*(Data!$J$2:$J$998&gt;=$B$6)*(Data!$E$2:$E$998) )=0,"N/A",SUMPRODUCT( (Data!$A$2:$A$998=$A125)*(Data!$B$2:$B$998=$B125)*(Data!$C$2:$C$998=$B$1)*(Data!$D$2:$D$998=I$9)*( (Data!$I$2:$I$998=$B$2)+(Data!$I$2:$I$998=$B$3)+(Data!$I$2:$I$998=$B$4) )*(Data!$J$2:$J$998&lt;=$B$5)*(Data!$J$2:$J$998&gt;=$B$6)*(Data!$E$2:$E$998&gt;=I$11) ) ),"N/A")</f>
        <v>N/A</v>
      </c>
      <c r="J125" s="6" t="str">
        <f>IF(J$10="x",IF( SUMPRODUCT( (Data!$A$2:$A$998=$A125)*(Data!$B$2:$B$998=$B125)*(Data!$C$2:$C$998=$B$1)*(Data!$D$2:$D$998=J$9)*( (Data!$I$2:$I$998=$B$2)+(Data!$I$2:$I$998=$B$3)+(Data!$I$2:$I$998=$B$4) )*(Data!$J$2:$J$998&lt;=$B$5)*(Data!$J$2:$J$998&gt;=$B$6)*(Data!$E$2:$E$998) )=0,"N/A",SUMPRODUCT( (Data!$A$2:$A$998=$A125)*(Data!$B$2:$B$998=$B125)*(Data!$C$2:$C$998=$B$1)*(Data!$D$2:$D$998=J$9)*( (Data!$I$2:$I$998=$B$2)+(Data!$I$2:$I$998=$B$3)+(Data!$I$2:$I$998=$B$4) )*(Data!$J$2:$J$998&lt;=$B$5)*(Data!$J$2:$J$998&gt;=$B$6)*(Data!$E$2:$E$998&gt;=J$11) ) ),"N/A")</f>
        <v>N/A</v>
      </c>
      <c r="K125" s="6" t="str">
        <f>IF(K$10="x",IF( SUMPRODUCT( (Data!$A$2:$A$998=$A125)*(Data!$B$2:$B$998=$B125)*(Data!$C$2:$C$998=$B$1)*(Data!$D$2:$D$998=K$9)*( (Data!$I$2:$I$998=$B$2)+(Data!$I$2:$I$998=$B$3)+(Data!$I$2:$I$998=$B$4) )*(Data!$J$2:$J$998&lt;=$B$5)*(Data!$J$2:$J$998&gt;=$B$6)*(Data!$E$2:$E$998) )=0,"N/A",SUMPRODUCT( (Data!$A$2:$A$998=$A125)*(Data!$B$2:$B$998=$B125)*(Data!$C$2:$C$998=$B$1)*(Data!$D$2:$D$998=K$9)*( (Data!$I$2:$I$998=$B$2)+(Data!$I$2:$I$998=$B$3)+(Data!$I$2:$I$998=$B$4) )*(Data!$J$2:$J$998&lt;=$B$5)*(Data!$J$2:$J$998&gt;=$B$6)*(Data!$E$2:$E$998&gt;=K$11) ) ),"N/A")</f>
        <v>N/A</v>
      </c>
      <c r="L125" s="6" t="str">
        <f>IF(L$10="x",IF( SUMPRODUCT( (Data!$A$2:$A$998=$A125)*(Data!$B$2:$B$998=$B125)*(Data!$C$2:$C$998=$B$1)*(Data!$D$2:$D$998=L$9)*( (Data!$I$2:$I$998=$B$2)+(Data!$I$2:$I$998=$B$3)+(Data!$I$2:$I$998=$B$4) )*(Data!$J$2:$J$998&lt;=$B$5)*(Data!$J$2:$J$998&gt;=$B$6)*(Data!$E$2:$E$998) )=0,"N/A",SUMPRODUCT( (Data!$A$2:$A$998=$A125)*(Data!$B$2:$B$998=$B125)*(Data!$C$2:$C$998=$B$1)*(Data!$D$2:$D$998=L$9)*( (Data!$I$2:$I$998=$B$2)+(Data!$I$2:$I$998=$B$3)+(Data!$I$2:$I$998=$B$4) )*(Data!$J$2:$J$998&lt;=$B$5)*(Data!$J$2:$J$998&gt;=$B$6)*(Data!$E$2:$E$998&gt;=L$11) ) ),"N/A")</f>
        <v>N/A</v>
      </c>
      <c r="M125" s="6" t="str">
        <f>IF(M$10="x",IF( SUMPRODUCT( (Data!$A$2:$A$998=$A125)*(Data!$B$2:$B$998=$B125)*(Data!$C$2:$C$998=$B$1)*(Data!$D$2:$D$998=M$9)*( (Data!$I$2:$I$998=$B$2)+(Data!$I$2:$I$998=$B$3)+(Data!$I$2:$I$998=$B$4) )*(Data!$J$2:$J$998&lt;=$B$5)*(Data!$J$2:$J$998&gt;=$B$6)*(Data!$E$2:$E$998) )=0,"N/A",SUMPRODUCT( (Data!$A$2:$A$998=$A125)*(Data!$B$2:$B$998=$B125)*(Data!$C$2:$C$998=$B$1)*(Data!$D$2:$D$998=M$9)*( (Data!$I$2:$I$998=$B$2)+(Data!$I$2:$I$998=$B$3)+(Data!$I$2:$I$998=$B$4) )*(Data!$J$2:$J$998&lt;=$B$5)*(Data!$J$2:$J$998&gt;=$B$6)*(Data!$E$2:$E$998&gt;=M$11) ) ),"N/A")</f>
        <v>N/A</v>
      </c>
      <c r="N125" s="6" t="str">
        <f>IF(N$10="x",IF( SUMPRODUCT( (Data!$A$2:$A$998=$A125)*(Data!$B$2:$B$998=$B125)*(Data!$C$2:$C$998=$B$1)*(Data!$D$2:$D$998=N$9)*( (Data!$I$2:$I$998=$B$2)+(Data!$I$2:$I$998=$B$3)+(Data!$I$2:$I$998=$B$4) )*(Data!$J$2:$J$998&lt;=$B$5)*(Data!$J$2:$J$998&gt;=$B$6)*(Data!$E$2:$E$998) )=0,"N/A",SUMPRODUCT( (Data!$A$2:$A$998=$A125)*(Data!$B$2:$B$998=$B125)*(Data!$C$2:$C$998=$B$1)*(Data!$D$2:$D$998=N$9)*( (Data!$I$2:$I$998=$B$2)+(Data!$I$2:$I$998=$B$3)+(Data!$I$2:$I$998=$B$4) )*(Data!$J$2:$J$998&lt;=$B$5)*(Data!$J$2:$J$998&gt;=$B$6)*(Data!$E$2:$E$998&gt;=N$11) ) ),"N/A")</f>
        <v>N/A</v>
      </c>
      <c r="O125" s="6" t="str">
        <f>IF(O$10="x",IF( SUMPRODUCT( (Data!$A$2:$A$998=$A125)*(Data!$B$2:$B$998=$B125)*(Data!$C$2:$C$998=$B$1)*(Data!$D$2:$D$998=O$9)*( (Data!$I$2:$I$998=$B$2)+(Data!$I$2:$I$998=$B$3)+(Data!$I$2:$I$998=$B$4) )*(Data!$J$2:$J$998&lt;=$B$5)*(Data!$J$2:$J$998&gt;=$B$6)*(Data!$E$2:$E$998) )=0,"N/A",SUMPRODUCT( (Data!$A$2:$A$998=$A125)*(Data!$B$2:$B$998=$B125)*(Data!$C$2:$C$998=$B$1)*(Data!$D$2:$D$998=O$9)*( (Data!$I$2:$I$998=$B$2)+(Data!$I$2:$I$998=$B$3)+(Data!$I$2:$I$998=$B$4) )*(Data!$J$2:$J$998&lt;=$B$5)*(Data!$J$2:$J$998&gt;=$B$6)*(Data!$E$2:$E$998&gt;=O$11) ) ),"N/A")</f>
        <v>N/A</v>
      </c>
      <c r="P125" s="6" t="str">
        <f>IF(P$10="x",IF( SUMPRODUCT( (Data!$A$2:$A$998=$A125)*(Data!$B$2:$B$998=$B125)*(Data!$C$2:$C$998=$B$1)*(Data!$D$2:$D$998=P$9)*( (Data!$I$2:$I$998=$B$2)+(Data!$I$2:$I$998=$B$3)+(Data!$I$2:$I$998=$B$4) )*(Data!$J$2:$J$998&lt;=$B$5)*(Data!$J$2:$J$998&gt;=$B$6)*(Data!$E$2:$E$998) )=0,"N/A",SUMPRODUCT( (Data!$A$2:$A$998=$A125)*(Data!$B$2:$B$998=$B125)*(Data!$C$2:$C$998=$B$1)*(Data!$D$2:$D$998=P$9)*( (Data!$I$2:$I$998=$B$2)+(Data!$I$2:$I$998=$B$3)+(Data!$I$2:$I$998=$B$4) )*(Data!$J$2:$J$998&lt;=$B$5)*(Data!$J$2:$J$998&gt;=$B$6)*(Data!$E$2:$E$998&gt;=P$11) ) ),"N/A")</f>
        <v>N/A</v>
      </c>
      <c r="Q125" s="6" t="str">
        <f>IF(Q$10="x",IF( SUMPRODUCT( (Data!$A$2:$A$998=$A125)*(Data!$B$2:$B$998=$B125)*(Data!$C$2:$C$998=$B$1)*(Data!$D$2:$D$998=Q$9)*( (Data!$I$2:$I$998=$B$2)+(Data!$I$2:$I$998=$B$3)+(Data!$I$2:$I$998=$B$4) )*(Data!$J$2:$J$998&lt;=$B$5)*(Data!$J$2:$J$998&gt;=$B$6)*(Data!$E$2:$E$998) )=0,"N/A",SUMPRODUCT( (Data!$A$2:$A$998=$A125)*(Data!$B$2:$B$998=$B125)*(Data!$C$2:$C$998=$B$1)*(Data!$D$2:$D$998=Q$9)*( (Data!$I$2:$I$998=$B$2)+(Data!$I$2:$I$998=$B$3)+(Data!$I$2:$I$998=$B$4) )*(Data!$J$2:$J$998&lt;=$B$5)*(Data!$J$2:$J$998&gt;=$B$6)*(Data!$E$2:$E$998&gt;=Q$11) ) ),"N/A")</f>
        <v>N/A</v>
      </c>
      <c r="R125" s="6" t="str">
        <f>IF(R$10="x",IF( SUMPRODUCT( (Data!$A$2:$A$998=$A125)*(Data!$B$2:$B$998=$B125)*(Data!$C$2:$C$998=$B$1)*(Data!$D$2:$D$998=R$9)*( (Data!$I$2:$I$998=$B$2)+(Data!$I$2:$I$998=$B$3)+(Data!$I$2:$I$998=$B$4) )*(Data!$J$2:$J$998&lt;=$B$5)*(Data!$J$2:$J$998&gt;=$B$6)*(Data!$E$2:$E$998) )=0,"N/A",SUMPRODUCT( (Data!$A$2:$A$998=$A125)*(Data!$B$2:$B$998=$B125)*(Data!$C$2:$C$998=$B$1)*(Data!$D$2:$D$998=R$9)*( (Data!$I$2:$I$998=$B$2)+(Data!$I$2:$I$998=$B$3)+(Data!$I$2:$I$998=$B$4) )*(Data!$J$2:$J$998&lt;=$B$5)*(Data!$J$2:$J$998&gt;=$B$6)*(Data!$E$2:$E$998&gt;=R$11) ) ),"N/A")</f>
        <v>N/A</v>
      </c>
      <c r="S125" s="6" t="str">
        <f>IF(S$10="x",IF( SUMPRODUCT( (Data!$A$2:$A$998=$A125)*(Data!$B$2:$B$998=$B125)*(Data!$C$2:$C$998=$B$1)*(Data!$D$2:$D$998=S$9)*( (Data!$I$2:$I$998=$B$2)+(Data!$I$2:$I$998=$B$3)+(Data!$I$2:$I$998=$B$4) )*(Data!$J$2:$J$998&lt;=$B$5)*(Data!$J$2:$J$998&gt;=$B$6)*(Data!$E$2:$E$998) )=0,"N/A",SUMPRODUCT( (Data!$A$2:$A$998=$A125)*(Data!$B$2:$B$998=$B125)*(Data!$C$2:$C$998=$B$1)*(Data!$D$2:$D$998=S$9)*( (Data!$I$2:$I$998=$B$2)+(Data!$I$2:$I$998=$B$3)+(Data!$I$2:$I$998=$B$4) )*(Data!$J$2:$J$998&lt;=$B$5)*(Data!$J$2:$J$998&gt;=$B$6)*(Data!$E$2:$E$998&gt;=S$11) ) ),"N/A")</f>
        <v>N/A</v>
      </c>
      <c r="T125" s="6" t="str">
        <f>IF(T$10="x",IF( SUMPRODUCT( (Data!$A$2:$A$998=$A125)*(Data!$B$2:$B$998=$B125)*(Data!$C$2:$C$998=$B$1)*(Data!$D$2:$D$998=T$9)*( (Data!$I$2:$I$998=$B$2)+(Data!$I$2:$I$998=$B$3)+(Data!$I$2:$I$998=$B$4) )*(Data!$J$2:$J$998&lt;=$B$5)*(Data!$J$2:$J$998&gt;=$B$6)*(Data!$E$2:$E$998) )=0,"N/A",SUMPRODUCT( (Data!$A$2:$A$998=$A125)*(Data!$B$2:$B$998=$B125)*(Data!$C$2:$C$998=$B$1)*(Data!$D$2:$D$998=T$9)*( (Data!$I$2:$I$998=$B$2)+(Data!$I$2:$I$998=$B$3)+(Data!$I$2:$I$998=$B$4) )*(Data!$J$2:$J$998&lt;=$B$5)*(Data!$J$2:$J$998&gt;=$B$6)*(Data!$E$2:$E$998&gt;=T$11) ) ),"N/A")</f>
        <v>N/A</v>
      </c>
      <c r="U125" s="6" t="str">
        <f>IF(U$10="x",IF( SUMPRODUCT( (Data!$A$2:$A$998=$A125)*(Data!$B$2:$B$998=$B125)*(Data!$C$2:$C$998=$B$1)*(Data!$D$2:$D$998=U$9)*( (Data!$I$2:$I$998=$B$2)+(Data!$I$2:$I$998=$B$3)+(Data!$I$2:$I$998=$B$4) )*(Data!$J$2:$J$998&lt;=$B$5)*(Data!$J$2:$J$998&gt;=$B$6)*(Data!$E$2:$E$998) )=0,"N/A",SUMPRODUCT( (Data!$A$2:$A$998=$A125)*(Data!$B$2:$B$998=$B125)*(Data!$C$2:$C$998=$B$1)*(Data!$D$2:$D$998=U$9)*( (Data!$I$2:$I$998=$B$2)+(Data!$I$2:$I$998=$B$3)+(Data!$I$2:$I$998=$B$4) )*(Data!$J$2:$J$998&lt;=$B$5)*(Data!$J$2:$J$998&gt;=$B$6)*(Data!$E$2:$E$998&gt;=U$11) ) ),"N/A")</f>
        <v>N/A</v>
      </c>
      <c r="V125" s="6" t="str">
        <f>IF(V$10="x",IF( SUMPRODUCT( (Data!$A$2:$A$998=$A125)*(Data!$B$2:$B$998=$B125)*(Data!$C$2:$C$998=$B$1)*(Data!$D$2:$D$998=V$9)*( (Data!$I$2:$I$998=$B$2)+(Data!$I$2:$I$998=$B$3)+(Data!$I$2:$I$998=$B$4) )*(Data!$J$2:$J$998&lt;=$B$5)*(Data!$J$2:$J$998&gt;=$B$6)*(Data!$E$2:$E$998) )=0,"N/A",SUMPRODUCT( (Data!$A$2:$A$998=$A125)*(Data!$B$2:$B$998=$B125)*(Data!$C$2:$C$998=$B$1)*(Data!$D$2:$D$998=V$9)*( (Data!$I$2:$I$998=$B$2)+(Data!$I$2:$I$998=$B$3)+(Data!$I$2:$I$998=$B$4) )*(Data!$J$2:$J$998&lt;=$B$5)*(Data!$J$2:$J$998&gt;=$B$6)*(Data!$E$2:$E$998&gt;=V$11) ) ),"N/A")</f>
        <v>N/A</v>
      </c>
      <c r="W125" s="6">
        <f t="shared" si="146"/>
        <v>1</v>
      </c>
      <c r="AA125" s="6" t="str">
        <f>IF(AA$10="x",IF( SUMPRODUCT( (Data!$A$2:$A$998=$A125)*(Data!$B$2:$B$998=$B125)*(Data!$C$2:$C$998=$B$1)*(Data!$D$2:$D$998=AA$9)*( (Data!$I$2:$I$998=$B$2)+(Data!$I$2:$I$998=$B$3)+(Data!$I$2:$I$998=$B$4) )*(Data!$J$2:$J$998&lt;=$B$5)*(Data!$J$2:$J$998&gt;=$B$6)*(Data!$G$2:$G$998) )=0,"N/A",SUMPRODUCT( (Data!$A$2:$A$998=$A125)*(Data!$B$2:$B$998=$B125)*(Data!$C$2:$C$998=$B$1)*(Data!$D$2:$D$998=AA$9)*( (Data!$I$2:$I$998=$B$2)+(Data!$I$2:$I$998=$B$3)+(Data!$I$2:$I$998=$B$4) )*(Data!$J$2:$J$998&lt;=$B$5)*(Data!$J$2:$J$998&gt;=$B$6)*(Data!$G$2:$G$998&lt;=AA$11) ) ),"N/A")</f>
        <v>N/A</v>
      </c>
      <c r="AB125" s="6" t="str">
        <f>IF(AB$10="x",IF( SUMPRODUCT( (Data!$A$2:$A$998=$A125)*(Data!$B$2:$B$998=$B125)*(Data!$C$2:$C$998=$B$1)*(Data!$D$2:$D$998=AB$9)*( (Data!$I$2:$I$998=$B$2)+(Data!$I$2:$I$998=$B$3)+(Data!$I$2:$I$998=$B$4) )*(Data!$J$2:$J$998&lt;=$B$5)*(Data!$J$2:$J$998&gt;=$B$6)*(Data!$G$2:$G$998) )=0,"N/A",SUMPRODUCT( (Data!$A$2:$A$998=$A125)*(Data!$B$2:$B$998=$B125)*(Data!$C$2:$C$998=$B$1)*(Data!$D$2:$D$998=AB$9)*( (Data!$I$2:$I$998=$B$2)+(Data!$I$2:$I$998=$B$3)+(Data!$I$2:$I$998=$B$4) )*(Data!$J$2:$J$998&lt;=$B$5)*(Data!$J$2:$J$998&gt;=$B$6)*(Data!$G$2:$G$998&lt;=AB$11) ) ),"N/A")</f>
        <v>N/A</v>
      </c>
      <c r="AC125" s="6" t="str">
        <f>IF(AC$10="x",IF( SUMPRODUCT( (Data!$A$2:$A$998=$A125)*(Data!$B$2:$B$998=$B125)*(Data!$C$2:$C$998=$B$1)*(Data!$D$2:$D$998=AC$9)*( (Data!$I$2:$I$998=$B$2)+(Data!$I$2:$I$998=$B$3)+(Data!$I$2:$I$998=$B$4) )*(Data!$J$2:$J$998&lt;=$B$5)*(Data!$J$2:$J$998&gt;=$B$6)*(Data!$G$2:$G$998) )=0,"N/A",SUMPRODUCT( (Data!$A$2:$A$998=$A125)*(Data!$B$2:$B$998=$B125)*(Data!$C$2:$C$998=$B$1)*(Data!$D$2:$D$998=AC$9)*( (Data!$I$2:$I$998=$B$2)+(Data!$I$2:$I$998=$B$3)+(Data!$I$2:$I$998=$B$4) )*(Data!$J$2:$J$998&lt;=$B$5)*(Data!$J$2:$J$998&gt;=$B$6)*(Data!$G$2:$G$998&lt;=AC$11) ) ),"N/A")</f>
        <v>N/A</v>
      </c>
      <c r="AD125" s="6" t="str">
        <f>IF(AD$10="x",IF( SUMPRODUCT( (Data!$A$2:$A$998=$A125)*(Data!$B$2:$B$998=$B125)*(Data!$C$2:$C$998=$B$1)*(Data!$D$2:$D$998=AD$9)*( (Data!$I$2:$I$998=$B$2)+(Data!$I$2:$I$998=$B$3)+(Data!$I$2:$I$998=$B$4) )*(Data!$J$2:$J$998&lt;=$B$5)*(Data!$J$2:$J$998&gt;=$B$6)*(Data!$G$2:$G$998) )=0,"N/A",SUMPRODUCT( (Data!$A$2:$A$998=$A125)*(Data!$B$2:$B$998=$B125)*(Data!$C$2:$C$998=$B$1)*(Data!$D$2:$D$998=AD$9)*( (Data!$I$2:$I$998=$B$2)+(Data!$I$2:$I$998=$B$3)+(Data!$I$2:$I$998=$B$4) )*(Data!$J$2:$J$998&lt;=$B$5)*(Data!$J$2:$J$998&gt;=$B$6)*(Data!$G$2:$G$998&lt;=AD$11) ) ),"N/A")</f>
        <v>N/A</v>
      </c>
      <c r="AE125" s="6">
        <f>IF(AE$10="x",IF( SUMPRODUCT( (Data!$A$2:$A$998=$A125)*(Data!$B$2:$B$998=$B125)*(Data!$C$2:$C$998=$B$1)*(Data!$D$2:$D$998=AE$9)*( (Data!$I$2:$I$998=$B$2)+(Data!$I$2:$I$998=$B$3)+(Data!$I$2:$I$998=$B$4) )*(Data!$J$2:$J$998&lt;=$B$5)*(Data!$J$2:$J$998&gt;=$B$6)*(Data!$G$2:$G$998) )=0,"N/A",SUMPRODUCT( (Data!$A$2:$A$998=$A125)*(Data!$B$2:$B$998=$B125)*(Data!$C$2:$C$998=$B$1)*(Data!$D$2:$D$998=AE$9)*( (Data!$I$2:$I$998=$B$2)+(Data!$I$2:$I$998=$B$3)+(Data!$I$2:$I$998=$B$4) )*(Data!$J$2:$J$998&lt;=$B$5)*(Data!$J$2:$J$998&gt;=$B$6)*(Data!$G$2:$G$998&lt;=AE$11) ) ),"N/A")</f>
        <v>1</v>
      </c>
      <c r="AF125" s="6" t="str">
        <f>IF(AF$10="x",IF( SUMPRODUCT( (Data!$A$2:$A$998=$A125)*(Data!$B$2:$B$998=$B125)*(Data!$C$2:$C$998=$B$1)*(Data!$D$2:$D$998=AF$9)*( (Data!$I$2:$I$998=$B$2)+(Data!$I$2:$I$998=$B$3)+(Data!$I$2:$I$998=$B$4) )*(Data!$J$2:$J$998&lt;=$B$5)*(Data!$J$2:$J$998&gt;=$B$6)*(Data!$G$2:$G$998) )=0,"N/A",SUMPRODUCT( (Data!$A$2:$A$998=$A125)*(Data!$B$2:$B$998=$B125)*(Data!$C$2:$C$998=$B$1)*(Data!$D$2:$D$998=AF$9)*( (Data!$I$2:$I$998=$B$2)+(Data!$I$2:$I$998=$B$3)+(Data!$I$2:$I$998=$B$4) )*(Data!$J$2:$J$998&lt;=$B$5)*(Data!$J$2:$J$998&gt;=$B$6)*(Data!$G$2:$G$998&lt;=AF$11) ) ),"N/A")</f>
        <v>N/A</v>
      </c>
      <c r="AG125" s="6" t="str">
        <f>IF(AG$10="x",IF( SUMPRODUCT( (Data!$A$2:$A$998=$A125)*(Data!$B$2:$B$998=$B125)*(Data!$C$2:$C$998=$B$1)*(Data!$D$2:$D$998=AG$9)*( (Data!$I$2:$I$998=$B$2)+(Data!$I$2:$I$998=$B$3)+(Data!$I$2:$I$998=$B$4) )*(Data!$J$2:$J$998&lt;=$B$5)*(Data!$J$2:$J$998&gt;=$B$6)*(Data!$G$2:$G$998) )=0,"N/A",SUMPRODUCT( (Data!$A$2:$A$998=$A125)*(Data!$B$2:$B$998=$B125)*(Data!$C$2:$C$998=$B$1)*(Data!$D$2:$D$998=AG$9)*( (Data!$I$2:$I$998=$B$2)+(Data!$I$2:$I$998=$B$3)+(Data!$I$2:$I$998=$B$4) )*(Data!$J$2:$J$998&lt;=$B$5)*(Data!$J$2:$J$998&gt;=$B$6)*(Data!$G$2:$G$998&lt;=AG$11) ) ),"N/A")</f>
        <v>N/A</v>
      </c>
      <c r="AH125" s="6" t="str">
        <f>IF(AH$10="x",IF( SUMPRODUCT( (Data!$A$2:$A$998=$A125)*(Data!$B$2:$B$998=$B125)*(Data!$C$2:$C$998=$B$1)*(Data!$D$2:$D$998=AH$9)*( (Data!$I$2:$I$998=$B$2)+(Data!$I$2:$I$998=$B$3)+(Data!$I$2:$I$998=$B$4) )*(Data!$J$2:$J$998&lt;=$B$5)*(Data!$J$2:$J$998&gt;=$B$6)*(Data!$G$2:$G$998) )=0,"N/A",SUMPRODUCT( (Data!$A$2:$A$998=$A125)*(Data!$B$2:$B$998=$B125)*(Data!$C$2:$C$998=$B$1)*(Data!$D$2:$D$998=AH$9)*( (Data!$I$2:$I$998=$B$2)+(Data!$I$2:$I$998=$B$3)+(Data!$I$2:$I$998=$B$4) )*(Data!$J$2:$J$998&lt;=$B$5)*(Data!$J$2:$J$998&gt;=$B$6)*(Data!$G$2:$G$998&lt;=AH$11) ) ),"N/A")</f>
        <v>N/A</v>
      </c>
      <c r="AI125" s="6" t="str">
        <f>IF(AI$10="x",IF( SUMPRODUCT( (Data!$A$2:$A$998=$A125)*(Data!$B$2:$B$998=$B125)*(Data!$C$2:$C$998=$B$1)*(Data!$D$2:$D$998=AI$9)*( (Data!$I$2:$I$998=$B$2)+(Data!$I$2:$I$998=$B$3)+(Data!$I$2:$I$998=$B$4) )*(Data!$J$2:$J$998&lt;=$B$5)*(Data!$J$2:$J$998&gt;=$B$6)*(Data!$G$2:$G$998) )=0,"N/A",SUMPRODUCT( (Data!$A$2:$A$998=$A125)*(Data!$B$2:$B$998=$B125)*(Data!$C$2:$C$998=$B$1)*(Data!$D$2:$D$998=AI$9)*( (Data!$I$2:$I$998=$B$2)+(Data!$I$2:$I$998=$B$3)+(Data!$I$2:$I$998=$B$4) )*(Data!$J$2:$J$998&lt;=$B$5)*(Data!$J$2:$J$998&gt;=$B$6)*(Data!$G$2:$G$998&lt;=AI$11) ) ),"N/A")</f>
        <v>N/A</v>
      </c>
      <c r="AJ125" s="6" t="str">
        <f>IF(AJ$10="x",IF( SUMPRODUCT( (Data!$A$2:$A$998=$A125)*(Data!$B$2:$B$998=$B125)*(Data!$C$2:$C$998=$B$1)*(Data!$D$2:$D$998=AJ$9)*( (Data!$I$2:$I$998=$B$2)+(Data!$I$2:$I$998=$B$3)+(Data!$I$2:$I$998=$B$4) )*(Data!$J$2:$J$998&lt;=$B$5)*(Data!$J$2:$J$998&gt;=$B$6)*(Data!$G$2:$G$998) )=0,"N/A",SUMPRODUCT( (Data!$A$2:$A$998=$A125)*(Data!$B$2:$B$998=$B125)*(Data!$C$2:$C$998=$B$1)*(Data!$D$2:$D$998=AJ$9)*( (Data!$I$2:$I$998=$B$2)+(Data!$I$2:$I$998=$B$3)+(Data!$I$2:$I$998=$B$4) )*(Data!$J$2:$J$998&lt;=$B$5)*(Data!$J$2:$J$998&gt;=$B$6)*(Data!$G$2:$G$998&lt;=AJ$11) ) ),"N/A")</f>
        <v>N/A</v>
      </c>
      <c r="AK125" s="6" t="str">
        <f>IF(AK$10="x",IF( SUMPRODUCT( (Data!$A$2:$A$998=$A125)*(Data!$B$2:$B$998=$B125)*(Data!$C$2:$C$998=$B$1)*(Data!$D$2:$D$998=AK$9)*( (Data!$I$2:$I$998=$B$2)+(Data!$I$2:$I$998=$B$3)+(Data!$I$2:$I$998=$B$4) )*(Data!$J$2:$J$998&lt;=$B$5)*(Data!$J$2:$J$998&gt;=$B$6)*(Data!$G$2:$G$998) )=0,"N/A",SUMPRODUCT( (Data!$A$2:$A$998=$A125)*(Data!$B$2:$B$998=$B125)*(Data!$C$2:$C$998=$B$1)*(Data!$D$2:$D$998=AK$9)*( (Data!$I$2:$I$998=$B$2)+(Data!$I$2:$I$998=$B$3)+(Data!$I$2:$I$998=$B$4) )*(Data!$J$2:$J$998&lt;=$B$5)*(Data!$J$2:$J$998&gt;=$B$6)*(Data!$G$2:$G$998&lt;=AK$11) ) ),"N/A")</f>
        <v>N/A</v>
      </c>
      <c r="AL125" s="6" t="str">
        <f>IF(AL$10="x",IF( SUMPRODUCT( (Data!$A$2:$A$998=$A125)*(Data!$B$2:$B$998=$B125)*(Data!$C$2:$C$998=$B$1)*(Data!$D$2:$D$998=AL$9)*( (Data!$I$2:$I$998=$B$2)+(Data!$I$2:$I$998=$B$3)+(Data!$I$2:$I$998=$B$4) )*(Data!$J$2:$J$998&lt;=$B$5)*(Data!$J$2:$J$998&gt;=$B$6)*(Data!$G$2:$G$998) )=0,"N/A",SUMPRODUCT( (Data!$A$2:$A$998=$A125)*(Data!$B$2:$B$998=$B125)*(Data!$C$2:$C$998=$B$1)*(Data!$D$2:$D$998=AL$9)*( (Data!$I$2:$I$998=$B$2)+(Data!$I$2:$I$998=$B$3)+(Data!$I$2:$I$998=$B$4) )*(Data!$J$2:$J$998&lt;=$B$5)*(Data!$J$2:$J$998&gt;=$B$6)*(Data!$G$2:$G$998&lt;=AL$11) ) ),"N/A")</f>
        <v>N/A</v>
      </c>
      <c r="AM125" s="6" t="str">
        <f>IF(AM$10="x",IF( SUMPRODUCT( (Data!$A$2:$A$998=$A125)*(Data!$B$2:$B$998=$B125)*(Data!$C$2:$C$998=$B$1)*(Data!$D$2:$D$998=AM$9)*( (Data!$I$2:$I$998=$B$2)+(Data!$I$2:$I$998=$B$3)+(Data!$I$2:$I$998=$B$4) )*(Data!$J$2:$J$998&lt;=$B$5)*(Data!$J$2:$J$998&gt;=$B$6)*(Data!$G$2:$G$998) )=0,"N/A",SUMPRODUCT( (Data!$A$2:$A$998=$A125)*(Data!$B$2:$B$998=$B125)*(Data!$C$2:$C$998=$B$1)*(Data!$D$2:$D$998=AM$9)*( (Data!$I$2:$I$998=$B$2)+(Data!$I$2:$I$998=$B$3)+(Data!$I$2:$I$998=$B$4) )*(Data!$J$2:$J$998&lt;=$B$5)*(Data!$J$2:$J$998&gt;=$B$6)*(Data!$G$2:$G$998&lt;=AM$11) ) ),"N/A")</f>
        <v>N/A</v>
      </c>
      <c r="AN125" s="6" t="str">
        <f>IF(AN$10="x",IF( SUMPRODUCT( (Data!$A$2:$A$998=$A125)*(Data!$B$2:$B$998=$B125)*(Data!$C$2:$C$998=$B$1)*(Data!$D$2:$D$998=AN$9)*( (Data!$I$2:$I$998=$B$2)+(Data!$I$2:$I$998=$B$3)+(Data!$I$2:$I$998=$B$4) )*(Data!$J$2:$J$998&lt;=$B$5)*(Data!$J$2:$J$998&gt;=$B$6)*(Data!$G$2:$G$998) )=0,"N/A",SUMPRODUCT( (Data!$A$2:$A$998=$A125)*(Data!$B$2:$B$998=$B125)*(Data!$C$2:$C$998=$B$1)*(Data!$D$2:$D$998=AN$9)*( (Data!$I$2:$I$998=$B$2)+(Data!$I$2:$I$998=$B$3)+(Data!$I$2:$I$998=$B$4) )*(Data!$J$2:$J$998&lt;=$B$5)*(Data!$J$2:$J$998&gt;=$B$6)*(Data!$G$2:$G$998&lt;=AN$11) ) ),"N/A")</f>
        <v>N/A</v>
      </c>
      <c r="AO125" s="6" t="str">
        <f>IF(AO$10="x",IF( SUMPRODUCT( (Data!$A$2:$A$998=$A125)*(Data!$B$2:$B$998=$B125)*(Data!$C$2:$C$998=$B$1)*(Data!$D$2:$D$998=AO$9)*( (Data!$I$2:$I$998=$B$2)+(Data!$I$2:$I$998=$B$3)+(Data!$I$2:$I$998=$B$4) )*(Data!$J$2:$J$998&lt;=$B$5)*(Data!$J$2:$J$998&gt;=$B$6)*(Data!$G$2:$G$998) )=0,"N/A",SUMPRODUCT( (Data!$A$2:$A$998=$A125)*(Data!$B$2:$B$998=$B125)*(Data!$C$2:$C$998=$B$1)*(Data!$D$2:$D$998=AO$9)*( (Data!$I$2:$I$998=$B$2)+(Data!$I$2:$I$998=$B$3)+(Data!$I$2:$I$998=$B$4) )*(Data!$J$2:$J$998&lt;=$B$5)*(Data!$J$2:$J$998&gt;=$B$6)*(Data!$G$2:$G$998&lt;=AO$11) ) ),"N/A")</f>
        <v>N/A</v>
      </c>
      <c r="AP125" s="6" t="str">
        <f>IF(AP$10="x",IF( SUMPRODUCT( (Data!$A$2:$A$998=$A125)*(Data!$B$2:$B$998=$B125)*(Data!$C$2:$C$998=$B$1)*(Data!$D$2:$D$998=AP$9)*( (Data!$I$2:$I$998=$B$2)+(Data!$I$2:$I$998=$B$3)+(Data!$I$2:$I$998=$B$4) )*(Data!$J$2:$J$998&lt;=$B$5)*(Data!$J$2:$J$998&gt;=$B$6)*(Data!$G$2:$G$998) )=0,"N/A",SUMPRODUCT( (Data!$A$2:$A$998=$A125)*(Data!$B$2:$B$998=$B125)*(Data!$C$2:$C$998=$B$1)*(Data!$D$2:$D$998=AP$9)*( (Data!$I$2:$I$998=$B$2)+(Data!$I$2:$I$998=$B$3)+(Data!$I$2:$I$998=$B$4) )*(Data!$J$2:$J$998&lt;=$B$5)*(Data!$J$2:$J$998&gt;=$B$6)*(Data!$G$2:$G$998&lt;=AP$11) ) ),"N/A")</f>
        <v>N/A</v>
      </c>
      <c r="AQ125" s="6" t="str">
        <f>IF(AQ$10="x",IF( SUMPRODUCT( (Data!$A$2:$A$998=$A125)*(Data!$B$2:$B$998=$B125)*(Data!$C$2:$C$998=$B$1)*(Data!$D$2:$D$998=AQ$9)*( (Data!$I$2:$I$998=$B$2)+(Data!$I$2:$I$998=$B$3)+(Data!$I$2:$I$998=$B$4) )*(Data!$J$2:$J$998&lt;=$B$5)*(Data!$J$2:$J$998&gt;=$B$6)*(Data!$G$2:$G$998) )=0,"N/A",SUMPRODUCT( (Data!$A$2:$A$998=$A125)*(Data!$B$2:$B$998=$B125)*(Data!$C$2:$C$998=$B$1)*(Data!$D$2:$D$998=AQ$9)*( (Data!$I$2:$I$998=$B$2)+(Data!$I$2:$I$998=$B$3)+(Data!$I$2:$I$998=$B$4) )*(Data!$J$2:$J$998&lt;=$B$5)*(Data!$J$2:$J$998&gt;=$B$6)*(Data!$G$2:$G$998&lt;=AQ$11) ) ),"N/A")</f>
        <v>N/A</v>
      </c>
      <c r="AR125" s="6" t="str">
        <f>IF(AR$10="x",IF( SUMPRODUCT( (Data!$A$2:$A$998=$A125)*(Data!$B$2:$B$998=$B125)*(Data!$C$2:$C$998=$B$1)*(Data!$D$2:$D$998=AR$9)*( (Data!$I$2:$I$998=$B$2)+(Data!$I$2:$I$998=$B$3)+(Data!$I$2:$I$998=$B$4) )*(Data!$J$2:$J$998&lt;=$B$5)*(Data!$J$2:$J$998&gt;=$B$6)*(Data!$G$2:$G$998) )=0,"N/A",SUMPRODUCT( (Data!$A$2:$A$998=$A125)*(Data!$B$2:$B$998=$B125)*(Data!$C$2:$C$998=$B$1)*(Data!$D$2:$D$998=AR$9)*( (Data!$I$2:$I$998=$B$2)+(Data!$I$2:$I$998=$B$3)+(Data!$I$2:$I$998=$B$4) )*(Data!$J$2:$J$998&lt;=$B$5)*(Data!$J$2:$J$998&gt;=$B$6)*(Data!$G$2:$G$998&lt;=AR$11) ) ),"N/A")</f>
        <v>N/A</v>
      </c>
      <c r="AS125" s="6" t="str">
        <f>IF(AS$10="x",IF( SUMPRODUCT( (Data!$A$2:$A$998=$A125)*(Data!$B$2:$B$998=$B125)*(Data!$C$2:$C$998=$B$1)*(Data!$D$2:$D$998=AS$9)*( (Data!$I$2:$I$998=$B$2)+(Data!$I$2:$I$998=$B$3)+(Data!$I$2:$I$998=$B$4) )*(Data!$J$2:$J$998&lt;=$B$5)*(Data!$J$2:$J$998&gt;=$B$6)*(Data!$G$2:$G$998) )=0,"N/A",SUMPRODUCT( (Data!$A$2:$A$998=$A125)*(Data!$B$2:$B$998=$B125)*(Data!$C$2:$C$998=$B$1)*(Data!$D$2:$D$998=AS$9)*( (Data!$I$2:$I$998=$B$2)+(Data!$I$2:$I$998=$B$3)+(Data!$I$2:$I$998=$B$4) )*(Data!$J$2:$J$998&lt;=$B$5)*(Data!$J$2:$J$998&gt;=$B$6)*(Data!$G$2:$G$998&lt;=AS$11) ) ),"N/A")</f>
        <v>N/A</v>
      </c>
      <c r="AT125" s="6">
        <f t="shared" si="147"/>
        <v>1</v>
      </c>
      <c r="AX125" s="6" t="str">
        <f t="shared" si="153"/>
        <v>N/A</v>
      </c>
      <c r="AY125" s="6" t="str">
        <f t="shared" si="137"/>
        <v>N/A</v>
      </c>
      <c r="AZ125" s="6" t="str">
        <f t="shared" si="138"/>
        <v>N/A</v>
      </c>
      <c r="BA125" s="6" t="str">
        <f t="shared" si="139"/>
        <v>N/A</v>
      </c>
      <c r="BB125" s="6">
        <f t="shared" si="92"/>
        <v>1</v>
      </c>
      <c r="BC125" s="6" t="str">
        <f t="shared" si="93"/>
        <v>N/A</v>
      </c>
      <c r="BD125" s="6" t="str">
        <f t="shared" si="94"/>
        <v>N/A</v>
      </c>
      <c r="BE125" s="6" t="str">
        <f t="shared" si="95"/>
        <v>N/A</v>
      </c>
      <c r="BF125" s="6" t="str">
        <f t="shared" si="96"/>
        <v>N/A</v>
      </c>
      <c r="BG125" s="6" t="str">
        <f t="shared" si="97"/>
        <v>N/A</v>
      </c>
      <c r="BH125" s="6" t="str">
        <f t="shared" si="98"/>
        <v>N/A</v>
      </c>
      <c r="BI125" s="6" t="str">
        <f t="shared" si="99"/>
        <v>N/A</v>
      </c>
      <c r="BJ125" s="6" t="str">
        <f t="shared" si="100"/>
        <v>N/A</v>
      </c>
      <c r="BK125" s="6" t="str">
        <f t="shared" si="101"/>
        <v>N/A</v>
      </c>
      <c r="BL125" s="6" t="str">
        <f t="shared" si="102"/>
        <v>N/A</v>
      </c>
      <c r="BM125" s="6" t="str">
        <f t="shared" si="103"/>
        <v>N/A</v>
      </c>
      <c r="BN125" s="6" t="str">
        <f t="shared" si="104"/>
        <v>N/A</v>
      </c>
      <c r="BO125" s="6" t="str">
        <f t="shared" si="105"/>
        <v>N/A</v>
      </c>
      <c r="BP125" s="6" t="str">
        <f t="shared" si="106"/>
        <v>N/A</v>
      </c>
      <c r="BQ125" s="6">
        <f t="shared" si="148"/>
        <v>1</v>
      </c>
      <c r="BU125" s="6" t="str">
        <f>IF(BU$10="x",IF( SUMPRODUCT( (Data!$A$2:$A$998=$A125)*(Data!$B$2:$B$998=$B125)*(Data!$C$2:$C$998=$B$1)*(Data!$D$2:$D$998=BU$9)*( (Data!$I$2:$I$998=$B$2)+(Data!$I$2:$I$998=$B$3)+(Data!$I$2:$I$998=$B$4) )*(Data!$J$2:$J$998&lt;=$B$5)*(Data!$J$2:$J$998&gt;=$B$6)*(Data!$F$2:$F$998) )=0,"N/A",SUMPRODUCT( (Data!$A$2:$A$998=$A125)*(Data!$B$2:$B$998=$B125)*(Data!$C$2:$C$998=$B$1)*(Data!$D$2:$D$998=BU$9)*( (Data!$I$2:$I$998=$B$2)+(Data!$I$2:$I$998=$B$3)+(Data!$I$2:$I$998=$B$4) )*(Data!$J$2:$J$998&lt;=$B$5)*(Data!$J$2:$J$998&gt;=$B$6)*(Data!$F$2:$F$998&gt;=BU$11) ) ),"N/A")</f>
        <v>N/A</v>
      </c>
      <c r="BV125" s="6" t="str">
        <f>IF(BV$10="x",IF( SUMPRODUCT( (Data!$A$2:$A$998=$A125)*(Data!$B$2:$B$998=$B125)*(Data!$C$2:$C$998=$B$1)*(Data!$D$2:$D$998=BV$9)*( (Data!$I$2:$I$998=$B$2)+(Data!$I$2:$I$998=$B$3)+(Data!$I$2:$I$998=$B$4) )*(Data!$J$2:$J$998&lt;=$B$5)*(Data!$J$2:$J$998&gt;=$B$6)*(Data!$F$2:$F$998) )=0,"N/A",SUMPRODUCT( (Data!$A$2:$A$998=$A125)*(Data!$B$2:$B$998=$B125)*(Data!$C$2:$C$998=$B$1)*(Data!$D$2:$D$998=BV$9)*( (Data!$I$2:$I$998=$B$2)+(Data!$I$2:$I$998=$B$3)+(Data!$I$2:$I$998=$B$4) )*(Data!$J$2:$J$998&lt;=$B$5)*(Data!$J$2:$J$998&gt;=$B$6)*(Data!$F$2:$F$998&gt;=BV$11) ) ),"N/A")</f>
        <v>N/A</v>
      </c>
      <c r="BW125" s="6" t="str">
        <f>IF(BW$10="x",IF( SUMPRODUCT( (Data!$A$2:$A$998=$A125)*(Data!$B$2:$B$998=$B125)*(Data!$C$2:$C$998=$B$1)*(Data!$D$2:$D$998=BW$9)*( (Data!$I$2:$I$998=$B$2)+(Data!$I$2:$I$998=$B$3)+(Data!$I$2:$I$998=$B$4) )*(Data!$J$2:$J$998&lt;=$B$5)*(Data!$J$2:$J$998&gt;=$B$6)*(Data!$F$2:$F$998) )=0,"N/A",SUMPRODUCT( (Data!$A$2:$A$998=$A125)*(Data!$B$2:$B$998=$B125)*(Data!$C$2:$C$998=$B$1)*(Data!$D$2:$D$998=BW$9)*( (Data!$I$2:$I$998=$B$2)+(Data!$I$2:$I$998=$B$3)+(Data!$I$2:$I$998=$B$4) )*(Data!$J$2:$J$998&lt;=$B$5)*(Data!$J$2:$J$998&gt;=$B$6)*(Data!$F$2:$F$998&gt;=BW$11) ) ),"N/A")</f>
        <v>N/A</v>
      </c>
      <c r="BX125" s="6" t="str">
        <f>IF(BX$10="x",IF( SUMPRODUCT( (Data!$A$2:$A$998=$A125)*(Data!$B$2:$B$998=$B125)*(Data!$C$2:$C$998=$B$1)*(Data!$D$2:$D$998=BX$9)*( (Data!$I$2:$I$998=$B$2)+(Data!$I$2:$I$998=$B$3)+(Data!$I$2:$I$998=$B$4) )*(Data!$J$2:$J$998&lt;=$B$5)*(Data!$J$2:$J$998&gt;=$B$6)*(Data!$F$2:$F$998) )=0,"N/A",SUMPRODUCT( (Data!$A$2:$A$998=$A125)*(Data!$B$2:$B$998=$B125)*(Data!$C$2:$C$998=$B$1)*(Data!$D$2:$D$998=BX$9)*( (Data!$I$2:$I$998=$B$2)+(Data!$I$2:$I$998=$B$3)+(Data!$I$2:$I$998=$B$4) )*(Data!$J$2:$J$998&lt;=$B$5)*(Data!$J$2:$J$998&gt;=$B$6)*(Data!$F$2:$F$998&gt;=BX$11) ) ),"N/A")</f>
        <v>N/A</v>
      </c>
      <c r="BY125" s="6" t="str">
        <f>IF(BY$10="x",IF( SUMPRODUCT( (Data!$A$2:$A$998=$A125)*(Data!$B$2:$B$998=$B125)*(Data!$C$2:$C$998=$B$1)*(Data!$D$2:$D$998=BY$9)*( (Data!$I$2:$I$998=$B$2)+(Data!$I$2:$I$998=$B$3)+(Data!$I$2:$I$998=$B$4) )*(Data!$J$2:$J$998&lt;=$B$5)*(Data!$J$2:$J$998&gt;=$B$6)*(Data!$F$2:$F$998) )=0,"N/A",SUMPRODUCT( (Data!$A$2:$A$998=$A125)*(Data!$B$2:$B$998=$B125)*(Data!$C$2:$C$998=$B$1)*(Data!$D$2:$D$998=BY$9)*( (Data!$I$2:$I$998=$B$2)+(Data!$I$2:$I$998=$B$3)+(Data!$I$2:$I$998=$B$4) )*(Data!$J$2:$J$998&lt;=$B$5)*(Data!$J$2:$J$998&gt;=$B$6)*(Data!$F$2:$F$998&gt;=BY$11) ) ),"N/A")</f>
        <v>N/A</v>
      </c>
      <c r="BZ125" s="6" t="str">
        <f>IF(BZ$10="x",IF( SUMPRODUCT( (Data!$A$2:$A$998=$A125)*(Data!$B$2:$B$998=$B125)*(Data!$C$2:$C$998=$B$1)*(Data!$D$2:$D$998=BZ$9)*( (Data!$I$2:$I$998=$B$2)+(Data!$I$2:$I$998=$B$3)+(Data!$I$2:$I$998=$B$4) )*(Data!$J$2:$J$998&lt;=$B$5)*(Data!$J$2:$J$998&gt;=$B$6)*(Data!$F$2:$F$998) )=0,"N/A",SUMPRODUCT( (Data!$A$2:$A$998=$A125)*(Data!$B$2:$B$998=$B125)*(Data!$C$2:$C$998=$B$1)*(Data!$D$2:$D$998=BZ$9)*( (Data!$I$2:$I$998=$B$2)+(Data!$I$2:$I$998=$B$3)+(Data!$I$2:$I$998=$B$4) )*(Data!$J$2:$J$998&lt;=$B$5)*(Data!$J$2:$J$998&gt;=$B$6)*(Data!$F$2:$F$998&gt;=BZ$11) ) ),"N/A")</f>
        <v>N/A</v>
      </c>
      <c r="CA125" s="6" t="str">
        <f>IF(CA$10="x",IF( SUMPRODUCT( (Data!$A$2:$A$998=$A125)*(Data!$B$2:$B$998=$B125)*(Data!$C$2:$C$998=$B$1)*(Data!$D$2:$D$998=CA$9)*( (Data!$I$2:$I$998=$B$2)+(Data!$I$2:$I$998=$B$3)+(Data!$I$2:$I$998=$B$4) )*(Data!$J$2:$J$998&lt;=$B$5)*(Data!$J$2:$J$998&gt;=$B$6)*(Data!$F$2:$F$998) )=0,"N/A",SUMPRODUCT( (Data!$A$2:$A$998=$A125)*(Data!$B$2:$B$998=$B125)*(Data!$C$2:$C$998=$B$1)*(Data!$D$2:$D$998=CA$9)*( (Data!$I$2:$I$998=$B$2)+(Data!$I$2:$I$998=$B$3)+(Data!$I$2:$I$998=$B$4) )*(Data!$J$2:$J$998&lt;=$B$5)*(Data!$J$2:$J$998&gt;=$B$6)*(Data!$F$2:$F$998&gt;=CA$11) ) ),"N/A")</f>
        <v>N/A</v>
      </c>
      <c r="CB125" s="6" t="str">
        <f>IF(CB$10="x",IF( SUMPRODUCT( (Data!$A$2:$A$998=$A125)*(Data!$B$2:$B$998=$B125)*(Data!$C$2:$C$998=$B$1)*(Data!$D$2:$D$998=CB$9)*( (Data!$I$2:$I$998=$B$2)+(Data!$I$2:$I$998=$B$3)+(Data!$I$2:$I$998=$B$4) )*(Data!$J$2:$J$998&lt;=$B$5)*(Data!$J$2:$J$998&gt;=$B$6)*(Data!$F$2:$F$998) )=0,"N/A",SUMPRODUCT( (Data!$A$2:$A$998=$A125)*(Data!$B$2:$B$998=$B125)*(Data!$C$2:$C$998=$B$1)*(Data!$D$2:$D$998=CB$9)*( (Data!$I$2:$I$998=$B$2)+(Data!$I$2:$I$998=$B$3)+(Data!$I$2:$I$998=$B$4) )*(Data!$J$2:$J$998&lt;=$B$5)*(Data!$J$2:$J$998&gt;=$B$6)*(Data!$F$2:$F$998&gt;=CB$11) ) ),"N/A")</f>
        <v>N/A</v>
      </c>
      <c r="CC125" s="6" t="str">
        <f>IF(CC$10="x",IF( SUMPRODUCT( (Data!$A$2:$A$998=$A125)*(Data!$B$2:$B$998=$B125)*(Data!$C$2:$C$998=$B$1)*(Data!$D$2:$D$998=CC$9)*( (Data!$I$2:$I$998=$B$2)+(Data!$I$2:$I$998=$B$3)+(Data!$I$2:$I$998=$B$4) )*(Data!$J$2:$J$998&lt;=$B$5)*(Data!$J$2:$J$998&gt;=$B$6)*(Data!$F$2:$F$998) )=0,"N/A",SUMPRODUCT( (Data!$A$2:$A$998=$A125)*(Data!$B$2:$B$998=$B125)*(Data!$C$2:$C$998=$B$1)*(Data!$D$2:$D$998=CC$9)*( (Data!$I$2:$I$998=$B$2)+(Data!$I$2:$I$998=$B$3)+(Data!$I$2:$I$998=$B$4) )*(Data!$J$2:$J$998&lt;=$B$5)*(Data!$J$2:$J$998&gt;=$B$6)*(Data!$F$2:$F$998&gt;=CC$11) ) ),"N/A")</f>
        <v>N/A</v>
      </c>
      <c r="CD125" s="6" t="str">
        <f>IF(CD$10="x",IF( SUMPRODUCT( (Data!$A$2:$A$998=$A125)*(Data!$B$2:$B$998=$B125)*(Data!$C$2:$C$998=$B$1)*(Data!$D$2:$D$998=CD$9)*( (Data!$I$2:$I$998=$B$2)+(Data!$I$2:$I$998=$B$3)+(Data!$I$2:$I$998=$B$4) )*(Data!$J$2:$J$998&lt;=$B$5)*(Data!$J$2:$J$998&gt;=$B$6)*(Data!$F$2:$F$998) )=0,"N/A",SUMPRODUCT( (Data!$A$2:$A$998=$A125)*(Data!$B$2:$B$998=$B125)*(Data!$C$2:$C$998=$B$1)*(Data!$D$2:$D$998=CD$9)*( (Data!$I$2:$I$998=$B$2)+(Data!$I$2:$I$998=$B$3)+(Data!$I$2:$I$998=$B$4) )*(Data!$J$2:$J$998&lt;=$B$5)*(Data!$J$2:$J$998&gt;=$B$6)*(Data!$F$2:$F$998&gt;=CD$11) ) ),"N/A")</f>
        <v>N/A</v>
      </c>
      <c r="CE125" s="6" t="str">
        <f>IF(CE$10="x",IF( SUMPRODUCT( (Data!$A$2:$A$998=$A125)*(Data!$B$2:$B$998=$B125)*(Data!$C$2:$C$998=$B$1)*(Data!$D$2:$D$998=CE$9)*( (Data!$I$2:$I$998=$B$2)+(Data!$I$2:$I$998=$B$3)+(Data!$I$2:$I$998=$B$4) )*(Data!$J$2:$J$998&lt;=$B$5)*(Data!$J$2:$J$998&gt;=$B$6)*(Data!$F$2:$F$998) )=0,"N/A",SUMPRODUCT( (Data!$A$2:$A$998=$A125)*(Data!$B$2:$B$998=$B125)*(Data!$C$2:$C$998=$B$1)*(Data!$D$2:$D$998=CE$9)*( (Data!$I$2:$I$998=$B$2)+(Data!$I$2:$I$998=$B$3)+(Data!$I$2:$I$998=$B$4) )*(Data!$J$2:$J$998&lt;=$B$5)*(Data!$J$2:$J$998&gt;=$B$6)*(Data!$F$2:$F$998&gt;=CE$11) ) ),"N/A")</f>
        <v>N/A</v>
      </c>
      <c r="CF125" s="6" t="str">
        <f>IF(CF$10="x",IF( SUMPRODUCT( (Data!$A$2:$A$998=$A125)*(Data!$B$2:$B$998=$B125)*(Data!$C$2:$C$998=$B$1)*(Data!$D$2:$D$998=CF$9)*( (Data!$I$2:$I$998=$B$2)+(Data!$I$2:$I$998=$B$3)+(Data!$I$2:$I$998=$B$4) )*(Data!$J$2:$J$998&lt;=$B$5)*(Data!$J$2:$J$998&gt;=$B$6)*(Data!$F$2:$F$998) )=0,"N/A",SUMPRODUCT( (Data!$A$2:$A$998=$A125)*(Data!$B$2:$B$998=$B125)*(Data!$C$2:$C$998=$B$1)*(Data!$D$2:$D$998=CF$9)*( (Data!$I$2:$I$998=$B$2)+(Data!$I$2:$I$998=$B$3)+(Data!$I$2:$I$998=$B$4) )*(Data!$J$2:$J$998&lt;=$B$5)*(Data!$J$2:$J$998&gt;=$B$6)*(Data!$F$2:$F$998&gt;=CF$11) ) ),"N/A")</f>
        <v>N/A</v>
      </c>
      <c r="CG125" s="6" t="str">
        <f>IF(CG$10="x",IF( SUMPRODUCT( (Data!$A$2:$A$998=$A125)*(Data!$B$2:$B$998=$B125)*(Data!$C$2:$C$998=$B$1)*(Data!$D$2:$D$998=CG$9)*( (Data!$I$2:$I$998=$B$2)+(Data!$I$2:$I$998=$B$3)+(Data!$I$2:$I$998=$B$4) )*(Data!$J$2:$J$998&lt;=$B$5)*(Data!$J$2:$J$998&gt;=$B$6)*(Data!$F$2:$F$998) )=0,"N/A",SUMPRODUCT( (Data!$A$2:$A$998=$A125)*(Data!$B$2:$B$998=$B125)*(Data!$C$2:$C$998=$B$1)*(Data!$D$2:$D$998=CG$9)*( (Data!$I$2:$I$998=$B$2)+(Data!$I$2:$I$998=$B$3)+(Data!$I$2:$I$998=$B$4) )*(Data!$J$2:$J$998&lt;=$B$5)*(Data!$J$2:$J$998&gt;=$B$6)*(Data!$F$2:$F$998&gt;=CG$11) ) ),"N/A")</f>
        <v>N/A</v>
      </c>
      <c r="CH125" s="6" t="str">
        <f>IF(CH$10="x",IF( SUMPRODUCT( (Data!$A$2:$A$998=$A125)*(Data!$B$2:$B$998=$B125)*(Data!$C$2:$C$998=$B$1)*(Data!$D$2:$D$998=CH$9)*( (Data!$I$2:$I$998=$B$2)+(Data!$I$2:$I$998=$B$3)+(Data!$I$2:$I$998=$B$4) )*(Data!$J$2:$J$998&lt;=$B$5)*(Data!$J$2:$J$998&gt;=$B$6)*(Data!$F$2:$F$998) )=0,"N/A",SUMPRODUCT( (Data!$A$2:$A$998=$A125)*(Data!$B$2:$B$998=$B125)*(Data!$C$2:$C$998=$B$1)*(Data!$D$2:$D$998=CH$9)*( (Data!$I$2:$I$998=$B$2)+(Data!$I$2:$I$998=$B$3)+(Data!$I$2:$I$998=$B$4) )*(Data!$J$2:$J$998&lt;=$B$5)*(Data!$J$2:$J$998&gt;=$B$6)*(Data!$F$2:$F$998&gt;=CH$11) ) ),"N/A")</f>
        <v>N/A</v>
      </c>
      <c r="CI125" s="6" t="str">
        <f>IF(CI$10="x",IF( SUMPRODUCT( (Data!$A$2:$A$998=$A125)*(Data!$B$2:$B$998=$B125)*(Data!$C$2:$C$998=$B$1)*(Data!$D$2:$D$998=CI$9)*( (Data!$I$2:$I$998=$B$2)+(Data!$I$2:$I$998=$B$3)+(Data!$I$2:$I$998=$B$4) )*(Data!$J$2:$J$998&lt;=$B$5)*(Data!$J$2:$J$998&gt;=$B$6)*(Data!$F$2:$F$998) )=0,"N/A",SUMPRODUCT( (Data!$A$2:$A$998=$A125)*(Data!$B$2:$B$998=$B125)*(Data!$C$2:$C$998=$B$1)*(Data!$D$2:$D$998=CI$9)*( (Data!$I$2:$I$998=$B$2)+(Data!$I$2:$I$998=$B$3)+(Data!$I$2:$I$998=$B$4) )*(Data!$J$2:$J$998&lt;=$B$5)*(Data!$J$2:$J$998&gt;=$B$6)*(Data!$F$2:$F$998&gt;=CI$11) ) ),"N/A")</f>
        <v>N/A</v>
      </c>
      <c r="CJ125" s="6" t="str">
        <f>IF(CJ$10="x",IF( SUMPRODUCT( (Data!$A$2:$A$998=$A125)*(Data!$B$2:$B$998=$B125)*(Data!$C$2:$C$998=$B$1)*(Data!$D$2:$D$998=CJ$9)*( (Data!$I$2:$I$998=$B$2)+(Data!$I$2:$I$998=$B$3)+(Data!$I$2:$I$998=$B$4) )*(Data!$J$2:$J$998&lt;=$B$5)*(Data!$J$2:$J$998&gt;=$B$6)*(Data!$F$2:$F$998) )=0,"N/A",SUMPRODUCT( (Data!$A$2:$A$998=$A125)*(Data!$B$2:$B$998=$B125)*(Data!$C$2:$C$998=$B$1)*(Data!$D$2:$D$998=CJ$9)*( (Data!$I$2:$I$998=$B$2)+(Data!$I$2:$I$998=$B$3)+(Data!$I$2:$I$998=$B$4) )*(Data!$J$2:$J$998&lt;=$B$5)*(Data!$J$2:$J$998&gt;=$B$6)*(Data!$F$2:$F$998&gt;=CJ$11) ) ),"N/A")</f>
        <v>N/A</v>
      </c>
      <c r="CK125" s="6" t="str">
        <f>IF(CK$10="x",IF( SUMPRODUCT( (Data!$A$2:$A$998=$A125)*(Data!$B$2:$B$998=$B125)*(Data!$C$2:$C$998=$B$1)*(Data!$D$2:$D$998=CK$9)*( (Data!$I$2:$I$998=$B$2)+(Data!$I$2:$I$998=$B$3)+(Data!$I$2:$I$998=$B$4) )*(Data!$J$2:$J$998&lt;=$B$5)*(Data!$J$2:$J$998&gt;=$B$6)*(Data!$F$2:$F$998) )=0,"N/A",SUMPRODUCT( (Data!$A$2:$A$998=$A125)*(Data!$B$2:$B$998=$B125)*(Data!$C$2:$C$998=$B$1)*(Data!$D$2:$D$998=CK$9)*( (Data!$I$2:$I$998=$B$2)+(Data!$I$2:$I$998=$B$3)+(Data!$I$2:$I$998=$B$4) )*(Data!$J$2:$J$998&lt;=$B$5)*(Data!$J$2:$J$998&gt;=$B$6)*(Data!$F$2:$F$998&gt;=CK$11) ) ),"N/A")</f>
        <v>N/A</v>
      </c>
      <c r="CL125" s="6" t="str">
        <f>IF(CL$10="x",IF( SUMPRODUCT( (Data!$A$2:$A$998=$A125)*(Data!$B$2:$B$998=$B125)*(Data!$C$2:$C$998=$B$1)*(Data!$D$2:$D$998=CL$9)*( (Data!$I$2:$I$998=$B$2)+(Data!$I$2:$I$998=$B$3)+(Data!$I$2:$I$998=$B$4) )*(Data!$J$2:$J$998&lt;=$B$5)*(Data!$J$2:$J$998&gt;=$B$6)*(Data!$F$2:$F$998) )=0,"N/A",SUMPRODUCT( (Data!$A$2:$A$998=$A125)*(Data!$B$2:$B$998=$B125)*(Data!$C$2:$C$998=$B$1)*(Data!$D$2:$D$998=CL$9)*( (Data!$I$2:$I$998=$B$2)+(Data!$I$2:$I$998=$B$3)+(Data!$I$2:$I$998=$B$4) )*(Data!$J$2:$J$998&lt;=$B$5)*(Data!$J$2:$J$998&gt;=$B$6)*(Data!$F$2:$F$998&gt;=CL$11) ) ),"N/A")</f>
        <v>N/A</v>
      </c>
      <c r="CM125" s="6" t="str">
        <f>IF(CM$10="x",IF( SUMPRODUCT( (Data!$A$2:$A$998=$A125)*(Data!$B$2:$B$998=$B125)*(Data!$C$2:$C$998=$B$1)*(Data!$D$2:$D$998=CM$9)*( (Data!$I$2:$I$998=$B$2)+(Data!$I$2:$I$998=$B$3)+(Data!$I$2:$I$998=$B$4) )*(Data!$J$2:$J$998&lt;=$B$5)*(Data!$J$2:$J$998&gt;=$B$6)*(Data!$F$2:$F$998) )=0,"N/A",SUMPRODUCT( (Data!$A$2:$A$998=$A125)*(Data!$B$2:$B$998=$B125)*(Data!$C$2:$C$998=$B$1)*(Data!$D$2:$D$998=CM$9)*( (Data!$I$2:$I$998=$B$2)+(Data!$I$2:$I$998=$B$3)+(Data!$I$2:$I$998=$B$4) )*(Data!$J$2:$J$998&lt;=$B$5)*(Data!$J$2:$J$998&gt;=$B$6)*(Data!$F$2:$F$998&gt;=CM$11) ) ),"N/A")</f>
        <v>N/A</v>
      </c>
      <c r="CN125" s="6" t="str">
        <f t="shared" si="149"/>
        <v>N/A</v>
      </c>
      <c r="CR125" s="6" t="str">
        <f>IF(CR$10="x",IF( SUMPRODUCT( (Data!$A$2:$A$998=$A125)*(Data!$B$2:$B$998=$B125)*(Data!$C$2:$C$998=$B$1)*(Data!$D$2:$D$998=CR$9)*( (Data!$I$2:$I$998=$B$2)+(Data!$I$2:$I$998=$B$3)+(Data!$I$2:$I$998=$B$4) )*(Data!$J$2:$J$998&lt;=$B$5)*(Data!$J$2:$J$998&gt;=$B$6)*(Data!$H$2:$H$998) )=0,"N/A",SUMPRODUCT( (Data!$A$2:$A$998=$A125)*(Data!$B$2:$B$998=$B125)*(Data!$C$2:$C$998=$B$1)*(Data!$D$2:$D$998=CR$9)*( (Data!$I$2:$I$998=$B$2)+(Data!$I$2:$I$998=$B$3)+(Data!$I$2:$I$998=$B$4) )*(Data!$J$2:$J$998&lt;=$B$5)*(Data!$J$2:$J$998&gt;=$B$6)*(Data!$H$2:$H$998&lt;=CR$11) ) ),"N/A")</f>
        <v>N/A</v>
      </c>
      <c r="CS125" s="6" t="str">
        <f>IF(CS$10="x",IF( SUMPRODUCT( (Data!$A$2:$A$998=$A125)*(Data!$B$2:$B$998=$B125)*(Data!$C$2:$C$998=$B$1)*(Data!$D$2:$D$998=CS$9)*( (Data!$I$2:$I$998=$B$2)+(Data!$I$2:$I$998=$B$3)+(Data!$I$2:$I$998=$B$4) )*(Data!$J$2:$J$998&lt;=$B$5)*(Data!$J$2:$J$998&gt;=$B$6)*(Data!$H$2:$H$998) )=0,"N/A",SUMPRODUCT( (Data!$A$2:$A$998=$A125)*(Data!$B$2:$B$998=$B125)*(Data!$C$2:$C$998=$B$1)*(Data!$D$2:$D$998=CS$9)*( (Data!$I$2:$I$998=$B$2)+(Data!$I$2:$I$998=$B$3)+(Data!$I$2:$I$998=$B$4) )*(Data!$J$2:$J$998&lt;=$B$5)*(Data!$J$2:$J$998&gt;=$B$6)*(Data!$H$2:$H$998&lt;=CS$11) ) ),"N/A")</f>
        <v>N/A</v>
      </c>
      <c r="CT125" s="6" t="str">
        <f>IF(CT$10="x",IF( SUMPRODUCT( (Data!$A$2:$A$998=$A125)*(Data!$B$2:$B$998=$B125)*(Data!$C$2:$C$998=$B$1)*(Data!$D$2:$D$998=CT$9)*( (Data!$I$2:$I$998=$B$2)+(Data!$I$2:$I$998=$B$3)+(Data!$I$2:$I$998=$B$4) )*(Data!$J$2:$J$998&lt;=$B$5)*(Data!$J$2:$J$998&gt;=$B$6)*(Data!$H$2:$H$998) )=0,"N/A",SUMPRODUCT( (Data!$A$2:$A$998=$A125)*(Data!$B$2:$B$998=$B125)*(Data!$C$2:$C$998=$B$1)*(Data!$D$2:$D$998=CT$9)*( (Data!$I$2:$I$998=$B$2)+(Data!$I$2:$I$998=$B$3)+(Data!$I$2:$I$998=$B$4) )*(Data!$J$2:$J$998&lt;=$B$5)*(Data!$J$2:$J$998&gt;=$B$6)*(Data!$H$2:$H$998&lt;=CT$11) ) ),"N/A")</f>
        <v>N/A</v>
      </c>
      <c r="CU125" s="6" t="str">
        <f>IF(CU$10="x",IF( SUMPRODUCT( (Data!$A$2:$A$998=$A125)*(Data!$B$2:$B$998=$B125)*(Data!$C$2:$C$998=$B$1)*(Data!$D$2:$D$998=CU$9)*( (Data!$I$2:$I$998=$B$2)+(Data!$I$2:$I$998=$B$3)+(Data!$I$2:$I$998=$B$4) )*(Data!$J$2:$J$998&lt;=$B$5)*(Data!$J$2:$J$998&gt;=$B$6)*(Data!$H$2:$H$998) )=0,"N/A",SUMPRODUCT( (Data!$A$2:$A$998=$A125)*(Data!$B$2:$B$998=$B125)*(Data!$C$2:$C$998=$B$1)*(Data!$D$2:$D$998=CU$9)*( (Data!$I$2:$I$998=$B$2)+(Data!$I$2:$I$998=$B$3)+(Data!$I$2:$I$998=$B$4) )*(Data!$J$2:$J$998&lt;=$B$5)*(Data!$J$2:$J$998&gt;=$B$6)*(Data!$H$2:$H$998&lt;=CU$11) ) ),"N/A")</f>
        <v>N/A</v>
      </c>
      <c r="CV125" s="6" t="str">
        <f>IF(CV$10="x",IF( SUMPRODUCT( (Data!$A$2:$A$998=$A125)*(Data!$B$2:$B$998=$B125)*(Data!$C$2:$C$998=$B$1)*(Data!$D$2:$D$998=CV$9)*( (Data!$I$2:$I$998=$B$2)+(Data!$I$2:$I$998=$B$3)+(Data!$I$2:$I$998=$B$4) )*(Data!$J$2:$J$998&lt;=$B$5)*(Data!$J$2:$J$998&gt;=$B$6)*(Data!$H$2:$H$998) )=0,"N/A",SUMPRODUCT( (Data!$A$2:$A$998=$A125)*(Data!$B$2:$B$998=$B125)*(Data!$C$2:$C$998=$B$1)*(Data!$D$2:$D$998=CV$9)*( (Data!$I$2:$I$998=$B$2)+(Data!$I$2:$I$998=$B$3)+(Data!$I$2:$I$998=$B$4) )*(Data!$J$2:$J$998&lt;=$B$5)*(Data!$J$2:$J$998&gt;=$B$6)*(Data!$H$2:$H$998&lt;=CV$11) ) ),"N/A")</f>
        <v>N/A</v>
      </c>
      <c r="CW125" s="6" t="str">
        <f>IF(CW$10="x",IF( SUMPRODUCT( (Data!$A$2:$A$998=$A125)*(Data!$B$2:$B$998=$B125)*(Data!$C$2:$C$998=$B$1)*(Data!$D$2:$D$998=CW$9)*( (Data!$I$2:$I$998=$B$2)+(Data!$I$2:$I$998=$B$3)+(Data!$I$2:$I$998=$B$4) )*(Data!$J$2:$J$998&lt;=$B$5)*(Data!$J$2:$J$998&gt;=$B$6)*(Data!$H$2:$H$998) )=0,"N/A",SUMPRODUCT( (Data!$A$2:$A$998=$A125)*(Data!$B$2:$B$998=$B125)*(Data!$C$2:$C$998=$B$1)*(Data!$D$2:$D$998=CW$9)*( (Data!$I$2:$I$998=$B$2)+(Data!$I$2:$I$998=$B$3)+(Data!$I$2:$I$998=$B$4) )*(Data!$J$2:$J$998&lt;=$B$5)*(Data!$J$2:$J$998&gt;=$B$6)*(Data!$H$2:$H$998&lt;=CW$11) ) ),"N/A")</f>
        <v>N/A</v>
      </c>
      <c r="CX125" s="6" t="str">
        <f>IF(CX$10="x",IF( SUMPRODUCT( (Data!$A$2:$A$998=$A125)*(Data!$B$2:$B$998=$B125)*(Data!$C$2:$C$998=$B$1)*(Data!$D$2:$D$998=CX$9)*( (Data!$I$2:$I$998=$B$2)+(Data!$I$2:$I$998=$B$3)+(Data!$I$2:$I$998=$B$4) )*(Data!$J$2:$J$998&lt;=$B$5)*(Data!$J$2:$J$998&gt;=$B$6)*(Data!$H$2:$H$998) )=0,"N/A",SUMPRODUCT( (Data!$A$2:$A$998=$A125)*(Data!$B$2:$B$998=$B125)*(Data!$C$2:$C$998=$B$1)*(Data!$D$2:$D$998=CX$9)*( (Data!$I$2:$I$998=$B$2)+(Data!$I$2:$I$998=$B$3)+(Data!$I$2:$I$998=$B$4) )*(Data!$J$2:$J$998&lt;=$B$5)*(Data!$J$2:$J$998&gt;=$B$6)*(Data!$H$2:$H$998&lt;=CX$11) ) ),"N/A")</f>
        <v>N/A</v>
      </c>
      <c r="CY125" s="6" t="str">
        <f>IF(CY$10="x",IF( SUMPRODUCT( (Data!$A$2:$A$998=$A125)*(Data!$B$2:$B$998=$B125)*(Data!$C$2:$C$998=$B$1)*(Data!$D$2:$D$998=CY$9)*( (Data!$I$2:$I$998=$B$2)+(Data!$I$2:$I$998=$B$3)+(Data!$I$2:$I$998=$B$4) )*(Data!$J$2:$J$998&lt;=$B$5)*(Data!$J$2:$J$998&gt;=$B$6)*(Data!$H$2:$H$998) )=0,"N/A",SUMPRODUCT( (Data!$A$2:$A$998=$A125)*(Data!$B$2:$B$998=$B125)*(Data!$C$2:$C$998=$B$1)*(Data!$D$2:$D$998=CY$9)*( (Data!$I$2:$I$998=$B$2)+(Data!$I$2:$I$998=$B$3)+(Data!$I$2:$I$998=$B$4) )*(Data!$J$2:$J$998&lt;=$B$5)*(Data!$J$2:$J$998&gt;=$B$6)*(Data!$H$2:$H$998&lt;=CY$11) ) ),"N/A")</f>
        <v>N/A</v>
      </c>
      <c r="CZ125" s="6" t="str">
        <f>IF(CZ$10="x",IF( SUMPRODUCT( (Data!$A$2:$A$998=$A125)*(Data!$B$2:$B$998=$B125)*(Data!$C$2:$C$998=$B$1)*(Data!$D$2:$D$998=CZ$9)*( (Data!$I$2:$I$998=$B$2)+(Data!$I$2:$I$998=$B$3)+(Data!$I$2:$I$998=$B$4) )*(Data!$J$2:$J$998&lt;=$B$5)*(Data!$J$2:$J$998&gt;=$B$6)*(Data!$H$2:$H$998) )=0,"N/A",SUMPRODUCT( (Data!$A$2:$A$998=$A125)*(Data!$B$2:$B$998=$B125)*(Data!$C$2:$C$998=$B$1)*(Data!$D$2:$D$998=CZ$9)*( (Data!$I$2:$I$998=$B$2)+(Data!$I$2:$I$998=$B$3)+(Data!$I$2:$I$998=$B$4) )*(Data!$J$2:$J$998&lt;=$B$5)*(Data!$J$2:$J$998&gt;=$B$6)*(Data!$H$2:$H$998&lt;=CZ$11) ) ),"N/A")</f>
        <v>N/A</v>
      </c>
      <c r="DA125" s="6" t="str">
        <f>IF(DA$10="x",IF( SUMPRODUCT( (Data!$A$2:$A$998=$A125)*(Data!$B$2:$B$998=$B125)*(Data!$C$2:$C$998=$B$1)*(Data!$D$2:$D$998=DA$9)*( (Data!$I$2:$I$998=$B$2)+(Data!$I$2:$I$998=$B$3)+(Data!$I$2:$I$998=$B$4) )*(Data!$J$2:$J$998&lt;=$B$5)*(Data!$J$2:$J$998&gt;=$B$6)*(Data!$H$2:$H$998) )=0,"N/A",SUMPRODUCT( (Data!$A$2:$A$998=$A125)*(Data!$B$2:$B$998=$B125)*(Data!$C$2:$C$998=$B$1)*(Data!$D$2:$D$998=DA$9)*( (Data!$I$2:$I$998=$B$2)+(Data!$I$2:$I$998=$B$3)+(Data!$I$2:$I$998=$B$4) )*(Data!$J$2:$J$998&lt;=$B$5)*(Data!$J$2:$J$998&gt;=$B$6)*(Data!$H$2:$H$998&lt;=DA$11) ) ),"N/A")</f>
        <v>N/A</v>
      </c>
      <c r="DB125" s="6" t="str">
        <f>IF(DB$10="x",IF( SUMPRODUCT( (Data!$A$2:$A$998=$A125)*(Data!$B$2:$B$998=$B125)*(Data!$C$2:$C$998=$B$1)*(Data!$D$2:$D$998=DB$9)*( (Data!$I$2:$I$998=$B$2)+(Data!$I$2:$I$998=$B$3)+(Data!$I$2:$I$998=$B$4) )*(Data!$J$2:$J$998&lt;=$B$5)*(Data!$J$2:$J$998&gt;=$B$6)*(Data!$H$2:$H$998) )=0,"N/A",SUMPRODUCT( (Data!$A$2:$A$998=$A125)*(Data!$B$2:$B$998=$B125)*(Data!$C$2:$C$998=$B$1)*(Data!$D$2:$D$998=DB$9)*( (Data!$I$2:$I$998=$B$2)+(Data!$I$2:$I$998=$B$3)+(Data!$I$2:$I$998=$B$4) )*(Data!$J$2:$J$998&lt;=$B$5)*(Data!$J$2:$J$998&gt;=$B$6)*(Data!$H$2:$H$998&lt;=DB$11) ) ),"N/A")</f>
        <v>N/A</v>
      </c>
      <c r="DC125" s="6" t="str">
        <f>IF(DC$10="x",IF( SUMPRODUCT( (Data!$A$2:$A$998=$A125)*(Data!$B$2:$B$998=$B125)*(Data!$C$2:$C$998=$B$1)*(Data!$D$2:$D$998=DC$9)*( (Data!$I$2:$I$998=$B$2)+(Data!$I$2:$I$998=$B$3)+(Data!$I$2:$I$998=$B$4) )*(Data!$J$2:$J$998&lt;=$B$5)*(Data!$J$2:$J$998&gt;=$B$6)*(Data!$H$2:$H$998) )=0,"N/A",SUMPRODUCT( (Data!$A$2:$A$998=$A125)*(Data!$B$2:$B$998=$B125)*(Data!$C$2:$C$998=$B$1)*(Data!$D$2:$D$998=DC$9)*( (Data!$I$2:$I$998=$B$2)+(Data!$I$2:$I$998=$B$3)+(Data!$I$2:$I$998=$B$4) )*(Data!$J$2:$J$998&lt;=$B$5)*(Data!$J$2:$J$998&gt;=$B$6)*(Data!$H$2:$H$998&lt;=DC$11) ) ),"N/A")</f>
        <v>N/A</v>
      </c>
      <c r="DD125" s="6" t="str">
        <f>IF(DD$10="x",IF( SUMPRODUCT( (Data!$A$2:$A$998=$A125)*(Data!$B$2:$B$998=$B125)*(Data!$C$2:$C$998=$B$1)*(Data!$D$2:$D$998=DD$9)*( (Data!$I$2:$I$998=$B$2)+(Data!$I$2:$I$998=$B$3)+(Data!$I$2:$I$998=$B$4) )*(Data!$J$2:$J$998&lt;=$B$5)*(Data!$J$2:$J$998&gt;=$B$6)*(Data!$H$2:$H$998) )=0,"N/A",SUMPRODUCT( (Data!$A$2:$A$998=$A125)*(Data!$B$2:$B$998=$B125)*(Data!$C$2:$C$998=$B$1)*(Data!$D$2:$D$998=DD$9)*( (Data!$I$2:$I$998=$B$2)+(Data!$I$2:$I$998=$B$3)+(Data!$I$2:$I$998=$B$4) )*(Data!$J$2:$J$998&lt;=$B$5)*(Data!$J$2:$J$998&gt;=$B$6)*(Data!$H$2:$H$998&lt;=DD$11) ) ),"N/A")</f>
        <v>N/A</v>
      </c>
      <c r="DE125" s="6" t="str">
        <f>IF(DE$10="x",IF( SUMPRODUCT( (Data!$A$2:$A$998=$A125)*(Data!$B$2:$B$998=$B125)*(Data!$C$2:$C$998=$B$1)*(Data!$D$2:$D$998=DE$9)*( (Data!$I$2:$I$998=$B$2)+(Data!$I$2:$I$998=$B$3)+(Data!$I$2:$I$998=$B$4) )*(Data!$J$2:$J$998&lt;=$B$5)*(Data!$J$2:$J$998&gt;=$B$6)*(Data!$H$2:$H$998) )=0,"N/A",SUMPRODUCT( (Data!$A$2:$A$998=$A125)*(Data!$B$2:$B$998=$B125)*(Data!$C$2:$C$998=$B$1)*(Data!$D$2:$D$998=DE$9)*( (Data!$I$2:$I$998=$B$2)+(Data!$I$2:$I$998=$B$3)+(Data!$I$2:$I$998=$B$4) )*(Data!$J$2:$J$998&lt;=$B$5)*(Data!$J$2:$J$998&gt;=$B$6)*(Data!$H$2:$H$998&lt;=DE$11) ) ),"N/A")</f>
        <v>N/A</v>
      </c>
      <c r="DF125" s="6" t="str">
        <f>IF(DF$10="x",IF( SUMPRODUCT( (Data!$A$2:$A$998=$A125)*(Data!$B$2:$B$998=$B125)*(Data!$C$2:$C$998=$B$1)*(Data!$D$2:$D$998=DF$9)*( (Data!$I$2:$I$998=$B$2)+(Data!$I$2:$I$998=$B$3)+(Data!$I$2:$I$998=$B$4) )*(Data!$J$2:$J$998&lt;=$B$5)*(Data!$J$2:$J$998&gt;=$B$6)*(Data!$H$2:$H$998) )=0,"N/A",SUMPRODUCT( (Data!$A$2:$A$998=$A125)*(Data!$B$2:$B$998=$B125)*(Data!$C$2:$C$998=$B$1)*(Data!$D$2:$D$998=DF$9)*( (Data!$I$2:$I$998=$B$2)+(Data!$I$2:$I$998=$B$3)+(Data!$I$2:$I$998=$B$4) )*(Data!$J$2:$J$998&lt;=$B$5)*(Data!$J$2:$J$998&gt;=$B$6)*(Data!$H$2:$H$998&lt;=DF$11) ) ),"N/A")</f>
        <v>N/A</v>
      </c>
      <c r="DG125" s="6" t="str">
        <f>IF(DG$10="x",IF( SUMPRODUCT( (Data!$A$2:$A$998=$A125)*(Data!$B$2:$B$998=$B125)*(Data!$C$2:$C$998=$B$1)*(Data!$D$2:$D$998=DG$9)*( (Data!$I$2:$I$998=$B$2)+(Data!$I$2:$I$998=$B$3)+(Data!$I$2:$I$998=$B$4) )*(Data!$J$2:$J$998&lt;=$B$5)*(Data!$J$2:$J$998&gt;=$B$6)*(Data!$H$2:$H$998) )=0,"N/A",SUMPRODUCT( (Data!$A$2:$A$998=$A125)*(Data!$B$2:$B$998=$B125)*(Data!$C$2:$C$998=$B$1)*(Data!$D$2:$D$998=DG$9)*( (Data!$I$2:$I$998=$B$2)+(Data!$I$2:$I$998=$B$3)+(Data!$I$2:$I$998=$B$4) )*(Data!$J$2:$J$998&lt;=$B$5)*(Data!$J$2:$J$998&gt;=$B$6)*(Data!$H$2:$H$998&lt;=DG$11) ) ),"N/A")</f>
        <v>N/A</v>
      </c>
      <c r="DH125" s="6" t="str">
        <f>IF(DH$10="x",IF( SUMPRODUCT( (Data!$A$2:$A$998=$A125)*(Data!$B$2:$B$998=$B125)*(Data!$C$2:$C$998=$B$1)*(Data!$D$2:$D$998=DH$9)*( (Data!$I$2:$I$998=$B$2)+(Data!$I$2:$I$998=$B$3)+(Data!$I$2:$I$998=$B$4) )*(Data!$J$2:$J$998&lt;=$B$5)*(Data!$J$2:$J$998&gt;=$B$6)*(Data!$H$2:$H$998) )=0,"N/A",SUMPRODUCT( (Data!$A$2:$A$998=$A125)*(Data!$B$2:$B$998=$B125)*(Data!$C$2:$C$998=$B$1)*(Data!$D$2:$D$998=DH$9)*( (Data!$I$2:$I$998=$B$2)+(Data!$I$2:$I$998=$B$3)+(Data!$I$2:$I$998=$B$4) )*(Data!$J$2:$J$998&lt;=$B$5)*(Data!$J$2:$J$998&gt;=$B$6)*(Data!$H$2:$H$998&lt;=DH$11) ) ),"N/A")</f>
        <v>N/A</v>
      </c>
      <c r="DI125" s="6" t="str">
        <f>IF(DI$10="x",IF( SUMPRODUCT( (Data!$A$2:$A$998=$A125)*(Data!$B$2:$B$998=$B125)*(Data!$C$2:$C$998=$B$1)*(Data!$D$2:$D$998=DI$9)*( (Data!$I$2:$I$998=$B$2)+(Data!$I$2:$I$998=$B$3)+(Data!$I$2:$I$998=$B$4) )*(Data!$J$2:$J$998&lt;=$B$5)*(Data!$J$2:$J$998&gt;=$B$6)*(Data!$H$2:$H$998) )=0,"N/A",SUMPRODUCT( (Data!$A$2:$A$998=$A125)*(Data!$B$2:$B$998=$B125)*(Data!$C$2:$C$998=$B$1)*(Data!$D$2:$D$998=DI$9)*( (Data!$I$2:$I$998=$B$2)+(Data!$I$2:$I$998=$B$3)+(Data!$I$2:$I$998=$B$4) )*(Data!$J$2:$J$998&lt;=$B$5)*(Data!$J$2:$J$998&gt;=$B$6)*(Data!$H$2:$H$998&lt;=DI$11) ) ),"N/A")</f>
        <v>N/A</v>
      </c>
      <c r="DJ125" s="6" t="str">
        <f>IF(DJ$10="x",IF( SUMPRODUCT( (Data!$A$2:$A$998=$A125)*(Data!$B$2:$B$998=$B125)*(Data!$C$2:$C$998=$B$1)*(Data!$D$2:$D$998=DJ$9)*( (Data!$I$2:$I$998=$B$2)+(Data!$I$2:$I$998=$B$3)+(Data!$I$2:$I$998=$B$4) )*(Data!$J$2:$J$998&lt;=$B$5)*(Data!$J$2:$J$998&gt;=$B$6)*(Data!$H$2:$H$998) )=0,"N/A",SUMPRODUCT( (Data!$A$2:$A$998=$A125)*(Data!$B$2:$B$998=$B125)*(Data!$C$2:$C$998=$B$1)*(Data!$D$2:$D$998=DJ$9)*( (Data!$I$2:$I$998=$B$2)+(Data!$I$2:$I$998=$B$3)+(Data!$I$2:$I$998=$B$4) )*(Data!$J$2:$J$998&lt;=$B$5)*(Data!$J$2:$J$998&gt;=$B$6)*(Data!$H$2:$H$998&lt;=DJ$11) ) ),"N/A")</f>
        <v>N/A</v>
      </c>
      <c r="DK125" s="6" t="str">
        <f t="shared" si="150"/>
        <v>N/A</v>
      </c>
      <c r="DO125" s="6" t="str">
        <f t="shared" si="154"/>
        <v>N/A</v>
      </c>
      <c r="DP125" s="6" t="str">
        <f t="shared" si="140"/>
        <v>N/A</v>
      </c>
      <c r="DQ125" s="6" t="str">
        <f t="shared" si="141"/>
        <v>N/A</v>
      </c>
      <c r="DR125" s="6" t="str">
        <f t="shared" si="142"/>
        <v>N/A</v>
      </c>
      <c r="DS125" s="6" t="str">
        <f t="shared" si="107"/>
        <v>N/A</v>
      </c>
      <c r="DT125" s="6" t="str">
        <f t="shared" si="108"/>
        <v>N/A</v>
      </c>
      <c r="DU125" s="6" t="str">
        <f t="shared" si="109"/>
        <v>N/A</v>
      </c>
      <c r="DV125" s="6" t="str">
        <f t="shared" si="110"/>
        <v>N/A</v>
      </c>
      <c r="DW125" s="6" t="str">
        <f t="shared" si="111"/>
        <v>N/A</v>
      </c>
      <c r="DX125" s="6" t="str">
        <f t="shared" si="112"/>
        <v>N/A</v>
      </c>
      <c r="DY125" s="6" t="str">
        <f t="shared" si="113"/>
        <v>N/A</v>
      </c>
      <c r="DZ125" s="6" t="str">
        <f t="shared" si="114"/>
        <v>N/A</v>
      </c>
      <c r="EA125" s="6" t="str">
        <f t="shared" si="115"/>
        <v>N/A</v>
      </c>
      <c r="EB125" s="6" t="str">
        <f t="shared" si="116"/>
        <v>N/A</v>
      </c>
      <c r="EC125" s="6" t="str">
        <f t="shared" si="117"/>
        <v>N/A</v>
      </c>
      <c r="ED125" s="6" t="str">
        <f t="shared" si="118"/>
        <v>N/A</v>
      </c>
      <c r="EE125" s="6" t="str">
        <f t="shared" si="119"/>
        <v>N/A</v>
      </c>
      <c r="EF125" s="6" t="str">
        <f t="shared" si="120"/>
        <v>N/A</v>
      </c>
      <c r="EG125" s="6" t="str">
        <f t="shared" si="121"/>
        <v>N/A</v>
      </c>
      <c r="EH125" s="6" t="str">
        <f t="shared" si="151"/>
        <v>N/A</v>
      </c>
      <c r="EL125" s="6" t="str">
        <f t="shared" si="155"/>
        <v>N/A</v>
      </c>
      <c r="EM125" s="6" t="str">
        <f t="shared" si="143"/>
        <v>N/A</v>
      </c>
      <c r="EN125" s="6" t="str">
        <f t="shared" si="144"/>
        <v>N/A</v>
      </c>
      <c r="EO125" s="6" t="str">
        <f t="shared" si="145"/>
        <v>N/A</v>
      </c>
      <c r="EP125" s="6" t="str">
        <f t="shared" si="122"/>
        <v>N/A</v>
      </c>
      <c r="EQ125" s="6" t="str">
        <f t="shared" si="123"/>
        <v>N/A</v>
      </c>
      <c r="ER125" s="6" t="str">
        <f t="shared" si="124"/>
        <v>N/A</v>
      </c>
      <c r="ES125" s="6" t="str">
        <f t="shared" si="125"/>
        <v>N/A</v>
      </c>
      <c r="ET125" s="6" t="str">
        <f t="shared" si="126"/>
        <v>N/A</v>
      </c>
      <c r="EU125" s="6" t="str">
        <f t="shared" si="127"/>
        <v>N/A</v>
      </c>
      <c r="EV125" s="6" t="str">
        <f t="shared" si="128"/>
        <v>N/A</v>
      </c>
      <c r="EW125" s="6" t="str">
        <f t="shared" si="129"/>
        <v>N/A</v>
      </c>
      <c r="EX125" s="6" t="str">
        <f t="shared" si="130"/>
        <v>N/A</v>
      </c>
      <c r="EY125" s="6" t="str">
        <f t="shared" si="131"/>
        <v>N/A</v>
      </c>
      <c r="EZ125" s="6" t="str">
        <f t="shared" si="132"/>
        <v>N/A</v>
      </c>
      <c r="FA125" s="6" t="str">
        <f t="shared" si="133"/>
        <v>N/A</v>
      </c>
      <c r="FB125" s="6" t="str">
        <f t="shared" si="134"/>
        <v>N/A</v>
      </c>
      <c r="FC125" s="6" t="str">
        <f t="shared" si="135"/>
        <v>N/A</v>
      </c>
      <c r="FD125" s="6" t="str">
        <f t="shared" si="136"/>
        <v>N/A</v>
      </c>
      <c r="FE125" s="6" t="str">
        <f t="shared" si="152"/>
        <v>N/A</v>
      </c>
      <c r="FI125" s="6">
        <f>SUMPRODUCT( (Data!$A$2:$A$1768=$A125)*(Data!$B$2:$B$1768=$B125)*(Data!$J$2:$J$1768) ) / (SUMPRODUCT( (Data!$A$2:$A$1768=$A125)*(Data!$B$2:$B$1768=$B125)*1 ))</f>
        <v>20</v>
      </c>
      <c r="FJ125" s="6">
        <f>IF(SUMPRODUCT( (Data!$A$2:$A$1768=$A125)*(Data!$B$2:$B$1768=$B125)*(Data!$I$2:$I$1768="YES") )&gt;0,1,0)</f>
        <v>1</v>
      </c>
      <c r="FK125" s="6">
        <f>IF(SUMPRODUCT( (Data!$A$2:$A$1768=$A125)*(Data!$B$2:$B$1768=$B125)*(Data!$I$2:$I$1768="NO") )&gt;0,1,0)</f>
        <v>1</v>
      </c>
      <c r="FL125" s="6">
        <f t="shared" si="91"/>
        <v>0</v>
      </c>
    </row>
    <row r="126" spans="1:168" x14ac:dyDescent="0.25">
      <c r="A126" s="23" t="s">
        <v>140</v>
      </c>
      <c r="B126" s="7" t="s">
        <v>56</v>
      </c>
      <c r="C126" s="30"/>
      <c r="D126" s="6" t="str">
        <f>IF(D$10="x",IF( SUMPRODUCT( (Data!$A$2:$A$998=$A126)*(Data!$B$2:$B$998=$B126)*(Data!$C$2:$C$998=$B$1)*(Data!$D$2:$D$998=D$9)*( (Data!$I$2:$I$998=$B$2)+(Data!$I$2:$I$998=$B$3)+(Data!$I$2:$I$998=$B$4) )*(Data!$J$2:$J$998&lt;=$B$5)*(Data!$J$2:$J$998&gt;=$B$6)*(Data!$E$2:$E$998) )=0,"N/A",SUMPRODUCT( (Data!$A$2:$A$998=$A126)*(Data!$B$2:$B$998=$B126)*(Data!$C$2:$C$998=$B$1)*(Data!$D$2:$D$998=D$9)*( (Data!$I$2:$I$998=$B$2)+(Data!$I$2:$I$998=$B$3)+(Data!$I$2:$I$998=$B$4) )*(Data!$J$2:$J$998&lt;=$B$5)*(Data!$J$2:$J$998&gt;=$B$6)*(Data!$E$2:$E$998&gt;=D$11) ) ),"N/A")</f>
        <v>N/A</v>
      </c>
      <c r="E126" s="6" t="str">
        <f>IF(E$10="x",IF( SUMPRODUCT( (Data!$A$2:$A$998=$A126)*(Data!$B$2:$B$998=$B126)*(Data!$C$2:$C$998=$B$1)*(Data!$D$2:$D$998=E$9)*( (Data!$I$2:$I$998=$B$2)+(Data!$I$2:$I$998=$B$3)+(Data!$I$2:$I$998=$B$4) )*(Data!$J$2:$J$998&lt;=$B$5)*(Data!$J$2:$J$998&gt;=$B$6)*(Data!$E$2:$E$998) )=0,"N/A",SUMPRODUCT( (Data!$A$2:$A$998=$A126)*(Data!$B$2:$B$998=$B126)*(Data!$C$2:$C$998=$B$1)*(Data!$D$2:$D$998=E$9)*( (Data!$I$2:$I$998=$B$2)+(Data!$I$2:$I$998=$B$3)+(Data!$I$2:$I$998=$B$4) )*(Data!$J$2:$J$998&lt;=$B$5)*(Data!$J$2:$J$998&gt;=$B$6)*(Data!$E$2:$E$998&gt;=E$11) ) ),"N/A")</f>
        <v>N/A</v>
      </c>
      <c r="F126" s="6" t="str">
        <f>IF(F$10="x",IF( SUMPRODUCT( (Data!$A$2:$A$998=$A126)*(Data!$B$2:$B$998=$B126)*(Data!$C$2:$C$998=$B$1)*(Data!$D$2:$D$998=F$9)*( (Data!$I$2:$I$998=$B$2)+(Data!$I$2:$I$998=$B$3)+(Data!$I$2:$I$998=$B$4) )*(Data!$J$2:$J$998&lt;=$B$5)*(Data!$J$2:$J$998&gt;=$B$6)*(Data!$E$2:$E$998) )=0,"N/A",SUMPRODUCT( (Data!$A$2:$A$998=$A126)*(Data!$B$2:$B$998=$B126)*(Data!$C$2:$C$998=$B$1)*(Data!$D$2:$D$998=F$9)*( (Data!$I$2:$I$998=$B$2)+(Data!$I$2:$I$998=$B$3)+(Data!$I$2:$I$998=$B$4) )*(Data!$J$2:$J$998&lt;=$B$5)*(Data!$J$2:$J$998&gt;=$B$6)*(Data!$E$2:$E$998&gt;=F$11) ) ),"N/A")</f>
        <v>N/A</v>
      </c>
      <c r="G126" s="6" t="str">
        <f>IF(G$10="x",IF( SUMPRODUCT( (Data!$A$2:$A$998=$A126)*(Data!$B$2:$B$998=$B126)*(Data!$C$2:$C$998=$B$1)*(Data!$D$2:$D$998=G$9)*( (Data!$I$2:$I$998=$B$2)+(Data!$I$2:$I$998=$B$3)+(Data!$I$2:$I$998=$B$4) )*(Data!$J$2:$J$998&lt;=$B$5)*(Data!$J$2:$J$998&gt;=$B$6)*(Data!$E$2:$E$998) )=0,"N/A",SUMPRODUCT( (Data!$A$2:$A$998=$A126)*(Data!$B$2:$B$998=$B126)*(Data!$C$2:$C$998=$B$1)*(Data!$D$2:$D$998=G$9)*( (Data!$I$2:$I$998=$B$2)+(Data!$I$2:$I$998=$B$3)+(Data!$I$2:$I$998=$B$4) )*(Data!$J$2:$J$998&lt;=$B$5)*(Data!$J$2:$J$998&gt;=$B$6)*(Data!$E$2:$E$998&gt;=G$11) ) ),"N/A")</f>
        <v>N/A</v>
      </c>
      <c r="H126" s="6">
        <f>IF(H$10="x",IF( SUMPRODUCT( (Data!$A$2:$A$998=$A126)*(Data!$B$2:$B$998=$B126)*(Data!$C$2:$C$998=$B$1)*(Data!$D$2:$D$998=H$9)*( (Data!$I$2:$I$998=$B$2)+(Data!$I$2:$I$998=$B$3)+(Data!$I$2:$I$998=$B$4) )*(Data!$J$2:$J$998&lt;=$B$5)*(Data!$J$2:$J$998&gt;=$B$6)*(Data!$E$2:$E$998) )=0,"N/A",SUMPRODUCT( (Data!$A$2:$A$998=$A126)*(Data!$B$2:$B$998=$B126)*(Data!$C$2:$C$998=$B$1)*(Data!$D$2:$D$998=H$9)*( (Data!$I$2:$I$998=$B$2)+(Data!$I$2:$I$998=$B$3)+(Data!$I$2:$I$998=$B$4) )*(Data!$J$2:$J$998&lt;=$B$5)*(Data!$J$2:$J$998&gt;=$B$6)*(Data!$E$2:$E$998&gt;=H$11) ) ),"N/A")</f>
        <v>1</v>
      </c>
      <c r="I126" s="6" t="str">
        <f>IF(I$10="x",IF( SUMPRODUCT( (Data!$A$2:$A$998=$A126)*(Data!$B$2:$B$998=$B126)*(Data!$C$2:$C$998=$B$1)*(Data!$D$2:$D$998=I$9)*( (Data!$I$2:$I$998=$B$2)+(Data!$I$2:$I$998=$B$3)+(Data!$I$2:$I$998=$B$4) )*(Data!$J$2:$J$998&lt;=$B$5)*(Data!$J$2:$J$998&gt;=$B$6)*(Data!$E$2:$E$998) )=0,"N/A",SUMPRODUCT( (Data!$A$2:$A$998=$A126)*(Data!$B$2:$B$998=$B126)*(Data!$C$2:$C$998=$B$1)*(Data!$D$2:$D$998=I$9)*( (Data!$I$2:$I$998=$B$2)+(Data!$I$2:$I$998=$B$3)+(Data!$I$2:$I$998=$B$4) )*(Data!$J$2:$J$998&lt;=$B$5)*(Data!$J$2:$J$998&gt;=$B$6)*(Data!$E$2:$E$998&gt;=I$11) ) ),"N/A")</f>
        <v>N/A</v>
      </c>
      <c r="J126" s="6" t="str">
        <f>IF(J$10="x",IF( SUMPRODUCT( (Data!$A$2:$A$998=$A126)*(Data!$B$2:$B$998=$B126)*(Data!$C$2:$C$998=$B$1)*(Data!$D$2:$D$998=J$9)*( (Data!$I$2:$I$998=$B$2)+(Data!$I$2:$I$998=$B$3)+(Data!$I$2:$I$998=$B$4) )*(Data!$J$2:$J$998&lt;=$B$5)*(Data!$J$2:$J$998&gt;=$B$6)*(Data!$E$2:$E$998) )=0,"N/A",SUMPRODUCT( (Data!$A$2:$A$998=$A126)*(Data!$B$2:$B$998=$B126)*(Data!$C$2:$C$998=$B$1)*(Data!$D$2:$D$998=J$9)*( (Data!$I$2:$I$998=$B$2)+(Data!$I$2:$I$998=$B$3)+(Data!$I$2:$I$998=$B$4) )*(Data!$J$2:$J$998&lt;=$B$5)*(Data!$J$2:$J$998&gt;=$B$6)*(Data!$E$2:$E$998&gt;=J$11) ) ),"N/A")</f>
        <v>N/A</v>
      </c>
      <c r="K126" s="6" t="str">
        <f>IF(K$10="x",IF( SUMPRODUCT( (Data!$A$2:$A$998=$A126)*(Data!$B$2:$B$998=$B126)*(Data!$C$2:$C$998=$B$1)*(Data!$D$2:$D$998=K$9)*( (Data!$I$2:$I$998=$B$2)+(Data!$I$2:$I$998=$B$3)+(Data!$I$2:$I$998=$B$4) )*(Data!$J$2:$J$998&lt;=$B$5)*(Data!$J$2:$J$998&gt;=$B$6)*(Data!$E$2:$E$998) )=0,"N/A",SUMPRODUCT( (Data!$A$2:$A$998=$A126)*(Data!$B$2:$B$998=$B126)*(Data!$C$2:$C$998=$B$1)*(Data!$D$2:$D$998=K$9)*( (Data!$I$2:$I$998=$B$2)+(Data!$I$2:$I$998=$B$3)+(Data!$I$2:$I$998=$B$4) )*(Data!$J$2:$J$998&lt;=$B$5)*(Data!$J$2:$J$998&gt;=$B$6)*(Data!$E$2:$E$998&gt;=K$11) ) ),"N/A")</f>
        <v>N/A</v>
      </c>
      <c r="L126" s="6" t="str">
        <f>IF(L$10="x",IF( SUMPRODUCT( (Data!$A$2:$A$998=$A126)*(Data!$B$2:$B$998=$B126)*(Data!$C$2:$C$998=$B$1)*(Data!$D$2:$D$998=L$9)*( (Data!$I$2:$I$998=$B$2)+(Data!$I$2:$I$998=$B$3)+(Data!$I$2:$I$998=$B$4) )*(Data!$J$2:$J$998&lt;=$B$5)*(Data!$J$2:$J$998&gt;=$B$6)*(Data!$E$2:$E$998) )=0,"N/A",SUMPRODUCT( (Data!$A$2:$A$998=$A126)*(Data!$B$2:$B$998=$B126)*(Data!$C$2:$C$998=$B$1)*(Data!$D$2:$D$998=L$9)*( (Data!$I$2:$I$998=$B$2)+(Data!$I$2:$I$998=$B$3)+(Data!$I$2:$I$998=$B$4) )*(Data!$J$2:$J$998&lt;=$B$5)*(Data!$J$2:$J$998&gt;=$B$6)*(Data!$E$2:$E$998&gt;=L$11) ) ),"N/A")</f>
        <v>N/A</v>
      </c>
      <c r="M126" s="6" t="str">
        <f>IF(M$10="x",IF( SUMPRODUCT( (Data!$A$2:$A$998=$A126)*(Data!$B$2:$B$998=$B126)*(Data!$C$2:$C$998=$B$1)*(Data!$D$2:$D$998=M$9)*( (Data!$I$2:$I$998=$B$2)+(Data!$I$2:$I$998=$B$3)+(Data!$I$2:$I$998=$B$4) )*(Data!$J$2:$J$998&lt;=$B$5)*(Data!$J$2:$J$998&gt;=$B$6)*(Data!$E$2:$E$998) )=0,"N/A",SUMPRODUCT( (Data!$A$2:$A$998=$A126)*(Data!$B$2:$B$998=$B126)*(Data!$C$2:$C$998=$B$1)*(Data!$D$2:$D$998=M$9)*( (Data!$I$2:$I$998=$B$2)+(Data!$I$2:$I$998=$B$3)+(Data!$I$2:$I$998=$B$4) )*(Data!$J$2:$J$998&lt;=$B$5)*(Data!$J$2:$J$998&gt;=$B$6)*(Data!$E$2:$E$998&gt;=M$11) ) ),"N/A")</f>
        <v>N/A</v>
      </c>
      <c r="N126" s="6">
        <f>IF(N$10="x",IF( SUMPRODUCT( (Data!$A$2:$A$998=$A126)*(Data!$B$2:$B$998=$B126)*(Data!$C$2:$C$998=$B$1)*(Data!$D$2:$D$998=N$9)*( (Data!$I$2:$I$998=$B$2)+(Data!$I$2:$I$998=$B$3)+(Data!$I$2:$I$998=$B$4) )*(Data!$J$2:$J$998&lt;=$B$5)*(Data!$J$2:$J$998&gt;=$B$6)*(Data!$E$2:$E$998) )=0,"N/A",SUMPRODUCT( (Data!$A$2:$A$998=$A126)*(Data!$B$2:$B$998=$B126)*(Data!$C$2:$C$998=$B$1)*(Data!$D$2:$D$998=N$9)*( (Data!$I$2:$I$998=$B$2)+(Data!$I$2:$I$998=$B$3)+(Data!$I$2:$I$998=$B$4) )*(Data!$J$2:$J$998&lt;=$B$5)*(Data!$J$2:$J$998&gt;=$B$6)*(Data!$E$2:$E$998&gt;=N$11) ) ),"N/A")</f>
        <v>1</v>
      </c>
      <c r="O126" s="6" t="str">
        <f>IF(O$10="x",IF( SUMPRODUCT( (Data!$A$2:$A$998=$A126)*(Data!$B$2:$B$998=$B126)*(Data!$C$2:$C$998=$B$1)*(Data!$D$2:$D$998=O$9)*( (Data!$I$2:$I$998=$B$2)+(Data!$I$2:$I$998=$B$3)+(Data!$I$2:$I$998=$B$4) )*(Data!$J$2:$J$998&lt;=$B$5)*(Data!$J$2:$J$998&gt;=$B$6)*(Data!$E$2:$E$998) )=0,"N/A",SUMPRODUCT( (Data!$A$2:$A$998=$A126)*(Data!$B$2:$B$998=$B126)*(Data!$C$2:$C$998=$B$1)*(Data!$D$2:$D$998=O$9)*( (Data!$I$2:$I$998=$B$2)+(Data!$I$2:$I$998=$B$3)+(Data!$I$2:$I$998=$B$4) )*(Data!$J$2:$J$998&lt;=$B$5)*(Data!$J$2:$J$998&gt;=$B$6)*(Data!$E$2:$E$998&gt;=O$11) ) ),"N/A")</f>
        <v>N/A</v>
      </c>
      <c r="P126" s="6" t="str">
        <f>IF(P$10="x",IF( SUMPRODUCT( (Data!$A$2:$A$998=$A126)*(Data!$B$2:$B$998=$B126)*(Data!$C$2:$C$998=$B$1)*(Data!$D$2:$D$998=P$9)*( (Data!$I$2:$I$998=$B$2)+(Data!$I$2:$I$998=$B$3)+(Data!$I$2:$I$998=$B$4) )*(Data!$J$2:$J$998&lt;=$B$5)*(Data!$J$2:$J$998&gt;=$B$6)*(Data!$E$2:$E$998) )=0,"N/A",SUMPRODUCT( (Data!$A$2:$A$998=$A126)*(Data!$B$2:$B$998=$B126)*(Data!$C$2:$C$998=$B$1)*(Data!$D$2:$D$998=P$9)*( (Data!$I$2:$I$998=$B$2)+(Data!$I$2:$I$998=$B$3)+(Data!$I$2:$I$998=$B$4) )*(Data!$J$2:$J$998&lt;=$B$5)*(Data!$J$2:$J$998&gt;=$B$6)*(Data!$E$2:$E$998&gt;=P$11) ) ),"N/A")</f>
        <v>N/A</v>
      </c>
      <c r="Q126" s="6" t="str">
        <f>IF(Q$10="x",IF( SUMPRODUCT( (Data!$A$2:$A$998=$A126)*(Data!$B$2:$B$998=$B126)*(Data!$C$2:$C$998=$B$1)*(Data!$D$2:$D$998=Q$9)*( (Data!$I$2:$I$998=$B$2)+(Data!$I$2:$I$998=$B$3)+(Data!$I$2:$I$998=$B$4) )*(Data!$J$2:$J$998&lt;=$B$5)*(Data!$J$2:$J$998&gt;=$B$6)*(Data!$E$2:$E$998) )=0,"N/A",SUMPRODUCT( (Data!$A$2:$A$998=$A126)*(Data!$B$2:$B$998=$B126)*(Data!$C$2:$C$998=$B$1)*(Data!$D$2:$D$998=Q$9)*( (Data!$I$2:$I$998=$B$2)+(Data!$I$2:$I$998=$B$3)+(Data!$I$2:$I$998=$B$4) )*(Data!$J$2:$J$998&lt;=$B$5)*(Data!$J$2:$J$998&gt;=$B$6)*(Data!$E$2:$E$998&gt;=Q$11) ) ),"N/A")</f>
        <v>N/A</v>
      </c>
      <c r="R126" s="6">
        <f>IF(R$10="x",IF( SUMPRODUCT( (Data!$A$2:$A$998=$A126)*(Data!$B$2:$B$998=$B126)*(Data!$C$2:$C$998=$B$1)*(Data!$D$2:$D$998=R$9)*( (Data!$I$2:$I$998=$B$2)+(Data!$I$2:$I$998=$B$3)+(Data!$I$2:$I$998=$B$4) )*(Data!$J$2:$J$998&lt;=$B$5)*(Data!$J$2:$J$998&gt;=$B$6)*(Data!$E$2:$E$998) )=0,"N/A",SUMPRODUCT( (Data!$A$2:$A$998=$A126)*(Data!$B$2:$B$998=$B126)*(Data!$C$2:$C$998=$B$1)*(Data!$D$2:$D$998=R$9)*( (Data!$I$2:$I$998=$B$2)+(Data!$I$2:$I$998=$B$3)+(Data!$I$2:$I$998=$B$4) )*(Data!$J$2:$J$998&lt;=$B$5)*(Data!$J$2:$J$998&gt;=$B$6)*(Data!$E$2:$E$998&gt;=R$11) ) ),"N/A")</f>
        <v>1</v>
      </c>
      <c r="S126" s="6" t="str">
        <f>IF(S$10="x",IF( SUMPRODUCT( (Data!$A$2:$A$998=$A126)*(Data!$B$2:$B$998=$B126)*(Data!$C$2:$C$998=$B$1)*(Data!$D$2:$D$998=S$9)*( (Data!$I$2:$I$998=$B$2)+(Data!$I$2:$I$998=$B$3)+(Data!$I$2:$I$998=$B$4) )*(Data!$J$2:$J$998&lt;=$B$5)*(Data!$J$2:$J$998&gt;=$B$6)*(Data!$E$2:$E$998) )=0,"N/A",SUMPRODUCT( (Data!$A$2:$A$998=$A126)*(Data!$B$2:$B$998=$B126)*(Data!$C$2:$C$998=$B$1)*(Data!$D$2:$D$998=S$9)*( (Data!$I$2:$I$998=$B$2)+(Data!$I$2:$I$998=$B$3)+(Data!$I$2:$I$998=$B$4) )*(Data!$J$2:$J$998&lt;=$B$5)*(Data!$J$2:$J$998&gt;=$B$6)*(Data!$E$2:$E$998&gt;=S$11) ) ),"N/A")</f>
        <v>N/A</v>
      </c>
      <c r="T126" s="6" t="str">
        <f>IF(T$10="x",IF( SUMPRODUCT( (Data!$A$2:$A$998=$A126)*(Data!$B$2:$B$998=$B126)*(Data!$C$2:$C$998=$B$1)*(Data!$D$2:$D$998=T$9)*( (Data!$I$2:$I$998=$B$2)+(Data!$I$2:$I$998=$B$3)+(Data!$I$2:$I$998=$B$4) )*(Data!$J$2:$J$998&lt;=$B$5)*(Data!$J$2:$J$998&gt;=$B$6)*(Data!$E$2:$E$998) )=0,"N/A",SUMPRODUCT( (Data!$A$2:$A$998=$A126)*(Data!$B$2:$B$998=$B126)*(Data!$C$2:$C$998=$B$1)*(Data!$D$2:$D$998=T$9)*( (Data!$I$2:$I$998=$B$2)+(Data!$I$2:$I$998=$B$3)+(Data!$I$2:$I$998=$B$4) )*(Data!$J$2:$J$998&lt;=$B$5)*(Data!$J$2:$J$998&gt;=$B$6)*(Data!$E$2:$E$998&gt;=T$11) ) ),"N/A")</f>
        <v>N/A</v>
      </c>
      <c r="U126" s="6" t="str">
        <f>IF(U$10="x",IF( SUMPRODUCT( (Data!$A$2:$A$998=$A126)*(Data!$B$2:$B$998=$B126)*(Data!$C$2:$C$998=$B$1)*(Data!$D$2:$D$998=U$9)*( (Data!$I$2:$I$998=$B$2)+(Data!$I$2:$I$998=$B$3)+(Data!$I$2:$I$998=$B$4) )*(Data!$J$2:$J$998&lt;=$B$5)*(Data!$J$2:$J$998&gt;=$B$6)*(Data!$E$2:$E$998) )=0,"N/A",SUMPRODUCT( (Data!$A$2:$A$998=$A126)*(Data!$B$2:$B$998=$B126)*(Data!$C$2:$C$998=$B$1)*(Data!$D$2:$D$998=U$9)*( (Data!$I$2:$I$998=$B$2)+(Data!$I$2:$I$998=$B$3)+(Data!$I$2:$I$998=$B$4) )*(Data!$J$2:$J$998&lt;=$B$5)*(Data!$J$2:$J$998&gt;=$B$6)*(Data!$E$2:$E$998&gt;=U$11) ) ),"N/A")</f>
        <v>N/A</v>
      </c>
      <c r="V126" s="6" t="str">
        <f>IF(V$10="x",IF( SUMPRODUCT( (Data!$A$2:$A$998=$A126)*(Data!$B$2:$B$998=$B126)*(Data!$C$2:$C$998=$B$1)*(Data!$D$2:$D$998=V$9)*( (Data!$I$2:$I$998=$B$2)+(Data!$I$2:$I$998=$B$3)+(Data!$I$2:$I$998=$B$4) )*(Data!$J$2:$J$998&lt;=$B$5)*(Data!$J$2:$J$998&gt;=$B$6)*(Data!$E$2:$E$998) )=0,"N/A",SUMPRODUCT( (Data!$A$2:$A$998=$A126)*(Data!$B$2:$B$998=$B126)*(Data!$C$2:$C$998=$B$1)*(Data!$D$2:$D$998=V$9)*( (Data!$I$2:$I$998=$B$2)+(Data!$I$2:$I$998=$B$3)+(Data!$I$2:$I$998=$B$4) )*(Data!$J$2:$J$998&lt;=$B$5)*(Data!$J$2:$J$998&gt;=$B$6)*(Data!$E$2:$E$998&gt;=V$11) ) ),"N/A")</f>
        <v>N/A</v>
      </c>
      <c r="W126" s="6">
        <f t="shared" si="146"/>
        <v>1</v>
      </c>
      <c r="AA126" s="6" t="str">
        <f>IF(AA$10="x",IF( SUMPRODUCT( (Data!$A$2:$A$998=$A126)*(Data!$B$2:$B$998=$B126)*(Data!$C$2:$C$998=$B$1)*(Data!$D$2:$D$998=AA$9)*( (Data!$I$2:$I$998=$B$2)+(Data!$I$2:$I$998=$B$3)+(Data!$I$2:$I$998=$B$4) )*(Data!$J$2:$J$998&lt;=$B$5)*(Data!$J$2:$J$998&gt;=$B$6)*(Data!$G$2:$G$998) )=0,"N/A",SUMPRODUCT( (Data!$A$2:$A$998=$A126)*(Data!$B$2:$B$998=$B126)*(Data!$C$2:$C$998=$B$1)*(Data!$D$2:$D$998=AA$9)*( (Data!$I$2:$I$998=$B$2)+(Data!$I$2:$I$998=$B$3)+(Data!$I$2:$I$998=$B$4) )*(Data!$J$2:$J$998&lt;=$B$5)*(Data!$J$2:$J$998&gt;=$B$6)*(Data!$G$2:$G$998&lt;=AA$11) ) ),"N/A")</f>
        <v>N/A</v>
      </c>
      <c r="AB126" s="6" t="str">
        <f>IF(AB$10="x",IF( SUMPRODUCT( (Data!$A$2:$A$998=$A126)*(Data!$B$2:$B$998=$B126)*(Data!$C$2:$C$998=$B$1)*(Data!$D$2:$D$998=AB$9)*( (Data!$I$2:$I$998=$B$2)+(Data!$I$2:$I$998=$B$3)+(Data!$I$2:$I$998=$B$4) )*(Data!$J$2:$J$998&lt;=$B$5)*(Data!$J$2:$J$998&gt;=$B$6)*(Data!$G$2:$G$998) )=0,"N/A",SUMPRODUCT( (Data!$A$2:$A$998=$A126)*(Data!$B$2:$B$998=$B126)*(Data!$C$2:$C$998=$B$1)*(Data!$D$2:$D$998=AB$9)*( (Data!$I$2:$I$998=$B$2)+(Data!$I$2:$I$998=$B$3)+(Data!$I$2:$I$998=$B$4) )*(Data!$J$2:$J$998&lt;=$B$5)*(Data!$J$2:$J$998&gt;=$B$6)*(Data!$G$2:$G$998&lt;=AB$11) ) ),"N/A")</f>
        <v>N/A</v>
      </c>
      <c r="AC126" s="6" t="str">
        <f>IF(AC$10="x",IF( SUMPRODUCT( (Data!$A$2:$A$998=$A126)*(Data!$B$2:$B$998=$B126)*(Data!$C$2:$C$998=$B$1)*(Data!$D$2:$D$998=AC$9)*( (Data!$I$2:$I$998=$B$2)+(Data!$I$2:$I$998=$B$3)+(Data!$I$2:$I$998=$B$4) )*(Data!$J$2:$J$998&lt;=$B$5)*(Data!$J$2:$J$998&gt;=$B$6)*(Data!$G$2:$G$998) )=0,"N/A",SUMPRODUCT( (Data!$A$2:$A$998=$A126)*(Data!$B$2:$B$998=$B126)*(Data!$C$2:$C$998=$B$1)*(Data!$D$2:$D$998=AC$9)*( (Data!$I$2:$I$998=$B$2)+(Data!$I$2:$I$998=$B$3)+(Data!$I$2:$I$998=$B$4) )*(Data!$J$2:$J$998&lt;=$B$5)*(Data!$J$2:$J$998&gt;=$B$6)*(Data!$G$2:$G$998&lt;=AC$11) ) ),"N/A")</f>
        <v>N/A</v>
      </c>
      <c r="AD126" s="6" t="str">
        <f>IF(AD$10="x",IF( SUMPRODUCT( (Data!$A$2:$A$998=$A126)*(Data!$B$2:$B$998=$B126)*(Data!$C$2:$C$998=$B$1)*(Data!$D$2:$D$998=AD$9)*( (Data!$I$2:$I$998=$B$2)+(Data!$I$2:$I$998=$B$3)+(Data!$I$2:$I$998=$B$4) )*(Data!$J$2:$J$998&lt;=$B$5)*(Data!$J$2:$J$998&gt;=$B$6)*(Data!$G$2:$G$998) )=0,"N/A",SUMPRODUCT( (Data!$A$2:$A$998=$A126)*(Data!$B$2:$B$998=$B126)*(Data!$C$2:$C$998=$B$1)*(Data!$D$2:$D$998=AD$9)*( (Data!$I$2:$I$998=$B$2)+(Data!$I$2:$I$998=$B$3)+(Data!$I$2:$I$998=$B$4) )*(Data!$J$2:$J$998&lt;=$B$5)*(Data!$J$2:$J$998&gt;=$B$6)*(Data!$G$2:$G$998&lt;=AD$11) ) ),"N/A")</f>
        <v>N/A</v>
      </c>
      <c r="AE126" s="6">
        <f>IF(AE$10="x",IF( SUMPRODUCT( (Data!$A$2:$A$998=$A126)*(Data!$B$2:$B$998=$B126)*(Data!$C$2:$C$998=$B$1)*(Data!$D$2:$D$998=AE$9)*( (Data!$I$2:$I$998=$B$2)+(Data!$I$2:$I$998=$B$3)+(Data!$I$2:$I$998=$B$4) )*(Data!$J$2:$J$998&lt;=$B$5)*(Data!$J$2:$J$998&gt;=$B$6)*(Data!$G$2:$G$998) )=0,"N/A",SUMPRODUCT( (Data!$A$2:$A$998=$A126)*(Data!$B$2:$B$998=$B126)*(Data!$C$2:$C$998=$B$1)*(Data!$D$2:$D$998=AE$9)*( (Data!$I$2:$I$998=$B$2)+(Data!$I$2:$I$998=$B$3)+(Data!$I$2:$I$998=$B$4) )*(Data!$J$2:$J$998&lt;=$B$5)*(Data!$J$2:$J$998&gt;=$B$6)*(Data!$G$2:$G$998&lt;=AE$11) ) ),"N/A")</f>
        <v>1</v>
      </c>
      <c r="AF126" s="6" t="str">
        <f>IF(AF$10="x",IF( SUMPRODUCT( (Data!$A$2:$A$998=$A126)*(Data!$B$2:$B$998=$B126)*(Data!$C$2:$C$998=$B$1)*(Data!$D$2:$D$998=AF$9)*( (Data!$I$2:$I$998=$B$2)+(Data!$I$2:$I$998=$B$3)+(Data!$I$2:$I$998=$B$4) )*(Data!$J$2:$J$998&lt;=$B$5)*(Data!$J$2:$J$998&gt;=$B$6)*(Data!$G$2:$G$998) )=0,"N/A",SUMPRODUCT( (Data!$A$2:$A$998=$A126)*(Data!$B$2:$B$998=$B126)*(Data!$C$2:$C$998=$B$1)*(Data!$D$2:$D$998=AF$9)*( (Data!$I$2:$I$998=$B$2)+(Data!$I$2:$I$998=$B$3)+(Data!$I$2:$I$998=$B$4) )*(Data!$J$2:$J$998&lt;=$B$5)*(Data!$J$2:$J$998&gt;=$B$6)*(Data!$G$2:$G$998&lt;=AF$11) ) ),"N/A")</f>
        <v>N/A</v>
      </c>
      <c r="AG126" s="6" t="str">
        <f>IF(AG$10="x",IF( SUMPRODUCT( (Data!$A$2:$A$998=$A126)*(Data!$B$2:$B$998=$B126)*(Data!$C$2:$C$998=$B$1)*(Data!$D$2:$D$998=AG$9)*( (Data!$I$2:$I$998=$B$2)+(Data!$I$2:$I$998=$B$3)+(Data!$I$2:$I$998=$B$4) )*(Data!$J$2:$J$998&lt;=$B$5)*(Data!$J$2:$J$998&gt;=$B$6)*(Data!$G$2:$G$998) )=0,"N/A",SUMPRODUCT( (Data!$A$2:$A$998=$A126)*(Data!$B$2:$B$998=$B126)*(Data!$C$2:$C$998=$B$1)*(Data!$D$2:$D$998=AG$9)*( (Data!$I$2:$I$998=$B$2)+(Data!$I$2:$I$998=$B$3)+(Data!$I$2:$I$998=$B$4) )*(Data!$J$2:$J$998&lt;=$B$5)*(Data!$J$2:$J$998&gt;=$B$6)*(Data!$G$2:$G$998&lt;=AG$11) ) ),"N/A")</f>
        <v>N/A</v>
      </c>
      <c r="AH126" s="6" t="str">
        <f>IF(AH$10="x",IF( SUMPRODUCT( (Data!$A$2:$A$998=$A126)*(Data!$B$2:$B$998=$B126)*(Data!$C$2:$C$998=$B$1)*(Data!$D$2:$D$998=AH$9)*( (Data!$I$2:$I$998=$B$2)+(Data!$I$2:$I$998=$B$3)+(Data!$I$2:$I$998=$B$4) )*(Data!$J$2:$J$998&lt;=$B$5)*(Data!$J$2:$J$998&gt;=$B$6)*(Data!$G$2:$G$998) )=0,"N/A",SUMPRODUCT( (Data!$A$2:$A$998=$A126)*(Data!$B$2:$B$998=$B126)*(Data!$C$2:$C$998=$B$1)*(Data!$D$2:$D$998=AH$9)*( (Data!$I$2:$I$998=$B$2)+(Data!$I$2:$I$998=$B$3)+(Data!$I$2:$I$998=$B$4) )*(Data!$J$2:$J$998&lt;=$B$5)*(Data!$J$2:$J$998&gt;=$B$6)*(Data!$G$2:$G$998&lt;=AH$11) ) ),"N/A")</f>
        <v>N/A</v>
      </c>
      <c r="AI126" s="6" t="str">
        <f>IF(AI$10="x",IF( SUMPRODUCT( (Data!$A$2:$A$998=$A126)*(Data!$B$2:$B$998=$B126)*(Data!$C$2:$C$998=$B$1)*(Data!$D$2:$D$998=AI$9)*( (Data!$I$2:$I$998=$B$2)+(Data!$I$2:$I$998=$B$3)+(Data!$I$2:$I$998=$B$4) )*(Data!$J$2:$J$998&lt;=$B$5)*(Data!$J$2:$J$998&gt;=$B$6)*(Data!$G$2:$G$998) )=0,"N/A",SUMPRODUCT( (Data!$A$2:$A$998=$A126)*(Data!$B$2:$B$998=$B126)*(Data!$C$2:$C$998=$B$1)*(Data!$D$2:$D$998=AI$9)*( (Data!$I$2:$I$998=$B$2)+(Data!$I$2:$I$998=$B$3)+(Data!$I$2:$I$998=$B$4) )*(Data!$J$2:$J$998&lt;=$B$5)*(Data!$J$2:$J$998&gt;=$B$6)*(Data!$G$2:$G$998&lt;=AI$11) ) ),"N/A")</f>
        <v>N/A</v>
      </c>
      <c r="AJ126" s="6" t="str">
        <f>IF(AJ$10="x",IF( SUMPRODUCT( (Data!$A$2:$A$998=$A126)*(Data!$B$2:$B$998=$B126)*(Data!$C$2:$C$998=$B$1)*(Data!$D$2:$D$998=AJ$9)*( (Data!$I$2:$I$998=$B$2)+(Data!$I$2:$I$998=$B$3)+(Data!$I$2:$I$998=$B$4) )*(Data!$J$2:$J$998&lt;=$B$5)*(Data!$J$2:$J$998&gt;=$B$6)*(Data!$G$2:$G$998) )=0,"N/A",SUMPRODUCT( (Data!$A$2:$A$998=$A126)*(Data!$B$2:$B$998=$B126)*(Data!$C$2:$C$998=$B$1)*(Data!$D$2:$D$998=AJ$9)*( (Data!$I$2:$I$998=$B$2)+(Data!$I$2:$I$998=$B$3)+(Data!$I$2:$I$998=$B$4) )*(Data!$J$2:$J$998&lt;=$B$5)*(Data!$J$2:$J$998&gt;=$B$6)*(Data!$G$2:$G$998&lt;=AJ$11) ) ),"N/A")</f>
        <v>N/A</v>
      </c>
      <c r="AK126" s="6">
        <f>IF(AK$10="x",IF( SUMPRODUCT( (Data!$A$2:$A$998=$A126)*(Data!$B$2:$B$998=$B126)*(Data!$C$2:$C$998=$B$1)*(Data!$D$2:$D$998=AK$9)*( (Data!$I$2:$I$998=$B$2)+(Data!$I$2:$I$998=$B$3)+(Data!$I$2:$I$998=$B$4) )*(Data!$J$2:$J$998&lt;=$B$5)*(Data!$J$2:$J$998&gt;=$B$6)*(Data!$G$2:$G$998) )=0,"N/A",SUMPRODUCT( (Data!$A$2:$A$998=$A126)*(Data!$B$2:$B$998=$B126)*(Data!$C$2:$C$998=$B$1)*(Data!$D$2:$D$998=AK$9)*( (Data!$I$2:$I$998=$B$2)+(Data!$I$2:$I$998=$B$3)+(Data!$I$2:$I$998=$B$4) )*(Data!$J$2:$J$998&lt;=$B$5)*(Data!$J$2:$J$998&gt;=$B$6)*(Data!$G$2:$G$998&lt;=AK$11) ) ),"N/A")</f>
        <v>1</v>
      </c>
      <c r="AL126" s="6" t="str">
        <f>IF(AL$10="x",IF( SUMPRODUCT( (Data!$A$2:$A$998=$A126)*(Data!$B$2:$B$998=$B126)*(Data!$C$2:$C$998=$B$1)*(Data!$D$2:$D$998=AL$9)*( (Data!$I$2:$I$998=$B$2)+(Data!$I$2:$I$998=$B$3)+(Data!$I$2:$I$998=$B$4) )*(Data!$J$2:$J$998&lt;=$B$5)*(Data!$J$2:$J$998&gt;=$B$6)*(Data!$G$2:$G$998) )=0,"N/A",SUMPRODUCT( (Data!$A$2:$A$998=$A126)*(Data!$B$2:$B$998=$B126)*(Data!$C$2:$C$998=$B$1)*(Data!$D$2:$D$998=AL$9)*( (Data!$I$2:$I$998=$B$2)+(Data!$I$2:$I$998=$B$3)+(Data!$I$2:$I$998=$B$4) )*(Data!$J$2:$J$998&lt;=$B$5)*(Data!$J$2:$J$998&gt;=$B$6)*(Data!$G$2:$G$998&lt;=AL$11) ) ),"N/A")</f>
        <v>N/A</v>
      </c>
      <c r="AM126" s="6" t="str">
        <f>IF(AM$10="x",IF( SUMPRODUCT( (Data!$A$2:$A$998=$A126)*(Data!$B$2:$B$998=$B126)*(Data!$C$2:$C$998=$B$1)*(Data!$D$2:$D$998=AM$9)*( (Data!$I$2:$I$998=$B$2)+(Data!$I$2:$I$998=$B$3)+(Data!$I$2:$I$998=$B$4) )*(Data!$J$2:$J$998&lt;=$B$5)*(Data!$J$2:$J$998&gt;=$B$6)*(Data!$G$2:$G$998) )=0,"N/A",SUMPRODUCT( (Data!$A$2:$A$998=$A126)*(Data!$B$2:$B$998=$B126)*(Data!$C$2:$C$998=$B$1)*(Data!$D$2:$D$998=AM$9)*( (Data!$I$2:$I$998=$B$2)+(Data!$I$2:$I$998=$B$3)+(Data!$I$2:$I$998=$B$4) )*(Data!$J$2:$J$998&lt;=$B$5)*(Data!$J$2:$J$998&gt;=$B$6)*(Data!$G$2:$G$998&lt;=AM$11) ) ),"N/A")</f>
        <v>N/A</v>
      </c>
      <c r="AN126" s="6" t="str">
        <f>IF(AN$10="x",IF( SUMPRODUCT( (Data!$A$2:$A$998=$A126)*(Data!$B$2:$B$998=$B126)*(Data!$C$2:$C$998=$B$1)*(Data!$D$2:$D$998=AN$9)*( (Data!$I$2:$I$998=$B$2)+(Data!$I$2:$I$998=$B$3)+(Data!$I$2:$I$998=$B$4) )*(Data!$J$2:$J$998&lt;=$B$5)*(Data!$J$2:$J$998&gt;=$B$6)*(Data!$G$2:$G$998) )=0,"N/A",SUMPRODUCT( (Data!$A$2:$A$998=$A126)*(Data!$B$2:$B$998=$B126)*(Data!$C$2:$C$998=$B$1)*(Data!$D$2:$D$998=AN$9)*( (Data!$I$2:$I$998=$B$2)+(Data!$I$2:$I$998=$B$3)+(Data!$I$2:$I$998=$B$4) )*(Data!$J$2:$J$998&lt;=$B$5)*(Data!$J$2:$J$998&gt;=$B$6)*(Data!$G$2:$G$998&lt;=AN$11) ) ),"N/A")</f>
        <v>N/A</v>
      </c>
      <c r="AO126" s="6">
        <f>IF(AO$10="x",IF( SUMPRODUCT( (Data!$A$2:$A$998=$A126)*(Data!$B$2:$B$998=$B126)*(Data!$C$2:$C$998=$B$1)*(Data!$D$2:$D$998=AO$9)*( (Data!$I$2:$I$998=$B$2)+(Data!$I$2:$I$998=$B$3)+(Data!$I$2:$I$998=$B$4) )*(Data!$J$2:$J$998&lt;=$B$5)*(Data!$J$2:$J$998&gt;=$B$6)*(Data!$G$2:$G$998) )=0,"N/A",SUMPRODUCT( (Data!$A$2:$A$998=$A126)*(Data!$B$2:$B$998=$B126)*(Data!$C$2:$C$998=$B$1)*(Data!$D$2:$D$998=AO$9)*( (Data!$I$2:$I$998=$B$2)+(Data!$I$2:$I$998=$B$3)+(Data!$I$2:$I$998=$B$4) )*(Data!$J$2:$J$998&lt;=$B$5)*(Data!$J$2:$J$998&gt;=$B$6)*(Data!$G$2:$G$998&lt;=AO$11) ) ),"N/A")</f>
        <v>1</v>
      </c>
      <c r="AP126" s="6" t="str">
        <f>IF(AP$10="x",IF( SUMPRODUCT( (Data!$A$2:$A$998=$A126)*(Data!$B$2:$B$998=$B126)*(Data!$C$2:$C$998=$B$1)*(Data!$D$2:$D$998=AP$9)*( (Data!$I$2:$I$998=$B$2)+(Data!$I$2:$I$998=$B$3)+(Data!$I$2:$I$998=$B$4) )*(Data!$J$2:$J$998&lt;=$B$5)*(Data!$J$2:$J$998&gt;=$B$6)*(Data!$G$2:$G$998) )=0,"N/A",SUMPRODUCT( (Data!$A$2:$A$998=$A126)*(Data!$B$2:$B$998=$B126)*(Data!$C$2:$C$998=$B$1)*(Data!$D$2:$D$998=AP$9)*( (Data!$I$2:$I$998=$B$2)+(Data!$I$2:$I$998=$B$3)+(Data!$I$2:$I$998=$B$4) )*(Data!$J$2:$J$998&lt;=$B$5)*(Data!$J$2:$J$998&gt;=$B$6)*(Data!$G$2:$G$998&lt;=AP$11) ) ),"N/A")</f>
        <v>N/A</v>
      </c>
      <c r="AQ126" s="6" t="str">
        <f>IF(AQ$10="x",IF( SUMPRODUCT( (Data!$A$2:$A$998=$A126)*(Data!$B$2:$B$998=$B126)*(Data!$C$2:$C$998=$B$1)*(Data!$D$2:$D$998=AQ$9)*( (Data!$I$2:$I$998=$B$2)+(Data!$I$2:$I$998=$B$3)+(Data!$I$2:$I$998=$B$4) )*(Data!$J$2:$J$998&lt;=$B$5)*(Data!$J$2:$J$998&gt;=$B$6)*(Data!$G$2:$G$998) )=0,"N/A",SUMPRODUCT( (Data!$A$2:$A$998=$A126)*(Data!$B$2:$B$998=$B126)*(Data!$C$2:$C$998=$B$1)*(Data!$D$2:$D$998=AQ$9)*( (Data!$I$2:$I$998=$B$2)+(Data!$I$2:$I$998=$B$3)+(Data!$I$2:$I$998=$B$4) )*(Data!$J$2:$J$998&lt;=$B$5)*(Data!$J$2:$J$998&gt;=$B$6)*(Data!$G$2:$G$998&lt;=AQ$11) ) ),"N/A")</f>
        <v>N/A</v>
      </c>
      <c r="AR126" s="6" t="str">
        <f>IF(AR$10="x",IF( SUMPRODUCT( (Data!$A$2:$A$998=$A126)*(Data!$B$2:$B$998=$B126)*(Data!$C$2:$C$998=$B$1)*(Data!$D$2:$D$998=AR$9)*( (Data!$I$2:$I$998=$B$2)+(Data!$I$2:$I$998=$B$3)+(Data!$I$2:$I$998=$B$4) )*(Data!$J$2:$J$998&lt;=$B$5)*(Data!$J$2:$J$998&gt;=$B$6)*(Data!$G$2:$G$998) )=0,"N/A",SUMPRODUCT( (Data!$A$2:$A$998=$A126)*(Data!$B$2:$B$998=$B126)*(Data!$C$2:$C$998=$B$1)*(Data!$D$2:$D$998=AR$9)*( (Data!$I$2:$I$998=$B$2)+(Data!$I$2:$I$998=$B$3)+(Data!$I$2:$I$998=$B$4) )*(Data!$J$2:$J$998&lt;=$B$5)*(Data!$J$2:$J$998&gt;=$B$6)*(Data!$G$2:$G$998&lt;=AR$11) ) ),"N/A")</f>
        <v>N/A</v>
      </c>
      <c r="AS126" s="6" t="str">
        <f>IF(AS$10="x",IF( SUMPRODUCT( (Data!$A$2:$A$998=$A126)*(Data!$B$2:$B$998=$B126)*(Data!$C$2:$C$998=$B$1)*(Data!$D$2:$D$998=AS$9)*( (Data!$I$2:$I$998=$B$2)+(Data!$I$2:$I$998=$B$3)+(Data!$I$2:$I$998=$B$4) )*(Data!$J$2:$J$998&lt;=$B$5)*(Data!$J$2:$J$998&gt;=$B$6)*(Data!$G$2:$G$998) )=0,"N/A",SUMPRODUCT( (Data!$A$2:$A$998=$A126)*(Data!$B$2:$B$998=$B126)*(Data!$C$2:$C$998=$B$1)*(Data!$D$2:$D$998=AS$9)*( (Data!$I$2:$I$998=$B$2)+(Data!$I$2:$I$998=$B$3)+(Data!$I$2:$I$998=$B$4) )*(Data!$J$2:$J$998&lt;=$B$5)*(Data!$J$2:$J$998&gt;=$B$6)*(Data!$G$2:$G$998&lt;=AS$11) ) ),"N/A")</f>
        <v>N/A</v>
      </c>
      <c r="AT126" s="6">
        <f t="shared" si="147"/>
        <v>1</v>
      </c>
      <c r="AX126" s="6" t="str">
        <f t="shared" si="153"/>
        <v>N/A</v>
      </c>
      <c r="AY126" s="6" t="str">
        <f t="shared" si="137"/>
        <v>N/A</v>
      </c>
      <c r="AZ126" s="6" t="str">
        <f t="shared" si="138"/>
        <v>N/A</v>
      </c>
      <c r="BA126" s="6" t="str">
        <f t="shared" si="139"/>
        <v>N/A</v>
      </c>
      <c r="BB126" s="6">
        <f t="shared" si="92"/>
        <v>1</v>
      </c>
      <c r="BC126" s="6" t="str">
        <f t="shared" si="93"/>
        <v>N/A</v>
      </c>
      <c r="BD126" s="6" t="str">
        <f t="shared" si="94"/>
        <v>N/A</v>
      </c>
      <c r="BE126" s="6" t="str">
        <f t="shared" si="95"/>
        <v>N/A</v>
      </c>
      <c r="BF126" s="6" t="str">
        <f t="shared" si="96"/>
        <v>N/A</v>
      </c>
      <c r="BG126" s="6" t="str">
        <f t="shared" si="97"/>
        <v>N/A</v>
      </c>
      <c r="BH126" s="6">
        <f t="shared" si="98"/>
        <v>1</v>
      </c>
      <c r="BI126" s="6" t="str">
        <f t="shared" si="99"/>
        <v>N/A</v>
      </c>
      <c r="BJ126" s="6" t="str">
        <f t="shared" si="100"/>
        <v>N/A</v>
      </c>
      <c r="BK126" s="6" t="str">
        <f t="shared" si="101"/>
        <v>N/A</v>
      </c>
      <c r="BL126" s="6">
        <f t="shared" si="102"/>
        <v>1</v>
      </c>
      <c r="BM126" s="6" t="str">
        <f t="shared" si="103"/>
        <v>N/A</v>
      </c>
      <c r="BN126" s="6" t="str">
        <f t="shared" si="104"/>
        <v>N/A</v>
      </c>
      <c r="BO126" s="6" t="str">
        <f t="shared" si="105"/>
        <v>N/A</v>
      </c>
      <c r="BP126" s="6" t="str">
        <f t="shared" si="106"/>
        <v>N/A</v>
      </c>
      <c r="BQ126" s="6">
        <f t="shared" si="148"/>
        <v>1</v>
      </c>
      <c r="BU126" s="6" t="str">
        <f>IF(BU$10="x",IF( SUMPRODUCT( (Data!$A$2:$A$998=$A126)*(Data!$B$2:$B$998=$B126)*(Data!$C$2:$C$998=$B$1)*(Data!$D$2:$D$998=BU$9)*( (Data!$I$2:$I$998=$B$2)+(Data!$I$2:$I$998=$B$3)+(Data!$I$2:$I$998=$B$4) )*(Data!$J$2:$J$998&lt;=$B$5)*(Data!$J$2:$J$998&gt;=$B$6)*(Data!$F$2:$F$998) )=0,"N/A",SUMPRODUCT( (Data!$A$2:$A$998=$A126)*(Data!$B$2:$B$998=$B126)*(Data!$C$2:$C$998=$B$1)*(Data!$D$2:$D$998=BU$9)*( (Data!$I$2:$I$998=$B$2)+(Data!$I$2:$I$998=$B$3)+(Data!$I$2:$I$998=$B$4) )*(Data!$J$2:$J$998&lt;=$B$5)*(Data!$J$2:$J$998&gt;=$B$6)*(Data!$F$2:$F$998&gt;=BU$11) ) ),"N/A")</f>
        <v>N/A</v>
      </c>
      <c r="BV126" s="6" t="str">
        <f>IF(BV$10="x",IF( SUMPRODUCT( (Data!$A$2:$A$998=$A126)*(Data!$B$2:$B$998=$B126)*(Data!$C$2:$C$998=$B$1)*(Data!$D$2:$D$998=BV$9)*( (Data!$I$2:$I$998=$B$2)+(Data!$I$2:$I$998=$B$3)+(Data!$I$2:$I$998=$B$4) )*(Data!$J$2:$J$998&lt;=$B$5)*(Data!$J$2:$J$998&gt;=$B$6)*(Data!$F$2:$F$998) )=0,"N/A",SUMPRODUCT( (Data!$A$2:$A$998=$A126)*(Data!$B$2:$B$998=$B126)*(Data!$C$2:$C$998=$B$1)*(Data!$D$2:$D$998=BV$9)*( (Data!$I$2:$I$998=$B$2)+(Data!$I$2:$I$998=$B$3)+(Data!$I$2:$I$998=$B$4) )*(Data!$J$2:$J$998&lt;=$B$5)*(Data!$J$2:$J$998&gt;=$B$6)*(Data!$F$2:$F$998&gt;=BV$11) ) ),"N/A")</f>
        <v>N/A</v>
      </c>
      <c r="BW126" s="6" t="str">
        <f>IF(BW$10="x",IF( SUMPRODUCT( (Data!$A$2:$A$998=$A126)*(Data!$B$2:$B$998=$B126)*(Data!$C$2:$C$998=$B$1)*(Data!$D$2:$D$998=BW$9)*( (Data!$I$2:$I$998=$B$2)+(Data!$I$2:$I$998=$B$3)+(Data!$I$2:$I$998=$B$4) )*(Data!$J$2:$J$998&lt;=$B$5)*(Data!$J$2:$J$998&gt;=$B$6)*(Data!$F$2:$F$998) )=0,"N/A",SUMPRODUCT( (Data!$A$2:$A$998=$A126)*(Data!$B$2:$B$998=$B126)*(Data!$C$2:$C$998=$B$1)*(Data!$D$2:$D$998=BW$9)*( (Data!$I$2:$I$998=$B$2)+(Data!$I$2:$I$998=$B$3)+(Data!$I$2:$I$998=$B$4) )*(Data!$J$2:$J$998&lt;=$B$5)*(Data!$J$2:$J$998&gt;=$B$6)*(Data!$F$2:$F$998&gt;=BW$11) ) ),"N/A")</f>
        <v>N/A</v>
      </c>
      <c r="BX126" s="6" t="str">
        <f>IF(BX$10="x",IF( SUMPRODUCT( (Data!$A$2:$A$998=$A126)*(Data!$B$2:$B$998=$B126)*(Data!$C$2:$C$998=$B$1)*(Data!$D$2:$D$998=BX$9)*( (Data!$I$2:$I$998=$B$2)+(Data!$I$2:$I$998=$B$3)+(Data!$I$2:$I$998=$B$4) )*(Data!$J$2:$J$998&lt;=$B$5)*(Data!$J$2:$J$998&gt;=$B$6)*(Data!$F$2:$F$998) )=0,"N/A",SUMPRODUCT( (Data!$A$2:$A$998=$A126)*(Data!$B$2:$B$998=$B126)*(Data!$C$2:$C$998=$B$1)*(Data!$D$2:$D$998=BX$9)*( (Data!$I$2:$I$998=$B$2)+(Data!$I$2:$I$998=$B$3)+(Data!$I$2:$I$998=$B$4) )*(Data!$J$2:$J$998&lt;=$B$5)*(Data!$J$2:$J$998&gt;=$B$6)*(Data!$F$2:$F$998&gt;=BX$11) ) ),"N/A")</f>
        <v>N/A</v>
      </c>
      <c r="BY126" s="6" t="str">
        <f>IF(BY$10="x",IF( SUMPRODUCT( (Data!$A$2:$A$998=$A126)*(Data!$B$2:$B$998=$B126)*(Data!$C$2:$C$998=$B$1)*(Data!$D$2:$D$998=BY$9)*( (Data!$I$2:$I$998=$B$2)+(Data!$I$2:$I$998=$B$3)+(Data!$I$2:$I$998=$B$4) )*(Data!$J$2:$J$998&lt;=$B$5)*(Data!$J$2:$J$998&gt;=$B$6)*(Data!$F$2:$F$998) )=0,"N/A",SUMPRODUCT( (Data!$A$2:$A$998=$A126)*(Data!$B$2:$B$998=$B126)*(Data!$C$2:$C$998=$B$1)*(Data!$D$2:$D$998=BY$9)*( (Data!$I$2:$I$998=$B$2)+(Data!$I$2:$I$998=$B$3)+(Data!$I$2:$I$998=$B$4) )*(Data!$J$2:$J$998&lt;=$B$5)*(Data!$J$2:$J$998&gt;=$B$6)*(Data!$F$2:$F$998&gt;=BY$11) ) ),"N/A")</f>
        <v>N/A</v>
      </c>
      <c r="BZ126" s="6" t="str">
        <f>IF(BZ$10="x",IF( SUMPRODUCT( (Data!$A$2:$A$998=$A126)*(Data!$B$2:$B$998=$B126)*(Data!$C$2:$C$998=$B$1)*(Data!$D$2:$D$998=BZ$9)*( (Data!$I$2:$I$998=$B$2)+(Data!$I$2:$I$998=$B$3)+(Data!$I$2:$I$998=$B$4) )*(Data!$J$2:$J$998&lt;=$B$5)*(Data!$J$2:$J$998&gt;=$B$6)*(Data!$F$2:$F$998) )=0,"N/A",SUMPRODUCT( (Data!$A$2:$A$998=$A126)*(Data!$B$2:$B$998=$B126)*(Data!$C$2:$C$998=$B$1)*(Data!$D$2:$D$998=BZ$9)*( (Data!$I$2:$I$998=$B$2)+(Data!$I$2:$I$998=$B$3)+(Data!$I$2:$I$998=$B$4) )*(Data!$J$2:$J$998&lt;=$B$5)*(Data!$J$2:$J$998&gt;=$B$6)*(Data!$F$2:$F$998&gt;=BZ$11) ) ),"N/A")</f>
        <v>N/A</v>
      </c>
      <c r="CA126" s="6" t="str">
        <f>IF(CA$10="x",IF( SUMPRODUCT( (Data!$A$2:$A$998=$A126)*(Data!$B$2:$B$998=$B126)*(Data!$C$2:$C$998=$B$1)*(Data!$D$2:$D$998=CA$9)*( (Data!$I$2:$I$998=$B$2)+(Data!$I$2:$I$998=$B$3)+(Data!$I$2:$I$998=$B$4) )*(Data!$J$2:$J$998&lt;=$B$5)*(Data!$J$2:$J$998&gt;=$B$6)*(Data!$F$2:$F$998) )=0,"N/A",SUMPRODUCT( (Data!$A$2:$A$998=$A126)*(Data!$B$2:$B$998=$B126)*(Data!$C$2:$C$998=$B$1)*(Data!$D$2:$D$998=CA$9)*( (Data!$I$2:$I$998=$B$2)+(Data!$I$2:$I$998=$B$3)+(Data!$I$2:$I$998=$B$4) )*(Data!$J$2:$J$998&lt;=$B$5)*(Data!$J$2:$J$998&gt;=$B$6)*(Data!$F$2:$F$998&gt;=CA$11) ) ),"N/A")</f>
        <v>N/A</v>
      </c>
      <c r="CB126" s="6" t="str">
        <f>IF(CB$10="x",IF( SUMPRODUCT( (Data!$A$2:$A$998=$A126)*(Data!$B$2:$B$998=$B126)*(Data!$C$2:$C$998=$B$1)*(Data!$D$2:$D$998=CB$9)*( (Data!$I$2:$I$998=$B$2)+(Data!$I$2:$I$998=$B$3)+(Data!$I$2:$I$998=$B$4) )*(Data!$J$2:$J$998&lt;=$B$5)*(Data!$J$2:$J$998&gt;=$B$6)*(Data!$F$2:$F$998) )=0,"N/A",SUMPRODUCT( (Data!$A$2:$A$998=$A126)*(Data!$B$2:$B$998=$B126)*(Data!$C$2:$C$998=$B$1)*(Data!$D$2:$D$998=CB$9)*( (Data!$I$2:$I$998=$B$2)+(Data!$I$2:$I$998=$B$3)+(Data!$I$2:$I$998=$B$4) )*(Data!$J$2:$J$998&lt;=$B$5)*(Data!$J$2:$J$998&gt;=$B$6)*(Data!$F$2:$F$998&gt;=CB$11) ) ),"N/A")</f>
        <v>N/A</v>
      </c>
      <c r="CC126" s="6" t="str">
        <f>IF(CC$10="x",IF( SUMPRODUCT( (Data!$A$2:$A$998=$A126)*(Data!$B$2:$B$998=$B126)*(Data!$C$2:$C$998=$B$1)*(Data!$D$2:$D$998=CC$9)*( (Data!$I$2:$I$998=$B$2)+(Data!$I$2:$I$998=$B$3)+(Data!$I$2:$I$998=$B$4) )*(Data!$J$2:$J$998&lt;=$B$5)*(Data!$J$2:$J$998&gt;=$B$6)*(Data!$F$2:$F$998) )=0,"N/A",SUMPRODUCT( (Data!$A$2:$A$998=$A126)*(Data!$B$2:$B$998=$B126)*(Data!$C$2:$C$998=$B$1)*(Data!$D$2:$D$998=CC$9)*( (Data!$I$2:$I$998=$B$2)+(Data!$I$2:$I$998=$B$3)+(Data!$I$2:$I$998=$B$4) )*(Data!$J$2:$J$998&lt;=$B$5)*(Data!$J$2:$J$998&gt;=$B$6)*(Data!$F$2:$F$998&gt;=CC$11) ) ),"N/A")</f>
        <v>N/A</v>
      </c>
      <c r="CD126" s="6" t="str">
        <f>IF(CD$10="x",IF( SUMPRODUCT( (Data!$A$2:$A$998=$A126)*(Data!$B$2:$B$998=$B126)*(Data!$C$2:$C$998=$B$1)*(Data!$D$2:$D$998=CD$9)*( (Data!$I$2:$I$998=$B$2)+(Data!$I$2:$I$998=$B$3)+(Data!$I$2:$I$998=$B$4) )*(Data!$J$2:$J$998&lt;=$B$5)*(Data!$J$2:$J$998&gt;=$B$6)*(Data!$F$2:$F$998) )=0,"N/A",SUMPRODUCT( (Data!$A$2:$A$998=$A126)*(Data!$B$2:$B$998=$B126)*(Data!$C$2:$C$998=$B$1)*(Data!$D$2:$D$998=CD$9)*( (Data!$I$2:$I$998=$B$2)+(Data!$I$2:$I$998=$B$3)+(Data!$I$2:$I$998=$B$4) )*(Data!$J$2:$J$998&lt;=$B$5)*(Data!$J$2:$J$998&gt;=$B$6)*(Data!$F$2:$F$998&gt;=CD$11) ) ),"N/A")</f>
        <v>N/A</v>
      </c>
      <c r="CE126" s="6" t="str">
        <f>IF(CE$10="x",IF( SUMPRODUCT( (Data!$A$2:$A$998=$A126)*(Data!$B$2:$B$998=$B126)*(Data!$C$2:$C$998=$B$1)*(Data!$D$2:$D$998=CE$9)*( (Data!$I$2:$I$998=$B$2)+(Data!$I$2:$I$998=$B$3)+(Data!$I$2:$I$998=$B$4) )*(Data!$J$2:$J$998&lt;=$B$5)*(Data!$J$2:$J$998&gt;=$B$6)*(Data!$F$2:$F$998) )=0,"N/A",SUMPRODUCT( (Data!$A$2:$A$998=$A126)*(Data!$B$2:$B$998=$B126)*(Data!$C$2:$C$998=$B$1)*(Data!$D$2:$D$998=CE$9)*( (Data!$I$2:$I$998=$B$2)+(Data!$I$2:$I$998=$B$3)+(Data!$I$2:$I$998=$B$4) )*(Data!$J$2:$J$998&lt;=$B$5)*(Data!$J$2:$J$998&gt;=$B$6)*(Data!$F$2:$F$998&gt;=CE$11) ) ),"N/A")</f>
        <v>N/A</v>
      </c>
      <c r="CF126" s="6" t="str">
        <f>IF(CF$10="x",IF( SUMPRODUCT( (Data!$A$2:$A$998=$A126)*(Data!$B$2:$B$998=$B126)*(Data!$C$2:$C$998=$B$1)*(Data!$D$2:$D$998=CF$9)*( (Data!$I$2:$I$998=$B$2)+(Data!$I$2:$I$998=$B$3)+(Data!$I$2:$I$998=$B$4) )*(Data!$J$2:$J$998&lt;=$B$5)*(Data!$J$2:$J$998&gt;=$B$6)*(Data!$F$2:$F$998) )=0,"N/A",SUMPRODUCT( (Data!$A$2:$A$998=$A126)*(Data!$B$2:$B$998=$B126)*(Data!$C$2:$C$998=$B$1)*(Data!$D$2:$D$998=CF$9)*( (Data!$I$2:$I$998=$B$2)+(Data!$I$2:$I$998=$B$3)+(Data!$I$2:$I$998=$B$4) )*(Data!$J$2:$J$998&lt;=$B$5)*(Data!$J$2:$J$998&gt;=$B$6)*(Data!$F$2:$F$998&gt;=CF$11) ) ),"N/A")</f>
        <v>N/A</v>
      </c>
      <c r="CG126" s="6" t="str">
        <f>IF(CG$10="x",IF( SUMPRODUCT( (Data!$A$2:$A$998=$A126)*(Data!$B$2:$B$998=$B126)*(Data!$C$2:$C$998=$B$1)*(Data!$D$2:$D$998=CG$9)*( (Data!$I$2:$I$998=$B$2)+(Data!$I$2:$I$998=$B$3)+(Data!$I$2:$I$998=$B$4) )*(Data!$J$2:$J$998&lt;=$B$5)*(Data!$J$2:$J$998&gt;=$B$6)*(Data!$F$2:$F$998) )=0,"N/A",SUMPRODUCT( (Data!$A$2:$A$998=$A126)*(Data!$B$2:$B$998=$B126)*(Data!$C$2:$C$998=$B$1)*(Data!$D$2:$D$998=CG$9)*( (Data!$I$2:$I$998=$B$2)+(Data!$I$2:$I$998=$B$3)+(Data!$I$2:$I$998=$B$4) )*(Data!$J$2:$J$998&lt;=$B$5)*(Data!$J$2:$J$998&gt;=$B$6)*(Data!$F$2:$F$998&gt;=CG$11) ) ),"N/A")</f>
        <v>N/A</v>
      </c>
      <c r="CH126" s="6" t="str">
        <f>IF(CH$10="x",IF( SUMPRODUCT( (Data!$A$2:$A$998=$A126)*(Data!$B$2:$B$998=$B126)*(Data!$C$2:$C$998=$B$1)*(Data!$D$2:$D$998=CH$9)*( (Data!$I$2:$I$998=$B$2)+(Data!$I$2:$I$998=$B$3)+(Data!$I$2:$I$998=$B$4) )*(Data!$J$2:$J$998&lt;=$B$5)*(Data!$J$2:$J$998&gt;=$B$6)*(Data!$F$2:$F$998) )=0,"N/A",SUMPRODUCT( (Data!$A$2:$A$998=$A126)*(Data!$B$2:$B$998=$B126)*(Data!$C$2:$C$998=$B$1)*(Data!$D$2:$D$998=CH$9)*( (Data!$I$2:$I$998=$B$2)+(Data!$I$2:$I$998=$B$3)+(Data!$I$2:$I$998=$B$4) )*(Data!$J$2:$J$998&lt;=$B$5)*(Data!$J$2:$J$998&gt;=$B$6)*(Data!$F$2:$F$998&gt;=CH$11) ) ),"N/A")</f>
        <v>N/A</v>
      </c>
      <c r="CI126" s="6" t="str">
        <f>IF(CI$10="x",IF( SUMPRODUCT( (Data!$A$2:$A$998=$A126)*(Data!$B$2:$B$998=$B126)*(Data!$C$2:$C$998=$B$1)*(Data!$D$2:$D$998=CI$9)*( (Data!$I$2:$I$998=$B$2)+(Data!$I$2:$I$998=$B$3)+(Data!$I$2:$I$998=$B$4) )*(Data!$J$2:$J$998&lt;=$B$5)*(Data!$J$2:$J$998&gt;=$B$6)*(Data!$F$2:$F$998) )=0,"N/A",SUMPRODUCT( (Data!$A$2:$A$998=$A126)*(Data!$B$2:$B$998=$B126)*(Data!$C$2:$C$998=$B$1)*(Data!$D$2:$D$998=CI$9)*( (Data!$I$2:$I$998=$B$2)+(Data!$I$2:$I$998=$B$3)+(Data!$I$2:$I$998=$B$4) )*(Data!$J$2:$J$998&lt;=$B$5)*(Data!$J$2:$J$998&gt;=$B$6)*(Data!$F$2:$F$998&gt;=CI$11) ) ),"N/A")</f>
        <v>N/A</v>
      </c>
      <c r="CJ126" s="6" t="str">
        <f>IF(CJ$10="x",IF( SUMPRODUCT( (Data!$A$2:$A$998=$A126)*(Data!$B$2:$B$998=$B126)*(Data!$C$2:$C$998=$B$1)*(Data!$D$2:$D$998=CJ$9)*( (Data!$I$2:$I$998=$B$2)+(Data!$I$2:$I$998=$B$3)+(Data!$I$2:$I$998=$B$4) )*(Data!$J$2:$J$998&lt;=$B$5)*(Data!$J$2:$J$998&gt;=$B$6)*(Data!$F$2:$F$998) )=0,"N/A",SUMPRODUCT( (Data!$A$2:$A$998=$A126)*(Data!$B$2:$B$998=$B126)*(Data!$C$2:$C$998=$B$1)*(Data!$D$2:$D$998=CJ$9)*( (Data!$I$2:$I$998=$B$2)+(Data!$I$2:$I$998=$B$3)+(Data!$I$2:$I$998=$B$4) )*(Data!$J$2:$J$998&lt;=$B$5)*(Data!$J$2:$J$998&gt;=$B$6)*(Data!$F$2:$F$998&gt;=CJ$11) ) ),"N/A")</f>
        <v>N/A</v>
      </c>
      <c r="CK126" s="6" t="str">
        <f>IF(CK$10="x",IF( SUMPRODUCT( (Data!$A$2:$A$998=$A126)*(Data!$B$2:$B$998=$B126)*(Data!$C$2:$C$998=$B$1)*(Data!$D$2:$D$998=CK$9)*( (Data!$I$2:$I$998=$B$2)+(Data!$I$2:$I$998=$B$3)+(Data!$I$2:$I$998=$B$4) )*(Data!$J$2:$J$998&lt;=$B$5)*(Data!$J$2:$J$998&gt;=$B$6)*(Data!$F$2:$F$998) )=0,"N/A",SUMPRODUCT( (Data!$A$2:$A$998=$A126)*(Data!$B$2:$B$998=$B126)*(Data!$C$2:$C$998=$B$1)*(Data!$D$2:$D$998=CK$9)*( (Data!$I$2:$I$998=$B$2)+(Data!$I$2:$I$998=$B$3)+(Data!$I$2:$I$998=$B$4) )*(Data!$J$2:$J$998&lt;=$B$5)*(Data!$J$2:$J$998&gt;=$B$6)*(Data!$F$2:$F$998&gt;=CK$11) ) ),"N/A")</f>
        <v>N/A</v>
      </c>
      <c r="CL126" s="6" t="str">
        <f>IF(CL$10="x",IF( SUMPRODUCT( (Data!$A$2:$A$998=$A126)*(Data!$B$2:$B$998=$B126)*(Data!$C$2:$C$998=$B$1)*(Data!$D$2:$D$998=CL$9)*( (Data!$I$2:$I$998=$B$2)+(Data!$I$2:$I$998=$B$3)+(Data!$I$2:$I$998=$B$4) )*(Data!$J$2:$J$998&lt;=$B$5)*(Data!$J$2:$J$998&gt;=$B$6)*(Data!$F$2:$F$998) )=0,"N/A",SUMPRODUCT( (Data!$A$2:$A$998=$A126)*(Data!$B$2:$B$998=$B126)*(Data!$C$2:$C$998=$B$1)*(Data!$D$2:$D$998=CL$9)*( (Data!$I$2:$I$998=$B$2)+(Data!$I$2:$I$998=$B$3)+(Data!$I$2:$I$998=$B$4) )*(Data!$J$2:$J$998&lt;=$B$5)*(Data!$J$2:$J$998&gt;=$B$6)*(Data!$F$2:$F$998&gt;=CL$11) ) ),"N/A")</f>
        <v>N/A</v>
      </c>
      <c r="CM126" s="6" t="str">
        <f>IF(CM$10="x",IF( SUMPRODUCT( (Data!$A$2:$A$998=$A126)*(Data!$B$2:$B$998=$B126)*(Data!$C$2:$C$998=$B$1)*(Data!$D$2:$D$998=CM$9)*( (Data!$I$2:$I$998=$B$2)+(Data!$I$2:$I$998=$B$3)+(Data!$I$2:$I$998=$B$4) )*(Data!$J$2:$J$998&lt;=$B$5)*(Data!$J$2:$J$998&gt;=$B$6)*(Data!$F$2:$F$998) )=0,"N/A",SUMPRODUCT( (Data!$A$2:$A$998=$A126)*(Data!$B$2:$B$998=$B126)*(Data!$C$2:$C$998=$B$1)*(Data!$D$2:$D$998=CM$9)*( (Data!$I$2:$I$998=$B$2)+(Data!$I$2:$I$998=$B$3)+(Data!$I$2:$I$998=$B$4) )*(Data!$J$2:$J$998&lt;=$B$5)*(Data!$J$2:$J$998&gt;=$B$6)*(Data!$F$2:$F$998&gt;=CM$11) ) ),"N/A")</f>
        <v>N/A</v>
      </c>
      <c r="CN126" s="6" t="str">
        <f t="shared" si="149"/>
        <v>N/A</v>
      </c>
      <c r="CR126" s="6" t="str">
        <f>IF(CR$10="x",IF( SUMPRODUCT( (Data!$A$2:$A$998=$A126)*(Data!$B$2:$B$998=$B126)*(Data!$C$2:$C$998=$B$1)*(Data!$D$2:$D$998=CR$9)*( (Data!$I$2:$I$998=$B$2)+(Data!$I$2:$I$998=$B$3)+(Data!$I$2:$I$998=$B$4) )*(Data!$J$2:$J$998&lt;=$B$5)*(Data!$J$2:$J$998&gt;=$B$6)*(Data!$H$2:$H$998) )=0,"N/A",SUMPRODUCT( (Data!$A$2:$A$998=$A126)*(Data!$B$2:$B$998=$B126)*(Data!$C$2:$C$998=$B$1)*(Data!$D$2:$D$998=CR$9)*( (Data!$I$2:$I$998=$B$2)+(Data!$I$2:$I$998=$B$3)+(Data!$I$2:$I$998=$B$4) )*(Data!$J$2:$J$998&lt;=$B$5)*(Data!$J$2:$J$998&gt;=$B$6)*(Data!$H$2:$H$998&lt;=CR$11) ) ),"N/A")</f>
        <v>N/A</v>
      </c>
      <c r="CS126" s="6" t="str">
        <f>IF(CS$10="x",IF( SUMPRODUCT( (Data!$A$2:$A$998=$A126)*(Data!$B$2:$B$998=$B126)*(Data!$C$2:$C$998=$B$1)*(Data!$D$2:$D$998=CS$9)*( (Data!$I$2:$I$998=$B$2)+(Data!$I$2:$I$998=$B$3)+(Data!$I$2:$I$998=$B$4) )*(Data!$J$2:$J$998&lt;=$B$5)*(Data!$J$2:$J$998&gt;=$B$6)*(Data!$H$2:$H$998) )=0,"N/A",SUMPRODUCT( (Data!$A$2:$A$998=$A126)*(Data!$B$2:$B$998=$B126)*(Data!$C$2:$C$998=$B$1)*(Data!$D$2:$D$998=CS$9)*( (Data!$I$2:$I$998=$B$2)+(Data!$I$2:$I$998=$B$3)+(Data!$I$2:$I$998=$B$4) )*(Data!$J$2:$J$998&lt;=$B$5)*(Data!$J$2:$J$998&gt;=$B$6)*(Data!$H$2:$H$998&lt;=CS$11) ) ),"N/A")</f>
        <v>N/A</v>
      </c>
      <c r="CT126" s="6" t="str">
        <f>IF(CT$10="x",IF( SUMPRODUCT( (Data!$A$2:$A$998=$A126)*(Data!$B$2:$B$998=$B126)*(Data!$C$2:$C$998=$B$1)*(Data!$D$2:$D$998=CT$9)*( (Data!$I$2:$I$998=$B$2)+(Data!$I$2:$I$998=$B$3)+(Data!$I$2:$I$998=$B$4) )*(Data!$J$2:$J$998&lt;=$B$5)*(Data!$J$2:$J$998&gt;=$B$6)*(Data!$H$2:$H$998) )=0,"N/A",SUMPRODUCT( (Data!$A$2:$A$998=$A126)*(Data!$B$2:$B$998=$B126)*(Data!$C$2:$C$998=$B$1)*(Data!$D$2:$D$998=CT$9)*( (Data!$I$2:$I$998=$B$2)+(Data!$I$2:$I$998=$B$3)+(Data!$I$2:$I$998=$B$4) )*(Data!$J$2:$J$998&lt;=$B$5)*(Data!$J$2:$J$998&gt;=$B$6)*(Data!$H$2:$H$998&lt;=CT$11) ) ),"N/A")</f>
        <v>N/A</v>
      </c>
      <c r="CU126" s="6" t="str">
        <f>IF(CU$10="x",IF( SUMPRODUCT( (Data!$A$2:$A$998=$A126)*(Data!$B$2:$B$998=$B126)*(Data!$C$2:$C$998=$B$1)*(Data!$D$2:$D$998=CU$9)*( (Data!$I$2:$I$998=$B$2)+(Data!$I$2:$I$998=$B$3)+(Data!$I$2:$I$998=$B$4) )*(Data!$J$2:$J$998&lt;=$B$5)*(Data!$J$2:$J$998&gt;=$B$6)*(Data!$H$2:$H$998) )=0,"N/A",SUMPRODUCT( (Data!$A$2:$A$998=$A126)*(Data!$B$2:$B$998=$B126)*(Data!$C$2:$C$998=$B$1)*(Data!$D$2:$D$998=CU$9)*( (Data!$I$2:$I$998=$B$2)+(Data!$I$2:$I$998=$B$3)+(Data!$I$2:$I$998=$B$4) )*(Data!$J$2:$J$998&lt;=$B$5)*(Data!$J$2:$J$998&gt;=$B$6)*(Data!$H$2:$H$998&lt;=CU$11) ) ),"N/A")</f>
        <v>N/A</v>
      </c>
      <c r="CV126" s="6" t="str">
        <f>IF(CV$10="x",IF( SUMPRODUCT( (Data!$A$2:$A$998=$A126)*(Data!$B$2:$B$998=$B126)*(Data!$C$2:$C$998=$B$1)*(Data!$D$2:$D$998=CV$9)*( (Data!$I$2:$I$998=$B$2)+(Data!$I$2:$I$998=$B$3)+(Data!$I$2:$I$998=$B$4) )*(Data!$J$2:$J$998&lt;=$B$5)*(Data!$J$2:$J$998&gt;=$B$6)*(Data!$H$2:$H$998) )=0,"N/A",SUMPRODUCT( (Data!$A$2:$A$998=$A126)*(Data!$B$2:$B$998=$B126)*(Data!$C$2:$C$998=$B$1)*(Data!$D$2:$D$998=CV$9)*( (Data!$I$2:$I$998=$B$2)+(Data!$I$2:$I$998=$B$3)+(Data!$I$2:$I$998=$B$4) )*(Data!$J$2:$J$998&lt;=$B$5)*(Data!$J$2:$J$998&gt;=$B$6)*(Data!$H$2:$H$998&lt;=CV$11) ) ),"N/A")</f>
        <v>N/A</v>
      </c>
      <c r="CW126" s="6" t="str">
        <f>IF(CW$10="x",IF( SUMPRODUCT( (Data!$A$2:$A$998=$A126)*(Data!$B$2:$B$998=$B126)*(Data!$C$2:$C$998=$B$1)*(Data!$D$2:$D$998=CW$9)*( (Data!$I$2:$I$998=$B$2)+(Data!$I$2:$I$998=$B$3)+(Data!$I$2:$I$998=$B$4) )*(Data!$J$2:$J$998&lt;=$B$5)*(Data!$J$2:$J$998&gt;=$B$6)*(Data!$H$2:$H$998) )=0,"N/A",SUMPRODUCT( (Data!$A$2:$A$998=$A126)*(Data!$B$2:$B$998=$B126)*(Data!$C$2:$C$998=$B$1)*(Data!$D$2:$D$998=CW$9)*( (Data!$I$2:$I$998=$B$2)+(Data!$I$2:$I$998=$B$3)+(Data!$I$2:$I$998=$B$4) )*(Data!$J$2:$J$998&lt;=$B$5)*(Data!$J$2:$J$998&gt;=$B$6)*(Data!$H$2:$H$998&lt;=CW$11) ) ),"N/A")</f>
        <v>N/A</v>
      </c>
      <c r="CX126" s="6" t="str">
        <f>IF(CX$10="x",IF( SUMPRODUCT( (Data!$A$2:$A$998=$A126)*(Data!$B$2:$B$998=$B126)*(Data!$C$2:$C$998=$B$1)*(Data!$D$2:$D$998=CX$9)*( (Data!$I$2:$I$998=$B$2)+(Data!$I$2:$I$998=$B$3)+(Data!$I$2:$I$998=$B$4) )*(Data!$J$2:$J$998&lt;=$B$5)*(Data!$J$2:$J$998&gt;=$B$6)*(Data!$H$2:$H$998) )=0,"N/A",SUMPRODUCT( (Data!$A$2:$A$998=$A126)*(Data!$B$2:$B$998=$B126)*(Data!$C$2:$C$998=$B$1)*(Data!$D$2:$D$998=CX$9)*( (Data!$I$2:$I$998=$B$2)+(Data!$I$2:$I$998=$B$3)+(Data!$I$2:$I$998=$B$4) )*(Data!$J$2:$J$998&lt;=$B$5)*(Data!$J$2:$J$998&gt;=$B$6)*(Data!$H$2:$H$998&lt;=CX$11) ) ),"N/A")</f>
        <v>N/A</v>
      </c>
      <c r="CY126" s="6" t="str">
        <f>IF(CY$10="x",IF( SUMPRODUCT( (Data!$A$2:$A$998=$A126)*(Data!$B$2:$B$998=$B126)*(Data!$C$2:$C$998=$B$1)*(Data!$D$2:$D$998=CY$9)*( (Data!$I$2:$I$998=$B$2)+(Data!$I$2:$I$998=$B$3)+(Data!$I$2:$I$998=$B$4) )*(Data!$J$2:$J$998&lt;=$B$5)*(Data!$J$2:$J$998&gt;=$B$6)*(Data!$H$2:$H$998) )=0,"N/A",SUMPRODUCT( (Data!$A$2:$A$998=$A126)*(Data!$B$2:$B$998=$B126)*(Data!$C$2:$C$998=$B$1)*(Data!$D$2:$D$998=CY$9)*( (Data!$I$2:$I$998=$B$2)+(Data!$I$2:$I$998=$B$3)+(Data!$I$2:$I$998=$B$4) )*(Data!$J$2:$J$998&lt;=$B$5)*(Data!$J$2:$J$998&gt;=$B$6)*(Data!$H$2:$H$998&lt;=CY$11) ) ),"N/A")</f>
        <v>N/A</v>
      </c>
      <c r="CZ126" s="6" t="str">
        <f>IF(CZ$10="x",IF( SUMPRODUCT( (Data!$A$2:$A$998=$A126)*(Data!$B$2:$B$998=$B126)*(Data!$C$2:$C$998=$B$1)*(Data!$D$2:$D$998=CZ$9)*( (Data!$I$2:$I$998=$B$2)+(Data!$I$2:$I$998=$B$3)+(Data!$I$2:$I$998=$B$4) )*(Data!$J$2:$J$998&lt;=$B$5)*(Data!$J$2:$J$998&gt;=$B$6)*(Data!$H$2:$H$998) )=0,"N/A",SUMPRODUCT( (Data!$A$2:$A$998=$A126)*(Data!$B$2:$B$998=$B126)*(Data!$C$2:$C$998=$B$1)*(Data!$D$2:$D$998=CZ$9)*( (Data!$I$2:$I$998=$B$2)+(Data!$I$2:$I$998=$B$3)+(Data!$I$2:$I$998=$B$4) )*(Data!$J$2:$J$998&lt;=$B$5)*(Data!$J$2:$J$998&gt;=$B$6)*(Data!$H$2:$H$998&lt;=CZ$11) ) ),"N/A")</f>
        <v>N/A</v>
      </c>
      <c r="DA126" s="6" t="str">
        <f>IF(DA$10="x",IF( SUMPRODUCT( (Data!$A$2:$A$998=$A126)*(Data!$B$2:$B$998=$B126)*(Data!$C$2:$C$998=$B$1)*(Data!$D$2:$D$998=DA$9)*( (Data!$I$2:$I$998=$B$2)+(Data!$I$2:$I$998=$B$3)+(Data!$I$2:$I$998=$B$4) )*(Data!$J$2:$J$998&lt;=$B$5)*(Data!$J$2:$J$998&gt;=$B$6)*(Data!$H$2:$H$998) )=0,"N/A",SUMPRODUCT( (Data!$A$2:$A$998=$A126)*(Data!$B$2:$B$998=$B126)*(Data!$C$2:$C$998=$B$1)*(Data!$D$2:$D$998=DA$9)*( (Data!$I$2:$I$998=$B$2)+(Data!$I$2:$I$998=$B$3)+(Data!$I$2:$I$998=$B$4) )*(Data!$J$2:$J$998&lt;=$B$5)*(Data!$J$2:$J$998&gt;=$B$6)*(Data!$H$2:$H$998&lt;=DA$11) ) ),"N/A")</f>
        <v>N/A</v>
      </c>
      <c r="DB126" s="6" t="str">
        <f>IF(DB$10="x",IF( SUMPRODUCT( (Data!$A$2:$A$998=$A126)*(Data!$B$2:$B$998=$B126)*(Data!$C$2:$C$998=$B$1)*(Data!$D$2:$D$998=DB$9)*( (Data!$I$2:$I$998=$B$2)+(Data!$I$2:$I$998=$B$3)+(Data!$I$2:$I$998=$B$4) )*(Data!$J$2:$J$998&lt;=$B$5)*(Data!$J$2:$J$998&gt;=$B$6)*(Data!$H$2:$H$998) )=0,"N/A",SUMPRODUCT( (Data!$A$2:$A$998=$A126)*(Data!$B$2:$B$998=$B126)*(Data!$C$2:$C$998=$B$1)*(Data!$D$2:$D$998=DB$9)*( (Data!$I$2:$I$998=$B$2)+(Data!$I$2:$I$998=$B$3)+(Data!$I$2:$I$998=$B$4) )*(Data!$J$2:$J$998&lt;=$B$5)*(Data!$J$2:$J$998&gt;=$B$6)*(Data!$H$2:$H$998&lt;=DB$11) ) ),"N/A")</f>
        <v>N/A</v>
      </c>
      <c r="DC126" s="6" t="str">
        <f>IF(DC$10="x",IF( SUMPRODUCT( (Data!$A$2:$A$998=$A126)*(Data!$B$2:$B$998=$B126)*(Data!$C$2:$C$998=$B$1)*(Data!$D$2:$D$998=DC$9)*( (Data!$I$2:$I$998=$B$2)+(Data!$I$2:$I$998=$B$3)+(Data!$I$2:$I$998=$B$4) )*(Data!$J$2:$J$998&lt;=$B$5)*(Data!$J$2:$J$998&gt;=$B$6)*(Data!$H$2:$H$998) )=0,"N/A",SUMPRODUCT( (Data!$A$2:$A$998=$A126)*(Data!$B$2:$B$998=$B126)*(Data!$C$2:$C$998=$B$1)*(Data!$D$2:$D$998=DC$9)*( (Data!$I$2:$I$998=$B$2)+(Data!$I$2:$I$998=$B$3)+(Data!$I$2:$I$998=$B$4) )*(Data!$J$2:$J$998&lt;=$B$5)*(Data!$J$2:$J$998&gt;=$B$6)*(Data!$H$2:$H$998&lt;=DC$11) ) ),"N/A")</f>
        <v>N/A</v>
      </c>
      <c r="DD126" s="6" t="str">
        <f>IF(DD$10="x",IF( SUMPRODUCT( (Data!$A$2:$A$998=$A126)*(Data!$B$2:$B$998=$B126)*(Data!$C$2:$C$998=$B$1)*(Data!$D$2:$D$998=DD$9)*( (Data!$I$2:$I$998=$B$2)+(Data!$I$2:$I$998=$B$3)+(Data!$I$2:$I$998=$B$4) )*(Data!$J$2:$J$998&lt;=$B$5)*(Data!$J$2:$J$998&gt;=$B$6)*(Data!$H$2:$H$998) )=0,"N/A",SUMPRODUCT( (Data!$A$2:$A$998=$A126)*(Data!$B$2:$B$998=$B126)*(Data!$C$2:$C$998=$B$1)*(Data!$D$2:$D$998=DD$9)*( (Data!$I$2:$I$998=$B$2)+(Data!$I$2:$I$998=$B$3)+(Data!$I$2:$I$998=$B$4) )*(Data!$J$2:$J$998&lt;=$B$5)*(Data!$J$2:$J$998&gt;=$B$6)*(Data!$H$2:$H$998&lt;=DD$11) ) ),"N/A")</f>
        <v>N/A</v>
      </c>
      <c r="DE126" s="6" t="str">
        <f>IF(DE$10="x",IF( SUMPRODUCT( (Data!$A$2:$A$998=$A126)*(Data!$B$2:$B$998=$B126)*(Data!$C$2:$C$998=$B$1)*(Data!$D$2:$D$998=DE$9)*( (Data!$I$2:$I$998=$B$2)+(Data!$I$2:$I$998=$B$3)+(Data!$I$2:$I$998=$B$4) )*(Data!$J$2:$J$998&lt;=$B$5)*(Data!$J$2:$J$998&gt;=$B$6)*(Data!$H$2:$H$998) )=0,"N/A",SUMPRODUCT( (Data!$A$2:$A$998=$A126)*(Data!$B$2:$B$998=$B126)*(Data!$C$2:$C$998=$B$1)*(Data!$D$2:$D$998=DE$9)*( (Data!$I$2:$I$998=$B$2)+(Data!$I$2:$I$998=$B$3)+(Data!$I$2:$I$998=$B$4) )*(Data!$J$2:$J$998&lt;=$B$5)*(Data!$J$2:$J$998&gt;=$B$6)*(Data!$H$2:$H$998&lt;=DE$11) ) ),"N/A")</f>
        <v>N/A</v>
      </c>
      <c r="DF126" s="6" t="str">
        <f>IF(DF$10="x",IF( SUMPRODUCT( (Data!$A$2:$A$998=$A126)*(Data!$B$2:$B$998=$B126)*(Data!$C$2:$C$998=$B$1)*(Data!$D$2:$D$998=DF$9)*( (Data!$I$2:$I$998=$B$2)+(Data!$I$2:$I$998=$B$3)+(Data!$I$2:$I$998=$B$4) )*(Data!$J$2:$J$998&lt;=$B$5)*(Data!$J$2:$J$998&gt;=$B$6)*(Data!$H$2:$H$998) )=0,"N/A",SUMPRODUCT( (Data!$A$2:$A$998=$A126)*(Data!$B$2:$B$998=$B126)*(Data!$C$2:$C$998=$B$1)*(Data!$D$2:$D$998=DF$9)*( (Data!$I$2:$I$998=$B$2)+(Data!$I$2:$I$998=$B$3)+(Data!$I$2:$I$998=$B$4) )*(Data!$J$2:$J$998&lt;=$B$5)*(Data!$J$2:$J$998&gt;=$B$6)*(Data!$H$2:$H$998&lt;=DF$11) ) ),"N/A")</f>
        <v>N/A</v>
      </c>
      <c r="DG126" s="6" t="str">
        <f>IF(DG$10="x",IF( SUMPRODUCT( (Data!$A$2:$A$998=$A126)*(Data!$B$2:$B$998=$B126)*(Data!$C$2:$C$998=$B$1)*(Data!$D$2:$D$998=DG$9)*( (Data!$I$2:$I$998=$B$2)+(Data!$I$2:$I$998=$B$3)+(Data!$I$2:$I$998=$B$4) )*(Data!$J$2:$J$998&lt;=$B$5)*(Data!$J$2:$J$998&gt;=$B$6)*(Data!$H$2:$H$998) )=0,"N/A",SUMPRODUCT( (Data!$A$2:$A$998=$A126)*(Data!$B$2:$B$998=$B126)*(Data!$C$2:$C$998=$B$1)*(Data!$D$2:$D$998=DG$9)*( (Data!$I$2:$I$998=$B$2)+(Data!$I$2:$I$998=$B$3)+(Data!$I$2:$I$998=$B$4) )*(Data!$J$2:$J$998&lt;=$B$5)*(Data!$J$2:$J$998&gt;=$B$6)*(Data!$H$2:$H$998&lt;=DG$11) ) ),"N/A")</f>
        <v>N/A</v>
      </c>
      <c r="DH126" s="6" t="str">
        <f>IF(DH$10="x",IF( SUMPRODUCT( (Data!$A$2:$A$998=$A126)*(Data!$B$2:$B$998=$B126)*(Data!$C$2:$C$998=$B$1)*(Data!$D$2:$D$998=DH$9)*( (Data!$I$2:$I$998=$B$2)+(Data!$I$2:$I$998=$B$3)+(Data!$I$2:$I$998=$B$4) )*(Data!$J$2:$J$998&lt;=$B$5)*(Data!$J$2:$J$998&gt;=$B$6)*(Data!$H$2:$H$998) )=0,"N/A",SUMPRODUCT( (Data!$A$2:$A$998=$A126)*(Data!$B$2:$B$998=$B126)*(Data!$C$2:$C$998=$B$1)*(Data!$D$2:$D$998=DH$9)*( (Data!$I$2:$I$998=$B$2)+(Data!$I$2:$I$998=$B$3)+(Data!$I$2:$I$998=$B$4) )*(Data!$J$2:$J$998&lt;=$B$5)*(Data!$J$2:$J$998&gt;=$B$6)*(Data!$H$2:$H$998&lt;=DH$11) ) ),"N/A")</f>
        <v>N/A</v>
      </c>
      <c r="DI126" s="6" t="str">
        <f>IF(DI$10="x",IF( SUMPRODUCT( (Data!$A$2:$A$998=$A126)*(Data!$B$2:$B$998=$B126)*(Data!$C$2:$C$998=$B$1)*(Data!$D$2:$D$998=DI$9)*( (Data!$I$2:$I$998=$B$2)+(Data!$I$2:$I$998=$B$3)+(Data!$I$2:$I$998=$B$4) )*(Data!$J$2:$J$998&lt;=$B$5)*(Data!$J$2:$J$998&gt;=$B$6)*(Data!$H$2:$H$998) )=0,"N/A",SUMPRODUCT( (Data!$A$2:$A$998=$A126)*(Data!$B$2:$B$998=$B126)*(Data!$C$2:$C$998=$B$1)*(Data!$D$2:$D$998=DI$9)*( (Data!$I$2:$I$998=$B$2)+(Data!$I$2:$I$998=$B$3)+(Data!$I$2:$I$998=$B$4) )*(Data!$J$2:$J$998&lt;=$B$5)*(Data!$J$2:$J$998&gt;=$B$6)*(Data!$H$2:$H$998&lt;=DI$11) ) ),"N/A")</f>
        <v>N/A</v>
      </c>
      <c r="DJ126" s="6" t="str">
        <f>IF(DJ$10="x",IF( SUMPRODUCT( (Data!$A$2:$A$998=$A126)*(Data!$B$2:$B$998=$B126)*(Data!$C$2:$C$998=$B$1)*(Data!$D$2:$D$998=DJ$9)*( (Data!$I$2:$I$998=$B$2)+(Data!$I$2:$I$998=$B$3)+(Data!$I$2:$I$998=$B$4) )*(Data!$J$2:$J$998&lt;=$B$5)*(Data!$J$2:$J$998&gt;=$B$6)*(Data!$H$2:$H$998) )=0,"N/A",SUMPRODUCT( (Data!$A$2:$A$998=$A126)*(Data!$B$2:$B$998=$B126)*(Data!$C$2:$C$998=$B$1)*(Data!$D$2:$D$998=DJ$9)*( (Data!$I$2:$I$998=$B$2)+(Data!$I$2:$I$998=$B$3)+(Data!$I$2:$I$998=$B$4) )*(Data!$J$2:$J$998&lt;=$B$5)*(Data!$J$2:$J$998&gt;=$B$6)*(Data!$H$2:$H$998&lt;=DJ$11) ) ),"N/A")</f>
        <v>N/A</v>
      </c>
      <c r="DK126" s="6" t="str">
        <f t="shared" si="150"/>
        <v>N/A</v>
      </c>
      <c r="DO126" s="6" t="str">
        <f t="shared" si="154"/>
        <v>N/A</v>
      </c>
      <c r="DP126" s="6" t="str">
        <f t="shared" si="140"/>
        <v>N/A</v>
      </c>
      <c r="DQ126" s="6" t="str">
        <f t="shared" si="141"/>
        <v>N/A</v>
      </c>
      <c r="DR126" s="6" t="str">
        <f t="shared" si="142"/>
        <v>N/A</v>
      </c>
      <c r="DS126" s="6" t="str">
        <f t="shared" si="107"/>
        <v>N/A</v>
      </c>
      <c r="DT126" s="6" t="str">
        <f t="shared" si="108"/>
        <v>N/A</v>
      </c>
      <c r="DU126" s="6" t="str">
        <f t="shared" si="109"/>
        <v>N/A</v>
      </c>
      <c r="DV126" s="6" t="str">
        <f t="shared" si="110"/>
        <v>N/A</v>
      </c>
      <c r="DW126" s="6" t="str">
        <f t="shared" si="111"/>
        <v>N/A</v>
      </c>
      <c r="DX126" s="6" t="str">
        <f t="shared" si="112"/>
        <v>N/A</v>
      </c>
      <c r="DY126" s="6" t="str">
        <f t="shared" si="113"/>
        <v>N/A</v>
      </c>
      <c r="DZ126" s="6" t="str">
        <f t="shared" si="114"/>
        <v>N/A</v>
      </c>
      <c r="EA126" s="6" t="str">
        <f t="shared" si="115"/>
        <v>N/A</v>
      </c>
      <c r="EB126" s="6" t="str">
        <f t="shared" si="116"/>
        <v>N/A</v>
      </c>
      <c r="EC126" s="6" t="str">
        <f t="shared" si="117"/>
        <v>N/A</v>
      </c>
      <c r="ED126" s="6" t="str">
        <f t="shared" si="118"/>
        <v>N/A</v>
      </c>
      <c r="EE126" s="6" t="str">
        <f t="shared" si="119"/>
        <v>N/A</v>
      </c>
      <c r="EF126" s="6" t="str">
        <f t="shared" si="120"/>
        <v>N/A</v>
      </c>
      <c r="EG126" s="6" t="str">
        <f t="shared" si="121"/>
        <v>N/A</v>
      </c>
      <c r="EH126" s="6" t="str">
        <f t="shared" si="151"/>
        <v>N/A</v>
      </c>
      <c r="EL126" s="6" t="str">
        <f t="shared" si="155"/>
        <v>N/A</v>
      </c>
      <c r="EM126" s="6" t="str">
        <f t="shared" si="143"/>
        <v>N/A</v>
      </c>
      <c r="EN126" s="6" t="str">
        <f t="shared" si="144"/>
        <v>N/A</v>
      </c>
      <c r="EO126" s="6" t="str">
        <f t="shared" si="145"/>
        <v>N/A</v>
      </c>
      <c r="EP126" s="6" t="str">
        <f t="shared" si="122"/>
        <v>N/A</v>
      </c>
      <c r="EQ126" s="6" t="str">
        <f t="shared" si="123"/>
        <v>N/A</v>
      </c>
      <c r="ER126" s="6" t="str">
        <f t="shared" si="124"/>
        <v>N/A</v>
      </c>
      <c r="ES126" s="6" t="str">
        <f t="shared" si="125"/>
        <v>N/A</v>
      </c>
      <c r="ET126" s="6" t="str">
        <f t="shared" si="126"/>
        <v>N/A</v>
      </c>
      <c r="EU126" s="6" t="str">
        <f t="shared" si="127"/>
        <v>N/A</v>
      </c>
      <c r="EV126" s="6" t="str">
        <f t="shared" si="128"/>
        <v>N/A</v>
      </c>
      <c r="EW126" s="6" t="str">
        <f t="shared" si="129"/>
        <v>N/A</v>
      </c>
      <c r="EX126" s="6" t="str">
        <f t="shared" si="130"/>
        <v>N/A</v>
      </c>
      <c r="EY126" s="6" t="str">
        <f t="shared" si="131"/>
        <v>N/A</v>
      </c>
      <c r="EZ126" s="6" t="str">
        <f t="shared" si="132"/>
        <v>N/A</v>
      </c>
      <c r="FA126" s="6" t="str">
        <f t="shared" si="133"/>
        <v>N/A</v>
      </c>
      <c r="FB126" s="6" t="str">
        <f t="shared" si="134"/>
        <v>N/A</v>
      </c>
      <c r="FC126" s="6" t="str">
        <f t="shared" si="135"/>
        <v>N/A</v>
      </c>
      <c r="FD126" s="6" t="str">
        <f t="shared" si="136"/>
        <v>N/A</v>
      </c>
      <c r="FE126" s="6" t="str">
        <f t="shared" si="152"/>
        <v>N/A</v>
      </c>
      <c r="FI126" s="6">
        <f>SUMPRODUCT( (Data!$A$2:$A$1768=$A126)*(Data!$B$2:$B$1768=$B126)*(Data!$J$2:$J$1768) ) / (SUMPRODUCT( (Data!$A$2:$A$1768=$A126)*(Data!$B$2:$B$1768=$B126)*1 ))</f>
        <v>21</v>
      </c>
      <c r="FJ126" s="6">
        <f>IF(SUMPRODUCT( (Data!$A$2:$A$1768=$A126)*(Data!$B$2:$B$1768=$B126)*(Data!$I$2:$I$1768="YES") )&gt;0,1,0)</f>
        <v>1</v>
      </c>
      <c r="FK126" s="6">
        <f>IF(SUMPRODUCT( (Data!$A$2:$A$1768=$A126)*(Data!$B$2:$B$1768=$B126)*(Data!$I$2:$I$1768="NO") )&gt;0,1,0)</f>
        <v>0</v>
      </c>
      <c r="FL126" s="6">
        <f t="shared" si="91"/>
        <v>0</v>
      </c>
    </row>
    <row r="127" spans="1:168" x14ac:dyDescent="0.25">
      <c r="A127" s="23" t="s">
        <v>141</v>
      </c>
      <c r="B127" s="7" t="s">
        <v>56</v>
      </c>
      <c r="C127" s="30"/>
      <c r="D127" s="6" t="str">
        <f>IF(D$10="x",IF( SUMPRODUCT( (Data!$A$2:$A$998=$A127)*(Data!$B$2:$B$998=$B127)*(Data!$C$2:$C$998=$B$1)*(Data!$D$2:$D$998=D$9)*( (Data!$I$2:$I$998=$B$2)+(Data!$I$2:$I$998=$B$3)+(Data!$I$2:$I$998=$B$4) )*(Data!$J$2:$J$998&lt;=$B$5)*(Data!$J$2:$J$998&gt;=$B$6)*(Data!$E$2:$E$998) )=0,"N/A",SUMPRODUCT( (Data!$A$2:$A$998=$A127)*(Data!$B$2:$B$998=$B127)*(Data!$C$2:$C$998=$B$1)*(Data!$D$2:$D$998=D$9)*( (Data!$I$2:$I$998=$B$2)+(Data!$I$2:$I$998=$B$3)+(Data!$I$2:$I$998=$B$4) )*(Data!$J$2:$J$998&lt;=$B$5)*(Data!$J$2:$J$998&gt;=$B$6)*(Data!$E$2:$E$998&gt;=D$11) ) ),"N/A")</f>
        <v>N/A</v>
      </c>
      <c r="E127" s="6" t="str">
        <f>IF(E$10="x",IF( SUMPRODUCT( (Data!$A$2:$A$998=$A127)*(Data!$B$2:$B$998=$B127)*(Data!$C$2:$C$998=$B$1)*(Data!$D$2:$D$998=E$9)*( (Data!$I$2:$I$998=$B$2)+(Data!$I$2:$I$998=$B$3)+(Data!$I$2:$I$998=$B$4) )*(Data!$J$2:$J$998&lt;=$B$5)*(Data!$J$2:$J$998&gt;=$B$6)*(Data!$E$2:$E$998) )=0,"N/A",SUMPRODUCT( (Data!$A$2:$A$998=$A127)*(Data!$B$2:$B$998=$B127)*(Data!$C$2:$C$998=$B$1)*(Data!$D$2:$D$998=E$9)*( (Data!$I$2:$I$998=$B$2)+(Data!$I$2:$I$998=$B$3)+(Data!$I$2:$I$998=$B$4) )*(Data!$J$2:$J$998&lt;=$B$5)*(Data!$J$2:$J$998&gt;=$B$6)*(Data!$E$2:$E$998&gt;=E$11) ) ),"N/A")</f>
        <v>N/A</v>
      </c>
      <c r="F127" s="6" t="str">
        <f>IF(F$10="x",IF( SUMPRODUCT( (Data!$A$2:$A$998=$A127)*(Data!$B$2:$B$998=$B127)*(Data!$C$2:$C$998=$B$1)*(Data!$D$2:$D$998=F$9)*( (Data!$I$2:$I$998=$B$2)+(Data!$I$2:$I$998=$B$3)+(Data!$I$2:$I$998=$B$4) )*(Data!$J$2:$J$998&lt;=$B$5)*(Data!$J$2:$J$998&gt;=$B$6)*(Data!$E$2:$E$998) )=0,"N/A",SUMPRODUCT( (Data!$A$2:$A$998=$A127)*(Data!$B$2:$B$998=$B127)*(Data!$C$2:$C$998=$B$1)*(Data!$D$2:$D$998=F$9)*( (Data!$I$2:$I$998=$B$2)+(Data!$I$2:$I$998=$B$3)+(Data!$I$2:$I$998=$B$4) )*(Data!$J$2:$J$998&lt;=$B$5)*(Data!$J$2:$J$998&gt;=$B$6)*(Data!$E$2:$E$998&gt;=F$11) ) ),"N/A")</f>
        <v>N/A</v>
      </c>
      <c r="G127" s="6" t="str">
        <f>IF(G$10="x",IF( SUMPRODUCT( (Data!$A$2:$A$998=$A127)*(Data!$B$2:$B$998=$B127)*(Data!$C$2:$C$998=$B$1)*(Data!$D$2:$D$998=G$9)*( (Data!$I$2:$I$998=$B$2)+(Data!$I$2:$I$998=$B$3)+(Data!$I$2:$I$998=$B$4) )*(Data!$J$2:$J$998&lt;=$B$5)*(Data!$J$2:$J$998&gt;=$B$6)*(Data!$E$2:$E$998) )=0,"N/A",SUMPRODUCT( (Data!$A$2:$A$998=$A127)*(Data!$B$2:$B$998=$B127)*(Data!$C$2:$C$998=$B$1)*(Data!$D$2:$D$998=G$9)*( (Data!$I$2:$I$998=$B$2)+(Data!$I$2:$I$998=$B$3)+(Data!$I$2:$I$998=$B$4) )*(Data!$J$2:$J$998&lt;=$B$5)*(Data!$J$2:$J$998&gt;=$B$6)*(Data!$E$2:$E$998&gt;=G$11) ) ),"N/A")</f>
        <v>N/A</v>
      </c>
      <c r="H127" s="6" t="str">
        <f>IF(H$10="x",IF( SUMPRODUCT( (Data!$A$2:$A$998=$A127)*(Data!$B$2:$B$998=$B127)*(Data!$C$2:$C$998=$B$1)*(Data!$D$2:$D$998=H$9)*( (Data!$I$2:$I$998=$B$2)+(Data!$I$2:$I$998=$B$3)+(Data!$I$2:$I$998=$B$4) )*(Data!$J$2:$J$998&lt;=$B$5)*(Data!$J$2:$J$998&gt;=$B$6)*(Data!$E$2:$E$998) )=0,"N/A",SUMPRODUCT( (Data!$A$2:$A$998=$A127)*(Data!$B$2:$B$998=$B127)*(Data!$C$2:$C$998=$B$1)*(Data!$D$2:$D$998=H$9)*( (Data!$I$2:$I$998=$B$2)+(Data!$I$2:$I$998=$B$3)+(Data!$I$2:$I$998=$B$4) )*(Data!$J$2:$J$998&lt;=$B$5)*(Data!$J$2:$J$998&gt;=$B$6)*(Data!$E$2:$E$998&gt;=H$11) ) ),"N/A")</f>
        <v>N/A</v>
      </c>
      <c r="I127" s="6" t="str">
        <f>IF(I$10="x",IF( SUMPRODUCT( (Data!$A$2:$A$998=$A127)*(Data!$B$2:$B$998=$B127)*(Data!$C$2:$C$998=$B$1)*(Data!$D$2:$D$998=I$9)*( (Data!$I$2:$I$998=$B$2)+(Data!$I$2:$I$998=$B$3)+(Data!$I$2:$I$998=$B$4) )*(Data!$J$2:$J$998&lt;=$B$5)*(Data!$J$2:$J$998&gt;=$B$6)*(Data!$E$2:$E$998) )=0,"N/A",SUMPRODUCT( (Data!$A$2:$A$998=$A127)*(Data!$B$2:$B$998=$B127)*(Data!$C$2:$C$998=$B$1)*(Data!$D$2:$D$998=I$9)*( (Data!$I$2:$I$998=$B$2)+(Data!$I$2:$I$998=$B$3)+(Data!$I$2:$I$998=$B$4) )*(Data!$J$2:$J$998&lt;=$B$5)*(Data!$J$2:$J$998&gt;=$B$6)*(Data!$E$2:$E$998&gt;=I$11) ) ),"N/A")</f>
        <v>N/A</v>
      </c>
      <c r="J127" s="6" t="str">
        <f>IF(J$10="x",IF( SUMPRODUCT( (Data!$A$2:$A$998=$A127)*(Data!$B$2:$B$998=$B127)*(Data!$C$2:$C$998=$B$1)*(Data!$D$2:$D$998=J$9)*( (Data!$I$2:$I$998=$B$2)+(Data!$I$2:$I$998=$B$3)+(Data!$I$2:$I$998=$B$4) )*(Data!$J$2:$J$998&lt;=$B$5)*(Data!$J$2:$J$998&gt;=$B$6)*(Data!$E$2:$E$998) )=0,"N/A",SUMPRODUCT( (Data!$A$2:$A$998=$A127)*(Data!$B$2:$B$998=$B127)*(Data!$C$2:$C$998=$B$1)*(Data!$D$2:$D$998=J$9)*( (Data!$I$2:$I$998=$B$2)+(Data!$I$2:$I$998=$B$3)+(Data!$I$2:$I$998=$B$4) )*(Data!$J$2:$J$998&lt;=$B$5)*(Data!$J$2:$J$998&gt;=$B$6)*(Data!$E$2:$E$998&gt;=J$11) ) ),"N/A")</f>
        <v>N/A</v>
      </c>
      <c r="K127" s="6" t="str">
        <f>IF(K$10="x",IF( SUMPRODUCT( (Data!$A$2:$A$998=$A127)*(Data!$B$2:$B$998=$B127)*(Data!$C$2:$C$998=$B$1)*(Data!$D$2:$D$998=K$9)*( (Data!$I$2:$I$998=$B$2)+(Data!$I$2:$I$998=$B$3)+(Data!$I$2:$I$998=$B$4) )*(Data!$J$2:$J$998&lt;=$B$5)*(Data!$J$2:$J$998&gt;=$B$6)*(Data!$E$2:$E$998) )=0,"N/A",SUMPRODUCT( (Data!$A$2:$A$998=$A127)*(Data!$B$2:$B$998=$B127)*(Data!$C$2:$C$998=$B$1)*(Data!$D$2:$D$998=K$9)*( (Data!$I$2:$I$998=$B$2)+(Data!$I$2:$I$998=$B$3)+(Data!$I$2:$I$998=$B$4) )*(Data!$J$2:$J$998&lt;=$B$5)*(Data!$J$2:$J$998&gt;=$B$6)*(Data!$E$2:$E$998&gt;=K$11) ) ),"N/A")</f>
        <v>N/A</v>
      </c>
      <c r="L127" s="6" t="str">
        <f>IF(L$10="x",IF( SUMPRODUCT( (Data!$A$2:$A$998=$A127)*(Data!$B$2:$B$998=$B127)*(Data!$C$2:$C$998=$B$1)*(Data!$D$2:$D$998=L$9)*( (Data!$I$2:$I$998=$B$2)+(Data!$I$2:$I$998=$B$3)+(Data!$I$2:$I$998=$B$4) )*(Data!$J$2:$J$998&lt;=$B$5)*(Data!$J$2:$J$998&gt;=$B$6)*(Data!$E$2:$E$998) )=0,"N/A",SUMPRODUCT( (Data!$A$2:$A$998=$A127)*(Data!$B$2:$B$998=$B127)*(Data!$C$2:$C$998=$B$1)*(Data!$D$2:$D$998=L$9)*( (Data!$I$2:$I$998=$B$2)+(Data!$I$2:$I$998=$B$3)+(Data!$I$2:$I$998=$B$4) )*(Data!$J$2:$J$998&lt;=$B$5)*(Data!$J$2:$J$998&gt;=$B$6)*(Data!$E$2:$E$998&gt;=L$11) ) ),"N/A")</f>
        <v>N/A</v>
      </c>
      <c r="M127" s="6" t="str">
        <f>IF(M$10="x",IF( SUMPRODUCT( (Data!$A$2:$A$998=$A127)*(Data!$B$2:$B$998=$B127)*(Data!$C$2:$C$998=$B$1)*(Data!$D$2:$D$998=M$9)*( (Data!$I$2:$I$998=$B$2)+(Data!$I$2:$I$998=$B$3)+(Data!$I$2:$I$998=$B$4) )*(Data!$J$2:$J$998&lt;=$B$5)*(Data!$J$2:$J$998&gt;=$B$6)*(Data!$E$2:$E$998) )=0,"N/A",SUMPRODUCT( (Data!$A$2:$A$998=$A127)*(Data!$B$2:$B$998=$B127)*(Data!$C$2:$C$998=$B$1)*(Data!$D$2:$D$998=M$9)*( (Data!$I$2:$I$998=$B$2)+(Data!$I$2:$I$998=$B$3)+(Data!$I$2:$I$998=$B$4) )*(Data!$J$2:$J$998&lt;=$B$5)*(Data!$J$2:$J$998&gt;=$B$6)*(Data!$E$2:$E$998&gt;=M$11) ) ),"N/A")</f>
        <v>N/A</v>
      </c>
      <c r="N127" s="6">
        <f>IF(N$10="x",IF( SUMPRODUCT( (Data!$A$2:$A$998=$A127)*(Data!$B$2:$B$998=$B127)*(Data!$C$2:$C$998=$B$1)*(Data!$D$2:$D$998=N$9)*( (Data!$I$2:$I$998=$B$2)+(Data!$I$2:$I$998=$B$3)+(Data!$I$2:$I$998=$B$4) )*(Data!$J$2:$J$998&lt;=$B$5)*(Data!$J$2:$J$998&gt;=$B$6)*(Data!$E$2:$E$998) )=0,"N/A",SUMPRODUCT( (Data!$A$2:$A$998=$A127)*(Data!$B$2:$B$998=$B127)*(Data!$C$2:$C$998=$B$1)*(Data!$D$2:$D$998=N$9)*( (Data!$I$2:$I$998=$B$2)+(Data!$I$2:$I$998=$B$3)+(Data!$I$2:$I$998=$B$4) )*(Data!$J$2:$J$998&lt;=$B$5)*(Data!$J$2:$J$998&gt;=$B$6)*(Data!$E$2:$E$998&gt;=N$11) ) ),"N/A")</f>
        <v>1</v>
      </c>
      <c r="O127" s="6" t="str">
        <f>IF(O$10="x",IF( SUMPRODUCT( (Data!$A$2:$A$998=$A127)*(Data!$B$2:$B$998=$B127)*(Data!$C$2:$C$998=$B$1)*(Data!$D$2:$D$998=O$9)*( (Data!$I$2:$I$998=$B$2)+(Data!$I$2:$I$998=$B$3)+(Data!$I$2:$I$998=$B$4) )*(Data!$J$2:$J$998&lt;=$B$5)*(Data!$J$2:$J$998&gt;=$B$6)*(Data!$E$2:$E$998) )=0,"N/A",SUMPRODUCT( (Data!$A$2:$A$998=$A127)*(Data!$B$2:$B$998=$B127)*(Data!$C$2:$C$998=$B$1)*(Data!$D$2:$D$998=O$9)*( (Data!$I$2:$I$998=$B$2)+(Data!$I$2:$I$998=$B$3)+(Data!$I$2:$I$998=$B$4) )*(Data!$J$2:$J$998&lt;=$B$5)*(Data!$J$2:$J$998&gt;=$B$6)*(Data!$E$2:$E$998&gt;=O$11) ) ),"N/A")</f>
        <v>N/A</v>
      </c>
      <c r="P127" s="6" t="str">
        <f>IF(P$10="x",IF( SUMPRODUCT( (Data!$A$2:$A$998=$A127)*(Data!$B$2:$B$998=$B127)*(Data!$C$2:$C$998=$B$1)*(Data!$D$2:$D$998=P$9)*( (Data!$I$2:$I$998=$B$2)+(Data!$I$2:$I$998=$B$3)+(Data!$I$2:$I$998=$B$4) )*(Data!$J$2:$J$998&lt;=$B$5)*(Data!$J$2:$J$998&gt;=$B$6)*(Data!$E$2:$E$998) )=0,"N/A",SUMPRODUCT( (Data!$A$2:$A$998=$A127)*(Data!$B$2:$B$998=$B127)*(Data!$C$2:$C$998=$B$1)*(Data!$D$2:$D$998=P$9)*( (Data!$I$2:$I$998=$B$2)+(Data!$I$2:$I$998=$B$3)+(Data!$I$2:$I$998=$B$4) )*(Data!$J$2:$J$998&lt;=$B$5)*(Data!$J$2:$J$998&gt;=$B$6)*(Data!$E$2:$E$998&gt;=P$11) ) ),"N/A")</f>
        <v>N/A</v>
      </c>
      <c r="Q127" s="6" t="str">
        <f>IF(Q$10="x",IF( SUMPRODUCT( (Data!$A$2:$A$998=$A127)*(Data!$B$2:$B$998=$B127)*(Data!$C$2:$C$998=$B$1)*(Data!$D$2:$D$998=Q$9)*( (Data!$I$2:$I$998=$B$2)+(Data!$I$2:$I$998=$B$3)+(Data!$I$2:$I$998=$B$4) )*(Data!$J$2:$J$998&lt;=$B$5)*(Data!$J$2:$J$998&gt;=$B$6)*(Data!$E$2:$E$998) )=0,"N/A",SUMPRODUCT( (Data!$A$2:$A$998=$A127)*(Data!$B$2:$B$998=$B127)*(Data!$C$2:$C$998=$B$1)*(Data!$D$2:$D$998=Q$9)*( (Data!$I$2:$I$998=$B$2)+(Data!$I$2:$I$998=$B$3)+(Data!$I$2:$I$998=$B$4) )*(Data!$J$2:$J$998&lt;=$B$5)*(Data!$J$2:$J$998&gt;=$B$6)*(Data!$E$2:$E$998&gt;=Q$11) ) ),"N/A")</f>
        <v>N/A</v>
      </c>
      <c r="R127" s="6">
        <f>IF(R$10="x",IF( SUMPRODUCT( (Data!$A$2:$A$998=$A127)*(Data!$B$2:$B$998=$B127)*(Data!$C$2:$C$998=$B$1)*(Data!$D$2:$D$998=R$9)*( (Data!$I$2:$I$998=$B$2)+(Data!$I$2:$I$998=$B$3)+(Data!$I$2:$I$998=$B$4) )*(Data!$J$2:$J$998&lt;=$B$5)*(Data!$J$2:$J$998&gt;=$B$6)*(Data!$E$2:$E$998) )=0,"N/A",SUMPRODUCT( (Data!$A$2:$A$998=$A127)*(Data!$B$2:$B$998=$B127)*(Data!$C$2:$C$998=$B$1)*(Data!$D$2:$D$998=R$9)*( (Data!$I$2:$I$998=$B$2)+(Data!$I$2:$I$998=$B$3)+(Data!$I$2:$I$998=$B$4) )*(Data!$J$2:$J$998&lt;=$B$5)*(Data!$J$2:$J$998&gt;=$B$6)*(Data!$E$2:$E$998&gt;=R$11) ) ),"N/A")</f>
        <v>1</v>
      </c>
      <c r="S127" s="6" t="str">
        <f>IF(S$10="x",IF( SUMPRODUCT( (Data!$A$2:$A$998=$A127)*(Data!$B$2:$B$998=$B127)*(Data!$C$2:$C$998=$B$1)*(Data!$D$2:$D$998=S$9)*( (Data!$I$2:$I$998=$B$2)+(Data!$I$2:$I$998=$B$3)+(Data!$I$2:$I$998=$B$4) )*(Data!$J$2:$J$998&lt;=$B$5)*(Data!$J$2:$J$998&gt;=$B$6)*(Data!$E$2:$E$998) )=0,"N/A",SUMPRODUCT( (Data!$A$2:$A$998=$A127)*(Data!$B$2:$B$998=$B127)*(Data!$C$2:$C$998=$B$1)*(Data!$D$2:$D$998=S$9)*( (Data!$I$2:$I$998=$B$2)+(Data!$I$2:$I$998=$B$3)+(Data!$I$2:$I$998=$B$4) )*(Data!$J$2:$J$998&lt;=$B$5)*(Data!$J$2:$J$998&gt;=$B$6)*(Data!$E$2:$E$998&gt;=S$11) ) ),"N/A")</f>
        <v>N/A</v>
      </c>
      <c r="T127" s="6" t="str">
        <f>IF(T$10="x",IF( SUMPRODUCT( (Data!$A$2:$A$998=$A127)*(Data!$B$2:$B$998=$B127)*(Data!$C$2:$C$998=$B$1)*(Data!$D$2:$D$998=T$9)*( (Data!$I$2:$I$998=$B$2)+(Data!$I$2:$I$998=$B$3)+(Data!$I$2:$I$998=$B$4) )*(Data!$J$2:$J$998&lt;=$B$5)*(Data!$J$2:$J$998&gt;=$B$6)*(Data!$E$2:$E$998) )=0,"N/A",SUMPRODUCT( (Data!$A$2:$A$998=$A127)*(Data!$B$2:$B$998=$B127)*(Data!$C$2:$C$998=$B$1)*(Data!$D$2:$D$998=T$9)*( (Data!$I$2:$I$998=$B$2)+(Data!$I$2:$I$998=$B$3)+(Data!$I$2:$I$998=$B$4) )*(Data!$J$2:$J$998&lt;=$B$5)*(Data!$J$2:$J$998&gt;=$B$6)*(Data!$E$2:$E$998&gt;=T$11) ) ),"N/A")</f>
        <v>N/A</v>
      </c>
      <c r="U127" s="6" t="str">
        <f>IF(U$10="x",IF( SUMPRODUCT( (Data!$A$2:$A$998=$A127)*(Data!$B$2:$B$998=$B127)*(Data!$C$2:$C$998=$B$1)*(Data!$D$2:$D$998=U$9)*( (Data!$I$2:$I$998=$B$2)+(Data!$I$2:$I$998=$B$3)+(Data!$I$2:$I$998=$B$4) )*(Data!$J$2:$J$998&lt;=$B$5)*(Data!$J$2:$J$998&gt;=$B$6)*(Data!$E$2:$E$998) )=0,"N/A",SUMPRODUCT( (Data!$A$2:$A$998=$A127)*(Data!$B$2:$B$998=$B127)*(Data!$C$2:$C$998=$B$1)*(Data!$D$2:$D$998=U$9)*( (Data!$I$2:$I$998=$B$2)+(Data!$I$2:$I$998=$B$3)+(Data!$I$2:$I$998=$B$4) )*(Data!$J$2:$J$998&lt;=$B$5)*(Data!$J$2:$J$998&gt;=$B$6)*(Data!$E$2:$E$998&gt;=U$11) ) ),"N/A")</f>
        <v>N/A</v>
      </c>
      <c r="V127" s="6" t="str">
        <f>IF(V$10="x",IF( SUMPRODUCT( (Data!$A$2:$A$998=$A127)*(Data!$B$2:$B$998=$B127)*(Data!$C$2:$C$998=$B$1)*(Data!$D$2:$D$998=V$9)*( (Data!$I$2:$I$998=$B$2)+(Data!$I$2:$I$998=$B$3)+(Data!$I$2:$I$998=$B$4) )*(Data!$J$2:$J$998&lt;=$B$5)*(Data!$J$2:$J$998&gt;=$B$6)*(Data!$E$2:$E$998) )=0,"N/A",SUMPRODUCT( (Data!$A$2:$A$998=$A127)*(Data!$B$2:$B$998=$B127)*(Data!$C$2:$C$998=$B$1)*(Data!$D$2:$D$998=V$9)*( (Data!$I$2:$I$998=$B$2)+(Data!$I$2:$I$998=$B$3)+(Data!$I$2:$I$998=$B$4) )*(Data!$J$2:$J$998&lt;=$B$5)*(Data!$J$2:$J$998&gt;=$B$6)*(Data!$E$2:$E$998&gt;=V$11) ) ),"N/A")</f>
        <v>N/A</v>
      </c>
      <c r="W127" s="6">
        <f t="shared" si="146"/>
        <v>1</v>
      </c>
      <c r="AA127" s="6" t="str">
        <f>IF(AA$10="x",IF( SUMPRODUCT( (Data!$A$2:$A$998=$A127)*(Data!$B$2:$B$998=$B127)*(Data!$C$2:$C$998=$B$1)*(Data!$D$2:$D$998=AA$9)*( (Data!$I$2:$I$998=$B$2)+(Data!$I$2:$I$998=$B$3)+(Data!$I$2:$I$998=$B$4) )*(Data!$J$2:$J$998&lt;=$B$5)*(Data!$J$2:$J$998&gt;=$B$6)*(Data!$G$2:$G$998) )=0,"N/A",SUMPRODUCT( (Data!$A$2:$A$998=$A127)*(Data!$B$2:$B$998=$B127)*(Data!$C$2:$C$998=$B$1)*(Data!$D$2:$D$998=AA$9)*( (Data!$I$2:$I$998=$B$2)+(Data!$I$2:$I$998=$B$3)+(Data!$I$2:$I$998=$B$4) )*(Data!$J$2:$J$998&lt;=$B$5)*(Data!$J$2:$J$998&gt;=$B$6)*(Data!$G$2:$G$998&lt;=AA$11) ) ),"N/A")</f>
        <v>N/A</v>
      </c>
      <c r="AB127" s="6" t="str">
        <f>IF(AB$10="x",IF( SUMPRODUCT( (Data!$A$2:$A$998=$A127)*(Data!$B$2:$B$998=$B127)*(Data!$C$2:$C$998=$B$1)*(Data!$D$2:$D$998=AB$9)*( (Data!$I$2:$I$998=$B$2)+(Data!$I$2:$I$998=$B$3)+(Data!$I$2:$I$998=$B$4) )*(Data!$J$2:$J$998&lt;=$B$5)*(Data!$J$2:$J$998&gt;=$B$6)*(Data!$G$2:$G$998) )=0,"N/A",SUMPRODUCT( (Data!$A$2:$A$998=$A127)*(Data!$B$2:$B$998=$B127)*(Data!$C$2:$C$998=$B$1)*(Data!$D$2:$D$998=AB$9)*( (Data!$I$2:$I$998=$B$2)+(Data!$I$2:$I$998=$B$3)+(Data!$I$2:$I$998=$B$4) )*(Data!$J$2:$J$998&lt;=$B$5)*(Data!$J$2:$J$998&gt;=$B$6)*(Data!$G$2:$G$998&lt;=AB$11) ) ),"N/A")</f>
        <v>N/A</v>
      </c>
      <c r="AC127" s="6" t="str">
        <f>IF(AC$10="x",IF( SUMPRODUCT( (Data!$A$2:$A$998=$A127)*(Data!$B$2:$B$998=$B127)*(Data!$C$2:$C$998=$B$1)*(Data!$D$2:$D$998=AC$9)*( (Data!$I$2:$I$998=$B$2)+(Data!$I$2:$I$998=$B$3)+(Data!$I$2:$I$998=$B$4) )*(Data!$J$2:$J$998&lt;=$B$5)*(Data!$J$2:$J$998&gt;=$B$6)*(Data!$G$2:$G$998) )=0,"N/A",SUMPRODUCT( (Data!$A$2:$A$998=$A127)*(Data!$B$2:$B$998=$B127)*(Data!$C$2:$C$998=$B$1)*(Data!$D$2:$D$998=AC$9)*( (Data!$I$2:$I$998=$B$2)+(Data!$I$2:$I$998=$B$3)+(Data!$I$2:$I$998=$B$4) )*(Data!$J$2:$J$998&lt;=$B$5)*(Data!$J$2:$J$998&gt;=$B$6)*(Data!$G$2:$G$998&lt;=AC$11) ) ),"N/A")</f>
        <v>N/A</v>
      </c>
      <c r="AD127" s="6" t="str">
        <f>IF(AD$10="x",IF( SUMPRODUCT( (Data!$A$2:$A$998=$A127)*(Data!$B$2:$B$998=$B127)*(Data!$C$2:$C$998=$B$1)*(Data!$D$2:$D$998=AD$9)*( (Data!$I$2:$I$998=$B$2)+(Data!$I$2:$I$998=$B$3)+(Data!$I$2:$I$998=$B$4) )*(Data!$J$2:$J$998&lt;=$B$5)*(Data!$J$2:$J$998&gt;=$B$6)*(Data!$G$2:$G$998) )=0,"N/A",SUMPRODUCT( (Data!$A$2:$A$998=$A127)*(Data!$B$2:$B$998=$B127)*(Data!$C$2:$C$998=$B$1)*(Data!$D$2:$D$998=AD$9)*( (Data!$I$2:$I$998=$B$2)+(Data!$I$2:$I$998=$B$3)+(Data!$I$2:$I$998=$B$4) )*(Data!$J$2:$J$998&lt;=$B$5)*(Data!$J$2:$J$998&gt;=$B$6)*(Data!$G$2:$G$998&lt;=AD$11) ) ),"N/A")</f>
        <v>N/A</v>
      </c>
      <c r="AE127" s="6" t="str">
        <f>IF(AE$10="x",IF( SUMPRODUCT( (Data!$A$2:$A$998=$A127)*(Data!$B$2:$B$998=$B127)*(Data!$C$2:$C$998=$B$1)*(Data!$D$2:$D$998=AE$9)*( (Data!$I$2:$I$998=$B$2)+(Data!$I$2:$I$998=$B$3)+(Data!$I$2:$I$998=$B$4) )*(Data!$J$2:$J$998&lt;=$B$5)*(Data!$J$2:$J$998&gt;=$B$6)*(Data!$G$2:$G$998) )=0,"N/A",SUMPRODUCT( (Data!$A$2:$A$998=$A127)*(Data!$B$2:$B$998=$B127)*(Data!$C$2:$C$998=$B$1)*(Data!$D$2:$D$998=AE$9)*( (Data!$I$2:$I$998=$B$2)+(Data!$I$2:$I$998=$B$3)+(Data!$I$2:$I$998=$B$4) )*(Data!$J$2:$J$998&lt;=$B$5)*(Data!$J$2:$J$998&gt;=$B$6)*(Data!$G$2:$G$998&lt;=AE$11) ) ),"N/A")</f>
        <v>N/A</v>
      </c>
      <c r="AF127" s="6" t="str">
        <f>IF(AF$10="x",IF( SUMPRODUCT( (Data!$A$2:$A$998=$A127)*(Data!$B$2:$B$998=$B127)*(Data!$C$2:$C$998=$B$1)*(Data!$D$2:$D$998=AF$9)*( (Data!$I$2:$I$998=$B$2)+(Data!$I$2:$I$998=$B$3)+(Data!$I$2:$I$998=$B$4) )*(Data!$J$2:$J$998&lt;=$B$5)*(Data!$J$2:$J$998&gt;=$B$6)*(Data!$G$2:$G$998) )=0,"N/A",SUMPRODUCT( (Data!$A$2:$A$998=$A127)*(Data!$B$2:$B$998=$B127)*(Data!$C$2:$C$998=$B$1)*(Data!$D$2:$D$998=AF$9)*( (Data!$I$2:$I$998=$B$2)+(Data!$I$2:$I$998=$B$3)+(Data!$I$2:$I$998=$B$4) )*(Data!$J$2:$J$998&lt;=$B$5)*(Data!$J$2:$J$998&gt;=$B$6)*(Data!$G$2:$G$998&lt;=AF$11) ) ),"N/A")</f>
        <v>N/A</v>
      </c>
      <c r="AG127" s="6" t="str">
        <f>IF(AG$10="x",IF( SUMPRODUCT( (Data!$A$2:$A$998=$A127)*(Data!$B$2:$B$998=$B127)*(Data!$C$2:$C$998=$B$1)*(Data!$D$2:$D$998=AG$9)*( (Data!$I$2:$I$998=$B$2)+(Data!$I$2:$I$998=$B$3)+(Data!$I$2:$I$998=$B$4) )*(Data!$J$2:$J$998&lt;=$B$5)*(Data!$J$2:$J$998&gt;=$B$6)*(Data!$G$2:$G$998) )=0,"N/A",SUMPRODUCT( (Data!$A$2:$A$998=$A127)*(Data!$B$2:$B$998=$B127)*(Data!$C$2:$C$998=$B$1)*(Data!$D$2:$D$998=AG$9)*( (Data!$I$2:$I$998=$B$2)+(Data!$I$2:$I$998=$B$3)+(Data!$I$2:$I$998=$B$4) )*(Data!$J$2:$J$998&lt;=$B$5)*(Data!$J$2:$J$998&gt;=$B$6)*(Data!$G$2:$G$998&lt;=AG$11) ) ),"N/A")</f>
        <v>N/A</v>
      </c>
      <c r="AH127" s="6" t="str">
        <f>IF(AH$10="x",IF( SUMPRODUCT( (Data!$A$2:$A$998=$A127)*(Data!$B$2:$B$998=$B127)*(Data!$C$2:$C$998=$B$1)*(Data!$D$2:$D$998=AH$9)*( (Data!$I$2:$I$998=$B$2)+(Data!$I$2:$I$998=$B$3)+(Data!$I$2:$I$998=$B$4) )*(Data!$J$2:$J$998&lt;=$B$5)*(Data!$J$2:$J$998&gt;=$B$6)*(Data!$G$2:$G$998) )=0,"N/A",SUMPRODUCT( (Data!$A$2:$A$998=$A127)*(Data!$B$2:$B$998=$B127)*(Data!$C$2:$C$998=$B$1)*(Data!$D$2:$D$998=AH$9)*( (Data!$I$2:$I$998=$B$2)+(Data!$I$2:$I$998=$B$3)+(Data!$I$2:$I$998=$B$4) )*(Data!$J$2:$J$998&lt;=$B$5)*(Data!$J$2:$J$998&gt;=$B$6)*(Data!$G$2:$G$998&lt;=AH$11) ) ),"N/A")</f>
        <v>N/A</v>
      </c>
      <c r="AI127" s="6" t="str">
        <f>IF(AI$10="x",IF( SUMPRODUCT( (Data!$A$2:$A$998=$A127)*(Data!$B$2:$B$998=$B127)*(Data!$C$2:$C$998=$B$1)*(Data!$D$2:$D$998=AI$9)*( (Data!$I$2:$I$998=$B$2)+(Data!$I$2:$I$998=$B$3)+(Data!$I$2:$I$998=$B$4) )*(Data!$J$2:$J$998&lt;=$B$5)*(Data!$J$2:$J$998&gt;=$B$6)*(Data!$G$2:$G$998) )=0,"N/A",SUMPRODUCT( (Data!$A$2:$A$998=$A127)*(Data!$B$2:$B$998=$B127)*(Data!$C$2:$C$998=$B$1)*(Data!$D$2:$D$998=AI$9)*( (Data!$I$2:$I$998=$B$2)+(Data!$I$2:$I$998=$B$3)+(Data!$I$2:$I$998=$B$4) )*(Data!$J$2:$J$998&lt;=$B$5)*(Data!$J$2:$J$998&gt;=$B$6)*(Data!$G$2:$G$998&lt;=AI$11) ) ),"N/A")</f>
        <v>N/A</v>
      </c>
      <c r="AJ127" s="6" t="str">
        <f>IF(AJ$10="x",IF( SUMPRODUCT( (Data!$A$2:$A$998=$A127)*(Data!$B$2:$B$998=$B127)*(Data!$C$2:$C$998=$B$1)*(Data!$D$2:$D$998=AJ$9)*( (Data!$I$2:$I$998=$B$2)+(Data!$I$2:$I$998=$B$3)+(Data!$I$2:$I$998=$B$4) )*(Data!$J$2:$J$998&lt;=$B$5)*(Data!$J$2:$J$998&gt;=$B$6)*(Data!$G$2:$G$998) )=0,"N/A",SUMPRODUCT( (Data!$A$2:$A$998=$A127)*(Data!$B$2:$B$998=$B127)*(Data!$C$2:$C$998=$B$1)*(Data!$D$2:$D$998=AJ$9)*( (Data!$I$2:$I$998=$B$2)+(Data!$I$2:$I$998=$B$3)+(Data!$I$2:$I$998=$B$4) )*(Data!$J$2:$J$998&lt;=$B$5)*(Data!$J$2:$J$998&gt;=$B$6)*(Data!$G$2:$G$998&lt;=AJ$11) ) ),"N/A")</f>
        <v>N/A</v>
      </c>
      <c r="AK127" s="6">
        <f>IF(AK$10="x",IF( SUMPRODUCT( (Data!$A$2:$A$998=$A127)*(Data!$B$2:$B$998=$B127)*(Data!$C$2:$C$998=$B$1)*(Data!$D$2:$D$998=AK$9)*( (Data!$I$2:$I$998=$B$2)+(Data!$I$2:$I$998=$B$3)+(Data!$I$2:$I$998=$B$4) )*(Data!$J$2:$J$998&lt;=$B$5)*(Data!$J$2:$J$998&gt;=$B$6)*(Data!$G$2:$G$998) )=0,"N/A",SUMPRODUCT( (Data!$A$2:$A$998=$A127)*(Data!$B$2:$B$998=$B127)*(Data!$C$2:$C$998=$B$1)*(Data!$D$2:$D$998=AK$9)*( (Data!$I$2:$I$998=$B$2)+(Data!$I$2:$I$998=$B$3)+(Data!$I$2:$I$998=$B$4) )*(Data!$J$2:$J$998&lt;=$B$5)*(Data!$J$2:$J$998&gt;=$B$6)*(Data!$G$2:$G$998&lt;=AK$11) ) ),"N/A")</f>
        <v>1</v>
      </c>
      <c r="AL127" s="6" t="str">
        <f>IF(AL$10="x",IF( SUMPRODUCT( (Data!$A$2:$A$998=$A127)*(Data!$B$2:$B$998=$B127)*(Data!$C$2:$C$998=$B$1)*(Data!$D$2:$D$998=AL$9)*( (Data!$I$2:$I$998=$B$2)+(Data!$I$2:$I$998=$B$3)+(Data!$I$2:$I$998=$B$4) )*(Data!$J$2:$J$998&lt;=$B$5)*(Data!$J$2:$J$998&gt;=$B$6)*(Data!$G$2:$G$998) )=0,"N/A",SUMPRODUCT( (Data!$A$2:$A$998=$A127)*(Data!$B$2:$B$998=$B127)*(Data!$C$2:$C$998=$B$1)*(Data!$D$2:$D$998=AL$9)*( (Data!$I$2:$I$998=$B$2)+(Data!$I$2:$I$998=$B$3)+(Data!$I$2:$I$998=$B$4) )*(Data!$J$2:$J$998&lt;=$B$5)*(Data!$J$2:$J$998&gt;=$B$6)*(Data!$G$2:$G$998&lt;=AL$11) ) ),"N/A")</f>
        <v>N/A</v>
      </c>
      <c r="AM127" s="6" t="str">
        <f>IF(AM$10="x",IF( SUMPRODUCT( (Data!$A$2:$A$998=$A127)*(Data!$B$2:$B$998=$B127)*(Data!$C$2:$C$998=$B$1)*(Data!$D$2:$D$998=AM$9)*( (Data!$I$2:$I$998=$B$2)+(Data!$I$2:$I$998=$B$3)+(Data!$I$2:$I$998=$B$4) )*(Data!$J$2:$J$998&lt;=$B$5)*(Data!$J$2:$J$998&gt;=$B$6)*(Data!$G$2:$G$998) )=0,"N/A",SUMPRODUCT( (Data!$A$2:$A$998=$A127)*(Data!$B$2:$B$998=$B127)*(Data!$C$2:$C$998=$B$1)*(Data!$D$2:$D$998=AM$9)*( (Data!$I$2:$I$998=$B$2)+(Data!$I$2:$I$998=$B$3)+(Data!$I$2:$I$998=$B$4) )*(Data!$J$2:$J$998&lt;=$B$5)*(Data!$J$2:$J$998&gt;=$B$6)*(Data!$G$2:$G$998&lt;=AM$11) ) ),"N/A")</f>
        <v>N/A</v>
      </c>
      <c r="AN127" s="6" t="str">
        <f>IF(AN$10="x",IF( SUMPRODUCT( (Data!$A$2:$A$998=$A127)*(Data!$B$2:$B$998=$B127)*(Data!$C$2:$C$998=$B$1)*(Data!$D$2:$D$998=AN$9)*( (Data!$I$2:$I$998=$B$2)+(Data!$I$2:$I$998=$B$3)+(Data!$I$2:$I$998=$B$4) )*(Data!$J$2:$J$998&lt;=$B$5)*(Data!$J$2:$J$998&gt;=$B$6)*(Data!$G$2:$G$998) )=0,"N/A",SUMPRODUCT( (Data!$A$2:$A$998=$A127)*(Data!$B$2:$B$998=$B127)*(Data!$C$2:$C$998=$B$1)*(Data!$D$2:$D$998=AN$9)*( (Data!$I$2:$I$998=$B$2)+(Data!$I$2:$I$998=$B$3)+(Data!$I$2:$I$998=$B$4) )*(Data!$J$2:$J$998&lt;=$B$5)*(Data!$J$2:$J$998&gt;=$B$6)*(Data!$G$2:$G$998&lt;=AN$11) ) ),"N/A")</f>
        <v>N/A</v>
      </c>
      <c r="AO127" s="6">
        <f>IF(AO$10="x",IF( SUMPRODUCT( (Data!$A$2:$A$998=$A127)*(Data!$B$2:$B$998=$B127)*(Data!$C$2:$C$998=$B$1)*(Data!$D$2:$D$998=AO$9)*( (Data!$I$2:$I$998=$B$2)+(Data!$I$2:$I$998=$B$3)+(Data!$I$2:$I$998=$B$4) )*(Data!$J$2:$J$998&lt;=$B$5)*(Data!$J$2:$J$998&gt;=$B$6)*(Data!$G$2:$G$998) )=0,"N/A",SUMPRODUCT( (Data!$A$2:$A$998=$A127)*(Data!$B$2:$B$998=$B127)*(Data!$C$2:$C$998=$B$1)*(Data!$D$2:$D$998=AO$9)*( (Data!$I$2:$I$998=$B$2)+(Data!$I$2:$I$998=$B$3)+(Data!$I$2:$I$998=$B$4) )*(Data!$J$2:$J$998&lt;=$B$5)*(Data!$J$2:$J$998&gt;=$B$6)*(Data!$G$2:$G$998&lt;=AO$11) ) ),"N/A")</f>
        <v>1</v>
      </c>
      <c r="AP127" s="6" t="str">
        <f>IF(AP$10="x",IF( SUMPRODUCT( (Data!$A$2:$A$998=$A127)*(Data!$B$2:$B$998=$B127)*(Data!$C$2:$C$998=$B$1)*(Data!$D$2:$D$998=AP$9)*( (Data!$I$2:$I$998=$B$2)+(Data!$I$2:$I$998=$B$3)+(Data!$I$2:$I$998=$B$4) )*(Data!$J$2:$J$998&lt;=$B$5)*(Data!$J$2:$J$998&gt;=$B$6)*(Data!$G$2:$G$998) )=0,"N/A",SUMPRODUCT( (Data!$A$2:$A$998=$A127)*(Data!$B$2:$B$998=$B127)*(Data!$C$2:$C$998=$B$1)*(Data!$D$2:$D$998=AP$9)*( (Data!$I$2:$I$998=$B$2)+(Data!$I$2:$I$998=$B$3)+(Data!$I$2:$I$998=$B$4) )*(Data!$J$2:$J$998&lt;=$B$5)*(Data!$J$2:$J$998&gt;=$B$6)*(Data!$G$2:$G$998&lt;=AP$11) ) ),"N/A")</f>
        <v>N/A</v>
      </c>
      <c r="AQ127" s="6" t="str">
        <f>IF(AQ$10="x",IF( SUMPRODUCT( (Data!$A$2:$A$998=$A127)*(Data!$B$2:$B$998=$B127)*(Data!$C$2:$C$998=$B$1)*(Data!$D$2:$D$998=AQ$9)*( (Data!$I$2:$I$998=$B$2)+(Data!$I$2:$I$998=$B$3)+(Data!$I$2:$I$998=$B$4) )*(Data!$J$2:$J$998&lt;=$B$5)*(Data!$J$2:$J$998&gt;=$B$6)*(Data!$G$2:$G$998) )=0,"N/A",SUMPRODUCT( (Data!$A$2:$A$998=$A127)*(Data!$B$2:$B$998=$B127)*(Data!$C$2:$C$998=$B$1)*(Data!$D$2:$D$998=AQ$9)*( (Data!$I$2:$I$998=$B$2)+(Data!$I$2:$I$998=$B$3)+(Data!$I$2:$I$998=$B$4) )*(Data!$J$2:$J$998&lt;=$B$5)*(Data!$J$2:$J$998&gt;=$B$6)*(Data!$G$2:$G$998&lt;=AQ$11) ) ),"N/A")</f>
        <v>N/A</v>
      </c>
      <c r="AR127" s="6" t="str">
        <f>IF(AR$10="x",IF( SUMPRODUCT( (Data!$A$2:$A$998=$A127)*(Data!$B$2:$B$998=$B127)*(Data!$C$2:$C$998=$B$1)*(Data!$D$2:$D$998=AR$9)*( (Data!$I$2:$I$998=$B$2)+(Data!$I$2:$I$998=$B$3)+(Data!$I$2:$I$998=$B$4) )*(Data!$J$2:$J$998&lt;=$B$5)*(Data!$J$2:$J$998&gt;=$B$6)*(Data!$G$2:$G$998) )=0,"N/A",SUMPRODUCT( (Data!$A$2:$A$998=$A127)*(Data!$B$2:$B$998=$B127)*(Data!$C$2:$C$998=$B$1)*(Data!$D$2:$D$998=AR$9)*( (Data!$I$2:$I$998=$B$2)+(Data!$I$2:$I$998=$B$3)+(Data!$I$2:$I$998=$B$4) )*(Data!$J$2:$J$998&lt;=$B$5)*(Data!$J$2:$J$998&gt;=$B$6)*(Data!$G$2:$G$998&lt;=AR$11) ) ),"N/A")</f>
        <v>N/A</v>
      </c>
      <c r="AS127" s="6" t="str">
        <f>IF(AS$10="x",IF( SUMPRODUCT( (Data!$A$2:$A$998=$A127)*(Data!$B$2:$B$998=$B127)*(Data!$C$2:$C$998=$B$1)*(Data!$D$2:$D$998=AS$9)*( (Data!$I$2:$I$998=$B$2)+(Data!$I$2:$I$998=$B$3)+(Data!$I$2:$I$998=$B$4) )*(Data!$J$2:$J$998&lt;=$B$5)*(Data!$J$2:$J$998&gt;=$B$6)*(Data!$G$2:$G$998) )=0,"N/A",SUMPRODUCT( (Data!$A$2:$A$998=$A127)*(Data!$B$2:$B$998=$B127)*(Data!$C$2:$C$998=$B$1)*(Data!$D$2:$D$998=AS$9)*( (Data!$I$2:$I$998=$B$2)+(Data!$I$2:$I$998=$B$3)+(Data!$I$2:$I$998=$B$4) )*(Data!$J$2:$J$998&lt;=$B$5)*(Data!$J$2:$J$998&gt;=$B$6)*(Data!$G$2:$G$998&lt;=AS$11) ) ),"N/A")</f>
        <v>N/A</v>
      </c>
      <c r="AT127" s="6">
        <f t="shared" si="147"/>
        <v>1</v>
      </c>
      <c r="AX127" s="6" t="str">
        <f t="shared" si="153"/>
        <v>N/A</v>
      </c>
      <c r="AY127" s="6" t="str">
        <f t="shared" si="137"/>
        <v>N/A</v>
      </c>
      <c r="AZ127" s="6" t="str">
        <f t="shared" si="138"/>
        <v>N/A</v>
      </c>
      <c r="BA127" s="6" t="str">
        <f t="shared" si="139"/>
        <v>N/A</v>
      </c>
      <c r="BB127" s="6" t="str">
        <f t="shared" si="92"/>
        <v>N/A</v>
      </c>
      <c r="BC127" s="6" t="str">
        <f t="shared" si="93"/>
        <v>N/A</v>
      </c>
      <c r="BD127" s="6" t="str">
        <f t="shared" si="94"/>
        <v>N/A</v>
      </c>
      <c r="BE127" s="6" t="str">
        <f t="shared" si="95"/>
        <v>N/A</v>
      </c>
      <c r="BF127" s="6" t="str">
        <f t="shared" si="96"/>
        <v>N/A</v>
      </c>
      <c r="BG127" s="6" t="str">
        <f t="shared" si="97"/>
        <v>N/A</v>
      </c>
      <c r="BH127" s="6">
        <f t="shared" si="98"/>
        <v>1</v>
      </c>
      <c r="BI127" s="6" t="str">
        <f t="shared" si="99"/>
        <v>N/A</v>
      </c>
      <c r="BJ127" s="6" t="str">
        <f t="shared" si="100"/>
        <v>N/A</v>
      </c>
      <c r="BK127" s="6" t="str">
        <f t="shared" si="101"/>
        <v>N/A</v>
      </c>
      <c r="BL127" s="6">
        <f t="shared" si="102"/>
        <v>1</v>
      </c>
      <c r="BM127" s="6" t="str">
        <f t="shared" si="103"/>
        <v>N/A</v>
      </c>
      <c r="BN127" s="6" t="str">
        <f t="shared" si="104"/>
        <v>N/A</v>
      </c>
      <c r="BO127" s="6" t="str">
        <f t="shared" si="105"/>
        <v>N/A</v>
      </c>
      <c r="BP127" s="6" t="str">
        <f t="shared" si="106"/>
        <v>N/A</v>
      </c>
      <c r="BQ127" s="6">
        <f t="shared" si="148"/>
        <v>1</v>
      </c>
      <c r="BU127" s="6" t="str">
        <f>IF(BU$10="x",IF( SUMPRODUCT( (Data!$A$2:$A$998=$A127)*(Data!$B$2:$B$998=$B127)*(Data!$C$2:$C$998=$B$1)*(Data!$D$2:$D$998=BU$9)*( (Data!$I$2:$I$998=$B$2)+(Data!$I$2:$I$998=$B$3)+(Data!$I$2:$I$998=$B$4) )*(Data!$J$2:$J$998&lt;=$B$5)*(Data!$J$2:$J$998&gt;=$B$6)*(Data!$F$2:$F$998) )=0,"N/A",SUMPRODUCT( (Data!$A$2:$A$998=$A127)*(Data!$B$2:$B$998=$B127)*(Data!$C$2:$C$998=$B$1)*(Data!$D$2:$D$998=BU$9)*( (Data!$I$2:$I$998=$B$2)+(Data!$I$2:$I$998=$B$3)+(Data!$I$2:$I$998=$B$4) )*(Data!$J$2:$J$998&lt;=$B$5)*(Data!$J$2:$J$998&gt;=$B$6)*(Data!$F$2:$F$998&gt;=BU$11) ) ),"N/A")</f>
        <v>N/A</v>
      </c>
      <c r="BV127" s="6" t="str">
        <f>IF(BV$10="x",IF( SUMPRODUCT( (Data!$A$2:$A$998=$A127)*(Data!$B$2:$B$998=$B127)*(Data!$C$2:$C$998=$B$1)*(Data!$D$2:$D$998=BV$9)*( (Data!$I$2:$I$998=$B$2)+(Data!$I$2:$I$998=$B$3)+(Data!$I$2:$I$998=$B$4) )*(Data!$J$2:$J$998&lt;=$B$5)*(Data!$J$2:$J$998&gt;=$B$6)*(Data!$F$2:$F$998) )=0,"N/A",SUMPRODUCT( (Data!$A$2:$A$998=$A127)*(Data!$B$2:$B$998=$B127)*(Data!$C$2:$C$998=$B$1)*(Data!$D$2:$D$998=BV$9)*( (Data!$I$2:$I$998=$B$2)+(Data!$I$2:$I$998=$B$3)+(Data!$I$2:$I$998=$B$4) )*(Data!$J$2:$J$998&lt;=$B$5)*(Data!$J$2:$J$998&gt;=$B$6)*(Data!$F$2:$F$998&gt;=BV$11) ) ),"N/A")</f>
        <v>N/A</v>
      </c>
      <c r="BW127" s="6" t="str">
        <f>IF(BW$10="x",IF( SUMPRODUCT( (Data!$A$2:$A$998=$A127)*(Data!$B$2:$B$998=$B127)*(Data!$C$2:$C$998=$B$1)*(Data!$D$2:$D$998=BW$9)*( (Data!$I$2:$I$998=$B$2)+(Data!$I$2:$I$998=$B$3)+(Data!$I$2:$I$998=$B$4) )*(Data!$J$2:$J$998&lt;=$B$5)*(Data!$J$2:$J$998&gt;=$B$6)*(Data!$F$2:$F$998) )=0,"N/A",SUMPRODUCT( (Data!$A$2:$A$998=$A127)*(Data!$B$2:$B$998=$B127)*(Data!$C$2:$C$998=$B$1)*(Data!$D$2:$D$998=BW$9)*( (Data!$I$2:$I$998=$B$2)+(Data!$I$2:$I$998=$B$3)+(Data!$I$2:$I$998=$B$4) )*(Data!$J$2:$J$998&lt;=$B$5)*(Data!$J$2:$J$998&gt;=$B$6)*(Data!$F$2:$F$998&gt;=BW$11) ) ),"N/A")</f>
        <v>N/A</v>
      </c>
      <c r="BX127" s="6" t="str">
        <f>IF(BX$10="x",IF( SUMPRODUCT( (Data!$A$2:$A$998=$A127)*(Data!$B$2:$B$998=$B127)*(Data!$C$2:$C$998=$B$1)*(Data!$D$2:$D$998=BX$9)*( (Data!$I$2:$I$998=$B$2)+(Data!$I$2:$I$998=$B$3)+(Data!$I$2:$I$998=$B$4) )*(Data!$J$2:$J$998&lt;=$B$5)*(Data!$J$2:$J$998&gt;=$B$6)*(Data!$F$2:$F$998) )=0,"N/A",SUMPRODUCT( (Data!$A$2:$A$998=$A127)*(Data!$B$2:$B$998=$B127)*(Data!$C$2:$C$998=$B$1)*(Data!$D$2:$D$998=BX$9)*( (Data!$I$2:$I$998=$B$2)+(Data!$I$2:$I$998=$B$3)+(Data!$I$2:$I$998=$B$4) )*(Data!$J$2:$J$998&lt;=$B$5)*(Data!$J$2:$J$998&gt;=$B$6)*(Data!$F$2:$F$998&gt;=BX$11) ) ),"N/A")</f>
        <v>N/A</v>
      </c>
      <c r="BY127" s="6" t="str">
        <f>IF(BY$10="x",IF( SUMPRODUCT( (Data!$A$2:$A$998=$A127)*(Data!$B$2:$B$998=$B127)*(Data!$C$2:$C$998=$B$1)*(Data!$D$2:$D$998=BY$9)*( (Data!$I$2:$I$998=$B$2)+(Data!$I$2:$I$998=$B$3)+(Data!$I$2:$I$998=$B$4) )*(Data!$J$2:$J$998&lt;=$B$5)*(Data!$J$2:$J$998&gt;=$B$6)*(Data!$F$2:$F$998) )=0,"N/A",SUMPRODUCT( (Data!$A$2:$A$998=$A127)*(Data!$B$2:$B$998=$B127)*(Data!$C$2:$C$998=$B$1)*(Data!$D$2:$D$998=BY$9)*( (Data!$I$2:$I$998=$B$2)+(Data!$I$2:$I$998=$B$3)+(Data!$I$2:$I$998=$B$4) )*(Data!$J$2:$J$998&lt;=$B$5)*(Data!$J$2:$J$998&gt;=$B$6)*(Data!$F$2:$F$998&gt;=BY$11) ) ),"N/A")</f>
        <v>N/A</v>
      </c>
      <c r="BZ127" s="6" t="str">
        <f>IF(BZ$10="x",IF( SUMPRODUCT( (Data!$A$2:$A$998=$A127)*(Data!$B$2:$B$998=$B127)*(Data!$C$2:$C$998=$B$1)*(Data!$D$2:$D$998=BZ$9)*( (Data!$I$2:$I$998=$B$2)+(Data!$I$2:$I$998=$B$3)+(Data!$I$2:$I$998=$B$4) )*(Data!$J$2:$J$998&lt;=$B$5)*(Data!$J$2:$J$998&gt;=$B$6)*(Data!$F$2:$F$998) )=0,"N/A",SUMPRODUCT( (Data!$A$2:$A$998=$A127)*(Data!$B$2:$B$998=$B127)*(Data!$C$2:$C$998=$B$1)*(Data!$D$2:$D$998=BZ$9)*( (Data!$I$2:$I$998=$B$2)+(Data!$I$2:$I$998=$B$3)+(Data!$I$2:$I$998=$B$4) )*(Data!$J$2:$J$998&lt;=$B$5)*(Data!$J$2:$J$998&gt;=$B$6)*(Data!$F$2:$F$998&gt;=BZ$11) ) ),"N/A")</f>
        <v>N/A</v>
      </c>
      <c r="CA127" s="6" t="str">
        <f>IF(CA$10="x",IF( SUMPRODUCT( (Data!$A$2:$A$998=$A127)*(Data!$B$2:$B$998=$B127)*(Data!$C$2:$C$998=$B$1)*(Data!$D$2:$D$998=CA$9)*( (Data!$I$2:$I$998=$B$2)+(Data!$I$2:$I$998=$B$3)+(Data!$I$2:$I$998=$B$4) )*(Data!$J$2:$J$998&lt;=$B$5)*(Data!$J$2:$J$998&gt;=$B$6)*(Data!$F$2:$F$998) )=0,"N/A",SUMPRODUCT( (Data!$A$2:$A$998=$A127)*(Data!$B$2:$B$998=$B127)*(Data!$C$2:$C$998=$B$1)*(Data!$D$2:$D$998=CA$9)*( (Data!$I$2:$I$998=$B$2)+(Data!$I$2:$I$998=$B$3)+(Data!$I$2:$I$998=$B$4) )*(Data!$J$2:$J$998&lt;=$B$5)*(Data!$J$2:$J$998&gt;=$B$6)*(Data!$F$2:$F$998&gt;=CA$11) ) ),"N/A")</f>
        <v>N/A</v>
      </c>
      <c r="CB127" s="6" t="str">
        <f>IF(CB$10="x",IF( SUMPRODUCT( (Data!$A$2:$A$998=$A127)*(Data!$B$2:$B$998=$B127)*(Data!$C$2:$C$998=$B$1)*(Data!$D$2:$D$998=CB$9)*( (Data!$I$2:$I$998=$B$2)+(Data!$I$2:$I$998=$B$3)+(Data!$I$2:$I$998=$B$4) )*(Data!$J$2:$J$998&lt;=$B$5)*(Data!$J$2:$J$998&gt;=$B$6)*(Data!$F$2:$F$998) )=0,"N/A",SUMPRODUCT( (Data!$A$2:$A$998=$A127)*(Data!$B$2:$B$998=$B127)*(Data!$C$2:$C$998=$B$1)*(Data!$D$2:$D$998=CB$9)*( (Data!$I$2:$I$998=$B$2)+(Data!$I$2:$I$998=$B$3)+(Data!$I$2:$I$998=$B$4) )*(Data!$J$2:$J$998&lt;=$B$5)*(Data!$J$2:$J$998&gt;=$B$6)*(Data!$F$2:$F$998&gt;=CB$11) ) ),"N/A")</f>
        <v>N/A</v>
      </c>
      <c r="CC127" s="6" t="str">
        <f>IF(CC$10="x",IF( SUMPRODUCT( (Data!$A$2:$A$998=$A127)*(Data!$B$2:$B$998=$B127)*(Data!$C$2:$C$998=$B$1)*(Data!$D$2:$D$998=CC$9)*( (Data!$I$2:$I$998=$B$2)+(Data!$I$2:$I$998=$B$3)+(Data!$I$2:$I$998=$B$4) )*(Data!$J$2:$J$998&lt;=$B$5)*(Data!$J$2:$J$998&gt;=$B$6)*(Data!$F$2:$F$998) )=0,"N/A",SUMPRODUCT( (Data!$A$2:$A$998=$A127)*(Data!$B$2:$B$998=$B127)*(Data!$C$2:$C$998=$B$1)*(Data!$D$2:$D$998=CC$9)*( (Data!$I$2:$I$998=$B$2)+(Data!$I$2:$I$998=$B$3)+(Data!$I$2:$I$998=$B$4) )*(Data!$J$2:$J$998&lt;=$B$5)*(Data!$J$2:$J$998&gt;=$B$6)*(Data!$F$2:$F$998&gt;=CC$11) ) ),"N/A")</f>
        <v>N/A</v>
      </c>
      <c r="CD127" s="6" t="str">
        <f>IF(CD$10="x",IF( SUMPRODUCT( (Data!$A$2:$A$998=$A127)*(Data!$B$2:$B$998=$B127)*(Data!$C$2:$C$998=$B$1)*(Data!$D$2:$D$998=CD$9)*( (Data!$I$2:$I$998=$B$2)+(Data!$I$2:$I$998=$B$3)+(Data!$I$2:$I$998=$B$4) )*(Data!$J$2:$J$998&lt;=$B$5)*(Data!$J$2:$J$998&gt;=$B$6)*(Data!$F$2:$F$998) )=0,"N/A",SUMPRODUCT( (Data!$A$2:$A$998=$A127)*(Data!$B$2:$B$998=$B127)*(Data!$C$2:$C$998=$B$1)*(Data!$D$2:$D$998=CD$9)*( (Data!$I$2:$I$998=$B$2)+(Data!$I$2:$I$998=$B$3)+(Data!$I$2:$I$998=$B$4) )*(Data!$J$2:$J$998&lt;=$B$5)*(Data!$J$2:$J$998&gt;=$B$6)*(Data!$F$2:$F$998&gt;=CD$11) ) ),"N/A")</f>
        <v>N/A</v>
      </c>
      <c r="CE127" s="6" t="str">
        <f>IF(CE$10="x",IF( SUMPRODUCT( (Data!$A$2:$A$998=$A127)*(Data!$B$2:$B$998=$B127)*(Data!$C$2:$C$998=$B$1)*(Data!$D$2:$D$998=CE$9)*( (Data!$I$2:$I$998=$B$2)+(Data!$I$2:$I$998=$B$3)+(Data!$I$2:$I$998=$B$4) )*(Data!$J$2:$J$998&lt;=$B$5)*(Data!$J$2:$J$998&gt;=$B$6)*(Data!$F$2:$F$998) )=0,"N/A",SUMPRODUCT( (Data!$A$2:$A$998=$A127)*(Data!$B$2:$B$998=$B127)*(Data!$C$2:$C$998=$B$1)*(Data!$D$2:$D$998=CE$9)*( (Data!$I$2:$I$998=$B$2)+(Data!$I$2:$I$998=$B$3)+(Data!$I$2:$I$998=$B$4) )*(Data!$J$2:$J$998&lt;=$B$5)*(Data!$J$2:$J$998&gt;=$B$6)*(Data!$F$2:$F$998&gt;=CE$11) ) ),"N/A")</f>
        <v>N/A</v>
      </c>
      <c r="CF127" s="6" t="str">
        <f>IF(CF$10="x",IF( SUMPRODUCT( (Data!$A$2:$A$998=$A127)*(Data!$B$2:$B$998=$B127)*(Data!$C$2:$C$998=$B$1)*(Data!$D$2:$D$998=CF$9)*( (Data!$I$2:$I$998=$B$2)+(Data!$I$2:$I$998=$B$3)+(Data!$I$2:$I$998=$B$4) )*(Data!$J$2:$J$998&lt;=$B$5)*(Data!$J$2:$J$998&gt;=$B$6)*(Data!$F$2:$F$998) )=0,"N/A",SUMPRODUCT( (Data!$A$2:$A$998=$A127)*(Data!$B$2:$B$998=$B127)*(Data!$C$2:$C$998=$B$1)*(Data!$D$2:$D$998=CF$9)*( (Data!$I$2:$I$998=$B$2)+(Data!$I$2:$I$998=$B$3)+(Data!$I$2:$I$998=$B$4) )*(Data!$J$2:$J$998&lt;=$B$5)*(Data!$J$2:$J$998&gt;=$B$6)*(Data!$F$2:$F$998&gt;=CF$11) ) ),"N/A")</f>
        <v>N/A</v>
      </c>
      <c r="CG127" s="6" t="str">
        <f>IF(CG$10="x",IF( SUMPRODUCT( (Data!$A$2:$A$998=$A127)*(Data!$B$2:$B$998=$B127)*(Data!$C$2:$C$998=$B$1)*(Data!$D$2:$D$998=CG$9)*( (Data!$I$2:$I$998=$B$2)+(Data!$I$2:$I$998=$B$3)+(Data!$I$2:$I$998=$B$4) )*(Data!$J$2:$J$998&lt;=$B$5)*(Data!$J$2:$J$998&gt;=$B$6)*(Data!$F$2:$F$998) )=0,"N/A",SUMPRODUCT( (Data!$A$2:$A$998=$A127)*(Data!$B$2:$B$998=$B127)*(Data!$C$2:$C$998=$B$1)*(Data!$D$2:$D$998=CG$9)*( (Data!$I$2:$I$998=$B$2)+(Data!$I$2:$I$998=$B$3)+(Data!$I$2:$I$998=$B$4) )*(Data!$J$2:$J$998&lt;=$B$5)*(Data!$J$2:$J$998&gt;=$B$6)*(Data!$F$2:$F$998&gt;=CG$11) ) ),"N/A")</f>
        <v>N/A</v>
      </c>
      <c r="CH127" s="6" t="str">
        <f>IF(CH$10="x",IF( SUMPRODUCT( (Data!$A$2:$A$998=$A127)*(Data!$B$2:$B$998=$B127)*(Data!$C$2:$C$998=$B$1)*(Data!$D$2:$D$998=CH$9)*( (Data!$I$2:$I$998=$B$2)+(Data!$I$2:$I$998=$B$3)+(Data!$I$2:$I$998=$B$4) )*(Data!$J$2:$J$998&lt;=$B$5)*(Data!$J$2:$J$998&gt;=$B$6)*(Data!$F$2:$F$998) )=0,"N/A",SUMPRODUCT( (Data!$A$2:$A$998=$A127)*(Data!$B$2:$B$998=$B127)*(Data!$C$2:$C$998=$B$1)*(Data!$D$2:$D$998=CH$9)*( (Data!$I$2:$I$998=$B$2)+(Data!$I$2:$I$998=$B$3)+(Data!$I$2:$I$998=$B$4) )*(Data!$J$2:$J$998&lt;=$B$5)*(Data!$J$2:$J$998&gt;=$B$6)*(Data!$F$2:$F$998&gt;=CH$11) ) ),"N/A")</f>
        <v>N/A</v>
      </c>
      <c r="CI127" s="6" t="str">
        <f>IF(CI$10="x",IF( SUMPRODUCT( (Data!$A$2:$A$998=$A127)*(Data!$B$2:$B$998=$B127)*(Data!$C$2:$C$998=$B$1)*(Data!$D$2:$D$998=CI$9)*( (Data!$I$2:$I$998=$B$2)+(Data!$I$2:$I$998=$B$3)+(Data!$I$2:$I$998=$B$4) )*(Data!$J$2:$J$998&lt;=$B$5)*(Data!$J$2:$J$998&gt;=$B$6)*(Data!$F$2:$F$998) )=0,"N/A",SUMPRODUCT( (Data!$A$2:$A$998=$A127)*(Data!$B$2:$B$998=$B127)*(Data!$C$2:$C$998=$B$1)*(Data!$D$2:$D$998=CI$9)*( (Data!$I$2:$I$998=$B$2)+(Data!$I$2:$I$998=$B$3)+(Data!$I$2:$I$998=$B$4) )*(Data!$J$2:$J$998&lt;=$B$5)*(Data!$J$2:$J$998&gt;=$B$6)*(Data!$F$2:$F$998&gt;=CI$11) ) ),"N/A")</f>
        <v>N/A</v>
      </c>
      <c r="CJ127" s="6" t="str">
        <f>IF(CJ$10="x",IF( SUMPRODUCT( (Data!$A$2:$A$998=$A127)*(Data!$B$2:$B$998=$B127)*(Data!$C$2:$C$998=$B$1)*(Data!$D$2:$D$998=CJ$9)*( (Data!$I$2:$I$998=$B$2)+(Data!$I$2:$I$998=$B$3)+(Data!$I$2:$I$998=$B$4) )*(Data!$J$2:$J$998&lt;=$B$5)*(Data!$J$2:$J$998&gt;=$B$6)*(Data!$F$2:$F$998) )=0,"N/A",SUMPRODUCT( (Data!$A$2:$A$998=$A127)*(Data!$B$2:$B$998=$B127)*(Data!$C$2:$C$998=$B$1)*(Data!$D$2:$D$998=CJ$9)*( (Data!$I$2:$I$998=$B$2)+(Data!$I$2:$I$998=$B$3)+(Data!$I$2:$I$998=$B$4) )*(Data!$J$2:$J$998&lt;=$B$5)*(Data!$J$2:$J$998&gt;=$B$6)*(Data!$F$2:$F$998&gt;=CJ$11) ) ),"N/A")</f>
        <v>N/A</v>
      </c>
      <c r="CK127" s="6" t="str">
        <f>IF(CK$10="x",IF( SUMPRODUCT( (Data!$A$2:$A$998=$A127)*(Data!$B$2:$B$998=$B127)*(Data!$C$2:$C$998=$B$1)*(Data!$D$2:$D$998=CK$9)*( (Data!$I$2:$I$998=$B$2)+(Data!$I$2:$I$998=$B$3)+(Data!$I$2:$I$998=$B$4) )*(Data!$J$2:$J$998&lt;=$B$5)*(Data!$J$2:$J$998&gt;=$B$6)*(Data!$F$2:$F$998) )=0,"N/A",SUMPRODUCT( (Data!$A$2:$A$998=$A127)*(Data!$B$2:$B$998=$B127)*(Data!$C$2:$C$998=$B$1)*(Data!$D$2:$D$998=CK$9)*( (Data!$I$2:$I$998=$B$2)+(Data!$I$2:$I$998=$B$3)+(Data!$I$2:$I$998=$B$4) )*(Data!$J$2:$J$998&lt;=$B$5)*(Data!$J$2:$J$998&gt;=$B$6)*(Data!$F$2:$F$998&gt;=CK$11) ) ),"N/A")</f>
        <v>N/A</v>
      </c>
      <c r="CL127" s="6" t="str">
        <f>IF(CL$10="x",IF( SUMPRODUCT( (Data!$A$2:$A$998=$A127)*(Data!$B$2:$B$998=$B127)*(Data!$C$2:$C$998=$B$1)*(Data!$D$2:$D$998=CL$9)*( (Data!$I$2:$I$998=$B$2)+(Data!$I$2:$I$998=$B$3)+(Data!$I$2:$I$998=$B$4) )*(Data!$J$2:$J$998&lt;=$B$5)*(Data!$J$2:$J$998&gt;=$B$6)*(Data!$F$2:$F$998) )=0,"N/A",SUMPRODUCT( (Data!$A$2:$A$998=$A127)*(Data!$B$2:$B$998=$B127)*(Data!$C$2:$C$998=$B$1)*(Data!$D$2:$D$998=CL$9)*( (Data!$I$2:$I$998=$B$2)+(Data!$I$2:$I$998=$B$3)+(Data!$I$2:$I$998=$B$4) )*(Data!$J$2:$J$998&lt;=$B$5)*(Data!$J$2:$J$998&gt;=$B$6)*(Data!$F$2:$F$998&gt;=CL$11) ) ),"N/A")</f>
        <v>N/A</v>
      </c>
      <c r="CM127" s="6" t="str">
        <f>IF(CM$10="x",IF( SUMPRODUCT( (Data!$A$2:$A$998=$A127)*(Data!$B$2:$B$998=$B127)*(Data!$C$2:$C$998=$B$1)*(Data!$D$2:$D$998=CM$9)*( (Data!$I$2:$I$998=$B$2)+(Data!$I$2:$I$998=$B$3)+(Data!$I$2:$I$998=$B$4) )*(Data!$J$2:$J$998&lt;=$B$5)*(Data!$J$2:$J$998&gt;=$B$6)*(Data!$F$2:$F$998) )=0,"N/A",SUMPRODUCT( (Data!$A$2:$A$998=$A127)*(Data!$B$2:$B$998=$B127)*(Data!$C$2:$C$998=$B$1)*(Data!$D$2:$D$998=CM$9)*( (Data!$I$2:$I$998=$B$2)+(Data!$I$2:$I$998=$B$3)+(Data!$I$2:$I$998=$B$4) )*(Data!$J$2:$J$998&lt;=$B$5)*(Data!$J$2:$J$998&gt;=$B$6)*(Data!$F$2:$F$998&gt;=CM$11) ) ),"N/A")</f>
        <v>N/A</v>
      </c>
      <c r="CN127" s="6" t="str">
        <f t="shared" si="149"/>
        <v>N/A</v>
      </c>
      <c r="CR127" s="6" t="str">
        <f>IF(CR$10="x",IF( SUMPRODUCT( (Data!$A$2:$A$998=$A127)*(Data!$B$2:$B$998=$B127)*(Data!$C$2:$C$998=$B$1)*(Data!$D$2:$D$998=CR$9)*( (Data!$I$2:$I$998=$B$2)+(Data!$I$2:$I$998=$B$3)+(Data!$I$2:$I$998=$B$4) )*(Data!$J$2:$J$998&lt;=$B$5)*(Data!$J$2:$J$998&gt;=$B$6)*(Data!$H$2:$H$998) )=0,"N/A",SUMPRODUCT( (Data!$A$2:$A$998=$A127)*(Data!$B$2:$B$998=$B127)*(Data!$C$2:$C$998=$B$1)*(Data!$D$2:$D$998=CR$9)*( (Data!$I$2:$I$998=$B$2)+(Data!$I$2:$I$998=$B$3)+(Data!$I$2:$I$998=$B$4) )*(Data!$J$2:$J$998&lt;=$B$5)*(Data!$J$2:$J$998&gt;=$B$6)*(Data!$H$2:$H$998&lt;=CR$11) ) ),"N/A")</f>
        <v>N/A</v>
      </c>
      <c r="CS127" s="6" t="str">
        <f>IF(CS$10="x",IF( SUMPRODUCT( (Data!$A$2:$A$998=$A127)*(Data!$B$2:$B$998=$B127)*(Data!$C$2:$C$998=$B$1)*(Data!$D$2:$D$998=CS$9)*( (Data!$I$2:$I$998=$B$2)+(Data!$I$2:$I$998=$B$3)+(Data!$I$2:$I$998=$B$4) )*(Data!$J$2:$J$998&lt;=$B$5)*(Data!$J$2:$J$998&gt;=$B$6)*(Data!$H$2:$H$998) )=0,"N/A",SUMPRODUCT( (Data!$A$2:$A$998=$A127)*(Data!$B$2:$B$998=$B127)*(Data!$C$2:$C$998=$B$1)*(Data!$D$2:$D$998=CS$9)*( (Data!$I$2:$I$998=$B$2)+(Data!$I$2:$I$998=$B$3)+(Data!$I$2:$I$998=$B$4) )*(Data!$J$2:$J$998&lt;=$B$5)*(Data!$J$2:$J$998&gt;=$B$6)*(Data!$H$2:$H$998&lt;=CS$11) ) ),"N/A")</f>
        <v>N/A</v>
      </c>
      <c r="CT127" s="6" t="str">
        <f>IF(CT$10="x",IF( SUMPRODUCT( (Data!$A$2:$A$998=$A127)*(Data!$B$2:$B$998=$B127)*(Data!$C$2:$C$998=$B$1)*(Data!$D$2:$D$998=CT$9)*( (Data!$I$2:$I$998=$B$2)+(Data!$I$2:$I$998=$B$3)+(Data!$I$2:$I$998=$B$4) )*(Data!$J$2:$J$998&lt;=$B$5)*(Data!$J$2:$J$998&gt;=$B$6)*(Data!$H$2:$H$998) )=0,"N/A",SUMPRODUCT( (Data!$A$2:$A$998=$A127)*(Data!$B$2:$B$998=$B127)*(Data!$C$2:$C$998=$B$1)*(Data!$D$2:$D$998=CT$9)*( (Data!$I$2:$I$998=$B$2)+(Data!$I$2:$I$998=$B$3)+(Data!$I$2:$I$998=$B$4) )*(Data!$J$2:$J$998&lt;=$B$5)*(Data!$J$2:$J$998&gt;=$B$6)*(Data!$H$2:$H$998&lt;=CT$11) ) ),"N/A")</f>
        <v>N/A</v>
      </c>
      <c r="CU127" s="6" t="str">
        <f>IF(CU$10="x",IF( SUMPRODUCT( (Data!$A$2:$A$998=$A127)*(Data!$B$2:$B$998=$B127)*(Data!$C$2:$C$998=$B$1)*(Data!$D$2:$D$998=CU$9)*( (Data!$I$2:$I$998=$B$2)+(Data!$I$2:$I$998=$B$3)+(Data!$I$2:$I$998=$B$4) )*(Data!$J$2:$J$998&lt;=$B$5)*(Data!$J$2:$J$998&gt;=$B$6)*(Data!$H$2:$H$998) )=0,"N/A",SUMPRODUCT( (Data!$A$2:$A$998=$A127)*(Data!$B$2:$B$998=$B127)*(Data!$C$2:$C$998=$B$1)*(Data!$D$2:$D$998=CU$9)*( (Data!$I$2:$I$998=$B$2)+(Data!$I$2:$I$998=$B$3)+(Data!$I$2:$I$998=$B$4) )*(Data!$J$2:$J$998&lt;=$B$5)*(Data!$J$2:$J$998&gt;=$B$6)*(Data!$H$2:$H$998&lt;=CU$11) ) ),"N/A")</f>
        <v>N/A</v>
      </c>
      <c r="CV127" s="6" t="str">
        <f>IF(CV$10="x",IF( SUMPRODUCT( (Data!$A$2:$A$998=$A127)*(Data!$B$2:$B$998=$B127)*(Data!$C$2:$C$998=$B$1)*(Data!$D$2:$D$998=CV$9)*( (Data!$I$2:$I$998=$B$2)+(Data!$I$2:$I$998=$B$3)+(Data!$I$2:$I$998=$B$4) )*(Data!$J$2:$J$998&lt;=$B$5)*(Data!$J$2:$J$998&gt;=$B$6)*(Data!$H$2:$H$998) )=0,"N/A",SUMPRODUCT( (Data!$A$2:$A$998=$A127)*(Data!$B$2:$B$998=$B127)*(Data!$C$2:$C$998=$B$1)*(Data!$D$2:$D$998=CV$9)*( (Data!$I$2:$I$998=$B$2)+(Data!$I$2:$I$998=$B$3)+(Data!$I$2:$I$998=$B$4) )*(Data!$J$2:$J$998&lt;=$B$5)*(Data!$J$2:$J$998&gt;=$B$6)*(Data!$H$2:$H$998&lt;=CV$11) ) ),"N/A")</f>
        <v>N/A</v>
      </c>
      <c r="CW127" s="6" t="str">
        <f>IF(CW$10="x",IF( SUMPRODUCT( (Data!$A$2:$A$998=$A127)*(Data!$B$2:$B$998=$B127)*(Data!$C$2:$C$998=$B$1)*(Data!$D$2:$D$998=CW$9)*( (Data!$I$2:$I$998=$B$2)+(Data!$I$2:$I$998=$B$3)+(Data!$I$2:$I$998=$B$4) )*(Data!$J$2:$J$998&lt;=$B$5)*(Data!$J$2:$J$998&gt;=$B$6)*(Data!$H$2:$H$998) )=0,"N/A",SUMPRODUCT( (Data!$A$2:$A$998=$A127)*(Data!$B$2:$B$998=$B127)*(Data!$C$2:$C$998=$B$1)*(Data!$D$2:$D$998=CW$9)*( (Data!$I$2:$I$998=$B$2)+(Data!$I$2:$I$998=$B$3)+(Data!$I$2:$I$998=$B$4) )*(Data!$J$2:$J$998&lt;=$B$5)*(Data!$J$2:$J$998&gt;=$B$6)*(Data!$H$2:$H$998&lt;=CW$11) ) ),"N/A")</f>
        <v>N/A</v>
      </c>
      <c r="CX127" s="6" t="str">
        <f>IF(CX$10="x",IF( SUMPRODUCT( (Data!$A$2:$A$998=$A127)*(Data!$B$2:$B$998=$B127)*(Data!$C$2:$C$998=$B$1)*(Data!$D$2:$D$998=CX$9)*( (Data!$I$2:$I$998=$B$2)+(Data!$I$2:$I$998=$B$3)+(Data!$I$2:$I$998=$B$4) )*(Data!$J$2:$J$998&lt;=$B$5)*(Data!$J$2:$J$998&gt;=$B$6)*(Data!$H$2:$H$998) )=0,"N/A",SUMPRODUCT( (Data!$A$2:$A$998=$A127)*(Data!$B$2:$B$998=$B127)*(Data!$C$2:$C$998=$B$1)*(Data!$D$2:$D$998=CX$9)*( (Data!$I$2:$I$998=$B$2)+(Data!$I$2:$I$998=$B$3)+(Data!$I$2:$I$998=$B$4) )*(Data!$J$2:$J$998&lt;=$B$5)*(Data!$J$2:$J$998&gt;=$B$6)*(Data!$H$2:$H$998&lt;=CX$11) ) ),"N/A")</f>
        <v>N/A</v>
      </c>
      <c r="CY127" s="6" t="str">
        <f>IF(CY$10="x",IF( SUMPRODUCT( (Data!$A$2:$A$998=$A127)*(Data!$B$2:$B$998=$B127)*(Data!$C$2:$C$998=$B$1)*(Data!$D$2:$D$998=CY$9)*( (Data!$I$2:$I$998=$B$2)+(Data!$I$2:$I$998=$B$3)+(Data!$I$2:$I$998=$B$4) )*(Data!$J$2:$J$998&lt;=$B$5)*(Data!$J$2:$J$998&gt;=$B$6)*(Data!$H$2:$H$998) )=0,"N/A",SUMPRODUCT( (Data!$A$2:$A$998=$A127)*(Data!$B$2:$B$998=$B127)*(Data!$C$2:$C$998=$B$1)*(Data!$D$2:$D$998=CY$9)*( (Data!$I$2:$I$998=$B$2)+(Data!$I$2:$I$998=$B$3)+(Data!$I$2:$I$998=$B$4) )*(Data!$J$2:$J$998&lt;=$B$5)*(Data!$J$2:$J$998&gt;=$B$6)*(Data!$H$2:$H$998&lt;=CY$11) ) ),"N/A")</f>
        <v>N/A</v>
      </c>
      <c r="CZ127" s="6" t="str">
        <f>IF(CZ$10="x",IF( SUMPRODUCT( (Data!$A$2:$A$998=$A127)*(Data!$B$2:$B$998=$B127)*(Data!$C$2:$C$998=$B$1)*(Data!$D$2:$D$998=CZ$9)*( (Data!$I$2:$I$998=$B$2)+(Data!$I$2:$I$998=$B$3)+(Data!$I$2:$I$998=$B$4) )*(Data!$J$2:$J$998&lt;=$B$5)*(Data!$J$2:$J$998&gt;=$B$6)*(Data!$H$2:$H$998) )=0,"N/A",SUMPRODUCT( (Data!$A$2:$A$998=$A127)*(Data!$B$2:$B$998=$B127)*(Data!$C$2:$C$998=$B$1)*(Data!$D$2:$D$998=CZ$9)*( (Data!$I$2:$I$998=$B$2)+(Data!$I$2:$I$998=$B$3)+(Data!$I$2:$I$998=$B$4) )*(Data!$J$2:$J$998&lt;=$B$5)*(Data!$J$2:$J$998&gt;=$B$6)*(Data!$H$2:$H$998&lt;=CZ$11) ) ),"N/A")</f>
        <v>N/A</v>
      </c>
      <c r="DA127" s="6" t="str">
        <f>IF(DA$10="x",IF( SUMPRODUCT( (Data!$A$2:$A$998=$A127)*(Data!$B$2:$B$998=$B127)*(Data!$C$2:$C$998=$B$1)*(Data!$D$2:$D$998=DA$9)*( (Data!$I$2:$I$998=$B$2)+(Data!$I$2:$I$998=$B$3)+(Data!$I$2:$I$998=$B$4) )*(Data!$J$2:$J$998&lt;=$B$5)*(Data!$J$2:$J$998&gt;=$B$6)*(Data!$H$2:$H$998) )=0,"N/A",SUMPRODUCT( (Data!$A$2:$A$998=$A127)*(Data!$B$2:$B$998=$B127)*(Data!$C$2:$C$998=$B$1)*(Data!$D$2:$D$998=DA$9)*( (Data!$I$2:$I$998=$B$2)+(Data!$I$2:$I$998=$B$3)+(Data!$I$2:$I$998=$B$4) )*(Data!$J$2:$J$998&lt;=$B$5)*(Data!$J$2:$J$998&gt;=$B$6)*(Data!$H$2:$H$998&lt;=DA$11) ) ),"N/A")</f>
        <v>N/A</v>
      </c>
      <c r="DB127" s="6" t="str">
        <f>IF(DB$10="x",IF( SUMPRODUCT( (Data!$A$2:$A$998=$A127)*(Data!$B$2:$B$998=$B127)*(Data!$C$2:$C$998=$B$1)*(Data!$D$2:$D$998=DB$9)*( (Data!$I$2:$I$998=$B$2)+(Data!$I$2:$I$998=$B$3)+(Data!$I$2:$I$998=$B$4) )*(Data!$J$2:$J$998&lt;=$B$5)*(Data!$J$2:$J$998&gt;=$B$6)*(Data!$H$2:$H$998) )=0,"N/A",SUMPRODUCT( (Data!$A$2:$A$998=$A127)*(Data!$B$2:$B$998=$B127)*(Data!$C$2:$C$998=$B$1)*(Data!$D$2:$D$998=DB$9)*( (Data!$I$2:$I$998=$B$2)+(Data!$I$2:$I$998=$B$3)+(Data!$I$2:$I$998=$B$4) )*(Data!$J$2:$J$998&lt;=$B$5)*(Data!$J$2:$J$998&gt;=$B$6)*(Data!$H$2:$H$998&lt;=DB$11) ) ),"N/A")</f>
        <v>N/A</v>
      </c>
      <c r="DC127" s="6" t="str">
        <f>IF(DC$10="x",IF( SUMPRODUCT( (Data!$A$2:$A$998=$A127)*(Data!$B$2:$B$998=$B127)*(Data!$C$2:$C$998=$B$1)*(Data!$D$2:$D$998=DC$9)*( (Data!$I$2:$I$998=$B$2)+(Data!$I$2:$I$998=$B$3)+(Data!$I$2:$I$998=$B$4) )*(Data!$J$2:$J$998&lt;=$B$5)*(Data!$J$2:$J$998&gt;=$B$6)*(Data!$H$2:$H$998) )=0,"N/A",SUMPRODUCT( (Data!$A$2:$A$998=$A127)*(Data!$B$2:$B$998=$B127)*(Data!$C$2:$C$998=$B$1)*(Data!$D$2:$D$998=DC$9)*( (Data!$I$2:$I$998=$B$2)+(Data!$I$2:$I$998=$B$3)+(Data!$I$2:$I$998=$B$4) )*(Data!$J$2:$J$998&lt;=$B$5)*(Data!$J$2:$J$998&gt;=$B$6)*(Data!$H$2:$H$998&lt;=DC$11) ) ),"N/A")</f>
        <v>N/A</v>
      </c>
      <c r="DD127" s="6" t="str">
        <f>IF(DD$10="x",IF( SUMPRODUCT( (Data!$A$2:$A$998=$A127)*(Data!$B$2:$B$998=$B127)*(Data!$C$2:$C$998=$B$1)*(Data!$D$2:$D$998=DD$9)*( (Data!$I$2:$I$998=$B$2)+(Data!$I$2:$I$998=$B$3)+(Data!$I$2:$I$998=$B$4) )*(Data!$J$2:$J$998&lt;=$B$5)*(Data!$J$2:$J$998&gt;=$B$6)*(Data!$H$2:$H$998) )=0,"N/A",SUMPRODUCT( (Data!$A$2:$A$998=$A127)*(Data!$B$2:$B$998=$B127)*(Data!$C$2:$C$998=$B$1)*(Data!$D$2:$D$998=DD$9)*( (Data!$I$2:$I$998=$B$2)+(Data!$I$2:$I$998=$B$3)+(Data!$I$2:$I$998=$B$4) )*(Data!$J$2:$J$998&lt;=$B$5)*(Data!$J$2:$J$998&gt;=$B$6)*(Data!$H$2:$H$998&lt;=DD$11) ) ),"N/A")</f>
        <v>N/A</v>
      </c>
      <c r="DE127" s="6" t="str">
        <f>IF(DE$10="x",IF( SUMPRODUCT( (Data!$A$2:$A$998=$A127)*(Data!$B$2:$B$998=$B127)*(Data!$C$2:$C$998=$B$1)*(Data!$D$2:$D$998=DE$9)*( (Data!$I$2:$I$998=$B$2)+(Data!$I$2:$I$998=$B$3)+(Data!$I$2:$I$998=$B$4) )*(Data!$J$2:$J$998&lt;=$B$5)*(Data!$J$2:$J$998&gt;=$B$6)*(Data!$H$2:$H$998) )=0,"N/A",SUMPRODUCT( (Data!$A$2:$A$998=$A127)*(Data!$B$2:$B$998=$B127)*(Data!$C$2:$C$998=$B$1)*(Data!$D$2:$D$998=DE$9)*( (Data!$I$2:$I$998=$B$2)+(Data!$I$2:$I$998=$B$3)+(Data!$I$2:$I$998=$B$4) )*(Data!$J$2:$J$998&lt;=$B$5)*(Data!$J$2:$J$998&gt;=$B$6)*(Data!$H$2:$H$998&lt;=DE$11) ) ),"N/A")</f>
        <v>N/A</v>
      </c>
      <c r="DF127" s="6" t="str">
        <f>IF(DF$10="x",IF( SUMPRODUCT( (Data!$A$2:$A$998=$A127)*(Data!$B$2:$B$998=$B127)*(Data!$C$2:$C$998=$B$1)*(Data!$D$2:$D$998=DF$9)*( (Data!$I$2:$I$998=$B$2)+(Data!$I$2:$I$998=$B$3)+(Data!$I$2:$I$998=$B$4) )*(Data!$J$2:$J$998&lt;=$B$5)*(Data!$J$2:$J$998&gt;=$B$6)*(Data!$H$2:$H$998) )=0,"N/A",SUMPRODUCT( (Data!$A$2:$A$998=$A127)*(Data!$B$2:$B$998=$B127)*(Data!$C$2:$C$998=$B$1)*(Data!$D$2:$D$998=DF$9)*( (Data!$I$2:$I$998=$B$2)+(Data!$I$2:$I$998=$B$3)+(Data!$I$2:$I$998=$B$4) )*(Data!$J$2:$J$998&lt;=$B$5)*(Data!$J$2:$J$998&gt;=$B$6)*(Data!$H$2:$H$998&lt;=DF$11) ) ),"N/A")</f>
        <v>N/A</v>
      </c>
      <c r="DG127" s="6" t="str">
        <f>IF(DG$10="x",IF( SUMPRODUCT( (Data!$A$2:$A$998=$A127)*(Data!$B$2:$B$998=$B127)*(Data!$C$2:$C$998=$B$1)*(Data!$D$2:$D$998=DG$9)*( (Data!$I$2:$I$998=$B$2)+(Data!$I$2:$I$998=$B$3)+(Data!$I$2:$I$998=$B$4) )*(Data!$J$2:$J$998&lt;=$B$5)*(Data!$J$2:$J$998&gt;=$B$6)*(Data!$H$2:$H$998) )=0,"N/A",SUMPRODUCT( (Data!$A$2:$A$998=$A127)*(Data!$B$2:$B$998=$B127)*(Data!$C$2:$C$998=$B$1)*(Data!$D$2:$D$998=DG$9)*( (Data!$I$2:$I$998=$B$2)+(Data!$I$2:$I$998=$B$3)+(Data!$I$2:$I$998=$B$4) )*(Data!$J$2:$J$998&lt;=$B$5)*(Data!$J$2:$J$998&gt;=$B$6)*(Data!$H$2:$H$998&lt;=DG$11) ) ),"N/A")</f>
        <v>N/A</v>
      </c>
      <c r="DH127" s="6" t="str">
        <f>IF(DH$10="x",IF( SUMPRODUCT( (Data!$A$2:$A$998=$A127)*(Data!$B$2:$B$998=$B127)*(Data!$C$2:$C$998=$B$1)*(Data!$D$2:$D$998=DH$9)*( (Data!$I$2:$I$998=$B$2)+(Data!$I$2:$I$998=$B$3)+(Data!$I$2:$I$998=$B$4) )*(Data!$J$2:$J$998&lt;=$B$5)*(Data!$J$2:$J$998&gt;=$B$6)*(Data!$H$2:$H$998) )=0,"N/A",SUMPRODUCT( (Data!$A$2:$A$998=$A127)*(Data!$B$2:$B$998=$B127)*(Data!$C$2:$C$998=$B$1)*(Data!$D$2:$D$998=DH$9)*( (Data!$I$2:$I$998=$B$2)+(Data!$I$2:$I$998=$B$3)+(Data!$I$2:$I$998=$B$4) )*(Data!$J$2:$J$998&lt;=$B$5)*(Data!$J$2:$J$998&gt;=$B$6)*(Data!$H$2:$H$998&lt;=DH$11) ) ),"N/A")</f>
        <v>N/A</v>
      </c>
      <c r="DI127" s="6" t="str">
        <f>IF(DI$10="x",IF( SUMPRODUCT( (Data!$A$2:$A$998=$A127)*(Data!$B$2:$B$998=$B127)*(Data!$C$2:$C$998=$B$1)*(Data!$D$2:$D$998=DI$9)*( (Data!$I$2:$I$998=$B$2)+(Data!$I$2:$I$998=$B$3)+(Data!$I$2:$I$998=$B$4) )*(Data!$J$2:$J$998&lt;=$B$5)*(Data!$J$2:$J$998&gt;=$B$6)*(Data!$H$2:$H$998) )=0,"N/A",SUMPRODUCT( (Data!$A$2:$A$998=$A127)*(Data!$B$2:$B$998=$B127)*(Data!$C$2:$C$998=$B$1)*(Data!$D$2:$D$998=DI$9)*( (Data!$I$2:$I$998=$B$2)+(Data!$I$2:$I$998=$B$3)+(Data!$I$2:$I$998=$B$4) )*(Data!$J$2:$J$998&lt;=$B$5)*(Data!$J$2:$J$998&gt;=$B$6)*(Data!$H$2:$H$998&lt;=DI$11) ) ),"N/A")</f>
        <v>N/A</v>
      </c>
      <c r="DJ127" s="6" t="str">
        <f>IF(DJ$10="x",IF( SUMPRODUCT( (Data!$A$2:$A$998=$A127)*(Data!$B$2:$B$998=$B127)*(Data!$C$2:$C$998=$B$1)*(Data!$D$2:$D$998=DJ$9)*( (Data!$I$2:$I$998=$B$2)+(Data!$I$2:$I$998=$B$3)+(Data!$I$2:$I$998=$B$4) )*(Data!$J$2:$J$998&lt;=$B$5)*(Data!$J$2:$J$998&gt;=$B$6)*(Data!$H$2:$H$998) )=0,"N/A",SUMPRODUCT( (Data!$A$2:$A$998=$A127)*(Data!$B$2:$B$998=$B127)*(Data!$C$2:$C$998=$B$1)*(Data!$D$2:$D$998=DJ$9)*( (Data!$I$2:$I$998=$B$2)+(Data!$I$2:$I$998=$B$3)+(Data!$I$2:$I$998=$B$4) )*(Data!$J$2:$J$998&lt;=$B$5)*(Data!$J$2:$J$998&gt;=$B$6)*(Data!$H$2:$H$998&lt;=DJ$11) ) ),"N/A")</f>
        <v>N/A</v>
      </c>
      <c r="DK127" s="6" t="str">
        <f t="shared" si="150"/>
        <v>N/A</v>
      </c>
      <c r="DO127" s="6" t="str">
        <f t="shared" si="154"/>
        <v>N/A</v>
      </c>
      <c r="DP127" s="6" t="str">
        <f t="shared" si="140"/>
        <v>N/A</v>
      </c>
      <c r="DQ127" s="6" t="str">
        <f t="shared" si="141"/>
        <v>N/A</v>
      </c>
      <c r="DR127" s="6" t="str">
        <f t="shared" si="142"/>
        <v>N/A</v>
      </c>
      <c r="DS127" s="6" t="str">
        <f t="shared" si="107"/>
        <v>N/A</v>
      </c>
      <c r="DT127" s="6" t="str">
        <f t="shared" si="108"/>
        <v>N/A</v>
      </c>
      <c r="DU127" s="6" t="str">
        <f t="shared" si="109"/>
        <v>N/A</v>
      </c>
      <c r="DV127" s="6" t="str">
        <f t="shared" si="110"/>
        <v>N/A</v>
      </c>
      <c r="DW127" s="6" t="str">
        <f t="shared" si="111"/>
        <v>N/A</v>
      </c>
      <c r="DX127" s="6" t="str">
        <f t="shared" si="112"/>
        <v>N/A</v>
      </c>
      <c r="DY127" s="6" t="str">
        <f t="shared" si="113"/>
        <v>N/A</v>
      </c>
      <c r="DZ127" s="6" t="str">
        <f t="shared" si="114"/>
        <v>N/A</v>
      </c>
      <c r="EA127" s="6" t="str">
        <f t="shared" si="115"/>
        <v>N/A</v>
      </c>
      <c r="EB127" s="6" t="str">
        <f t="shared" si="116"/>
        <v>N/A</v>
      </c>
      <c r="EC127" s="6" t="str">
        <f t="shared" si="117"/>
        <v>N/A</v>
      </c>
      <c r="ED127" s="6" t="str">
        <f t="shared" si="118"/>
        <v>N/A</v>
      </c>
      <c r="EE127" s="6" t="str">
        <f t="shared" si="119"/>
        <v>N/A</v>
      </c>
      <c r="EF127" s="6" t="str">
        <f t="shared" si="120"/>
        <v>N/A</v>
      </c>
      <c r="EG127" s="6" t="str">
        <f t="shared" si="121"/>
        <v>N/A</v>
      </c>
      <c r="EH127" s="6" t="str">
        <f t="shared" si="151"/>
        <v>N/A</v>
      </c>
      <c r="EL127" s="6" t="str">
        <f t="shared" si="155"/>
        <v>N/A</v>
      </c>
      <c r="EM127" s="6" t="str">
        <f t="shared" si="143"/>
        <v>N/A</v>
      </c>
      <c r="EN127" s="6" t="str">
        <f t="shared" si="144"/>
        <v>N/A</v>
      </c>
      <c r="EO127" s="6" t="str">
        <f t="shared" si="145"/>
        <v>N/A</v>
      </c>
      <c r="EP127" s="6" t="str">
        <f t="shared" si="122"/>
        <v>N/A</v>
      </c>
      <c r="EQ127" s="6" t="str">
        <f t="shared" si="123"/>
        <v>N/A</v>
      </c>
      <c r="ER127" s="6" t="str">
        <f t="shared" si="124"/>
        <v>N/A</v>
      </c>
      <c r="ES127" s="6" t="str">
        <f t="shared" si="125"/>
        <v>N/A</v>
      </c>
      <c r="ET127" s="6" t="str">
        <f t="shared" si="126"/>
        <v>N/A</v>
      </c>
      <c r="EU127" s="6" t="str">
        <f t="shared" si="127"/>
        <v>N/A</v>
      </c>
      <c r="EV127" s="6" t="str">
        <f t="shared" si="128"/>
        <v>N/A</v>
      </c>
      <c r="EW127" s="6" t="str">
        <f t="shared" si="129"/>
        <v>N/A</v>
      </c>
      <c r="EX127" s="6" t="str">
        <f t="shared" si="130"/>
        <v>N/A</v>
      </c>
      <c r="EY127" s="6" t="str">
        <f t="shared" si="131"/>
        <v>N/A</v>
      </c>
      <c r="EZ127" s="6" t="str">
        <f t="shared" si="132"/>
        <v>N/A</v>
      </c>
      <c r="FA127" s="6" t="str">
        <f t="shared" si="133"/>
        <v>N/A</v>
      </c>
      <c r="FB127" s="6" t="str">
        <f t="shared" si="134"/>
        <v>N/A</v>
      </c>
      <c r="FC127" s="6" t="str">
        <f t="shared" si="135"/>
        <v>N/A</v>
      </c>
      <c r="FD127" s="6" t="str">
        <f t="shared" si="136"/>
        <v>N/A</v>
      </c>
      <c r="FE127" s="6" t="str">
        <f t="shared" si="152"/>
        <v>N/A</v>
      </c>
      <c r="FI127" s="6">
        <f>SUMPRODUCT( (Data!$A$2:$A$1768=$A127)*(Data!$B$2:$B$1768=$B127)*(Data!$J$2:$J$1768) ) / (SUMPRODUCT( (Data!$A$2:$A$1768=$A127)*(Data!$B$2:$B$1768=$B127)*1 ))</f>
        <v>21</v>
      </c>
      <c r="FJ127" s="6">
        <f>IF(SUMPRODUCT( (Data!$A$2:$A$1768=$A127)*(Data!$B$2:$B$1768=$B127)*(Data!$I$2:$I$1768="YES") )&gt;0,1,0)</f>
        <v>1</v>
      </c>
      <c r="FK127" s="6">
        <f>IF(SUMPRODUCT( (Data!$A$2:$A$1768=$A127)*(Data!$B$2:$B$1768=$B127)*(Data!$I$2:$I$1768="NO") )&gt;0,1,0)</f>
        <v>1</v>
      </c>
      <c r="FL127" s="6">
        <f t="shared" si="91"/>
        <v>0</v>
      </c>
    </row>
    <row r="128" spans="1:168" x14ac:dyDescent="0.25">
      <c r="A128" s="23" t="s">
        <v>142</v>
      </c>
      <c r="B128" s="7" t="s">
        <v>56</v>
      </c>
      <c r="C128" s="30"/>
      <c r="D128" s="6" t="str">
        <f>IF(D$10="x",IF( SUMPRODUCT( (Data!$A$2:$A$998=$A128)*(Data!$B$2:$B$998=$B128)*(Data!$C$2:$C$998=$B$1)*(Data!$D$2:$D$998=D$9)*( (Data!$I$2:$I$998=$B$2)+(Data!$I$2:$I$998=$B$3)+(Data!$I$2:$I$998=$B$4) )*(Data!$J$2:$J$998&lt;=$B$5)*(Data!$J$2:$J$998&gt;=$B$6)*(Data!$E$2:$E$998) )=0,"N/A",SUMPRODUCT( (Data!$A$2:$A$998=$A128)*(Data!$B$2:$B$998=$B128)*(Data!$C$2:$C$998=$B$1)*(Data!$D$2:$D$998=D$9)*( (Data!$I$2:$I$998=$B$2)+(Data!$I$2:$I$998=$B$3)+(Data!$I$2:$I$998=$B$4) )*(Data!$J$2:$J$998&lt;=$B$5)*(Data!$J$2:$J$998&gt;=$B$6)*(Data!$E$2:$E$998&gt;=D$11) ) ),"N/A")</f>
        <v>N/A</v>
      </c>
      <c r="E128" s="6" t="str">
        <f>IF(E$10="x",IF( SUMPRODUCT( (Data!$A$2:$A$998=$A128)*(Data!$B$2:$B$998=$B128)*(Data!$C$2:$C$998=$B$1)*(Data!$D$2:$D$998=E$9)*( (Data!$I$2:$I$998=$B$2)+(Data!$I$2:$I$998=$B$3)+(Data!$I$2:$I$998=$B$4) )*(Data!$J$2:$J$998&lt;=$B$5)*(Data!$J$2:$J$998&gt;=$B$6)*(Data!$E$2:$E$998) )=0,"N/A",SUMPRODUCT( (Data!$A$2:$A$998=$A128)*(Data!$B$2:$B$998=$B128)*(Data!$C$2:$C$998=$B$1)*(Data!$D$2:$D$998=E$9)*( (Data!$I$2:$I$998=$B$2)+(Data!$I$2:$I$998=$B$3)+(Data!$I$2:$I$998=$B$4) )*(Data!$J$2:$J$998&lt;=$B$5)*(Data!$J$2:$J$998&gt;=$B$6)*(Data!$E$2:$E$998&gt;=E$11) ) ),"N/A")</f>
        <v>N/A</v>
      </c>
      <c r="F128" s="6" t="str">
        <f>IF(F$10="x",IF( SUMPRODUCT( (Data!$A$2:$A$998=$A128)*(Data!$B$2:$B$998=$B128)*(Data!$C$2:$C$998=$B$1)*(Data!$D$2:$D$998=F$9)*( (Data!$I$2:$I$998=$B$2)+(Data!$I$2:$I$998=$B$3)+(Data!$I$2:$I$998=$B$4) )*(Data!$J$2:$J$998&lt;=$B$5)*(Data!$J$2:$J$998&gt;=$B$6)*(Data!$E$2:$E$998) )=0,"N/A",SUMPRODUCT( (Data!$A$2:$A$998=$A128)*(Data!$B$2:$B$998=$B128)*(Data!$C$2:$C$998=$B$1)*(Data!$D$2:$D$998=F$9)*( (Data!$I$2:$I$998=$B$2)+(Data!$I$2:$I$998=$B$3)+(Data!$I$2:$I$998=$B$4) )*(Data!$J$2:$J$998&lt;=$B$5)*(Data!$J$2:$J$998&gt;=$B$6)*(Data!$E$2:$E$998&gt;=F$11) ) ),"N/A")</f>
        <v>N/A</v>
      </c>
      <c r="G128" s="6" t="str">
        <f>IF(G$10="x",IF( SUMPRODUCT( (Data!$A$2:$A$998=$A128)*(Data!$B$2:$B$998=$B128)*(Data!$C$2:$C$998=$B$1)*(Data!$D$2:$D$998=G$9)*( (Data!$I$2:$I$998=$B$2)+(Data!$I$2:$I$998=$B$3)+(Data!$I$2:$I$998=$B$4) )*(Data!$J$2:$J$998&lt;=$B$5)*(Data!$J$2:$J$998&gt;=$B$6)*(Data!$E$2:$E$998) )=0,"N/A",SUMPRODUCT( (Data!$A$2:$A$998=$A128)*(Data!$B$2:$B$998=$B128)*(Data!$C$2:$C$998=$B$1)*(Data!$D$2:$D$998=G$9)*( (Data!$I$2:$I$998=$B$2)+(Data!$I$2:$I$998=$B$3)+(Data!$I$2:$I$998=$B$4) )*(Data!$J$2:$J$998&lt;=$B$5)*(Data!$J$2:$J$998&gt;=$B$6)*(Data!$E$2:$E$998&gt;=G$11) ) ),"N/A")</f>
        <v>N/A</v>
      </c>
      <c r="H128" s="6">
        <f>IF(H$10="x",IF( SUMPRODUCT( (Data!$A$2:$A$998=$A128)*(Data!$B$2:$B$998=$B128)*(Data!$C$2:$C$998=$B$1)*(Data!$D$2:$D$998=H$9)*( (Data!$I$2:$I$998=$B$2)+(Data!$I$2:$I$998=$B$3)+(Data!$I$2:$I$998=$B$4) )*(Data!$J$2:$J$998&lt;=$B$5)*(Data!$J$2:$J$998&gt;=$B$6)*(Data!$E$2:$E$998) )=0,"N/A",SUMPRODUCT( (Data!$A$2:$A$998=$A128)*(Data!$B$2:$B$998=$B128)*(Data!$C$2:$C$998=$B$1)*(Data!$D$2:$D$998=H$9)*( (Data!$I$2:$I$998=$B$2)+(Data!$I$2:$I$998=$B$3)+(Data!$I$2:$I$998=$B$4) )*(Data!$J$2:$J$998&lt;=$B$5)*(Data!$J$2:$J$998&gt;=$B$6)*(Data!$E$2:$E$998&gt;=H$11) ) ),"N/A")</f>
        <v>1</v>
      </c>
      <c r="I128" s="6" t="str">
        <f>IF(I$10="x",IF( SUMPRODUCT( (Data!$A$2:$A$998=$A128)*(Data!$B$2:$B$998=$B128)*(Data!$C$2:$C$998=$B$1)*(Data!$D$2:$D$998=I$9)*( (Data!$I$2:$I$998=$B$2)+(Data!$I$2:$I$998=$B$3)+(Data!$I$2:$I$998=$B$4) )*(Data!$J$2:$J$998&lt;=$B$5)*(Data!$J$2:$J$998&gt;=$B$6)*(Data!$E$2:$E$998) )=0,"N/A",SUMPRODUCT( (Data!$A$2:$A$998=$A128)*(Data!$B$2:$B$998=$B128)*(Data!$C$2:$C$998=$B$1)*(Data!$D$2:$D$998=I$9)*( (Data!$I$2:$I$998=$B$2)+(Data!$I$2:$I$998=$B$3)+(Data!$I$2:$I$998=$B$4) )*(Data!$J$2:$J$998&lt;=$B$5)*(Data!$J$2:$J$998&gt;=$B$6)*(Data!$E$2:$E$998&gt;=I$11) ) ),"N/A")</f>
        <v>N/A</v>
      </c>
      <c r="J128" s="6" t="str">
        <f>IF(J$10="x",IF( SUMPRODUCT( (Data!$A$2:$A$998=$A128)*(Data!$B$2:$B$998=$B128)*(Data!$C$2:$C$998=$B$1)*(Data!$D$2:$D$998=J$9)*( (Data!$I$2:$I$998=$B$2)+(Data!$I$2:$I$998=$B$3)+(Data!$I$2:$I$998=$B$4) )*(Data!$J$2:$J$998&lt;=$B$5)*(Data!$J$2:$J$998&gt;=$B$6)*(Data!$E$2:$E$998) )=0,"N/A",SUMPRODUCT( (Data!$A$2:$A$998=$A128)*(Data!$B$2:$B$998=$B128)*(Data!$C$2:$C$998=$B$1)*(Data!$D$2:$D$998=J$9)*( (Data!$I$2:$I$998=$B$2)+(Data!$I$2:$I$998=$B$3)+(Data!$I$2:$I$998=$B$4) )*(Data!$J$2:$J$998&lt;=$B$5)*(Data!$J$2:$J$998&gt;=$B$6)*(Data!$E$2:$E$998&gt;=J$11) ) ),"N/A")</f>
        <v>N/A</v>
      </c>
      <c r="K128" s="6" t="str">
        <f>IF(K$10="x",IF( SUMPRODUCT( (Data!$A$2:$A$998=$A128)*(Data!$B$2:$B$998=$B128)*(Data!$C$2:$C$998=$B$1)*(Data!$D$2:$D$998=K$9)*( (Data!$I$2:$I$998=$B$2)+(Data!$I$2:$I$998=$B$3)+(Data!$I$2:$I$998=$B$4) )*(Data!$J$2:$J$998&lt;=$B$5)*(Data!$J$2:$J$998&gt;=$B$6)*(Data!$E$2:$E$998) )=0,"N/A",SUMPRODUCT( (Data!$A$2:$A$998=$A128)*(Data!$B$2:$B$998=$B128)*(Data!$C$2:$C$998=$B$1)*(Data!$D$2:$D$998=K$9)*( (Data!$I$2:$I$998=$B$2)+(Data!$I$2:$I$998=$B$3)+(Data!$I$2:$I$998=$B$4) )*(Data!$J$2:$J$998&lt;=$B$5)*(Data!$J$2:$J$998&gt;=$B$6)*(Data!$E$2:$E$998&gt;=K$11) ) ),"N/A")</f>
        <v>N/A</v>
      </c>
      <c r="L128" s="6" t="str">
        <f>IF(L$10="x",IF( SUMPRODUCT( (Data!$A$2:$A$998=$A128)*(Data!$B$2:$B$998=$B128)*(Data!$C$2:$C$998=$B$1)*(Data!$D$2:$D$998=L$9)*( (Data!$I$2:$I$998=$B$2)+(Data!$I$2:$I$998=$B$3)+(Data!$I$2:$I$998=$B$4) )*(Data!$J$2:$J$998&lt;=$B$5)*(Data!$J$2:$J$998&gt;=$B$6)*(Data!$E$2:$E$998) )=0,"N/A",SUMPRODUCT( (Data!$A$2:$A$998=$A128)*(Data!$B$2:$B$998=$B128)*(Data!$C$2:$C$998=$B$1)*(Data!$D$2:$D$998=L$9)*( (Data!$I$2:$I$998=$B$2)+(Data!$I$2:$I$998=$B$3)+(Data!$I$2:$I$998=$B$4) )*(Data!$J$2:$J$998&lt;=$B$5)*(Data!$J$2:$J$998&gt;=$B$6)*(Data!$E$2:$E$998&gt;=L$11) ) ),"N/A")</f>
        <v>N/A</v>
      </c>
      <c r="M128" s="6" t="str">
        <f>IF(M$10="x",IF( SUMPRODUCT( (Data!$A$2:$A$998=$A128)*(Data!$B$2:$B$998=$B128)*(Data!$C$2:$C$998=$B$1)*(Data!$D$2:$D$998=M$9)*( (Data!$I$2:$I$998=$B$2)+(Data!$I$2:$I$998=$B$3)+(Data!$I$2:$I$998=$B$4) )*(Data!$J$2:$J$998&lt;=$B$5)*(Data!$J$2:$J$998&gt;=$B$6)*(Data!$E$2:$E$998) )=0,"N/A",SUMPRODUCT( (Data!$A$2:$A$998=$A128)*(Data!$B$2:$B$998=$B128)*(Data!$C$2:$C$998=$B$1)*(Data!$D$2:$D$998=M$9)*( (Data!$I$2:$I$998=$B$2)+(Data!$I$2:$I$998=$B$3)+(Data!$I$2:$I$998=$B$4) )*(Data!$J$2:$J$998&lt;=$B$5)*(Data!$J$2:$J$998&gt;=$B$6)*(Data!$E$2:$E$998&gt;=M$11) ) ),"N/A")</f>
        <v>N/A</v>
      </c>
      <c r="N128" s="6" t="str">
        <f>IF(N$10="x",IF( SUMPRODUCT( (Data!$A$2:$A$998=$A128)*(Data!$B$2:$B$998=$B128)*(Data!$C$2:$C$998=$B$1)*(Data!$D$2:$D$998=N$9)*( (Data!$I$2:$I$998=$B$2)+(Data!$I$2:$I$998=$B$3)+(Data!$I$2:$I$998=$B$4) )*(Data!$J$2:$J$998&lt;=$B$5)*(Data!$J$2:$J$998&gt;=$B$6)*(Data!$E$2:$E$998) )=0,"N/A",SUMPRODUCT( (Data!$A$2:$A$998=$A128)*(Data!$B$2:$B$998=$B128)*(Data!$C$2:$C$998=$B$1)*(Data!$D$2:$D$998=N$9)*( (Data!$I$2:$I$998=$B$2)+(Data!$I$2:$I$998=$B$3)+(Data!$I$2:$I$998=$B$4) )*(Data!$J$2:$J$998&lt;=$B$5)*(Data!$J$2:$J$998&gt;=$B$6)*(Data!$E$2:$E$998&gt;=N$11) ) ),"N/A")</f>
        <v>N/A</v>
      </c>
      <c r="O128" s="6" t="str">
        <f>IF(O$10="x",IF( SUMPRODUCT( (Data!$A$2:$A$998=$A128)*(Data!$B$2:$B$998=$B128)*(Data!$C$2:$C$998=$B$1)*(Data!$D$2:$D$998=O$9)*( (Data!$I$2:$I$998=$B$2)+(Data!$I$2:$I$998=$B$3)+(Data!$I$2:$I$998=$B$4) )*(Data!$J$2:$J$998&lt;=$B$5)*(Data!$J$2:$J$998&gt;=$B$6)*(Data!$E$2:$E$998) )=0,"N/A",SUMPRODUCT( (Data!$A$2:$A$998=$A128)*(Data!$B$2:$B$998=$B128)*(Data!$C$2:$C$998=$B$1)*(Data!$D$2:$D$998=O$9)*( (Data!$I$2:$I$998=$B$2)+(Data!$I$2:$I$998=$B$3)+(Data!$I$2:$I$998=$B$4) )*(Data!$J$2:$J$998&lt;=$B$5)*(Data!$J$2:$J$998&gt;=$B$6)*(Data!$E$2:$E$998&gt;=O$11) ) ),"N/A")</f>
        <v>N/A</v>
      </c>
      <c r="P128" s="6" t="str">
        <f>IF(P$10="x",IF( SUMPRODUCT( (Data!$A$2:$A$998=$A128)*(Data!$B$2:$B$998=$B128)*(Data!$C$2:$C$998=$B$1)*(Data!$D$2:$D$998=P$9)*( (Data!$I$2:$I$998=$B$2)+(Data!$I$2:$I$998=$B$3)+(Data!$I$2:$I$998=$B$4) )*(Data!$J$2:$J$998&lt;=$B$5)*(Data!$J$2:$J$998&gt;=$B$6)*(Data!$E$2:$E$998) )=0,"N/A",SUMPRODUCT( (Data!$A$2:$A$998=$A128)*(Data!$B$2:$B$998=$B128)*(Data!$C$2:$C$998=$B$1)*(Data!$D$2:$D$998=P$9)*( (Data!$I$2:$I$998=$B$2)+(Data!$I$2:$I$998=$B$3)+(Data!$I$2:$I$998=$B$4) )*(Data!$J$2:$J$998&lt;=$B$5)*(Data!$J$2:$J$998&gt;=$B$6)*(Data!$E$2:$E$998&gt;=P$11) ) ),"N/A")</f>
        <v>N/A</v>
      </c>
      <c r="Q128" s="6" t="str">
        <f>IF(Q$10="x",IF( SUMPRODUCT( (Data!$A$2:$A$998=$A128)*(Data!$B$2:$B$998=$B128)*(Data!$C$2:$C$998=$B$1)*(Data!$D$2:$D$998=Q$9)*( (Data!$I$2:$I$998=$B$2)+(Data!$I$2:$I$998=$B$3)+(Data!$I$2:$I$998=$B$4) )*(Data!$J$2:$J$998&lt;=$B$5)*(Data!$J$2:$J$998&gt;=$B$6)*(Data!$E$2:$E$998) )=0,"N/A",SUMPRODUCT( (Data!$A$2:$A$998=$A128)*(Data!$B$2:$B$998=$B128)*(Data!$C$2:$C$998=$B$1)*(Data!$D$2:$D$998=Q$9)*( (Data!$I$2:$I$998=$B$2)+(Data!$I$2:$I$998=$B$3)+(Data!$I$2:$I$998=$B$4) )*(Data!$J$2:$J$998&lt;=$B$5)*(Data!$J$2:$J$998&gt;=$B$6)*(Data!$E$2:$E$998&gt;=Q$11) ) ),"N/A")</f>
        <v>N/A</v>
      </c>
      <c r="R128" s="6" t="str">
        <f>IF(R$10="x",IF( SUMPRODUCT( (Data!$A$2:$A$998=$A128)*(Data!$B$2:$B$998=$B128)*(Data!$C$2:$C$998=$B$1)*(Data!$D$2:$D$998=R$9)*( (Data!$I$2:$I$998=$B$2)+(Data!$I$2:$I$998=$B$3)+(Data!$I$2:$I$998=$B$4) )*(Data!$J$2:$J$998&lt;=$B$5)*(Data!$J$2:$J$998&gt;=$B$6)*(Data!$E$2:$E$998) )=0,"N/A",SUMPRODUCT( (Data!$A$2:$A$998=$A128)*(Data!$B$2:$B$998=$B128)*(Data!$C$2:$C$998=$B$1)*(Data!$D$2:$D$998=R$9)*( (Data!$I$2:$I$998=$B$2)+(Data!$I$2:$I$998=$B$3)+(Data!$I$2:$I$998=$B$4) )*(Data!$J$2:$J$998&lt;=$B$5)*(Data!$J$2:$J$998&gt;=$B$6)*(Data!$E$2:$E$998&gt;=R$11) ) ),"N/A")</f>
        <v>N/A</v>
      </c>
      <c r="S128" s="6" t="str">
        <f>IF(S$10="x",IF( SUMPRODUCT( (Data!$A$2:$A$998=$A128)*(Data!$B$2:$B$998=$B128)*(Data!$C$2:$C$998=$B$1)*(Data!$D$2:$D$998=S$9)*( (Data!$I$2:$I$998=$B$2)+(Data!$I$2:$I$998=$B$3)+(Data!$I$2:$I$998=$B$4) )*(Data!$J$2:$J$998&lt;=$B$5)*(Data!$J$2:$J$998&gt;=$B$6)*(Data!$E$2:$E$998) )=0,"N/A",SUMPRODUCT( (Data!$A$2:$A$998=$A128)*(Data!$B$2:$B$998=$B128)*(Data!$C$2:$C$998=$B$1)*(Data!$D$2:$D$998=S$9)*( (Data!$I$2:$I$998=$B$2)+(Data!$I$2:$I$998=$B$3)+(Data!$I$2:$I$998=$B$4) )*(Data!$J$2:$J$998&lt;=$B$5)*(Data!$J$2:$J$998&gt;=$B$6)*(Data!$E$2:$E$998&gt;=S$11) ) ),"N/A")</f>
        <v>N/A</v>
      </c>
      <c r="T128" s="6" t="str">
        <f>IF(T$10="x",IF( SUMPRODUCT( (Data!$A$2:$A$998=$A128)*(Data!$B$2:$B$998=$B128)*(Data!$C$2:$C$998=$B$1)*(Data!$D$2:$D$998=T$9)*( (Data!$I$2:$I$998=$B$2)+(Data!$I$2:$I$998=$B$3)+(Data!$I$2:$I$998=$B$4) )*(Data!$J$2:$J$998&lt;=$B$5)*(Data!$J$2:$J$998&gt;=$B$6)*(Data!$E$2:$E$998) )=0,"N/A",SUMPRODUCT( (Data!$A$2:$A$998=$A128)*(Data!$B$2:$B$998=$B128)*(Data!$C$2:$C$998=$B$1)*(Data!$D$2:$D$998=T$9)*( (Data!$I$2:$I$998=$B$2)+(Data!$I$2:$I$998=$B$3)+(Data!$I$2:$I$998=$B$4) )*(Data!$J$2:$J$998&lt;=$B$5)*(Data!$J$2:$J$998&gt;=$B$6)*(Data!$E$2:$E$998&gt;=T$11) ) ),"N/A")</f>
        <v>N/A</v>
      </c>
      <c r="U128" s="6" t="str">
        <f>IF(U$10="x",IF( SUMPRODUCT( (Data!$A$2:$A$998=$A128)*(Data!$B$2:$B$998=$B128)*(Data!$C$2:$C$998=$B$1)*(Data!$D$2:$D$998=U$9)*( (Data!$I$2:$I$998=$B$2)+(Data!$I$2:$I$998=$B$3)+(Data!$I$2:$I$998=$B$4) )*(Data!$J$2:$J$998&lt;=$B$5)*(Data!$J$2:$J$998&gt;=$B$6)*(Data!$E$2:$E$998) )=0,"N/A",SUMPRODUCT( (Data!$A$2:$A$998=$A128)*(Data!$B$2:$B$998=$B128)*(Data!$C$2:$C$998=$B$1)*(Data!$D$2:$D$998=U$9)*( (Data!$I$2:$I$998=$B$2)+(Data!$I$2:$I$998=$B$3)+(Data!$I$2:$I$998=$B$4) )*(Data!$J$2:$J$998&lt;=$B$5)*(Data!$J$2:$J$998&gt;=$B$6)*(Data!$E$2:$E$998&gt;=U$11) ) ),"N/A")</f>
        <v>N/A</v>
      </c>
      <c r="V128" s="6" t="str">
        <f>IF(V$10="x",IF( SUMPRODUCT( (Data!$A$2:$A$998=$A128)*(Data!$B$2:$B$998=$B128)*(Data!$C$2:$C$998=$B$1)*(Data!$D$2:$D$998=V$9)*( (Data!$I$2:$I$998=$B$2)+(Data!$I$2:$I$998=$B$3)+(Data!$I$2:$I$998=$B$4) )*(Data!$J$2:$J$998&lt;=$B$5)*(Data!$J$2:$J$998&gt;=$B$6)*(Data!$E$2:$E$998) )=0,"N/A",SUMPRODUCT( (Data!$A$2:$A$998=$A128)*(Data!$B$2:$B$998=$B128)*(Data!$C$2:$C$998=$B$1)*(Data!$D$2:$D$998=V$9)*( (Data!$I$2:$I$998=$B$2)+(Data!$I$2:$I$998=$B$3)+(Data!$I$2:$I$998=$B$4) )*(Data!$J$2:$J$998&lt;=$B$5)*(Data!$J$2:$J$998&gt;=$B$6)*(Data!$E$2:$E$998&gt;=V$11) ) ),"N/A")</f>
        <v>N/A</v>
      </c>
      <c r="W128" s="6">
        <f t="shared" si="146"/>
        <v>1</v>
      </c>
      <c r="AA128" s="6" t="str">
        <f>IF(AA$10="x",IF( SUMPRODUCT( (Data!$A$2:$A$998=$A128)*(Data!$B$2:$B$998=$B128)*(Data!$C$2:$C$998=$B$1)*(Data!$D$2:$D$998=AA$9)*( (Data!$I$2:$I$998=$B$2)+(Data!$I$2:$I$998=$B$3)+(Data!$I$2:$I$998=$B$4) )*(Data!$J$2:$J$998&lt;=$B$5)*(Data!$J$2:$J$998&gt;=$B$6)*(Data!$G$2:$G$998) )=0,"N/A",SUMPRODUCT( (Data!$A$2:$A$998=$A128)*(Data!$B$2:$B$998=$B128)*(Data!$C$2:$C$998=$B$1)*(Data!$D$2:$D$998=AA$9)*( (Data!$I$2:$I$998=$B$2)+(Data!$I$2:$I$998=$B$3)+(Data!$I$2:$I$998=$B$4) )*(Data!$J$2:$J$998&lt;=$B$5)*(Data!$J$2:$J$998&gt;=$B$6)*(Data!$G$2:$G$998&lt;=AA$11) ) ),"N/A")</f>
        <v>N/A</v>
      </c>
      <c r="AB128" s="6" t="str">
        <f>IF(AB$10="x",IF( SUMPRODUCT( (Data!$A$2:$A$998=$A128)*(Data!$B$2:$B$998=$B128)*(Data!$C$2:$C$998=$B$1)*(Data!$D$2:$D$998=AB$9)*( (Data!$I$2:$I$998=$B$2)+(Data!$I$2:$I$998=$B$3)+(Data!$I$2:$I$998=$B$4) )*(Data!$J$2:$J$998&lt;=$B$5)*(Data!$J$2:$J$998&gt;=$B$6)*(Data!$G$2:$G$998) )=0,"N/A",SUMPRODUCT( (Data!$A$2:$A$998=$A128)*(Data!$B$2:$B$998=$B128)*(Data!$C$2:$C$998=$B$1)*(Data!$D$2:$D$998=AB$9)*( (Data!$I$2:$I$998=$B$2)+(Data!$I$2:$I$998=$B$3)+(Data!$I$2:$I$998=$B$4) )*(Data!$J$2:$J$998&lt;=$B$5)*(Data!$J$2:$J$998&gt;=$B$6)*(Data!$G$2:$G$998&lt;=AB$11) ) ),"N/A")</f>
        <v>N/A</v>
      </c>
      <c r="AC128" s="6" t="str">
        <f>IF(AC$10="x",IF( SUMPRODUCT( (Data!$A$2:$A$998=$A128)*(Data!$B$2:$B$998=$B128)*(Data!$C$2:$C$998=$B$1)*(Data!$D$2:$D$998=AC$9)*( (Data!$I$2:$I$998=$B$2)+(Data!$I$2:$I$998=$B$3)+(Data!$I$2:$I$998=$B$4) )*(Data!$J$2:$J$998&lt;=$B$5)*(Data!$J$2:$J$998&gt;=$B$6)*(Data!$G$2:$G$998) )=0,"N/A",SUMPRODUCT( (Data!$A$2:$A$998=$A128)*(Data!$B$2:$B$998=$B128)*(Data!$C$2:$C$998=$B$1)*(Data!$D$2:$D$998=AC$9)*( (Data!$I$2:$I$998=$B$2)+(Data!$I$2:$I$998=$B$3)+(Data!$I$2:$I$998=$B$4) )*(Data!$J$2:$J$998&lt;=$B$5)*(Data!$J$2:$J$998&gt;=$B$6)*(Data!$G$2:$G$998&lt;=AC$11) ) ),"N/A")</f>
        <v>N/A</v>
      </c>
      <c r="AD128" s="6" t="str">
        <f>IF(AD$10="x",IF( SUMPRODUCT( (Data!$A$2:$A$998=$A128)*(Data!$B$2:$B$998=$B128)*(Data!$C$2:$C$998=$B$1)*(Data!$D$2:$D$998=AD$9)*( (Data!$I$2:$I$998=$B$2)+(Data!$I$2:$I$998=$B$3)+(Data!$I$2:$I$998=$B$4) )*(Data!$J$2:$J$998&lt;=$B$5)*(Data!$J$2:$J$998&gt;=$B$6)*(Data!$G$2:$G$998) )=0,"N/A",SUMPRODUCT( (Data!$A$2:$A$998=$A128)*(Data!$B$2:$B$998=$B128)*(Data!$C$2:$C$998=$B$1)*(Data!$D$2:$D$998=AD$9)*( (Data!$I$2:$I$998=$B$2)+(Data!$I$2:$I$998=$B$3)+(Data!$I$2:$I$998=$B$4) )*(Data!$J$2:$J$998&lt;=$B$5)*(Data!$J$2:$J$998&gt;=$B$6)*(Data!$G$2:$G$998&lt;=AD$11) ) ),"N/A")</f>
        <v>N/A</v>
      </c>
      <c r="AE128" s="6">
        <f>IF(AE$10="x",IF( SUMPRODUCT( (Data!$A$2:$A$998=$A128)*(Data!$B$2:$B$998=$B128)*(Data!$C$2:$C$998=$B$1)*(Data!$D$2:$D$998=AE$9)*( (Data!$I$2:$I$998=$B$2)+(Data!$I$2:$I$998=$B$3)+(Data!$I$2:$I$998=$B$4) )*(Data!$J$2:$J$998&lt;=$B$5)*(Data!$J$2:$J$998&gt;=$B$6)*(Data!$G$2:$G$998) )=0,"N/A",SUMPRODUCT( (Data!$A$2:$A$998=$A128)*(Data!$B$2:$B$998=$B128)*(Data!$C$2:$C$998=$B$1)*(Data!$D$2:$D$998=AE$9)*( (Data!$I$2:$I$998=$B$2)+(Data!$I$2:$I$998=$B$3)+(Data!$I$2:$I$998=$B$4) )*(Data!$J$2:$J$998&lt;=$B$5)*(Data!$J$2:$J$998&gt;=$B$6)*(Data!$G$2:$G$998&lt;=AE$11) ) ),"N/A")</f>
        <v>1</v>
      </c>
      <c r="AF128" s="6" t="str">
        <f>IF(AF$10="x",IF( SUMPRODUCT( (Data!$A$2:$A$998=$A128)*(Data!$B$2:$B$998=$B128)*(Data!$C$2:$C$998=$B$1)*(Data!$D$2:$D$998=AF$9)*( (Data!$I$2:$I$998=$B$2)+(Data!$I$2:$I$998=$B$3)+(Data!$I$2:$I$998=$B$4) )*(Data!$J$2:$J$998&lt;=$B$5)*(Data!$J$2:$J$998&gt;=$B$6)*(Data!$G$2:$G$998) )=0,"N/A",SUMPRODUCT( (Data!$A$2:$A$998=$A128)*(Data!$B$2:$B$998=$B128)*(Data!$C$2:$C$998=$B$1)*(Data!$D$2:$D$998=AF$9)*( (Data!$I$2:$I$998=$B$2)+(Data!$I$2:$I$998=$B$3)+(Data!$I$2:$I$998=$B$4) )*(Data!$J$2:$J$998&lt;=$B$5)*(Data!$J$2:$J$998&gt;=$B$6)*(Data!$G$2:$G$998&lt;=AF$11) ) ),"N/A")</f>
        <v>N/A</v>
      </c>
      <c r="AG128" s="6" t="str">
        <f>IF(AG$10="x",IF( SUMPRODUCT( (Data!$A$2:$A$998=$A128)*(Data!$B$2:$B$998=$B128)*(Data!$C$2:$C$998=$B$1)*(Data!$D$2:$D$998=AG$9)*( (Data!$I$2:$I$998=$B$2)+(Data!$I$2:$I$998=$B$3)+(Data!$I$2:$I$998=$B$4) )*(Data!$J$2:$J$998&lt;=$B$5)*(Data!$J$2:$J$998&gt;=$B$6)*(Data!$G$2:$G$998) )=0,"N/A",SUMPRODUCT( (Data!$A$2:$A$998=$A128)*(Data!$B$2:$B$998=$B128)*(Data!$C$2:$C$998=$B$1)*(Data!$D$2:$D$998=AG$9)*( (Data!$I$2:$I$998=$B$2)+(Data!$I$2:$I$998=$B$3)+(Data!$I$2:$I$998=$B$4) )*(Data!$J$2:$J$998&lt;=$B$5)*(Data!$J$2:$J$998&gt;=$B$6)*(Data!$G$2:$G$998&lt;=AG$11) ) ),"N/A")</f>
        <v>N/A</v>
      </c>
      <c r="AH128" s="6" t="str">
        <f>IF(AH$10="x",IF( SUMPRODUCT( (Data!$A$2:$A$998=$A128)*(Data!$B$2:$B$998=$B128)*(Data!$C$2:$C$998=$B$1)*(Data!$D$2:$D$998=AH$9)*( (Data!$I$2:$I$998=$B$2)+(Data!$I$2:$I$998=$B$3)+(Data!$I$2:$I$998=$B$4) )*(Data!$J$2:$J$998&lt;=$B$5)*(Data!$J$2:$J$998&gt;=$B$6)*(Data!$G$2:$G$998) )=0,"N/A",SUMPRODUCT( (Data!$A$2:$A$998=$A128)*(Data!$B$2:$B$998=$B128)*(Data!$C$2:$C$998=$B$1)*(Data!$D$2:$D$998=AH$9)*( (Data!$I$2:$I$998=$B$2)+(Data!$I$2:$I$998=$B$3)+(Data!$I$2:$I$998=$B$4) )*(Data!$J$2:$J$998&lt;=$B$5)*(Data!$J$2:$J$998&gt;=$B$6)*(Data!$G$2:$G$998&lt;=AH$11) ) ),"N/A")</f>
        <v>N/A</v>
      </c>
      <c r="AI128" s="6" t="str">
        <f>IF(AI$10="x",IF( SUMPRODUCT( (Data!$A$2:$A$998=$A128)*(Data!$B$2:$B$998=$B128)*(Data!$C$2:$C$998=$B$1)*(Data!$D$2:$D$998=AI$9)*( (Data!$I$2:$I$998=$B$2)+(Data!$I$2:$I$998=$B$3)+(Data!$I$2:$I$998=$B$4) )*(Data!$J$2:$J$998&lt;=$B$5)*(Data!$J$2:$J$998&gt;=$B$6)*(Data!$G$2:$G$998) )=0,"N/A",SUMPRODUCT( (Data!$A$2:$A$998=$A128)*(Data!$B$2:$B$998=$B128)*(Data!$C$2:$C$998=$B$1)*(Data!$D$2:$D$998=AI$9)*( (Data!$I$2:$I$998=$B$2)+(Data!$I$2:$I$998=$B$3)+(Data!$I$2:$I$998=$B$4) )*(Data!$J$2:$J$998&lt;=$B$5)*(Data!$J$2:$J$998&gt;=$B$6)*(Data!$G$2:$G$998&lt;=AI$11) ) ),"N/A")</f>
        <v>N/A</v>
      </c>
      <c r="AJ128" s="6" t="str">
        <f>IF(AJ$10="x",IF( SUMPRODUCT( (Data!$A$2:$A$998=$A128)*(Data!$B$2:$B$998=$B128)*(Data!$C$2:$C$998=$B$1)*(Data!$D$2:$D$998=AJ$9)*( (Data!$I$2:$I$998=$B$2)+(Data!$I$2:$I$998=$B$3)+(Data!$I$2:$I$998=$B$4) )*(Data!$J$2:$J$998&lt;=$B$5)*(Data!$J$2:$J$998&gt;=$B$6)*(Data!$G$2:$G$998) )=0,"N/A",SUMPRODUCT( (Data!$A$2:$A$998=$A128)*(Data!$B$2:$B$998=$B128)*(Data!$C$2:$C$998=$B$1)*(Data!$D$2:$D$998=AJ$9)*( (Data!$I$2:$I$998=$B$2)+(Data!$I$2:$I$998=$B$3)+(Data!$I$2:$I$998=$B$4) )*(Data!$J$2:$J$998&lt;=$B$5)*(Data!$J$2:$J$998&gt;=$B$6)*(Data!$G$2:$G$998&lt;=AJ$11) ) ),"N/A")</f>
        <v>N/A</v>
      </c>
      <c r="AK128" s="6" t="str">
        <f>IF(AK$10="x",IF( SUMPRODUCT( (Data!$A$2:$A$998=$A128)*(Data!$B$2:$B$998=$B128)*(Data!$C$2:$C$998=$B$1)*(Data!$D$2:$D$998=AK$9)*( (Data!$I$2:$I$998=$B$2)+(Data!$I$2:$I$998=$B$3)+(Data!$I$2:$I$998=$B$4) )*(Data!$J$2:$J$998&lt;=$B$5)*(Data!$J$2:$J$998&gt;=$B$6)*(Data!$G$2:$G$998) )=0,"N/A",SUMPRODUCT( (Data!$A$2:$A$998=$A128)*(Data!$B$2:$B$998=$B128)*(Data!$C$2:$C$998=$B$1)*(Data!$D$2:$D$998=AK$9)*( (Data!$I$2:$I$998=$B$2)+(Data!$I$2:$I$998=$B$3)+(Data!$I$2:$I$998=$B$4) )*(Data!$J$2:$J$998&lt;=$B$5)*(Data!$J$2:$J$998&gt;=$B$6)*(Data!$G$2:$G$998&lt;=AK$11) ) ),"N/A")</f>
        <v>N/A</v>
      </c>
      <c r="AL128" s="6" t="str">
        <f>IF(AL$10="x",IF( SUMPRODUCT( (Data!$A$2:$A$998=$A128)*(Data!$B$2:$B$998=$B128)*(Data!$C$2:$C$998=$B$1)*(Data!$D$2:$D$998=AL$9)*( (Data!$I$2:$I$998=$B$2)+(Data!$I$2:$I$998=$B$3)+(Data!$I$2:$I$998=$B$4) )*(Data!$J$2:$J$998&lt;=$B$5)*(Data!$J$2:$J$998&gt;=$B$6)*(Data!$G$2:$G$998) )=0,"N/A",SUMPRODUCT( (Data!$A$2:$A$998=$A128)*(Data!$B$2:$B$998=$B128)*(Data!$C$2:$C$998=$B$1)*(Data!$D$2:$D$998=AL$9)*( (Data!$I$2:$I$998=$B$2)+(Data!$I$2:$I$998=$B$3)+(Data!$I$2:$I$998=$B$4) )*(Data!$J$2:$J$998&lt;=$B$5)*(Data!$J$2:$J$998&gt;=$B$6)*(Data!$G$2:$G$998&lt;=AL$11) ) ),"N/A")</f>
        <v>N/A</v>
      </c>
      <c r="AM128" s="6" t="str">
        <f>IF(AM$10="x",IF( SUMPRODUCT( (Data!$A$2:$A$998=$A128)*(Data!$B$2:$B$998=$B128)*(Data!$C$2:$C$998=$B$1)*(Data!$D$2:$D$998=AM$9)*( (Data!$I$2:$I$998=$B$2)+(Data!$I$2:$I$998=$B$3)+(Data!$I$2:$I$998=$B$4) )*(Data!$J$2:$J$998&lt;=$B$5)*(Data!$J$2:$J$998&gt;=$B$6)*(Data!$G$2:$G$998) )=0,"N/A",SUMPRODUCT( (Data!$A$2:$A$998=$A128)*(Data!$B$2:$B$998=$B128)*(Data!$C$2:$C$998=$B$1)*(Data!$D$2:$D$998=AM$9)*( (Data!$I$2:$I$998=$B$2)+(Data!$I$2:$I$998=$B$3)+(Data!$I$2:$I$998=$B$4) )*(Data!$J$2:$J$998&lt;=$B$5)*(Data!$J$2:$J$998&gt;=$B$6)*(Data!$G$2:$G$998&lt;=AM$11) ) ),"N/A")</f>
        <v>N/A</v>
      </c>
      <c r="AN128" s="6" t="str">
        <f>IF(AN$10="x",IF( SUMPRODUCT( (Data!$A$2:$A$998=$A128)*(Data!$B$2:$B$998=$B128)*(Data!$C$2:$C$998=$B$1)*(Data!$D$2:$D$998=AN$9)*( (Data!$I$2:$I$998=$B$2)+(Data!$I$2:$I$998=$B$3)+(Data!$I$2:$I$998=$B$4) )*(Data!$J$2:$J$998&lt;=$B$5)*(Data!$J$2:$J$998&gt;=$B$6)*(Data!$G$2:$G$998) )=0,"N/A",SUMPRODUCT( (Data!$A$2:$A$998=$A128)*(Data!$B$2:$B$998=$B128)*(Data!$C$2:$C$998=$B$1)*(Data!$D$2:$D$998=AN$9)*( (Data!$I$2:$I$998=$B$2)+(Data!$I$2:$I$998=$B$3)+(Data!$I$2:$I$998=$B$4) )*(Data!$J$2:$J$998&lt;=$B$5)*(Data!$J$2:$J$998&gt;=$B$6)*(Data!$G$2:$G$998&lt;=AN$11) ) ),"N/A")</f>
        <v>N/A</v>
      </c>
      <c r="AO128" s="6" t="str">
        <f>IF(AO$10="x",IF( SUMPRODUCT( (Data!$A$2:$A$998=$A128)*(Data!$B$2:$B$998=$B128)*(Data!$C$2:$C$998=$B$1)*(Data!$D$2:$D$998=AO$9)*( (Data!$I$2:$I$998=$B$2)+(Data!$I$2:$I$998=$B$3)+(Data!$I$2:$I$998=$B$4) )*(Data!$J$2:$J$998&lt;=$B$5)*(Data!$J$2:$J$998&gt;=$B$6)*(Data!$G$2:$G$998) )=0,"N/A",SUMPRODUCT( (Data!$A$2:$A$998=$A128)*(Data!$B$2:$B$998=$B128)*(Data!$C$2:$C$998=$B$1)*(Data!$D$2:$D$998=AO$9)*( (Data!$I$2:$I$998=$B$2)+(Data!$I$2:$I$998=$B$3)+(Data!$I$2:$I$998=$B$4) )*(Data!$J$2:$J$998&lt;=$B$5)*(Data!$J$2:$J$998&gt;=$B$6)*(Data!$G$2:$G$998&lt;=AO$11) ) ),"N/A")</f>
        <v>N/A</v>
      </c>
      <c r="AP128" s="6" t="str">
        <f>IF(AP$10="x",IF( SUMPRODUCT( (Data!$A$2:$A$998=$A128)*(Data!$B$2:$B$998=$B128)*(Data!$C$2:$C$998=$B$1)*(Data!$D$2:$D$998=AP$9)*( (Data!$I$2:$I$998=$B$2)+(Data!$I$2:$I$998=$B$3)+(Data!$I$2:$I$998=$B$4) )*(Data!$J$2:$J$998&lt;=$B$5)*(Data!$J$2:$J$998&gt;=$B$6)*(Data!$G$2:$G$998) )=0,"N/A",SUMPRODUCT( (Data!$A$2:$A$998=$A128)*(Data!$B$2:$B$998=$B128)*(Data!$C$2:$C$998=$B$1)*(Data!$D$2:$D$998=AP$9)*( (Data!$I$2:$I$998=$B$2)+(Data!$I$2:$I$998=$B$3)+(Data!$I$2:$I$998=$B$4) )*(Data!$J$2:$J$998&lt;=$B$5)*(Data!$J$2:$J$998&gt;=$B$6)*(Data!$G$2:$G$998&lt;=AP$11) ) ),"N/A")</f>
        <v>N/A</v>
      </c>
      <c r="AQ128" s="6" t="str">
        <f>IF(AQ$10="x",IF( SUMPRODUCT( (Data!$A$2:$A$998=$A128)*(Data!$B$2:$B$998=$B128)*(Data!$C$2:$C$998=$B$1)*(Data!$D$2:$D$998=AQ$9)*( (Data!$I$2:$I$998=$B$2)+(Data!$I$2:$I$998=$B$3)+(Data!$I$2:$I$998=$B$4) )*(Data!$J$2:$J$998&lt;=$B$5)*(Data!$J$2:$J$998&gt;=$B$6)*(Data!$G$2:$G$998) )=0,"N/A",SUMPRODUCT( (Data!$A$2:$A$998=$A128)*(Data!$B$2:$B$998=$B128)*(Data!$C$2:$C$998=$B$1)*(Data!$D$2:$D$998=AQ$9)*( (Data!$I$2:$I$998=$B$2)+(Data!$I$2:$I$998=$B$3)+(Data!$I$2:$I$998=$B$4) )*(Data!$J$2:$J$998&lt;=$B$5)*(Data!$J$2:$J$998&gt;=$B$6)*(Data!$G$2:$G$998&lt;=AQ$11) ) ),"N/A")</f>
        <v>N/A</v>
      </c>
      <c r="AR128" s="6" t="str">
        <f>IF(AR$10="x",IF( SUMPRODUCT( (Data!$A$2:$A$998=$A128)*(Data!$B$2:$B$998=$B128)*(Data!$C$2:$C$998=$B$1)*(Data!$D$2:$D$998=AR$9)*( (Data!$I$2:$I$998=$B$2)+(Data!$I$2:$I$998=$B$3)+(Data!$I$2:$I$998=$B$4) )*(Data!$J$2:$J$998&lt;=$B$5)*(Data!$J$2:$J$998&gt;=$B$6)*(Data!$G$2:$G$998) )=0,"N/A",SUMPRODUCT( (Data!$A$2:$A$998=$A128)*(Data!$B$2:$B$998=$B128)*(Data!$C$2:$C$998=$B$1)*(Data!$D$2:$D$998=AR$9)*( (Data!$I$2:$I$998=$B$2)+(Data!$I$2:$I$998=$B$3)+(Data!$I$2:$I$998=$B$4) )*(Data!$J$2:$J$998&lt;=$B$5)*(Data!$J$2:$J$998&gt;=$B$6)*(Data!$G$2:$G$998&lt;=AR$11) ) ),"N/A")</f>
        <v>N/A</v>
      </c>
      <c r="AS128" s="6" t="str">
        <f>IF(AS$10="x",IF( SUMPRODUCT( (Data!$A$2:$A$998=$A128)*(Data!$B$2:$B$998=$B128)*(Data!$C$2:$C$998=$B$1)*(Data!$D$2:$D$998=AS$9)*( (Data!$I$2:$I$998=$B$2)+(Data!$I$2:$I$998=$B$3)+(Data!$I$2:$I$998=$B$4) )*(Data!$J$2:$J$998&lt;=$B$5)*(Data!$J$2:$J$998&gt;=$B$6)*(Data!$G$2:$G$998) )=0,"N/A",SUMPRODUCT( (Data!$A$2:$A$998=$A128)*(Data!$B$2:$B$998=$B128)*(Data!$C$2:$C$998=$B$1)*(Data!$D$2:$D$998=AS$9)*( (Data!$I$2:$I$998=$B$2)+(Data!$I$2:$I$998=$B$3)+(Data!$I$2:$I$998=$B$4) )*(Data!$J$2:$J$998&lt;=$B$5)*(Data!$J$2:$J$998&gt;=$B$6)*(Data!$G$2:$G$998&lt;=AS$11) ) ),"N/A")</f>
        <v>N/A</v>
      </c>
      <c r="AT128" s="6">
        <f t="shared" si="147"/>
        <v>1</v>
      </c>
      <c r="AX128" s="6" t="str">
        <f t="shared" si="153"/>
        <v>N/A</v>
      </c>
      <c r="AY128" s="6" t="str">
        <f t="shared" si="137"/>
        <v>N/A</v>
      </c>
      <c r="AZ128" s="6" t="str">
        <f t="shared" si="138"/>
        <v>N/A</v>
      </c>
      <c r="BA128" s="6" t="str">
        <f t="shared" si="139"/>
        <v>N/A</v>
      </c>
      <c r="BB128" s="6">
        <f t="shared" si="92"/>
        <v>1</v>
      </c>
      <c r="BC128" s="6" t="str">
        <f t="shared" si="93"/>
        <v>N/A</v>
      </c>
      <c r="BD128" s="6" t="str">
        <f t="shared" si="94"/>
        <v>N/A</v>
      </c>
      <c r="BE128" s="6" t="str">
        <f t="shared" si="95"/>
        <v>N/A</v>
      </c>
      <c r="BF128" s="6" t="str">
        <f t="shared" si="96"/>
        <v>N/A</v>
      </c>
      <c r="BG128" s="6" t="str">
        <f t="shared" si="97"/>
        <v>N/A</v>
      </c>
      <c r="BH128" s="6" t="str">
        <f t="shared" si="98"/>
        <v>N/A</v>
      </c>
      <c r="BI128" s="6" t="str">
        <f t="shared" si="99"/>
        <v>N/A</v>
      </c>
      <c r="BJ128" s="6" t="str">
        <f t="shared" si="100"/>
        <v>N/A</v>
      </c>
      <c r="BK128" s="6" t="str">
        <f t="shared" si="101"/>
        <v>N/A</v>
      </c>
      <c r="BL128" s="6" t="str">
        <f t="shared" si="102"/>
        <v>N/A</v>
      </c>
      <c r="BM128" s="6" t="str">
        <f t="shared" si="103"/>
        <v>N/A</v>
      </c>
      <c r="BN128" s="6" t="str">
        <f t="shared" si="104"/>
        <v>N/A</v>
      </c>
      <c r="BO128" s="6" t="str">
        <f t="shared" si="105"/>
        <v>N/A</v>
      </c>
      <c r="BP128" s="6" t="str">
        <f t="shared" si="106"/>
        <v>N/A</v>
      </c>
      <c r="BQ128" s="6">
        <f t="shared" si="148"/>
        <v>1</v>
      </c>
      <c r="BU128" s="6" t="str">
        <f>IF(BU$10="x",IF( SUMPRODUCT( (Data!$A$2:$A$998=$A128)*(Data!$B$2:$B$998=$B128)*(Data!$C$2:$C$998=$B$1)*(Data!$D$2:$D$998=BU$9)*( (Data!$I$2:$I$998=$B$2)+(Data!$I$2:$I$998=$B$3)+(Data!$I$2:$I$998=$B$4) )*(Data!$J$2:$J$998&lt;=$B$5)*(Data!$J$2:$J$998&gt;=$B$6)*(Data!$F$2:$F$998) )=0,"N/A",SUMPRODUCT( (Data!$A$2:$A$998=$A128)*(Data!$B$2:$B$998=$B128)*(Data!$C$2:$C$998=$B$1)*(Data!$D$2:$D$998=BU$9)*( (Data!$I$2:$I$998=$B$2)+(Data!$I$2:$I$998=$B$3)+(Data!$I$2:$I$998=$B$4) )*(Data!$J$2:$J$998&lt;=$B$5)*(Data!$J$2:$J$998&gt;=$B$6)*(Data!$F$2:$F$998&gt;=BU$11) ) ),"N/A")</f>
        <v>N/A</v>
      </c>
      <c r="BV128" s="6" t="str">
        <f>IF(BV$10="x",IF( SUMPRODUCT( (Data!$A$2:$A$998=$A128)*(Data!$B$2:$B$998=$B128)*(Data!$C$2:$C$998=$B$1)*(Data!$D$2:$D$998=BV$9)*( (Data!$I$2:$I$998=$B$2)+(Data!$I$2:$I$998=$B$3)+(Data!$I$2:$I$998=$B$4) )*(Data!$J$2:$J$998&lt;=$B$5)*(Data!$J$2:$J$998&gt;=$B$6)*(Data!$F$2:$F$998) )=0,"N/A",SUMPRODUCT( (Data!$A$2:$A$998=$A128)*(Data!$B$2:$B$998=$B128)*(Data!$C$2:$C$998=$B$1)*(Data!$D$2:$D$998=BV$9)*( (Data!$I$2:$I$998=$B$2)+(Data!$I$2:$I$998=$B$3)+(Data!$I$2:$I$998=$B$4) )*(Data!$J$2:$J$998&lt;=$B$5)*(Data!$J$2:$J$998&gt;=$B$6)*(Data!$F$2:$F$998&gt;=BV$11) ) ),"N/A")</f>
        <v>N/A</v>
      </c>
      <c r="BW128" s="6" t="str">
        <f>IF(BW$10="x",IF( SUMPRODUCT( (Data!$A$2:$A$998=$A128)*(Data!$B$2:$B$998=$B128)*(Data!$C$2:$C$998=$B$1)*(Data!$D$2:$D$998=BW$9)*( (Data!$I$2:$I$998=$B$2)+(Data!$I$2:$I$998=$B$3)+(Data!$I$2:$I$998=$B$4) )*(Data!$J$2:$J$998&lt;=$B$5)*(Data!$J$2:$J$998&gt;=$B$6)*(Data!$F$2:$F$998) )=0,"N/A",SUMPRODUCT( (Data!$A$2:$A$998=$A128)*(Data!$B$2:$B$998=$B128)*(Data!$C$2:$C$998=$B$1)*(Data!$D$2:$D$998=BW$9)*( (Data!$I$2:$I$998=$B$2)+(Data!$I$2:$I$998=$B$3)+(Data!$I$2:$I$998=$B$4) )*(Data!$J$2:$J$998&lt;=$B$5)*(Data!$J$2:$J$998&gt;=$B$6)*(Data!$F$2:$F$998&gt;=BW$11) ) ),"N/A")</f>
        <v>N/A</v>
      </c>
      <c r="BX128" s="6" t="str">
        <f>IF(BX$10="x",IF( SUMPRODUCT( (Data!$A$2:$A$998=$A128)*(Data!$B$2:$B$998=$B128)*(Data!$C$2:$C$998=$B$1)*(Data!$D$2:$D$998=BX$9)*( (Data!$I$2:$I$998=$B$2)+(Data!$I$2:$I$998=$B$3)+(Data!$I$2:$I$998=$B$4) )*(Data!$J$2:$J$998&lt;=$B$5)*(Data!$J$2:$J$998&gt;=$B$6)*(Data!$F$2:$F$998) )=0,"N/A",SUMPRODUCT( (Data!$A$2:$A$998=$A128)*(Data!$B$2:$B$998=$B128)*(Data!$C$2:$C$998=$B$1)*(Data!$D$2:$D$998=BX$9)*( (Data!$I$2:$I$998=$B$2)+(Data!$I$2:$I$998=$B$3)+(Data!$I$2:$I$998=$B$4) )*(Data!$J$2:$J$998&lt;=$B$5)*(Data!$J$2:$J$998&gt;=$B$6)*(Data!$F$2:$F$998&gt;=BX$11) ) ),"N/A")</f>
        <v>N/A</v>
      </c>
      <c r="BY128" s="6" t="str">
        <f>IF(BY$10="x",IF( SUMPRODUCT( (Data!$A$2:$A$998=$A128)*(Data!$B$2:$B$998=$B128)*(Data!$C$2:$C$998=$B$1)*(Data!$D$2:$D$998=BY$9)*( (Data!$I$2:$I$998=$B$2)+(Data!$I$2:$I$998=$B$3)+(Data!$I$2:$I$998=$B$4) )*(Data!$J$2:$J$998&lt;=$B$5)*(Data!$J$2:$J$998&gt;=$B$6)*(Data!$F$2:$F$998) )=0,"N/A",SUMPRODUCT( (Data!$A$2:$A$998=$A128)*(Data!$B$2:$B$998=$B128)*(Data!$C$2:$C$998=$B$1)*(Data!$D$2:$D$998=BY$9)*( (Data!$I$2:$I$998=$B$2)+(Data!$I$2:$I$998=$B$3)+(Data!$I$2:$I$998=$B$4) )*(Data!$J$2:$J$998&lt;=$B$5)*(Data!$J$2:$J$998&gt;=$B$6)*(Data!$F$2:$F$998&gt;=BY$11) ) ),"N/A")</f>
        <v>N/A</v>
      </c>
      <c r="BZ128" s="6" t="str">
        <f>IF(BZ$10="x",IF( SUMPRODUCT( (Data!$A$2:$A$998=$A128)*(Data!$B$2:$B$998=$B128)*(Data!$C$2:$C$998=$B$1)*(Data!$D$2:$D$998=BZ$9)*( (Data!$I$2:$I$998=$B$2)+(Data!$I$2:$I$998=$B$3)+(Data!$I$2:$I$998=$B$4) )*(Data!$J$2:$J$998&lt;=$B$5)*(Data!$J$2:$J$998&gt;=$B$6)*(Data!$F$2:$F$998) )=0,"N/A",SUMPRODUCT( (Data!$A$2:$A$998=$A128)*(Data!$B$2:$B$998=$B128)*(Data!$C$2:$C$998=$B$1)*(Data!$D$2:$D$998=BZ$9)*( (Data!$I$2:$I$998=$B$2)+(Data!$I$2:$I$998=$B$3)+(Data!$I$2:$I$998=$B$4) )*(Data!$J$2:$J$998&lt;=$B$5)*(Data!$J$2:$J$998&gt;=$B$6)*(Data!$F$2:$F$998&gt;=BZ$11) ) ),"N/A")</f>
        <v>N/A</v>
      </c>
      <c r="CA128" s="6" t="str">
        <f>IF(CA$10="x",IF( SUMPRODUCT( (Data!$A$2:$A$998=$A128)*(Data!$B$2:$B$998=$B128)*(Data!$C$2:$C$998=$B$1)*(Data!$D$2:$D$998=CA$9)*( (Data!$I$2:$I$998=$B$2)+(Data!$I$2:$I$998=$B$3)+(Data!$I$2:$I$998=$B$4) )*(Data!$J$2:$J$998&lt;=$B$5)*(Data!$J$2:$J$998&gt;=$B$6)*(Data!$F$2:$F$998) )=0,"N/A",SUMPRODUCT( (Data!$A$2:$A$998=$A128)*(Data!$B$2:$B$998=$B128)*(Data!$C$2:$C$998=$B$1)*(Data!$D$2:$D$998=CA$9)*( (Data!$I$2:$I$998=$B$2)+(Data!$I$2:$I$998=$B$3)+(Data!$I$2:$I$998=$B$4) )*(Data!$J$2:$J$998&lt;=$B$5)*(Data!$J$2:$J$998&gt;=$B$6)*(Data!$F$2:$F$998&gt;=CA$11) ) ),"N/A")</f>
        <v>N/A</v>
      </c>
      <c r="CB128" s="6" t="str">
        <f>IF(CB$10="x",IF( SUMPRODUCT( (Data!$A$2:$A$998=$A128)*(Data!$B$2:$B$998=$B128)*(Data!$C$2:$C$998=$B$1)*(Data!$D$2:$D$998=CB$9)*( (Data!$I$2:$I$998=$B$2)+(Data!$I$2:$I$998=$B$3)+(Data!$I$2:$I$998=$B$4) )*(Data!$J$2:$J$998&lt;=$B$5)*(Data!$J$2:$J$998&gt;=$B$6)*(Data!$F$2:$F$998) )=0,"N/A",SUMPRODUCT( (Data!$A$2:$A$998=$A128)*(Data!$B$2:$B$998=$B128)*(Data!$C$2:$C$998=$B$1)*(Data!$D$2:$D$998=CB$9)*( (Data!$I$2:$I$998=$B$2)+(Data!$I$2:$I$998=$B$3)+(Data!$I$2:$I$998=$B$4) )*(Data!$J$2:$J$998&lt;=$B$5)*(Data!$J$2:$J$998&gt;=$B$6)*(Data!$F$2:$F$998&gt;=CB$11) ) ),"N/A")</f>
        <v>N/A</v>
      </c>
      <c r="CC128" s="6" t="str">
        <f>IF(CC$10="x",IF( SUMPRODUCT( (Data!$A$2:$A$998=$A128)*(Data!$B$2:$B$998=$B128)*(Data!$C$2:$C$998=$B$1)*(Data!$D$2:$D$998=CC$9)*( (Data!$I$2:$I$998=$B$2)+(Data!$I$2:$I$998=$B$3)+(Data!$I$2:$I$998=$B$4) )*(Data!$J$2:$J$998&lt;=$B$5)*(Data!$J$2:$J$998&gt;=$B$6)*(Data!$F$2:$F$998) )=0,"N/A",SUMPRODUCT( (Data!$A$2:$A$998=$A128)*(Data!$B$2:$B$998=$B128)*(Data!$C$2:$C$998=$B$1)*(Data!$D$2:$D$998=CC$9)*( (Data!$I$2:$I$998=$B$2)+(Data!$I$2:$I$998=$B$3)+(Data!$I$2:$I$998=$B$4) )*(Data!$J$2:$J$998&lt;=$B$5)*(Data!$J$2:$J$998&gt;=$B$6)*(Data!$F$2:$F$998&gt;=CC$11) ) ),"N/A")</f>
        <v>N/A</v>
      </c>
      <c r="CD128" s="6" t="str">
        <f>IF(CD$10="x",IF( SUMPRODUCT( (Data!$A$2:$A$998=$A128)*(Data!$B$2:$B$998=$B128)*(Data!$C$2:$C$998=$B$1)*(Data!$D$2:$D$998=CD$9)*( (Data!$I$2:$I$998=$B$2)+(Data!$I$2:$I$998=$B$3)+(Data!$I$2:$I$998=$B$4) )*(Data!$J$2:$J$998&lt;=$B$5)*(Data!$J$2:$J$998&gt;=$B$6)*(Data!$F$2:$F$998) )=0,"N/A",SUMPRODUCT( (Data!$A$2:$A$998=$A128)*(Data!$B$2:$B$998=$B128)*(Data!$C$2:$C$998=$B$1)*(Data!$D$2:$D$998=CD$9)*( (Data!$I$2:$I$998=$B$2)+(Data!$I$2:$I$998=$B$3)+(Data!$I$2:$I$998=$B$4) )*(Data!$J$2:$J$998&lt;=$B$5)*(Data!$J$2:$J$998&gt;=$B$6)*(Data!$F$2:$F$998&gt;=CD$11) ) ),"N/A")</f>
        <v>N/A</v>
      </c>
      <c r="CE128" s="6" t="str">
        <f>IF(CE$10="x",IF( SUMPRODUCT( (Data!$A$2:$A$998=$A128)*(Data!$B$2:$B$998=$B128)*(Data!$C$2:$C$998=$B$1)*(Data!$D$2:$D$998=CE$9)*( (Data!$I$2:$I$998=$B$2)+(Data!$I$2:$I$998=$B$3)+(Data!$I$2:$I$998=$B$4) )*(Data!$J$2:$J$998&lt;=$B$5)*(Data!$J$2:$J$998&gt;=$B$6)*(Data!$F$2:$F$998) )=0,"N/A",SUMPRODUCT( (Data!$A$2:$A$998=$A128)*(Data!$B$2:$B$998=$B128)*(Data!$C$2:$C$998=$B$1)*(Data!$D$2:$D$998=CE$9)*( (Data!$I$2:$I$998=$B$2)+(Data!$I$2:$I$998=$B$3)+(Data!$I$2:$I$998=$B$4) )*(Data!$J$2:$J$998&lt;=$B$5)*(Data!$J$2:$J$998&gt;=$B$6)*(Data!$F$2:$F$998&gt;=CE$11) ) ),"N/A")</f>
        <v>N/A</v>
      </c>
      <c r="CF128" s="6" t="str">
        <f>IF(CF$10="x",IF( SUMPRODUCT( (Data!$A$2:$A$998=$A128)*(Data!$B$2:$B$998=$B128)*(Data!$C$2:$C$998=$B$1)*(Data!$D$2:$D$998=CF$9)*( (Data!$I$2:$I$998=$B$2)+(Data!$I$2:$I$998=$B$3)+(Data!$I$2:$I$998=$B$4) )*(Data!$J$2:$J$998&lt;=$B$5)*(Data!$J$2:$J$998&gt;=$B$6)*(Data!$F$2:$F$998) )=0,"N/A",SUMPRODUCT( (Data!$A$2:$A$998=$A128)*(Data!$B$2:$B$998=$B128)*(Data!$C$2:$C$998=$B$1)*(Data!$D$2:$D$998=CF$9)*( (Data!$I$2:$I$998=$B$2)+(Data!$I$2:$I$998=$B$3)+(Data!$I$2:$I$998=$B$4) )*(Data!$J$2:$J$998&lt;=$B$5)*(Data!$J$2:$J$998&gt;=$B$6)*(Data!$F$2:$F$998&gt;=CF$11) ) ),"N/A")</f>
        <v>N/A</v>
      </c>
      <c r="CG128" s="6" t="str">
        <f>IF(CG$10="x",IF( SUMPRODUCT( (Data!$A$2:$A$998=$A128)*(Data!$B$2:$B$998=$B128)*(Data!$C$2:$C$998=$B$1)*(Data!$D$2:$D$998=CG$9)*( (Data!$I$2:$I$998=$B$2)+(Data!$I$2:$I$998=$B$3)+(Data!$I$2:$I$998=$B$4) )*(Data!$J$2:$J$998&lt;=$B$5)*(Data!$J$2:$J$998&gt;=$B$6)*(Data!$F$2:$F$998) )=0,"N/A",SUMPRODUCT( (Data!$A$2:$A$998=$A128)*(Data!$B$2:$B$998=$B128)*(Data!$C$2:$C$998=$B$1)*(Data!$D$2:$D$998=CG$9)*( (Data!$I$2:$I$998=$B$2)+(Data!$I$2:$I$998=$B$3)+(Data!$I$2:$I$998=$B$4) )*(Data!$J$2:$J$998&lt;=$B$5)*(Data!$J$2:$J$998&gt;=$B$6)*(Data!$F$2:$F$998&gt;=CG$11) ) ),"N/A")</f>
        <v>N/A</v>
      </c>
      <c r="CH128" s="6" t="str">
        <f>IF(CH$10="x",IF( SUMPRODUCT( (Data!$A$2:$A$998=$A128)*(Data!$B$2:$B$998=$B128)*(Data!$C$2:$C$998=$B$1)*(Data!$D$2:$D$998=CH$9)*( (Data!$I$2:$I$998=$B$2)+(Data!$I$2:$I$998=$B$3)+(Data!$I$2:$I$998=$B$4) )*(Data!$J$2:$J$998&lt;=$B$5)*(Data!$J$2:$J$998&gt;=$B$6)*(Data!$F$2:$F$998) )=0,"N/A",SUMPRODUCT( (Data!$A$2:$A$998=$A128)*(Data!$B$2:$B$998=$B128)*(Data!$C$2:$C$998=$B$1)*(Data!$D$2:$D$998=CH$9)*( (Data!$I$2:$I$998=$B$2)+(Data!$I$2:$I$998=$B$3)+(Data!$I$2:$I$998=$B$4) )*(Data!$J$2:$J$998&lt;=$B$5)*(Data!$J$2:$J$998&gt;=$B$6)*(Data!$F$2:$F$998&gt;=CH$11) ) ),"N/A")</f>
        <v>N/A</v>
      </c>
      <c r="CI128" s="6" t="str">
        <f>IF(CI$10="x",IF( SUMPRODUCT( (Data!$A$2:$A$998=$A128)*(Data!$B$2:$B$998=$B128)*(Data!$C$2:$C$998=$B$1)*(Data!$D$2:$D$998=CI$9)*( (Data!$I$2:$I$998=$B$2)+(Data!$I$2:$I$998=$B$3)+(Data!$I$2:$I$998=$B$4) )*(Data!$J$2:$J$998&lt;=$B$5)*(Data!$J$2:$J$998&gt;=$B$6)*(Data!$F$2:$F$998) )=0,"N/A",SUMPRODUCT( (Data!$A$2:$A$998=$A128)*(Data!$B$2:$B$998=$B128)*(Data!$C$2:$C$998=$B$1)*(Data!$D$2:$D$998=CI$9)*( (Data!$I$2:$I$998=$B$2)+(Data!$I$2:$I$998=$B$3)+(Data!$I$2:$I$998=$B$4) )*(Data!$J$2:$J$998&lt;=$B$5)*(Data!$J$2:$J$998&gt;=$B$6)*(Data!$F$2:$F$998&gt;=CI$11) ) ),"N/A")</f>
        <v>N/A</v>
      </c>
      <c r="CJ128" s="6" t="str">
        <f>IF(CJ$10="x",IF( SUMPRODUCT( (Data!$A$2:$A$998=$A128)*(Data!$B$2:$B$998=$B128)*(Data!$C$2:$C$998=$B$1)*(Data!$D$2:$D$998=CJ$9)*( (Data!$I$2:$I$998=$B$2)+(Data!$I$2:$I$998=$B$3)+(Data!$I$2:$I$998=$B$4) )*(Data!$J$2:$J$998&lt;=$B$5)*(Data!$J$2:$J$998&gt;=$B$6)*(Data!$F$2:$F$998) )=0,"N/A",SUMPRODUCT( (Data!$A$2:$A$998=$A128)*(Data!$B$2:$B$998=$B128)*(Data!$C$2:$C$998=$B$1)*(Data!$D$2:$D$998=CJ$9)*( (Data!$I$2:$I$998=$B$2)+(Data!$I$2:$I$998=$B$3)+(Data!$I$2:$I$998=$B$4) )*(Data!$J$2:$J$998&lt;=$B$5)*(Data!$J$2:$J$998&gt;=$B$6)*(Data!$F$2:$F$998&gt;=CJ$11) ) ),"N/A")</f>
        <v>N/A</v>
      </c>
      <c r="CK128" s="6" t="str">
        <f>IF(CK$10="x",IF( SUMPRODUCT( (Data!$A$2:$A$998=$A128)*(Data!$B$2:$B$998=$B128)*(Data!$C$2:$C$998=$B$1)*(Data!$D$2:$D$998=CK$9)*( (Data!$I$2:$I$998=$B$2)+(Data!$I$2:$I$998=$B$3)+(Data!$I$2:$I$998=$B$4) )*(Data!$J$2:$J$998&lt;=$B$5)*(Data!$J$2:$J$998&gt;=$B$6)*(Data!$F$2:$F$998) )=0,"N/A",SUMPRODUCT( (Data!$A$2:$A$998=$A128)*(Data!$B$2:$B$998=$B128)*(Data!$C$2:$C$998=$B$1)*(Data!$D$2:$D$998=CK$9)*( (Data!$I$2:$I$998=$B$2)+(Data!$I$2:$I$998=$B$3)+(Data!$I$2:$I$998=$B$4) )*(Data!$J$2:$J$998&lt;=$B$5)*(Data!$J$2:$J$998&gt;=$B$6)*(Data!$F$2:$F$998&gt;=CK$11) ) ),"N/A")</f>
        <v>N/A</v>
      </c>
      <c r="CL128" s="6" t="str">
        <f>IF(CL$10="x",IF( SUMPRODUCT( (Data!$A$2:$A$998=$A128)*(Data!$B$2:$B$998=$B128)*(Data!$C$2:$C$998=$B$1)*(Data!$D$2:$D$998=CL$9)*( (Data!$I$2:$I$998=$B$2)+(Data!$I$2:$I$998=$B$3)+(Data!$I$2:$I$998=$B$4) )*(Data!$J$2:$J$998&lt;=$B$5)*(Data!$J$2:$J$998&gt;=$B$6)*(Data!$F$2:$F$998) )=0,"N/A",SUMPRODUCT( (Data!$A$2:$A$998=$A128)*(Data!$B$2:$B$998=$B128)*(Data!$C$2:$C$998=$B$1)*(Data!$D$2:$D$998=CL$9)*( (Data!$I$2:$I$998=$B$2)+(Data!$I$2:$I$998=$B$3)+(Data!$I$2:$I$998=$B$4) )*(Data!$J$2:$J$998&lt;=$B$5)*(Data!$J$2:$J$998&gt;=$B$6)*(Data!$F$2:$F$998&gt;=CL$11) ) ),"N/A")</f>
        <v>N/A</v>
      </c>
      <c r="CM128" s="6" t="str">
        <f>IF(CM$10="x",IF( SUMPRODUCT( (Data!$A$2:$A$998=$A128)*(Data!$B$2:$B$998=$B128)*(Data!$C$2:$C$998=$B$1)*(Data!$D$2:$D$998=CM$9)*( (Data!$I$2:$I$998=$B$2)+(Data!$I$2:$I$998=$B$3)+(Data!$I$2:$I$998=$B$4) )*(Data!$J$2:$J$998&lt;=$B$5)*(Data!$J$2:$J$998&gt;=$B$6)*(Data!$F$2:$F$998) )=0,"N/A",SUMPRODUCT( (Data!$A$2:$A$998=$A128)*(Data!$B$2:$B$998=$B128)*(Data!$C$2:$C$998=$B$1)*(Data!$D$2:$D$998=CM$9)*( (Data!$I$2:$I$998=$B$2)+(Data!$I$2:$I$998=$B$3)+(Data!$I$2:$I$998=$B$4) )*(Data!$J$2:$J$998&lt;=$B$5)*(Data!$J$2:$J$998&gt;=$B$6)*(Data!$F$2:$F$998&gt;=CM$11) ) ),"N/A")</f>
        <v>N/A</v>
      </c>
      <c r="CN128" s="6" t="str">
        <f t="shared" si="149"/>
        <v>N/A</v>
      </c>
      <c r="CR128" s="6" t="str">
        <f>IF(CR$10="x",IF( SUMPRODUCT( (Data!$A$2:$A$998=$A128)*(Data!$B$2:$B$998=$B128)*(Data!$C$2:$C$998=$B$1)*(Data!$D$2:$D$998=CR$9)*( (Data!$I$2:$I$998=$B$2)+(Data!$I$2:$I$998=$B$3)+(Data!$I$2:$I$998=$B$4) )*(Data!$J$2:$J$998&lt;=$B$5)*(Data!$J$2:$J$998&gt;=$B$6)*(Data!$H$2:$H$998) )=0,"N/A",SUMPRODUCT( (Data!$A$2:$A$998=$A128)*(Data!$B$2:$B$998=$B128)*(Data!$C$2:$C$998=$B$1)*(Data!$D$2:$D$998=CR$9)*( (Data!$I$2:$I$998=$B$2)+(Data!$I$2:$I$998=$B$3)+(Data!$I$2:$I$998=$B$4) )*(Data!$J$2:$J$998&lt;=$B$5)*(Data!$J$2:$J$998&gt;=$B$6)*(Data!$H$2:$H$998&lt;=CR$11) ) ),"N/A")</f>
        <v>N/A</v>
      </c>
      <c r="CS128" s="6" t="str">
        <f>IF(CS$10="x",IF( SUMPRODUCT( (Data!$A$2:$A$998=$A128)*(Data!$B$2:$B$998=$B128)*(Data!$C$2:$C$998=$B$1)*(Data!$D$2:$D$998=CS$9)*( (Data!$I$2:$I$998=$B$2)+(Data!$I$2:$I$998=$B$3)+(Data!$I$2:$I$998=$B$4) )*(Data!$J$2:$J$998&lt;=$B$5)*(Data!$J$2:$J$998&gt;=$B$6)*(Data!$H$2:$H$998) )=0,"N/A",SUMPRODUCT( (Data!$A$2:$A$998=$A128)*(Data!$B$2:$B$998=$B128)*(Data!$C$2:$C$998=$B$1)*(Data!$D$2:$D$998=CS$9)*( (Data!$I$2:$I$998=$B$2)+(Data!$I$2:$I$998=$B$3)+(Data!$I$2:$I$998=$B$4) )*(Data!$J$2:$J$998&lt;=$B$5)*(Data!$J$2:$J$998&gt;=$B$6)*(Data!$H$2:$H$998&lt;=CS$11) ) ),"N/A")</f>
        <v>N/A</v>
      </c>
      <c r="CT128" s="6" t="str">
        <f>IF(CT$10="x",IF( SUMPRODUCT( (Data!$A$2:$A$998=$A128)*(Data!$B$2:$B$998=$B128)*(Data!$C$2:$C$998=$B$1)*(Data!$D$2:$D$998=CT$9)*( (Data!$I$2:$I$998=$B$2)+(Data!$I$2:$I$998=$B$3)+(Data!$I$2:$I$998=$B$4) )*(Data!$J$2:$J$998&lt;=$B$5)*(Data!$J$2:$J$998&gt;=$B$6)*(Data!$H$2:$H$998) )=0,"N/A",SUMPRODUCT( (Data!$A$2:$A$998=$A128)*(Data!$B$2:$B$998=$B128)*(Data!$C$2:$C$998=$B$1)*(Data!$D$2:$D$998=CT$9)*( (Data!$I$2:$I$998=$B$2)+(Data!$I$2:$I$998=$B$3)+(Data!$I$2:$I$998=$B$4) )*(Data!$J$2:$J$998&lt;=$B$5)*(Data!$J$2:$J$998&gt;=$B$6)*(Data!$H$2:$H$998&lt;=CT$11) ) ),"N/A")</f>
        <v>N/A</v>
      </c>
      <c r="CU128" s="6" t="str">
        <f>IF(CU$10="x",IF( SUMPRODUCT( (Data!$A$2:$A$998=$A128)*(Data!$B$2:$B$998=$B128)*(Data!$C$2:$C$998=$B$1)*(Data!$D$2:$D$998=CU$9)*( (Data!$I$2:$I$998=$B$2)+(Data!$I$2:$I$998=$B$3)+(Data!$I$2:$I$998=$B$4) )*(Data!$J$2:$J$998&lt;=$B$5)*(Data!$J$2:$J$998&gt;=$B$6)*(Data!$H$2:$H$998) )=0,"N/A",SUMPRODUCT( (Data!$A$2:$A$998=$A128)*(Data!$B$2:$B$998=$B128)*(Data!$C$2:$C$998=$B$1)*(Data!$D$2:$D$998=CU$9)*( (Data!$I$2:$I$998=$B$2)+(Data!$I$2:$I$998=$B$3)+(Data!$I$2:$I$998=$B$4) )*(Data!$J$2:$J$998&lt;=$B$5)*(Data!$J$2:$J$998&gt;=$B$6)*(Data!$H$2:$H$998&lt;=CU$11) ) ),"N/A")</f>
        <v>N/A</v>
      </c>
      <c r="CV128" s="6" t="str">
        <f>IF(CV$10="x",IF( SUMPRODUCT( (Data!$A$2:$A$998=$A128)*(Data!$B$2:$B$998=$B128)*(Data!$C$2:$C$998=$B$1)*(Data!$D$2:$D$998=CV$9)*( (Data!$I$2:$I$998=$B$2)+(Data!$I$2:$I$998=$B$3)+(Data!$I$2:$I$998=$B$4) )*(Data!$J$2:$J$998&lt;=$B$5)*(Data!$J$2:$J$998&gt;=$B$6)*(Data!$H$2:$H$998) )=0,"N/A",SUMPRODUCT( (Data!$A$2:$A$998=$A128)*(Data!$B$2:$B$998=$B128)*(Data!$C$2:$C$998=$B$1)*(Data!$D$2:$D$998=CV$9)*( (Data!$I$2:$I$998=$B$2)+(Data!$I$2:$I$998=$B$3)+(Data!$I$2:$I$998=$B$4) )*(Data!$J$2:$J$998&lt;=$B$5)*(Data!$J$2:$J$998&gt;=$B$6)*(Data!$H$2:$H$998&lt;=CV$11) ) ),"N/A")</f>
        <v>N/A</v>
      </c>
      <c r="CW128" s="6" t="str">
        <f>IF(CW$10="x",IF( SUMPRODUCT( (Data!$A$2:$A$998=$A128)*(Data!$B$2:$B$998=$B128)*(Data!$C$2:$C$998=$B$1)*(Data!$D$2:$D$998=CW$9)*( (Data!$I$2:$I$998=$B$2)+(Data!$I$2:$I$998=$B$3)+(Data!$I$2:$I$998=$B$4) )*(Data!$J$2:$J$998&lt;=$B$5)*(Data!$J$2:$J$998&gt;=$B$6)*(Data!$H$2:$H$998) )=0,"N/A",SUMPRODUCT( (Data!$A$2:$A$998=$A128)*(Data!$B$2:$B$998=$B128)*(Data!$C$2:$C$998=$B$1)*(Data!$D$2:$D$998=CW$9)*( (Data!$I$2:$I$998=$B$2)+(Data!$I$2:$I$998=$B$3)+(Data!$I$2:$I$998=$B$4) )*(Data!$J$2:$J$998&lt;=$B$5)*(Data!$J$2:$J$998&gt;=$B$6)*(Data!$H$2:$H$998&lt;=CW$11) ) ),"N/A")</f>
        <v>N/A</v>
      </c>
      <c r="CX128" s="6" t="str">
        <f>IF(CX$10="x",IF( SUMPRODUCT( (Data!$A$2:$A$998=$A128)*(Data!$B$2:$B$998=$B128)*(Data!$C$2:$C$998=$B$1)*(Data!$D$2:$D$998=CX$9)*( (Data!$I$2:$I$998=$B$2)+(Data!$I$2:$I$998=$B$3)+(Data!$I$2:$I$998=$B$4) )*(Data!$J$2:$J$998&lt;=$B$5)*(Data!$J$2:$J$998&gt;=$B$6)*(Data!$H$2:$H$998) )=0,"N/A",SUMPRODUCT( (Data!$A$2:$A$998=$A128)*(Data!$B$2:$B$998=$B128)*(Data!$C$2:$C$998=$B$1)*(Data!$D$2:$D$998=CX$9)*( (Data!$I$2:$I$998=$B$2)+(Data!$I$2:$I$998=$B$3)+(Data!$I$2:$I$998=$B$4) )*(Data!$J$2:$J$998&lt;=$B$5)*(Data!$J$2:$J$998&gt;=$B$6)*(Data!$H$2:$H$998&lt;=CX$11) ) ),"N/A")</f>
        <v>N/A</v>
      </c>
      <c r="CY128" s="6" t="str">
        <f>IF(CY$10="x",IF( SUMPRODUCT( (Data!$A$2:$A$998=$A128)*(Data!$B$2:$B$998=$B128)*(Data!$C$2:$C$998=$B$1)*(Data!$D$2:$D$998=CY$9)*( (Data!$I$2:$I$998=$B$2)+(Data!$I$2:$I$998=$B$3)+(Data!$I$2:$I$998=$B$4) )*(Data!$J$2:$J$998&lt;=$B$5)*(Data!$J$2:$J$998&gt;=$B$6)*(Data!$H$2:$H$998) )=0,"N/A",SUMPRODUCT( (Data!$A$2:$A$998=$A128)*(Data!$B$2:$B$998=$B128)*(Data!$C$2:$C$998=$B$1)*(Data!$D$2:$D$998=CY$9)*( (Data!$I$2:$I$998=$B$2)+(Data!$I$2:$I$998=$B$3)+(Data!$I$2:$I$998=$B$4) )*(Data!$J$2:$J$998&lt;=$B$5)*(Data!$J$2:$J$998&gt;=$B$6)*(Data!$H$2:$H$998&lt;=CY$11) ) ),"N/A")</f>
        <v>N/A</v>
      </c>
      <c r="CZ128" s="6" t="str">
        <f>IF(CZ$10="x",IF( SUMPRODUCT( (Data!$A$2:$A$998=$A128)*(Data!$B$2:$B$998=$B128)*(Data!$C$2:$C$998=$B$1)*(Data!$D$2:$D$998=CZ$9)*( (Data!$I$2:$I$998=$B$2)+(Data!$I$2:$I$998=$B$3)+(Data!$I$2:$I$998=$B$4) )*(Data!$J$2:$J$998&lt;=$B$5)*(Data!$J$2:$J$998&gt;=$B$6)*(Data!$H$2:$H$998) )=0,"N/A",SUMPRODUCT( (Data!$A$2:$A$998=$A128)*(Data!$B$2:$B$998=$B128)*(Data!$C$2:$C$998=$B$1)*(Data!$D$2:$D$998=CZ$9)*( (Data!$I$2:$I$998=$B$2)+(Data!$I$2:$I$998=$B$3)+(Data!$I$2:$I$998=$B$4) )*(Data!$J$2:$J$998&lt;=$B$5)*(Data!$J$2:$J$998&gt;=$B$6)*(Data!$H$2:$H$998&lt;=CZ$11) ) ),"N/A")</f>
        <v>N/A</v>
      </c>
      <c r="DA128" s="6" t="str">
        <f>IF(DA$10="x",IF( SUMPRODUCT( (Data!$A$2:$A$998=$A128)*(Data!$B$2:$B$998=$B128)*(Data!$C$2:$C$998=$B$1)*(Data!$D$2:$D$998=DA$9)*( (Data!$I$2:$I$998=$B$2)+(Data!$I$2:$I$998=$B$3)+(Data!$I$2:$I$998=$B$4) )*(Data!$J$2:$J$998&lt;=$B$5)*(Data!$J$2:$J$998&gt;=$B$6)*(Data!$H$2:$H$998) )=0,"N/A",SUMPRODUCT( (Data!$A$2:$A$998=$A128)*(Data!$B$2:$B$998=$B128)*(Data!$C$2:$C$998=$B$1)*(Data!$D$2:$D$998=DA$9)*( (Data!$I$2:$I$998=$B$2)+(Data!$I$2:$I$998=$B$3)+(Data!$I$2:$I$998=$B$4) )*(Data!$J$2:$J$998&lt;=$B$5)*(Data!$J$2:$J$998&gt;=$B$6)*(Data!$H$2:$H$998&lt;=DA$11) ) ),"N/A")</f>
        <v>N/A</v>
      </c>
      <c r="DB128" s="6" t="str">
        <f>IF(DB$10="x",IF( SUMPRODUCT( (Data!$A$2:$A$998=$A128)*(Data!$B$2:$B$998=$B128)*(Data!$C$2:$C$998=$B$1)*(Data!$D$2:$D$998=DB$9)*( (Data!$I$2:$I$998=$B$2)+(Data!$I$2:$I$998=$B$3)+(Data!$I$2:$I$998=$B$4) )*(Data!$J$2:$J$998&lt;=$B$5)*(Data!$J$2:$J$998&gt;=$B$6)*(Data!$H$2:$H$998) )=0,"N/A",SUMPRODUCT( (Data!$A$2:$A$998=$A128)*(Data!$B$2:$B$998=$B128)*(Data!$C$2:$C$998=$B$1)*(Data!$D$2:$D$998=DB$9)*( (Data!$I$2:$I$998=$B$2)+(Data!$I$2:$I$998=$B$3)+(Data!$I$2:$I$998=$B$4) )*(Data!$J$2:$J$998&lt;=$B$5)*(Data!$J$2:$J$998&gt;=$B$6)*(Data!$H$2:$H$998&lt;=DB$11) ) ),"N/A")</f>
        <v>N/A</v>
      </c>
      <c r="DC128" s="6" t="str">
        <f>IF(DC$10="x",IF( SUMPRODUCT( (Data!$A$2:$A$998=$A128)*(Data!$B$2:$B$998=$B128)*(Data!$C$2:$C$998=$B$1)*(Data!$D$2:$D$998=DC$9)*( (Data!$I$2:$I$998=$B$2)+(Data!$I$2:$I$998=$B$3)+(Data!$I$2:$I$998=$B$4) )*(Data!$J$2:$J$998&lt;=$B$5)*(Data!$J$2:$J$998&gt;=$B$6)*(Data!$H$2:$H$998) )=0,"N/A",SUMPRODUCT( (Data!$A$2:$A$998=$A128)*(Data!$B$2:$B$998=$B128)*(Data!$C$2:$C$998=$B$1)*(Data!$D$2:$D$998=DC$9)*( (Data!$I$2:$I$998=$B$2)+(Data!$I$2:$I$998=$B$3)+(Data!$I$2:$I$998=$B$4) )*(Data!$J$2:$J$998&lt;=$B$5)*(Data!$J$2:$J$998&gt;=$B$6)*(Data!$H$2:$H$998&lt;=DC$11) ) ),"N/A")</f>
        <v>N/A</v>
      </c>
      <c r="DD128" s="6" t="str">
        <f>IF(DD$10="x",IF( SUMPRODUCT( (Data!$A$2:$A$998=$A128)*(Data!$B$2:$B$998=$B128)*(Data!$C$2:$C$998=$B$1)*(Data!$D$2:$D$998=DD$9)*( (Data!$I$2:$I$998=$B$2)+(Data!$I$2:$I$998=$B$3)+(Data!$I$2:$I$998=$B$4) )*(Data!$J$2:$J$998&lt;=$B$5)*(Data!$J$2:$J$998&gt;=$B$6)*(Data!$H$2:$H$998) )=0,"N/A",SUMPRODUCT( (Data!$A$2:$A$998=$A128)*(Data!$B$2:$B$998=$B128)*(Data!$C$2:$C$998=$B$1)*(Data!$D$2:$D$998=DD$9)*( (Data!$I$2:$I$998=$B$2)+(Data!$I$2:$I$998=$B$3)+(Data!$I$2:$I$998=$B$4) )*(Data!$J$2:$J$998&lt;=$B$5)*(Data!$J$2:$J$998&gt;=$B$6)*(Data!$H$2:$H$998&lt;=DD$11) ) ),"N/A")</f>
        <v>N/A</v>
      </c>
      <c r="DE128" s="6" t="str">
        <f>IF(DE$10="x",IF( SUMPRODUCT( (Data!$A$2:$A$998=$A128)*(Data!$B$2:$B$998=$B128)*(Data!$C$2:$C$998=$B$1)*(Data!$D$2:$D$998=DE$9)*( (Data!$I$2:$I$998=$B$2)+(Data!$I$2:$I$998=$B$3)+(Data!$I$2:$I$998=$B$4) )*(Data!$J$2:$J$998&lt;=$B$5)*(Data!$J$2:$J$998&gt;=$B$6)*(Data!$H$2:$H$998) )=0,"N/A",SUMPRODUCT( (Data!$A$2:$A$998=$A128)*(Data!$B$2:$B$998=$B128)*(Data!$C$2:$C$998=$B$1)*(Data!$D$2:$D$998=DE$9)*( (Data!$I$2:$I$998=$B$2)+(Data!$I$2:$I$998=$B$3)+(Data!$I$2:$I$998=$B$4) )*(Data!$J$2:$J$998&lt;=$B$5)*(Data!$J$2:$J$998&gt;=$B$6)*(Data!$H$2:$H$998&lt;=DE$11) ) ),"N/A")</f>
        <v>N/A</v>
      </c>
      <c r="DF128" s="6" t="str">
        <f>IF(DF$10="x",IF( SUMPRODUCT( (Data!$A$2:$A$998=$A128)*(Data!$B$2:$B$998=$B128)*(Data!$C$2:$C$998=$B$1)*(Data!$D$2:$D$998=DF$9)*( (Data!$I$2:$I$998=$B$2)+(Data!$I$2:$I$998=$B$3)+(Data!$I$2:$I$998=$B$4) )*(Data!$J$2:$J$998&lt;=$B$5)*(Data!$J$2:$J$998&gt;=$B$6)*(Data!$H$2:$H$998) )=0,"N/A",SUMPRODUCT( (Data!$A$2:$A$998=$A128)*(Data!$B$2:$B$998=$B128)*(Data!$C$2:$C$998=$B$1)*(Data!$D$2:$D$998=DF$9)*( (Data!$I$2:$I$998=$B$2)+(Data!$I$2:$I$998=$B$3)+(Data!$I$2:$I$998=$B$4) )*(Data!$J$2:$J$998&lt;=$B$5)*(Data!$J$2:$J$998&gt;=$B$6)*(Data!$H$2:$H$998&lt;=DF$11) ) ),"N/A")</f>
        <v>N/A</v>
      </c>
      <c r="DG128" s="6" t="str">
        <f>IF(DG$10="x",IF( SUMPRODUCT( (Data!$A$2:$A$998=$A128)*(Data!$B$2:$B$998=$B128)*(Data!$C$2:$C$998=$B$1)*(Data!$D$2:$D$998=DG$9)*( (Data!$I$2:$I$998=$B$2)+(Data!$I$2:$I$998=$B$3)+(Data!$I$2:$I$998=$B$4) )*(Data!$J$2:$J$998&lt;=$B$5)*(Data!$J$2:$J$998&gt;=$B$6)*(Data!$H$2:$H$998) )=0,"N/A",SUMPRODUCT( (Data!$A$2:$A$998=$A128)*(Data!$B$2:$B$998=$B128)*(Data!$C$2:$C$998=$B$1)*(Data!$D$2:$D$998=DG$9)*( (Data!$I$2:$I$998=$B$2)+(Data!$I$2:$I$998=$B$3)+(Data!$I$2:$I$998=$B$4) )*(Data!$J$2:$J$998&lt;=$B$5)*(Data!$J$2:$J$998&gt;=$B$6)*(Data!$H$2:$H$998&lt;=DG$11) ) ),"N/A")</f>
        <v>N/A</v>
      </c>
      <c r="DH128" s="6" t="str">
        <f>IF(DH$10="x",IF( SUMPRODUCT( (Data!$A$2:$A$998=$A128)*(Data!$B$2:$B$998=$B128)*(Data!$C$2:$C$998=$B$1)*(Data!$D$2:$D$998=DH$9)*( (Data!$I$2:$I$998=$B$2)+(Data!$I$2:$I$998=$B$3)+(Data!$I$2:$I$998=$B$4) )*(Data!$J$2:$J$998&lt;=$B$5)*(Data!$J$2:$J$998&gt;=$B$6)*(Data!$H$2:$H$998) )=0,"N/A",SUMPRODUCT( (Data!$A$2:$A$998=$A128)*(Data!$B$2:$B$998=$B128)*(Data!$C$2:$C$998=$B$1)*(Data!$D$2:$D$998=DH$9)*( (Data!$I$2:$I$998=$B$2)+(Data!$I$2:$I$998=$B$3)+(Data!$I$2:$I$998=$B$4) )*(Data!$J$2:$J$998&lt;=$B$5)*(Data!$J$2:$J$998&gt;=$B$6)*(Data!$H$2:$H$998&lt;=DH$11) ) ),"N/A")</f>
        <v>N/A</v>
      </c>
      <c r="DI128" s="6" t="str">
        <f>IF(DI$10="x",IF( SUMPRODUCT( (Data!$A$2:$A$998=$A128)*(Data!$B$2:$B$998=$B128)*(Data!$C$2:$C$998=$B$1)*(Data!$D$2:$D$998=DI$9)*( (Data!$I$2:$I$998=$B$2)+(Data!$I$2:$I$998=$B$3)+(Data!$I$2:$I$998=$B$4) )*(Data!$J$2:$J$998&lt;=$B$5)*(Data!$J$2:$J$998&gt;=$B$6)*(Data!$H$2:$H$998) )=0,"N/A",SUMPRODUCT( (Data!$A$2:$A$998=$A128)*(Data!$B$2:$B$998=$B128)*(Data!$C$2:$C$998=$B$1)*(Data!$D$2:$D$998=DI$9)*( (Data!$I$2:$I$998=$B$2)+(Data!$I$2:$I$998=$B$3)+(Data!$I$2:$I$998=$B$4) )*(Data!$J$2:$J$998&lt;=$B$5)*(Data!$J$2:$J$998&gt;=$B$6)*(Data!$H$2:$H$998&lt;=DI$11) ) ),"N/A")</f>
        <v>N/A</v>
      </c>
      <c r="DJ128" s="6" t="str">
        <f>IF(DJ$10="x",IF( SUMPRODUCT( (Data!$A$2:$A$998=$A128)*(Data!$B$2:$B$998=$B128)*(Data!$C$2:$C$998=$B$1)*(Data!$D$2:$D$998=DJ$9)*( (Data!$I$2:$I$998=$B$2)+(Data!$I$2:$I$998=$B$3)+(Data!$I$2:$I$998=$B$4) )*(Data!$J$2:$J$998&lt;=$B$5)*(Data!$J$2:$J$998&gt;=$B$6)*(Data!$H$2:$H$998) )=0,"N/A",SUMPRODUCT( (Data!$A$2:$A$998=$A128)*(Data!$B$2:$B$998=$B128)*(Data!$C$2:$C$998=$B$1)*(Data!$D$2:$D$998=DJ$9)*( (Data!$I$2:$I$998=$B$2)+(Data!$I$2:$I$998=$B$3)+(Data!$I$2:$I$998=$B$4) )*(Data!$J$2:$J$998&lt;=$B$5)*(Data!$J$2:$J$998&gt;=$B$6)*(Data!$H$2:$H$998&lt;=DJ$11) ) ),"N/A")</f>
        <v>N/A</v>
      </c>
      <c r="DK128" s="6" t="str">
        <f t="shared" si="150"/>
        <v>N/A</v>
      </c>
      <c r="DO128" s="6" t="str">
        <f t="shared" si="154"/>
        <v>N/A</v>
      </c>
      <c r="DP128" s="6" t="str">
        <f t="shared" si="140"/>
        <v>N/A</v>
      </c>
      <c r="DQ128" s="6" t="str">
        <f t="shared" si="141"/>
        <v>N/A</v>
      </c>
      <c r="DR128" s="6" t="str">
        <f t="shared" si="142"/>
        <v>N/A</v>
      </c>
      <c r="DS128" s="6" t="str">
        <f t="shared" si="107"/>
        <v>N/A</v>
      </c>
      <c r="DT128" s="6" t="str">
        <f t="shared" si="108"/>
        <v>N/A</v>
      </c>
      <c r="DU128" s="6" t="str">
        <f t="shared" si="109"/>
        <v>N/A</v>
      </c>
      <c r="DV128" s="6" t="str">
        <f t="shared" si="110"/>
        <v>N/A</v>
      </c>
      <c r="DW128" s="6" t="str">
        <f t="shared" si="111"/>
        <v>N/A</v>
      </c>
      <c r="DX128" s="6" t="str">
        <f t="shared" si="112"/>
        <v>N/A</v>
      </c>
      <c r="DY128" s="6" t="str">
        <f t="shared" si="113"/>
        <v>N/A</v>
      </c>
      <c r="DZ128" s="6" t="str">
        <f t="shared" si="114"/>
        <v>N/A</v>
      </c>
      <c r="EA128" s="6" t="str">
        <f t="shared" si="115"/>
        <v>N/A</v>
      </c>
      <c r="EB128" s="6" t="str">
        <f t="shared" si="116"/>
        <v>N/A</v>
      </c>
      <c r="EC128" s="6" t="str">
        <f t="shared" si="117"/>
        <v>N/A</v>
      </c>
      <c r="ED128" s="6" t="str">
        <f t="shared" si="118"/>
        <v>N/A</v>
      </c>
      <c r="EE128" s="6" t="str">
        <f t="shared" si="119"/>
        <v>N/A</v>
      </c>
      <c r="EF128" s="6" t="str">
        <f t="shared" si="120"/>
        <v>N/A</v>
      </c>
      <c r="EG128" s="6" t="str">
        <f t="shared" si="121"/>
        <v>N/A</v>
      </c>
      <c r="EH128" s="6" t="str">
        <f t="shared" si="151"/>
        <v>N/A</v>
      </c>
      <c r="EL128" s="6" t="str">
        <f t="shared" si="155"/>
        <v>N/A</v>
      </c>
      <c r="EM128" s="6" t="str">
        <f t="shared" si="143"/>
        <v>N/A</v>
      </c>
      <c r="EN128" s="6" t="str">
        <f t="shared" si="144"/>
        <v>N/A</v>
      </c>
      <c r="EO128" s="6" t="str">
        <f t="shared" si="145"/>
        <v>N/A</v>
      </c>
      <c r="EP128" s="6" t="str">
        <f t="shared" si="122"/>
        <v>N/A</v>
      </c>
      <c r="EQ128" s="6" t="str">
        <f t="shared" si="123"/>
        <v>N/A</v>
      </c>
      <c r="ER128" s="6" t="str">
        <f t="shared" si="124"/>
        <v>N/A</v>
      </c>
      <c r="ES128" s="6" t="str">
        <f t="shared" si="125"/>
        <v>N/A</v>
      </c>
      <c r="ET128" s="6" t="str">
        <f t="shared" si="126"/>
        <v>N/A</v>
      </c>
      <c r="EU128" s="6" t="str">
        <f t="shared" si="127"/>
        <v>N/A</v>
      </c>
      <c r="EV128" s="6" t="str">
        <f t="shared" si="128"/>
        <v>N/A</v>
      </c>
      <c r="EW128" s="6" t="str">
        <f t="shared" si="129"/>
        <v>N/A</v>
      </c>
      <c r="EX128" s="6" t="str">
        <f t="shared" si="130"/>
        <v>N/A</v>
      </c>
      <c r="EY128" s="6" t="str">
        <f t="shared" si="131"/>
        <v>N/A</v>
      </c>
      <c r="EZ128" s="6" t="str">
        <f t="shared" si="132"/>
        <v>N/A</v>
      </c>
      <c r="FA128" s="6" t="str">
        <f t="shared" si="133"/>
        <v>N/A</v>
      </c>
      <c r="FB128" s="6" t="str">
        <f t="shared" si="134"/>
        <v>N/A</v>
      </c>
      <c r="FC128" s="6" t="str">
        <f t="shared" si="135"/>
        <v>N/A</v>
      </c>
      <c r="FD128" s="6" t="str">
        <f t="shared" si="136"/>
        <v>N/A</v>
      </c>
      <c r="FE128" s="6" t="str">
        <f t="shared" si="152"/>
        <v>N/A</v>
      </c>
      <c r="FI128" s="6">
        <f>SUMPRODUCT( (Data!$A$2:$A$1768=$A128)*(Data!$B$2:$B$1768=$B128)*(Data!$J$2:$J$1768) ) / (SUMPRODUCT( (Data!$A$2:$A$1768=$A128)*(Data!$B$2:$B$1768=$B128)*1 ))</f>
        <v>21</v>
      </c>
      <c r="FJ128" s="6">
        <f>IF(SUMPRODUCT( (Data!$A$2:$A$1768=$A128)*(Data!$B$2:$B$1768=$B128)*(Data!$I$2:$I$1768="YES") )&gt;0,1,0)</f>
        <v>1</v>
      </c>
      <c r="FK128" s="6">
        <f>IF(SUMPRODUCT( (Data!$A$2:$A$1768=$A128)*(Data!$B$2:$B$1768=$B128)*(Data!$I$2:$I$1768="NO") )&gt;0,1,0)</f>
        <v>1</v>
      </c>
      <c r="FL128" s="6">
        <f t="shared" si="91"/>
        <v>0</v>
      </c>
    </row>
    <row r="129" spans="1:168" x14ac:dyDescent="0.25">
      <c r="A129" s="23" t="s">
        <v>143</v>
      </c>
      <c r="B129" s="7" t="s">
        <v>56</v>
      </c>
      <c r="C129" s="30"/>
      <c r="D129" s="6" t="str">
        <f>IF(D$10="x",IF( SUMPRODUCT( (Data!$A$2:$A$998=$A129)*(Data!$B$2:$B$998=$B129)*(Data!$C$2:$C$998=$B$1)*(Data!$D$2:$D$998=D$9)*( (Data!$I$2:$I$998=$B$2)+(Data!$I$2:$I$998=$B$3)+(Data!$I$2:$I$998=$B$4) )*(Data!$J$2:$J$998&lt;=$B$5)*(Data!$J$2:$J$998&gt;=$B$6)*(Data!$E$2:$E$998) )=0,"N/A",SUMPRODUCT( (Data!$A$2:$A$998=$A129)*(Data!$B$2:$B$998=$B129)*(Data!$C$2:$C$998=$B$1)*(Data!$D$2:$D$998=D$9)*( (Data!$I$2:$I$998=$B$2)+(Data!$I$2:$I$998=$B$3)+(Data!$I$2:$I$998=$B$4) )*(Data!$J$2:$J$998&lt;=$B$5)*(Data!$J$2:$J$998&gt;=$B$6)*(Data!$E$2:$E$998&gt;=D$11) ) ),"N/A")</f>
        <v>N/A</v>
      </c>
      <c r="E129" s="6" t="str">
        <f>IF(E$10="x",IF( SUMPRODUCT( (Data!$A$2:$A$998=$A129)*(Data!$B$2:$B$998=$B129)*(Data!$C$2:$C$998=$B$1)*(Data!$D$2:$D$998=E$9)*( (Data!$I$2:$I$998=$B$2)+(Data!$I$2:$I$998=$B$3)+(Data!$I$2:$I$998=$B$4) )*(Data!$J$2:$J$998&lt;=$B$5)*(Data!$J$2:$J$998&gt;=$B$6)*(Data!$E$2:$E$998) )=0,"N/A",SUMPRODUCT( (Data!$A$2:$A$998=$A129)*(Data!$B$2:$B$998=$B129)*(Data!$C$2:$C$998=$B$1)*(Data!$D$2:$D$998=E$9)*( (Data!$I$2:$I$998=$B$2)+(Data!$I$2:$I$998=$B$3)+(Data!$I$2:$I$998=$B$4) )*(Data!$J$2:$J$998&lt;=$B$5)*(Data!$J$2:$J$998&gt;=$B$6)*(Data!$E$2:$E$998&gt;=E$11) ) ),"N/A")</f>
        <v>N/A</v>
      </c>
      <c r="F129" s="6" t="str">
        <f>IF(F$10="x",IF( SUMPRODUCT( (Data!$A$2:$A$998=$A129)*(Data!$B$2:$B$998=$B129)*(Data!$C$2:$C$998=$B$1)*(Data!$D$2:$D$998=F$9)*( (Data!$I$2:$I$998=$B$2)+(Data!$I$2:$I$998=$B$3)+(Data!$I$2:$I$998=$B$4) )*(Data!$J$2:$J$998&lt;=$B$5)*(Data!$J$2:$J$998&gt;=$B$6)*(Data!$E$2:$E$998) )=0,"N/A",SUMPRODUCT( (Data!$A$2:$A$998=$A129)*(Data!$B$2:$B$998=$B129)*(Data!$C$2:$C$998=$B$1)*(Data!$D$2:$D$998=F$9)*( (Data!$I$2:$I$998=$B$2)+(Data!$I$2:$I$998=$B$3)+(Data!$I$2:$I$998=$B$4) )*(Data!$J$2:$J$998&lt;=$B$5)*(Data!$J$2:$J$998&gt;=$B$6)*(Data!$E$2:$E$998&gt;=F$11) ) ),"N/A")</f>
        <v>N/A</v>
      </c>
      <c r="G129" s="6" t="str">
        <f>IF(G$10="x",IF( SUMPRODUCT( (Data!$A$2:$A$998=$A129)*(Data!$B$2:$B$998=$B129)*(Data!$C$2:$C$998=$B$1)*(Data!$D$2:$D$998=G$9)*( (Data!$I$2:$I$998=$B$2)+(Data!$I$2:$I$998=$B$3)+(Data!$I$2:$I$998=$B$4) )*(Data!$J$2:$J$998&lt;=$B$5)*(Data!$J$2:$J$998&gt;=$B$6)*(Data!$E$2:$E$998) )=0,"N/A",SUMPRODUCT( (Data!$A$2:$A$998=$A129)*(Data!$B$2:$B$998=$B129)*(Data!$C$2:$C$998=$B$1)*(Data!$D$2:$D$998=G$9)*( (Data!$I$2:$I$998=$B$2)+(Data!$I$2:$I$998=$B$3)+(Data!$I$2:$I$998=$B$4) )*(Data!$J$2:$J$998&lt;=$B$5)*(Data!$J$2:$J$998&gt;=$B$6)*(Data!$E$2:$E$998&gt;=G$11) ) ),"N/A")</f>
        <v>N/A</v>
      </c>
      <c r="H129" s="6" t="str">
        <f>IF(H$10="x",IF( SUMPRODUCT( (Data!$A$2:$A$998=$A129)*(Data!$B$2:$B$998=$B129)*(Data!$C$2:$C$998=$B$1)*(Data!$D$2:$D$998=H$9)*( (Data!$I$2:$I$998=$B$2)+(Data!$I$2:$I$998=$B$3)+(Data!$I$2:$I$998=$B$4) )*(Data!$J$2:$J$998&lt;=$B$5)*(Data!$J$2:$J$998&gt;=$B$6)*(Data!$E$2:$E$998) )=0,"N/A",SUMPRODUCT( (Data!$A$2:$A$998=$A129)*(Data!$B$2:$B$998=$B129)*(Data!$C$2:$C$998=$B$1)*(Data!$D$2:$D$998=H$9)*( (Data!$I$2:$I$998=$B$2)+(Data!$I$2:$I$998=$B$3)+(Data!$I$2:$I$998=$B$4) )*(Data!$J$2:$J$998&lt;=$B$5)*(Data!$J$2:$J$998&gt;=$B$6)*(Data!$E$2:$E$998&gt;=H$11) ) ),"N/A")</f>
        <v>N/A</v>
      </c>
      <c r="I129" s="6" t="str">
        <f>IF(I$10="x",IF( SUMPRODUCT( (Data!$A$2:$A$998=$A129)*(Data!$B$2:$B$998=$B129)*(Data!$C$2:$C$998=$B$1)*(Data!$D$2:$D$998=I$9)*( (Data!$I$2:$I$998=$B$2)+(Data!$I$2:$I$998=$B$3)+(Data!$I$2:$I$998=$B$4) )*(Data!$J$2:$J$998&lt;=$B$5)*(Data!$J$2:$J$998&gt;=$B$6)*(Data!$E$2:$E$998) )=0,"N/A",SUMPRODUCT( (Data!$A$2:$A$998=$A129)*(Data!$B$2:$B$998=$B129)*(Data!$C$2:$C$998=$B$1)*(Data!$D$2:$D$998=I$9)*( (Data!$I$2:$I$998=$B$2)+(Data!$I$2:$I$998=$B$3)+(Data!$I$2:$I$998=$B$4) )*(Data!$J$2:$J$998&lt;=$B$5)*(Data!$J$2:$J$998&gt;=$B$6)*(Data!$E$2:$E$998&gt;=I$11) ) ),"N/A")</f>
        <v>N/A</v>
      </c>
      <c r="J129" s="6" t="str">
        <f>IF(J$10="x",IF( SUMPRODUCT( (Data!$A$2:$A$998=$A129)*(Data!$B$2:$B$998=$B129)*(Data!$C$2:$C$998=$B$1)*(Data!$D$2:$D$998=J$9)*( (Data!$I$2:$I$998=$B$2)+(Data!$I$2:$I$998=$B$3)+(Data!$I$2:$I$998=$B$4) )*(Data!$J$2:$J$998&lt;=$B$5)*(Data!$J$2:$J$998&gt;=$B$6)*(Data!$E$2:$E$998) )=0,"N/A",SUMPRODUCT( (Data!$A$2:$A$998=$A129)*(Data!$B$2:$B$998=$B129)*(Data!$C$2:$C$998=$B$1)*(Data!$D$2:$D$998=J$9)*( (Data!$I$2:$I$998=$B$2)+(Data!$I$2:$I$998=$B$3)+(Data!$I$2:$I$998=$B$4) )*(Data!$J$2:$J$998&lt;=$B$5)*(Data!$J$2:$J$998&gt;=$B$6)*(Data!$E$2:$E$998&gt;=J$11) ) ),"N/A")</f>
        <v>N/A</v>
      </c>
      <c r="K129" s="6" t="str">
        <f>IF(K$10="x",IF( SUMPRODUCT( (Data!$A$2:$A$998=$A129)*(Data!$B$2:$B$998=$B129)*(Data!$C$2:$C$998=$B$1)*(Data!$D$2:$D$998=K$9)*( (Data!$I$2:$I$998=$B$2)+(Data!$I$2:$I$998=$B$3)+(Data!$I$2:$I$998=$B$4) )*(Data!$J$2:$J$998&lt;=$B$5)*(Data!$J$2:$J$998&gt;=$B$6)*(Data!$E$2:$E$998) )=0,"N/A",SUMPRODUCT( (Data!$A$2:$A$998=$A129)*(Data!$B$2:$B$998=$B129)*(Data!$C$2:$C$998=$B$1)*(Data!$D$2:$D$998=K$9)*( (Data!$I$2:$I$998=$B$2)+(Data!$I$2:$I$998=$B$3)+(Data!$I$2:$I$998=$B$4) )*(Data!$J$2:$J$998&lt;=$B$5)*(Data!$J$2:$J$998&gt;=$B$6)*(Data!$E$2:$E$998&gt;=K$11) ) ),"N/A")</f>
        <v>N/A</v>
      </c>
      <c r="L129" s="6" t="str">
        <f>IF(L$10="x",IF( SUMPRODUCT( (Data!$A$2:$A$998=$A129)*(Data!$B$2:$B$998=$B129)*(Data!$C$2:$C$998=$B$1)*(Data!$D$2:$D$998=L$9)*( (Data!$I$2:$I$998=$B$2)+(Data!$I$2:$I$998=$B$3)+(Data!$I$2:$I$998=$B$4) )*(Data!$J$2:$J$998&lt;=$B$5)*(Data!$J$2:$J$998&gt;=$B$6)*(Data!$E$2:$E$998) )=0,"N/A",SUMPRODUCT( (Data!$A$2:$A$998=$A129)*(Data!$B$2:$B$998=$B129)*(Data!$C$2:$C$998=$B$1)*(Data!$D$2:$D$998=L$9)*( (Data!$I$2:$I$998=$B$2)+(Data!$I$2:$I$998=$B$3)+(Data!$I$2:$I$998=$B$4) )*(Data!$J$2:$J$998&lt;=$B$5)*(Data!$J$2:$J$998&gt;=$B$6)*(Data!$E$2:$E$998&gt;=L$11) ) ),"N/A")</f>
        <v>N/A</v>
      </c>
      <c r="M129" s="6" t="str">
        <f>IF(M$10="x",IF( SUMPRODUCT( (Data!$A$2:$A$998=$A129)*(Data!$B$2:$B$998=$B129)*(Data!$C$2:$C$998=$B$1)*(Data!$D$2:$D$998=M$9)*( (Data!$I$2:$I$998=$B$2)+(Data!$I$2:$I$998=$B$3)+(Data!$I$2:$I$998=$B$4) )*(Data!$J$2:$J$998&lt;=$B$5)*(Data!$J$2:$J$998&gt;=$B$6)*(Data!$E$2:$E$998) )=0,"N/A",SUMPRODUCT( (Data!$A$2:$A$998=$A129)*(Data!$B$2:$B$998=$B129)*(Data!$C$2:$C$998=$B$1)*(Data!$D$2:$D$998=M$9)*( (Data!$I$2:$I$998=$B$2)+(Data!$I$2:$I$998=$B$3)+(Data!$I$2:$I$998=$B$4) )*(Data!$J$2:$J$998&lt;=$B$5)*(Data!$J$2:$J$998&gt;=$B$6)*(Data!$E$2:$E$998&gt;=M$11) ) ),"N/A")</f>
        <v>N/A</v>
      </c>
      <c r="N129" s="6">
        <f>IF(N$10="x",IF( SUMPRODUCT( (Data!$A$2:$A$998=$A129)*(Data!$B$2:$B$998=$B129)*(Data!$C$2:$C$998=$B$1)*(Data!$D$2:$D$998=N$9)*( (Data!$I$2:$I$998=$B$2)+(Data!$I$2:$I$998=$B$3)+(Data!$I$2:$I$998=$B$4) )*(Data!$J$2:$J$998&lt;=$B$5)*(Data!$J$2:$J$998&gt;=$B$6)*(Data!$E$2:$E$998) )=0,"N/A",SUMPRODUCT( (Data!$A$2:$A$998=$A129)*(Data!$B$2:$B$998=$B129)*(Data!$C$2:$C$998=$B$1)*(Data!$D$2:$D$998=N$9)*( (Data!$I$2:$I$998=$B$2)+(Data!$I$2:$I$998=$B$3)+(Data!$I$2:$I$998=$B$4) )*(Data!$J$2:$J$998&lt;=$B$5)*(Data!$J$2:$J$998&gt;=$B$6)*(Data!$E$2:$E$998&gt;=N$11) ) ),"N/A")</f>
        <v>1</v>
      </c>
      <c r="O129" s="6" t="str">
        <f>IF(O$10="x",IF( SUMPRODUCT( (Data!$A$2:$A$998=$A129)*(Data!$B$2:$B$998=$B129)*(Data!$C$2:$C$998=$B$1)*(Data!$D$2:$D$998=O$9)*( (Data!$I$2:$I$998=$B$2)+(Data!$I$2:$I$998=$B$3)+(Data!$I$2:$I$998=$B$4) )*(Data!$J$2:$J$998&lt;=$B$5)*(Data!$J$2:$J$998&gt;=$B$6)*(Data!$E$2:$E$998) )=0,"N/A",SUMPRODUCT( (Data!$A$2:$A$998=$A129)*(Data!$B$2:$B$998=$B129)*(Data!$C$2:$C$998=$B$1)*(Data!$D$2:$D$998=O$9)*( (Data!$I$2:$I$998=$B$2)+(Data!$I$2:$I$998=$B$3)+(Data!$I$2:$I$998=$B$4) )*(Data!$J$2:$J$998&lt;=$B$5)*(Data!$J$2:$J$998&gt;=$B$6)*(Data!$E$2:$E$998&gt;=O$11) ) ),"N/A")</f>
        <v>N/A</v>
      </c>
      <c r="P129" s="6" t="str">
        <f>IF(P$10="x",IF( SUMPRODUCT( (Data!$A$2:$A$998=$A129)*(Data!$B$2:$B$998=$B129)*(Data!$C$2:$C$998=$B$1)*(Data!$D$2:$D$998=P$9)*( (Data!$I$2:$I$998=$B$2)+(Data!$I$2:$I$998=$B$3)+(Data!$I$2:$I$998=$B$4) )*(Data!$J$2:$J$998&lt;=$B$5)*(Data!$J$2:$J$998&gt;=$B$6)*(Data!$E$2:$E$998) )=0,"N/A",SUMPRODUCT( (Data!$A$2:$A$998=$A129)*(Data!$B$2:$B$998=$B129)*(Data!$C$2:$C$998=$B$1)*(Data!$D$2:$D$998=P$9)*( (Data!$I$2:$I$998=$B$2)+(Data!$I$2:$I$998=$B$3)+(Data!$I$2:$I$998=$B$4) )*(Data!$J$2:$J$998&lt;=$B$5)*(Data!$J$2:$J$998&gt;=$B$6)*(Data!$E$2:$E$998&gt;=P$11) ) ),"N/A")</f>
        <v>N/A</v>
      </c>
      <c r="Q129" s="6" t="str">
        <f>IF(Q$10="x",IF( SUMPRODUCT( (Data!$A$2:$A$998=$A129)*(Data!$B$2:$B$998=$B129)*(Data!$C$2:$C$998=$B$1)*(Data!$D$2:$D$998=Q$9)*( (Data!$I$2:$I$998=$B$2)+(Data!$I$2:$I$998=$B$3)+(Data!$I$2:$I$998=$B$4) )*(Data!$J$2:$J$998&lt;=$B$5)*(Data!$J$2:$J$998&gt;=$B$6)*(Data!$E$2:$E$998) )=0,"N/A",SUMPRODUCT( (Data!$A$2:$A$998=$A129)*(Data!$B$2:$B$998=$B129)*(Data!$C$2:$C$998=$B$1)*(Data!$D$2:$D$998=Q$9)*( (Data!$I$2:$I$998=$B$2)+(Data!$I$2:$I$998=$B$3)+(Data!$I$2:$I$998=$B$4) )*(Data!$J$2:$J$998&lt;=$B$5)*(Data!$J$2:$J$998&gt;=$B$6)*(Data!$E$2:$E$998&gt;=Q$11) ) ),"N/A")</f>
        <v>N/A</v>
      </c>
      <c r="R129" s="6">
        <f>IF(R$10="x",IF( SUMPRODUCT( (Data!$A$2:$A$998=$A129)*(Data!$B$2:$B$998=$B129)*(Data!$C$2:$C$998=$B$1)*(Data!$D$2:$D$998=R$9)*( (Data!$I$2:$I$998=$B$2)+(Data!$I$2:$I$998=$B$3)+(Data!$I$2:$I$998=$B$4) )*(Data!$J$2:$J$998&lt;=$B$5)*(Data!$J$2:$J$998&gt;=$B$6)*(Data!$E$2:$E$998) )=0,"N/A",SUMPRODUCT( (Data!$A$2:$A$998=$A129)*(Data!$B$2:$B$998=$B129)*(Data!$C$2:$C$998=$B$1)*(Data!$D$2:$D$998=R$9)*( (Data!$I$2:$I$998=$B$2)+(Data!$I$2:$I$998=$B$3)+(Data!$I$2:$I$998=$B$4) )*(Data!$J$2:$J$998&lt;=$B$5)*(Data!$J$2:$J$998&gt;=$B$6)*(Data!$E$2:$E$998&gt;=R$11) ) ),"N/A")</f>
        <v>1</v>
      </c>
      <c r="S129" s="6" t="str">
        <f>IF(S$10="x",IF( SUMPRODUCT( (Data!$A$2:$A$998=$A129)*(Data!$B$2:$B$998=$B129)*(Data!$C$2:$C$998=$B$1)*(Data!$D$2:$D$998=S$9)*( (Data!$I$2:$I$998=$B$2)+(Data!$I$2:$I$998=$B$3)+(Data!$I$2:$I$998=$B$4) )*(Data!$J$2:$J$998&lt;=$B$5)*(Data!$J$2:$J$998&gt;=$B$6)*(Data!$E$2:$E$998) )=0,"N/A",SUMPRODUCT( (Data!$A$2:$A$998=$A129)*(Data!$B$2:$B$998=$B129)*(Data!$C$2:$C$998=$B$1)*(Data!$D$2:$D$998=S$9)*( (Data!$I$2:$I$998=$B$2)+(Data!$I$2:$I$998=$B$3)+(Data!$I$2:$I$998=$B$4) )*(Data!$J$2:$J$998&lt;=$B$5)*(Data!$J$2:$J$998&gt;=$B$6)*(Data!$E$2:$E$998&gt;=S$11) ) ),"N/A")</f>
        <v>N/A</v>
      </c>
      <c r="T129" s="6" t="str">
        <f>IF(T$10="x",IF( SUMPRODUCT( (Data!$A$2:$A$998=$A129)*(Data!$B$2:$B$998=$B129)*(Data!$C$2:$C$998=$B$1)*(Data!$D$2:$D$998=T$9)*( (Data!$I$2:$I$998=$B$2)+(Data!$I$2:$I$998=$B$3)+(Data!$I$2:$I$998=$B$4) )*(Data!$J$2:$J$998&lt;=$B$5)*(Data!$J$2:$J$998&gt;=$B$6)*(Data!$E$2:$E$998) )=0,"N/A",SUMPRODUCT( (Data!$A$2:$A$998=$A129)*(Data!$B$2:$B$998=$B129)*(Data!$C$2:$C$998=$B$1)*(Data!$D$2:$D$998=T$9)*( (Data!$I$2:$I$998=$B$2)+(Data!$I$2:$I$998=$B$3)+(Data!$I$2:$I$998=$B$4) )*(Data!$J$2:$J$998&lt;=$B$5)*(Data!$J$2:$J$998&gt;=$B$6)*(Data!$E$2:$E$998&gt;=T$11) ) ),"N/A")</f>
        <v>N/A</v>
      </c>
      <c r="U129" s="6" t="str">
        <f>IF(U$10="x",IF( SUMPRODUCT( (Data!$A$2:$A$998=$A129)*(Data!$B$2:$B$998=$B129)*(Data!$C$2:$C$998=$B$1)*(Data!$D$2:$D$998=U$9)*( (Data!$I$2:$I$998=$B$2)+(Data!$I$2:$I$998=$B$3)+(Data!$I$2:$I$998=$B$4) )*(Data!$J$2:$J$998&lt;=$B$5)*(Data!$J$2:$J$998&gt;=$B$6)*(Data!$E$2:$E$998) )=0,"N/A",SUMPRODUCT( (Data!$A$2:$A$998=$A129)*(Data!$B$2:$B$998=$B129)*(Data!$C$2:$C$998=$B$1)*(Data!$D$2:$D$998=U$9)*( (Data!$I$2:$I$998=$B$2)+(Data!$I$2:$I$998=$B$3)+(Data!$I$2:$I$998=$B$4) )*(Data!$J$2:$J$998&lt;=$B$5)*(Data!$J$2:$J$998&gt;=$B$6)*(Data!$E$2:$E$998&gt;=U$11) ) ),"N/A")</f>
        <v>N/A</v>
      </c>
      <c r="V129" s="6" t="str">
        <f>IF(V$10="x",IF( SUMPRODUCT( (Data!$A$2:$A$998=$A129)*(Data!$B$2:$B$998=$B129)*(Data!$C$2:$C$998=$B$1)*(Data!$D$2:$D$998=V$9)*( (Data!$I$2:$I$998=$B$2)+(Data!$I$2:$I$998=$B$3)+(Data!$I$2:$I$998=$B$4) )*(Data!$J$2:$J$998&lt;=$B$5)*(Data!$J$2:$J$998&gt;=$B$6)*(Data!$E$2:$E$998) )=0,"N/A",SUMPRODUCT( (Data!$A$2:$A$998=$A129)*(Data!$B$2:$B$998=$B129)*(Data!$C$2:$C$998=$B$1)*(Data!$D$2:$D$998=V$9)*( (Data!$I$2:$I$998=$B$2)+(Data!$I$2:$I$998=$B$3)+(Data!$I$2:$I$998=$B$4) )*(Data!$J$2:$J$998&lt;=$B$5)*(Data!$J$2:$J$998&gt;=$B$6)*(Data!$E$2:$E$998&gt;=V$11) ) ),"N/A")</f>
        <v>N/A</v>
      </c>
      <c r="W129" s="6">
        <f t="shared" si="146"/>
        <v>1</v>
      </c>
      <c r="AA129" s="6" t="str">
        <f>IF(AA$10="x",IF( SUMPRODUCT( (Data!$A$2:$A$998=$A129)*(Data!$B$2:$B$998=$B129)*(Data!$C$2:$C$998=$B$1)*(Data!$D$2:$D$998=AA$9)*( (Data!$I$2:$I$998=$B$2)+(Data!$I$2:$I$998=$B$3)+(Data!$I$2:$I$998=$B$4) )*(Data!$J$2:$J$998&lt;=$B$5)*(Data!$J$2:$J$998&gt;=$B$6)*(Data!$G$2:$G$998) )=0,"N/A",SUMPRODUCT( (Data!$A$2:$A$998=$A129)*(Data!$B$2:$B$998=$B129)*(Data!$C$2:$C$998=$B$1)*(Data!$D$2:$D$998=AA$9)*( (Data!$I$2:$I$998=$B$2)+(Data!$I$2:$I$998=$B$3)+(Data!$I$2:$I$998=$B$4) )*(Data!$J$2:$J$998&lt;=$B$5)*(Data!$J$2:$J$998&gt;=$B$6)*(Data!$G$2:$G$998&lt;=AA$11) ) ),"N/A")</f>
        <v>N/A</v>
      </c>
      <c r="AB129" s="6" t="str">
        <f>IF(AB$10="x",IF( SUMPRODUCT( (Data!$A$2:$A$998=$A129)*(Data!$B$2:$B$998=$B129)*(Data!$C$2:$C$998=$B$1)*(Data!$D$2:$D$998=AB$9)*( (Data!$I$2:$I$998=$B$2)+(Data!$I$2:$I$998=$B$3)+(Data!$I$2:$I$998=$B$4) )*(Data!$J$2:$J$998&lt;=$B$5)*(Data!$J$2:$J$998&gt;=$B$6)*(Data!$G$2:$G$998) )=0,"N/A",SUMPRODUCT( (Data!$A$2:$A$998=$A129)*(Data!$B$2:$B$998=$B129)*(Data!$C$2:$C$998=$B$1)*(Data!$D$2:$D$998=AB$9)*( (Data!$I$2:$I$998=$B$2)+(Data!$I$2:$I$998=$B$3)+(Data!$I$2:$I$998=$B$4) )*(Data!$J$2:$J$998&lt;=$B$5)*(Data!$J$2:$J$998&gt;=$B$6)*(Data!$G$2:$G$998&lt;=AB$11) ) ),"N/A")</f>
        <v>N/A</v>
      </c>
      <c r="AC129" s="6" t="str">
        <f>IF(AC$10="x",IF( SUMPRODUCT( (Data!$A$2:$A$998=$A129)*(Data!$B$2:$B$998=$B129)*(Data!$C$2:$C$998=$B$1)*(Data!$D$2:$D$998=AC$9)*( (Data!$I$2:$I$998=$B$2)+(Data!$I$2:$I$998=$B$3)+(Data!$I$2:$I$998=$B$4) )*(Data!$J$2:$J$998&lt;=$B$5)*(Data!$J$2:$J$998&gt;=$B$6)*(Data!$G$2:$G$998) )=0,"N/A",SUMPRODUCT( (Data!$A$2:$A$998=$A129)*(Data!$B$2:$B$998=$B129)*(Data!$C$2:$C$998=$B$1)*(Data!$D$2:$D$998=AC$9)*( (Data!$I$2:$I$998=$B$2)+(Data!$I$2:$I$998=$B$3)+(Data!$I$2:$I$998=$B$4) )*(Data!$J$2:$J$998&lt;=$B$5)*(Data!$J$2:$J$998&gt;=$B$6)*(Data!$G$2:$G$998&lt;=AC$11) ) ),"N/A")</f>
        <v>N/A</v>
      </c>
      <c r="AD129" s="6" t="str">
        <f>IF(AD$10="x",IF( SUMPRODUCT( (Data!$A$2:$A$998=$A129)*(Data!$B$2:$B$998=$B129)*(Data!$C$2:$C$998=$B$1)*(Data!$D$2:$D$998=AD$9)*( (Data!$I$2:$I$998=$B$2)+(Data!$I$2:$I$998=$B$3)+(Data!$I$2:$I$998=$B$4) )*(Data!$J$2:$J$998&lt;=$B$5)*(Data!$J$2:$J$998&gt;=$B$6)*(Data!$G$2:$G$998) )=0,"N/A",SUMPRODUCT( (Data!$A$2:$A$998=$A129)*(Data!$B$2:$B$998=$B129)*(Data!$C$2:$C$998=$B$1)*(Data!$D$2:$D$998=AD$9)*( (Data!$I$2:$I$998=$B$2)+(Data!$I$2:$I$998=$B$3)+(Data!$I$2:$I$998=$B$4) )*(Data!$J$2:$J$998&lt;=$B$5)*(Data!$J$2:$J$998&gt;=$B$6)*(Data!$G$2:$G$998&lt;=AD$11) ) ),"N/A")</f>
        <v>N/A</v>
      </c>
      <c r="AE129" s="6" t="str">
        <f>IF(AE$10="x",IF( SUMPRODUCT( (Data!$A$2:$A$998=$A129)*(Data!$B$2:$B$998=$B129)*(Data!$C$2:$C$998=$B$1)*(Data!$D$2:$D$998=AE$9)*( (Data!$I$2:$I$998=$B$2)+(Data!$I$2:$I$998=$B$3)+(Data!$I$2:$I$998=$B$4) )*(Data!$J$2:$J$998&lt;=$B$5)*(Data!$J$2:$J$998&gt;=$B$6)*(Data!$G$2:$G$998) )=0,"N/A",SUMPRODUCT( (Data!$A$2:$A$998=$A129)*(Data!$B$2:$B$998=$B129)*(Data!$C$2:$C$998=$B$1)*(Data!$D$2:$D$998=AE$9)*( (Data!$I$2:$I$998=$B$2)+(Data!$I$2:$I$998=$B$3)+(Data!$I$2:$I$998=$B$4) )*(Data!$J$2:$J$998&lt;=$B$5)*(Data!$J$2:$J$998&gt;=$B$6)*(Data!$G$2:$G$998&lt;=AE$11) ) ),"N/A")</f>
        <v>N/A</v>
      </c>
      <c r="AF129" s="6" t="str">
        <f>IF(AF$10="x",IF( SUMPRODUCT( (Data!$A$2:$A$998=$A129)*(Data!$B$2:$B$998=$B129)*(Data!$C$2:$C$998=$B$1)*(Data!$D$2:$D$998=AF$9)*( (Data!$I$2:$I$998=$B$2)+(Data!$I$2:$I$998=$B$3)+(Data!$I$2:$I$998=$B$4) )*(Data!$J$2:$J$998&lt;=$B$5)*(Data!$J$2:$J$998&gt;=$B$6)*(Data!$G$2:$G$998) )=0,"N/A",SUMPRODUCT( (Data!$A$2:$A$998=$A129)*(Data!$B$2:$B$998=$B129)*(Data!$C$2:$C$998=$B$1)*(Data!$D$2:$D$998=AF$9)*( (Data!$I$2:$I$998=$B$2)+(Data!$I$2:$I$998=$B$3)+(Data!$I$2:$I$998=$B$4) )*(Data!$J$2:$J$998&lt;=$B$5)*(Data!$J$2:$J$998&gt;=$B$6)*(Data!$G$2:$G$998&lt;=AF$11) ) ),"N/A")</f>
        <v>N/A</v>
      </c>
      <c r="AG129" s="6" t="str">
        <f>IF(AG$10="x",IF( SUMPRODUCT( (Data!$A$2:$A$998=$A129)*(Data!$B$2:$B$998=$B129)*(Data!$C$2:$C$998=$B$1)*(Data!$D$2:$D$998=AG$9)*( (Data!$I$2:$I$998=$B$2)+(Data!$I$2:$I$998=$B$3)+(Data!$I$2:$I$998=$B$4) )*(Data!$J$2:$J$998&lt;=$B$5)*(Data!$J$2:$J$998&gt;=$B$6)*(Data!$G$2:$G$998) )=0,"N/A",SUMPRODUCT( (Data!$A$2:$A$998=$A129)*(Data!$B$2:$B$998=$B129)*(Data!$C$2:$C$998=$B$1)*(Data!$D$2:$D$998=AG$9)*( (Data!$I$2:$I$998=$B$2)+(Data!$I$2:$I$998=$B$3)+(Data!$I$2:$I$998=$B$4) )*(Data!$J$2:$J$998&lt;=$B$5)*(Data!$J$2:$J$998&gt;=$B$6)*(Data!$G$2:$G$998&lt;=AG$11) ) ),"N/A")</f>
        <v>N/A</v>
      </c>
      <c r="AH129" s="6" t="str">
        <f>IF(AH$10="x",IF( SUMPRODUCT( (Data!$A$2:$A$998=$A129)*(Data!$B$2:$B$998=$B129)*(Data!$C$2:$C$998=$B$1)*(Data!$D$2:$D$998=AH$9)*( (Data!$I$2:$I$998=$B$2)+(Data!$I$2:$I$998=$B$3)+(Data!$I$2:$I$998=$B$4) )*(Data!$J$2:$J$998&lt;=$B$5)*(Data!$J$2:$J$998&gt;=$B$6)*(Data!$G$2:$G$998) )=0,"N/A",SUMPRODUCT( (Data!$A$2:$A$998=$A129)*(Data!$B$2:$B$998=$B129)*(Data!$C$2:$C$998=$B$1)*(Data!$D$2:$D$998=AH$9)*( (Data!$I$2:$I$998=$B$2)+(Data!$I$2:$I$998=$B$3)+(Data!$I$2:$I$998=$B$4) )*(Data!$J$2:$J$998&lt;=$B$5)*(Data!$J$2:$J$998&gt;=$B$6)*(Data!$G$2:$G$998&lt;=AH$11) ) ),"N/A")</f>
        <v>N/A</v>
      </c>
      <c r="AI129" s="6" t="str">
        <f>IF(AI$10="x",IF( SUMPRODUCT( (Data!$A$2:$A$998=$A129)*(Data!$B$2:$B$998=$B129)*(Data!$C$2:$C$998=$B$1)*(Data!$D$2:$D$998=AI$9)*( (Data!$I$2:$I$998=$B$2)+(Data!$I$2:$I$998=$B$3)+(Data!$I$2:$I$998=$B$4) )*(Data!$J$2:$J$998&lt;=$B$5)*(Data!$J$2:$J$998&gt;=$B$6)*(Data!$G$2:$G$998) )=0,"N/A",SUMPRODUCT( (Data!$A$2:$A$998=$A129)*(Data!$B$2:$B$998=$B129)*(Data!$C$2:$C$998=$B$1)*(Data!$D$2:$D$998=AI$9)*( (Data!$I$2:$I$998=$B$2)+(Data!$I$2:$I$998=$B$3)+(Data!$I$2:$I$998=$B$4) )*(Data!$J$2:$J$998&lt;=$B$5)*(Data!$J$2:$J$998&gt;=$B$6)*(Data!$G$2:$G$998&lt;=AI$11) ) ),"N/A")</f>
        <v>N/A</v>
      </c>
      <c r="AJ129" s="6" t="str">
        <f>IF(AJ$10="x",IF( SUMPRODUCT( (Data!$A$2:$A$998=$A129)*(Data!$B$2:$B$998=$B129)*(Data!$C$2:$C$998=$B$1)*(Data!$D$2:$D$998=AJ$9)*( (Data!$I$2:$I$998=$B$2)+(Data!$I$2:$I$998=$B$3)+(Data!$I$2:$I$998=$B$4) )*(Data!$J$2:$J$998&lt;=$B$5)*(Data!$J$2:$J$998&gt;=$B$6)*(Data!$G$2:$G$998) )=0,"N/A",SUMPRODUCT( (Data!$A$2:$A$998=$A129)*(Data!$B$2:$B$998=$B129)*(Data!$C$2:$C$998=$B$1)*(Data!$D$2:$D$998=AJ$9)*( (Data!$I$2:$I$998=$B$2)+(Data!$I$2:$I$998=$B$3)+(Data!$I$2:$I$998=$B$4) )*(Data!$J$2:$J$998&lt;=$B$5)*(Data!$J$2:$J$998&gt;=$B$6)*(Data!$G$2:$G$998&lt;=AJ$11) ) ),"N/A")</f>
        <v>N/A</v>
      </c>
      <c r="AK129" s="6">
        <f>IF(AK$10="x",IF( SUMPRODUCT( (Data!$A$2:$A$998=$A129)*(Data!$B$2:$B$998=$B129)*(Data!$C$2:$C$998=$B$1)*(Data!$D$2:$D$998=AK$9)*( (Data!$I$2:$I$998=$B$2)+(Data!$I$2:$I$998=$B$3)+(Data!$I$2:$I$998=$B$4) )*(Data!$J$2:$J$998&lt;=$B$5)*(Data!$J$2:$J$998&gt;=$B$6)*(Data!$G$2:$G$998) )=0,"N/A",SUMPRODUCT( (Data!$A$2:$A$998=$A129)*(Data!$B$2:$B$998=$B129)*(Data!$C$2:$C$998=$B$1)*(Data!$D$2:$D$998=AK$9)*( (Data!$I$2:$I$998=$B$2)+(Data!$I$2:$I$998=$B$3)+(Data!$I$2:$I$998=$B$4) )*(Data!$J$2:$J$998&lt;=$B$5)*(Data!$J$2:$J$998&gt;=$B$6)*(Data!$G$2:$G$998&lt;=AK$11) ) ),"N/A")</f>
        <v>1</v>
      </c>
      <c r="AL129" s="6" t="str">
        <f>IF(AL$10="x",IF( SUMPRODUCT( (Data!$A$2:$A$998=$A129)*(Data!$B$2:$B$998=$B129)*(Data!$C$2:$C$998=$B$1)*(Data!$D$2:$D$998=AL$9)*( (Data!$I$2:$I$998=$B$2)+(Data!$I$2:$I$998=$B$3)+(Data!$I$2:$I$998=$B$4) )*(Data!$J$2:$J$998&lt;=$B$5)*(Data!$J$2:$J$998&gt;=$B$6)*(Data!$G$2:$G$998) )=0,"N/A",SUMPRODUCT( (Data!$A$2:$A$998=$A129)*(Data!$B$2:$B$998=$B129)*(Data!$C$2:$C$998=$B$1)*(Data!$D$2:$D$998=AL$9)*( (Data!$I$2:$I$998=$B$2)+(Data!$I$2:$I$998=$B$3)+(Data!$I$2:$I$998=$B$4) )*(Data!$J$2:$J$998&lt;=$B$5)*(Data!$J$2:$J$998&gt;=$B$6)*(Data!$G$2:$G$998&lt;=AL$11) ) ),"N/A")</f>
        <v>N/A</v>
      </c>
      <c r="AM129" s="6" t="str">
        <f>IF(AM$10="x",IF( SUMPRODUCT( (Data!$A$2:$A$998=$A129)*(Data!$B$2:$B$998=$B129)*(Data!$C$2:$C$998=$B$1)*(Data!$D$2:$D$998=AM$9)*( (Data!$I$2:$I$998=$B$2)+(Data!$I$2:$I$998=$B$3)+(Data!$I$2:$I$998=$B$4) )*(Data!$J$2:$J$998&lt;=$B$5)*(Data!$J$2:$J$998&gt;=$B$6)*(Data!$G$2:$G$998) )=0,"N/A",SUMPRODUCT( (Data!$A$2:$A$998=$A129)*(Data!$B$2:$B$998=$B129)*(Data!$C$2:$C$998=$B$1)*(Data!$D$2:$D$998=AM$9)*( (Data!$I$2:$I$998=$B$2)+(Data!$I$2:$I$998=$B$3)+(Data!$I$2:$I$998=$B$4) )*(Data!$J$2:$J$998&lt;=$B$5)*(Data!$J$2:$J$998&gt;=$B$6)*(Data!$G$2:$G$998&lt;=AM$11) ) ),"N/A")</f>
        <v>N/A</v>
      </c>
      <c r="AN129" s="6" t="str">
        <f>IF(AN$10="x",IF( SUMPRODUCT( (Data!$A$2:$A$998=$A129)*(Data!$B$2:$B$998=$B129)*(Data!$C$2:$C$998=$B$1)*(Data!$D$2:$D$998=AN$9)*( (Data!$I$2:$I$998=$B$2)+(Data!$I$2:$I$998=$B$3)+(Data!$I$2:$I$998=$B$4) )*(Data!$J$2:$J$998&lt;=$B$5)*(Data!$J$2:$J$998&gt;=$B$6)*(Data!$G$2:$G$998) )=0,"N/A",SUMPRODUCT( (Data!$A$2:$A$998=$A129)*(Data!$B$2:$B$998=$B129)*(Data!$C$2:$C$998=$B$1)*(Data!$D$2:$D$998=AN$9)*( (Data!$I$2:$I$998=$B$2)+(Data!$I$2:$I$998=$B$3)+(Data!$I$2:$I$998=$B$4) )*(Data!$J$2:$J$998&lt;=$B$5)*(Data!$J$2:$J$998&gt;=$B$6)*(Data!$G$2:$G$998&lt;=AN$11) ) ),"N/A")</f>
        <v>N/A</v>
      </c>
      <c r="AO129" s="6">
        <f>IF(AO$10="x",IF( SUMPRODUCT( (Data!$A$2:$A$998=$A129)*(Data!$B$2:$B$998=$B129)*(Data!$C$2:$C$998=$B$1)*(Data!$D$2:$D$998=AO$9)*( (Data!$I$2:$I$998=$B$2)+(Data!$I$2:$I$998=$B$3)+(Data!$I$2:$I$998=$B$4) )*(Data!$J$2:$J$998&lt;=$B$5)*(Data!$J$2:$J$998&gt;=$B$6)*(Data!$G$2:$G$998) )=0,"N/A",SUMPRODUCT( (Data!$A$2:$A$998=$A129)*(Data!$B$2:$B$998=$B129)*(Data!$C$2:$C$998=$B$1)*(Data!$D$2:$D$998=AO$9)*( (Data!$I$2:$I$998=$B$2)+(Data!$I$2:$I$998=$B$3)+(Data!$I$2:$I$998=$B$4) )*(Data!$J$2:$J$998&lt;=$B$5)*(Data!$J$2:$J$998&gt;=$B$6)*(Data!$G$2:$G$998&lt;=AO$11) ) ),"N/A")</f>
        <v>1</v>
      </c>
      <c r="AP129" s="6" t="str">
        <f>IF(AP$10="x",IF( SUMPRODUCT( (Data!$A$2:$A$998=$A129)*(Data!$B$2:$B$998=$B129)*(Data!$C$2:$C$998=$B$1)*(Data!$D$2:$D$998=AP$9)*( (Data!$I$2:$I$998=$B$2)+(Data!$I$2:$I$998=$B$3)+(Data!$I$2:$I$998=$B$4) )*(Data!$J$2:$J$998&lt;=$B$5)*(Data!$J$2:$J$998&gt;=$B$6)*(Data!$G$2:$G$998) )=0,"N/A",SUMPRODUCT( (Data!$A$2:$A$998=$A129)*(Data!$B$2:$B$998=$B129)*(Data!$C$2:$C$998=$B$1)*(Data!$D$2:$D$998=AP$9)*( (Data!$I$2:$I$998=$B$2)+(Data!$I$2:$I$998=$B$3)+(Data!$I$2:$I$998=$B$4) )*(Data!$J$2:$J$998&lt;=$B$5)*(Data!$J$2:$J$998&gt;=$B$6)*(Data!$G$2:$G$998&lt;=AP$11) ) ),"N/A")</f>
        <v>N/A</v>
      </c>
      <c r="AQ129" s="6" t="str">
        <f>IF(AQ$10="x",IF( SUMPRODUCT( (Data!$A$2:$A$998=$A129)*(Data!$B$2:$B$998=$B129)*(Data!$C$2:$C$998=$B$1)*(Data!$D$2:$D$998=AQ$9)*( (Data!$I$2:$I$998=$B$2)+(Data!$I$2:$I$998=$B$3)+(Data!$I$2:$I$998=$B$4) )*(Data!$J$2:$J$998&lt;=$B$5)*(Data!$J$2:$J$998&gt;=$B$6)*(Data!$G$2:$G$998) )=0,"N/A",SUMPRODUCT( (Data!$A$2:$A$998=$A129)*(Data!$B$2:$B$998=$B129)*(Data!$C$2:$C$998=$B$1)*(Data!$D$2:$D$998=AQ$9)*( (Data!$I$2:$I$998=$B$2)+(Data!$I$2:$I$998=$B$3)+(Data!$I$2:$I$998=$B$4) )*(Data!$J$2:$J$998&lt;=$B$5)*(Data!$J$2:$J$998&gt;=$B$6)*(Data!$G$2:$G$998&lt;=AQ$11) ) ),"N/A")</f>
        <v>N/A</v>
      </c>
      <c r="AR129" s="6" t="str">
        <f>IF(AR$10="x",IF( SUMPRODUCT( (Data!$A$2:$A$998=$A129)*(Data!$B$2:$B$998=$B129)*(Data!$C$2:$C$998=$B$1)*(Data!$D$2:$D$998=AR$9)*( (Data!$I$2:$I$998=$B$2)+(Data!$I$2:$I$998=$B$3)+(Data!$I$2:$I$998=$B$4) )*(Data!$J$2:$J$998&lt;=$B$5)*(Data!$J$2:$J$998&gt;=$B$6)*(Data!$G$2:$G$998) )=0,"N/A",SUMPRODUCT( (Data!$A$2:$A$998=$A129)*(Data!$B$2:$B$998=$B129)*(Data!$C$2:$C$998=$B$1)*(Data!$D$2:$D$998=AR$9)*( (Data!$I$2:$I$998=$B$2)+(Data!$I$2:$I$998=$B$3)+(Data!$I$2:$I$998=$B$4) )*(Data!$J$2:$J$998&lt;=$B$5)*(Data!$J$2:$J$998&gt;=$B$6)*(Data!$G$2:$G$998&lt;=AR$11) ) ),"N/A")</f>
        <v>N/A</v>
      </c>
      <c r="AS129" s="6" t="str">
        <f>IF(AS$10="x",IF( SUMPRODUCT( (Data!$A$2:$A$998=$A129)*(Data!$B$2:$B$998=$B129)*(Data!$C$2:$C$998=$B$1)*(Data!$D$2:$D$998=AS$9)*( (Data!$I$2:$I$998=$B$2)+(Data!$I$2:$I$998=$B$3)+(Data!$I$2:$I$998=$B$4) )*(Data!$J$2:$J$998&lt;=$B$5)*(Data!$J$2:$J$998&gt;=$B$6)*(Data!$G$2:$G$998) )=0,"N/A",SUMPRODUCT( (Data!$A$2:$A$998=$A129)*(Data!$B$2:$B$998=$B129)*(Data!$C$2:$C$998=$B$1)*(Data!$D$2:$D$998=AS$9)*( (Data!$I$2:$I$998=$B$2)+(Data!$I$2:$I$998=$B$3)+(Data!$I$2:$I$998=$B$4) )*(Data!$J$2:$J$998&lt;=$B$5)*(Data!$J$2:$J$998&gt;=$B$6)*(Data!$G$2:$G$998&lt;=AS$11) ) ),"N/A")</f>
        <v>N/A</v>
      </c>
      <c r="AT129" s="6">
        <f t="shared" si="147"/>
        <v>1</v>
      </c>
      <c r="AX129" s="6" t="str">
        <f t="shared" si="153"/>
        <v>N/A</v>
      </c>
      <c r="AY129" s="6" t="str">
        <f t="shared" si="137"/>
        <v>N/A</v>
      </c>
      <c r="AZ129" s="6" t="str">
        <f t="shared" si="138"/>
        <v>N/A</v>
      </c>
      <c r="BA129" s="6" t="str">
        <f t="shared" si="139"/>
        <v>N/A</v>
      </c>
      <c r="BB129" s="6" t="str">
        <f t="shared" si="92"/>
        <v>N/A</v>
      </c>
      <c r="BC129" s="6" t="str">
        <f t="shared" si="93"/>
        <v>N/A</v>
      </c>
      <c r="BD129" s="6" t="str">
        <f t="shared" si="94"/>
        <v>N/A</v>
      </c>
      <c r="BE129" s="6" t="str">
        <f t="shared" si="95"/>
        <v>N/A</v>
      </c>
      <c r="BF129" s="6" t="str">
        <f t="shared" si="96"/>
        <v>N/A</v>
      </c>
      <c r="BG129" s="6" t="str">
        <f t="shared" si="97"/>
        <v>N/A</v>
      </c>
      <c r="BH129" s="6">
        <f t="shared" si="98"/>
        <v>1</v>
      </c>
      <c r="BI129" s="6" t="str">
        <f t="shared" si="99"/>
        <v>N/A</v>
      </c>
      <c r="BJ129" s="6" t="str">
        <f t="shared" si="100"/>
        <v>N/A</v>
      </c>
      <c r="BK129" s="6" t="str">
        <f t="shared" si="101"/>
        <v>N/A</v>
      </c>
      <c r="BL129" s="6">
        <f t="shared" si="102"/>
        <v>1</v>
      </c>
      <c r="BM129" s="6" t="str">
        <f t="shared" si="103"/>
        <v>N/A</v>
      </c>
      <c r="BN129" s="6" t="str">
        <f t="shared" si="104"/>
        <v>N/A</v>
      </c>
      <c r="BO129" s="6" t="str">
        <f t="shared" si="105"/>
        <v>N/A</v>
      </c>
      <c r="BP129" s="6" t="str">
        <f t="shared" si="106"/>
        <v>N/A</v>
      </c>
      <c r="BQ129" s="6">
        <f t="shared" si="148"/>
        <v>1</v>
      </c>
      <c r="BU129" s="6" t="str">
        <f>IF(BU$10="x",IF( SUMPRODUCT( (Data!$A$2:$A$998=$A129)*(Data!$B$2:$B$998=$B129)*(Data!$C$2:$C$998=$B$1)*(Data!$D$2:$D$998=BU$9)*( (Data!$I$2:$I$998=$B$2)+(Data!$I$2:$I$998=$B$3)+(Data!$I$2:$I$998=$B$4) )*(Data!$J$2:$J$998&lt;=$B$5)*(Data!$J$2:$J$998&gt;=$B$6)*(Data!$F$2:$F$998) )=0,"N/A",SUMPRODUCT( (Data!$A$2:$A$998=$A129)*(Data!$B$2:$B$998=$B129)*(Data!$C$2:$C$998=$B$1)*(Data!$D$2:$D$998=BU$9)*( (Data!$I$2:$I$998=$B$2)+(Data!$I$2:$I$998=$B$3)+(Data!$I$2:$I$998=$B$4) )*(Data!$J$2:$J$998&lt;=$B$5)*(Data!$J$2:$J$998&gt;=$B$6)*(Data!$F$2:$F$998&gt;=BU$11) ) ),"N/A")</f>
        <v>N/A</v>
      </c>
      <c r="BV129" s="6" t="str">
        <f>IF(BV$10="x",IF( SUMPRODUCT( (Data!$A$2:$A$998=$A129)*(Data!$B$2:$B$998=$B129)*(Data!$C$2:$C$998=$B$1)*(Data!$D$2:$D$998=BV$9)*( (Data!$I$2:$I$998=$B$2)+(Data!$I$2:$I$998=$B$3)+(Data!$I$2:$I$998=$B$4) )*(Data!$J$2:$J$998&lt;=$B$5)*(Data!$J$2:$J$998&gt;=$B$6)*(Data!$F$2:$F$998) )=0,"N/A",SUMPRODUCT( (Data!$A$2:$A$998=$A129)*(Data!$B$2:$B$998=$B129)*(Data!$C$2:$C$998=$B$1)*(Data!$D$2:$D$998=BV$9)*( (Data!$I$2:$I$998=$B$2)+(Data!$I$2:$I$998=$B$3)+(Data!$I$2:$I$998=$B$4) )*(Data!$J$2:$J$998&lt;=$B$5)*(Data!$J$2:$J$998&gt;=$B$6)*(Data!$F$2:$F$998&gt;=BV$11) ) ),"N/A")</f>
        <v>N/A</v>
      </c>
      <c r="BW129" s="6" t="str">
        <f>IF(BW$10="x",IF( SUMPRODUCT( (Data!$A$2:$A$998=$A129)*(Data!$B$2:$B$998=$B129)*(Data!$C$2:$C$998=$B$1)*(Data!$D$2:$D$998=BW$9)*( (Data!$I$2:$I$998=$B$2)+(Data!$I$2:$I$998=$B$3)+(Data!$I$2:$I$998=$B$4) )*(Data!$J$2:$J$998&lt;=$B$5)*(Data!$J$2:$J$998&gt;=$B$6)*(Data!$F$2:$F$998) )=0,"N/A",SUMPRODUCT( (Data!$A$2:$A$998=$A129)*(Data!$B$2:$B$998=$B129)*(Data!$C$2:$C$998=$B$1)*(Data!$D$2:$D$998=BW$9)*( (Data!$I$2:$I$998=$B$2)+(Data!$I$2:$I$998=$B$3)+(Data!$I$2:$I$998=$B$4) )*(Data!$J$2:$J$998&lt;=$B$5)*(Data!$J$2:$J$998&gt;=$B$6)*(Data!$F$2:$F$998&gt;=BW$11) ) ),"N/A")</f>
        <v>N/A</v>
      </c>
      <c r="BX129" s="6" t="str">
        <f>IF(BX$10="x",IF( SUMPRODUCT( (Data!$A$2:$A$998=$A129)*(Data!$B$2:$B$998=$B129)*(Data!$C$2:$C$998=$B$1)*(Data!$D$2:$D$998=BX$9)*( (Data!$I$2:$I$998=$B$2)+(Data!$I$2:$I$998=$B$3)+(Data!$I$2:$I$998=$B$4) )*(Data!$J$2:$J$998&lt;=$B$5)*(Data!$J$2:$J$998&gt;=$B$6)*(Data!$F$2:$F$998) )=0,"N/A",SUMPRODUCT( (Data!$A$2:$A$998=$A129)*(Data!$B$2:$B$998=$B129)*(Data!$C$2:$C$998=$B$1)*(Data!$D$2:$D$998=BX$9)*( (Data!$I$2:$I$998=$B$2)+(Data!$I$2:$I$998=$B$3)+(Data!$I$2:$I$998=$B$4) )*(Data!$J$2:$J$998&lt;=$B$5)*(Data!$J$2:$J$998&gt;=$B$6)*(Data!$F$2:$F$998&gt;=BX$11) ) ),"N/A")</f>
        <v>N/A</v>
      </c>
      <c r="BY129" s="6" t="str">
        <f>IF(BY$10="x",IF( SUMPRODUCT( (Data!$A$2:$A$998=$A129)*(Data!$B$2:$B$998=$B129)*(Data!$C$2:$C$998=$B$1)*(Data!$D$2:$D$998=BY$9)*( (Data!$I$2:$I$998=$B$2)+(Data!$I$2:$I$998=$B$3)+(Data!$I$2:$I$998=$B$4) )*(Data!$J$2:$J$998&lt;=$B$5)*(Data!$J$2:$J$998&gt;=$B$6)*(Data!$F$2:$F$998) )=0,"N/A",SUMPRODUCT( (Data!$A$2:$A$998=$A129)*(Data!$B$2:$B$998=$B129)*(Data!$C$2:$C$998=$B$1)*(Data!$D$2:$D$998=BY$9)*( (Data!$I$2:$I$998=$B$2)+(Data!$I$2:$I$998=$B$3)+(Data!$I$2:$I$998=$B$4) )*(Data!$J$2:$J$998&lt;=$B$5)*(Data!$J$2:$J$998&gt;=$B$6)*(Data!$F$2:$F$998&gt;=BY$11) ) ),"N/A")</f>
        <v>N/A</v>
      </c>
      <c r="BZ129" s="6" t="str">
        <f>IF(BZ$10="x",IF( SUMPRODUCT( (Data!$A$2:$A$998=$A129)*(Data!$B$2:$B$998=$B129)*(Data!$C$2:$C$998=$B$1)*(Data!$D$2:$D$998=BZ$9)*( (Data!$I$2:$I$998=$B$2)+(Data!$I$2:$I$998=$B$3)+(Data!$I$2:$I$998=$B$4) )*(Data!$J$2:$J$998&lt;=$B$5)*(Data!$J$2:$J$998&gt;=$B$6)*(Data!$F$2:$F$998) )=0,"N/A",SUMPRODUCT( (Data!$A$2:$A$998=$A129)*(Data!$B$2:$B$998=$B129)*(Data!$C$2:$C$998=$B$1)*(Data!$D$2:$D$998=BZ$9)*( (Data!$I$2:$I$998=$B$2)+(Data!$I$2:$I$998=$B$3)+(Data!$I$2:$I$998=$B$4) )*(Data!$J$2:$J$998&lt;=$B$5)*(Data!$J$2:$J$998&gt;=$B$6)*(Data!$F$2:$F$998&gt;=BZ$11) ) ),"N/A")</f>
        <v>N/A</v>
      </c>
      <c r="CA129" s="6" t="str">
        <f>IF(CA$10="x",IF( SUMPRODUCT( (Data!$A$2:$A$998=$A129)*(Data!$B$2:$B$998=$B129)*(Data!$C$2:$C$998=$B$1)*(Data!$D$2:$D$998=CA$9)*( (Data!$I$2:$I$998=$B$2)+(Data!$I$2:$I$998=$B$3)+(Data!$I$2:$I$998=$B$4) )*(Data!$J$2:$J$998&lt;=$B$5)*(Data!$J$2:$J$998&gt;=$B$6)*(Data!$F$2:$F$998) )=0,"N/A",SUMPRODUCT( (Data!$A$2:$A$998=$A129)*(Data!$B$2:$B$998=$B129)*(Data!$C$2:$C$998=$B$1)*(Data!$D$2:$D$998=CA$9)*( (Data!$I$2:$I$998=$B$2)+(Data!$I$2:$I$998=$B$3)+(Data!$I$2:$I$998=$B$4) )*(Data!$J$2:$J$998&lt;=$B$5)*(Data!$J$2:$J$998&gt;=$B$6)*(Data!$F$2:$F$998&gt;=CA$11) ) ),"N/A")</f>
        <v>N/A</v>
      </c>
      <c r="CB129" s="6" t="str">
        <f>IF(CB$10="x",IF( SUMPRODUCT( (Data!$A$2:$A$998=$A129)*(Data!$B$2:$B$998=$B129)*(Data!$C$2:$C$998=$B$1)*(Data!$D$2:$D$998=CB$9)*( (Data!$I$2:$I$998=$B$2)+(Data!$I$2:$I$998=$B$3)+(Data!$I$2:$I$998=$B$4) )*(Data!$J$2:$J$998&lt;=$B$5)*(Data!$J$2:$J$998&gt;=$B$6)*(Data!$F$2:$F$998) )=0,"N/A",SUMPRODUCT( (Data!$A$2:$A$998=$A129)*(Data!$B$2:$B$998=$B129)*(Data!$C$2:$C$998=$B$1)*(Data!$D$2:$D$998=CB$9)*( (Data!$I$2:$I$998=$B$2)+(Data!$I$2:$I$998=$B$3)+(Data!$I$2:$I$998=$B$4) )*(Data!$J$2:$J$998&lt;=$B$5)*(Data!$J$2:$J$998&gt;=$B$6)*(Data!$F$2:$F$998&gt;=CB$11) ) ),"N/A")</f>
        <v>N/A</v>
      </c>
      <c r="CC129" s="6" t="str">
        <f>IF(CC$10="x",IF( SUMPRODUCT( (Data!$A$2:$A$998=$A129)*(Data!$B$2:$B$998=$B129)*(Data!$C$2:$C$998=$B$1)*(Data!$D$2:$D$998=CC$9)*( (Data!$I$2:$I$998=$B$2)+(Data!$I$2:$I$998=$B$3)+(Data!$I$2:$I$998=$B$4) )*(Data!$J$2:$J$998&lt;=$B$5)*(Data!$J$2:$J$998&gt;=$B$6)*(Data!$F$2:$F$998) )=0,"N/A",SUMPRODUCT( (Data!$A$2:$A$998=$A129)*(Data!$B$2:$B$998=$B129)*(Data!$C$2:$C$998=$B$1)*(Data!$D$2:$D$998=CC$9)*( (Data!$I$2:$I$998=$B$2)+(Data!$I$2:$I$998=$B$3)+(Data!$I$2:$I$998=$B$4) )*(Data!$J$2:$J$998&lt;=$B$5)*(Data!$J$2:$J$998&gt;=$B$6)*(Data!$F$2:$F$998&gt;=CC$11) ) ),"N/A")</f>
        <v>N/A</v>
      </c>
      <c r="CD129" s="6" t="str">
        <f>IF(CD$10="x",IF( SUMPRODUCT( (Data!$A$2:$A$998=$A129)*(Data!$B$2:$B$998=$B129)*(Data!$C$2:$C$998=$B$1)*(Data!$D$2:$D$998=CD$9)*( (Data!$I$2:$I$998=$B$2)+(Data!$I$2:$I$998=$B$3)+(Data!$I$2:$I$998=$B$4) )*(Data!$J$2:$J$998&lt;=$B$5)*(Data!$J$2:$J$998&gt;=$B$6)*(Data!$F$2:$F$998) )=0,"N/A",SUMPRODUCT( (Data!$A$2:$A$998=$A129)*(Data!$B$2:$B$998=$B129)*(Data!$C$2:$C$998=$B$1)*(Data!$D$2:$D$998=CD$9)*( (Data!$I$2:$I$998=$B$2)+(Data!$I$2:$I$998=$B$3)+(Data!$I$2:$I$998=$B$4) )*(Data!$J$2:$J$998&lt;=$B$5)*(Data!$J$2:$J$998&gt;=$B$6)*(Data!$F$2:$F$998&gt;=CD$11) ) ),"N/A")</f>
        <v>N/A</v>
      </c>
      <c r="CE129" s="6" t="str">
        <f>IF(CE$10="x",IF( SUMPRODUCT( (Data!$A$2:$A$998=$A129)*(Data!$B$2:$B$998=$B129)*(Data!$C$2:$C$998=$B$1)*(Data!$D$2:$D$998=CE$9)*( (Data!$I$2:$I$998=$B$2)+(Data!$I$2:$I$998=$B$3)+(Data!$I$2:$I$998=$B$4) )*(Data!$J$2:$J$998&lt;=$B$5)*(Data!$J$2:$J$998&gt;=$B$6)*(Data!$F$2:$F$998) )=0,"N/A",SUMPRODUCT( (Data!$A$2:$A$998=$A129)*(Data!$B$2:$B$998=$B129)*(Data!$C$2:$C$998=$B$1)*(Data!$D$2:$D$998=CE$9)*( (Data!$I$2:$I$998=$B$2)+(Data!$I$2:$I$998=$B$3)+(Data!$I$2:$I$998=$B$4) )*(Data!$J$2:$J$998&lt;=$B$5)*(Data!$J$2:$J$998&gt;=$B$6)*(Data!$F$2:$F$998&gt;=CE$11) ) ),"N/A")</f>
        <v>N/A</v>
      </c>
      <c r="CF129" s="6" t="str">
        <f>IF(CF$10="x",IF( SUMPRODUCT( (Data!$A$2:$A$998=$A129)*(Data!$B$2:$B$998=$B129)*(Data!$C$2:$C$998=$B$1)*(Data!$D$2:$D$998=CF$9)*( (Data!$I$2:$I$998=$B$2)+(Data!$I$2:$I$998=$B$3)+(Data!$I$2:$I$998=$B$4) )*(Data!$J$2:$J$998&lt;=$B$5)*(Data!$J$2:$J$998&gt;=$B$6)*(Data!$F$2:$F$998) )=0,"N/A",SUMPRODUCT( (Data!$A$2:$A$998=$A129)*(Data!$B$2:$B$998=$B129)*(Data!$C$2:$C$998=$B$1)*(Data!$D$2:$D$998=CF$9)*( (Data!$I$2:$I$998=$B$2)+(Data!$I$2:$I$998=$B$3)+(Data!$I$2:$I$998=$B$4) )*(Data!$J$2:$J$998&lt;=$B$5)*(Data!$J$2:$J$998&gt;=$B$6)*(Data!$F$2:$F$998&gt;=CF$11) ) ),"N/A")</f>
        <v>N/A</v>
      </c>
      <c r="CG129" s="6" t="str">
        <f>IF(CG$10="x",IF( SUMPRODUCT( (Data!$A$2:$A$998=$A129)*(Data!$B$2:$B$998=$B129)*(Data!$C$2:$C$998=$B$1)*(Data!$D$2:$D$998=CG$9)*( (Data!$I$2:$I$998=$B$2)+(Data!$I$2:$I$998=$B$3)+(Data!$I$2:$I$998=$B$4) )*(Data!$J$2:$J$998&lt;=$B$5)*(Data!$J$2:$J$998&gt;=$B$6)*(Data!$F$2:$F$998) )=0,"N/A",SUMPRODUCT( (Data!$A$2:$A$998=$A129)*(Data!$B$2:$B$998=$B129)*(Data!$C$2:$C$998=$B$1)*(Data!$D$2:$D$998=CG$9)*( (Data!$I$2:$I$998=$B$2)+(Data!$I$2:$I$998=$B$3)+(Data!$I$2:$I$998=$B$4) )*(Data!$J$2:$J$998&lt;=$B$5)*(Data!$J$2:$J$998&gt;=$B$6)*(Data!$F$2:$F$998&gt;=CG$11) ) ),"N/A")</f>
        <v>N/A</v>
      </c>
      <c r="CH129" s="6" t="str">
        <f>IF(CH$10="x",IF( SUMPRODUCT( (Data!$A$2:$A$998=$A129)*(Data!$B$2:$B$998=$B129)*(Data!$C$2:$C$998=$B$1)*(Data!$D$2:$D$998=CH$9)*( (Data!$I$2:$I$998=$B$2)+(Data!$I$2:$I$998=$B$3)+(Data!$I$2:$I$998=$B$4) )*(Data!$J$2:$J$998&lt;=$B$5)*(Data!$J$2:$J$998&gt;=$B$6)*(Data!$F$2:$F$998) )=0,"N/A",SUMPRODUCT( (Data!$A$2:$A$998=$A129)*(Data!$B$2:$B$998=$B129)*(Data!$C$2:$C$998=$B$1)*(Data!$D$2:$D$998=CH$9)*( (Data!$I$2:$I$998=$B$2)+(Data!$I$2:$I$998=$B$3)+(Data!$I$2:$I$998=$B$4) )*(Data!$J$2:$J$998&lt;=$B$5)*(Data!$J$2:$J$998&gt;=$B$6)*(Data!$F$2:$F$998&gt;=CH$11) ) ),"N/A")</f>
        <v>N/A</v>
      </c>
      <c r="CI129" s="6" t="str">
        <f>IF(CI$10="x",IF( SUMPRODUCT( (Data!$A$2:$A$998=$A129)*(Data!$B$2:$B$998=$B129)*(Data!$C$2:$C$998=$B$1)*(Data!$D$2:$D$998=CI$9)*( (Data!$I$2:$I$998=$B$2)+(Data!$I$2:$I$998=$B$3)+(Data!$I$2:$I$998=$B$4) )*(Data!$J$2:$J$998&lt;=$B$5)*(Data!$J$2:$J$998&gt;=$B$6)*(Data!$F$2:$F$998) )=0,"N/A",SUMPRODUCT( (Data!$A$2:$A$998=$A129)*(Data!$B$2:$B$998=$B129)*(Data!$C$2:$C$998=$B$1)*(Data!$D$2:$D$998=CI$9)*( (Data!$I$2:$I$998=$B$2)+(Data!$I$2:$I$998=$B$3)+(Data!$I$2:$I$998=$B$4) )*(Data!$J$2:$J$998&lt;=$B$5)*(Data!$J$2:$J$998&gt;=$B$6)*(Data!$F$2:$F$998&gt;=CI$11) ) ),"N/A")</f>
        <v>N/A</v>
      </c>
      <c r="CJ129" s="6" t="str">
        <f>IF(CJ$10="x",IF( SUMPRODUCT( (Data!$A$2:$A$998=$A129)*(Data!$B$2:$B$998=$B129)*(Data!$C$2:$C$998=$B$1)*(Data!$D$2:$D$998=CJ$9)*( (Data!$I$2:$I$998=$B$2)+(Data!$I$2:$I$998=$B$3)+(Data!$I$2:$I$998=$B$4) )*(Data!$J$2:$J$998&lt;=$B$5)*(Data!$J$2:$J$998&gt;=$B$6)*(Data!$F$2:$F$998) )=0,"N/A",SUMPRODUCT( (Data!$A$2:$A$998=$A129)*(Data!$B$2:$B$998=$B129)*(Data!$C$2:$C$998=$B$1)*(Data!$D$2:$D$998=CJ$9)*( (Data!$I$2:$I$998=$B$2)+(Data!$I$2:$I$998=$B$3)+(Data!$I$2:$I$998=$B$4) )*(Data!$J$2:$J$998&lt;=$B$5)*(Data!$J$2:$J$998&gt;=$B$6)*(Data!$F$2:$F$998&gt;=CJ$11) ) ),"N/A")</f>
        <v>N/A</v>
      </c>
      <c r="CK129" s="6" t="str">
        <f>IF(CK$10="x",IF( SUMPRODUCT( (Data!$A$2:$A$998=$A129)*(Data!$B$2:$B$998=$B129)*(Data!$C$2:$C$998=$B$1)*(Data!$D$2:$D$998=CK$9)*( (Data!$I$2:$I$998=$B$2)+(Data!$I$2:$I$998=$B$3)+(Data!$I$2:$I$998=$B$4) )*(Data!$J$2:$J$998&lt;=$B$5)*(Data!$J$2:$J$998&gt;=$B$6)*(Data!$F$2:$F$998) )=0,"N/A",SUMPRODUCT( (Data!$A$2:$A$998=$A129)*(Data!$B$2:$B$998=$B129)*(Data!$C$2:$C$998=$B$1)*(Data!$D$2:$D$998=CK$9)*( (Data!$I$2:$I$998=$B$2)+(Data!$I$2:$I$998=$B$3)+(Data!$I$2:$I$998=$B$4) )*(Data!$J$2:$J$998&lt;=$B$5)*(Data!$J$2:$J$998&gt;=$B$6)*(Data!$F$2:$F$998&gt;=CK$11) ) ),"N/A")</f>
        <v>N/A</v>
      </c>
      <c r="CL129" s="6" t="str">
        <f>IF(CL$10="x",IF( SUMPRODUCT( (Data!$A$2:$A$998=$A129)*(Data!$B$2:$B$998=$B129)*(Data!$C$2:$C$998=$B$1)*(Data!$D$2:$D$998=CL$9)*( (Data!$I$2:$I$998=$B$2)+(Data!$I$2:$I$998=$B$3)+(Data!$I$2:$I$998=$B$4) )*(Data!$J$2:$J$998&lt;=$B$5)*(Data!$J$2:$J$998&gt;=$B$6)*(Data!$F$2:$F$998) )=0,"N/A",SUMPRODUCT( (Data!$A$2:$A$998=$A129)*(Data!$B$2:$B$998=$B129)*(Data!$C$2:$C$998=$B$1)*(Data!$D$2:$D$998=CL$9)*( (Data!$I$2:$I$998=$B$2)+(Data!$I$2:$I$998=$B$3)+(Data!$I$2:$I$998=$B$4) )*(Data!$J$2:$J$998&lt;=$B$5)*(Data!$J$2:$J$998&gt;=$B$6)*(Data!$F$2:$F$998&gt;=CL$11) ) ),"N/A")</f>
        <v>N/A</v>
      </c>
      <c r="CM129" s="6" t="str">
        <f>IF(CM$10="x",IF( SUMPRODUCT( (Data!$A$2:$A$998=$A129)*(Data!$B$2:$B$998=$B129)*(Data!$C$2:$C$998=$B$1)*(Data!$D$2:$D$998=CM$9)*( (Data!$I$2:$I$998=$B$2)+(Data!$I$2:$I$998=$B$3)+(Data!$I$2:$I$998=$B$4) )*(Data!$J$2:$J$998&lt;=$B$5)*(Data!$J$2:$J$998&gt;=$B$6)*(Data!$F$2:$F$998) )=0,"N/A",SUMPRODUCT( (Data!$A$2:$A$998=$A129)*(Data!$B$2:$B$998=$B129)*(Data!$C$2:$C$998=$B$1)*(Data!$D$2:$D$998=CM$9)*( (Data!$I$2:$I$998=$B$2)+(Data!$I$2:$I$998=$B$3)+(Data!$I$2:$I$998=$B$4) )*(Data!$J$2:$J$998&lt;=$B$5)*(Data!$J$2:$J$998&gt;=$B$6)*(Data!$F$2:$F$998&gt;=CM$11) ) ),"N/A")</f>
        <v>N/A</v>
      </c>
      <c r="CN129" s="6" t="str">
        <f t="shared" si="149"/>
        <v>N/A</v>
      </c>
      <c r="CR129" s="6" t="str">
        <f>IF(CR$10="x",IF( SUMPRODUCT( (Data!$A$2:$A$998=$A129)*(Data!$B$2:$B$998=$B129)*(Data!$C$2:$C$998=$B$1)*(Data!$D$2:$D$998=CR$9)*( (Data!$I$2:$I$998=$B$2)+(Data!$I$2:$I$998=$B$3)+(Data!$I$2:$I$998=$B$4) )*(Data!$J$2:$J$998&lt;=$B$5)*(Data!$J$2:$J$998&gt;=$B$6)*(Data!$H$2:$H$998) )=0,"N/A",SUMPRODUCT( (Data!$A$2:$A$998=$A129)*(Data!$B$2:$B$998=$B129)*(Data!$C$2:$C$998=$B$1)*(Data!$D$2:$D$998=CR$9)*( (Data!$I$2:$I$998=$B$2)+(Data!$I$2:$I$998=$B$3)+(Data!$I$2:$I$998=$B$4) )*(Data!$J$2:$J$998&lt;=$B$5)*(Data!$J$2:$J$998&gt;=$B$6)*(Data!$H$2:$H$998&lt;=CR$11) ) ),"N/A")</f>
        <v>N/A</v>
      </c>
      <c r="CS129" s="6" t="str">
        <f>IF(CS$10="x",IF( SUMPRODUCT( (Data!$A$2:$A$998=$A129)*(Data!$B$2:$B$998=$B129)*(Data!$C$2:$C$998=$B$1)*(Data!$D$2:$D$998=CS$9)*( (Data!$I$2:$I$998=$B$2)+(Data!$I$2:$I$998=$B$3)+(Data!$I$2:$I$998=$B$4) )*(Data!$J$2:$J$998&lt;=$B$5)*(Data!$J$2:$J$998&gt;=$B$6)*(Data!$H$2:$H$998) )=0,"N/A",SUMPRODUCT( (Data!$A$2:$A$998=$A129)*(Data!$B$2:$B$998=$B129)*(Data!$C$2:$C$998=$B$1)*(Data!$D$2:$D$998=CS$9)*( (Data!$I$2:$I$998=$B$2)+(Data!$I$2:$I$998=$B$3)+(Data!$I$2:$I$998=$B$4) )*(Data!$J$2:$J$998&lt;=$B$5)*(Data!$J$2:$J$998&gt;=$B$6)*(Data!$H$2:$H$998&lt;=CS$11) ) ),"N/A")</f>
        <v>N/A</v>
      </c>
      <c r="CT129" s="6" t="str">
        <f>IF(CT$10="x",IF( SUMPRODUCT( (Data!$A$2:$A$998=$A129)*(Data!$B$2:$B$998=$B129)*(Data!$C$2:$C$998=$B$1)*(Data!$D$2:$D$998=CT$9)*( (Data!$I$2:$I$998=$B$2)+(Data!$I$2:$I$998=$B$3)+(Data!$I$2:$I$998=$B$4) )*(Data!$J$2:$J$998&lt;=$B$5)*(Data!$J$2:$J$998&gt;=$B$6)*(Data!$H$2:$H$998) )=0,"N/A",SUMPRODUCT( (Data!$A$2:$A$998=$A129)*(Data!$B$2:$B$998=$B129)*(Data!$C$2:$C$998=$B$1)*(Data!$D$2:$D$998=CT$9)*( (Data!$I$2:$I$998=$B$2)+(Data!$I$2:$I$998=$B$3)+(Data!$I$2:$I$998=$B$4) )*(Data!$J$2:$J$998&lt;=$B$5)*(Data!$J$2:$J$998&gt;=$B$6)*(Data!$H$2:$H$998&lt;=CT$11) ) ),"N/A")</f>
        <v>N/A</v>
      </c>
      <c r="CU129" s="6" t="str">
        <f>IF(CU$10="x",IF( SUMPRODUCT( (Data!$A$2:$A$998=$A129)*(Data!$B$2:$B$998=$B129)*(Data!$C$2:$C$998=$B$1)*(Data!$D$2:$D$998=CU$9)*( (Data!$I$2:$I$998=$B$2)+(Data!$I$2:$I$998=$B$3)+(Data!$I$2:$I$998=$B$4) )*(Data!$J$2:$J$998&lt;=$B$5)*(Data!$J$2:$J$998&gt;=$B$6)*(Data!$H$2:$H$998) )=0,"N/A",SUMPRODUCT( (Data!$A$2:$A$998=$A129)*(Data!$B$2:$B$998=$B129)*(Data!$C$2:$C$998=$B$1)*(Data!$D$2:$D$998=CU$9)*( (Data!$I$2:$I$998=$B$2)+(Data!$I$2:$I$998=$B$3)+(Data!$I$2:$I$998=$B$4) )*(Data!$J$2:$J$998&lt;=$B$5)*(Data!$J$2:$J$998&gt;=$B$6)*(Data!$H$2:$H$998&lt;=CU$11) ) ),"N/A")</f>
        <v>N/A</v>
      </c>
      <c r="CV129" s="6" t="str">
        <f>IF(CV$10="x",IF( SUMPRODUCT( (Data!$A$2:$A$998=$A129)*(Data!$B$2:$B$998=$B129)*(Data!$C$2:$C$998=$B$1)*(Data!$D$2:$D$998=CV$9)*( (Data!$I$2:$I$998=$B$2)+(Data!$I$2:$I$998=$B$3)+(Data!$I$2:$I$998=$B$4) )*(Data!$J$2:$J$998&lt;=$B$5)*(Data!$J$2:$J$998&gt;=$B$6)*(Data!$H$2:$H$998) )=0,"N/A",SUMPRODUCT( (Data!$A$2:$A$998=$A129)*(Data!$B$2:$B$998=$B129)*(Data!$C$2:$C$998=$B$1)*(Data!$D$2:$D$998=CV$9)*( (Data!$I$2:$I$998=$B$2)+(Data!$I$2:$I$998=$B$3)+(Data!$I$2:$I$998=$B$4) )*(Data!$J$2:$J$998&lt;=$B$5)*(Data!$J$2:$J$998&gt;=$B$6)*(Data!$H$2:$H$998&lt;=CV$11) ) ),"N/A")</f>
        <v>N/A</v>
      </c>
      <c r="CW129" s="6" t="str">
        <f>IF(CW$10="x",IF( SUMPRODUCT( (Data!$A$2:$A$998=$A129)*(Data!$B$2:$B$998=$B129)*(Data!$C$2:$C$998=$B$1)*(Data!$D$2:$D$998=CW$9)*( (Data!$I$2:$I$998=$B$2)+(Data!$I$2:$I$998=$B$3)+(Data!$I$2:$I$998=$B$4) )*(Data!$J$2:$J$998&lt;=$B$5)*(Data!$J$2:$J$998&gt;=$B$6)*(Data!$H$2:$H$998) )=0,"N/A",SUMPRODUCT( (Data!$A$2:$A$998=$A129)*(Data!$B$2:$B$998=$B129)*(Data!$C$2:$C$998=$B$1)*(Data!$D$2:$D$998=CW$9)*( (Data!$I$2:$I$998=$B$2)+(Data!$I$2:$I$998=$B$3)+(Data!$I$2:$I$998=$B$4) )*(Data!$J$2:$J$998&lt;=$B$5)*(Data!$J$2:$J$998&gt;=$B$6)*(Data!$H$2:$H$998&lt;=CW$11) ) ),"N/A")</f>
        <v>N/A</v>
      </c>
      <c r="CX129" s="6" t="str">
        <f>IF(CX$10="x",IF( SUMPRODUCT( (Data!$A$2:$A$998=$A129)*(Data!$B$2:$B$998=$B129)*(Data!$C$2:$C$998=$B$1)*(Data!$D$2:$D$998=CX$9)*( (Data!$I$2:$I$998=$B$2)+(Data!$I$2:$I$998=$B$3)+(Data!$I$2:$I$998=$B$4) )*(Data!$J$2:$J$998&lt;=$B$5)*(Data!$J$2:$J$998&gt;=$B$6)*(Data!$H$2:$H$998) )=0,"N/A",SUMPRODUCT( (Data!$A$2:$A$998=$A129)*(Data!$B$2:$B$998=$B129)*(Data!$C$2:$C$998=$B$1)*(Data!$D$2:$D$998=CX$9)*( (Data!$I$2:$I$998=$B$2)+(Data!$I$2:$I$998=$B$3)+(Data!$I$2:$I$998=$B$4) )*(Data!$J$2:$J$998&lt;=$B$5)*(Data!$J$2:$J$998&gt;=$B$6)*(Data!$H$2:$H$998&lt;=CX$11) ) ),"N/A")</f>
        <v>N/A</v>
      </c>
      <c r="CY129" s="6" t="str">
        <f>IF(CY$10="x",IF( SUMPRODUCT( (Data!$A$2:$A$998=$A129)*(Data!$B$2:$B$998=$B129)*(Data!$C$2:$C$998=$B$1)*(Data!$D$2:$D$998=CY$9)*( (Data!$I$2:$I$998=$B$2)+(Data!$I$2:$I$998=$B$3)+(Data!$I$2:$I$998=$B$4) )*(Data!$J$2:$J$998&lt;=$B$5)*(Data!$J$2:$J$998&gt;=$B$6)*(Data!$H$2:$H$998) )=0,"N/A",SUMPRODUCT( (Data!$A$2:$A$998=$A129)*(Data!$B$2:$B$998=$B129)*(Data!$C$2:$C$998=$B$1)*(Data!$D$2:$D$998=CY$9)*( (Data!$I$2:$I$998=$B$2)+(Data!$I$2:$I$998=$B$3)+(Data!$I$2:$I$998=$B$4) )*(Data!$J$2:$J$998&lt;=$B$5)*(Data!$J$2:$J$998&gt;=$B$6)*(Data!$H$2:$H$998&lt;=CY$11) ) ),"N/A")</f>
        <v>N/A</v>
      </c>
      <c r="CZ129" s="6" t="str">
        <f>IF(CZ$10="x",IF( SUMPRODUCT( (Data!$A$2:$A$998=$A129)*(Data!$B$2:$B$998=$B129)*(Data!$C$2:$C$998=$B$1)*(Data!$D$2:$D$998=CZ$9)*( (Data!$I$2:$I$998=$B$2)+(Data!$I$2:$I$998=$B$3)+(Data!$I$2:$I$998=$B$4) )*(Data!$J$2:$J$998&lt;=$B$5)*(Data!$J$2:$J$998&gt;=$B$6)*(Data!$H$2:$H$998) )=0,"N/A",SUMPRODUCT( (Data!$A$2:$A$998=$A129)*(Data!$B$2:$B$998=$B129)*(Data!$C$2:$C$998=$B$1)*(Data!$D$2:$D$998=CZ$9)*( (Data!$I$2:$I$998=$B$2)+(Data!$I$2:$I$998=$B$3)+(Data!$I$2:$I$998=$B$4) )*(Data!$J$2:$J$998&lt;=$B$5)*(Data!$J$2:$J$998&gt;=$B$6)*(Data!$H$2:$H$998&lt;=CZ$11) ) ),"N/A")</f>
        <v>N/A</v>
      </c>
      <c r="DA129" s="6" t="str">
        <f>IF(DA$10="x",IF( SUMPRODUCT( (Data!$A$2:$A$998=$A129)*(Data!$B$2:$B$998=$B129)*(Data!$C$2:$C$998=$B$1)*(Data!$D$2:$D$998=DA$9)*( (Data!$I$2:$I$998=$B$2)+(Data!$I$2:$I$998=$B$3)+(Data!$I$2:$I$998=$B$4) )*(Data!$J$2:$J$998&lt;=$B$5)*(Data!$J$2:$J$998&gt;=$B$6)*(Data!$H$2:$H$998) )=0,"N/A",SUMPRODUCT( (Data!$A$2:$A$998=$A129)*(Data!$B$2:$B$998=$B129)*(Data!$C$2:$C$998=$B$1)*(Data!$D$2:$D$998=DA$9)*( (Data!$I$2:$I$998=$B$2)+(Data!$I$2:$I$998=$B$3)+(Data!$I$2:$I$998=$B$4) )*(Data!$J$2:$J$998&lt;=$B$5)*(Data!$J$2:$J$998&gt;=$B$6)*(Data!$H$2:$H$998&lt;=DA$11) ) ),"N/A")</f>
        <v>N/A</v>
      </c>
      <c r="DB129" s="6" t="str">
        <f>IF(DB$10="x",IF( SUMPRODUCT( (Data!$A$2:$A$998=$A129)*(Data!$B$2:$B$998=$B129)*(Data!$C$2:$C$998=$B$1)*(Data!$D$2:$D$998=DB$9)*( (Data!$I$2:$I$998=$B$2)+(Data!$I$2:$I$998=$B$3)+(Data!$I$2:$I$998=$B$4) )*(Data!$J$2:$J$998&lt;=$B$5)*(Data!$J$2:$J$998&gt;=$B$6)*(Data!$H$2:$H$998) )=0,"N/A",SUMPRODUCT( (Data!$A$2:$A$998=$A129)*(Data!$B$2:$B$998=$B129)*(Data!$C$2:$C$998=$B$1)*(Data!$D$2:$D$998=DB$9)*( (Data!$I$2:$I$998=$B$2)+(Data!$I$2:$I$998=$B$3)+(Data!$I$2:$I$998=$B$4) )*(Data!$J$2:$J$998&lt;=$B$5)*(Data!$J$2:$J$998&gt;=$B$6)*(Data!$H$2:$H$998&lt;=DB$11) ) ),"N/A")</f>
        <v>N/A</v>
      </c>
      <c r="DC129" s="6" t="str">
        <f>IF(DC$10="x",IF( SUMPRODUCT( (Data!$A$2:$A$998=$A129)*(Data!$B$2:$B$998=$B129)*(Data!$C$2:$C$998=$B$1)*(Data!$D$2:$D$998=DC$9)*( (Data!$I$2:$I$998=$B$2)+(Data!$I$2:$I$998=$B$3)+(Data!$I$2:$I$998=$B$4) )*(Data!$J$2:$J$998&lt;=$B$5)*(Data!$J$2:$J$998&gt;=$B$6)*(Data!$H$2:$H$998) )=0,"N/A",SUMPRODUCT( (Data!$A$2:$A$998=$A129)*(Data!$B$2:$B$998=$B129)*(Data!$C$2:$C$998=$B$1)*(Data!$D$2:$D$998=DC$9)*( (Data!$I$2:$I$998=$B$2)+(Data!$I$2:$I$998=$B$3)+(Data!$I$2:$I$998=$B$4) )*(Data!$J$2:$J$998&lt;=$B$5)*(Data!$J$2:$J$998&gt;=$B$6)*(Data!$H$2:$H$998&lt;=DC$11) ) ),"N/A")</f>
        <v>N/A</v>
      </c>
      <c r="DD129" s="6" t="str">
        <f>IF(DD$10="x",IF( SUMPRODUCT( (Data!$A$2:$A$998=$A129)*(Data!$B$2:$B$998=$B129)*(Data!$C$2:$C$998=$B$1)*(Data!$D$2:$D$998=DD$9)*( (Data!$I$2:$I$998=$B$2)+(Data!$I$2:$I$998=$B$3)+(Data!$I$2:$I$998=$B$4) )*(Data!$J$2:$J$998&lt;=$B$5)*(Data!$J$2:$J$998&gt;=$B$6)*(Data!$H$2:$H$998) )=0,"N/A",SUMPRODUCT( (Data!$A$2:$A$998=$A129)*(Data!$B$2:$B$998=$B129)*(Data!$C$2:$C$998=$B$1)*(Data!$D$2:$D$998=DD$9)*( (Data!$I$2:$I$998=$B$2)+(Data!$I$2:$I$998=$B$3)+(Data!$I$2:$I$998=$B$4) )*(Data!$J$2:$J$998&lt;=$B$5)*(Data!$J$2:$J$998&gt;=$B$6)*(Data!$H$2:$H$998&lt;=DD$11) ) ),"N/A")</f>
        <v>N/A</v>
      </c>
      <c r="DE129" s="6" t="str">
        <f>IF(DE$10="x",IF( SUMPRODUCT( (Data!$A$2:$A$998=$A129)*(Data!$B$2:$B$998=$B129)*(Data!$C$2:$C$998=$B$1)*(Data!$D$2:$D$998=DE$9)*( (Data!$I$2:$I$998=$B$2)+(Data!$I$2:$I$998=$B$3)+(Data!$I$2:$I$998=$B$4) )*(Data!$J$2:$J$998&lt;=$B$5)*(Data!$J$2:$J$998&gt;=$B$6)*(Data!$H$2:$H$998) )=0,"N/A",SUMPRODUCT( (Data!$A$2:$A$998=$A129)*(Data!$B$2:$B$998=$B129)*(Data!$C$2:$C$998=$B$1)*(Data!$D$2:$D$998=DE$9)*( (Data!$I$2:$I$998=$B$2)+(Data!$I$2:$I$998=$B$3)+(Data!$I$2:$I$998=$B$4) )*(Data!$J$2:$J$998&lt;=$B$5)*(Data!$J$2:$J$998&gt;=$B$6)*(Data!$H$2:$H$998&lt;=DE$11) ) ),"N/A")</f>
        <v>N/A</v>
      </c>
      <c r="DF129" s="6" t="str">
        <f>IF(DF$10="x",IF( SUMPRODUCT( (Data!$A$2:$A$998=$A129)*(Data!$B$2:$B$998=$B129)*(Data!$C$2:$C$998=$B$1)*(Data!$D$2:$D$998=DF$9)*( (Data!$I$2:$I$998=$B$2)+(Data!$I$2:$I$998=$B$3)+(Data!$I$2:$I$998=$B$4) )*(Data!$J$2:$J$998&lt;=$B$5)*(Data!$J$2:$J$998&gt;=$B$6)*(Data!$H$2:$H$998) )=0,"N/A",SUMPRODUCT( (Data!$A$2:$A$998=$A129)*(Data!$B$2:$B$998=$B129)*(Data!$C$2:$C$998=$B$1)*(Data!$D$2:$D$998=DF$9)*( (Data!$I$2:$I$998=$B$2)+(Data!$I$2:$I$998=$B$3)+(Data!$I$2:$I$998=$B$4) )*(Data!$J$2:$J$998&lt;=$B$5)*(Data!$J$2:$J$998&gt;=$B$6)*(Data!$H$2:$H$998&lt;=DF$11) ) ),"N/A")</f>
        <v>N/A</v>
      </c>
      <c r="DG129" s="6" t="str">
        <f>IF(DG$10="x",IF( SUMPRODUCT( (Data!$A$2:$A$998=$A129)*(Data!$B$2:$B$998=$B129)*(Data!$C$2:$C$998=$B$1)*(Data!$D$2:$D$998=DG$9)*( (Data!$I$2:$I$998=$B$2)+(Data!$I$2:$I$998=$B$3)+(Data!$I$2:$I$998=$B$4) )*(Data!$J$2:$J$998&lt;=$B$5)*(Data!$J$2:$J$998&gt;=$B$6)*(Data!$H$2:$H$998) )=0,"N/A",SUMPRODUCT( (Data!$A$2:$A$998=$A129)*(Data!$B$2:$B$998=$B129)*(Data!$C$2:$C$998=$B$1)*(Data!$D$2:$D$998=DG$9)*( (Data!$I$2:$I$998=$B$2)+(Data!$I$2:$I$998=$B$3)+(Data!$I$2:$I$998=$B$4) )*(Data!$J$2:$J$998&lt;=$B$5)*(Data!$J$2:$J$998&gt;=$B$6)*(Data!$H$2:$H$998&lt;=DG$11) ) ),"N/A")</f>
        <v>N/A</v>
      </c>
      <c r="DH129" s="6" t="str">
        <f>IF(DH$10="x",IF( SUMPRODUCT( (Data!$A$2:$A$998=$A129)*(Data!$B$2:$B$998=$B129)*(Data!$C$2:$C$998=$B$1)*(Data!$D$2:$D$998=DH$9)*( (Data!$I$2:$I$998=$B$2)+(Data!$I$2:$I$998=$B$3)+(Data!$I$2:$I$998=$B$4) )*(Data!$J$2:$J$998&lt;=$B$5)*(Data!$J$2:$J$998&gt;=$B$6)*(Data!$H$2:$H$998) )=0,"N/A",SUMPRODUCT( (Data!$A$2:$A$998=$A129)*(Data!$B$2:$B$998=$B129)*(Data!$C$2:$C$998=$B$1)*(Data!$D$2:$D$998=DH$9)*( (Data!$I$2:$I$998=$B$2)+(Data!$I$2:$I$998=$B$3)+(Data!$I$2:$I$998=$B$4) )*(Data!$J$2:$J$998&lt;=$B$5)*(Data!$J$2:$J$998&gt;=$B$6)*(Data!$H$2:$H$998&lt;=DH$11) ) ),"N/A")</f>
        <v>N/A</v>
      </c>
      <c r="DI129" s="6" t="str">
        <f>IF(DI$10="x",IF( SUMPRODUCT( (Data!$A$2:$A$998=$A129)*(Data!$B$2:$B$998=$B129)*(Data!$C$2:$C$998=$B$1)*(Data!$D$2:$D$998=DI$9)*( (Data!$I$2:$I$998=$B$2)+(Data!$I$2:$I$998=$B$3)+(Data!$I$2:$I$998=$B$4) )*(Data!$J$2:$J$998&lt;=$B$5)*(Data!$J$2:$J$998&gt;=$B$6)*(Data!$H$2:$H$998) )=0,"N/A",SUMPRODUCT( (Data!$A$2:$A$998=$A129)*(Data!$B$2:$B$998=$B129)*(Data!$C$2:$C$998=$B$1)*(Data!$D$2:$D$998=DI$9)*( (Data!$I$2:$I$998=$B$2)+(Data!$I$2:$I$998=$B$3)+(Data!$I$2:$I$998=$B$4) )*(Data!$J$2:$J$998&lt;=$B$5)*(Data!$J$2:$J$998&gt;=$B$6)*(Data!$H$2:$H$998&lt;=DI$11) ) ),"N/A")</f>
        <v>N/A</v>
      </c>
      <c r="DJ129" s="6" t="str">
        <f>IF(DJ$10="x",IF( SUMPRODUCT( (Data!$A$2:$A$998=$A129)*(Data!$B$2:$B$998=$B129)*(Data!$C$2:$C$998=$B$1)*(Data!$D$2:$D$998=DJ$9)*( (Data!$I$2:$I$998=$B$2)+(Data!$I$2:$I$998=$B$3)+(Data!$I$2:$I$998=$B$4) )*(Data!$J$2:$J$998&lt;=$B$5)*(Data!$J$2:$J$998&gt;=$B$6)*(Data!$H$2:$H$998) )=0,"N/A",SUMPRODUCT( (Data!$A$2:$A$998=$A129)*(Data!$B$2:$B$998=$B129)*(Data!$C$2:$C$998=$B$1)*(Data!$D$2:$D$998=DJ$9)*( (Data!$I$2:$I$998=$B$2)+(Data!$I$2:$I$998=$B$3)+(Data!$I$2:$I$998=$B$4) )*(Data!$J$2:$J$998&lt;=$B$5)*(Data!$J$2:$J$998&gt;=$B$6)*(Data!$H$2:$H$998&lt;=DJ$11) ) ),"N/A")</f>
        <v>N/A</v>
      </c>
      <c r="DK129" s="6" t="str">
        <f t="shared" si="150"/>
        <v>N/A</v>
      </c>
      <c r="DO129" s="6" t="str">
        <f t="shared" si="154"/>
        <v>N/A</v>
      </c>
      <c r="DP129" s="6" t="str">
        <f t="shared" si="140"/>
        <v>N/A</v>
      </c>
      <c r="DQ129" s="6" t="str">
        <f t="shared" si="141"/>
        <v>N/A</v>
      </c>
      <c r="DR129" s="6" t="str">
        <f t="shared" si="142"/>
        <v>N/A</v>
      </c>
      <c r="DS129" s="6" t="str">
        <f t="shared" si="107"/>
        <v>N/A</v>
      </c>
      <c r="DT129" s="6" t="str">
        <f t="shared" si="108"/>
        <v>N/A</v>
      </c>
      <c r="DU129" s="6" t="str">
        <f t="shared" si="109"/>
        <v>N/A</v>
      </c>
      <c r="DV129" s="6" t="str">
        <f t="shared" si="110"/>
        <v>N/A</v>
      </c>
      <c r="DW129" s="6" t="str">
        <f t="shared" si="111"/>
        <v>N/A</v>
      </c>
      <c r="DX129" s="6" t="str">
        <f t="shared" si="112"/>
        <v>N/A</v>
      </c>
      <c r="DY129" s="6" t="str">
        <f t="shared" si="113"/>
        <v>N/A</v>
      </c>
      <c r="DZ129" s="6" t="str">
        <f t="shared" si="114"/>
        <v>N/A</v>
      </c>
      <c r="EA129" s="6" t="str">
        <f t="shared" si="115"/>
        <v>N/A</v>
      </c>
      <c r="EB129" s="6" t="str">
        <f t="shared" si="116"/>
        <v>N/A</v>
      </c>
      <c r="EC129" s="6" t="str">
        <f t="shared" si="117"/>
        <v>N/A</v>
      </c>
      <c r="ED129" s="6" t="str">
        <f t="shared" si="118"/>
        <v>N/A</v>
      </c>
      <c r="EE129" s="6" t="str">
        <f t="shared" si="119"/>
        <v>N/A</v>
      </c>
      <c r="EF129" s="6" t="str">
        <f t="shared" si="120"/>
        <v>N/A</v>
      </c>
      <c r="EG129" s="6" t="str">
        <f t="shared" si="121"/>
        <v>N/A</v>
      </c>
      <c r="EH129" s="6" t="str">
        <f t="shared" si="151"/>
        <v>N/A</v>
      </c>
      <c r="EL129" s="6" t="str">
        <f t="shared" si="155"/>
        <v>N/A</v>
      </c>
      <c r="EM129" s="6" t="str">
        <f t="shared" si="143"/>
        <v>N/A</v>
      </c>
      <c r="EN129" s="6" t="str">
        <f t="shared" si="144"/>
        <v>N/A</v>
      </c>
      <c r="EO129" s="6" t="str">
        <f t="shared" si="145"/>
        <v>N/A</v>
      </c>
      <c r="EP129" s="6" t="str">
        <f t="shared" si="122"/>
        <v>N/A</v>
      </c>
      <c r="EQ129" s="6" t="str">
        <f t="shared" si="123"/>
        <v>N/A</v>
      </c>
      <c r="ER129" s="6" t="str">
        <f t="shared" si="124"/>
        <v>N/A</v>
      </c>
      <c r="ES129" s="6" t="str">
        <f t="shared" si="125"/>
        <v>N/A</v>
      </c>
      <c r="ET129" s="6" t="str">
        <f t="shared" si="126"/>
        <v>N/A</v>
      </c>
      <c r="EU129" s="6" t="str">
        <f t="shared" si="127"/>
        <v>N/A</v>
      </c>
      <c r="EV129" s="6" t="str">
        <f t="shared" si="128"/>
        <v>N/A</v>
      </c>
      <c r="EW129" s="6" t="str">
        <f t="shared" si="129"/>
        <v>N/A</v>
      </c>
      <c r="EX129" s="6" t="str">
        <f t="shared" si="130"/>
        <v>N/A</v>
      </c>
      <c r="EY129" s="6" t="str">
        <f t="shared" si="131"/>
        <v>N/A</v>
      </c>
      <c r="EZ129" s="6" t="str">
        <f t="shared" si="132"/>
        <v>N/A</v>
      </c>
      <c r="FA129" s="6" t="str">
        <f t="shared" si="133"/>
        <v>N/A</v>
      </c>
      <c r="FB129" s="6" t="str">
        <f t="shared" si="134"/>
        <v>N/A</v>
      </c>
      <c r="FC129" s="6" t="str">
        <f t="shared" si="135"/>
        <v>N/A</v>
      </c>
      <c r="FD129" s="6" t="str">
        <f t="shared" si="136"/>
        <v>N/A</v>
      </c>
      <c r="FE129" s="6" t="str">
        <f t="shared" si="152"/>
        <v>N/A</v>
      </c>
      <c r="FI129" s="6">
        <f>SUMPRODUCT( (Data!$A$2:$A$1768=$A129)*(Data!$B$2:$B$1768=$B129)*(Data!$J$2:$J$1768) ) / (SUMPRODUCT( (Data!$A$2:$A$1768=$A129)*(Data!$B$2:$B$1768=$B129)*1 ))</f>
        <v>13</v>
      </c>
      <c r="FJ129" s="6">
        <f>IF(SUMPRODUCT( (Data!$A$2:$A$1768=$A129)*(Data!$B$2:$B$1768=$B129)*(Data!$I$2:$I$1768="YES") )&gt;0,1,0)</f>
        <v>1</v>
      </c>
      <c r="FK129" s="6">
        <f>IF(SUMPRODUCT( (Data!$A$2:$A$1768=$A129)*(Data!$B$2:$B$1768=$B129)*(Data!$I$2:$I$1768="NO") )&gt;0,1,0)</f>
        <v>1</v>
      </c>
      <c r="FL129" s="6">
        <f t="shared" si="91"/>
        <v>0</v>
      </c>
    </row>
    <row r="130" spans="1:168" x14ac:dyDescent="0.25">
      <c r="A130" s="23" t="s">
        <v>144</v>
      </c>
      <c r="B130" s="7" t="s">
        <v>56</v>
      </c>
      <c r="C130" s="30"/>
      <c r="D130" s="6" t="str">
        <f>IF(D$10="x",IF( SUMPRODUCT( (Data!$A$2:$A$998=$A130)*(Data!$B$2:$B$998=$B130)*(Data!$C$2:$C$998=$B$1)*(Data!$D$2:$D$998=D$9)*( (Data!$I$2:$I$998=$B$2)+(Data!$I$2:$I$998=$B$3)+(Data!$I$2:$I$998=$B$4) )*(Data!$J$2:$J$998&lt;=$B$5)*(Data!$J$2:$J$998&gt;=$B$6)*(Data!$E$2:$E$998) )=0,"N/A",SUMPRODUCT( (Data!$A$2:$A$998=$A130)*(Data!$B$2:$B$998=$B130)*(Data!$C$2:$C$998=$B$1)*(Data!$D$2:$D$998=D$9)*( (Data!$I$2:$I$998=$B$2)+(Data!$I$2:$I$998=$B$3)+(Data!$I$2:$I$998=$B$4) )*(Data!$J$2:$J$998&lt;=$B$5)*(Data!$J$2:$J$998&gt;=$B$6)*(Data!$E$2:$E$998&gt;=D$11) ) ),"N/A")</f>
        <v>N/A</v>
      </c>
      <c r="E130" s="6" t="str">
        <f>IF(E$10="x",IF( SUMPRODUCT( (Data!$A$2:$A$998=$A130)*(Data!$B$2:$B$998=$B130)*(Data!$C$2:$C$998=$B$1)*(Data!$D$2:$D$998=E$9)*( (Data!$I$2:$I$998=$B$2)+(Data!$I$2:$I$998=$B$3)+(Data!$I$2:$I$998=$B$4) )*(Data!$J$2:$J$998&lt;=$B$5)*(Data!$J$2:$J$998&gt;=$B$6)*(Data!$E$2:$E$998) )=0,"N/A",SUMPRODUCT( (Data!$A$2:$A$998=$A130)*(Data!$B$2:$B$998=$B130)*(Data!$C$2:$C$998=$B$1)*(Data!$D$2:$D$998=E$9)*( (Data!$I$2:$I$998=$B$2)+(Data!$I$2:$I$998=$B$3)+(Data!$I$2:$I$998=$B$4) )*(Data!$J$2:$J$998&lt;=$B$5)*(Data!$J$2:$J$998&gt;=$B$6)*(Data!$E$2:$E$998&gt;=E$11) ) ),"N/A")</f>
        <v>N/A</v>
      </c>
      <c r="F130" s="6" t="str">
        <f>IF(F$10="x",IF( SUMPRODUCT( (Data!$A$2:$A$998=$A130)*(Data!$B$2:$B$998=$B130)*(Data!$C$2:$C$998=$B$1)*(Data!$D$2:$D$998=F$9)*( (Data!$I$2:$I$998=$B$2)+(Data!$I$2:$I$998=$B$3)+(Data!$I$2:$I$998=$B$4) )*(Data!$J$2:$J$998&lt;=$B$5)*(Data!$J$2:$J$998&gt;=$B$6)*(Data!$E$2:$E$998) )=0,"N/A",SUMPRODUCT( (Data!$A$2:$A$998=$A130)*(Data!$B$2:$B$998=$B130)*(Data!$C$2:$C$998=$B$1)*(Data!$D$2:$D$998=F$9)*( (Data!$I$2:$I$998=$B$2)+(Data!$I$2:$I$998=$B$3)+(Data!$I$2:$I$998=$B$4) )*(Data!$J$2:$J$998&lt;=$B$5)*(Data!$J$2:$J$998&gt;=$B$6)*(Data!$E$2:$E$998&gt;=F$11) ) ),"N/A")</f>
        <v>N/A</v>
      </c>
      <c r="G130" s="6" t="str">
        <f>IF(G$10="x",IF( SUMPRODUCT( (Data!$A$2:$A$998=$A130)*(Data!$B$2:$B$998=$B130)*(Data!$C$2:$C$998=$B$1)*(Data!$D$2:$D$998=G$9)*( (Data!$I$2:$I$998=$B$2)+(Data!$I$2:$I$998=$B$3)+(Data!$I$2:$I$998=$B$4) )*(Data!$J$2:$J$998&lt;=$B$5)*(Data!$J$2:$J$998&gt;=$B$6)*(Data!$E$2:$E$998) )=0,"N/A",SUMPRODUCT( (Data!$A$2:$A$998=$A130)*(Data!$B$2:$B$998=$B130)*(Data!$C$2:$C$998=$B$1)*(Data!$D$2:$D$998=G$9)*( (Data!$I$2:$I$998=$B$2)+(Data!$I$2:$I$998=$B$3)+(Data!$I$2:$I$998=$B$4) )*(Data!$J$2:$J$998&lt;=$B$5)*(Data!$J$2:$J$998&gt;=$B$6)*(Data!$E$2:$E$998&gt;=G$11) ) ),"N/A")</f>
        <v>N/A</v>
      </c>
      <c r="H130" s="6" t="str">
        <f>IF(H$10="x",IF( SUMPRODUCT( (Data!$A$2:$A$998=$A130)*(Data!$B$2:$B$998=$B130)*(Data!$C$2:$C$998=$B$1)*(Data!$D$2:$D$998=H$9)*( (Data!$I$2:$I$998=$B$2)+(Data!$I$2:$I$998=$B$3)+(Data!$I$2:$I$998=$B$4) )*(Data!$J$2:$J$998&lt;=$B$5)*(Data!$J$2:$J$998&gt;=$B$6)*(Data!$E$2:$E$998) )=0,"N/A",SUMPRODUCT( (Data!$A$2:$A$998=$A130)*(Data!$B$2:$B$998=$B130)*(Data!$C$2:$C$998=$B$1)*(Data!$D$2:$D$998=H$9)*( (Data!$I$2:$I$998=$B$2)+(Data!$I$2:$I$998=$B$3)+(Data!$I$2:$I$998=$B$4) )*(Data!$J$2:$J$998&lt;=$B$5)*(Data!$J$2:$J$998&gt;=$B$6)*(Data!$E$2:$E$998&gt;=H$11) ) ),"N/A")</f>
        <v>N/A</v>
      </c>
      <c r="I130" s="6" t="str">
        <f>IF(I$10="x",IF( SUMPRODUCT( (Data!$A$2:$A$998=$A130)*(Data!$B$2:$B$998=$B130)*(Data!$C$2:$C$998=$B$1)*(Data!$D$2:$D$998=I$9)*( (Data!$I$2:$I$998=$B$2)+(Data!$I$2:$I$998=$B$3)+(Data!$I$2:$I$998=$B$4) )*(Data!$J$2:$J$998&lt;=$B$5)*(Data!$J$2:$J$998&gt;=$B$6)*(Data!$E$2:$E$998) )=0,"N/A",SUMPRODUCT( (Data!$A$2:$A$998=$A130)*(Data!$B$2:$B$998=$B130)*(Data!$C$2:$C$998=$B$1)*(Data!$D$2:$D$998=I$9)*( (Data!$I$2:$I$998=$B$2)+(Data!$I$2:$I$998=$B$3)+(Data!$I$2:$I$998=$B$4) )*(Data!$J$2:$J$998&lt;=$B$5)*(Data!$J$2:$J$998&gt;=$B$6)*(Data!$E$2:$E$998&gt;=I$11) ) ),"N/A")</f>
        <v>N/A</v>
      </c>
      <c r="J130" s="6" t="str">
        <f>IF(J$10="x",IF( SUMPRODUCT( (Data!$A$2:$A$998=$A130)*(Data!$B$2:$B$998=$B130)*(Data!$C$2:$C$998=$B$1)*(Data!$D$2:$D$998=J$9)*( (Data!$I$2:$I$998=$B$2)+(Data!$I$2:$I$998=$B$3)+(Data!$I$2:$I$998=$B$4) )*(Data!$J$2:$J$998&lt;=$B$5)*(Data!$J$2:$J$998&gt;=$B$6)*(Data!$E$2:$E$998) )=0,"N/A",SUMPRODUCT( (Data!$A$2:$A$998=$A130)*(Data!$B$2:$B$998=$B130)*(Data!$C$2:$C$998=$B$1)*(Data!$D$2:$D$998=J$9)*( (Data!$I$2:$I$998=$B$2)+(Data!$I$2:$I$998=$B$3)+(Data!$I$2:$I$998=$B$4) )*(Data!$J$2:$J$998&lt;=$B$5)*(Data!$J$2:$J$998&gt;=$B$6)*(Data!$E$2:$E$998&gt;=J$11) ) ),"N/A")</f>
        <v>N/A</v>
      </c>
      <c r="K130" s="6" t="str">
        <f>IF(K$10="x",IF( SUMPRODUCT( (Data!$A$2:$A$998=$A130)*(Data!$B$2:$B$998=$B130)*(Data!$C$2:$C$998=$B$1)*(Data!$D$2:$D$998=K$9)*( (Data!$I$2:$I$998=$B$2)+(Data!$I$2:$I$998=$B$3)+(Data!$I$2:$I$998=$B$4) )*(Data!$J$2:$J$998&lt;=$B$5)*(Data!$J$2:$J$998&gt;=$B$6)*(Data!$E$2:$E$998) )=0,"N/A",SUMPRODUCT( (Data!$A$2:$A$998=$A130)*(Data!$B$2:$B$998=$B130)*(Data!$C$2:$C$998=$B$1)*(Data!$D$2:$D$998=K$9)*( (Data!$I$2:$I$998=$B$2)+(Data!$I$2:$I$998=$B$3)+(Data!$I$2:$I$998=$B$4) )*(Data!$J$2:$J$998&lt;=$B$5)*(Data!$J$2:$J$998&gt;=$B$6)*(Data!$E$2:$E$998&gt;=K$11) ) ),"N/A")</f>
        <v>N/A</v>
      </c>
      <c r="L130" s="6" t="str">
        <f>IF(L$10="x",IF( SUMPRODUCT( (Data!$A$2:$A$998=$A130)*(Data!$B$2:$B$998=$B130)*(Data!$C$2:$C$998=$B$1)*(Data!$D$2:$D$998=L$9)*( (Data!$I$2:$I$998=$B$2)+(Data!$I$2:$I$998=$B$3)+(Data!$I$2:$I$998=$B$4) )*(Data!$J$2:$J$998&lt;=$B$5)*(Data!$J$2:$J$998&gt;=$B$6)*(Data!$E$2:$E$998) )=0,"N/A",SUMPRODUCT( (Data!$A$2:$A$998=$A130)*(Data!$B$2:$B$998=$B130)*(Data!$C$2:$C$998=$B$1)*(Data!$D$2:$D$998=L$9)*( (Data!$I$2:$I$998=$B$2)+(Data!$I$2:$I$998=$B$3)+(Data!$I$2:$I$998=$B$4) )*(Data!$J$2:$J$998&lt;=$B$5)*(Data!$J$2:$J$998&gt;=$B$6)*(Data!$E$2:$E$998&gt;=L$11) ) ),"N/A")</f>
        <v>N/A</v>
      </c>
      <c r="M130" s="6" t="str">
        <f>IF(M$10="x",IF( SUMPRODUCT( (Data!$A$2:$A$998=$A130)*(Data!$B$2:$B$998=$B130)*(Data!$C$2:$C$998=$B$1)*(Data!$D$2:$D$998=M$9)*( (Data!$I$2:$I$998=$B$2)+(Data!$I$2:$I$998=$B$3)+(Data!$I$2:$I$998=$B$4) )*(Data!$J$2:$J$998&lt;=$B$5)*(Data!$J$2:$J$998&gt;=$B$6)*(Data!$E$2:$E$998) )=0,"N/A",SUMPRODUCT( (Data!$A$2:$A$998=$A130)*(Data!$B$2:$B$998=$B130)*(Data!$C$2:$C$998=$B$1)*(Data!$D$2:$D$998=M$9)*( (Data!$I$2:$I$998=$B$2)+(Data!$I$2:$I$998=$B$3)+(Data!$I$2:$I$998=$B$4) )*(Data!$J$2:$J$998&lt;=$B$5)*(Data!$J$2:$J$998&gt;=$B$6)*(Data!$E$2:$E$998&gt;=M$11) ) ),"N/A")</f>
        <v>N/A</v>
      </c>
      <c r="N130" s="6" t="str">
        <f>IF(N$10="x",IF( SUMPRODUCT( (Data!$A$2:$A$998=$A130)*(Data!$B$2:$B$998=$B130)*(Data!$C$2:$C$998=$B$1)*(Data!$D$2:$D$998=N$9)*( (Data!$I$2:$I$998=$B$2)+(Data!$I$2:$I$998=$B$3)+(Data!$I$2:$I$998=$B$4) )*(Data!$J$2:$J$998&lt;=$B$5)*(Data!$J$2:$J$998&gt;=$B$6)*(Data!$E$2:$E$998) )=0,"N/A",SUMPRODUCT( (Data!$A$2:$A$998=$A130)*(Data!$B$2:$B$998=$B130)*(Data!$C$2:$C$998=$B$1)*(Data!$D$2:$D$998=N$9)*( (Data!$I$2:$I$998=$B$2)+(Data!$I$2:$I$998=$B$3)+(Data!$I$2:$I$998=$B$4) )*(Data!$J$2:$J$998&lt;=$B$5)*(Data!$J$2:$J$998&gt;=$B$6)*(Data!$E$2:$E$998&gt;=N$11) ) ),"N/A")</f>
        <v>N/A</v>
      </c>
      <c r="O130" s="6" t="str">
        <f>IF(O$10="x",IF( SUMPRODUCT( (Data!$A$2:$A$998=$A130)*(Data!$B$2:$B$998=$B130)*(Data!$C$2:$C$998=$B$1)*(Data!$D$2:$D$998=O$9)*( (Data!$I$2:$I$998=$B$2)+(Data!$I$2:$I$998=$B$3)+(Data!$I$2:$I$998=$B$4) )*(Data!$J$2:$J$998&lt;=$B$5)*(Data!$J$2:$J$998&gt;=$B$6)*(Data!$E$2:$E$998) )=0,"N/A",SUMPRODUCT( (Data!$A$2:$A$998=$A130)*(Data!$B$2:$B$998=$B130)*(Data!$C$2:$C$998=$B$1)*(Data!$D$2:$D$998=O$9)*( (Data!$I$2:$I$998=$B$2)+(Data!$I$2:$I$998=$B$3)+(Data!$I$2:$I$998=$B$4) )*(Data!$J$2:$J$998&lt;=$B$5)*(Data!$J$2:$J$998&gt;=$B$6)*(Data!$E$2:$E$998&gt;=O$11) ) ),"N/A")</f>
        <v>N/A</v>
      </c>
      <c r="P130" s="6" t="str">
        <f>IF(P$10="x",IF( SUMPRODUCT( (Data!$A$2:$A$998=$A130)*(Data!$B$2:$B$998=$B130)*(Data!$C$2:$C$998=$B$1)*(Data!$D$2:$D$998=P$9)*( (Data!$I$2:$I$998=$B$2)+(Data!$I$2:$I$998=$B$3)+(Data!$I$2:$I$998=$B$4) )*(Data!$J$2:$J$998&lt;=$B$5)*(Data!$J$2:$J$998&gt;=$B$6)*(Data!$E$2:$E$998) )=0,"N/A",SUMPRODUCT( (Data!$A$2:$A$998=$A130)*(Data!$B$2:$B$998=$B130)*(Data!$C$2:$C$998=$B$1)*(Data!$D$2:$D$998=P$9)*( (Data!$I$2:$I$998=$B$2)+(Data!$I$2:$I$998=$B$3)+(Data!$I$2:$I$998=$B$4) )*(Data!$J$2:$J$998&lt;=$B$5)*(Data!$J$2:$J$998&gt;=$B$6)*(Data!$E$2:$E$998&gt;=P$11) ) ),"N/A")</f>
        <v>N/A</v>
      </c>
      <c r="Q130" s="6" t="str">
        <f>IF(Q$10="x",IF( SUMPRODUCT( (Data!$A$2:$A$998=$A130)*(Data!$B$2:$B$998=$B130)*(Data!$C$2:$C$998=$B$1)*(Data!$D$2:$D$998=Q$9)*( (Data!$I$2:$I$998=$B$2)+(Data!$I$2:$I$998=$B$3)+(Data!$I$2:$I$998=$B$4) )*(Data!$J$2:$J$998&lt;=$B$5)*(Data!$J$2:$J$998&gt;=$B$6)*(Data!$E$2:$E$998) )=0,"N/A",SUMPRODUCT( (Data!$A$2:$A$998=$A130)*(Data!$B$2:$B$998=$B130)*(Data!$C$2:$C$998=$B$1)*(Data!$D$2:$D$998=Q$9)*( (Data!$I$2:$I$998=$B$2)+(Data!$I$2:$I$998=$B$3)+(Data!$I$2:$I$998=$B$4) )*(Data!$J$2:$J$998&lt;=$B$5)*(Data!$J$2:$J$998&gt;=$B$6)*(Data!$E$2:$E$998&gt;=Q$11) ) ),"N/A")</f>
        <v>N/A</v>
      </c>
      <c r="R130" s="6" t="str">
        <f>IF(R$10="x",IF( SUMPRODUCT( (Data!$A$2:$A$998=$A130)*(Data!$B$2:$B$998=$B130)*(Data!$C$2:$C$998=$B$1)*(Data!$D$2:$D$998=R$9)*( (Data!$I$2:$I$998=$B$2)+(Data!$I$2:$I$998=$B$3)+(Data!$I$2:$I$998=$B$4) )*(Data!$J$2:$J$998&lt;=$B$5)*(Data!$J$2:$J$998&gt;=$B$6)*(Data!$E$2:$E$998) )=0,"N/A",SUMPRODUCT( (Data!$A$2:$A$998=$A130)*(Data!$B$2:$B$998=$B130)*(Data!$C$2:$C$998=$B$1)*(Data!$D$2:$D$998=R$9)*( (Data!$I$2:$I$998=$B$2)+(Data!$I$2:$I$998=$B$3)+(Data!$I$2:$I$998=$B$4) )*(Data!$J$2:$J$998&lt;=$B$5)*(Data!$J$2:$J$998&gt;=$B$6)*(Data!$E$2:$E$998&gt;=R$11) ) ),"N/A")</f>
        <v>N/A</v>
      </c>
      <c r="S130" s="6" t="str">
        <f>IF(S$10="x",IF( SUMPRODUCT( (Data!$A$2:$A$998=$A130)*(Data!$B$2:$B$998=$B130)*(Data!$C$2:$C$998=$B$1)*(Data!$D$2:$D$998=S$9)*( (Data!$I$2:$I$998=$B$2)+(Data!$I$2:$I$998=$B$3)+(Data!$I$2:$I$998=$B$4) )*(Data!$J$2:$J$998&lt;=$B$5)*(Data!$J$2:$J$998&gt;=$B$6)*(Data!$E$2:$E$998) )=0,"N/A",SUMPRODUCT( (Data!$A$2:$A$998=$A130)*(Data!$B$2:$B$998=$B130)*(Data!$C$2:$C$998=$B$1)*(Data!$D$2:$D$998=S$9)*( (Data!$I$2:$I$998=$B$2)+(Data!$I$2:$I$998=$B$3)+(Data!$I$2:$I$998=$B$4) )*(Data!$J$2:$J$998&lt;=$B$5)*(Data!$J$2:$J$998&gt;=$B$6)*(Data!$E$2:$E$998&gt;=S$11) ) ),"N/A")</f>
        <v>N/A</v>
      </c>
      <c r="T130" s="6" t="str">
        <f>IF(T$10="x",IF( SUMPRODUCT( (Data!$A$2:$A$998=$A130)*(Data!$B$2:$B$998=$B130)*(Data!$C$2:$C$998=$B$1)*(Data!$D$2:$D$998=T$9)*( (Data!$I$2:$I$998=$B$2)+(Data!$I$2:$I$998=$B$3)+(Data!$I$2:$I$998=$B$4) )*(Data!$J$2:$J$998&lt;=$B$5)*(Data!$J$2:$J$998&gt;=$B$6)*(Data!$E$2:$E$998) )=0,"N/A",SUMPRODUCT( (Data!$A$2:$A$998=$A130)*(Data!$B$2:$B$998=$B130)*(Data!$C$2:$C$998=$B$1)*(Data!$D$2:$D$998=T$9)*( (Data!$I$2:$I$998=$B$2)+(Data!$I$2:$I$998=$B$3)+(Data!$I$2:$I$998=$B$4) )*(Data!$J$2:$J$998&lt;=$B$5)*(Data!$J$2:$J$998&gt;=$B$6)*(Data!$E$2:$E$998&gt;=T$11) ) ),"N/A")</f>
        <v>N/A</v>
      </c>
      <c r="U130" s="6" t="str">
        <f>IF(U$10="x",IF( SUMPRODUCT( (Data!$A$2:$A$998=$A130)*(Data!$B$2:$B$998=$B130)*(Data!$C$2:$C$998=$B$1)*(Data!$D$2:$D$998=U$9)*( (Data!$I$2:$I$998=$B$2)+(Data!$I$2:$I$998=$B$3)+(Data!$I$2:$I$998=$B$4) )*(Data!$J$2:$J$998&lt;=$B$5)*(Data!$J$2:$J$998&gt;=$B$6)*(Data!$E$2:$E$998) )=0,"N/A",SUMPRODUCT( (Data!$A$2:$A$998=$A130)*(Data!$B$2:$B$998=$B130)*(Data!$C$2:$C$998=$B$1)*(Data!$D$2:$D$998=U$9)*( (Data!$I$2:$I$998=$B$2)+(Data!$I$2:$I$998=$B$3)+(Data!$I$2:$I$998=$B$4) )*(Data!$J$2:$J$998&lt;=$B$5)*(Data!$J$2:$J$998&gt;=$B$6)*(Data!$E$2:$E$998&gt;=U$11) ) ),"N/A")</f>
        <v>N/A</v>
      </c>
      <c r="V130" s="6" t="str">
        <f>IF(V$10="x",IF( SUMPRODUCT( (Data!$A$2:$A$998=$A130)*(Data!$B$2:$B$998=$B130)*(Data!$C$2:$C$998=$B$1)*(Data!$D$2:$D$998=V$9)*( (Data!$I$2:$I$998=$B$2)+(Data!$I$2:$I$998=$B$3)+(Data!$I$2:$I$998=$B$4) )*(Data!$J$2:$J$998&lt;=$B$5)*(Data!$J$2:$J$998&gt;=$B$6)*(Data!$E$2:$E$998) )=0,"N/A",SUMPRODUCT( (Data!$A$2:$A$998=$A130)*(Data!$B$2:$B$998=$B130)*(Data!$C$2:$C$998=$B$1)*(Data!$D$2:$D$998=V$9)*( (Data!$I$2:$I$998=$B$2)+(Data!$I$2:$I$998=$B$3)+(Data!$I$2:$I$998=$B$4) )*(Data!$J$2:$J$998&lt;=$B$5)*(Data!$J$2:$J$998&gt;=$B$6)*(Data!$E$2:$E$998&gt;=V$11) ) ),"N/A")</f>
        <v>N/A</v>
      </c>
      <c r="W130" s="6" t="str">
        <f t="shared" si="146"/>
        <v>N/A</v>
      </c>
      <c r="AA130" s="6" t="str">
        <f>IF(AA$10="x",IF( SUMPRODUCT( (Data!$A$2:$A$998=$A130)*(Data!$B$2:$B$998=$B130)*(Data!$C$2:$C$998=$B$1)*(Data!$D$2:$D$998=AA$9)*( (Data!$I$2:$I$998=$B$2)+(Data!$I$2:$I$998=$B$3)+(Data!$I$2:$I$998=$B$4) )*(Data!$J$2:$J$998&lt;=$B$5)*(Data!$J$2:$J$998&gt;=$B$6)*(Data!$G$2:$G$998) )=0,"N/A",SUMPRODUCT( (Data!$A$2:$A$998=$A130)*(Data!$B$2:$B$998=$B130)*(Data!$C$2:$C$998=$B$1)*(Data!$D$2:$D$998=AA$9)*( (Data!$I$2:$I$998=$B$2)+(Data!$I$2:$I$998=$B$3)+(Data!$I$2:$I$998=$B$4) )*(Data!$J$2:$J$998&lt;=$B$5)*(Data!$J$2:$J$998&gt;=$B$6)*(Data!$G$2:$G$998&lt;=AA$11) ) ),"N/A")</f>
        <v>N/A</v>
      </c>
      <c r="AB130" s="6" t="str">
        <f>IF(AB$10="x",IF( SUMPRODUCT( (Data!$A$2:$A$998=$A130)*(Data!$B$2:$B$998=$B130)*(Data!$C$2:$C$998=$B$1)*(Data!$D$2:$D$998=AB$9)*( (Data!$I$2:$I$998=$B$2)+(Data!$I$2:$I$998=$B$3)+(Data!$I$2:$I$998=$B$4) )*(Data!$J$2:$J$998&lt;=$B$5)*(Data!$J$2:$J$998&gt;=$B$6)*(Data!$G$2:$G$998) )=0,"N/A",SUMPRODUCT( (Data!$A$2:$A$998=$A130)*(Data!$B$2:$B$998=$B130)*(Data!$C$2:$C$998=$B$1)*(Data!$D$2:$D$998=AB$9)*( (Data!$I$2:$I$998=$B$2)+(Data!$I$2:$I$998=$B$3)+(Data!$I$2:$I$998=$B$4) )*(Data!$J$2:$J$998&lt;=$B$5)*(Data!$J$2:$J$998&gt;=$B$6)*(Data!$G$2:$G$998&lt;=AB$11) ) ),"N/A")</f>
        <v>N/A</v>
      </c>
      <c r="AC130" s="6" t="str">
        <f>IF(AC$10="x",IF( SUMPRODUCT( (Data!$A$2:$A$998=$A130)*(Data!$B$2:$B$998=$B130)*(Data!$C$2:$C$998=$B$1)*(Data!$D$2:$D$998=AC$9)*( (Data!$I$2:$I$998=$B$2)+(Data!$I$2:$I$998=$B$3)+(Data!$I$2:$I$998=$B$4) )*(Data!$J$2:$J$998&lt;=$B$5)*(Data!$J$2:$J$998&gt;=$B$6)*(Data!$G$2:$G$998) )=0,"N/A",SUMPRODUCT( (Data!$A$2:$A$998=$A130)*(Data!$B$2:$B$998=$B130)*(Data!$C$2:$C$998=$B$1)*(Data!$D$2:$D$998=AC$9)*( (Data!$I$2:$I$998=$B$2)+(Data!$I$2:$I$998=$B$3)+(Data!$I$2:$I$998=$B$4) )*(Data!$J$2:$J$998&lt;=$B$5)*(Data!$J$2:$J$998&gt;=$B$6)*(Data!$G$2:$G$998&lt;=AC$11) ) ),"N/A")</f>
        <v>N/A</v>
      </c>
      <c r="AD130" s="6" t="str">
        <f>IF(AD$10="x",IF( SUMPRODUCT( (Data!$A$2:$A$998=$A130)*(Data!$B$2:$B$998=$B130)*(Data!$C$2:$C$998=$B$1)*(Data!$D$2:$D$998=AD$9)*( (Data!$I$2:$I$998=$B$2)+(Data!$I$2:$I$998=$B$3)+(Data!$I$2:$I$998=$B$4) )*(Data!$J$2:$J$998&lt;=$B$5)*(Data!$J$2:$J$998&gt;=$B$6)*(Data!$G$2:$G$998) )=0,"N/A",SUMPRODUCT( (Data!$A$2:$A$998=$A130)*(Data!$B$2:$B$998=$B130)*(Data!$C$2:$C$998=$B$1)*(Data!$D$2:$D$998=AD$9)*( (Data!$I$2:$I$998=$B$2)+(Data!$I$2:$I$998=$B$3)+(Data!$I$2:$I$998=$B$4) )*(Data!$J$2:$J$998&lt;=$B$5)*(Data!$J$2:$J$998&gt;=$B$6)*(Data!$G$2:$G$998&lt;=AD$11) ) ),"N/A")</f>
        <v>N/A</v>
      </c>
      <c r="AE130" s="6" t="str">
        <f>IF(AE$10="x",IF( SUMPRODUCT( (Data!$A$2:$A$998=$A130)*(Data!$B$2:$B$998=$B130)*(Data!$C$2:$C$998=$B$1)*(Data!$D$2:$D$998=AE$9)*( (Data!$I$2:$I$998=$B$2)+(Data!$I$2:$I$998=$B$3)+(Data!$I$2:$I$998=$B$4) )*(Data!$J$2:$J$998&lt;=$B$5)*(Data!$J$2:$J$998&gt;=$B$6)*(Data!$G$2:$G$998) )=0,"N/A",SUMPRODUCT( (Data!$A$2:$A$998=$A130)*(Data!$B$2:$B$998=$B130)*(Data!$C$2:$C$998=$B$1)*(Data!$D$2:$D$998=AE$9)*( (Data!$I$2:$I$998=$B$2)+(Data!$I$2:$I$998=$B$3)+(Data!$I$2:$I$998=$B$4) )*(Data!$J$2:$J$998&lt;=$B$5)*(Data!$J$2:$J$998&gt;=$B$6)*(Data!$G$2:$G$998&lt;=AE$11) ) ),"N/A")</f>
        <v>N/A</v>
      </c>
      <c r="AF130" s="6" t="str">
        <f>IF(AF$10="x",IF( SUMPRODUCT( (Data!$A$2:$A$998=$A130)*(Data!$B$2:$B$998=$B130)*(Data!$C$2:$C$998=$B$1)*(Data!$D$2:$D$998=AF$9)*( (Data!$I$2:$I$998=$B$2)+(Data!$I$2:$I$998=$B$3)+(Data!$I$2:$I$998=$B$4) )*(Data!$J$2:$J$998&lt;=$B$5)*(Data!$J$2:$J$998&gt;=$B$6)*(Data!$G$2:$G$998) )=0,"N/A",SUMPRODUCT( (Data!$A$2:$A$998=$A130)*(Data!$B$2:$B$998=$B130)*(Data!$C$2:$C$998=$B$1)*(Data!$D$2:$D$998=AF$9)*( (Data!$I$2:$I$998=$B$2)+(Data!$I$2:$I$998=$B$3)+(Data!$I$2:$I$998=$B$4) )*(Data!$J$2:$J$998&lt;=$B$5)*(Data!$J$2:$J$998&gt;=$B$6)*(Data!$G$2:$G$998&lt;=AF$11) ) ),"N/A")</f>
        <v>N/A</v>
      </c>
      <c r="AG130" s="6" t="str">
        <f>IF(AG$10="x",IF( SUMPRODUCT( (Data!$A$2:$A$998=$A130)*(Data!$B$2:$B$998=$B130)*(Data!$C$2:$C$998=$B$1)*(Data!$D$2:$D$998=AG$9)*( (Data!$I$2:$I$998=$B$2)+(Data!$I$2:$I$998=$B$3)+(Data!$I$2:$I$998=$B$4) )*(Data!$J$2:$J$998&lt;=$B$5)*(Data!$J$2:$J$998&gt;=$B$6)*(Data!$G$2:$G$998) )=0,"N/A",SUMPRODUCT( (Data!$A$2:$A$998=$A130)*(Data!$B$2:$B$998=$B130)*(Data!$C$2:$C$998=$B$1)*(Data!$D$2:$D$998=AG$9)*( (Data!$I$2:$I$998=$B$2)+(Data!$I$2:$I$998=$B$3)+(Data!$I$2:$I$998=$B$4) )*(Data!$J$2:$J$998&lt;=$B$5)*(Data!$J$2:$J$998&gt;=$B$6)*(Data!$G$2:$G$998&lt;=AG$11) ) ),"N/A")</f>
        <v>N/A</v>
      </c>
      <c r="AH130" s="6" t="str">
        <f>IF(AH$10="x",IF( SUMPRODUCT( (Data!$A$2:$A$998=$A130)*(Data!$B$2:$B$998=$B130)*(Data!$C$2:$C$998=$B$1)*(Data!$D$2:$D$998=AH$9)*( (Data!$I$2:$I$998=$B$2)+(Data!$I$2:$I$998=$B$3)+(Data!$I$2:$I$998=$B$4) )*(Data!$J$2:$J$998&lt;=$B$5)*(Data!$J$2:$J$998&gt;=$B$6)*(Data!$G$2:$G$998) )=0,"N/A",SUMPRODUCT( (Data!$A$2:$A$998=$A130)*(Data!$B$2:$B$998=$B130)*(Data!$C$2:$C$998=$B$1)*(Data!$D$2:$D$998=AH$9)*( (Data!$I$2:$I$998=$B$2)+(Data!$I$2:$I$998=$B$3)+(Data!$I$2:$I$998=$B$4) )*(Data!$J$2:$J$998&lt;=$B$5)*(Data!$J$2:$J$998&gt;=$B$6)*(Data!$G$2:$G$998&lt;=AH$11) ) ),"N/A")</f>
        <v>N/A</v>
      </c>
      <c r="AI130" s="6" t="str">
        <f>IF(AI$10="x",IF( SUMPRODUCT( (Data!$A$2:$A$998=$A130)*(Data!$B$2:$B$998=$B130)*(Data!$C$2:$C$998=$B$1)*(Data!$D$2:$D$998=AI$9)*( (Data!$I$2:$I$998=$B$2)+(Data!$I$2:$I$998=$B$3)+(Data!$I$2:$I$998=$B$4) )*(Data!$J$2:$J$998&lt;=$B$5)*(Data!$J$2:$J$998&gt;=$B$6)*(Data!$G$2:$G$998) )=0,"N/A",SUMPRODUCT( (Data!$A$2:$A$998=$A130)*(Data!$B$2:$B$998=$B130)*(Data!$C$2:$C$998=$B$1)*(Data!$D$2:$D$998=AI$9)*( (Data!$I$2:$I$998=$B$2)+(Data!$I$2:$I$998=$B$3)+(Data!$I$2:$I$998=$B$4) )*(Data!$J$2:$J$998&lt;=$B$5)*(Data!$J$2:$J$998&gt;=$B$6)*(Data!$G$2:$G$998&lt;=AI$11) ) ),"N/A")</f>
        <v>N/A</v>
      </c>
      <c r="AJ130" s="6" t="str">
        <f>IF(AJ$10="x",IF( SUMPRODUCT( (Data!$A$2:$A$998=$A130)*(Data!$B$2:$B$998=$B130)*(Data!$C$2:$C$998=$B$1)*(Data!$D$2:$D$998=AJ$9)*( (Data!$I$2:$I$998=$B$2)+(Data!$I$2:$I$998=$B$3)+(Data!$I$2:$I$998=$B$4) )*(Data!$J$2:$J$998&lt;=$B$5)*(Data!$J$2:$J$998&gt;=$B$6)*(Data!$G$2:$G$998) )=0,"N/A",SUMPRODUCT( (Data!$A$2:$A$998=$A130)*(Data!$B$2:$B$998=$B130)*(Data!$C$2:$C$998=$B$1)*(Data!$D$2:$D$998=AJ$9)*( (Data!$I$2:$I$998=$B$2)+(Data!$I$2:$I$998=$B$3)+(Data!$I$2:$I$998=$B$4) )*(Data!$J$2:$J$998&lt;=$B$5)*(Data!$J$2:$J$998&gt;=$B$6)*(Data!$G$2:$G$998&lt;=AJ$11) ) ),"N/A")</f>
        <v>N/A</v>
      </c>
      <c r="AK130" s="6" t="str">
        <f>IF(AK$10="x",IF( SUMPRODUCT( (Data!$A$2:$A$998=$A130)*(Data!$B$2:$B$998=$B130)*(Data!$C$2:$C$998=$B$1)*(Data!$D$2:$D$998=AK$9)*( (Data!$I$2:$I$998=$B$2)+(Data!$I$2:$I$998=$B$3)+(Data!$I$2:$I$998=$B$4) )*(Data!$J$2:$J$998&lt;=$B$5)*(Data!$J$2:$J$998&gt;=$B$6)*(Data!$G$2:$G$998) )=0,"N/A",SUMPRODUCT( (Data!$A$2:$A$998=$A130)*(Data!$B$2:$B$998=$B130)*(Data!$C$2:$C$998=$B$1)*(Data!$D$2:$D$998=AK$9)*( (Data!$I$2:$I$998=$B$2)+(Data!$I$2:$I$998=$B$3)+(Data!$I$2:$I$998=$B$4) )*(Data!$J$2:$J$998&lt;=$B$5)*(Data!$J$2:$J$998&gt;=$B$6)*(Data!$G$2:$G$998&lt;=AK$11) ) ),"N/A")</f>
        <v>N/A</v>
      </c>
      <c r="AL130" s="6" t="str">
        <f>IF(AL$10="x",IF( SUMPRODUCT( (Data!$A$2:$A$998=$A130)*(Data!$B$2:$B$998=$B130)*(Data!$C$2:$C$998=$B$1)*(Data!$D$2:$D$998=AL$9)*( (Data!$I$2:$I$998=$B$2)+(Data!$I$2:$I$998=$B$3)+(Data!$I$2:$I$998=$B$4) )*(Data!$J$2:$J$998&lt;=$B$5)*(Data!$J$2:$J$998&gt;=$B$6)*(Data!$G$2:$G$998) )=0,"N/A",SUMPRODUCT( (Data!$A$2:$A$998=$A130)*(Data!$B$2:$B$998=$B130)*(Data!$C$2:$C$998=$B$1)*(Data!$D$2:$D$998=AL$9)*( (Data!$I$2:$I$998=$B$2)+(Data!$I$2:$I$998=$B$3)+(Data!$I$2:$I$998=$B$4) )*(Data!$J$2:$J$998&lt;=$B$5)*(Data!$J$2:$J$998&gt;=$B$6)*(Data!$G$2:$G$998&lt;=AL$11) ) ),"N/A")</f>
        <v>N/A</v>
      </c>
      <c r="AM130" s="6" t="str">
        <f>IF(AM$10="x",IF( SUMPRODUCT( (Data!$A$2:$A$998=$A130)*(Data!$B$2:$B$998=$B130)*(Data!$C$2:$C$998=$B$1)*(Data!$D$2:$D$998=AM$9)*( (Data!$I$2:$I$998=$B$2)+(Data!$I$2:$I$998=$B$3)+(Data!$I$2:$I$998=$B$4) )*(Data!$J$2:$J$998&lt;=$B$5)*(Data!$J$2:$J$998&gt;=$B$6)*(Data!$G$2:$G$998) )=0,"N/A",SUMPRODUCT( (Data!$A$2:$A$998=$A130)*(Data!$B$2:$B$998=$B130)*(Data!$C$2:$C$998=$B$1)*(Data!$D$2:$D$998=AM$9)*( (Data!$I$2:$I$998=$B$2)+(Data!$I$2:$I$998=$B$3)+(Data!$I$2:$I$998=$B$4) )*(Data!$J$2:$J$998&lt;=$B$5)*(Data!$J$2:$J$998&gt;=$B$6)*(Data!$G$2:$G$998&lt;=AM$11) ) ),"N/A")</f>
        <v>N/A</v>
      </c>
      <c r="AN130" s="6" t="str">
        <f>IF(AN$10="x",IF( SUMPRODUCT( (Data!$A$2:$A$998=$A130)*(Data!$B$2:$B$998=$B130)*(Data!$C$2:$C$998=$B$1)*(Data!$D$2:$D$998=AN$9)*( (Data!$I$2:$I$998=$B$2)+(Data!$I$2:$I$998=$B$3)+(Data!$I$2:$I$998=$B$4) )*(Data!$J$2:$J$998&lt;=$B$5)*(Data!$J$2:$J$998&gt;=$B$6)*(Data!$G$2:$G$998) )=0,"N/A",SUMPRODUCT( (Data!$A$2:$A$998=$A130)*(Data!$B$2:$B$998=$B130)*(Data!$C$2:$C$998=$B$1)*(Data!$D$2:$D$998=AN$9)*( (Data!$I$2:$I$998=$B$2)+(Data!$I$2:$I$998=$B$3)+(Data!$I$2:$I$998=$B$4) )*(Data!$J$2:$J$998&lt;=$B$5)*(Data!$J$2:$J$998&gt;=$B$6)*(Data!$G$2:$G$998&lt;=AN$11) ) ),"N/A")</f>
        <v>N/A</v>
      </c>
      <c r="AO130" s="6" t="str">
        <f>IF(AO$10="x",IF( SUMPRODUCT( (Data!$A$2:$A$998=$A130)*(Data!$B$2:$B$998=$B130)*(Data!$C$2:$C$998=$B$1)*(Data!$D$2:$D$998=AO$9)*( (Data!$I$2:$I$998=$B$2)+(Data!$I$2:$I$998=$B$3)+(Data!$I$2:$I$998=$B$4) )*(Data!$J$2:$J$998&lt;=$B$5)*(Data!$J$2:$J$998&gt;=$B$6)*(Data!$G$2:$G$998) )=0,"N/A",SUMPRODUCT( (Data!$A$2:$A$998=$A130)*(Data!$B$2:$B$998=$B130)*(Data!$C$2:$C$998=$B$1)*(Data!$D$2:$D$998=AO$9)*( (Data!$I$2:$I$998=$B$2)+(Data!$I$2:$I$998=$B$3)+(Data!$I$2:$I$998=$B$4) )*(Data!$J$2:$J$998&lt;=$B$5)*(Data!$J$2:$J$998&gt;=$B$6)*(Data!$G$2:$G$998&lt;=AO$11) ) ),"N/A")</f>
        <v>N/A</v>
      </c>
      <c r="AP130" s="6" t="str">
        <f>IF(AP$10="x",IF( SUMPRODUCT( (Data!$A$2:$A$998=$A130)*(Data!$B$2:$B$998=$B130)*(Data!$C$2:$C$998=$B$1)*(Data!$D$2:$D$998=AP$9)*( (Data!$I$2:$I$998=$B$2)+(Data!$I$2:$I$998=$B$3)+(Data!$I$2:$I$998=$B$4) )*(Data!$J$2:$J$998&lt;=$B$5)*(Data!$J$2:$J$998&gt;=$B$6)*(Data!$G$2:$G$998) )=0,"N/A",SUMPRODUCT( (Data!$A$2:$A$998=$A130)*(Data!$B$2:$B$998=$B130)*(Data!$C$2:$C$998=$B$1)*(Data!$D$2:$D$998=AP$9)*( (Data!$I$2:$I$998=$B$2)+(Data!$I$2:$I$998=$B$3)+(Data!$I$2:$I$998=$B$4) )*(Data!$J$2:$J$998&lt;=$B$5)*(Data!$J$2:$J$998&gt;=$B$6)*(Data!$G$2:$G$998&lt;=AP$11) ) ),"N/A")</f>
        <v>N/A</v>
      </c>
      <c r="AQ130" s="6" t="str">
        <f>IF(AQ$10="x",IF( SUMPRODUCT( (Data!$A$2:$A$998=$A130)*(Data!$B$2:$B$998=$B130)*(Data!$C$2:$C$998=$B$1)*(Data!$D$2:$D$998=AQ$9)*( (Data!$I$2:$I$998=$B$2)+(Data!$I$2:$I$998=$B$3)+(Data!$I$2:$I$998=$B$4) )*(Data!$J$2:$J$998&lt;=$B$5)*(Data!$J$2:$J$998&gt;=$B$6)*(Data!$G$2:$G$998) )=0,"N/A",SUMPRODUCT( (Data!$A$2:$A$998=$A130)*(Data!$B$2:$B$998=$B130)*(Data!$C$2:$C$998=$B$1)*(Data!$D$2:$D$998=AQ$9)*( (Data!$I$2:$I$998=$B$2)+(Data!$I$2:$I$998=$B$3)+(Data!$I$2:$I$998=$B$4) )*(Data!$J$2:$J$998&lt;=$B$5)*(Data!$J$2:$J$998&gt;=$B$6)*(Data!$G$2:$G$998&lt;=AQ$11) ) ),"N/A")</f>
        <v>N/A</v>
      </c>
      <c r="AR130" s="6" t="str">
        <f>IF(AR$10="x",IF( SUMPRODUCT( (Data!$A$2:$A$998=$A130)*(Data!$B$2:$B$998=$B130)*(Data!$C$2:$C$998=$B$1)*(Data!$D$2:$D$998=AR$9)*( (Data!$I$2:$I$998=$B$2)+(Data!$I$2:$I$998=$B$3)+(Data!$I$2:$I$998=$B$4) )*(Data!$J$2:$J$998&lt;=$B$5)*(Data!$J$2:$J$998&gt;=$B$6)*(Data!$G$2:$G$998) )=0,"N/A",SUMPRODUCT( (Data!$A$2:$A$998=$A130)*(Data!$B$2:$B$998=$B130)*(Data!$C$2:$C$998=$B$1)*(Data!$D$2:$D$998=AR$9)*( (Data!$I$2:$I$998=$B$2)+(Data!$I$2:$I$998=$B$3)+(Data!$I$2:$I$998=$B$4) )*(Data!$J$2:$J$998&lt;=$B$5)*(Data!$J$2:$J$998&gt;=$B$6)*(Data!$G$2:$G$998&lt;=AR$11) ) ),"N/A")</f>
        <v>N/A</v>
      </c>
      <c r="AS130" s="6" t="str">
        <f>IF(AS$10="x",IF( SUMPRODUCT( (Data!$A$2:$A$998=$A130)*(Data!$B$2:$B$998=$B130)*(Data!$C$2:$C$998=$B$1)*(Data!$D$2:$D$998=AS$9)*( (Data!$I$2:$I$998=$B$2)+(Data!$I$2:$I$998=$B$3)+(Data!$I$2:$I$998=$B$4) )*(Data!$J$2:$J$998&lt;=$B$5)*(Data!$J$2:$J$998&gt;=$B$6)*(Data!$G$2:$G$998) )=0,"N/A",SUMPRODUCT( (Data!$A$2:$A$998=$A130)*(Data!$B$2:$B$998=$B130)*(Data!$C$2:$C$998=$B$1)*(Data!$D$2:$D$998=AS$9)*( (Data!$I$2:$I$998=$B$2)+(Data!$I$2:$I$998=$B$3)+(Data!$I$2:$I$998=$B$4) )*(Data!$J$2:$J$998&lt;=$B$5)*(Data!$J$2:$J$998&gt;=$B$6)*(Data!$G$2:$G$998&lt;=AS$11) ) ),"N/A")</f>
        <v>N/A</v>
      </c>
      <c r="AT130" s="6" t="str">
        <f t="shared" si="147"/>
        <v>N/A</v>
      </c>
      <c r="AX130" s="6" t="str">
        <f t="shared" si="153"/>
        <v>N/A</v>
      </c>
      <c r="AY130" s="6" t="str">
        <f t="shared" si="137"/>
        <v>N/A</v>
      </c>
      <c r="AZ130" s="6" t="str">
        <f t="shared" si="138"/>
        <v>N/A</v>
      </c>
      <c r="BA130" s="6" t="str">
        <f t="shared" si="139"/>
        <v>N/A</v>
      </c>
      <c r="BB130" s="6" t="str">
        <f t="shared" si="92"/>
        <v>N/A</v>
      </c>
      <c r="BC130" s="6" t="str">
        <f t="shared" si="93"/>
        <v>N/A</v>
      </c>
      <c r="BD130" s="6" t="str">
        <f t="shared" si="94"/>
        <v>N/A</v>
      </c>
      <c r="BE130" s="6" t="str">
        <f t="shared" si="95"/>
        <v>N/A</v>
      </c>
      <c r="BF130" s="6" t="str">
        <f t="shared" si="96"/>
        <v>N/A</v>
      </c>
      <c r="BG130" s="6" t="str">
        <f t="shared" si="97"/>
        <v>N/A</v>
      </c>
      <c r="BH130" s="6" t="str">
        <f t="shared" si="98"/>
        <v>N/A</v>
      </c>
      <c r="BI130" s="6" t="str">
        <f t="shared" si="99"/>
        <v>N/A</v>
      </c>
      <c r="BJ130" s="6" t="str">
        <f t="shared" si="100"/>
        <v>N/A</v>
      </c>
      <c r="BK130" s="6" t="str">
        <f t="shared" si="101"/>
        <v>N/A</v>
      </c>
      <c r="BL130" s="6" t="str">
        <f t="shared" si="102"/>
        <v>N/A</v>
      </c>
      <c r="BM130" s="6" t="str">
        <f t="shared" si="103"/>
        <v>N/A</v>
      </c>
      <c r="BN130" s="6" t="str">
        <f t="shared" si="104"/>
        <v>N/A</v>
      </c>
      <c r="BO130" s="6" t="str">
        <f t="shared" si="105"/>
        <v>N/A</v>
      </c>
      <c r="BP130" s="6" t="str">
        <f t="shared" si="106"/>
        <v>N/A</v>
      </c>
      <c r="BQ130" s="6" t="str">
        <f t="shared" si="148"/>
        <v>N/A</v>
      </c>
      <c r="BU130" s="6" t="str">
        <f>IF(BU$10="x",IF( SUMPRODUCT( (Data!$A$2:$A$998=$A130)*(Data!$B$2:$B$998=$B130)*(Data!$C$2:$C$998=$B$1)*(Data!$D$2:$D$998=BU$9)*( (Data!$I$2:$I$998=$B$2)+(Data!$I$2:$I$998=$B$3)+(Data!$I$2:$I$998=$B$4) )*(Data!$J$2:$J$998&lt;=$B$5)*(Data!$J$2:$J$998&gt;=$B$6)*(Data!$F$2:$F$998) )=0,"N/A",SUMPRODUCT( (Data!$A$2:$A$998=$A130)*(Data!$B$2:$B$998=$B130)*(Data!$C$2:$C$998=$B$1)*(Data!$D$2:$D$998=BU$9)*( (Data!$I$2:$I$998=$B$2)+(Data!$I$2:$I$998=$B$3)+(Data!$I$2:$I$998=$B$4) )*(Data!$J$2:$J$998&lt;=$B$5)*(Data!$J$2:$J$998&gt;=$B$6)*(Data!$F$2:$F$998&gt;=BU$11) ) ),"N/A")</f>
        <v>N/A</v>
      </c>
      <c r="BV130" s="6" t="str">
        <f>IF(BV$10="x",IF( SUMPRODUCT( (Data!$A$2:$A$998=$A130)*(Data!$B$2:$B$998=$B130)*(Data!$C$2:$C$998=$B$1)*(Data!$D$2:$D$998=BV$9)*( (Data!$I$2:$I$998=$B$2)+(Data!$I$2:$I$998=$B$3)+(Data!$I$2:$I$998=$B$4) )*(Data!$J$2:$J$998&lt;=$B$5)*(Data!$J$2:$J$998&gt;=$B$6)*(Data!$F$2:$F$998) )=0,"N/A",SUMPRODUCT( (Data!$A$2:$A$998=$A130)*(Data!$B$2:$B$998=$B130)*(Data!$C$2:$C$998=$B$1)*(Data!$D$2:$D$998=BV$9)*( (Data!$I$2:$I$998=$B$2)+(Data!$I$2:$I$998=$B$3)+(Data!$I$2:$I$998=$B$4) )*(Data!$J$2:$J$998&lt;=$B$5)*(Data!$J$2:$J$998&gt;=$B$6)*(Data!$F$2:$F$998&gt;=BV$11) ) ),"N/A")</f>
        <v>N/A</v>
      </c>
      <c r="BW130" s="6" t="str">
        <f>IF(BW$10="x",IF( SUMPRODUCT( (Data!$A$2:$A$998=$A130)*(Data!$B$2:$B$998=$B130)*(Data!$C$2:$C$998=$B$1)*(Data!$D$2:$D$998=BW$9)*( (Data!$I$2:$I$998=$B$2)+(Data!$I$2:$I$998=$B$3)+(Data!$I$2:$I$998=$B$4) )*(Data!$J$2:$J$998&lt;=$B$5)*(Data!$J$2:$J$998&gt;=$B$6)*(Data!$F$2:$F$998) )=0,"N/A",SUMPRODUCT( (Data!$A$2:$A$998=$A130)*(Data!$B$2:$B$998=$B130)*(Data!$C$2:$C$998=$B$1)*(Data!$D$2:$D$998=BW$9)*( (Data!$I$2:$I$998=$B$2)+(Data!$I$2:$I$998=$B$3)+(Data!$I$2:$I$998=$B$4) )*(Data!$J$2:$J$998&lt;=$B$5)*(Data!$J$2:$J$998&gt;=$B$6)*(Data!$F$2:$F$998&gt;=BW$11) ) ),"N/A")</f>
        <v>N/A</v>
      </c>
      <c r="BX130" s="6" t="str">
        <f>IF(BX$10="x",IF( SUMPRODUCT( (Data!$A$2:$A$998=$A130)*(Data!$B$2:$B$998=$B130)*(Data!$C$2:$C$998=$B$1)*(Data!$D$2:$D$998=BX$9)*( (Data!$I$2:$I$998=$B$2)+(Data!$I$2:$I$998=$B$3)+(Data!$I$2:$I$998=$B$4) )*(Data!$J$2:$J$998&lt;=$B$5)*(Data!$J$2:$J$998&gt;=$B$6)*(Data!$F$2:$F$998) )=0,"N/A",SUMPRODUCT( (Data!$A$2:$A$998=$A130)*(Data!$B$2:$B$998=$B130)*(Data!$C$2:$C$998=$B$1)*(Data!$D$2:$D$998=BX$9)*( (Data!$I$2:$I$998=$B$2)+(Data!$I$2:$I$998=$B$3)+(Data!$I$2:$I$998=$B$4) )*(Data!$J$2:$J$998&lt;=$B$5)*(Data!$J$2:$J$998&gt;=$B$6)*(Data!$F$2:$F$998&gt;=BX$11) ) ),"N/A")</f>
        <v>N/A</v>
      </c>
      <c r="BY130" s="6" t="str">
        <f>IF(BY$10="x",IF( SUMPRODUCT( (Data!$A$2:$A$998=$A130)*(Data!$B$2:$B$998=$B130)*(Data!$C$2:$C$998=$B$1)*(Data!$D$2:$D$998=BY$9)*( (Data!$I$2:$I$998=$B$2)+(Data!$I$2:$I$998=$B$3)+(Data!$I$2:$I$998=$B$4) )*(Data!$J$2:$J$998&lt;=$B$5)*(Data!$J$2:$J$998&gt;=$B$6)*(Data!$F$2:$F$998) )=0,"N/A",SUMPRODUCT( (Data!$A$2:$A$998=$A130)*(Data!$B$2:$B$998=$B130)*(Data!$C$2:$C$998=$B$1)*(Data!$D$2:$D$998=BY$9)*( (Data!$I$2:$I$998=$B$2)+(Data!$I$2:$I$998=$B$3)+(Data!$I$2:$I$998=$B$4) )*(Data!$J$2:$J$998&lt;=$B$5)*(Data!$J$2:$J$998&gt;=$B$6)*(Data!$F$2:$F$998&gt;=BY$11) ) ),"N/A")</f>
        <v>N/A</v>
      </c>
      <c r="BZ130" s="6" t="str">
        <f>IF(BZ$10="x",IF( SUMPRODUCT( (Data!$A$2:$A$998=$A130)*(Data!$B$2:$B$998=$B130)*(Data!$C$2:$C$998=$B$1)*(Data!$D$2:$D$998=BZ$9)*( (Data!$I$2:$I$998=$B$2)+(Data!$I$2:$I$998=$B$3)+(Data!$I$2:$I$998=$B$4) )*(Data!$J$2:$J$998&lt;=$B$5)*(Data!$J$2:$J$998&gt;=$B$6)*(Data!$F$2:$F$998) )=0,"N/A",SUMPRODUCT( (Data!$A$2:$A$998=$A130)*(Data!$B$2:$B$998=$B130)*(Data!$C$2:$C$998=$B$1)*(Data!$D$2:$D$998=BZ$9)*( (Data!$I$2:$I$998=$B$2)+(Data!$I$2:$I$998=$B$3)+(Data!$I$2:$I$998=$B$4) )*(Data!$J$2:$J$998&lt;=$B$5)*(Data!$J$2:$J$998&gt;=$B$6)*(Data!$F$2:$F$998&gt;=BZ$11) ) ),"N/A")</f>
        <v>N/A</v>
      </c>
      <c r="CA130" s="6" t="str">
        <f>IF(CA$10="x",IF( SUMPRODUCT( (Data!$A$2:$A$998=$A130)*(Data!$B$2:$B$998=$B130)*(Data!$C$2:$C$998=$B$1)*(Data!$D$2:$D$998=CA$9)*( (Data!$I$2:$I$998=$B$2)+(Data!$I$2:$I$998=$B$3)+(Data!$I$2:$I$998=$B$4) )*(Data!$J$2:$J$998&lt;=$B$5)*(Data!$J$2:$J$998&gt;=$B$6)*(Data!$F$2:$F$998) )=0,"N/A",SUMPRODUCT( (Data!$A$2:$A$998=$A130)*(Data!$B$2:$B$998=$B130)*(Data!$C$2:$C$998=$B$1)*(Data!$D$2:$D$998=CA$9)*( (Data!$I$2:$I$998=$B$2)+(Data!$I$2:$I$998=$B$3)+(Data!$I$2:$I$998=$B$4) )*(Data!$J$2:$J$998&lt;=$B$5)*(Data!$J$2:$J$998&gt;=$B$6)*(Data!$F$2:$F$998&gt;=CA$11) ) ),"N/A")</f>
        <v>N/A</v>
      </c>
      <c r="CB130" s="6" t="str">
        <f>IF(CB$10="x",IF( SUMPRODUCT( (Data!$A$2:$A$998=$A130)*(Data!$B$2:$B$998=$B130)*(Data!$C$2:$C$998=$B$1)*(Data!$D$2:$D$998=CB$9)*( (Data!$I$2:$I$998=$B$2)+(Data!$I$2:$I$998=$B$3)+(Data!$I$2:$I$998=$B$4) )*(Data!$J$2:$J$998&lt;=$B$5)*(Data!$J$2:$J$998&gt;=$B$6)*(Data!$F$2:$F$998) )=0,"N/A",SUMPRODUCT( (Data!$A$2:$A$998=$A130)*(Data!$B$2:$B$998=$B130)*(Data!$C$2:$C$998=$B$1)*(Data!$D$2:$D$998=CB$9)*( (Data!$I$2:$I$998=$B$2)+(Data!$I$2:$I$998=$B$3)+(Data!$I$2:$I$998=$B$4) )*(Data!$J$2:$J$998&lt;=$B$5)*(Data!$J$2:$J$998&gt;=$B$6)*(Data!$F$2:$F$998&gt;=CB$11) ) ),"N/A")</f>
        <v>N/A</v>
      </c>
      <c r="CC130" s="6" t="str">
        <f>IF(CC$10="x",IF( SUMPRODUCT( (Data!$A$2:$A$998=$A130)*(Data!$B$2:$B$998=$B130)*(Data!$C$2:$C$998=$B$1)*(Data!$D$2:$D$998=CC$9)*( (Data!$I$2:$I$998=$B$2)+(Data!$I$2:$I$998=$B$3)+(Data!$I$2:$I$998=$B$4) )*(Data!$J$2:$J$998&lt;=$B$5)*(Data!$J$2:$J$998&gt;=$B$6)*(Data!$F$2:$F$998) )=0,"N/A",SUMPRODUCT( (Data!$A$2:$A$998=$A130)*(Data!$B$2:$B$998=$B130)*(Data!$C$2:$C$998=$B$1)*(Data!$D$2:$D$998=CC$9)*( (Data!$I$2:$I$998=$B$2)+(Data!$I$2:$I$998=$B$3)+(Data!$I$2:$I$998=$B$4) )*(Data!$J$2:$J$998&lt;=$B$5)*(Data!$J$2:$J$998&gt;=$B$6)*(Data!$F$2:$F$998&gt;=CC$11) ) ),"N/A")</f>
        <v>N/A</v>
      </c>
      <c r="CD130" s="6" t="str">
        <f>IF(CD$10="x",IF( SUMPRODUCT( (Data!$A$2:$A$998=$A130)*(Data!$B$2:$B$998=$B130)*(Data!$C$2:$C$998=$B$1)*(Data!$D$2:$D$998=CD$9)*( (Data!$I$2:$I$998=$B$2)+(Data!$I$2:$I$998=$B$3)+(Data!$I$2:$I$998=$B$4) )*(Data!$J$2:$J$998&lt;=$B$5)*(Data!$J$2:$J$998&gt;=$B$6)*(Data!$F$2:$F$998) )=0,"N/A",SUMPRODUCT( (Data!$A$2:$A$998=$A130)*(Data!$B$2:$B$998=$B130)*(Data!$C$2:$C$998=$B$1)*(Data!$D$2:$D$998=CD$9)*( (Data!$I$2:$I$998=$B$2)+(Data!$I$2:$I$998=$B$3)+(Data!$I$2:$I$998=$B$4) )*(Data!$J$2:$J$998&lt;=$B$5)*(Data!$J$2:$J$998&gt;=$B$6)*(Data!$F$2:$F$998&gt;=CD$11) ) ),"N/A")</f>
        <v>N/A</v>
      </c>
      <c r="CE130" s="6" t="str">
        <f>IF(CE$10="x",IF( SUMPRODUCT( (Data!$A$2:$A$998=$A130)*(Data!$B$2:$B$998=$B130)*(Data!$C$2:$C$998=$B$1)*(Data!$D$2:$D$998=CE$9)*( (Data!$I$2:$I$998=$B$2)+(Data!$I$2:$I$998=$B$3)+(Data!$I$2:$I$998=$B$4) )*(Data!$J$2:$J$998&lt;=$B$5)*(Data!$J$2:$J$998&gt;=$B$6)*(Data!$F$2:$F$998) )=0,"N/A",SUMPRODUCT( (Data!$A$2:$A$998=$A130)*(Data!$B$2:$B$998=$B130)*(Data!$C$2:$C$998=$B$1)*(Data!$D$2:$D$998=CE$9)*( (Data!$I$2:$I$998=$B$2)+(Data!$I$2:$I$998=$B$3)+(Data!$I$2:$I$998=$B$4) )*(Data!$J$2:$J$998&lt;=$B$5)*(Data!$J$2:$J$998&gt;=$B$6)*(Data!$F$2:$F$998&gt;=CE$11) ) ),"N/A")</f>
        <v>N/A</v>
      </c>
      <c r="CF130" s="6" t="str">
        <f>IF(CF$10="x",IF( SUMPRODUCT( (Data!$A$2:$A$998=$A130)*(Data!$B$2:$B$998=$B130)*(Data!$C$2:$C$998=$B$1)*(Data!$D$2:$D$998=CF$9)*( (Data!$I$2:$I$998=$B$2)+(Data!$I$2:$I$998=$B$3)+(Data!$I$2:$I$998=$B$4) )*(Data!$J$2:$J$998&lt;=$B$5)*(Data!$J$2:$J$998&gt;=$B$6)*(Data!$F$2:$F$998) )=0,"N/A",SUMPRODUCT( (Data!$A$2:$A$998=$A130)*(Data!$B$2:$B$998=$B130)*(Data!$C$2:$C$998=$B$1)*(Data!$D$2:$D$998=CF$9)*( (Data!$I$2:$I$998=$B$2)+(Data!$I$2:$I$998=$B$3)+(Data!$I$2:$I$998=$B$4) )*(Data!$J$2:$J$998&lt;=$B$5)*(Data!$J$2:$J$998&gt;=$B$6)*(Data!$F$2:$F$998&gt;=CF$11) ) ),"N/A")</f>
        <v>N/A</v>
      </c>
      <c r="CG130" s="6" t="str">
        <f>IF(CG$10="x",IF( SUMPRODUCT( (Data!$A$2:$A$998=$A130)*(Data!$B$2:$B$998=$B130)*(Data!$C$2:$C$998=$B$1)*(Data!$D$2:$D$998=CG$9)*( (Data!$I$2:$I$998=$B$2)+(Data!$I$2:$I$998=$B$3)+(Data!$I$2:$I$998=$B$4) )*(Data!$J$2:$J$998&lt;=$B$5)*(Data!$J$2:$J$998&gt;=$B$6)*(Data!$F$2:$F$998) )=0,"N/A",SUMPRODUCT( (Data!$A$2:$A$998=$A130)*(Data!$B$2:$B$998=$B130)*(Data!$C$2:$C$998=$B$1)*(Data!$D$2:$D$998=CG$9)*( (Data!$I$2:$I$998=$B$2)+(Data!$I$2:$I$998=$B$3)+(Data!$I$2:$I$998=$B$4) )*(Data!$J$2:$J$998&lt;=$B$5)*(Data!$J$2:$J$998&gt;=$B$6)*(Data!$F$2:$F$998&gt;=CG$11) ) ),"N/A")</f>
        <v>N/A</v>
      </c>
      <c r="CH130" s="6" t="str">
        <f>IF(CH$10="x",IF( SUMPRODUCT( (Data!$A$2:$A$998=$A130)*(Data!$B$2:$B$998=$B130)*(Data!$C$2:$C$998=$B$1)*(Data!$D$2:$D$998=CH$9)*( (Data!$I$2:$I$998=$B$2)+(Data!$I$2:$I$998=$B$3)+(Data!$I$2:$I$998=$B$4) )*(Data!$J$2:$J$998&lt;=$B$5)*(Data!$J$2:$J$998&gt;=$B$6)*(Data!$F$2:$F$998) )=0,"N/A",SUMPRODUCT( (Data!$A$2:$A$998=$A130)*(Data!$B$2:$B$998=$B130)*(Data!$C$2:$C$998=$B$1)*(Data!$D$2:$D$998=CH$9)*( (Data!$I$2:$I$998=$B$2)+(Data!$I$2:$I$998=$B$3)+(Data!$I$2:$I$998=$B$4) )*(Data!$J$2:$J$998&lt;=$B$5)*(Data!$J$2:$J$998&gt;=$B$6)*(Data!$F$2:$F$998&gt;=CH$11) ) ),"N/A")</f>
        <v>N/A</v>
      </c>
      <c r="CI130" s="6" t="str">
        <f>IF(CI$10="x",IF( SUMPRODUCT( (Data!$A$2:$A$998=$A130)*(Data!$B$2:$B$998=$B130)*(Data!$C$2:$C$998=$B$1)*(Data!$D$2:$D$998=CI$9)*( (Data!$I$2:$I$998=$B$2)+(Data!$I$2:$I$998=$B$3)+(Data!$I$2:$I$998=$B$4) )*(Data!$J$2:$J$998&lt;=$B$5)*(Data!$J$2:$J$998&gt;=$B$6)*(Data!$F$2:$F$998) )=0,"N/A",SUMPRODUCT( (Data!$A$2:$A$998=$A130)*(Data!$B$2:$B$998=$B130)*(Data!$C$2:$C$998=$B$1)*(Data!$D$2:$D$998=CI$9)*( (Data!$I$2:$I$998=$B$2)+(Data!$I$2:$I$998=$B$3)+(Data!$I$2:$I$998=$B$4) )*(Data!$J$2:$J$998&lt;=$B$5)*(Data!$J$2:$J$998&gt;=$B$6)*(Data!$F$2:$F$998&gt;=CI$11) ) ),"N/A")</f>
        <v>N/A</v>
      </c>
      <c r="CJ130" s="6" t="str">
        <f>IF(CJ$10="x",IF( SUMPRODUCT( (Data!$A$2:$A$998=$A130)*(Data!$B$2:$B$998=$B130)*(Data!$C$2:$C$998=$B$1)*(Data!$D$2:$D$998=CJ$9)*( (Data!$I$2:$I$998=$B$2)+(Data!$I$2:$I$998=$B$3)+(Data!$I$2:$I$998=$B$4) )*(Data!$J$2:$J$998&lt;=$B$5)*(Data!$J$2:$J$998&gt;=$B$6)*(Data!$F$2:$F$998) )=0,"N/A",SUMPRODUCT( (Data!$A$2:$A$998=$A130)*(Data!$B$2:$B$998=$B130)*(Data!$C$2:$C$998=$B$1)*(Data!$D$2:$D$998=CJ$9)*( (Data!$I$2:$I$998=$B$2)+(Data!$I$2:$I$998=$B$3)+(Data!$I$2:$I$998=$B$4) )*(Data!$J$2:$J$998&lt;=$B$5)*(Data!$J$2:$J$998&gt;=$B$6)*(Data!$F$2:$F$998&gt;=CJ$11) ) ),"N/A")</f>
        <v>N/A</v>
      </c>
      <c r="CK130" s="6" t="str">
        <f>IF(CK$10="x",IF( SUMPRODUCT( (Data!$A$2:$A$998=$A130)*(Data!$B$2:$B$998=$B130)*(Data!$C$2:$C$998=$B$1)*(Data!$D$2:$D$998=CK$9)*( (Data!$I$2:$I$998=$B$2)+(Data!$I$2:$I$998=$B$3)+(Data!$I$2:$I$998=$B$4) )*(Data!$J$2:$J$998&lt;=$B$5)*(Data!$J$2:$J$998&gt;=$B$6)*(Data!$F$2:$F$998) )=0,"N/A",SUMPRODUCT( (Data!$A$2:$A$998=$A130)*(Data!$B$2:$B$998=$B130)*(Data!$C$2:$C$998=$B$1)*(Data!$D$2:$D$998=CK$9)*( (Data!$I$2:$I$998=$B$2)+(Data!$I$2:$I$998=$B$3)+(Data!$I$2:$I$998=$B$4) )*(Data!$J$2:$J$998&lt;=$B$5)*(Data!$J$2:$J$998&gt;=$B$6)*(Data!$F$2:$F$998&gt;=CK$11) ) ),"N/A")</f>
        <v>N/A</v>
      </c>
      <c r="CL130" s="6" t="str">
        <f>IF(CL$10="x",IF( SUMPRODUCT( (Data!$A$2:$A$998=$A130)*(Data!$B$2:$B$998=$B130)*(Data!$C$2:$C$998=$B$1)*(Data!$D$2:$D$998=CL$9)*( (Data!$I$2:$I$998=$B$2)+(Data!$I$2:$I$998=$B$3)+(Data!$I$2:$I$998=$B$4) )*(Data!$J$2:$J$998&lt;=$B$5)*(Data!$J$2:$J$998&gt;=$B$6)*(Data!$F$2:$F$998) )=0,"N/A",SUMPRODUCT( (Data!$A$2:$A$998=$A130)*(Data!$B$2:$B$998=$B130)*(Data!$C$2:$C$998=$B$1)*(Data!$D$2:$D$998=CL$9)*( (Data!$I$2:$I$998=$B$2)+(Data!$I$2:$I$998=$B$3)+(Data!$I$2:$I$998=$B$4) )*(Data!$J$2:$J$998&lt;=$B$5)*(Data!$J$2:$J$998&gt;=$B$6)*(Data!$F$2:$F$998&gt;=CL$11) ) ),"N/A")</f>
        <v>N/A</v>
      </c>
      <c r="CM130" s="6" t="str">
        <f>IF(CM$10="x",IF( SUMPRODUCT( (Data!$A$2:$A$998=$A130)*(Data!$B$2:$B$998=$B130)*(Data!$C$2:$C$998=$B$1)*(Data!$D$2:$D$998=CM$9)*( (Data!$I$2:$I$998=$B$2)+(Data!$I$2:$I$998=$B$3)+(Data!$I$2:$I$998=$B$4) )*(Data!$J$2:$J$998&lt;=$B$5)*(Data!$J$2:$J$998&gt;=$B$6)*(Data!$F$2:$F$998) )=0,"N/A",SUMPRODUCT( (Data!$A$2:$A$998=$A130)*(Data!$B$2:$B$998=$B130)*(Data!$C$2:$C$998=$B$1)*(Data!$D$2:$D$998=CM$9)*( (Data!$I$2:$I$998=$B$2)+(Data!$I$2:$I$998=$B$3)+(Data!$I$2:$I$998=$B$4) )*(Data!$J$2:$J$998&lt;=$B$5)*(Data!$J$2:$J$998&gt;=$B$6)*(Data!$F$2:$F$998&gt;=CM$11) ) ),"N/A")</f>
        <v>N/A</v>
      </c>
      <c r="CN130" s="6" t="str">
        <f t="shared" si="149"/>
        <v>N/A</v>
      </c>
      <c r="CR130" s="6" t="str">
        <f>IF(CR$10="x",IF( SUMPRODUCT( (Data!$A$2:$A$998=$A130)*(Data!$B$2:$B$998=$B130)*(Data!$C$2:$C$998=$B$1)*(Data!$D$2:$D$998=CR$9)*( (Data!$I$2:$I$998=$B$2)+(Data!$I$2:$I$998=$B$3)+(Data!$I$2:$I$998=$B$4) )*(Data!$J$2:$J$998&lt;=$B$5)*(Data!$J$2:$J$998&gt;=$B$6)*(Data!$H$2:$H$998) )=0,"N/A",SUMPRODUCT( (Data!$A$2:$A$998=$A130)*(Data!$B$2:$B$998=$B130)*(Data!$C$2:$C$998=$B$1)*(Data!$D$2:$D$998=CR$9)*( (Data!$I$2:$I$998=$B$2)+(Data!$I$2:$I$998=$B$3)+(Data!$I$2:$I$998=$B$4) )*(Data!$J$2:$J$998&lt;=$B$5)*(Data!$J$2:$J$998&gt;=$B$6)*(Data!$H$2:$H$998&lt;=CR$11) ) ),"N/A")</f>
        <v>N/A</v>
      </c>
      <c r="CS130" s="6" t="str">
        <f>IF(CS$10="x",IF( SUMPRODUCT( (Data!$A$2:$A$998=$A130)*(Data!$B$2:$B$998=$B130)*(Data!$C$2:$C$998=$B$1)*(Data!$D$2:$D$998=CS$9)*( (Data!$I$2:$I$998=$B$2)+(Data!$I$2:$I$998=$B$3)+(Data!$I$2:$I$998=$B$4) )*(Data!$J$2:$J$998&lt;=$B$5)*(Data!$J$2:$J$998&gt;=$B$6)*(Data!$H$2:$H$998) )=0,"N/A",SUMPRODUCT( (Data!$A$2:$A$998=$A130)*(Data!$B$2:$B$998=$B130)*(Data!$C$2:$C$998=$B$1)*(Data!$D$2:$D$998=CS$9)*( (Data!$I$2:$I$998=$B$2)+(Data!$I$2:$I$998=$B$3)+(Data!$I$2:$I$998=$B$4) )*(Data!$J$2:$J$998&lt;=$B$5)*(Data!$J$2:$J$998&gt;=$B$6)*(Data!$H$2:$H$998&lt;=CS$11) ) ),"N/A")</f>
        <v>N/A</v>
      </c>
      <c r="CT130" s="6" t="str">
        <f>IF(CT$10="x",IF( SUMPRODUCT( (Data!$A$2:$A$998=$A130)*(Data!$B$2:$B$998=$B130)*(Data!$C$2:$C$998=$B$1)*(Data!$D$2:$D$998=CT$9)*( (Data!$I$2:$I$998=$B$2)+(Data!$I$2:$I$998=$B$3)+(Data!$I$2:$I$998=$B$4) )*(Data!$J$2:$J$998&lt;=$B$5)*(Data!$J$2:$J$998&gt;=$B$6)*(Data!$H$2:$H$998) )=0,"N/A",SUMPRODUCT( (Data!$A$2:$A$998=$A130)*(Data!$B$2:$B$998=$B130)*(Data!$C$2:$C$998=$B$1)*(Data!$D$2:$D$998=CT$9)*( (Data!$I$2:$I$998=$B$2)+(Data!$I$2:$I$998=$B$3)+(Data!$I$2:$I$998=$B$4) )*(Data!$J$2:$J$998&lt;=$B$5)*(Data!$J$2:$J$998&gt;=$B$6)*(Data!$H$2:$H$998&lt;=CT$11) ) ),"N/A")</f>
        <v>N/A</v>
      </c>
      <c r="CU130" s="6" t="str">
        <f>IF(CU$10="x",IF( SUMPRODUCT( (Data!$A$2:$A$998=$A130)*(Data!$B$2:$B$998=$B130)*(Data!$C$2:$C$998=$B$1)*(Data!$D$2:$D$998=CU$9)*( (Data!$I$2:$I$998=$B$2)+(Data!$I$2:$I$998=$B$3)+(Data!$I$2:$I$998=$B$4) )*(Data!$J$2:$J$998&lt;=$B$5)*(Data!$J$2:$J$998&gt;=$B$6)*(Data!$H$2:$H$998) )=0,"N/A",SUMPRODUCT( (Data!$A$2:$A$998=$A130)*(Data!$B$2:$B$998=$B130)*(Data!$C$2:$C$998=$B$1)*(Data!$D$2:$D$998=CU$9)*( (Data!$I$2:$I$998=$B$2)+(Data!$I$2:$I$998=$B$3)+(Data!$I$2:$I$998=$B$4) )*(Data!$J$2:$J$998&lt;=$B$5)*(Data!$J$2:$J$998&gt;=$B$6)*(Data!$H$2:$H$998&lt;=CU$11) ) ),"N/A")</f>
        <v>N/A</v>
      </c>
      <c r="CV130" s="6" t="str">
        <f>IF(CV$10="x",IF( SUMPRODUCT( (Data!$A$2:$A$998=$A130)*(Data!$B$2:$B$998=$B130)*(Data!$C$2:$C$998=$B$1)*(Data!$D$2:$D$998=CV$9)*( (Data!$I$2:$I$998=$B$2)+(Data!$I$2:$I$998=$B$3)+(Data!$I$2:$I$998=$B$4) )*(Data!$J$2:$J$998&lt;=$B$5)*(Data!$J$2:$J$998&gt;=$B$6)*(Data!$H$2:$H$998) )=0,"N/A",SUMPRODUCT( (Data!$A$2:$A$998=$A130)*(Data!$B$2:$B$998=$B130)*(Data!$C$2:$C$998=$B$1)*(Data!$D$2:$D$998=CV$9)*( (Data!$I$2:$I$998=$B$2)+(Data!$I$2:$I$998=$B$3)+(Data!$I$2:$I$998=$B$4) )*(Data!$J$2:$J$998&lt;=$B$5)*(Data!$J$2:$J$998&gt;=$B$6)*(Data!$H$2:$H$998&lt;=CV$11) ) ),"N/A")</f>
        <v>N/A</v>
      </c>
      <c r="CW130" s="6" t="str">
        <f>IF(CW$10="x",IF( SUMPRODUCT( (Data!$A$2:$A$998=$A130)*(Data!$B$2:$B$998=$B130)*(Data!$C$2:$C$998=$B$1)*(Data!$D$2:$D$998=CW$9)*( (Data!$I$2:$I$998=$B$2)+(Data!$I$2:$I$998=$B$3)+(Data!$I$2:$I$998=$B$4) )*(Data!$J$2:$J$998&lt;=$B$5)*(Data!$J$2:$J$998&gt;=$B$6)*(Data!$H$2:$H$998) )=0,"N/A",SUMPRODUCT( (Data!$A$2:$A$998=$A130)*(Data!$B$2:$B$998=$B130)*(Data!$C$2:$C$998=$B$1)*(Data!$D$2:$D$998=CW$9)*( (Data!$I$2:$I$998=$B$2)+(Data!$I$2:$I$998=$B$3)+(Data!$I$2:$I$998=$B$4) )*(Data!$J$2:$J$998&lt;=$B$5)*(Data!$J$2:$J$998&gt;=$B$6)*(Data!$H$2:$H$998&lt;=CW$11) ) ),"N/A")</f>
        <v>N/A</v>
      </c>
      <c r="CX130" s="6" t="str">
        <f>IF(CX$10="x",IF( SUMPRODUCT( (Data!$A$2:$A$998=$A130)*(Data!$B$2:$B$998=$B130)*(Data!$C$2:$C$998=$B$1)*(Data!$D$2:$D$998=CX$9)*( (Data!$I$2:$I$998=$B$2)+(Data!$I$2:$I$998=$B$3)+(Data!$I$2:$I$998=$B$4) )*(Data!$J$2:$J$998&lt;=$B$5)*(Data!$J$2:$J$998&gt;=$B$6)*(Data!$H$2:$H$998) )=0,"N/A",SUMPRODUCT( (Data!$A$2:$A$998=$A130)*(Data!$B$2:$B$998=$B130)*(Data!$C$2:$C$998=$B$1)*(Data!$D$2:$D$998=CX$9)*( (Data!$I$2:$I$998=$B$2)+(Data!$I$2:$I$998=$B$3)+(Data!$I$2:$I$998=$B$4) )*(Data!$J$2:$J$998&lt;=$B$5)*(Data!$J$2:$J$998&gt;=$B$6)*(Data!$H$2:$H$998&lt;=CX$11) ) ),"N/A")</f>
        <v>N/A</v>
      </c>
      <c r="CY130" s="6" t="str">
        <f>IF(CY$10="x",IF( SUMPRODUCT( (Data!$A$2:$A$998=$A130)*(Data!$B$2:$B$998=$B130)*(Data!$C$2:$C$998=$B$1)*(Data!$D$2:$D$998=CY$9)*( (Data!$I$2:$I$998=$B$2)+(Data!$I$2:$I$998=$B$3)+(Data!$I$2:$I$998=$B$4) )*(Data!$J$2:$J$998&lt;=$B$5)*(Data!$J$2:$J$998&gt;=$B$6)*(Data!$H$2:$H$998) )=0,"N/A",SUMPRODUCT( (Data!$A$2:$A$998=$A130)*(Data!$B$2:$B$998=$B130)*(Data!$C$2:$C$998=$B$1)*(Data!$D$2:$D$998=CY$9)*( (Data!$I$2:$I$998=$B$2)+(Data!$I$2:$I$998=$B$3)+(Data!$I$2:$I$998=$B$4) )*(Data!$J$2:$J$998&lt;=$B$5)*(Data!$J$2:$J$998&gt;=$B$6)*(Data!$H$2:$H$998&lt;=CY$11) ) ),"N/A")</f>
        <v>N/A</v>
      </c>
      <c r="CZ130" s="6" t="str">
        <f>IF(CZ$10="x",IF( SUMPRODUCT( (Data!$A$2:$A$998=$A130)*(Data!$B$2:$B$998=$B130)*(Data!$C$2:$C$998=$B$1)*(Data!$D$2:$D$998=CZ$9)*( (Data!$I$2:$I$998=$B$2)+(Data!$I$2:$I$998=$B$3)+(Data!$I$2:$I$998=$B$4) )*(Data!$J$2:$J$998&lt;=$B$5)*(Data!$J$2:$J$998&gt;=$B$6)*(Data!$H$2:$H$998) )=0,"N/A",SUMPRODUCT( (Data!$A$2:$A$998=$A130)*(Data!$B$2:$B$998=$B130)*(Data!$C$2:$C$998=$B$1)*(Data!$D$2:$D$998=CZ$9)*( (Data!$I$2:$I$998=$B$2)+(Data!$I$2:$I$998=$B$3)+(Data!$I$2:$I$998=$B$4) )*(Data!$J$2:$J$998&lt;=$B$5)*(Data!$J$2:$J$998&gt;=$B$6)*(Data!$H$2:$H$998&lt;=CZ$11) ) ),"N/A")</f>
        <v>N/A</v>
      </c>
      <c r="DA130" s="6" t="str">
        <f>IF(DA$10="x",IF( SUMPRODUCT( (Data!$A$2:$A$998=$A130)*(Data!$B$2:$B$998=$B130)*(Data!$C$2:$C$998=$B$1)*(Data!$D$2:$D$998=DA$9)*( (Data!$I$2:$I$998=$B$2)+(Data!$I$2:$I$998=$B$3)+(Data!$I$2:$I$998=$B$4) )*(Data!$J$2:$J$998&lt;=$B$5)*(Data!$J$2:$J$998&gt;=$B$6)*(Data!$H$2:$H$998) )=0,"N/A",SUMPRODUCT( (Data!$A$2:$A$998=$A130)*(Data!$B$2:$B$998=$B130)*(Data!$C$2:$C$998=$B$1)*(Data!$D$2:$D$998=DA$9)*( (Data!$I$2:$I$998=$B$2)+(Data!$I$2:$I$998=$B$3)+(Data!$I$2:$I$998=$B$4) )*(Data!$J$2:$J$998&lt;=$B$5)*(Data!$J$2:$J$998&gt;=$B$6)*(Data!$H$2:$H$998&lt;=DA$11) ) ),"N/A")</f>
        <v>N/A</v>
      </c>
      <c r="DB130" s="6" t="str">
        <f>IF(DB$10="x",IF( SUMPRODUCT( (Data!$A$2:$A$998=$A130)*(Data!$B$2:$B$998=$B130)*(Data!$C$2:$C$998=$B$1)*(Data!$D$2:$D$998=DB$9)*( (Data!$I$2:$I$998=$B$2)+(Data!$I$2:$I$998=$B$3)+(Data!$I$2:$I$998=$B$4) )*(Data!$J$2:$J$998&lt;=$B$5)*(Data!$J$2:$J$998&gt;=$B$6)*(Data!$H$2:$H$998) )=0,"N/A",SUMPRODUCT( (Data!$A$2:$A$998=$A130)*(Data!$B$2:$B$998=$B130)*(Data!$C$2:$C$998=$B$1)*(Data!$D$2:$D$998=DB$9)*( (Data!$I$2:$I$998=$B$2)+(Data!$I$2:$I$998=$B$3)+(Data!$I$2:$I$998=$B$4) )*(Data!$J$2:$J$998&lt;=$B$5)*(Data!$J$2:$J$998&gt;=$B$6)*(Data!$H$2:$H$998&lt;=DB$11) ) ),"N/A")</f>
        <v>N/A</v>
      </c>
      <c r="DC130" s="6" t="str">
        <f>IF(DC$10="x",IF( SUMPRODUCT( (Data!$A$2:$A$998=$A130)*(Data!$B$2:$B$998=$B130)*(Data!$C$2:$C$998=$B$1)*(Data!$D$2:$D$998=DC$9)*( (Data!$I$2:$I$998=$B$2)+(Data!$I$2:$I$998=$B$3)+(Data!$I$2:$I$998=$B$4) )*(Data!$J$2:$J$998&lt;=$B$5)*(Data!$J$2:$J$998&gt;=$B$6)*(Data!$H$2:$H$998) )=0,"N/A",SUMPRODUCT( (Data!$A$2:$A$998=$A130)*(Data!$B$2:$B$998=$B130)*(Data!$C$2:$C$998=$B$1)*(Data!$D$2:$D$998=DC$9)*( (Data!$I$2:$I$998=$B$2)+(Data!$I$2:$I$998=$B$3)+(Data!$I$2:$I$998=$B$4) )*(Data!$J$2:$J$998&lt;=$B$5)*(Data!$J$2:$J$998&gt;=$B$6)*(Data!$H$2:$H$998&lt;=DC$11) ) ),"N/A")</f>
        <v>N/A</v>
      </c>
      <c r="DD130" s="6" t="str">
        <f>IF(DD$10="x",IF( SUMPRODUCT( (Data!$A$2:$A$998=$A130)*(Data!$B$2:$B$998=$B130)*(Data!$C$2:$C$998=$B$1)*(Data!$D$2:$D$998=DD$9)*( (Data!$I$2:$I$998=$B$2)+(Data!$I$2:$I$998=$B$3)+(Data!$I$2:$I$998=$B$4) )*(Data!$J$2:$J$998&lt;=$B$5)*(Data!$J$2:$J$998&gt;=$B$6)*(Data!$H$2:$H$998) )=0,"N/A",SUMPRODUCT( (Data!$A$2:$A$998=$A130)*(Data!$B$2:$B$998=$B130)*(Data!$C$2:$C$998=$B$1)*(Data!$D$2:$D$998=DD$9)*( (Data!$I$2:$I$998=$B$2)+(Data!$I$2:$I$998=$B$3)+(Data!$I$2:$I$998=$B$4) )*(Data!$J$2:$J$998&lt;=$B$5)*(Data!$J$2:$J$998&gt;=$B$6)*(Data!$H$2:$H$998&lt;=DD$11) ) ),"N/A")</f>
        <v>N/A</v>
      </c>
      <c r="DE130" s="6" t="str">
        <f>IF(DE$10="x",IF( SUMPRODUCT( (Data!$A$2:$A$998=$A130)*(Data!$B$2:$B$998=$B130)*(Data!$C$2:$C$998=$B$1)*(Data!$D$2:$D$998=DE$9)*( (Data!$I$2:$I$998=$B$2)+(Data!$I$2:$I$998=$B$3)+(Data!$I$2:$I$998=$B$4) )*(Data!$J$2:$J$998&lt;=$B$5)*(Data!$J$2:$J$998&gt;=$B$6)*(Data!$H$2:$H$998) )=0,"N/A",SUMPRODUCT( (Data!$A$2:$A$998=$A130)*(Data!$B$2:$B$998=$B130)*(Data!$C$2:$C$998=$B$1)*(Data!$D$2:$D$998=DE$9)*( (Data!$I$2:$I$998=$B$2)+(Data!$I$2:$I$998=$B$3)+(Data!$I$2:$I$998=$B$4) )*(Data!$J$2:$J$998&lt;=$B$5)*(Data!$J$2:$J$998&gt;=$B$6)*(Data!$H$2:$H$998&lt;=DE$11) ) ),"N/A")</f>
        <v>N/A</v>
      </c>
      <c r="DF130" s="6" t="str">
        <f>IF(DF$10="x",IF( SUMPRODUCT( (Data!$A$2:$A$998=$A130)*(Data!$B$2:$B$998=$B130)*(Data!$C$2:$C$998=$B$1)*(Data!$D$2:$D$998=DF$9)*( (Data!$I$2:$I$998=$B$2)+(Data!$I$2:$I$998=$B$3)+(Data!$I$2:$I$998=$B$4) )*(Data!$J$2:$J$998&lt;=$B$5)*(Data!$J$2:$J$998&gt;=$B$6)*(Data!$H$2:$H$998) )=0,"N/A",SUMPRODUCT( (Data!$A$2:$A$998=$A130)*(Data!$B$2:$B$998=$B130)*(Data!$C$2:$C$998=$B$1)*(Data!$D$2:$D$998=DF$9)*( (Data!$I$2:$I$998=$B$2)+(Data!$I$2:$I$998=$B$3)+(Data!$I$2:$I$998=$B$4) )*(Data!$J$2:$J$998&lt;=$B$5)*(Data!$J$2:$J$998&gt;=$B$6)*(Data!$H$2:$H$998&lt;=DF$11) ) ),"N/A")</f>
        <v>N/A</v>
      </c>
      <c r="DG130" s="6" t="str">
        <f>IF(DG$10="x",IF( SUMPRODUCT( (Data!$A$2:$A$998=$A130)*(Data!$B$2:$B$998=$B130)*(Data!$C$2:$C$998=$B$1)*(Data!$D$2:$D$998=DG$9)*( (Data!$I$2:$I$998=$B$2)+(Data!$I$2:$I$998=$B$3)+(Data!$I$2:$I$998=$B$4) )*(Data!$J$2:$J$998&lt;=$B$5)*(Data!$J$2:$J$998&gt;=$B$6)*(Data!$H$2:$H$998) )=0,"N/A",SUMPRODUCT( (Data!$A$2:$A$998=$A130)*(Data!$B$2:$B$998=$B130)*(Data!$C$2:$C$998=$B$1)*(Data!$D$2:$D$998=DG$9)*( (Data!$I$2:$I$998=$B$2)+(Data!$I$2:$I$998=$B$3)+(Data!$I$2:$I$998=$B$4) )*(Data!$J$2:$J$998&lt;=$B$5)*(Data!$J$2:$J$998&gt;=$B$6)*(Data!$H$2:$H$998&lt;=DG$11) ) ),"N/A")</f>
        <v>N/A</v>
      </c>
      <c r="DH130" s="6" t="str">
        <f>IF(DH$10="x",IF( SUMPRODUCT( (Data!$A$2:$A$998=$A130)*(Data!$B$2:$B$998=$B130)*(Data!$C$2:$C$998=$B$1)*(Data!$D$2:$D$998=DH$9)*( (Data!$I$2:$I$998=$B$2)+(Data!$I$2:$I$998=$B$3)+(Data!$I$2:$I$998=$B$4) )*(Data!$J$2:$J$998&lt;=$B$5)*(Data!$J$2:$J$998&gt;=$B$6)*(Data!$H$2:$H$998) )=0,"N/A",SUMPRODUCT( (Data!$A$2:$A$998=$A130)*(Data!$B$2:$B$998=$B130)*(Data!$C$2:$C$998=$B$1)*(Data!$D$2:$D$998=DH$9)*( (Data!$I$2:$I$998=$B$2)+(Data!$I$2:$I$998=$B$3)+(Data!$I$2:$I$998=$B$4) )*(Data!$J$2:$J$998&lt;=$B$5)*(Data!$J$2:$J$998&gt;=$B$6)*(Data!$H$2:$H$998&lt;=DH$11) ) ),"N/A")</f>
        <v>N/A</v>
      </c>
      <c r="DI130" s="6" t="str">
        <f>IF(DI$10="x",IF( SUMPRODUCT( (Data!$A$2:$A$998=$A130)*(Data!$B$2:$B$998=$B130)*(Data!$C$2:$C$998=$B$1)*(Data!$D$2:$D$998=DI$9)*( (Data!$I$2:$I$998=$B$2)+(Data!$I$2:$I$998=$B$3)+(Data!$I$2:$I$998=$B$4) )*(Data!$J$2:$J$998&lt;=$B$5)*(Data!$J$2:$J$998&gt;=$B$6)*(Data!$H$2:$H$998) )=0,"N/A",SUMPRODUCT( (Data!$A$2:$A$998=$A130)*(Data!$B$2:$B$998=$B130)*(Data!$C$2:$C$998=$B$1)*(Data!$D$2:$D$998=DI$9)*( (Data!$I$2:$I$998=$B$2)+(Data!$I$2:$I$998=$B$3)+(Data!$I$2:$I$998=$B$4) )*(Data!$J$2:$J$998&lt;=$B$5)*(Data!$J$2:$J$998&gt;=$B$6)*(Data!$H$2:$H$998&lt;=DI$11) ) ),"N/A")</f>
        <v>N/A</v>
      </c>
      <c r="DJ130" s="6" t="str">
        <f>IF(DJ$10="x",IF( SUMPRODUCT( (Data!$A$2:$A$998=$A130)*(Data!$B$2:$B$998=$B130)*(Data!$C$2:$C$998=$B$1)*(Data!$D$2:$D$998=DJ$9)*( (Data!$I$2:$I$998=$B$2)+(Data!$I$2:$I$998=$B$3)+(Data!$I$2:$I$998=$B$4) )*(Data!$J$2:$J$998&lt;=$B$5)*(Data!$J$2:$J$998&gt;=$B$6)*(Data!$H$2:$H$998) )=0,"N/A",SUMPRODUCT( (Data!$A$2:$A$998=$A130)*(Data!$B$2:$B$998=$B130)*(Data!$C$2:$C$998=$B$1)*(Data!$D$2:$D$998=DJ$9)*( (Data!$I$2:$I$998=$B$2)+(Data!$I$2:$I$998=$B$3)+(Data!$I$2:$I$998=$B$4) )*(Data!$J$2:$J$998&lt;=$B$5)*(Data!$J$2:$J$998&gt;=$B$6)*(Data!$H$2:$H$998&lt;=DJ$11) ) ),"N/A")</f>
        <v>N/A</v>
      </c>
      <c r="DK130" s="6" t="str">
        <f t="shared" si="150"/>
        <v>N/A</v>
      </c>
      <c r="DO130" s="6" t="str">
        <f t="shared" si="154"/>
        <v>N/A</v>
      </c>
      <c r="DP130" s="6" t="str">
        <f t="shared" si="140"/>
        <v>N/A</v>
      </c>
      <c r="DQ130" s="6" t="str">
        <f t="shared" si="141"/>
        <v>N/A</v>
      </c>
      <c r="DR130" s="6" t="str">
        <f t="shared" si="142"/>
        <v>N/A</v>
      </c>
      <c r="DS130" s="6" t="str">
        <f t="shared" si="107"/>
        <v>N/A</v>
      </c>
      <c r="DT130" s="6" t="str">
        <f t="shared" si="108"/>
        <v>N/A</v>
      </c>
      <c r="DU130" s="6" t="str">
        <f t="shared" si="109"/>
        <v>N/A</v>
      </c>
      <c r="DV130" s="6" t="str">
        <f t="shared" si="110"/>
        <v>N/A</v>
      </c>
      <c r="DW130" s="6" t="str">
        <f t="shared" si="111"/>
        <v>N/A</v>
      </c>
      <c r="DX130" s="6" t="str">
        <f t="shared" si="112"/>
        <v>N/A</v>
      </c>
      <c r="DY130" s="6" t="str">
        <f t="shared" si="113"/>
        <v>N/A</v>
      </c>
      <c r="DZ130" s="6" t="str">
        <f t="shared" si="114"/>
        <v>N/A</v>
      </c>
      <c r="EA130" s="6" t="str">
        <f t="shared" si="115"/>
        <v>N/A</v>
      </c>
      <c r="EB130" s="6" t="str">
        <f t="shared" si="116"/>
        <v>N/A</v>
      </c>
      <c r="EC130" s="6" t="str">
        <f t="shared" si="117"/>
        <v>N/A</v>
      </c>
      <c r="ED130" s="6" t="str">
        <f t="shared" si="118"/>
        <v>N/A</v>
      </c>
      <c r="EE130" s="6" t="str">
        <f t="shared" si="119"/>
        <v>N/A</v>
      </c>
      <c r="EF130" s="6" t="str">
        <f t="shared" si="120"/>
        <v>N/A</v>
      </c>
      <c r="EG130" s="6" t="str">
        <f t="shared" si="121"/>
        <v>N/A</v>
      </c>
      <c r="EH130" s="6" t="str">
        <f t="shared" si="151"/>
        <v>N/A</v>
      </c>
      <c r="EL130" s="6" t="str">
        <f t="shared" si="155"/>
        <v>N/A</v>
      </c>
      <c r="EM130" s="6" t="str">
        <f t="shared" si="143"/>
        <v>N/A</v>
      </c>
      <c r="EN130" s="6" t="str">
        <f t="shared" si="144"/>
        <v>N/A</v>
      </c>
      <c r="EO130" s="6" t="str">
        <f t="shared" si="145"/>
        <v>N/A</v>
      </c>
      <c r="EP130" s="6" t="str">
        <f t="shared" si="122"/>
        <v>N/A</v>
      </c>
      <c r="EQ130" s="6" t="str">
        <f t="shared" si="123"/>
        <v>N/A</v>
      </c>
      <c r="ER130" s="6" t="str">
        <f t="shared" si="124"/>
        <v>N/A</v>
      </c>
      <c r="ES130" s="6" t="str">
        <f t="shared" si="125"/>
        <v>N/A</v>
      </c>
      <c r="ET130" s="6" t="str">
        <f t="shared" si="126"/>
        <v>N/A</v>
      </c>
      <c r="EU130" s="6" t="str">
        <f t="shared" si="127"/>
        <v>N/A</v>
      </c>
      <c r="EV130" s="6" t="str">
        <f t="shared" si="128"/>
        <v>N/A</v>
      </c>
      <c r="EW130" s="6" t="str">
        <f t="shared" si="129"/>
        <v>N/A</v>
      </c>
      <c r="EX130" s="6" t="str">
        <f t="shared" si="130"/>
        <v>N/A</v>
      </c>
      <c r="EY130" s="6" t="str">
        <f t="shared" si="131"/>
        <v>N/A</v>
      </c>
      <c r="EZ130" s="6" t="str">
        <f t="shared" si="132"/>
        <v>N/A</v>
      </c>
      <c r="FA130" s="6" t="str">
        <f t="shared" si="133"/>
        <v>N/A</v>
      </c>
      <c r="FB130" s="6" t="str">
        <f t="shared" si="134"/>
        <v>N/A</v>
      </c>
      <c r="FC130" s="6" t="str">
        <f t="shared" si="135"/>
        <v>N/A</v>
      </c>
      <c r="FD130" s="6" t="str">
        <f t="shared" si="136"/>
        <v>N/A</v>
      </c>
      <c r="FE130" s="6" t="str">
        <f t="shared" si="152"/>
        <v>N/A</v>
      </c>
      <c r="FI130" s="6">
        <f>SUMPRODUCT( (Data!$A$2:$A$1768=$A130)*(Data!$B$2:$B$1768=$B130)*(Data!$J$2:$J$1768) ) / (SUMPRODUCT( (Data!$A$2:$A$1768=$A130)*(Data!$B$2:$B$1768=$B130)*1 ))</f>
        <v>13</v>
      </c>
      <c r="FJ130" s="6">
        <f>IF(SUMPRODUCT( (Data!$A$2:$A$1768=$A130)*(Data!$B$2:$B$1768=$B130)*(Data!$I$2:$I$1768="YES") )&gt;0,1,0)</f>
        <v>0</v>
      </c>
      <c r="FK130" s="6">
        <f>IF(SUMPRODUCT( (Data!$A$2:$A$1768=$A130)*(Data!$B$2:$B$1768=$B130)*(Data!$I$2:$I$1768="NO") )&gt;0,1,0)</f>
        <v>1</v>
      </c>
      <c r="FL130" s="6">
        <f t="shared" si="91"/>
        <v>0</v>
      </c>
    </row>
    <row r="131" spans="1:168" x14ac:dyDescent="0.25">
      <c r="A131" s="23" t="s">
        <v>146</v>
      </c>
      <c r="B131" s="7" t="s">
        <v>56</v>
      </c>
      <c r="C131" s="30"/>
      <c r="D131" s="6" t="str">
        <f>IF(D$10="x",IF( SUMPRODUCT( (Data!$A$2:$A$998=$A131)*(Data!$B$2:$B$998=$B131)*(Data!$C$2:$C$998=$B$1)*(Data!$D$2:$D$998=D$9)*( (Data!$I$2:$I$998=$B$2)+(Data!$I$2:$I$998=$B$3)+(Data!$I$2:$I$998=$B$4) )*(Data!$J$2:$J$998&lt;=$B$5)*(Data!$J$2:$J$998&gt;=$B$6)*(Data!$E$2:$E$998) )=0,"N/A",SUMPRODUCT( (Data!$A$2:$A$998=$A131)*(Data!$B$2:$B$998=$B131)*(Data!$C$2:$C$998=$B$1)*(Data!$D$2:$D$998=D$9)*( (Data!$I$2:$I$998=$B$2)+(Data!$I$2:$I$998=$B$3)+(Data!$I$2:$I$998=$B$4) )*(Data!$J$2:$J$998&lt;=$B$5)*(Data!$J$2:$J$998&gt;=$B$6)*(Data!$E$2:$E$998&gt;=D$11) ) ),"N/A")</f>
        <v>N/A</v>
      </c>
      <c r="E131" s="6" t="str">
        <f>IF(E$10="x",IF( SUMPRODUCT( (Data!$A$2:$A$998=$A131)*(Data!$B$2:$B$998=$B131)*(Data!$C$2:$C$998=$B$1)*(Data!$D$2:$D$998=E$9)*( (Data!$I$2:$I$998=$B$2)+(Data!$I$2:$I$998=$B$3)+(Data!$I$2:$I$998=$B$4) )*(Data!$J$2:$J$998&lt;=$B$5)*(Data!$J$2:$J$998&gt;=$B$6)*(Data!$E$2:$E$998) )=0,"N/A",SUMPRODUCT( (Data!$A$2:$A$998=$A131)*(Data!$B$2:$B$998=$B131)*(Data!$C$2:$C$998=$B$1)*(Data!$D$2:$D$998=E$9)*( (Data!$I$2:$I$998=$B$2)+(Data!$I$2:$I$998=$B$3)+(Data!$I$2:$I$998=$B$4) )*(Data!$J$2:$J$998&lt;=$B$5)*(Data!$J$2:$J$998&gt;=$B$6)*(Data!$E$2:$E$998&gt;=E$11) ) ),"N/A")</f>
        <v>N/A</v>
      </c>
      <c r="F131" s="6" t="str">
        <f>IF(F$10="x",IF( SUMPRODUCT( (Data!$A$2:$A$998=$A131)*(Data!$B$2:$B$998=$B131)*(Data!$C$2:$C$998=$B$1)*(Data!$D$2:$D$998=F$9)*( (Data!$I$2:$I$998=$B$2)+(Data!$I$2:$I$998=$B$3)+(Data!$I$2:$I$998=$B$4) )*(Data!$J$2:$J$998&lt;=$B$5)*(Data!$J$2:$J$998&gt;=$B$6)*(Data!$E$2:$E$998) )=0,"N/A",SUMPRODUCT( (Data!$A$2:$A$998=$A131)*(Data!$B$2:$B$998=$B131)*(Data!$C$2:$C$998=$B$1)*(Data!$D$2:$D$998=F$9)*( (Data!$I$2:$I$998=$B$2)+(Data!$I$2:$I$998=$B$3)+(Data!$I$2:$I$998=$B$4) )*(Data!$J$2:$J$998&lt;=$B$5)*(Data!$J$2:$J$998&gt;=$B$6)*(Data!$E$2:$E$998&gt;=F$11) ) ),"N/A")</f>
        <v>N/A</v>
      </c>
      <c r="G131" s="6" t="str">
        <f>IF(G$10="x",IF( SUMPRODUCT( (Data!$A$2:$A$998=$A131)*(Data!$B$2:$B$998=$B131)*(Data!$C$2:$C$998=$B$1)*(Data!$D$2:$D$998=G$9)*( (Data!$I$2:$I$998=$B$2)+(Data!$I$2:$I$998=$B$3)+(Data!$I$2:$I$998=$B$4) )*(Data!$J$2:$J$998&lt;=$B$5)*(Data!$J$2:$J$998&gt;=$B$6)*(Data!$E$2:$E$998) )=0,"N/A",SUMPRODUCT( (Data!$A$2:$A$998=$A131)*(Data!$B$2:$B$998=$B131)*(Data!$C$2:$C$998=$B$1)*(Data!$D$2:$D$998=G$9)*( (Data!$I$2:$I$998=$B$2)+(Data!$I$2:$I$998=$B$3)+(Data!$I$2:$I$998=$B$4) )*(Data!$J$2:$J$998&lt;=$B$5)*(Data!$J$2:$J$998&gt;=$B$6)*(Data!$E$2:$E$998&gt;=G$11) ) ),"N/A")</f>
        <v>N/A</v>
      </c>
      <c r="H131" s="6" t="str">
        <f>IF(H$10="x",IF( SUMPRODUCT( (Data!$A$2:$A$998=$A131)*(Data!$B$2:$B$998=$B131)*(Data!$C$2:$C$998=$B$1)*(Data!$D$2:$D$998=H$9)*( (Data!$I$2:$I$998=$B$2)+(Data!$I$2:$I$998=$B$3)+(Data!$I$2:$I$998=$B$4) )*(Data!$J$2:$J$998&lt;=$B$5)*(Data!$J$2:$J$998&gt;=$B$6)*(Data!$E$2:$E$998) )=0,"N/A",SUMPRODUCT( (Data!$A$2:$A$998=$A131)*(Data!$B$2:$B$998=$B131)*(Data!$C$2:$C$998=$B$1)*(Data!$D$2:$D$998=H$9)*( (Data!$I$2:$I$998=$B$2)+(Data!$I$2:$I$998=$B$3)+(Data!$I$2:$I$998=$B$4) )*(Data!$J$2:$J$998&lt;=$B$5)*(Data!$J$2:$J$998&gt;=$B$6)*(Data!$E$2:$E$998&gt;=H$11) ) ),"N/A")</f>
        <v>N/A</v>
      </c>
      <c r="I131" s="6" t="str">
        <f>IF(I$10="x",IF( SUMPRODUCT( (Data!$A$2:$A$998=$A131)*(Data!$B$2:$B$998=$B131)*(Data!$C$2:$C$998=$B$1)*(Data!$D$2:$D$998=I$9)*( (Data!$I$2:$I$998=$B$2)+(Data!$I$2:$I$998=$B$3)+(Data!$I$2:$I$998=$B$4) )*(Data!$J$2:$J$998&lt;=$B$5)*(Data!$J$2:$J$998&gt;=$B$6)*(Data!$E$2:$E$998) )=0,"N/A",SUMPRODUCT( (Data!$A$2:$A$998=$A131)*(Data!$B$2:$B$998=$B131)*(Data!$C$2:$C$998=$B$1)*(Data!$D$2:$D$998=I$9)*( (Data!$I$2:$I$998=$B$2)+(Data!$I$2:$I$998=$B$3)+(Data!$I$2:$I$998=$B$4) )*(Data!$J$2:$J$998&lt;=$B$5)*(Data!$J$2:$J$998&gt;=$B$6)*(Data!$E$2:$E$998&gt;=I$11) ) ),"N/A")</f>
        <v>N/A</v>
      </c>
      <c r="J131" s="6" t="str">
        <f>IF(J$10="x",IF( SUMPRODUCT( (Data!$A$2:$A$998=$A131)*(Data!$B$2:$B$998=$B131)*(Data!$C$2:$C$998=$B$1)*(Data!$D$2:$D$998=J$9)*( (Data!$I$2:$I$998=$B$2)+(Data!$I$2:$I$998=$B$3)+(Data!$I$2:$I$998=$B$4) )*(Data!$J$2:$J$998&lt;=$B$5)*(Data!$J$2:$J$998&gt;=$B$6)*(Data!$E$2:$E$998) )=0,"N/A",SUMPRODUCT( (Data!$A$2:$A$998=$A131)*(Data!$B$2:$B$998=$B131)*(Data!$C$2:$C$998=$B$1)*(Data!$D$2:$D$998=J$9)*( (Data!$I$2:$I$998=$B$2)+(Data!$I$2:$I$998=$B$3)+(Data!$I$2:$I$998=$B$4) )*(Data!$J$2:$J$998&lt;=$B$5)*(Data!$J$2:$J$998&gt;=$B$6)*(Data!$E$2:$E$998&gt;=J$11) ) ),"N/A")</f>
        <v>N/A</v>
      </c>
      <c r="K131" s="6" t="str">
        <f>IF(K$10="x",IF( SUMPRODUCT( (Data!$A$2:$A$998=$A131)*(Data!$B$2:$B$998=$B131)*(Data!$C$2:$C$998=$B$1)*(Data!$D$2:$D$998=K$9)*( (Data!$I$2:$I$998=$B$2)+(Data!$I$2:$I$998=$B$3)+(Data!$I$2:$I$998=$B$4) )*(Data!$J$2:$J$998&lt;=$B$5)*(Data!$J$2:$J$998&gt;=$B$6)*(Data!$E$2:$E$998) )=0,"N/A",SUMPRODUCT( (Data!$A$2:$A$998=$A131)*(Data!$B$2:$B$998=$B131)*(Data!$C$2:$C$998=$B$1)*(Data!$D$2:$D$998=K$9)*( (Data!$I$2:$I$998=$B$2)+(Data!$I$2:$I$998=$B$3)+(Data!$I$2:$I$998=$B$4) )*(Data!$J$2:$J$998&lt;=$B$5)*(Data!$J$2:$J$998&gt;=$B$6)*(Data!$E$2:$E$998&gt;=K$11) ) ),"N/A")</f>
        <v>N/A</v>
      </c>
      <c r="L131" s="6" t="str">
        <f>IF(L$10="x",IF( SUMPRODUCT( (Data!$A$2:$A$998=$A131)*(Data!$B$2:$B$998=$B131)*(Data!$C$2:$C$998=$B$1)*(Data!$D$2:$D$998=L$9)*( (Data!$I$2:$I$998=$B$2)+(Data!$I$2:$I$998=$B$3)+(Data!$I$2:$I$998=$B$4) )*(Data!$J$2:$J$998&lt;=$B$5)*(Data!$J$2:$J$998&gt;=$B$6)*(Data!$E$2:$E$998) )=0,"N/A",SUMPRODUCT( (Data!$A$2:$A$998=$A131)*(Data!$B$2:$B$998=$B131)*(Data!$C$2:$C$998=$B$1)*(Data!$D$2:$D$998=L$9)*( (Data!$I$2:$I$998=$B$2)+(Data!$I$2:$I$998=$B$3)+(Data!$I$2:$I$998=$B$4) )*(Data!$J$2:$J$998&lt;=$B$5)*(Data!$J$2:$J$998&gt;=$B$6)*(Data!$E$2:$E$998&gt;=L$11) ) ),"N/A")</f>
        <v>N/A</v>
      </c>
      <c r="M131" s="6" t="str">
        <f>IF(M$10="x",IF( SUMPRODUCT( (Data!$A$2:$A$998=$A131)*(Data!$B$2:$B$998=$B131)*(Data!$C$2:$C$998=$B$1)*(Data!$D$2:$D$998=M$9)*( (Data!$I$2:$I$998=$B$2)+(Data!$I$2:$I$998=$B$3)+(Data!$I$2:$I$998=$B$4) )*(Data!$J$2:$J$998&lt;=$B$5)*(Data!$J$2:$J$998&gt;=$B$6)*(Data!$E$2:$E$998) )=0,"N/A",SUMPRODUCT( (Data!$A$2:$A$998=$A131)*(Data!$B$2:$B$998=$B131)*(Data!$C$2:$C$998=$B$1)*(Data!$D$2:$D$998=M$9)*( (Data!$I$2:$I$998=$B$2)+(Data!$I$2:$I$998=$B$3)+(Data!$I$2:$I$998=$B$4) )*(Data!$J$2:$J$998&lt;=$B$5)*(Data!$J$2:$J$998&gt;=$B$6)*(Data!$E$2:$E$998&gt;=M$11) ) ),"N/A")</f>
        <v>N/A</v>
      </c>
      <c r="N131" s="6" t="str">
        <f>IF(N$10="x",IF( SUMPRODUCT( (Data!$A$2:$A$998=$A131)*(Data!$B$2:$B$998=$B131)*(Data!$C$2:$C$998=$B$1)*(Data!$D$2:$D$998=N$9)*( (Data!$I$2:$I$998=$B$2)+(Data!$I$2:$I$998=$B$3)+(Data!$I$2:$I$998=$B$4) )*(Data!$J$2:$J$998&lt;=$B$5)*(Data!$J$2:$J$998&gt;=$B$6)*(Data!$E$2:$E$998) )=0,"N/A",SUMPRODUCT( (Data!$A$2:$A$998=$A131)*(Data!$B$2:$B$998=$B131)*(Data!$C$2:$C$998=$B$1)*(Data!$D$2:$D$998=N$9)*( (Data!$I$2:$I$998=$B$2)+(Data!$I$2:$I$998=$B$3)+(Data!$I$2:$I$998=$B$4) )*(Data!$J$2:$J$998&lt;=$B$5)*(Data!$J$2:$J$998&gt;=$B$6)*(Data!$E$2:$E$998&gt;=N$11) ) ),"N/A")</f>
        <v>N/A</v>
      </c>
      <c r="O131" s="6" t="str">
        <f>IF(O$10="x",IF( SUMPRODUCT( (Data!$A$2:$A$998=$A131)*(Data!$B$2:$B$998=$B131)*(Data!$C$2:$C$998=$B$1)*(Data!$D$2:$D$998=O$9)*( (Data!$I$2:$I$998=$B$2)+(Data!$I$2:$I$998=$B$3)+(Data!$I$2:$I$998=$B$4) )*(Data!$J$2:$J$998&lt;=$B$5)*(Data!$J$2:$J$998&gt;=$B$6)*(Data!$E$2:$E$998) )=0,"N/A",SUMPRODUCT( (Data!$A$2:$A$998=$A131)*(Data!$B$2:$B$998=$B131)*(Data!$C$2:$C$998=$B$1)*(Data!$D$2:$D$998=O$9)*( (Data!$I$2:$I$998=$B$2)+(Data!$I$2:$I$998=$B$3)+(Data!$I$2:$I$998=$B$4) )*(Data!$J$2:$J$998&lt;=$B$5)*(Data!$J$2:$J$998&gt;=$B$6)*(Data!$E$2:$E$998&gt;=O$11) ) ),"N/A")</f>
        <v>N/A</v>
      </c>
      <c r="P131" s="6" t="str">
        <f>IF(P$10="x",IF( SUMPRODUCT( (Data!$A$2:$A$998=$A131)*(Data!$B$2:$B$998=$B131)*(Data!$C$2:$C$998=$B$1)*(Data!$D$2:$D$998=P$9)*( (Data!$I$2:$I$998=$B$2)+(Data!$I$2:$I$998=$B$3)+(Data!$I$2:$I$998=$B$4) )*(Data!$J$2:$J$998&lt;=$B$5)*(Data!$J$2:$J$998&gt;=$B$6)*(Data!$E$2:$E$998) )=0,"N/A",SUMPRODUCT( (Data!$A$2:$A$998=$A131)*(Data!$B$2:$B$998=$B131)*(Data!$C$2:$C$998=$B$1)*(Data!$D$2:$D$998=P$9)*( (Data!$I$2:$I$998=$B$2)+(Data!$I$2:$I$998=$B$3)+(Data!$I$2:$I$998=$B$4) )*(Data!$J$2:$J$998&lt;=$B$5)*(Data!$J$2:$J$998&gt;=$B$6)*(Data!$E$2:$E$998&gt;=P$11) ) ),"N/A")</f>
        <v>N/A</v>
      </c>
      <c r="Q131" s="6" t="str">
        <f>IF(Q$10="x",IF( SUMPRODUCT( (Data!$A$2:$A$998=$A131)*(Data!$B$2:$B$998=$B131)*(Data!$C$2:$C$998=$B$1)*(Data!$D$2:$D$998=Q$9)*( (Data!$I$2:$I$998=$B$2)+(Data!$I$2:$I$998=$B$3)+(Data!$I$2:$I$998=$B$4) )*(Data!$J$2:$J$998&lt;=$B$5)*(Data!$J$2:$J$998&gt;=$B$6)*(Data!$E$2:$E$998) )=0,"N/A",SUMPRODUCT( (Data!$A$2:$A$998=$A131)*(Data!$B$2:$B$998=$B131)*(Data!$C$2:$C$998=$B$1)*(Data!$D$2:$D$998=Q$9)*( (Data!$I$2:$I$998=$B$2)+(Data!$I$2:$I$998=$B$3)+(Data!$I$2:$I$998=$B$4) )*(Data!$J$2:$J$998&lt;=$B$5)*(Data!$J$2:$J$998&gt;=$B$6)*(Data!$E$2:$E$998&gt;=Q$11) ) ),"N/A")</f>
        <v>N/A</v>
      </c>
      <c r="R131" s="6" t="str">
        <f>IF(R$10="x",IF( SUMPRODUCT( (Data!$A$2:$A$998=$A131)*(Data!$B$2:$B$998=$B131)*(Data!$C$2:$C$998=$B$1)*(Data!$D$2:$D$998=R$9)*( (Data!$I$2:$I$998=$B$2)+(Data!$I$2:$I$998=$B$3)+(Data!$I$2:$I$998=$B$4) )*(Data!$J$2:$J$998&lt;=$B$5)*(Data!$J$2:$J$998&gt;=$B$6)*(Data!$E$2:$E$998) )=0,"N/A",SUMPRODUCT( (Data!$A$2:$A$998=$A131)*(Data!$B$2:$B$998=$B131)*(Data!$C$2:$C$998=$B$1)*(Data!$D$2:$D$998=R$9)*( (Data!$I$2:$I$998=$B$2)+(Data!$I$2:$I$998=$B$3)+(Data!$I$2:$I$998=$B$4) )*(Data!$J$2:$J$998&lt;=$B$5)*(Data!$J$2:$J$998&gt;=$B$6)*(Data!$E$2:$E$998&gt;=R$11) ) ),"N/A")</f>
        <v>N/A</v>
      </c>
      <c r="S131" s="6" t="str">
        <f>IF(S$10="x",IF( SUMPRODUCT( (Data!$A$2:$A$998=$A131)*(Data!$B$2:$B$998=$B131)*(Data!$C$2:$C$998=$B$1)*(Data!$D$2:$D$998=S$9)*( (Data!$I$2:$I$998=$B$2)+(Data!$I$2:$I$998=$B$3)+(Data!$I$2:$I$998=$B$4) )*(Data!$J$2:$J$998&lt;=$B$5)*(Data!$J$2:$J$998&gt;=$B$6)*(Data!$E$2:$E$998) )=0,"N/A",SUMPRODUCT( (Data!$A$2:$A$998=$A131)*(Data!$B$2:$B$998=$B131)*(Data!$C$2:$C$998=$B$1)*(Data!$D$2:$D$998=S$9)*( (Data!$I$2:$I$998=$B$2)+(Data!$I$2:$I$998=$B$3)+(Data!$I$2:$I$998=$B$4) )*(Data!$J$2:$J$998&lt;=$B$5)*(Data!$J$2:$J$998&gt;=$B$6)*(Data!$E$2:$E$998&gt;=S$11) ) ),"N/A")</f>
        <v>N/A</v>
      </c>
      <c r="T131" s="6" t="str">
        <f>IF(T$10="x",IF( SUMPRODUCT( (Data!$A$2:$A$998=$A131)*(Data!$B$2:$B$998=$B131)*(Data!$C$2:$C$998=$B$1)*(Data!$D$2:$D$998=T$9)*( (Data!$I$2:$I$998=$B$2)+(Data!$I$2:$I$998=$B$3)+(Data!$I$2:$I$998=$B$4) )*(Data!$J$2:$J$998&lt;=$B$5)*(Data!$J$2:$J$998&gt;=$B$6)*(Data!$E$2:$E$998) )=0,"N/A",SUMPRODUCT( (Data!$A$2:$A$998=$A131)*(Data!$B$2:$B$998=$B131)*(Data!$C$2:$C$998=$B$1)*(Data!$D$2:$D$998=T$9)*( (Data!$I$2:$I$998=$B$2)+(Data!$I$2:$I$998=$B$3)+(Data!$I$2:$I$998=$B$4) )*(Data!$J$2:$J$998&lt;=$B$5)*(Data!$J$2:$J$998&gt;=$B$6)*(Data!$E$2:$E$998&gt;=T$11) ) ),"N/A")</f>
        <v>N/A</v>
      </c>
      <c r="U131" s="6" t="str">
        <f>IF(U$10="x",IF( SUMPRODUCT( (Data!$A$2:$A$998=$A131)*(Data!$B$2:$B$998=$B131)*(Data!$C$2:$C$998=$B$1)*(Data!$D$2:$D$998=U$9)*( (Data!$I$2:$I$998=$B$2)+(Data!$I$2:$I$998=$B$3)+(Data!$I$2:$I$998=$B$4) )*(Data!$J$2:$J$998&lt;=$B$5)*(Data!$J$2:$J$998&gt;=$B$6)*(Data!$E$2:$E$998) )=0,"N/A",SUMPRODUCT( (Data!$A$2:$A$998=$A131)*(Data!$B$2:$B$998=$B131)*(Data!$C$2:$C$998=$B$1)*(Data!$D$2:$D$998=U$9)*( (Data!$I$2:$I$998=$B$2)+(Data!$I$2:$I$998=$B$3)+(Data!$I$2:$I$998=$B$4) )*(Data!$J$2:$J$998&lt;=$B$5)*(Data!$J$2:$J$998&gt;=$B$6)*(Data!$E$2:$E$998&gt;=U$11) ) ),"N/A")</f>
        <v>N/A</v>
      </c>
      <c r="V131" s="6" t="str">
        <f>IF(V$10="x",IF( SUMPRODUCT( (Data!$A$2:$A$998=$A131)*(Data!$B$2:$B$998=$B131)*(Data!$C$2:$C$998=$B$1)*(Data!$D$2:$D$998=V$9)*( (Data!$I$2:$I$998=$B$2)+(Data!$I$2:$I$998=$B$3)+(Data!$I$2:$I$998=$B$4) )*(Data!$J$2:$J$998&lt;=$B$5)*(Data!$J$2:$J$998&gt;=$B$6)*(Data!$E$2:$E$998) )=0,"N/A",SUMPRODUCT( (Data!$A$2:$A$998=$A131)*(Data!$B$2:$B$998=$B131)*(Data!$C$2:$C$998=$B$1)*(Data!$D$2:$D$998=V$9)*( (Data!$I$2:$I$998=$B$2)+(Data!$I$2:$I$998=$B$3)+(Data!$I$2:$I$998=$B$4) )*(Data!$J$2:$J$998&lt;=$B$5)*(Data!$J$2:$J$998&gt;=$B$6)*(Data!$E$2:$E$998&gt;=V$11) ) ),"N/A")</f>
        <v>N/A</v>
      </c>
      <c r="W131" s="6" t="str">
        <f t="shared" si="146"/>
        <v>N/A</v>
      </c>
      <c r="AA131" s="6" t="str">
        <f>IF(AA$10="x",IF( SUMPRODUCT( (Data!$A$2:$A$998=$A131)*(Data!$B$2:$B$998=$B131)*(Data!$C$2:$C$998=$B$1)*(Data!$D$2:$D$998=AA$9)*( (Data!$I$2:$I$998=$B$2)+(Data!$I$2:$I$998=$B$3)+(Data!$I$2:$I$998=$B$4) )*(Data!$J$2:$J$998&lt;=$B$5)*(Data!$J$2:$J$998&gt;=$B$6)*(Data!$G$2:$G$998) )=0,"N/A",SUMPRODUCT( (Data!$A$2:$A$998=$A131)*(Data!$B$2:$B$998=$B131)*(Data!$C$2:$C$998=$B$1)*(Data!$D$2:$D$998=AA$9)*( (Data!$I$2:$I$998=$B$2)+(Data!$I$2:$I$998=$B$3)+(Data!$I$2:$I$998=$B$4) )*(Data!$J$2:$J$998&lt;=$B$5)*(Data!$J$2:$J$998&gt;=$B$6)*(Data!$G$2:$G$998&lt;=AA$11) ) ),"N/A")</f>
        <v>N/A</v>
      </c>
      <c r="AB131" s="6" t="str">
        <f>IF(AB$10="x",IF( SUMPRODUCT( (Data!$A$2:$A$998=$A131)*(Data!$B$2:$B$998=$B131)*(Data!$C$2:$C$998=$B$1)*(Data!$D$2:$D$998=AB$9)*( (Data!$I$2:$I$998=$B$2)+(Data!$I$2:$I$998=$B$3)+(Data!$I$2:$I$998=$B$4) )*(Data!$J$2:$J$998&lt;=$B$5)*(Data!$J$2:$J$998&gt;=$B$6)*(Data!$G$2:$G$998) )=0,"N/A",SUMPRODUCT( (Data!$A$2:$A$998=$A131)*(Data!$B$2:$B$998=$B131)*(Data!$C$2:$C$998=$B$1)*(Data!$D$2:$D$998=AB$9)*( (Data!$I$2:$I$998=$B$2)+(Data!$I$2:$I$998=$B$3)+(Data!$I$2:$I$998=$B$4) )*(Data!$J$2:$J$998&lt;=$B$5)*(Data!$J$2:$J$998&gt;=$B$6)*(Data!$G$2:$G$998&lt;=AB$11) ) ),"N/A")</f>
        <v>N/A</v>
      </c>
      <c r="AC131" s="6" t="str">
        <f>IF(AC$10="x",IF( SUMPRODUCT( (Data!$A$2:$A$998=$A131)*(Data!$B$2:$B$998=$B131)*(Data!$C$2:$C$998=$B$1)*(Data!$D$2:$D$998=AC$9)*( (Data!$I$2:$I$998=$B$2)+(Data!$I$2:$I$998=$B$3)+(Data!$I$2:$I$998=$B$4) )*(Data!$J$2:$J$998&lt;=$B$5)*(Data!$J$2:$J$998&gt;=$B$6)*(Data!$G$2:$G$998) )=0,"N/A",SUMPRODUCT( (Data!$A$2:$A$998=$A131)*(Data!$B$2:$B$998=$B131)*(Data!$C$2:$C$998=$B$1)*(Data!$D$2:$D$998=AC$9)*( (Data!$I$2:$I$998=$B$2)+(Data!$I$2:$I$998=$B$3)+(Data!$I$2:$I$998=$B$4) )*(Data!$J$2:$J$998&lt;=$B$5)*(Data!$J$2:$J$998&gt;=$B$6)*(Data!$G$2:$G$998&lt;=AC$11) ) ),"N/A")</f>
        <v>N/A</v>
      </c>
      <c r="AD131" s="6" t="str">
        <f>IF(AD$10="x",IF( SUMPRODUCT( (Data!$A$2:$A$998=$A131)*(Data!$B$2:$B$998=$B131)*(Data!$C$2:$C$998=$B$1)*(Data!$D$2:$D$998=AD$9)*( (Data!$I$2:$I$998=$B$2)+(Data!$I$2:$I$998=$B$3)+(Data!$I$2:$I$998=$B$4) )*(Data!$J$2:$J$998&lt;=$B$5)*(Data!$J$2:$J$998&gt;=$B$6)*(Data!$G$2:$G$998) )=0,"N/A",SUMPRODUCT( (Data!$A$2:$A$998=$A131)*(Data!$B$2:$B$998=$B131)*(Data!$C$2:$C$998=$B$1)*(Data!$D$2:$D$998=AD$9)*( (Data!$I$2:$I$998=$B$2)+(Data!$I$2:$I$998=$B$3)+(Data!$I$2:$I$998=$B$4) )*(Data!$J$2:$J$998&lt;=$B$5)*(Data!$J$2:$J$998&gt;=$B$6)*(Data!$G$2:$G$998&lt;=AD$11) ) ),"N/A")</f>
        <v>N/A</v>
      </c>
      <c r="AE131" s="6" t="str">
        <f>IF(AE$10="x",IF( SUMPRODUCT( (Data!$A$2:$A$998=$A131)*(Data!$B$2:$B$998=$B131)*(Data!$C$2:$C$998=$B$1)*(Data!$D$2:$D$998=AE$9)*( (Data!$I$2:$I$998=$B$2)+(Data!$I$2:$I$998=$B$3)+(Data!$I$2:$I$998=$B$4) )*(Data!$J$2:$J$998&lt;=$B$5)*(Data!$J$2:$J$998&gt;=$B$6)*(Data!$G$2:$G$998) )=0,"N/A",SUMPRODUCT( (Data!$A$2:$A$998=$A131)*(Data!$B$2:$B$998=$B131)*(Data!$C$2:$C$998=$B$1)*(Data!$D$2:$D$998=AE$9)*( (Data!$I$2:$I$998=$B$2)+(Data!$I$2:$I$998=$B$3)+(Data!$I$2:$I$998=$B$4) )*(Data!$J$2:$J$998&lt;=$B$5)*(Data!$J$2:$J$998&gt;=$B$6)*(Data!$G$2:$G$998&lt;=AE$11) ) ),"N/A")</f>
        <v>N/A</v>
      </c>
      <c r="AF131" s="6" t="str">
        <f>IF(AF$10="x",IF( SUMPRODUCT( (Data!$A$2:$A$998=$A131)*(Data!$B$2:$B$998=$B131)*(Data!$C$2:$C$998=$B$1)*(Data!$D$2:$D$998=AF$9)*( (Data!$I$2:$I$998=$B$2)+(Data!$I$2:$I$998=$B$3)+(Data!$I$2:$I$998=$B$4) )*(Data!$J$2:$J$998&lt;=$B$5)*(Data!$J$2:$J$998&gt;=$B$6)*(Data!$G$2:$G$998) )=0,"N/A",SUMPRODUCT( (Data!$A$2:$A$998=$A131)*(Data!$B$2:$B$998=$B131)*(Data!$C$2:$C$998=$B$1)*(Data!$D$2:$D$998=AF$9)*( (Data!$I$2:$I$998=$B$2)+(Data!$I$2:$I$998=$B$3)+(Data!$I$2:$I$998=$B$4) )*(Data!$J$2:$J$998&lt;=$B$5)*(Data!$J$2:$J$998&gt;=$B$6)*(Data!$G$2:$G$998&lt;=AF$11) ) ),"N/A")</f>
        <v>N/A</v>
      </c>
      <c r="AG131" s="6" t="str">
        <f>IF(AG$10="x",IF( SUMPRODUCT( (Data!$A$2:$A$998=$A131)*(Data!$B$2:$B$998=$B131)*(Data!$C$2:$C$998=$B$1)*(Data!$D$2:$D$998=AG$9)*( (Data!$I$2:$I$998=$B$2)+(Data!$I$2:$I$998=$B$3)+(Data!$I$2:$I$998=$B$4) )*(Data!$J$2:$J$998&lt;=$B$5)*(Data!$J$2:$J$998&gt;=$B$6)*(Data!$G$2:$G$998) )=0,"N/A",SUMPRODUCT( (Data!$A$2:$A$998=$A131)*(Data!$B$2:$B$998=$B131)*(Data!$C$2:$C$998=$B$1)*(Data!$D$2:$D$998=AG$9)*( (Data!$I$2:$I$998=$B$2)+(Data!$I$2:$I$998=$B$3)+(Data!$I$2:$I$998=$B$4) )*(Data!$J$2:$J$998&lt;=$B$5)*(Data!$J$2:$J$998&gt;=$B$6)*(Data!$G$2:$G$998&lt;=AG$11) ) ),"N/A")</f>
        <v>N/A</v>
      </c>
      <c r="AH131" s="6" t="str">
        <f>IF(AH$10="x",IF( SUMPRODUCT( (Data!$A$2:$A$998=$A131)*(Data!$B$2:$B$998=$B131)*(Data!$C$2:$C$998=$B$1)*(Data!$D$2:$D$998=AH$9)*( (Data!$I$2:$I$998=$B$2)+(Data!$I$2:$I$998=$B$3)+(Data!$I$2:$I$998=$B$4) )*(Data!$J$2:$J$998&lt;=$B$5)*(Data!$J$2:$J$998&gt;=$B$6)*(Data!$G$2:$G$998) )=0,"N/A",SUMPRODUCT( (Data!$A$2:$A$998=$A131)*(Data!$B$2:$B$998=$B131)*(Data!$C$2:$C$998=$B$1)*(Data!$D$2:$D$998=AH$9)*( (Data!$I$2:$I$998=$B$2)+(Data!$I$2:$I$998=$B$3)+(Data!$I$2:$I$998=$B$4) )*(Data!$J$2:$J$998&lt;=$B$5)*(Data!$J$2:$J$998&gt;=$B$6)*(Data!$G$2:$G$998&lt;=AH$11) ) ),"N/A")</f>
        <v>N/A</v>
      </c>
      <c r="AI131" s="6" t="str">
        <f>IF(AI$10="x",IF( SUMPRODUCT( (Data!$A$2:$A$998=$A131)*(Data!$B$2:$B$998=$B131)*(Data!$C$2:$C$998=$B$1)*(Data!$D$2:$D$998=AI$9)*( (Data!$I$2:$I$998=$B$2)+(Data!$I$2:$I$998=$B$3)+(Data!$I$2:$I$998=$B$4) )*(Data!$J$2:$J$998&lt;=$B$5)*(Data!$J$2:$J$998&gt;=$B$6)*(Data!$G$2:$G$998) )=0,"N/A",SUMPRODUCT( (Data!$A$2:$A$998=$A131)*(Data!$B$2:$B$998=$B131)*(Data!$C$2:$C$998=$B$1)*(Data!$D$2:$D$998=AI$9)*( (Data!$I$2:$I$998=$B$2)+(Data!$I$2:$I$998=$B$3)+(Data!$I$2:$I$998=$B$4) )*(Data!$J$2:$J$998&lt;=$B$5)*(Data!$J$2:$J$998&gt;=$B$6)*(Data!$G$2:$G$998&lt;=AI$11) ) ),"N/A")</f>
        <v>N/A</v>
      </c>
      <c r="AJ131" s="6" t="str">
        <f>IF(AJ$10="x",IF( SUMPRODUCT( (Data!$A$2:$A$998=$A131)*(Data!$B$2:$B$998=$B131)*(Data!$C$2:$C$998=$B$1)*(Data!$D$2:$D$998=AJ$9)*( (Data!$I$2:$I$998=$B$2)+(Data!$I$2:$I$998=$B$3)+(Data!$I$2:$I$998=$B$4) )*(Data!$J$2:$J$998&lt;=$B$5)*(Data!$J$2:$J$998&gt;=$B$6)*(Data!$G$2:$G$998) )=0,"N/A",SUMPRODUCT( (Data!$A$2:$A$998=$A131)*(Data!$B$2:$B$998=$B131)*(Data!$C$2:$C$998=$B$1)*(Data!$D$2:$D$998=AJ$9)*( (Data!$I$2:$I$998=$B$2)+(Data!$I$2:$I$998=$B$3)+(Data!$I$2:$I$998=$B$4) )*(Data!$J$2:$J$998&lt;=$B$5)*(Data!$J$2:$J$998&gt;=$B$6)*(Data!$G$2:$G$998&lt;=AJ$11) ) ),"N/A")</f>
        <v>N/A</v>
      </c>
      <c r="AK131" s="6" t="str">
        <f>IF(AK$10="x",IF( SUMPRODUCT( (Data!$A$2:$A$998=$A131)*(Data!$B$2:$B$998=$B131)*(Data!$C$2:$C$998=$B$1)*(Data!$D$2:$D$998=AK$9)*( (Data!$I$2:$I$998=$B$2)+(Data!$I$2:$I$998=$B$3)+(Data!$I$2:$I$998=$B$4) )*(Data!$J$2:$J$998&lt;=$B$5)*(Data!$J$2:$J$998&gt;=$B$6)*(Data!$G$2:$G$998) )=0,"N/A",SUMPRODUCT( (Data!$A$2:$A$998=$A131)*(Data!$B$2:$B$998=$B131)*(Data!$C$2:$C$998=$B$1)*(Data!$D$2:$D$998=AK$9)*( (Data!$I$2:$I$998=$B$2)+(Data!$I$2:$I$998=$B$3)+(Data!$I$2:$I$998=$B$4) )*(Data!$J$2:$J$998&lt;=$B$5)*(Data!$J$2:$J$998&gt;=$B$6)*(Data!$G$2:$G$998&lt;=AK$11) ) ),"N/A")</f>
        <v>N/A</v>
      </c>
      <c r="AL131" s="6" t="str">
        <f>IF(AL$10="x",IF( SUMPRODUCT( (Data!$A$2:$A$998=$A131)*(Data!$B$2:$B$998=$B131)*(Data!$C$2:$C$998=$B$1)*(Data!$D$2:$D$998=AL$9)*( (Data!$I$2:$I$998=$B$2)+(Data!$I$2:$I$998=$B$3)+(Data!$I$2:$I$998=$B$4) )*(Data!$J$2:$J$998&lt;=$B$5)*(Data!$J$2:$J$998&gt;=$B$6)*(Data!$G$2:$G$998) )=0,"N/A",SUMPRODUCT( (Data!$A$2:$A$998=$A131)*(Data!$B$2:$B$998=$B131)*(Data!$C$2:$C$998=$B$1)*(Data!$D$2:$D$998=AL$9)*( (Data!$I$2:$I$998=$B$2)+(Data!$I$2:$I$998=$B$3)+(Data!$I$2:$I$998=$B$4) )*(Data!$J$2:$J$998&lt;=$B$5)*(Data!$J$2:$J$998&gt;=$B$6)*(Data!$G$2:$G$998&lt;=AL$11) ) ),"N/A")</f>
        <v>N/A</v>
      </c>
      <c r="AM131" s="6" t="str">
        <f>IF(AM$10="x",IF( SUMPRODUCT( (Data!$A$2:$A$998=$A131)*(Data!$B$2:$B$998=$B131)*(Data!$C$2:$C$998=$B$1)*(Data!$D$2:$D$998=AM$9)*( (Data!$I$2:$I$998=$B$2)+(Data!$I$2:$I$998=$B$3)+(Data!$I$2:$I$998=$B$4) )*(Data!$J$2:$J$998&lt;=$B$5)*(Data!$J$2:$J$998&gt;=$B$6)*(Data!$G$2:$G$998) )=0,"N/A",SUMPRODUCT( (Data!$A$2:$A$998=$A131)*(Data!$B$2:$B$998=$B131)*(Data!$C$2:$C$998=$B$1)*(Data!$D$2:$D$998=AM$9)*( (Data!$I$2:$I$998=$B$2)+(Data!$I$2:$I$998=$B$3)+(Data!$I$2:$I$998=$B$4) )*(Data!$J$2:$J$998&lt;=$B$5)*(Data!$J$2:$J$998&gt;=$B$6)*(Data!$G$2:$G$998&lt;=AM$11) ) ),"N/A")</f>
        <v>N/A</v>
      </c>
      <c r="AN131" s="6" t="str">
        <f>IF(AN$10="x",IF( SUMPRODUCT( (Data!$A$2:$A$998=$A131)*(Data!$B$2:$B$998=$B131)*(Data!$C$2:$C$998=$B$1)*(Data!$D$2:$D$998=AN$9)*( (Data!$I$2:$I$998=$B$2)+(Data!$I$2:$I$998=$B$3)+(Data!$I$2:$I$998=$B$4) )*(Data!$J$2:$J$998&lt;=$B$5)*(Data!$J$2:$J$998&gt;=$B$6)*(Data!$G$2:$G$998) )=0,"N/A",SUMPRODUCT( (Data!$A$2:$A$998=$A131)*(Data!$B$2:$B$998=$B131)*(Data!$C$2:$C$998=$B$1)*(Data!$D$2:$D$998=AN$9)*( (Data!$I$2:$I$998=$B$2)+(Data!$I$2:$I$998=$B$3)+(Data!$I$2:$I$998=$B$4) )*(Data!$J$2:$J$998&lt;=$B$5)*(Data!$J$2:$J$998&gt;=$B$6)*(Data!$G$2:$G$998&lt;=AN$11) ) ),"N/A")</f>
        <v>N/A</v>
      </c>
      <c r="AO131" s="6" t="str">
        <f>IF(AO$10="x",IF( SUMPRODUCT( (Data!$A$2:$A$998=$A131)*(Data!$B$2:$B$998=$B131)*(Data!$C$2:$C$998=$B$1)*(Data!$D$2:$D$998=AO$9)*( (Data!$I$2:$I$998=$B$2)+(Data!$I$2:$I$998=$B$3)+(Data!$I$2:$I$998=$B$4) )*(Data!$J$2:$J$998&lt;=$B$5)*(Data!$J$2:$J$998&gt;=$B$6)*(Data!$G$2:$G$998) )=0,"N/A",SUMPRODUCT( (Data!$A$2:$A$998=$A131)*(Data!$B$2:$B$998=$B131)*(Data!$C$2:$C$998=$B$1)*(Data!$D$2:$D$998=AO$9)*( (Data!$I$2:$I$998=$B$2)+(Data!$I$2:$I$998=$B$3)+(Data!$I$2:$I$998=$B$4) )*(Data!$J$2:$J$998&lt;=$B$5)*(Data!$J$2:$J$998&gt;=$B$6)*(Data!$G$2:$G$998&lt;=AO$11) ) ),"N/A")</f>
        <v>N/A</v>
      </c>
      <c r="AP131" s="6" t="str">
        <f>IF(AP$10="x",IF( SUMPRODUCT( (Data!$A$2:$A$998=$A131)*(Data!$B$2:$B$998=$B131)*(Data!$C$2:$C$998=$B$1)*(Data!$D$2:$D$998=AP$9)*( (Data!$I$2:$I$998=$B$2)+(Data!$I$2:$I$998=$B$3)+(Data!$I$2:$I$998=$B$4) )*(Data!$J$2:$J$998&lt;=$B$5)*(Data!$J$2:$J$998&gt;=$B$6)*(Data!$G$2:$G$998) )=0,"N/A",SUMPRODUCT( (Data!$A$2:$A$998=$A131)*(Data!$B$2:$B$998=$B131)*(Data!$C$2:$C$998=$B$1)*(Data!$D$2:$D$998=AP$9)*( (Data!$I$2:$I$998=$B$2)+(Data!$I$2:$I$998=$B$3)+(Data!$I$2:$I$998=$B$4) )*(Data!$J$2:$J$998&lt;=$B$5)*(Data!$J$2:$J$998&gt;=$B$6)*(Data!$G$2:$G$998&lt;=AP$11) ) ),"N/A")</f>
        <v>N/A</v>
      </c>
      <c r="AQ131" s="6" t="str">
        <f>IF(AQ$10="x",IF( SUMPRODUCT( (Data!$A$2:$A$998=$A131)*(Data!$B$2:$B$998=$B131)*(Data!$C$2:$C$998=$B$1)*(Data!$D$2:$D$998=AQ$9)*( (Data!$I$2:$I$998=$B$2)+(Data!$I$2:$I$998=$B$3)+(Data!$I$2:$I$998=$B$4) )*(Data!$J$2:$J$998&lt;=$B$5)*(Data!$J$2:$J$998&gt;=$B$6)*(Data!$G$2:$G$998) )=0,"N/A",SUMPRODUCT( (Data!$A$2:$A$998=$A131)*(Data!$B$2:$B$998=$B131)*(Data!$C$2:$C$998=$B$1)*(Data!$D$2:$D$998=AQ$9)*( (Data!$I$2:$I$998=$B$2)+(Data!$I$2:$I$998=$B$3)+(Data!$I$2:$I$998=$B$4) )*(Data!$J$2:$J$998&lt;=$B$5)*(Data!$J$2:$J$998&gt;=$B$6)*(Data!$G$2:$G$998&lt;=AQ$11) ) ),"N/A")</f>
        <v>N/A</v>
      </c>
      <c r="AR131" s="6" t="str">
        <f>IF(AR$10="x",IF( SUMPRODUCT( (Data!$A$2:$A$998=$A131)*(Data!$B$2:$B$998=$B131)*(Data!$C$2:$C$998=$B$1)*(Data!$D$2:$D$998=AR$9)*( (Data!$I$2:$I$998=$B$2)+(Data!$I$2:$I$998=$B$3)+(Data!$I$2:$I$998=$B$4) )*(Data!$J$2:$J$998&lt;=$B$5)*(Data!$J$2:$J$998&gt;=$B$6)*(Data!$G$2:$G$998) )=0,"N/A",SUMPRODUCT( (Data!$A$2:$A$998=$A131)*(Data!$B$2:$B$998=$B131)*(Data!$C$2:$C$998=$B$1)*(Data!$D$2:$D$998=AR$9)*( (Data!$I$2:$I$998=$B$2)+(Data!$I$2:$I$998=$B$3)+(Data!$I$2:$I$998=$B$4) )*(Data!$J$2:$J$998&lt;=$B$5)*(Data!$J$2:$J$998&gt;=$B$6)*(Data!$G$2:$G$998&lt;=AR$11) ) ),"N/A")</f>
        <v>N/A</v>
      </c>
      <c r="AS131" s="6" t="str">
        <f>IF(AS$10="x",IF( SUMPRODUCT( (Data!$A$2:$A$998=$A131)*(Data!$B$2:$B$998=$B131)*(Data!$C$2:$C$998=$B$1)*(Data!$D$2:$D$998=AS$9)*( (Data!$I$2:$I$998=$B$2)+(Data!$I$2:$I$998=$B$3)+(Data!$I$2:$I$998=$B$4) )*(Data!$J$2:$J$998&lt;=$B$5)*(Data!$J$2:$J$998&gt;=$B$6)*(Data!$G$2:$G$998) )=0,"N/A",SUMPRODUCT( (Data!$A$2:$A$998=$A131)*(Data!$B$2:$B$998=$B131)*(Data!$C$2:$C$998=$B$1)*(Data!$D$2:$D$998=AS$9)*( (Data!$I$2:$I$998=$B$2)+(Data!$I$2:$I$998=$B$3)+(Data!$I$2:$I$998=$B$4) )*(Data!$J$2:$J$998&lt;=$B$5)*(Data!$J$2:$J$998&gt;=$B$6)*(Data!$G$2:$G$998&lt;=AS$11) ) ),"N/A")</f>
        <v>N/A</v>
      </c>
      <c r="AT131" s="6" t="str">
        <f t="shared" si="147"/>
        <v>N/A</v>
      </c>
      <c r="AX131" s="6" t="str">
        <f t="shared" si="153"/>
        <v>N/A</v>
      </c>
      <c r="AY131" s="6" t="str">
        <f t="shared" si="137"/>
        <v>N/A</v>
      </c>
      <c r="AZ131" s="6" t="str">
        <f t="shared" si="138"/>
        <v>N/A</v>
      </c>
      <c r="BA131" s="6" t="str">
        <f t="shared" si="139"/>
        <v>N/A</v>
      </c>
      <c r="BB131" s="6" t="str">
        <f t="shared" si="92"/>
        <v>N/A</v>
      </c>
      <c r="BC131" s="6" t="str">
        <f t="shared" si="93"/>
        <v>N/A</v>
      </c>
      <c r="BD131" s="6" t="str">
        <f t="shared" si="94"/>
        <v>N/A</v>
      </c>
      <c r="BE131" s="6" t="str">
        <f t="shared" si="95"/>
        <v>N/A</v>
      </c>
      <c r="BF131" s="6" t="str">
        <f t="shared" si="96"/>
        <v>N/A</v>
      </c>
      <c r="BG131" s="6" t="str">
        <f t="shared" si="97"/>
        <v>N/A</v>
      </c>
      <c r="BH131" s="6" t="str">
        <f t="shared" si="98"/>
        <v>N/A</v>
      </c>
      <c r="BI131" s="6" t="str">
        <f t="shared" si="99"/>
        <v>N/A</v>
      </c>
      <c r="BJ131" s="6" t="str">
        <f t="shared" si="100"/>
        <v>N/A</v>
      </c>
      <c r="BK131" s="6" t="str">
        <f t="shared" si="101"/>
        <v>N/A</v>
      </c>
      <c r="BL131" s="6" t="str">
        <f t="shared" si="102"/>
        <v>N/A</v>
      </c>
      <c r="BM131" s="6" t="str">
        <f t="shared" si="103"/>
        <v>N/A</v>
      </c>
      <c r="BN131" s="6" t="str">
        <f t="shared" si="104"/>
        <v>N/A</v>
      </c>
      <c r="BO131" s="6" t="str">
        <f t="shared" si="105"/>
        <v>N/A</v>
      </c>
      <c r="BP131" s="6" t="str">
        <f t="shared" si="106"/>
        <v>N/A</v>
      </c>
      <c r="BQ131" s="6" t="str">
        <f t="shared" si="148"/>
        <v>N/A</v>
      </c>
      <c r="BU131" s="6" t="str">
        <f>IF(BU$10="x",IF( SUMPRODUCT( (Data!$A$2:$A$998=$A131)*(Data!$B$2:$B$998=$B131)*(Data!$C$2:$C$998=$B$1)*(Data!$D$2:$D$998=BU$9)*( (Data!$I$2:$I$998=$B$2)+(Data!$I$2:$I$998=$B$3)+(Data!$I$2:$I$998=$B$4) )*(Data!$J$2:$J$998&lt;=$B$5)*(Data!$J$2:$J$998&gt;=$B$6)*(Data!$F$2:$F$998) )=0,"N/A",SUMPRODUCT( (Data!$A$2:$A$998=$A131)*(Data!$B$2:$B$998=$B131)*(Data!$C$2:$C$998=$B$1)*(Data!$D$2:$D$998=BU$9)*( (Data!$I$2:$I$998=$B$2)+(Data!$I$2:$I$998=$B$3)+(Data!$I$2:$I$998=$B$4) )*(Data!$J$2:$J$998&lt;=$B$5)*(Data!$J$2:$J$998&gt;=$B$6)*(Data!$F$2:$F$998&gt;=BU$11) ) ),"N/A")</f>
        <v>N/A</v>
      </c>
      <c r="BV131" s="6" t="str">
        <f>IF(BV$10="x",IF( SUMPRODUCT( (Data!$A$2:$A$998=$A131)*(Data!$B$2:$B$998=$B131)*(Data!$C$2:$C$998=$B$1)*(Data!$D$2:$D$998=BV$9)*( (Data!$I$2:$I$998=$B$2)+(Data!$I$2:$I$998=$B$3)+(Data!$I$2:$I$998=$B$4) )*(Data!$J$2:$J$998&lt;=$B$5)*(Data!$J$2:$J$998&gt;=$B$6)*(Data!$F$2:$F$998) )=0,"N/A",SUMPRODUCT( (Data!$A$2:$A$998=$A131)*(Data!$B$2:$B$998=$B131)*(Data!$C$2:$C$998=$B$1)*(Data!$D$2:$D$998=BV$9)*( (Data!$I$2:$I$998=$B$2)+(Data!$I$2:$I$998=$B$3)+(Data!$I$2:$I$998=$B$4) )*(Data!$J$2:$J$998&lt;=$B$5)*(Data!$J$2:$J$998&gt;=$B$6)*(Data!$F$2:$F$998&gt;=BV$11) ) ),"N/A")</f>
        <v>N/A</v>
      </c>
      <c r="BW131" s="6" t="str">
        <f>IF(BW$10="x",IF( SUMPRODUCT( (Data!$A$2:$A$998=$A131)*(Data!$B$2:$B$998=$B131)*(Data!$C$2:$C$998=$B$1)*(Data!$D$2:$D$998=BW$9)*( (Data!$I$2:$I$998=$B$2)+(Data!$I$2:$I$998=$B$3)+(Data!$I$2:$I$998=$B$4) )*(Data!$J$2:$J$998&lt;=$B$5)*(Data!$J$2:$J$998&gt;=$B$6)*(Data!$F$2:$F$998) )=0,"N/A",SUMPRODUCT( (Data!$A$2:$A$998=$A131)*(Data!$B$2:$B$998=$B131)*(Data!$C$2:$C$998=$B$1)*(Data!$D$2:$D$998=BW$9)*( (Data!$I$2:$I$998=$B$2)+(Data!$I$2:$I$998=$B$3)+(Data!$I$2:$I$998=$B$4) )*(Data!$J$2:$J$998&lt;=$B$5)*(Data!$J$2:$J$998&gt;=$B$6)*(Data!$F$2:$F$998&gt;=BW$11) ) ),"N/A")</f>
        <v>N/A</v>
      </c>
      <c r="BX131" s="6" t="str">
        <f>IF(BX$10="x",IF( SUMPRODUCT( (Data!$A$2:$A$998=$A131)*(Data!$B$2:$B$998=$B131)*(Data!$C$2:$C$998=$B$1)*(Data!$D$2:$D$998=BX$9)*( (Data!$I$2:$I$998=$B$2)+(Data!$I$2:$I$998=$B$3)+(Data!$I$2:$I$998=$B$4) )*(Data!$J$2:$J$998&lt;=$B$5)*(Data!$J$2:$J$998&gt;=$B$6)*(Data!$F$2:$F$998) )=0,"N/A",SUMPRODUCT( (Data!$A$2:$A$998=$A131)*(Data!$B$2:$B$998=$B131)*(Data!$C$2:$C$998=$B$1)*(Data!$D$2:$D$998=BX$9)*( (Data!$I$2:$I$998=$B$2)+(Data!$I$2:$I$998=$B$3)+(Data!$I$2:$I$998=$B$4) )*(Data!$J$2:$J$998&lt;=$B$5)*(Data!$J$2:$J$998&gt;=$B$6)*(Data!$F$2:$F$998&gt;=BX$11) ) ),"N/A")</f>
        <v>N/A</v>
      </c>
      <c r="BY131" s="6" t="str">
        <f>IF(BY$10="x",IF( SUMPRODUCT( (Data!$A$2:$A$998=$A131)*(Data!$B$2:$B$998=$B131)*(Data!$C$2:$C$998=$B$1)*(Data!$D$2:$D$998=BY$9)*( (Data!$I$2:$I$998=$B$2)+(Data!$I$2:$I$998=$B$3)+(Data!$I$2:$I$998=$B$4) )*(Data!$J$2:$J$998&lt;=$B$5)*(Data!$J$2:$J$998&gt;=$B$6)*(Data!$F$2:$F$998) )=0,"N/A",SUMPRODUCT( (Data!$A$2:$A$998=$A131)*(Data!$B$2:$B$998=$B131)*(Data!$C$2:$C$998=$B$1)*(Data!$D$2:$D$998=BY$9)*( (Data!$I$2:$I$998=$B$2)+(Data!$I$2:$I$998=$B$3)+(Data!$I$2:$I$998=$B$4) )*(Data!$J$2:$J$998&lt;=$B$5)*(Data!$J$2:$J$998&gt;=$B$6)*(Data!$F$2:$F$998&gt;=BY$11) ) ),"N/A")</f>
        <v>N/A</v>
      </c>
      <c r="BZ131" s="6" t="str">
        <f>IF(BZ$10="x",IF( SUMPRODUCT( (Data!$A$2:$A$998=$A131)*(Data!$B$2:$B$998=$B131)*(Data!$C$2:$C$998=$B$1)*(Data!$D$2:$D$998=BZ$9)*( (Data!$I$2:$I$998=$B$2)+(Data!$I$2:$I$998=$B$3)+(Data!$I$2:$I$998=$B$4) )*(Data!$J$2:$J$998&lt;=$B$5)*(Data!$J$2:$J$998&gt;=$B$6)*(Data!$F$2:$F$998) )=0,"N/A",SUMPRODUCT( (Data!$A$2:$A$998=$A131)*(Data!$B$2:$B$998=$B131)*(Data!$C$2:$C$998=$B$1)*(Data!$D$2:$D$998=BZ$9)*( (Data!$I$2:$I$998=$B$2)+(Data!$I$2:$I$998=$B$3)+(Data!$I$2:$I$998=$B$4) )*(Data!$J$2:$J$998&lt;=$B$5)*(Data!$J$2:$J$998&gt;=$B$6)*(Data!$F$2:$F$998&gt;=BZ$11) ) ),"N/A")</f>
        <v>N/A</v>
      </c>
      <c r="CA131" s="6" t="str">
        <f>IF(CA$10="x",IF( SUMPRODUCT( (Data!$A$2:$A$998=$A131)*(Data!$B$2:$B$998=$B131)*(Data!$C$2:$C$998=$B$1)*(Data!$D$2:$D$998=CA$9)*( (Data!$I$2:$I$998=$B$2)+(Data!$I$2:$I$998=$B$3)+(Data!$I$2:$I$998=$B$4) )*(Data!$J$2:$J$998&lt;=$B$5)*(Data!$J$2:$J$998&gt;=$B$6)*(Data!$F$2:$F$998) )=0,"N/A",SUMPRODUCT( (Data!$A$2:$A$998=$A131)*(Data!$B$2:$B$998=$B131)*(Data!$C$2:$C$998=$B$1)*(Data!$D$2:$D$998=CA$9)*( (Data!$I$2:$I$998=$B$2)+(Data!$I$2:$I$998=$B$3)+(Data!$I$2:$I$998=$B$4) )*(Data!$J$2:$J$998&lt;=$B$5)*(Data!$J$2:$J$998&gt;=$B$6)*(Data!$F$2:$F$998&gt;=CA$11) ) ),"N/A")</f>
        <v>N/A</v>
      </c>
      <c r="CB131" s="6" t="str">
        <f>IF(CB$10="x",IF( SUMPRODUCT( (Data!$A$2:$A$998=$A131)*(Data!$B$2:$B$998=$B131)*(Data!$C$2:$C$998=$B$1)*(Data!$D$2:$D$998=CB$9)*( (Data!$I$2:$I$998=$B$2)+(Data!$I$2:$I$998=$B$3)+(Data!$I$2:$I$998=$B$4) )*(Data!$J$2:$J$998&lt;=$B$5)*(Data!$J$2:$J$998&gt;=$B$6)*(Data!$F$2:$F$998) )=0,"N/A",SUMPRODUCT( (Data!$A$2:$A$998=$A131)*(Data!$B$2:$B$998=$B131)*(Data!$C$2:$C$998=$B$1)*(Data!$D$2:$D$998=CB$9)*( (Data!$I$2:$I$998=$B$2)+(Data!$I$2:$I$998=$B$3)+(Data!$I$2:$I$998=$B$4) )*(Data!$J$2:$J$998&lt;=$B$5)*(Data!$J$2:$J$998&gt;=$B$6)*(Data!$F$2:$F$998&gt;=CB$11) ) ),"N/A")</f>
        <v>N/A</v>
      </c>
      <c r="CC131" s="6" t="str">
        <f>IF(CC$10="x",IF( SUMPRODUCT( (Data!$A$2:$A$998=$A131)*(Data!$B$2:$B$998=$B131)*(Data!$C$2:$C$998=$B$1)*(Data!$D$2:$D$998=CC$9)*( (Data!$I$2:$I$998=$B$2)+(Data!$I$2:$I$998=$B$3)+(Data!$I$2:$I$998=$B$4) )*(Data!$J$2:$J$998&lt;=$B$5)*(Data!$J$2:$J$998&gt;=$B$6)*(Data!$F$2:$F$998) )=0,"N/A",SUMPRODUCT( (Data!$A$2:$A$998=$A131)*(Data!$B$2:$B$998=$B131)*(Data!$C$2:$C$998=$B$1)*(Data!$D$2:$D$998=CC$9)*( (Data!$I$2:$I$998=$B$2)+(Data!$I$2:$I$998=$B$3)+(Data!$I$2:$I$998=$B$4) )*(Data!$J$2:$J$998&lt;=$B$5)*(Data!$J$2:$J$998&gt;=$B$6)*(Data!$F$2:$F$998&gt;=CC$11) ) ),"N/A")</f>
        <v>N/A</v>
      </c>
      <c r="CD131" s="6" t="str">
        <f>IF(CD$10="x",IF( SUMPRODUCT( (Data!$A$2:$A$998=$A131)*(Data!$B$2:$B$998=$B131)*(Data!$C$2:$C$998=$B$1)*(Data!$D$2:$D$998=CD$9)*( (Data!$I$2:$I$998=$B$2)+(Data!$I$2:$I$998=$B$3)+(Data!$I$2:$I$998=$B$4) )*(Data!$J$2:$J$998&lt;=$B$5)*(Data!$J$2:$J$998&gt;=$B$6)*(Data!$F$2:$F$998) )=0,"N/A",SUMPRODUCT( (Data!$A$2:$A$998=$A131)*(Data!$B$2:$B$998=$B131)*(Data!$C$2:$C$998=$B$1)*(Data!$D$2:$D$998=CD$9)*( (Data!$I$2:$I$998=$B$2)+(Data!$I$2:$I$998=$B$3)+(Data!$I$2:$I$998=$B$4) )*(Data!$J$2:$J$998&lt;=$B$5)*(Data!$J$2:$J$998&gt;=$B$6)*(Data!$F$2:$F$998&gt;=CD$11) ) ),"N/A")</f>
        <v>N/A</v>
      </c>
      <c r="CE131" s="6" t="str">
        <f>IF(CE$10="x",IF( SUMPRODUCT( (Data!$A$2:$A$998=$A131)*(Data!$B$2:$B$998=$B131)*(Data!$C$2:$C$998=$B$1)*(Data!$D$2:$D$998=CE$9)*( (Data!$I$2:$I$998=$B$2)+(Data!$I$2:$I$998=$B$3)+(Data!$I$2:$I$998=$B$4) )*(Data!$J$2:$J$998&lt;=$B$5)*(Data!$J$2:$J$998&gt;=$B$6)*(Data!$F$2:$F$998) )=0,"N/A",SUMPRODUCT( (Data!$A$2:$A$998=$A131)*(Data!$B$2:$B$998=$B131)*(Data!$C$2:$C$998=$B$1)*(Data!$D$2:$D$998=CE$9)*( (Data!$I$2:$I$998=$B$2)+(Data!$I$2:$I$998=$B$3)+(Data!$I$2:$I$998=$B$4) )*(Data!$J$2:$J$998&lt;=$B$5)*(Data!$J$2:$J$998&gt;=$B$6)*(Data!$F$2:$F$998&gt;=CE$11) ) ),"N/A")</f>
        <v>N/A</v>
      </c>
      <c r="CF131" s="6" t="str">
        <f>IF(CF$10="x",IF( SUMPRODUCT( (Data!$A$2:$A$998=$A131)*(Data!$B$2:$B$998=$B131)*(Data!$C$2:$C$998=$B$1)*(Data!$D$2:$D$998=CF$9)*( (Data!$I$2:$I$998=$B$2)+(Data!$I$2:$I$998=$B$3)+(Data!$I$2:$I$998=$B$4) )*(Data!$J$2:$J$998&lt;=$B$5)*(Data!$J$2:$J$998&gt;=$B$6)*(Data!$F$2:$F$998) )=0,"N/A",SUMPRODUCT( (Data!$A$2:$A$998=$A131)*(Data!$B$2:$B$998=$B131)*(Data!$C$2:$C$998=$B$1)*(Data!$D$2:$D$998=CF$9)*( (Data!$I$2:$I$998=$B$2)+(Data!$I$2:$I$998=$B$3)+(Data!$I$2:$I$998=$B$4) )*(Data!$J$2:$J$998&lt;=$B$5)*(Data!$J$2:$J$998&gt;=$B$6)*(Data!$F$2:$F$998&gt;=CF$11) ) ),"N/A")</f>
        <v>N/A</v>
      </c>
      <c r="CG131" s="6" t="str">
        <f>IF(CG$10="x",IF( SUMPRODUCT( (Data!$A$2:$A$998=$A131)*(Data!$B$2:$B$998=$B131)*(Data!$C$2:$C$998=$B$1)*(Data!$D$2:$D$998=CG$9)*( (Data!$I$2:$I$998=$B$2)+(Data!$I$2:$I$998=$B$3)+(Data!$I$2:$I$998=$B$4) )*(Data!$J$2:$J$998&lt;=$B$5)*(Data!$J$2:$J$998&gt;=$B$6)*(Data!$F$2:$F$998) )=0,"N/A",SUMPRODUCT( (Data!$A$2:$A$998=$A131)*(Data!$B$2:$B$998=$B131)*(Data!$C$2:$C$998=$B$1)*(Data!$D$2:$D$998=CG$9)*( (Data!$I$2:$I$998=$B$2)+(Data!$I$2:$I$998=$B$3)+(Data!$I$2:$I$998=$B$4) )*(Data!$J$2:$J$998&lt;=$B$5)*(Data!$J$2:$J$998&gt;=$B$6)*(Data!$F$2:$F$998&gt;=CG$11) ) ),"N/A")</f>
        <v>N/A</v>
      </c>
      <c r="CH131" s="6" t="str">
        <f>IF(CH$10="x",IF( SUMPRODUCT( (Data!$A$2:$A$998=$A131)*(Data!$B$2:$B$998=$B131)*(Data!$C$2:$C$998=$B$1)*(Data!$D$2:$D$998=CH$9)*( (Data!$I$2:$I$998=$B$2)+(Data!$I$2:$I$998=$B$3)+(Data!$I$2:$I$998=$B$4) )*(Data!$J$2:$J$998&lt;=$B$5)*(Data!$J$2:$J$998&gt;=$B$6)*(Data!$F$2:$F$998) )=0,"N/A",SUMPRODUCT( (Data!$A$2:$A$998=$A131)*(Data!$B$2:$B$998=$B131)*(Data!$C$2:$C$998=$B$1)*(Data!$D$2:$D$998=CH$9)*( (Data!$I$2:$I$998=$B$2)+(Data!$I$2:$I$998=$B$3)+(Data!$I$2:$I$998=$B$4) )*(Data!$J$2:$J$998&lt;=$B$5)*(Data!$J$2:$J$998&gt;=$B$6)*(Data!$F$2:$F$998&gt;=CH$11) ) ),"N/A")</f>
        <v>N/A</v>
      </c>
      <c r="CI131" s="6" t="str">
        <f>IF(CI$10="x",IF( SUMPRODUCT( (Data!$A$2:$A$998=$A131)*(Data!$B$2:$B$998=$B131)*(Data!$C$2:$C$998=$B$1)*(Data!$D$2:$D$998=CI$9)*( (Data!$I$2:$I$998=$B$2)+(Data!$I$2:$I$998=$B$3)+(Data!$I$2:$I$998=$B$4) )*(Data!$J$2:$J$998&lt;=$B$5)*(Data!$J$2:$J$998&gt;=$B$6)*(Data!$F$2:$F$998) )=0,"N/A",SUMPRODUCT( (Data!$A$2:$A$998=$A131)*(Data!$B$2:$B$998=$B131)*(Data!$C$2:$C$998=$B$1)*(Data!$D$2:$D$998=CI$9)*( (Data!$I$2:$I$998=$B$2)+(Data!$I$2:$I$998=$B$3)+(Data!$I$2:$I$998=$B$4) )*(Data!$J$2:$J$998&lt;=$B$5)*(Data!$J$2:$J$998&gt;=$B$6)*(Data!$F$2:$F$998&gt;=CI$11) ) ),"N/A")</f>
        <v>N/A</v>
      </c>
      <c r="CJ131" s="6" t="str">
        <f>IF(CJ$10="x",IF( SUMPRODUCT( (Data!$A$2:$A$998=$A131)*(Data!$B$2:$B$998=$B131)*(Data!$C$2:$C$998=$B$1)*(Data!$D$2:$D$998=CJ$9)*( (Data!$I$2:$I$998=$B$2)+(Data!$I$2:$I$998=$B$3)+(Data!$I$2:$I$998=$B$4) )*(Data!$J$2:$J$998&lt;=$B$5)*(Data!$J$2:$J$998&gt;=$B$6)*(Data!$F$2:$F$998) )=0,"N/A",SUMPRODUCT( (Data!$A$2:$A$998=$A131)*(Data!$B$2:$B$998=$B131)*(Data!$C$2:$C$998=$B$1)*(Data!$D$2:$D$998=CJ$9)*( (Data!$I$2:$I$998=$B$2)+(Data!$I$2:$I$998=$B$3)+(Data!$I$2:$I$998=$B$4) )*(Data!$J$2:$J$998&lt;=$B$5)*(Data!$J$2:$J$998&gt;=$B$6)*(Data!$F$2:$F$998&gt;=CJ$11) ) ),"N/A")</f>
        <v>N/A</v>
      </c>
      <c r="CK131" s="6" t="str">
        <f>IF(CK$10="x",IF( SUMPRODUCT( (Data!$A$2:$A$998=$A131)*(Data!$B$2:$B$998=$B131)*(Data!$C$2:$C$998=$B$1)*(Data!$D$2:$D$998=CK$9)*( (Data!$I$2:$I$998=$B$2)+(Data!$I$2:$I$998=$B$3)+(Data!$I$2:$I$998=$B$4) )*(Data!$J$2:$J$998&lt;=$B$5)*(Data!$J$2:$J$998&gt;=$B$6)*(Data!$F$2:$F$998) )=0,"N/A",SUMPRODUCT( (Data!$A$2:$A$998=$A131)*(Data!$B$2:$B$998=$B131)*(Data!$C$2:$C$998=$B$1)*(Data!$D$2:$D$998=CK$9)*( (Data!$I$2:$I$998=$B$2)+(Data!$I$2:$I$998=$B$3)+(Data!$I$2:$I$998=$B$4) )*(Data!$J$2:$J$998&lt;=$B$5)*(Data!$J$2:$J$998&gt;=$B$6)*(Data!$F$2:$F$998&gt;=CK$11) ) ),"N/A")</f>
        <v>N/A</v>
      </c>
      <c r="CL131" s="6" t="str">
        <f>IF(CL$10="x",IF( SUMPRODUCT( (Data!$A$2:$A$998=$A131)*(Data!$B$2:$B$998=$B131)*(Data!$C$2:$C$998=$B$1)*(Data!$D$2:$D$998=CL$9)*( (Data!$I$2:$I$998=$B$2)+(Data!$I$2:$I$998=$B$3)+(Data!$I$2:$I$998=$B$4) )*(Data!$J$2:$J$998&lt;=$B$5)*(Data!$J$2:$J$998&gt;=$B$6)*(Data!$F$2:$F$998) )=0,"N/A",SUMPRODUCT( (Data!$A$2:$A$998=$A131)*(Data!$B$2:$B$998=$B131)*(Data!$C$2:$C$998=$B$1)*(Data!$D$2:$D$998=CL$9)*( (Data!$I$2:$I$998=$B$2)+(Data!$I$2:$I$998=$B$3)+(Data!$I$2:$I$998=$B$4) )*(Data!$J$2:$J$998&lt;=$B$5)*(Data!$J$2:$J$998&gt;=$B$6)*(Data!$F$2:$F$998&gt;=CL$11) ) ),"N/A")</f>
        <v>N/A</v>
      </c>
      <c r="CM131" s="6" t="str">
        <f>IF(CM$10="x",IF( SUMPRODUCT( (Data!$A$2:$A$998=$A131)*(Data!$B$2:$B$998=$B131)*(Data!$C$2:$C$998=$B$1)*(Data!$D$2:$D$998=CM$9)*( (Data!$I$2:$I$998=$B$2)+(Data!$I$2:$I$998=$B$3)+(Data!$I$2:$I$998=$B$4) )*(Data!$J$2:$J$998&lt;=$B$5)*(Data!$J$2:$J$998&gt;=$B$6)*(Data!$F$2:$F$998) )=0,"N/A",SUMPRODUCT( (Data!$A$2:$A$998=$A131)*(Data!$B$2:$B$998=$B131)*(Data!$C$2:$C$998=$B$1)*(Data!$D$2:$D$998=CM$9)*( (Data!$I$2:$I$998=$B$2)+(Data!$I$2:$I$998=$B$3)+(Data!$I$2:$I$998=$B$4) )*(Data!$J$2:$J$998&lt;=$B$5)*(Data!$J$2:$J$998&gt;=$B$6)*(Data!$F$2:$F$998&gt;=CM$11) ) ),"N/A")</f>
        <v>N/A</v>
      </c>
      <c r="CN131" s="6" t="str">
        <f t="shared" si="149"/>
        <v>N/A</v>
      </c>
      <c r="CR131" s="6" t="str">
        <f>IF(CR$10="x",IF( SUMPRODUCT( (Data!$A$2:$A$998=$A131)*(Data!$B$2:$B$998=$B131)*(Data!$C$2:$C$998=$B$1)*(Data!$D$2:$D$998=CR$9)*( (Data!$I$2:$I$998=$B$2)+(Data!$I$2:$I$998=$B$3)+(Data!$I$2:$I$998=$B$4) )*(Data!$J$2:$J$998&lt;=$B$5)*(Data!$J$2:$J$998&gt;=$B$6)*(Data!$H$2:$H$998) )=0,"N/A",SUMPRODUCT( (Data!$A$2:$A$998=$A131)*(Data!$B$2:$B$998=$B131)*(Data!$C$2:$C$998=$B$1)*(Data!$D$2:$D$998=CR$9)*( (Data!$I$2:$I$998=$B$2)+(Data!$I$2:$I$998=$B$3)+(Data!$I$2:$I$998=$B$4) )*(Data!$J$2:$J$998&lt;=$B$5)*(Data!$J$2:$J$998&gt;=$B$6)*(Data!$H$2:$H$998&lt;=CR$11) ) ),"N/A")</f>
        <v>N/A</v>
      </c>
      <c r="CS131" s="6" t="str">
        <f>IF(CS$10="x",IF( SUMPRODUCT( (Data!$A$2:$A$998=$A131)*(Data!$B$2:$B$998=$B131)*(Data!$C$2:$C$998=$B$1)*(Data!$D$2:$D$998=CS$9)*( (Data!$I$2:$I$998=$B$2)+(Data!$I$2:$I$998=$B$3)+(Data!$I$2:$I$998=$B$4) )*(Data!$J$2:$J$998&lt;=$B$5)*(Data!$J$2:$J$998&gt;=$B$6)*(Data!$H$2:$H$998) )=0,"N/A",SUMPRODUCT( (Data!$A$2:$A$998=$A131)*(Data!$B$2:$B$998=$B131)*(Data!$C$2:$C$998=$B$1)*(Data!$D$2:$D$998=CS$9)*( (Data!$I$2:$I$998=$B$2)+(Data!$I$2:$I$998=$B$3)+(Data!$I$2:$I$998=$B$4) )*(Data!$J$2:$J$998&lt;=$B$5)*(Data!$J$2:$J$998&gt;=$B$6)*(Data!$H$2:$H$998&lt;=CS$11) ) ),"N/A")</f>
        <v>N/A</v>
      </c>
      <c r="CT131" s="6" t="str">
        <f>IF(CT$10="x",IF( SUMPRODUCT( (Data!$A$2:$A$998=$A131)*(Data!$B$2:$B$998=$B131)*(Data!$C$2:$C$998=$B$1)*(Data!$D$2:$D$998=CT$9)*( (Data!$I$2:$I$998=$B$2)+(Data!$I$2:$I$998=$B$3)+(Data!$I$2:$I$998=$B$4) )*(Data!$J$2:$J$998&lt;=$B$5)*(Data!$J$2:$J$998&gt;=$B$6)*(Data!$H$2:$H$998) )=0,"N/A",SUMPRODUCT( (Data!$A$2:$A$998=$A131)*(Data!$B$2:$B$998=$B131)*(Data!$C$2:$C$998=$B$1)*(Data!$D$2:$D$998=CT$9)*( (Data!$I$2:$I$998=$B$2)+(Data!$I$2:$I$998=$B$3)+(Data!$I$2:$I$998=$B$4) )*(Data!$J$2:$J$998&lt;=$B$5)*(Data!$J$2:$J$998&gt;=$B$6)*(Data!$H$2:$H$998&lt;=CT$11) ) ),"N/A")</f>
        <v>N/A</v>
      </c>
      <c r="CU131" s="6" t="str">
        <f>IF(CU$10="x",IF( SUMPRODUCT( (Data!$A$2:$A$998=$A131)*(Data!$B$2:$B$998=$B131)*(Data!$C$2:$C$998=$B$1)*(Data!$D$2:$D$998=CU$9)*( (Data!$I$2:$I$998=$B$2)+(Data!$I$2:$I$998=$B$3)+(Data!$I$2:$I$998=$B$4) )*(Data!$J$2:$J$998&lt;=$B$5)*(Data!$J$2:$J$998&gt;=$B$6)*(Data!$H$2:$H$998) )=0,"N/A",SUMPRODUCT( (Data!$A$2:$A$998=$A131)*(Data!$B$2:$B$998=$B131)*(Data!$C$2:$C$998=$B$1)*(Data!$D$2:$D$998=CU$9)*( (Data!$I$2:$I$998=$B$2)+(Data!$I$2:$I$998=$B$3)+(Data!$I$2:$I$998=$B$4) )*(Data!$J$2:$J$998&lt;=$B$5)*(Data!$J$2:$J$998&gt;=$B$6)*(Data!$H$2:$H$998&lt;=CU$11) ) ),"N/A")</f>
        <v>N/A</v>
      </c>
      <c r="CV131" s="6" t="str">
        <f>IF(CV$10="x",IF( SUMPRODUCT( (Data!$A$2:$A$998=$A131)*(Data!$B$2:$B$998=$B131)*(Data!$C$2:$C$998=$B$1)*(Data!$D$2:$D$998=CV$9)*( (Data!$I$2:$I$998=$B$2)+(Data!$I$2:$I$998=$B$3)+(Data!$I$2:$I$998=$B$4) )*(Data!$J$2:$J$998&lt;=$B$5)*(Data!$J$2:$J$998&gt;=$B$6)*(Data!$H$2:$H$998) )=0,"N/A",SUMPRODUCT( (Data!$A$2:$A$998=$A131)*(Data!$B$2:$B$998=$B131)*(Data!$C$2:$C$998=$B$1)*(Data!$D$2:$D$998=CV$9)*( (Data!$I$2:$I$998=$B$2)+(Data!$I$2:$I$998=$B$3)+(Data!$I$2:$I$998=$B$4) )*(Data!$J$2:$J$998&lt;=$B$5)*(Data!$J$2:$J$998&gt;=$B$6)*(Data!$H$2:$H$998&lt;=CV$11) ) ),"N/A")</f>
        <v>N/A</v>
      </c>
      <c r="CW131" s="6" t="str">
        <f>IF(CW$10="x",IF( SUMPRODUCT( (Data!$A$2:$A$998=$A131)*(Data!$B$2:$B$998=$B131)*(Data!$C$2:$C$998=$B$1)*(Data!$D$2:$D$998=CW$9)*( (Data!$I$2:$I$998=$B$2)+(Data!$I$2:$I$998=$B$3)+(Data!$I$2:$I$998=$B$4) )*(Data!$J$2:$J$998&lt;=$B$5)*(Data!$J$2:$J$998&gt;=$B$6)*(Data!$H$2:$H$998) )=0,"N/A",SUMPRODUCT( (Data!$A$2:$A$998=$A131)*(Data!$B$2:$B$998=$B131)*(Data!$C$2:$C$998=$B$1)*(Data!$D$2:$D$998=CW$9)*( (Data!$I$2:$I$998=$B$2)+(Data!$I$2:$I$998=$B$3)+(Data!$I$2:$I$998=$B$4) )*(Data!$J$2:$J$998&lt;=$B$5)*(Data!$J$2:$J$998&gt;=$B$6)*(Data!$H$2:$H$998&lt;=CW$11) ) ),"N/A")</f>
        <v>N/A</v>
      </c>
      <c r="CX131" s="6" t="str">
        <f>IF(CX$10="x",IF( SUMPRODUCT( (Data!$A$2:$A$998=$A131)*(Data!$B$2:$B$998=$B131)*(Data!$C$2:$C$998=$B$1)*(Data!$D$2:$D$998=CX$9)*( (Data!$I$2:$I$998=$B$2)+(Data!$I$2:$I$998=$B$3)+(Data!$I$2:$I$998=$B$4) )*(Data!$J$2:$J$998&lt;=$B$5)*(Data!$J$2:$J$998&gt;=$B$6)*(Data!$H$2:$H$998) )=0,"N/A",SUMPRODUCT( (Data!$A$2:$A$998=$A131)*(Data!$B$2:$B$998=$B131)*(Data!$C$2:$C$998=$B$1)*(Data!$D$2:$D$998=CX$9)*( (Data!$I$2:$I$998=$B$2)+(Data!$I$2:$I$998=$B$3)+(Data!$I$2:$I$998=$B$4) )*(Data!$J$2:$J$998&lt;=$B$5)*(Data!$J$2:$J$998&gt;=$B$6)*(Data!$H$2:$H$998&lt;=CX$11) ) ),"N/A")</f>
        <v>N/A</v>
      </c>
      <c r="CY131" s="6" t="str">
        <f>IF(CY$10="x",IF( SUMPRODUCT( (Data!$A$2:$A$998=$A131)*(Data!$B$2:$B$998=$B131)*(Data!$C$2:$C$998=$B$1)*(Data!$D$2:$D$998=CY$9)*( (Data!$I$2:$I$998=$B$2)+(Data!$I$2:$I$998=$B$3)+(Data!$I$2:$I$998=$B$4) )*(Data!$J$2:$J$998&lt;=$B$5)*(Data!$J$2:$J$998&gt;=$B$6)*(Data!$H$2:$H$998) )=0,"N/A",SUMPRODUCT( (Data!$A$2:$A$998=$A131)*(Data!$B$2:$B$998=$B131)*(Data!$C$2:$C$998=$B$1)*(Data!$D$2:$D$998=CY$9)*( (Data!$I$2:$I$998=$B$2)+(Data!$I$2:$I$998=$B$3)+(Data!$I$2:$I$998=$B$4) )*(Data!$J$2:$J$998&lt;=$B$5)*(Data!$J$2:$J$998&gt;=$B$6)*(Data!$H$2:$H$998&lt;=CY$11) ) ),"N/A")</f>
        <v>N/A</v>
      </c>
      <c r="CZ131" s="6" t="str">
        <f>IF(CZ$10="x",IF( SUMPRODUCT( (Data!$A$2:$A$998=$A131)*(Data!$B$2:$B$998=$B131)*(Data!$C$2:$C$998=$B$1)*(Data!$D$2:$D$998=CZ$9)*( (Data!$I$2:$I$998=$B$2)+(Data!$I$2:$I$998=$B$3)+(Data!$I$2:$I$998=$B$4) )*(Data!$J$2:$J$998&lt;=$B$5)*(Data!$J$2:$J$998&gt;=$B$6)*(Data!$H$2:$H$998) )=0,"N/A",SUMPRODUCT( (Data!$A$2:$A$998=$A131)*(Data!$B$2:$B$998=$B131)*(Data!$C$2:$C$998=$B$1)*(Data!$D$2:$D$998=CZ$9)*( (Data!$I$2:$I$998=$B$2)+(Data!$I$2:$I$998=$B$3)+(Data!$I$2:$I$998=$B$4) )*(Data!$J$2:$J$998&lt;=$B$5)*(Data!$J$2:$J$998&gt;=$B$6)*(Data!$H$2:$H$998&lt;=CZ$11) ) ),"N/A")</f>
        <v>N/A</v>
      </c>
      <c r="DA131" s="6" t="str">
        <f>IF(DA$10="x",IF( SUMPRODUCT( (Data!$A$2:$A$998=$A131)*(Data!$B$2:$B$998=$B131)*(Data!$C$2:$C$998=$B$1)*(Data!$D$2:$D$998=DA$9)*( (Data!$I$2:$I$998=$B$2)+(Data!$I$2:$I$998=$B$3)+(Data!$I$2:$I$998=$B$4) )*(Data!$J$2:$J$998&lt;=$B$5)*(Data!$J$2:$J$998&gt;=$B$6)*(Data!$H$2:$H$998) )=0,"N/A",SUMPRODUCT( (Data!$A$2:$A$998=$A131)*(Data!$B$2:$B$998=$B131)*(Data!$C$2:$C$998=$B$1)*(Data!$D$2:$D$998=DA$9)*( (Data!$I$2:$I$998=$B$2)+(Data!$I$2:$I$998=$B$3)+(Data!$I$2:$I$998=$B$4) )*(Data!$J$2:$J$998&lt;=$B$5)*(Data!$J$2:$J$998&gt;=$B$6)*(Data!$H$2:$H$998&lt;=DA$11) ) ),"N/A")</f>
        <v>N/A</v>
      </c>
      <c r="DB131" s="6" t="str">
        <f>IF(DB$10="x",IF( SUMPRODUCT( (Data!$A$2:$A$998=$A131)*(Data!$B$2:$B$998=$B131)*(Data!$C$2:$C$998=$B$1)*(Data!$D$2:$D$998=DB$9)*( (Data!$I$2:$I$998=$B$2)+(Data!$I$2:$I$998=$B$3)+(Data!$I$2:$I$998=$B$4) )*(Data!$J$2:$J$998&lt;=$B$5)*(Data!$J$2:$J$998&gt;=$B$6)*(Data!$H$2:$H$998) )=0,"N/A",SUMPRODUCT( (Data!$A$2:$A$998=$A131)*(Data!$B$2:$B$998=$B131)*(Data!$C$2:$C$998=$B$1)*(Data!$D$2:$D$998=DB$9)*( (Data!$I$2:$I$998=$B$2)+(Data!$I$2:$I$998=$B$3)+(Data!$I$2:$I$998=$B$4) )*(Data!$J$2:$J$998&lt;=$B$5)*(Data!$J$2:$J$998&gt;=$B$6)*(Data!$H$2:$H$998&lt;=DB$11) ) ),"N/A")</f>
        <v>N/A</v>
      </c>
      <c r="DC131" s="6" t="str">
        <f>IF(DC$10="x",IF( SUMPRODUCT( (Data!$A$2:$A$998=$A131)*(Data!$B$2:$B$998=$B131)*(Data!$C$2:$C$998=$B$1)*(Data!$D$2:$D$998=DC$9)*( (Data!$I$2:$I$998=$B$2)+(Data!$I$2:$I$998=$B$3)+(Data!$I$2:$I$998=$B$4) )*(Data!$J$2:$J$998&lt;=$B$5)*(Data!$J$2:$J$998&gt;=$B$6)*(Data!$H$2:$H$998) )=0,"N/A",SUMPRODUCT( (Data!$A$2:$A$998=$A131)*(Data!$B$2:$B$998=$B131)*(Data!$C$2:$C$998=$B$1)*(Data!$D$2:$D$998=DC$9)*( (Data!$I$2:$I$998=$B$2)+(Data!$I$2:$I$998=$B$3)+(Data!$I$2:$I$998=$B$4) )*(Data!$J$2:$J$998&lt;=$B$5)*(Data!$J$2:$J$998&gt;=$B$6)*(Data!$H$2:$H$998&lt;=DC$11) ) ),"N/A")</f>
        <v>N/A</v>
      </c>
      <c r="DD131" s="6" t="str">
        <f>IF(DD$10="x",IF( SUMPRODUCT( (Data!$A$2:$A$998=$A131)*(Data!$B$2:$B$998=$B131)*(Data!$C$2:$C$998=$B$1)*(Data!$D$2:$D$998=DD$9)*( (Data!$I$2:$I$998=$B$2)+(Data!$I$2:$I$998=$B$3)+(Data!$I$2:$I$998=$B$4) )*(Data!$J$2:$J$998&lt;=$B$5)*(Data!$J$2:$J$998&gt;=$B$6)*(Data!$H$2:$H$998) )=0,"N/A",SUMPRODUCT( (Data!$A$2:$A$998=$A131)*(Data!$B$2:$B$998=$B131)*(Data!$C$2:$C$998=$B$1)*(Data!$D$2:$D$998=DD$9)*( (Data!$I$2:$I$998=$B$2)+(Data!$I$2:$I$998=$B$3)+(Data!$I$2:$I$998=$B$4) )*(Data!$J$2:$J$998&lt;=$B$5)*(Data!$J$2:$J$998&gt;=$B$6)*(Data!$H$2:$H$998&lt;=DD$11) ) ),"N/A")</f>
        <v>N/A</v>
      </c>
      <c r="DE131" s="6" t="str">
        <f>IF(DE$10="x",IF( SUMPRODUCT( (Data!$A$2:$A$998=$A131)*(Data!$B$2:$B$998=$B131)*(Data!$C$2:$C$998=$B$1)*(Data!$D$2:$D$998=DE$9)*( (Data!$I$2:$I$998=$B$2)+(Data!$I$2:$I$998=$B$3)+(Data!$I$2:$I$998=$B$4) )*(Data!$J$2:$J$998&lt;=$B$5)*(Data!$J$2:$J$998&gt;=$B$6)*(Data!$H$2:$H$998) )=0,"N/A",SUMPRODUCT( (Data!$A$2:$A$998=$A131)*(Data!$B$2:$B$998=$B131)*(Data!$C$2:$C$998=$B$1)*(Data!$D$2:$D$998=DE$9)*( (Data!$I$2:$I$998=$B$2)+(Data!$I$2:$I$998=$B$3)+(Data!$I$2:$I$998=$B$4) )*(Data!$J$2:$J$998&lt;=$B$5)*(Data!$J$2:$J$998&gt;=$B$6)*(Data!$H$2:$H$998&lt;=DE$11) ) ),"N/A")</f>
        <v>N/A</v>
      </c>
      <c r="DF131" s="6" t="str">
        <f>IF(DF$10="x",IF( SUMPRODUCT( (Data!$A$2:$A$998=$A131)*(Data!$B$2:$B$998=$B131)*(Data!$C$2:$C$998=$B$1)*(Data!$D$2:$D$998=DF$9)*( (Data!$I$2:$I$998=$B$2)+(Data!$I$2:$I$998=$B$3)+(Data!$I$2:$I$998=$B$4) )*(Data!$J$2:$J$998&lt;=$B$5)*(Data!$J$2:$J$998&gt;=$B$6)*(Data!$H$2:$H$998) )=0,"N/A",SUMPRODUCT( (Data!$A$2:$A$998=$A131)*(Data!$B$2:$B$998=$B131)*(Data!$C$2:$C$998=$B$1)*(Data!$D$2:$D$998=DF$9)*( (Data!$I$2:$I$998=$B$2)+(Data!$I$2:$I$998=$B$3)+(Data!$I$2:$I$998=$B$4) )*(Data!$J$2:$J$998&lt;=$B$5)*(Data!$J$2:$J$998&gt;=$B$6)*(Data!$H$2:$H$998&lt;=DF$11) ) ),"N/A")</f>
        <v>N/A</v>
      </c>
      <c r="DG131" s="6" t="str">
        <f>IF(DG$10="x",IF( SUMPRODUCT( (Data!$A$2:$A$998=$A131)*(Data!$B$2:$B$998=$B131)*(Data!$C$2:$C$998=$B$1)*(Data!$D$2:$D$998=DG$9)*( (Data!$I$2:$I$998=$B$2)+(Data!$I$2:$I$998=$B$3)+(Data!$I$2:$I$998=$B$4) )*(Data!$J$2:$J$998&lt;=$B$5)*(Data!$J$2:$J$998&gt;=$B$6)*(Data!$H$2:$H$998) )=0,"N/A",SUMPRODUCT( (Data!$A$2:$A$998=$A131)*(Data!$B$2:$B$998=$B131)*(Data!$C$2:$C$998=$B$1)*(Data!$D$2:$D$998=DG$9)*( (Data!$I$2:$I$998=$B$2)+(Data!$I$2:$I$998=$B$3)+(Data!$I$2:$I$998=$B$4) )*(Data!$J$2:$J$998&lt;=$B$5)*(Data!$J$2:$J$998&gt;=$B$6)*(Data!$H$2:$H$998&lt;=DG$11) ) ),"N/A")</f>
        <v>N/A</v>
      </c>
      <c r="DH131" s="6" t="str">
        <f>IF(DH$10="x",IF( SUMPRODUCT( (Data!$A$2:$A$998=$A131)*(Data!$B$2:$B$998=$B131)*(Data!$C$2:$C$998=$B$1)*(Data!$D$2:$D$998=DH$9)*( (Data!$I$2:$I$998=$B$2)+(Data!$I$2:$I$998=$B$3)+(Data!$I$2:$I$998=$B$4) )*(Data!$J$2:$J$998&lt;=$B$5)*(Data!$J$2:$J$998&gt;=$B$6)*(Data!$H$2:$H$998) )=0,"N/A",SUMPRODUCT( (Data!$A$2:$A$998=$A131)*(Data!$B$2:$B$998=$B131)*(Data!$C$2:$C$998=$B$1)*(Data!$D$2:$D$998=DH$9)*( (Data!$I$2:$I$998=$B$2)+(Data!$I$2:$I$998=$B$3)+(Data!$I$2:$I$998=$B$4) )*(Data!$J$2:$J$998&lt;=$B$5)*(Data!$J$2:$J$998&gt;=$B$6)*(Data!$H$2:$H$998&lt;=DH$11) ) ),"N/A")</f>
        <v>N/A</v>
      </c>
      <c r="DI131" s="6" t="str">
        <f>IF(DI$10="x",IF( SUMPRODUCT( (Data!$A$2:$A$998=$A131)*(Data!$B$2:$B$998=$B131)*(Data!$C$2:$C$998=$B$1)*(Data!$D$2:$D$998=DI$9)*( (Data!$I$2:$I$998=$B$2)+(Data!$I$2:$I$998=$B$3)+(Data!$I$2:$I$998=$B$4) )*(Data!$J$2:$J$998&lt;=$B$5)*(Data!$J$2:$J$998&gt;=$B$6)*(Data!$H$2:$H$998) )=0,"N/A",SUMPRODUCT( (Data!$A$2:$A$998=$A131)*(Data!$B$2:$B$998=$B131)*(Data!$C$2:$C$998=$B$1)*(Data!$D$2:$D$998=DI$9)*( (Data!$I$2:$I$998=$B$2)+(Data!$I$2:$I$998=$B$3)+(Data!$I$2:$I$998=$B$4) )*(Data!$J$2:$J$998&lt;=$B$5)*(Data!$J$2:$J$998&gt;=$B$6)*(Data!$H$2:$H$998&lt;=DI$11) ) ),"N/A")</f>
        <v>N/A</v>
      </c>
      <c r="DJ131" s="6" t="str">
        <f>IF(DJ$10="x",IF( SUMPRODUCT( (Data!$A$2:$A$998=$A131)*(Data!$B$2:$B$998=$B131)*(Data!$C$2:$C$998=$B$1)*(Data!$D$2:$D$998=DJ$9)*( (Data!$I$2:$I$998=$B$2)+(Data!$I$2:$I$998=$B$3)+(Data!$I$2:$I$998=$B$4) )*(Data!$J$2:$J$998&lt;=$B$5)*(Data!$J$2:$J$998&gt;=$B$6)*(Data!$H$2:$H$998) )=0,"N/A",SUMPRODUCT( (Data!$A$2:$A$998=$A131)*(Data!$B$2:$B$998=$B131)*(Data!$C$2:$C$998=$B$1)*(Data!$D$2:$D$998=DJ$9)*( (Data!$I$2:$I$998=$B$2)+(Data!$I$2:$I$998=$B$3)+(Data!$I$2:$I$998=$B$4) )*(Data!$J$2:$J$998&lt;=$B$5)*(Data!$J$2:$J$998&gt;=$B$6)*(Data!$H$2:$H$998&lt;=DJ$11) ) ),"N/A")</f>
        <v>N/A</v>
      </c>
      <c r="DK131" s="6" t="str">
        <f t="shared" si="150"/>
        <v>N/A</v>
      </c>
      <c r="DO131" s="6" t="str">
        <f t="shared" si="154"/>
        <v>N/A</v>
      </c>
      <c r="DP131" s="6" t="str">
        <f t="shared" si="140"/>
        <v>N/A</v>
      </c>
      <c r="DQ131" s="6" t="str">
        <f t="shared" si="141"/>
        <v>N/A</v>
      </c>
      <c r="DR131" s="6" t="str">
        <f t="shared" si="142"/>
        <v>N/A</v>
      </c>
      <c r="DS131" s="6" t="str">
        <f t="shared" si="107"/>
        <v>N/A</v>
      </c>
      <c r="DT131" s="6" t="str">
        <f t="shared" si="108"/>
        <v>N/A</v>
      </c>
      <c r="DU131" s="6" t="str">
        <f t="shared" si="109"/>
        <v>N/A</v>
      </c>
      <c r="DV131" s="6" t="str">
        <f t="shared" si="110"/>
        <v>N/A</v>
      </c>
      <c r="DW131" s="6" t="str">
        <f t="shared" si="111"/>
        <v>N/A</v>
      </c>
      <c r="DX131" s="6" t="str">
        <f t="shared" si="112"/>
        <v>N/A</v>
      </c>
      <c r="DY131" s="6" t="str">
        <f t="shared" si="113"/>
        <v>N/A</v>
      </c>
      <c r="DZ131" s="6" t="str">
        <f t="shared" si="114"/>
        <v>N/A</v>
      </c>
      <c r="EA131" s="6" t="str">
        <f t="shared" si="115"/>
        <v>N/A</v>
      </c>
      <c r="EB131" s="6" t="str">
        <f t="shared" si="116"/>
        <v>N/A</v>
      </c>
      <c r="EC131" s="6" t="str">
        <f t="shared" si="117"/>
        <v>N/A</v>
      </c>
      <c r="ED131" s="6" t="str">
        <f t="shared" si="118"/>
        <v>N/A</v>
      </c>
      <c r="EE131" s="6" t="str">
        <f t="shared" si="119"/>
        <v>N/A</v>
      </c>
      <c r="EF131" s="6" t="str">
        <f t="shared" si="120"/>
        <v>N/A</v>
      </c>
      <c r="EG131" s="6" t="str">
        <f t="shared" si="121"/>
        <v>N/A</v>
      </c>
      <c r="EH131" s="6" t="str">
        <f t="shared" si="151"/>
        <v>N/A</v>
      </c>
      <c r="EL131" s="6" t="str">
        <f t="shared" si="155"/>
        <v>N/A</v>
      </c>
      <c r="EM131" s="6" t="str">
        <f t="shared" si="143"/>
        <v>N/A</v>
      </c>
      <c r="EN131" s="6" t="str">
        <f t="shared" si="144"/>
        <v>N/A</v>
      </c>
      <c r="EO131" s="6" t="str">
        <f t="shared" si="145"/>
        <v>N/A</v>
      </c>
      <c r="EP131" s="6" t="str">
        <f t="shared" si="122"/>
        <v>N/A</v>
      </c>
      <c r="EQ131" s="6" t="str">
        <f t="shared" si="123"/>
        <v>N/A</v>
      </c>
      <c r="ER131" s="6" t="str">
        <f t="shared" si="124"/>
        <v>N/A</v>
      </c>
      <c r="ES131" s="6" t="str">
        <f t="shared" si="125"/>
        <v>N/A</v>
      </c>
      <c r="ET131" s="6" t="str">
        <f t="shared" si="126"/>
        <v>N/A</v>
      </c>
      <c r="EU131" s="6" t="str">
        <f t="shared" si="127"/>
        <v>N/A</v>
      </c>
      <c r="EV131" s="6" t="str">
        <f t="shared" si="128"/>
        <v>N/A</v>
      </c>
      <c r="EW131" s="6" t="str">
        <f t="shared" si="129"/>
        <v>N/A</v>
      </c>
      <c r="EX131" s="6" t="str">
        <f t="shared" si="130"/>
        <v>N/A</v>
      </c>
      <c r="EY131" s="6" t="str">
        <f t="shared" si="131"/>
        <v>N/A</v>
      </c>
      <c r="EZ131" s="6" t="str">
        <f t="shared" si="132"/>
        <v>N/A</v>
      </c>
      <c r="FA131" s="6" t="str">
        <f t="shared" si="133"/>
        <v>N/A</v>
      </c>
      <c r="FB131" s="6" t="str">
        <f t="shared" si="134"/>
        <v>N/A</v>
      </c>
      <c r="FC131" s="6" t="str">
        <f t="shared" si="135"/>
        <v>N/A</v>
      </c>
      <c r="FD131" s="6" t="str">
        <f t="shared" si="136"/>
        <v>N/A</v>
      </c>
      <c r="FE131" s="6" t="str">
        <f t="shared" si="152"/>
        <v>N/A</v>
      </c>
      <c r="FI131" s="6">
        <f>SUMPRODUCT( (Data!$A$2:$A$1768=$A131)*(Data!$B$2:$B$1768=$B131)*(Data!$J$2:$J$1768) ) / (SUMPRODUCT( (Data!$A$2:$A$1768=$A131)*(Data!$B$2:$B$1768=$B131)*1 ))</f>
        <v>3</v>
      </c>
      <c r="FJ131" s="6">
        <f>IF(SUMPRODUCT( (Data!$A$2:$A$1768=$A131)*(Data!$B$2:$B$1768=$B131)*(Data!$I$2:$I$1768="YES") )&gt;0,1,0)</f>
        <v>0</v>
      </c>
      <c r="FK131" s="6">
        <f>IF(SUMPRODUCT( (Data!$A$2:$A$1768=$A131)*(Data!$B$2:$B$1768=$B131)*(Data!$I$2:$I$1768="NO") )&gt;0,1,0)</f>
        <v>1</v>
      </c>
      <c r="FL131" s="6">
        <f t="shared" si="91"/>
        <v>0</v>
      </c>
    </row>
    <row r="132" spans="1:168" x14ac:dyDescent="0.25">
      <c r="A132" s="23" t="s">
        <v>55</v>
      </c>
      <c r="B132" s="7" t="s">
        <v>172</v>
      </c>
      <c r="C132" s="30"/>
      <c r="D132" s="6">
        <f>IF(D$10="x",IF( SUMPRODUCT( (Data!$A$2:$A$998=$A132)*(Data!$B$2:$B$998=$B132)*(Data!$C$2:$C$998=$B$1)*(Data!$D$2:$D$998=D$9)*( (Data!$I$2:$I$998=$B$2)+(Data!$I$2:$I$998=$B$3)+(Data!$I$2:$I$998=$B$4) )*(Data!$J$2:$J$998&lt;=$B$5)*(Data!$J$2:$J$998&gt;=$B$6)*(Data!$E$2:$E$998) )=0,"N/A",SUMPRODUCT( (Data!$A$2:$A$998=$A132)*(Data!$B$2:$B$998=$B132)*(Data!$C$2:$C$998=$B$1)*(Data!$D$2:$D$998=D$9)*( (Data!$I$2:$I$998=$B$2)+(Data!$I$2:$I$998=$B$3)+(Data!$I$2:$I$998=$B$4) )*(Data!$J$2:$J$998&lt;=$B$5)*(Data!$J$2:$J$998&gt;=$B$6)*(Data!$E$2:$E$998&gt;=D$11) ) ),"N/A")</f>
        <v>1</v>
      </c>
      <c r="E132" s="6">
        <f>IF(E$10="x",IF( SUMPRODUCT( (Data!$A$2:$A$998=$A132)*(Data!$B$2:$B$998=$B132)*(Data!$C$2:$C$998=$B$1)*(Data!$D$2:$D$998=E$9)*( (Data!$I$2:$I$998=$B$2)+(Data!$I$2:$I$998=$B$3)+(Data!$I$2:$I$998=$B$4) )*(Data!$J$2:$J$998&lt;=$B$5)*(Data!$J$2:$J$998&gt;=$B$6)*(Data!$E$2:$E$998) )=0,"N/A",SUMPRODUCT( (Data!$A$2:$A$998=$A132)*(Data!$B$2:$B$998=$B132)*(Data!$C$2:$C$998=$B$1)*(Data!$D$2:$D$998=E$9)*( (Data!$I$2:$I$998=$B$2)+(Data!$I$2:$I$998=$B$3)+(Data!$I$2:$I$998=$B$4) )*(Data!$J$2:$J$998&lt;=$B$5)*(Data!$J$2:$J$998&gt;=$B$6)*(Data!$E$2:$E$998&gt;=E$11) ) ),"N/A")</f>
        <v>1</v>
      </c>
      <c r="F132" s="6" t="str">
        <f>IF(F$10="x",IF( SUMPRODUCT( (Data!$A$2:$A$998=$A132)*(Data!$B$2:$B$998=$B132)*(Data!$C$2:$C$998=$B$1)*(Data!$D$2:$D$998=F$9)*( (Data!$I$2:$I$998=$B$2)+(Data!$I$2:$I$998=$B$3)+(Data!$I$2:$I$998=$B$4) )*(Data!$J$2:$J$998&lt;=$B$5)*(Data!$J$2:$J$998&gt;=$B$6)*(Data!$E$2:$E$998) )=0,"N/A",SUMPRODUCT( (Data!$A$2:$A$998=$A132)*(Data!$B$2:$B$998=$B132)*(Data!$C$2:$C$998=$B$1)*(Data!$D$2:$D$998=F$9)*( (Data!$I$2:$I$998=$B$2)+(Data!$I$2:$I$998=$B$3)+(Data!$I$2:$I$998=$B$4) )*(Data!$J$2:$J$998&lt;=$B$5)*(Data!$J$2:$J$998&gt;=$B$6)*(Data!$E$2:$E$998&gt;=F$11) ) ),"N/A")</f>
        <v>N/A</v>
      </c>
      <c r="G132" s="6">
        <f>IF(G$10="x",IF( SUMPRODUCT( (Data!$A$2:$A$998=$A132)*(Data!$B$2:$B$998=$B132)*(Data!$C$2:$C$998=$B$1)*(Data!$D$2:$D$998=G$9)*( (Data!$I$2:$I$998=$B$2)+(Data!$I$2:$I$998=$B$3)+(Data!$I$2:$I$998=$B$4) )*(Data!$J$2:$J$998&lt;=$B$5)*(Data!$J$2:$J$998&gt;=$B$6)*(Data!$E$2:$E$998) )=0,"N/A",SUMPRODUCT( (Data!$A$2:$A$998=$A132)*(Data!$B$2:$B$998=$B132)*(Data!$C$2:$C$998=$B$1)*(Data!$D$2:$D$998=G$9)*( (Data!$I$2:$I$998=$B$2)+(Data!$I$2:$I$998=$B$3)+(Data!$I$2:$I$998=$B$4) )*(Data!$J$2:$J$998&lt;=$B$5)*(Data!$J$2:$J$998&gt;=$B$6)*(Data!$E$2:$E$998&gt;=G$11) ) ),"N/A")</f>
        <v>1</v>
      </c>
      <c r="H132" s="6">
        <f>IF(H$10="x",IF( SUMPRODUCT( (Data!$A$2:$A$998=$A132)*(Data!$B$2:$B$998=$B132)*(Data!$C$2:$C$998=$B$1)*(Data!$D$2:$D$998=H$9)*( (Data!$I$2:$I$998=$B$2)+(Data!$I$2:$I$998=$B$3)+(Data!$I$2:$I$998=$B$4) )*(Data!$J$2:$J$998&lt;=$B$5)*(Data!$J$2:$J$998&gt;=$B$6)*(Data!$E$2:$E$998) )=0,"N/A",SUMPRODUCT( (Data!$A$2:$A$998=$A132)*(Data!$B$2:$B$998=$B132)*(Data!$C$2:$C$998=$B$1)*(Data!$D$2:$D$998=H$9)*( (Data!$I$2:$I$998=$B$2)+(Data!$I$2:$I$998=$B$3)+(Data!$I$2:$I$998=$B$4) )*(Data!$J$2:$J$998&lt;=$B$5)*(Data!$J$2:$J$998&gt;=$B$6)*(Data!$E$2:$E$998&gt;=H$11) ) ),"N/A")</f>
        <v>1</v>
      </c>
      <c r="I132" s="6" t="str">
        <f>IF(I$10="x",IF( SUMPRODUCT( (Data!$A$2:$A$998=$A132)*(Data!$B$2:$B$998=$B132)*(Data!$C$2:$C$998=$B$1)*(Data!$D$2:$D$998=I$9)*( (Data!$I$2:$I$998=$B$2)+(Data!$I$2:$I$998=$B$3)+(Data!$I$2:$I$998=$B$4) )*(Data!$J$2:$J$998&lt;=$B$5)*(Data!$J$2:$J$998&gt;=$B$6)*(Data!$E$2:$E$998) )=0,"N/A",SUMPRODUCT( (Data!$A$2:$A$998=$A132)*(Data!$B$2:$B$998=$B132)*(Data!$C$2:$C$998=$B$1)*(Data!$D$2:$D$998=I$9)*( (Data!$I$2:$I$998=$B$2)+(Data!$I$2:$I$998=$B$3)+(Data!$I$2:$I$998=$B$4) )*(Data!$J$2:$J$998&lt;=$B$5)*(Data!$J$2:$J$998&gt;=$B$6)*(Data!$E$2:$E$998&gt;=I$11) ) ),"N/A")</f>
        <v>N/A</v>
      </c>
      <c r="J132" s="6">
        <f>IF(J$10="x",IF( SUMPRODUCT( (Data!$A$2:$A$998=$A132)*(Data!$B$2:$B$998=$B132)*(Data!$C$2:$C$998=$B$1)*(Data!$D$2:$D$998=J$9)*( (Data!$I$2:$I$998=$B$2)+(Data!$I$2:$I$998=$B$3)+(Data!$I$2:$I$998=$B$4) )*(Data!$J$2:$J$998&lt;=$B$5)*(Data!$J$2:$J$998&gt;=$B$6)*(Data!$E$2:$E$998) )=0,"N/A",SUMPRODUCT( (Data!$A$2:$A$998=$A132)*(Data!$B$2:$B$998=$B132)*(Data!$C$2:$C$998=$B$1)*(Data!$D$2:$D$998=J$9)*( (Data!$I$2:$I$998=$B$2)+(Data!$I$2:$I$998=$B$3)+(Data!$I$2:$I$998=$B$4) )*(Data!$J$2:$J$998&lt;=$B$5)*(Data!$J$2:$J$998&gt;=$B$6)*(Data!$E$2:$E$998&gt;=J$11) ) ),"N/A")</f>
        <v>1</v>
      </c>
      <c r="K132" s="6" t="str">
        <f>IF(K$10="x",IF( SUMPRODUCT( (Data!$A$2:$A$998=$A132)*(Data!$B$2:$B$998=$B132)*(Data!$C$2:$C$998=$B$1)*(Data!$D$2:$D$998=K$9)*( (Data!$I$2:$I$998=$B$2)+(Data!$I$2:$I$998=$B$3)+(Data!$I$2:$I$998=$B$4) )*(Data!$J$2:$J$998&lt;=$B$5)*(Data!$J$2:$J$998&gt;=$B$6)*(Data!$E$2:$E$998) )=0,"N/A",SUMPRODUCT( (Data!$A$2:$A$998=$A132)*(Data!$B$2:$B$998=$B132)*(Data!$C$2:$C$998=$B$1)*(Data!$D$2:$D$998=K$9)*( (Data!$I$2:$I$998=$B$2)+(Data!$I$2:$I$998=$B$3)+(Data!$I$2:$I$998=$B$4) )*(Data!$J$2:$J$998&lt;=$B$5)*(Data!$J$2:$J$998&gt;=$B$6)*(Data!$E$2:$E$998&gt;=K$11) ) ),"N/A")</f>
        <v>N/A</v>
      </c>
      <c r="L132" s="6">
        <f>IF(L$10="x",IF( SUMPRODUCT( (Data!$A$2:$A$998=$A132)*(Data!$B$2:$B$998=$B132)*(Data!$C$2:$C$998=$B$1)*(Data!$D$2:$D$998=L$9)*( (Data!$I$2:$I$998=$B$2)+(Data!$I$2:$I$998=$B$3)+(Data!$I$2:$I$998=$B$4) )*(Data!$J$2:$J$998&lt;=$B$5)*(Data!$J$2:$J$998&gt;=$B$6)*(Data!$E$2:$E$998) )=0,"N/A",SUMPRODUCT( (Data!$A$2:$A$998=$A132)*(Data!$B$2:$B$998=$B132)*(Data!$C$2:$C$998=$B$1)*(Data!$D$2:$D$998=L$9)*( (Data!$I$2:$I$998=$B$2)+(Data!$I$2:$I$998=$B$3)+(Data!$I$2:$I$998=$B$4) )*(Data!$J$2:$J$998&lt;=$B$5)*(Data!$J$2:$J$998&gt;=$B$6)*(Data!$E$2:$E$998&gt;=L$11) ) ),"N/A")</f>
        <v>1</v>
      </c>
      <c r="M132" s="6" t="str">
        <f>IF(M$10="x",IF( SUMPRODUCT( (Data!$A$2:$A$998=$A132)*(Data!$B$2:$B$998=$B132)*(Data!$C$2:$C$998=$B$1)*(Data!$D$2:$D$998=M$9)*( (Data!$I$2:$I$998=$B$2)+(Data!$I$2:$I$998=$B$3)+(Data!$I$2:$I$998=$B$4) )*(Data!$J$2:$J$998&lt;=$B$5)*(Data!$J$2:$J$998&gt;=$B$6)*(Data!$E$2:$E$998) )=0,"N/A",SUMPRODUCT( (Data!$A$2:$A$998=$A132)*(Data!$B$2:$B$998=$B132)*(Data!$C$2:$C$998=$B$1)*(Data!$D$2:$D$998=M$9)*( (Data!$I$2:$I$998=$B$2)+(Data!$I$2:$I$998=$B$3)+(Data!$I$2:$I$998=$B$4) )*(Data!$J$2:$J$998&lt;=$B$5)*(Data!$J$2:$J$998&gt;=$B$6)*(Data!$E$2:$E$998&gt;=M$11) ) ),"N/A")</f>
        <v>N/A</v>
      </c>
      <c r="N132" s="6">
        <f>IF(N$10="x",IF( SUMPRODUCT( (Data!$A$2:$A$998=$A132)*(Data!$B$2:$B$998=$B132)*(Data!$C$2:$C$998=$B$1)*(Data!$D$2:$D$998=N$9)*( (Data!$I$2:$I$998=$B$2)+(Data!$I$2:$I$998=$B$3)+(Data!$I$2:$I$998=$B$4) )*(Data!$J$2:$J$998&lt;=$B$5)*(Data!$J$2:$J$998&gt;=$B$6)*(Data!$E$2:$E$998) )=0,"N/A",SUMPRODUCT( (Data!$A$2:$A$998=$A132)*(Data!$B$2:$B$998=$B132)*(Data!$C$2:$C$998=$B$1)*(Data!$D$2:$D$998=N$9)*( (Data!$I$2:$I$998=$B$2)+(Data!$I$2:$I$998=$B$3)+(Data!$I$2:$I$998=$B$4) )*(Data!$J$2:$J$998&lt;=$B$5)*(Data!$J$2:$J$998&gt;=$B$6)*(Data!$E$2:$E$998&gt;=N$11) ) ),"N/A")</f>
        <v>1</v>
      </c>
      <c r="O132" s="6">
        <f>IF(O$10="x",IF( SUMPRODUCT( (Data!$A$2:$A$998=$A132)*(Data!$B$2:$B$998=$B132)*(Data!$C$2:$C$998=$B$1)*(Data!$D$2:$D$998=O$9)*( (Data!$I$2:$I$998=$B$2)+(Data!$I$2:$I$998=$B$3)+(Data!$I$2:$I$998=$B$4) )*(Data!$J$2:$J$998&lt;=$B$5)*(Data!$J$2:$J$998&gt;=$B$6)*(Data!$E$2:$E$998) )=0,"N/A",SUMPRODUCT( (Data!$A$2:$A$998=$A132)*(Data!$B$2:$B$998=$B132)*(Data!$C$2:$C$998=$B$1)*(Data!$D$2:$D$998=O$9)*( (Data!$I$2:$I$998=$B$2)+(Data!$I$2:$I$998=$B$3)+(Data!$I$2:$I$998=$B$4) )*(Data!$J$2:$J$998&lt;=$B$5)*(Data!$J$2:$J$998&gt;=$B$6)*(Data!$E$2:$E$998&gt;=O$11) ) ),"N/A")</f>
        <v>1</v>
      </c>
      <c r="P132" s="6">
        <f>IF(P$10="x",IF( SUMPRODUCT( (Data!$A$2:$A$998=$A132)*(Data!$B$2:$B$998=$B132)*(Data!$C$2:$C$998=$B$1)*(Data!$D$2:$D$998=P$9)*( (Data!$I$2:$I$998=$B$2)+(Data!$I$2:$I$998=$B$3)+(Data!$I$2:$I$998=$B$4) )*(Data!$J$2:$J$998&lt;=$B$5)*(Data!$J$2:$J$998&gt;=$B$6)*(Data!$E$2:$E$998) )=0,"N/A",SUMPRODUCT( (Data!$A$2:$A$998=$A132)*(Data!$B$2:$B$998=$B132)*(Data!$C$2:$C$998=$B$1)*(Data!$D$2:$D$998=P$9)*( (Data!$I$2:$I$998=$B$2)+(Data!$I$2:$I$998=$B$3)+(Data!$I$2:$I$998=$B$4) )*(Data!$J$2:$J$998&lt;=$B$5)*(Data!$J$2:$J$998&gt;=$B$6)*(Data!$E$2:$E$998&gt;=P$11) ) ),"N/A")</f>
        <v>1</v>
      </c>
      <c r="Q132" s="6">
        <f>IF(Q$10="x",IF( SUMPRODUCT( (Data!$A$2:$A$998=$A132)*(Data!$B$2:$B$998=$B132)*(Data!$C$2:$C$998=$B$1)*(Data!$D$2:$D$998=Q$9)*( (Data!$I$2:$I$998=$B$2)+(Data!$I$2:$I$998=$B$3)+(Data!$I$2:$I$998=$B$4) )*(Data!$J$2:$J$998&lt;=$B$5)*(Data!$J$2:$J$998&gt;=$B$6)*(Data!$E$2:$E$998) )=0,"N/A",SUMPRODUCT( (Data!$A$2:$A$998=$A132)*(Data!$B$2:$B$998=$B132)*(Data!$C$2:$C$998=$B$1)*(Data!$D$2:$D$998=Q$9)*( (Data!$I$2:$I$998=$B$2)+(Data!$I$2:$I$998=$B$3)+(Data!$I$2:$I$998=$B$4) )*(Data!$J$2:$J$998&lt;=$B$5)*(Data!$J$2:$J$998&gt;=$B$6)*(Data!$E$2:$E$998&gt;=Q$11) ) ),"N/A")</f>
        <v>1</v>
      </c>
      <c r="R132" s="6">
        <f>IF(R$10="x",IF( SUMPRODUCT( (Data!$A$2:$A$998=$A132)*(Data!$B$2:$B$998=$B132)*(Data!$C$2:$C$998=$B$1)*(Data!$D$2:$D$998=R$9)*( (Data!$I$2:$I$998=$B$2)+(Data!$I$2:$I$998=$B$3)+(Data!$I$2:$I$998=$B$4) )*(Data!$J$2:$J$998&lt;=$B$5)*(Data!$J$2:$J$998&gt;=$B$6)*(Data!$E$2:$E$998) )=0,"N/A",SUMPRODUCT( (Data!$A$2:$A$998=$A132)*(Data!$B$2:$B$998=$B132)*(Data!$C$2:$C$998=$B$1)*(Data!$D$2:$D$998=R$9)*( (Data!$I$2:$I$998=$B$2)+(Data!$I$2:$I$998=$B$3)+(Data!$I$2:$I$998=$B$4) )*(Data!$J$2:$J$998&lt;=$B$5)*(Data!$J$2:$J$998&gt;=$B$6)*(Data!$E$2:$E$998&gt;=R$11) ) ),"N/A")</f>
        <v>1</v>
      </c>
      <c r="S132" s="6" t="str">
        <f>IF(S$10="x",IF( SUMPRODUCT( (Data!$A$2:$A$998=$A132)*(Data!$B$2:$B$998=$B132)*(Data!$C$2:$C$998=$B$1)*(Data!$D$2:$D$998=S$9)*( (Data!$I$2:$I$998=$B$2)+(Data!$I$2:$I$998=$B$3)+(Data!$I$2:$I$998=$B$4) )*(Data!$J$2:$J$998&lt;=$B$5)*(Data!$J$2:$J$998&gt;=$B$6)*(Data!$E$2:$E$998) )=0,"N/A",SUMPRODUCT( (Data!$A$2:$A$998=$A132)*(Data!$B$2:$B$998=$B132)*(Data!$C$2:$C$998=$B$1)*(Data!$D$2:$D$998=S$9)*( (Data!$I$2:$I$998=$B$2)+(Data!$I$2:$I$998=$B$3)+(Data!$I$2:$I$998=$B$4) )*(Data!$J$2:$J$998&lt;=$B$5)*(Data!$J$2:$J$998&gt;=$B$6)*(Data!$E$2:$E$998&gt;=S$11) ) ),"N/A")</f>
        <v>N/A</v>
      </c>
      <c r="T132" s="6">
        <f>IF(T$10="x",IF( SUMPRODUCT( (Data!$A$2:$A$998=$A132)*(Data!$B$2:$B$998=$B132)*(Data!$C$2:$C$998=$B$1)*(Data!$D$2:$D$998=T$9)*( (Data!$I$2:$I$998=$B$2)+(Data!$I$2:$I$998=$B$3)+(Data!$I$2:$I$998=$B$4) )*(Data!$J$2:$J$998&lt;=$B$5)*(Data!$J$2:$J$998&gt;=$B$6)*(Data!$E$2:$E$998) )=0,"N/A",SUMPRODUCT( (Data!$A$2:$A$998=$A132)*(Data!$B$2:$B$998=$B132)*(Data!$C$2:$C$998=$B$1)*(Data!$D$2:$D$998=T$9)*( (Data!$I$2:$I$998=$B$2)+(Data!$I$2:$I$998=$B$3)+(Data!$I$2:$I$998=$B$4) )*(Data!$J$2:$J$998&lt;=$B$5)*(Data!$J$2:$J$998&gt;=$B$6)*(Data!$E$2:$E$998&gt;=T$11) ) ),"N/A")</f>
        <v>1</v>
      </c>
      <c r="U132" s="6" t="str">
        <f>IF(U$10="x",IF( SUMPRODUCT( (Data!$A$2:$A$998=$A132)*(Data!$B$2:$B$998=$B132)*(Data!$C$2:$C$998=$B$1)*(Data!$D$2:$D$998=U$9)*( (Data!$I$2:$I$998=$B$2)+(Data!$I$2:$I$998=$B$3)+(Data!$I$2:$I$998=$B$4) )*(Data!$J$2:$J$998&lt;=$B$5)*(Data!$J$2:$J$998&gt;=$B$6)*(Data!$E$2:$E$998) )=0,"N/A",SUMPRODUCT( (Data!$A$2:$A$998=$A132)*(Data!$B$2:$B$998=$B132)*(Data!$C$2:$C$998=$B$1)*(Data!$D$2:$D$998=U$9)*( (Data!$I$2:$I$998=$B$2)+(Data!$I$2:$I$998=$B$3)+(Data!$I$2:$I$998=$B$4) )*(Data!$J$2:$J$998&lt;=$B$5)*(Data!$J$2:$J$998&gt;=$B$6)*(Data!$E$2:$E$998&gt;=U$11) ) ),"N/A")</f>
        <v>N/A</v>
      </c>
      <c r="V132" s="6" t="str">
        <f>IF(V$10="x",IF( SUMPRODUCT( (Data!$A$2:$A$998=$A132)*(Data!$B$2:$B$998=$B132)*(Data!$C$2:$C$998=$B$1)*(Data!$D$2:$D$998=V$9)*( (Data!$I$2:$I$998=$B$2)+(Data!$I$2:$I$998=$B$3)+(Data!$I$2:$I$998=$B$4) )*(Data!$J$2:$J$998&lt;=$B$5)*(Data!$J$2:$J$998&gt;=$B$6)*(Data!$E$2:$E$998) )=0,"N/A",SUMPRODUCT( (Data!$A$2:$A$998=$A132)*(Data!$B$2:$B$998=$B132)*(Data!$C$2:$C$998=$B$1)*(Data!$D$2:$D$998=V$9)*( (Data!$I$2:$I$998=$B$2)+(Data!$I$2:$I$998=$B$3)+(Data!$I$2:$I$998=$B$4) )*(Data!$J$2:$J$998&lt;=$B$5)*(Data!$J$2:$J$998&gt;=$B$6)*(Data!$E$2:$E$998&gt;=V$11) ) ),"N/A")</f>
        <v>N/A</v>
      </c>
      <c r="W132" s="6">
        <f t="shared" si="146"/>
        <v>1</v>
      </c>
      <c r="AA132" s="6">
        <f>IF(AA$10="x",IF( SUMPRODUCT( (Data!$A$2:$A$998=$A132)*(Data!$B$2:$B$998=$B132)*(Data!$C$2:$C$998=$B$1)*(Data!$D$2:$D$998=AA$9)*( (Data!$I$2:$I$998=$B$2)+(Data!$I$2:$I$998=$B$3)+(Data!$I$2:$I$998=$B$4) )*(Data!$J$2:$J$998&lt;=$B$5)*(Data!$J$2:$J$998&gt;=$B$6)*(Data!$G$2:$G$998) )=0,"N/A",SUMPRODUCT( (Data!$A$2:$A$998=$A132)*(Data!$B$2:$B$998=$B132)*(Data!$C$2:$C$998=$B$1)*(Data!$D$2:$D$998=AA$9)*( (Data!$I$2:$I$998=$B$2)+(Data!$I$2:$I$998=$B$3)+(Data!$I$2:$I$998=$B$4) )*(Data!$J$2:$J$998&lt;=$B$5)*(Data!$J$2:$J$998&gt;=$B$6)*(Data!$G$2:$G$998&lt;=AA$11) ) ),"N/A")</f>
        <v>1</v>
      </c>
      <c r="AB132" s="6">
        <f>IF(AB$10="x",IF( SUMPRODUCT( (Data!$A$2:$A$998=$A132)*(Data!$B$2:$B$998=$B132)*(Data!$C$2:$C$998=$B$1)*(Data!$D$2:$D$998=AB$9)*( (Data!$I$2:$I$998=$B$2)+(Data!$I$2:$I$998=$B$3)+(Data!$I$2:$I$998=$B$4) )*(Data!$J$2:$J$998&lt;=$B$5)*(Data!$J$2:$J$998&gt;=$B$6)*(Data!$G$2:$G$998) )=0,"N/A",SUMPRODUCT( (Data!$A$2:$A$998=$A132)*(Data!$B$2:$B$998=$B132)*(Data!$C$2:$C$998=$B$1)*(Data!$D$2:$D$998=AB$9)*( (Data!$I$2:$I$998=$B$2)+(Data!$I$2:$I$998=$B$3)+(Data!$I$2:$I$998=$B$4) )*(Data!$J$2:$J$998&lt;=$B$5)*(Data!$J$2:$J$998&gt;=$B$6)*(Data!$G$2:$G$998&lt;=AB$11) ) ),"N/A")</f>
        <v>1</v>
      </c>
      <c r="AC132" s="6" t="str">
        <f>IF(AC$10="x",IF( SUMPRODUCT( (Data!$A$2:$A$998=$A132)*(Data!$B$2:$B$998=$B132)*(Data!$C$2:$C$998=$B$1)*(Data!$D$2:$D$998=AC$9)*( (Data!$I$2:$I$998=$B$2)+(Data!$I$2:$I$998=$B$3)+(Data!$I$2:$I$998=$B$4) )*(Data!$J$2:$J$998&lt;=$B$5)*(Data!$J$2:$J$998&gt;=$B$6)*(Data!$G$2:$G$998) )=0,"N/A",SUMPRODUCT( (Data!$A$2:$A$998=$A132)*(Data!$B$2:$B$998=$B132)*(Data!$C$2:$C$998=$B$1)*(Data!$D$2:$D$998=AC$9)*( (Data!$I$2:$I$998=$B$2)+(Data!$I$2:$I$998=$B$3)+(Data!$I$2:$I$998=$B$4) )*(Data!$J$2:$J$998&lt;=$B$5)*(Data!$J$2:$J$998&gt;=$B$6)*(Data!$G$2:$G$998&lt;=AC$11) ) ),"N/A")</f>
        <v>N/A</v>
      </c>
      <c r="AD132" s="6">
        <f>IF(AD$10="x",IF( SUMPRODUCT( (Data!$A$2:$A$998=$A132)*(Data!$B$2:$B$998=$B132)*(Data!$C$2:$C$998=$B$1)*(Data!$D$2:$D$998=AD$9)*( (Data!$I$2:$I$998=$B$2)+(Data!$I$2:$I$998=$B$3)+(Data!$I$2:$I$998=$B$4) )*(Data!$J$2:$J$998&lt;=$B$5)*(Data!$J$2:$J$998&gt;=$B$6)*(Data!$G$2:$G$998) )=0,"N/A",SUMPRODUCT( (Data!$A$2:$A$998=$A132)*(Data!$B$2:$B$998=$B132)*(Data!$C$2:$C$998=$B$1)*(Data!$D$2:$D$998=AD$9)*( (Data!$I$2:$I$998=$B$2)+(Data!$I$2:$I$998=$B$3)+(Data!$I$2:$I$998=$B$4) )*(Data!$J$2:$J$998&lt;=$B$5)*(Data!$J$2:$J$998&gt;=$B$6)*(Data!$G$2:$G$998&lt;=AD$11) ) ),"N/A")</f>
        <v>1</v>
      </c>
      <c r="AE132" s="6">
        <f>IF(AE$10="x",IF( SUMPRODUCT( (Data!$A$2:$A$998=$A132)*(Data!$B$2:$B$998=$B132)*(Data!$C$2:$C$998=$B$1)*(Data!$D$2:$D$998=AE$9)*( (Data!$I$2:$I$998=$B$2)+(Data!$I$2:$I$998=$B$3)+(Data!$I$2:$I$998=$B$4) )*(Data!$J$2:$J$998&lt;=$B$5)*(Data!$J$2:$J$998&gt;=$B$6)*(Data!$G$2:$G$998) )=0,"N/A",SUMPRODUCT( (Data!$A$2:$A$998=$A132)*(Data!$B$2:$B$998=$B132)*(Data!$C$2:$C$998=$B$1)*(Data!$D$2:$D$998=AE$9)*( (Data!$I$2:$I$998=$B$2)+(Data!$I$2:$I$998=$B$3)+(Data!$I$2:$I$998=$B$4) )*(Data!$J$2:$J$998&lt;=$B$5)*(Data!$J$2:$J$998&gt;=$B$6)*(Data!$G$2:$G$998&lt;=AE$11) ) ),"N/A")</f>
        <v>1</v>
      </c>
      <c r="AF132" s="6" t="str">
        <f>IF(AF$10="x",IF( SUMPRODUCT( (Data!$A$2:$A$998=$A132)*(Data!$B$2:$B$998=$B132)*(Data!$C$2:$C$998=$B$1)*(Data!$D$2:$D$998=AF$9)*( (Data!$I$2:$I$998=$B$2)+(Data!$I$2:$I$998=$B$3)+(Data!$I$2:$I$998=$B$4) )*(Data!$J$2:$J$998&lt;=$B$5)*(Data!$J$2:$J$998&gt;=$B$6)*(Data!$G$2:$G$998) )=0,"N/A",SUMPRODUCT( (Data!$A$2:$A$998=$A132)*(Data!$B$2:$B$998=$B132)*(Data!$C$2:$C$998=$B$1)*(Data!$D$2:$D$998=AF$9)*( (Data!$I$2:$I$998=$B$2)+(Data!$I$2:$I$998=$B$3)+(Data!$I$2:$I$998=$B$4) )*(Data!$J$2:$J$998&lt;=$B$5)*(Data!$J$2:$J$998&gt;=$B$6)*(Data!$G$2:$G$998&lt;=AF$11) ) ),"N/A")</f>
        <v>N/A</v>
      </c>
      <c r="AG132" s="6">
        <f>IF(AG$10="x",IF( SUMPRODUCT( (Data!$A$2:$A$998=$A132)*(Data!$B$2:$B$998=$B132)*(Data!$C$2:$C$998=$B$1)*(Data!$D$2:$D$998=AG$9)*( (Data!$I$2:$I$998=$B$2)+(Data!$I$2:$I$998=$B$3)+(Data!$I$2:$I$998=$B$4) )*(Data!$J$2:$J$998&lt;=$B$5)*(Data!$J$2:$J$998&gt;=$B$6)*(Data!$G$2:$G$998) )=0,"N/A",SUMPRODUCT( (Data!$A$2:$A$998=$A132)*(Data!$B$2:$B$998=$B132)*(Data!$C$2:$C$998=$B$1)*(Data!$D$2:$D$998=AG$9)*( (Data!$I$2:$I$998=$B$2)+(Data!$I$2:$I$998=$B$3)+(Data!$I$2:$I$998=$B$4) )*(Data!$J$2:$J$998&lt;=$B$5)*(Data!$J$2:$J$998&gt;=$B$6)*(Data!$G$2:$G$998&lt;=AG$11) ) ),"N/A")</f>
        <v>1</v>
      </c>
      <c r="AH132" s="6" t="str">
        <f>IF(AH$10="x",IF( SUMPRODUCT( (Data!$A$2:$A$998=$A132)*(Data!$B$2:$B$998=$B132)*(Data!$C$2:$C$998=$B$1)*(Data!$D$2:$D$998=AH$9)*( (Data!$I$2:$I$998=$B$2)+(Data!$I$2:$I$998=$B$3)+(Data!$I$2:$I$998=$B$4) )*(Data!$J$2:$J$998&lt;=$B$5)*(Data!$J$2:$J$998&gt;=$B$6)*(Data!$G$2:$G$998) )=0,"N/A",SUMPRODUCT( (Data!$A$2:$A$998=$A132)*(Data!$B$2:$B$998=$B132)*(Data!$C$2:$C$998=$B$1)*(Data!$D$2:$D$998=AH$9)*( (Data!$I$2:$I$998=$B$2)+(Data!$I$2:$I$998=$B$3)+(Data!$I$2:$I$998=$B$4) )*(Data!$J$2:$J$998&lt;=$B$5)*(Data!$J$2:$J$998&gt;=$B$6)*(Data!$G$2:$G$998&lt;=AH$11) ) ),"N/A")</f>
        <v>N/A</v>
      </c>
      <c r="AI132" s="6">
        <f>IF(AI$10="x",IF( SUMPRODUCT( (Data!$A$2:$A$998=$A132)*(Data!$B$2:$B$998=$B132)*(Data!$C$2:$C$998=$B$1)*(Data!$D$2:$D$998=AI$9)*( (Data!$I$2:$I$998=$B$2)+(Data!$I$2:$I$998=$B$3)+(Data!$I$2:$I$998=$B$4) )*(Data!$J$2:$J$998&lt;=$B$5)*(Data!$J$2:$J$998&gt;=$B$6)*(Data!$G$2:$G$998) )=0,"N/A",SUMPRODUCT( (Data!$A$2:$A$998=$A132)*(Data!$B$2:$B$998=$B132)*(Data!$C$2:$C$998=$B$1)*(Data!$D$2:$D$998=AI$9)*( (Data!$I$2:$I$998=$B$2)+(Data!$I$2:$I$998=$B$3)+(Data!$I$2:$I$998=$B$4) )*(Data!$J$2:$J$998&lt;=$B$5)*(Data!$J$2:$J$998&gt;=$B$6)*(Data!$G$2:$G$998&lt;=AI$11) ) ),"N/A")</f>
        <v>1</v>
      </c>
      <c r="AJ132" s="6" t="str">
        <f>IF(AJ$10="x",IF( SUMPRODUCT( (Data!$A$2:$A$998=$A132)*(Data!$B$2:$B$998=$B132)*(Data!$C$2:$C$998=$B$1)*(Data!$D$2:$D$998=AJ$9)*( (Data!$I$2:$I$998=$B$2)+(Data!$I$2:$I$998=$B$3)+(Data!$I$2:$I$998=$B$4) )*(Data!$J$2:$J$998&lt;=$B$5)*(Data!$J$2:$J$998&gt;=$B$6)*(Data!$G$2:$G$998) )=0,"N/A",SUMPRODUCT( (Data!$A$2:$A$998=$A132)*(Data!$B$2:$B$998=$B132)*(Data!$C$2:$C$998=$B$1)*(Data!$D$2:$D$998=AJ$9)*( (Data!$I$2:$I$998=$B$2)+(Data!$I$2:$I$998=$B$3)+(Data!$I$2:$I$998=$B$4) )*(Data!$J$2:$J$998&lt;=$B$5)*(Data!$J$2:$J$998&gt;=$B$6)*(Data!$G$2:$G$998&lt;=AJ$11) ) ),"N/A")</f>
        <v>N/A</v>
      </c>
      <c r="AK132" s="6">
        <f>IF(AK$10="x",IF( SUMPRODUCT( (Data!$A$2:$A$998=$A132)*(Data!$B$2:$B$998=$B132)*(Data!$C$2:$C$998=$B$1)*(Data!$D$2:$D$998=AK$9)*( (Data!$I$2:$I$998=$B$2)+(Data!$I$2:$I$998=$B$3)+(Data!$I$2:$I$998=$B$4) )*(Data!$J$2:$J$998&lt;=$B$5)*(Data!$J$2:$J$998&gt;=$B$6)*(Data!$G$2:$G$998) )=0,"N/A",SUMPRODUCT( (Data!$A$2:$A$998=$A132)*(Data!$B$2:$B$998=$B132)*(Data!$C$2:$C$998=$B$1)*(Data!$D$2:$D$998=AK$9)*( (Data!$I$2:$I$998=$B$2)+(Data!$I$2:$I$998=$B$3)+(Data!$I$2:$I$998=$B$4) )*(Data!$J$2:$J$998&lt;=$B$5)*(Data!$J$2:$J$998&gt;=$B$6)*(Data!$G$2:$G$998&lt;=AK$11) ) ),"N/A")</f>
        <v>1</v>
      </c>
      <c r="AL132" s="6">
        <f>IF(AL$10="x",IF( SUMPRODUCT( (Data!$A$2:$A$998=$A132)*(Data!$B$2:$B$998=$B132)*(Data!$C$2:$C$998=$B$1)*(Data!$D$2:$D$998=AL$9)*( (Data!$I$2:$I$998=$B$2)+(Data!$I$2:$I$998=$B$3)+(Data!$I$2:$I$998=$B$4) )*(Data!$J$2:$J$998&lt;=$B$5)*(Data!$J$2:$J$998&gt;=$B$6)*(Data!$G$2:$G$998) )=0,"N/A",SUMPRODUCT( (Data!$A$2:$A$998=$A132)*(Data!$B$2:$B$998=$B132)*(Data!$C$2:$C$998=$B$1)*(Data!$D$2:$D$998=AL$9)*( (Data!$I$2:$I$998=$B$2)+(Data!$I$2:$I$998=$B$3)+(Data!$I$2:$I$998=$B$4) )*(Data!$J$2:$J$998&lt;=$B$5)*(Data!$J$2:$J$998&gt;=$B$6)*(Data!$G$2:$G$998&lt;=AL$11) ) ),"N/A")</f>
        <v>1</v>
      </c>
      <c r="AM132" s="6">
        <f>IF(AM$10="x",IF( SUMPRODUCT( (Data!$A$2:$A$998=$A132)*(Data!$B$2:$B$998=$B132)*(Data!$C$2:$C$998=$B$1)*(Data!$D$2:$D$998=AM$9)*( (Data!$I$2:$I$998=$B$2)+(Data!$I$2:$I$998=$B$3)+(Data!$I$2:$I$998=$B$4) )*(Data!$J$2:$J$998&lt;=$B$5)*(Data!$J$2:$J$998&gt;=$B$6)*(Data!$G$2:$G$998) )=0,"N/A",SUMPRODUCT( (Data!$A$2:$A$998=$A132)*(Data!$B$2:$B$998=$B132)*(Data!$C$2:$C$998=$B$1)*(Data!$D$2:$D$998=AM$9)*( (Data!$I$2:$I$998=$B$2)+(Data!$I$2:$I$998=$B$3)+(Data!$I$2:$I$998=$B$4) )*(Data!$J$2:$J$998&lt;=$B$5)*(Data!$J$2:$J$998&gt;=$B$6)*(Data!$G$2:$G$998&lt;=AM$11) ) ),"N/A")</f>
        <v>1</v>
      </c>
      <c r="AN132" s="6">
        <f>IF(AN$10="x",IF( SUMPRODUCT( (Data!$A$2:$A$998=$A132)*(Data!$B$2:$B$998=$B132)*(Data!$C$2:$C$998=$B$1)*(Data!$D$2:$D$998=AN$9)*( (Data!$I$2:$I$998=$B$2)+(Data!$I$2:$I$998=$B$3)+(Data!$I$2:$I$998=$B$4) )*(Data!$J$2:$J$998&lt;=$B$5)*(Data!$J$2:$J$998&gt;=$B$6)*(Data!$G$2:$G$998) )=0,"N/A",SUMPRODUCT( (Data!$A$2:$A$998=$A132)*(Data!$B$2:$B$998=$B132)*(Data!$C$2:$C$998=$B$1)*(Data!$D$2:$D$998=AN$9)*( (Data!$I$2:$I$998=$B$2)+(Data!$I$2:$I$998=$B$3)+(Data!$I$2:$I$998=$B$4) )*(Data!$J$2:$J$998&lt;=$B$5)*(Data!$J$2:$J$998&gt;=$B$6)*(Data!$G$2:$G$998&lt;=AN$11) ) ),"N/A")</f>
        <v>1</v>
      </c>
      <c r="AO132" s="6">
        <f>IF(AO$10="x",IF( SUMPRODUCT( (Data!$A$2:$A$998=$A132)*(Data!$B$2:$B$998=$B132)*(Data!$C$2:$C$998=$B$1)*(Data!$D$2:$D$998=AO$9)*( (Data!$I$2:$I$998=$B$2)+(Data!$I$2:$I$998=$B$3)+(Data!$I$2:$I$998=$B$4) )*(Data!$J$2:$J$998&lt;=$B$5)*(Data!$J$2:$J$998&gt;=$B$6)*(Data!$G$2:$G$998) )=0,"N/A",SUMPRODUCT( (Data!$A$2:$A$998=$A132)*(Data!$B$2:$B$998=$B132)*(Data!$C$2:$C$998=$B$1)*(Data!$D$2:$D$998=AO$9)*( (Data!$I$2:$I$998=$B$2)+(Data!$I$2:$I$998=$B$3)+(Data!$I$2:$I$998=$B$4) )*(Data!$J$2:$J$998&lt;=$B$5)*(Data!$J$2:$J$998&gt;=$B$6)*(Data!$G$2:$G$998&lt;=AO$11) ) ),"N/A")</f>
        <v>1</v>
      </c>
      <c r="AP132" s="6" t="str">
        <f>IF(AP$10="x",IF( SUMPRODUCT( (Data!$A$2:$A$998=$A132)*(Data!$B$2:$B$998=$B132)*(Data!$C$2:$C$998=$B$1)*(Data!$D$2:$D$998=AP$9)*( (Data!$I$2:$I$998=$B$2)+(Data!$I$2:$I$998=$B$3)+(Data!$I$2:$I$998=$B$4) )*(Data!$J$2:$J$998&lt;=$B$5)*(Data!$J$2:$J$998&gt;=$B$6)*(Data!$G$2:$G$998) )=0,"N/A",SUMPRODUCT( (Data!$A$2:$A$998=$A132)*(Data!$B$2:$B$998=$B132)*(Data!$C$2:$C$998=$B$1)*(Data!$D$2:$D$998=AP$9)*( (Data!$I$2:$I$998=$B$2)+(Data!$I$2:$I$998=$B$3)+(Data!$I$2:$I$998=$B$4) )*(Data!$J$2:$J$998&lt;=$B$5)*(Data!$J$2:$J$998&gt;=$B$6)*(Data!$G$2:$G$998&lt;=AP$11) ) ),"N/A")</f>
        <v>N/A</v>
      </c>
      <c r="AQ132" s="6">
        <f>IF(AQ$10="x",IF( SUMPRODUCT( (Data!$A$2:$A$998=$A132)*(Data!$B$2:$B$998=$B132)*(Data!$C$2:$C$998=$B$1)*(Data!$D$2:$D$998=AQ$9)*( (Data!$I$2:$I$998=$B$2)+(Data!$I$2:$I$998=$B$3)+(Data!$I$2:$I$998=$B$4) )*(Data!$J$2:$J$998&lt;=$B$5)*(Data!$J$2:$J$998&gt;=$B$6)*(Data!$G$2:$G$998) )=0,"N/A",SUMPRODUCT( (Data!$A$2:$A$998=$A132)*(Data!$B$2:$B$998=$B132)*(Data!$C$2:$C$998=$B$1)*(Data!$D$2:$D$998=AQ$9)*( (Data!$I$2:$I$998=$B$2)+(Data!$I$2:$I$998=$B$3)+(Data!$I$2:$I$998=$B$4) )*(Data!$J$2:$J$998&lt;=$B$5)*(Data!$J$2:$J$998&gt;=$B$6)*(Data!$G$2:$G$998&lt;=AQ$11) ) ),"N/A")</f>
        <v>1</v>
      </c>
      <c r="AR132" s="6" t="str">
        <f>IF(AR$10="x",IF( SUMPRODUCT( (Data!$A$2:$A$998=$A132)*(Data!$B$2:$B$998=$B132)*(Data!$C$2:$C$998=$B$1)*(Data!$D$2:$D$998=AR$9)*( (Data!$I$2:$I$998=$B$2)+(Data!$I$2:$I$998=$B$3)+(Data!$I$2:$I$998=$B$4) )*(Data!$J$2:$J$998&lt;=$B$5)*(Data!$J$2:$J$998&gt;=$B$6)*(Data!$G$2:$G$998) )=0,"N/A",SUMPRODUCT( (Data!$A$2:$A$998=$A132)*(Data!$B$2:$B$998=$B132)*(Data!$C$2:$C$998=$B$1)*(Data!$D$2:$D$998=AR$9)*( (Data!$I$2:$I$998=$B$2)+(Data!$I$2:$I$998=$B$3)+(Data!$I$2:$I$998=$B$4) )*(Data!$J$2:$J$998&lt;=$B$5)*(Data!$J$2:$J$998&gt;=$B$6)*(Data!$G$2:$G$998&lt;=AR$11) ) ),"N/A")</f>
        <v>N/A</v>
      </c>
      <c r="AS132" s="6" t="str">
        <f>IF(AS$10="x",IF( SUMPRODUCT( (Data!$A$2:$A$998=$A132)*(Data!$B$2:$B$998=$B132)*(Data!$C$2:$C$998=$B$1)*(Data!$D$2:$D$998=AS$9)*( (Data!$I$2:$I$998=$B$2)+(Data!$I$2:$I$998=$B$3)+(Data!$I$2:$I$998=$B$4) )*(Data!$J$2:$J$998&lt;=$B$5)*(Data!$J$2:$J$998&gt;=$B$6)*(Data!$G$2:$G$998) )=0,"N/A",SUMPRODUCT( (Data!$A$2:$A$998=$A132)*(Data!$B$2:$B$998=$B132)*(Data!$C$2:$C$998=$B$1)*(Data!$D$2:$D$998=AS$9)*( (Data!$I$2:$I$998=$B$2)+(Data!$I$2:$I$998=$B$3)+(Data!$I$2:$I$998=$B$4) )*(Data!$J$2:$J$998&lt;=$B$5)*(Data!$J$2:$J$998&gt;=$B$6)*(Data!$G$2:$G$998&lt;=AS$11) ) ),"N/A")</f>
        <v>N/A</v>
      </c>
      <c r="AT132" s="6">
        <f t="shared" si="147"/>
        <v>1</v>
      </c>
      <c r="AX132" s="6">
        <f t="shared" si="153"/>
        <v>1</v>
      </c>
      <c r="AY132" s="6">
        <f t="shared" si="137"/>
        <v>1</v>
      </c>
      <c r="AZ132" s="6" t="str">
        <f t="shared" si="138"/>
        <v>N/A</v>
      </c>
      <c r="BA132" s="6">
        <f t="shared" si="139"/>
        <v>1</v>
      </c>
      <c r="BB132" s="6">
        <f t="shared" si="92"/>
        <v>1</v>
      </c>
      <c r="BC132" s="6" t="str">
        <f t="shared" si="93"/>
        <v>N/A</v>
      </c>
      <c r="BD132" s="6">
        <f t="shared" si="94"/>
        <v>1</v>
      </c>
      <c r="BE132" s="6" t="str">
        <f t="shared" si="95"/>
        <v>N/A</v>
      </c>
      <c r="BF132" s="6">
        <f t="shared" si="96"/>
        <v>1</v>
      </c>
      <c r="BG132" s="6" t="str">
        <f t="shared" si="97"/>
        <v>N/A</v>
      </c>
      <c r="BH132" s="6">
        <f t="shared" si="98"/>
        <v>1</v>
      </c>
      <c r="BI132" s="6">
        <f t="shared" si="99"/>
        <v>1</v>
      </c>
      <c r="BJ132" s="6">
        <f t="shared" si="100"/>
        <v>1</v>
      </c>
      <c r="BK132" s="6">
        <f t="shared" si="101"/>
        <v>1</v>
      </c>
      <c r="BL132" s="6">
        <f t="shared" si="102"/>
        <v>1</v>
      </c>
      <c r="BM132" s="6" t="str">
        <f t="shared" si="103"/>
        <v>N/A</v>
      </c>
      <c r="BN132" s="6">
        <f t="shared" si="104"/>
        <v>1</v>
      </c>
      <c r="BO132" s="6" t="str">
        <f t="shared" si="105"/>
        <v>N/A</v>
      </c>
      <c r="BP132" s="6" t="str">
        <f t="shared" si="106"/>
        <v>N/A</v>
      </c>
      <c r="BQ132" s="6">
        <f t="shared" si="148"/>
        <v>1</v>
      </c>
      <c r="BU132" s="6">
        <f>IF(BU$10="x",IF( SUMPRODUCT( (Data!$A$2:$A$998=$A132)*(Data!$B$2:$B$998=$B132)*(Data!$C$2:$C$998=$B$1)*(Data!$D$2:$D$998=BU$9)*( (Data!$I$2:$I$998=$B$2)+(Data!$I$2:$I$998=$B$3)+(Data!$I$2:$I$998=$B$4) )*(Data!$J$2:$J$998&lt;=$B$5)*(Data!$J$2:$J$998&gt;=$B$6)*(Data!$F$2:$F$998) )=0,"N/A",SUMPRODUCT( (Data!$A$2:$A$998=$A132)*(Data!$B$2:$B$998=$B132)*(Data!$C$2:$C$998=$B$1)*(Data!$D$2:$D$998=BU$9)*( (Data!$I$2:$I$998=$B$2)+(Data!$I$2:$I$998=$B$3)+(Data!$I$2:$I$998=$B$4) )*(Data!$J$2:$J$998&lt;=$B$5)*(Data!$J$2:$J$998&gt;=$B$6)*(Data!$F$2:$F$998&gt;=BU$11) ) ),"N/A")</f>
        <v>1</v>
      </c>
      <c r="BV132" s="6">
        <f>IF(BV$10="x",IF( SUMPRODUCT( (Data!$A$2:$A$998=$A132)*(Data!$B$2:$B$998=$B132)*(Data!$C$2:$C$998=$B$1)*(Data!$D$2:$D$998=BV$9)*( (Data!$I$2:$I$998=$B$2)+(Data!$I$2:$I$998=$B$3)+(Data!$I$2:$I$998=$B$4) )*(Data!$J$2:$J$998&lt;=$B$5)*(Data!$J$2:$J$998&gt;=$B$6)*(Data!$F$2:$F$998) )=0,"N/A",SUMPRODUCT( (Data!$A$2:$A$998=$A132)*(Data!$B$2:$B$998=$B132)*(Data!$C$2:$C$998=$B$1)*(Data!$D$2:$D$998=BV$9)*( (Data!$I$2:$I$998=$B$2)+(Data!$I$2:$I$998=$B$3)+(Data!$I$2:$I$998=$B$4) )*(Data!$J$2:$J$998&lt;=$B$5)*(Data!$J$2:$J$998&gt;=$B$6)*(Data!$F$2:$F$998&gt;=BV$11) ) ),"N/A")</f>
        <v>1</v>
      </c>
      <c r="BW132" s="6" t="str">
        <f>IF(BW$10="x",IF( SUMPRODUCT( (Data!$A$2:$A$998=$A132)*(Data!$B$2:$B$998=$B132)*(Data!$C$2:$C$998=$B$1)*(Data!$D$2:$D$998=BW$9)*( (Data!$I$2:$I$998=$B$2)+(Data!$I$2:$I$998=$B$3)+(Data!$I$2:$I$998=$B$4) )*(Data!$J$2:$J$998&lt;=$B$5)*(Data!$J$2:$J$998&gt;=$B$6)*(Data!$F$2:$F$998) )=0,"N/A",SUMPRODUCT( (Data!$A$2:$A$998=$A132)*(Data!$B$2:$B$998=$B132)*(Data!$C$2:$C$998=$B$1)*(Data!$D$2:$D$998=BW$9)*( (Data!$I$2:$I$998=$B$2)+(Data!$I$2:$I$998=$B$3)+(Data!$I$2:$I$998=$B$4) )*(Data!$J$2:$J$998&lt;=$B$5)*(Data!$J$2:$J$998&gt;=$B$6)*(Data!$F$2:$F$998&gt;=BW$11) ) ),"N/A")</f>
        <v>N/A</v>
      </c>
      <c r="BX132" s="6">
        <f>IF(BX$10="x",IF( SUMPRODUCT( (Data!$A$2:$A$998=$A132)*(Data!$B$2:$B$998=$B132)*(Data!$C$2:$C$998=$B$1)*(Data!$D$2:$D$998=BX$9)*( (Data!$I$2:$I$998=$B$2)+(Data!$I$2:$I$998=$B$3)+(Data!$I$2:$I$998=$B$4) )*(Data!$J$2:$J$998&lt;=$B$5)*(Data!$J$2:$J$998&gt;=$B$6)*(Data!$F$2:$F$998) )=0,"N/A",SUMPRODUCT( (Data!$A$2:$A$998=$A132)*(Data!$B$2:$B$998=$B132)*(Data!$C$2:$C$998=$B$1)*(Data!$D$2:$D$998=BX$9)*( (Data!$I$2:$I$998=$B$2)+(Data!$I$2:$I$998=$B$3)+(Data!$I$2:$I$998=$B$4) )*(Data!$J$2:$J$998&lt;=$B$5)*(Data!$J$2:$J$998&gt;=$B$6)*(Data!$F$2:$F$998&gt;=BX$11) ) ),"N/A")</f>
        <v>1</v>
      </c>
      <c r="BY132" s="6">
        <f>IF(BY$10="x",IF( SUMPRODUCT( (Data!$A$2:$A$998=$A132)*(Data!$B$2:$B$998=$B132)*(Data!$C$2:$C$998=$B$1)*(Data!$D$2:$D$998=BY$9)*( (Data!$I$2:$I$998=$B$2)+(Data!$I$2:$I$998=$B$3)+(Data!$I$2:$I$998=$B$4) )*(Data!$J$2:$J$998&lt;=$B$5)*(Data!$J$2:$J$998&gt;=$B$6)*(Data!$F$2:$F$998) )=0,"N/A",SUMPRODUCT( (Data!$A$2:$A$998=$A132)*(Data!$B$2:$B$998=$B132)*(Data!$C$2:$C$998=$B$1)*(Data!$D$2:$D$998=BY$9)*( (Data!$I$2:$I$998=$B$2)+(Data!$I$2:$I$998=$B$3)+(Data!$I$2:$I$998=$B$4) )*(Data!$J$2:$J$998&lt;=$B$5)*(Data!$J$2:$J$998&gt;=$B$6)*(Data!$F$2:$F$998&gt;=BY$11) ) ),"N/A")</f>
        <v>1</v>
      </c>
      <c r="BZ132" s="6" t="str">
        <f>IF(BZ$10="x",IF( SUMPRODUCT( (Data!$A$2:$A$998=$A132)*(Data!$B$2:$B$998=$B132)*(Data!$C$2:$C$998=$B$1)*(Data!$D$2:$D$998=BZ$9)*( (Data!$I$2:$I$998=$B$2)+(Data!$I$2:$I$998=$B$3)+(Data!$I$2:$I$998=$B$4) )*(Data!$J$2:$J$998&lt;=$B$5)*(Data!$J$2:$J$998&gt;=$B$6)*(Data!$F$2:$F$998) )=0,"N/A",SUMPRODUCT( (Data!$A$2:$A$998=$A132)*(Data!$B$2:$B$998=$B132)*(Data!$C$2:$C$998=$B$1)*(Data!$D$2:$D$998=BZ$9)*( (Data!$I$2:$I$998=$B$2)+(Data!$I$2:$I$998=$B$3)+(Data!$I$2:$I$998=$B$4) )*(Data!$J$2:$J$998&lt;=$B$5)*(Data!$J$2:$J$998&gt;=$B$6)*(Data!$F$2:$F$998&gt;=BZ$11) ) ),"N/A")</f>
        <v>N/A</v>
      </c>
      <c r="CA132" s="6">
        <f>IF(CA$10="x",IF( SUMPRODUCT( (Data!$A$2:$A$998=$A132)*(Data!$B$2:$B$998=$B132)*(Data!$C$2:$C$998=$B$1)*(Data!$D$2:$D$998=CA$9)*( (Data!$I$2:$I$998=$B$2)+(Data!$I$2:$I$998=$B$3)+(Data!$I$2:$I$998=$B$4) )*(Data!$J$2:$J$998&lt;=$B$5)*(Data!$J$2:$J$998&gt;=$B$6)*(Data!$F$2:$F$998) )=0,"N/A",SUMPRODUCT( (Data!$A$2:$A$998=$A132)*(Data!$B$2:$B$998=$B132)*(Data!$C$2:$C$998=$B$1)*(Data!$D$2:$D$998=CA$9)*( (Data!$I$2:$I$998=$B$2)+(Data!$I$2:$I$998=$B$3)+(Data!$I$2:$I$998=$B$4) )*(Data!$J$2:$J$998&lt;=$B$5)*(Data!$J$2:$J$998&gt;=$B$6)*(Data!$F$2:$F$998&gt;=CA$11) ) ),"N/A")</f>
        <v>1</v>
      </c>
      <c r="CB132" s="6" t="str">
        <f>IF(CB$10="x",IF( SUMPRODUCT( (Data!$A$2:$A$998=$A132)*(Data!$B$2:$B$998=$B132)*(Data!$C$2:$C$998=$B$1)*(Data!$D$2:$D$998=CB$9)*( (Data!$I$2:$I$998=$B$2)+(Data!$I$2:$I$998=$B$3)+(Data!$I$2:$I$998=$B$4) )*(Data!$J$2:$J$998&lt;=$B$5)*(Data!$J$2:$J$998&gt;=$B$6)*(Data!$F$2:$F$998) )=0,"N/A",SUMPRODUCT( (Data!$A$2:$A$998=$A132)*(Data!$B$2:$B$998=$B132)*(Data!$C$2:$C$998=$B$1)*(Data!$D$2:$D$998=CB$9)*( (Data!$I$2:$I$998=$B$2)+(Data!$I$2:$I$998=$B$3)+(Data!$I$2:$I$998=$B$4) )*(Data!$J$2:$J$998&lt;=$B$5)*(Data!$J$2:$J$998&gt;=$B$6)*(Data!$F$2:$F$998&gt;=CB$11) ) ),"N/A")</f>
        <v>N/A</v>
      </c>
      <c r="CC132" s="6">
        <f>IF(CC$10="x",IF( SUMPRODUCT( (Data!$A$2:$A$998=$A132)*(Data!$B$2:$B$998=$B132)*(Data!$C$2:$C$998=$B$1)*(Data!$D$2:$D$998=CC$9)*( (Data!$I$2:$I$998=$B$2)+(Data!$I$2:$I$998=$B$3)+(Data!$I$2:$I$998=$B$4) )*(Data!$J$2:$J$998&lt;=$B$5)*(Data!$J$2:$J$998&gt;=$B$6)*(Data!$F$2:$F$998) )=0,"N/A",SUMPRODUCT( (Data!$A$2:$A$998=$A132)*(Data!$B$2:$B$998=$B132)*(Data!$C$2:$C$998=$B$1)*(Data!$D$2:$D$998=CC$9)*( (Data!$I$2:$I$998=$B$2)+(Data!$I$2:$I$998=$B$3)+(Data!$I$2:$I$998=$B$4) )*(Data!$J$2:$J$998&lt;=$B$5)*(Data!$J$2:$J$998&gt;=$B$6)*(Data!$F$2:$F$998&gt;=CC$11) ) ),"N/A")</f>
        <v>1</v>
      </c>
      <c r="CD132" s="6" t="str">
        <f>IF(CD$10="x",IF( SUMPRODUCT( (Data!$A$2:$A$998=$A132)*(Data!$B$2:$B$998=$B132)*(Data!$C$2:$C$998=$B$1)*(Data!$D$2:$D$998=CD$9)*( (Data!$I$2:$I$998=$B$2)+(Data!$I$2:$I$998=$B$3)+(Data!$I$2:$I$998=$B$4) )*(Data!$J$2:$J$998&lt;=$B$5)*(Data!$J$2:$J$998&gt;=$B$6)*(Data!$F$2:$F$998) )=0,"N/A",SUMPRODUCT( (Data!$A$2:$A$998=$A132)*(Data!$B$2:$B$998=$B132)*(Data!$C$2:$C$998=$B$1)*(Data!$D$2:$D$998=CD$9)*( (Data!$I$2:$I$998=$B$2)+(Data!$I$2:$I$998=$B$3)+(Data!$I$2:$I$998=$B$4) )*(Data!$J$2:$J$998&lt;=$B$5)*(Data!$J$2:$J$998&gt;=$B$6)*(Data!$F$2:$F$998&gt;=CD$11) ) ),"N/A")</f>
        <v>N/A</v>
      </c>
      <c r="CE132" s="6">
        <f>IF(CE$10="x",IF( SUMPRODUCT( (Data!$A$2:$A$998=$A132)*(Data!$B$2:$B$998=$B132)*(Data!$C$2:$C$998=$B$1)*(Data!$D$2:$D$998=CE$9)*( (Data!$I$2:$I$998=$B$2)+(Data!$I$2:$I$998=$B$3)+(Data!$I$2:$I$998=$B$4) )*(Data!$J$2:$J$998&lt;=$B$5)*(Data!$J$2:$J$998&gt;=$B$6)*(Data!$F$2:$F$998) )=0,"N/A",SUMPRODUCT( (Data!$A$2:$A$998=$A132)*(Data!$B$2:$B$998=$B132)*(Data!$C$2:$C$998=$B$1)*(Data!$D$2:$D$998=CE$9)*( (Data!$I$2:$I$998=$B$2)+(Data!$I$2:$I$998=$B$3)+(Data!$I$2:$I$998=$B$4) )*(Data!$J$2:$J$998&lt;=$B$5)*(Data!$J$2:$J$998&gt;=$B$6)*(Data!$F$2:$F$998&gt;=CE$11) ) ),"N/A")</f>
        <v>1</v>
      </c>
      <c r="CF132" s="6">
        <f>IF(CF$10="x",IF( SUMPRODUCT( (Data!$A$2:$A$998=$A132)*(Data!$B$2:$B$998=$B132)*(Data!$C$2:$C$998=$B$1)*(Data!$D$2:$D$998=CF$9)*( (Data!$I$2:$I$998=$B$2)+(Data!$I$2:$I$998=$B$3)+(Data!$I$2:$I$998=$B$4) )*(Data!$J$2:$J$998&lt;=$B$5)*(Data!$J$2:$J$998&gt;=$B$6)*(Data!$F$2:$F$998) )=0,"N/A",SUMPRODUCT( (Data!$A$2:$A$998=$A132)*(Data!$B$2:$B$998=$B132)*(Data!$C$2:$C$998=$B$1)*(Data!$D$2:$D$998=CF$9)*( (Data!$I$2:$I$998=$B$2)+(Data!$I$2:$I$998=$B$3)+(Data!$I$2:$I$998=$B$4) )*(Data!$J$2:$J$998&lt;=$B$5)*(Data!$J$2:$J$998&gt;=$B$6)*(Data!$F$2:$F$998&gt;=CF$11) ) ),"N/A")</f>
        <v>1</v>
      </c>
      <c r="CG132" s="6">
        <f>IF(CG$10="x",IF( SUMPRODUCT( (Data!$A$2:$A$998=$A132)*(Data!$B$2:$B$998=$B132)*(Data!$C$2:$C$998=$B$1)*(Data!$D$2:$D$998=CG$9)*( (Data!$I$2:$I$998=$B$2)+(Data!$I$2:$I$998=$B$3)+(Data!$I$2:$I$998=$B$4) )*(Data!$J$2:$J$998&lt;=$B$5)*(Data!$J$2:$J$998&gt;=$B$6)*(Data!$F$2:$F$998) )=0,"N/A",SUMPRODUCT( (Data!$A$2:$A$998=$A132)*(Data!$B$2:$B$998=$B132)*(Data!$C$2:$C$998=$B$1)*(Data!$D$2:$D$998=CG$9)*( (Data!$I$2:$I$998=$B$2)+(Data!$I$2:$I$998=$B$3)+(Data!$I$2:$I$998=$B$4) )*(Data!$J$2:$J$998&lt;=$B$5)*(Data!$J$2:$J$998&gt;=$B$6)*(Data!$F$2:$F$998&gt;=CG$11) ) ),"N/A")</f>
        <v>1</v>
      </c>
      <c r="CH132" s="6">
        <f>IF(CH$10="x",IF( SUMPRODUCT( (Data!$A$2:$A$998=$A132)*(Data!$B$2:$B$998=$B132)*(Data!$C$2:$C$998=$B$1)*(Data!$D$2:$D$998=CH$9)*( (Data!$I$2:$I$998=$B$2)+(Data!$I$2:$I$998=$B$3)+(Data!$I$2:$I$998=$B$4) )*(Data!$J$2:$J$998&lt;=$B$5)*(Data!$J$2:$J$998&gt;=$B$6)*(Data!$F$2:$F$998) )=0,"N/A",SUMPRODUCT( (Data!$A$2:$A$998=$A132)*(Data!$B$2:$B$998=$B132)*(Data!$C$2:$C$998=$B$1)*(Data!$D$2:$D$998=CH$9)*( (Data!$I$2:$I$998=$B$2)+(Data!$I$2:$I$998=$B$3)+(Data!$I$2:$I$998=$B$4) )*(Data!$J$2:$J$998&lt;=$B$5)*(Data!$J$2:$J$998&gt;=$B$6)*(Data!$F$2:$F$998&gt;=CH$11) ) ),"N/A")</f>
        <v>1</v>
      </c>
      <c r="CI132" s="6">
        <f>IF(CI$10="x",IF( SUMPRODUCT( (Data!$A$2:$A$998=$A132)*(Data!$B$2:$B$998=$B132)*(Data!$C$2:$C$998=$B$1)*(Data!$D$2:$D$998=CI$9)*( (Data!$I$2:$I$998=$B$2)+(Data!$I$2:$I$998=$B$3)+(Data!$I$2:$I$998=$B$4) )*(Data!$J$2:$J$998&lt;=$B$5)*(Data!$J$2:$J$998&gt;=$B$6)*(Data!$F$2:$F$998) )=0,"N/A",SUMPRODUCT( (Data!$A$2:$A$998=$A132)*(Data!$B$2:$B$998=$B132)*(Data!$C$2:$C$998=$B$1)*(Data!$D$2:$D$998=CI$9)*( (Data!$I$2:$I$998=$B$2)+(Data!$I$2:$I$998=$B$3)+(Data!$I$2:$I$998=$B$4) )*(Data!$J$2:$J$998&lt;=$B$5)*(Data!$J$2:$J$998&gt;=$B$6)*(Data!$F$2:$F$998&gt;=CI$11) ) ),"N/A")</f>
        <v>1</v>
      </c>
      <c r="CJ132" s="6" t="str">
        <f>IF(CJ$10="x",IF( SUMPRODUCT( (Data!$A$2:$A$998=$A132)*(Data!$B$2:$B$998=$B132)*(Data!$C$2:$C$998=$B$1)*(Data!$D$2:$D$998=CJ$9)*( (Data!$I$2:$I$998=$B$2)+(Data!$I$2:$I$998=$B$3)+(Data!$I$2:$I$998=$B$4) )*(Data!$J$2:$J$998&lt;=$B$5)*(Data!$J$2:$J$998&gt;=$B$6)*(Data!$F$2:$F$998) )=0,"N/A",SUMPRODUCT( (Data!$A$2:$A$998=$A132)*(Data!$B$2:$B$998=$B132)*(Data!$C$2:$C$998=$B$1)*(Data!$D$2:$D$998=CJ$9)*( (Data!$I$2:$I$998=$B$2)+(Data!$I$2:$I$998=$B$3)+(Data!$I$2:$I$998=$B$4) )*(Data!$J$2:$J$998&lt;=$B$5)*(Data!$J$2:$J$998&gt;=$B$6)*(Data!$F$2:$F$998&gt;=CJ$11) ) ),"N/A")</f>
        <v>N/A</v>
      </c>
      <c r="CK132" s="6">
        <f>IF(CK$10="x",IF( SUMPRODUCT( (Data!$A$2:$A$998=$A132)*(Data!$B$2:$B$998=$B132)*(Data!$C$2:$C$998=$B$1)*(Data!$D$2:$D$998=CK$9)*( (Data!$I$2:$I$998=$B$2)+(Data!$I$2:$I$998=$B$3)+(Data!$I$2:$I$998=$B$4) )*(Data!$J$2:$J$998&lt;=$B$5)*(Data!$J$2:$J$998&gt;=$B$6)*(Data!$F$2:$F$998) )=0,"N/A",SUMPRODUCT( (Data!$A$2:$A$998=$A132)*(Data!$B$2:$B$998=$B132)*(Data!$C$2:$C$998=$B$1)*(Data!$D$2:$D$998=CK$9)*( (Data!$I$2:$I$998=$B$2)+(Data!$I$2:$I$998=$B$3)+(Data!$I$2:$I$998=$B$4) )*(Data!$J$2:$J$998&lt;=$B$5)*(Data!$J$2:$J$998&gt;=$B$6)*(Data!$F$2:$F$998&gt;=CK$11) ) ),"N/A")</f>
        <v>1</v>
      </c>
      <c r="CL132" s="6" t="str">
        <f>IF(CL$10="x",IF( SUMPRODUCT( (Data!$A$2:$A$998=$A132)*(Data!$B$2:$B$998=$B132)*(Data!$C$2:$C$998=$B$1)*(Data!$D$2:$D$998=CL$9)*( (Data!$I$2:$I$998=$B$2)+(Data!$I$2:$I$998=$B$3)+(Data!$I$2:$I$998=$B$4) )*(Data!$J$2:$J$998&lt;=$B$5)*(Data!$J$2:$J$998&gt;=$B$6)*(Data!$F$2:$F$998) )=0,"N/A",SUMPRODUCT( (Data!$A$2:$A$998=$A132)*(Data!$B$2:$B$998=$B132)*(Data!$C$2:$C$998=$B$1)*(Data!$D$2:$D$998=CL$9)*( (Data!$I$2:$I$998=$B$2)+(Data!$I$2:$I$998=$B$3)+(Data!$I$2:$I$998=$B$4) )*(Data!$J$2:$J$998&lt;=$B$5)*(Data!$J$2:$J$998&gt;=$B$6)*(Data!$F$2:$F$998&gt;=CL$11) ) ),"N/A")</f>
        <v>N/A</v>
      </c>
      <c r="CM132" s="6" t="str">
        <f>IF(CM$10="x",IF( SUMPRODUCT( (Data!$A$2:$A$998=$A132)*(Data!$B$2:$B$998=$B132)*(Data!$C$2:$C$998=$B$1)*(Data!$D$2:$D$998=CM$9)*( (Data!$I$2:$I$998=$B$2)+(Data!$I$2:$I$998=$B$3)+(Data!$I$2:$I$998=$B$4) )*(Data!$J$2:$J$998&lt;=$B$5)*(Data!$J$2:$J$998&gt;=$B$6)*(Data!$F$2:$F$998) )=0,"N/A",SUMPRODUCT( (Data!$A$2:$A$998=$A132)*(Data!$B$2:$B$998=$B132)*(Data!$C$2:$C$998=$B$1)*(Data!$D$2:$D$998=CM$9)*( (Data!$I$2:$I$998=$B$2)+(Data!$I$2:$I$998=$B$3)+(Data!$I$2:$I$998=$B$4) )*(Data!$J$2:$J$998&lt;=$B$5)*(Data!$J$2:$J$998&gt;=$B$6)*(Data!$F$2:$F$998&gt;=CM$11) ) ),"N/A")</f>
        <v>N/A</v>
      </c>
      <c r="CN132" s="6">
        <f t="shared" si="149"/>
        <v>1</v>
      </c>
      <c r="CR132" s="6">
        <f>IF(CR$10="x",IF( SUMPRODUCT( (Data!$A$2:$A$998=$A132)*(Data!$B$2:$B$998=$B132)*(Data!$C$2:$C$998=$B$1)*(Data!$D$2:$D$998=CR$9)*( (Data!$I$2:$I$998=$B$2)+(Data!$I$2:$I$998=$B$3)+(Data!$I$2:$I$998=$B$4) )*(Data!$J$2:$J$998&lt;=$B$5)*(Data!$J$2:$J$998&gt;=$B$6)*(Data!$H$2:$H$998) )=0,"N/A",SUMPRODUCT( (Data!$A$2:$A$998=$A132)*(Data!$B$2:$B$998=$B132)*(Data!$C$2:$C$998=$B$1)*(Data!$D$2:$D$998=CR$9)*( (Data!$I$2:$I$998=$B$2)+(Data!$I$2:$I$998=$B$3)+(Data!$I$2:$I$998=$B$4) )*(Data!$J$2:$J$998&lt;=$B$5)*(Data!$J$2:$J$998&gt;=$B$6)*(Data!$H$2:$H$998&lt;=CR$11) ) ),"N/A")</f>
        <v>1</v>
      </c>
      <c r="CS132" s="6">
        <f>IF(CS$10="x",IF( SUMPRODUCT( (Data!$A$2:$A$998=$A132)*(Data!$B$2:$B$998=$B132)*(Data!$C$2:$C$998=$B$1)*(Data!$D$2:$D$998=CS$9)*( (Data!$I$2:$I$998=$B$2)+(Data!$I$2:$I$998=$B$3)+(Data!$I$2:$I$998=$B$4) )*(Data!$J$2:$J$998&lt;=$B$5)*(Data!$J$2:$J$998&gt;=$B$6)*(Data!$H$2:$H$998) )=0,"N/A",SUMPRODUCT( (Data!$A$2:$A$998=$A132)*(Data!$B$2:$B$998=$B132)*(Data!$C$2:$C$998=$B$1)*(Data!$D$2:$D$998=CS$9)*( (Data!$I$2:$I$998=$B$2)+(Data!$I$2:$I$998=$B$3)+(Data!$I$2:$I$998=$B$4) )*(Data!$J$2:$J$998&lt;=$B$5)*(Data!$J$2:$J$998&gt;=$B$6)*(Data!$H$2:$H$998&lt;=CS$11) ) ),"N/A")</f>
        <v>1</v>
      </c>
      <c r="CT132" s="6" t="str">
        <f>IF(CT$10="x",IF( SUMPRODUCT( (Data!$A$2:$A$998=$A132)*(Data!$B$2:$B$998=$B132)*(Data!$C$2:$C$998=$B$1)*(Data!$D$2:$D$998=CT$9)*( (Data!$I$2:$I$998=$B$2)+(Data!$I$2:$I$998=$B$3)+(Data!$I$2:$I$998=$B$4) )*(Data!$J$2:$J$998&lt;=$B$5)*(Data!$J$2:$J$998&gt;=$B$6)*(Data!$H$2:$H$998) )=0,"N/A",SUMPRODUCT( (Data!$A$2:$A$998=$A132)*(Data!$B$2:$B$998=$B132)*(Data!$C$2:$C$998=$B$1)*(Data!$D$2:$D$998=CT$9)*( (Data!$I$2:$I$998=$B$2)+(Data!$I$2:$I$998=$B$3)+(Data!$I$2:$I$998=$B$4) )*(Data!$J$2:$J$998&lt;=$B$5)*(Data!$J$2:$J$998&gt;=$B$6)*(Data!$H$2:$H$998&lt;=CT$11) ) ),"N/A")</f>
        <v>N/A</v>
      </c>
      <c r="CU132" s="6">
        <f>IF(CU$10="x",IF( SUMPRODUCT( (Data!$A$2:$A$998=$A132)*(Data!$B$2:$B$998=$B132)*(Data!$C$2:$C$998=$B$1)*(Data!$D$2:$D$998=CU$9)*( (Data!$I$2:$I$998=$B$2)+(Data!$I$2:$I$998=$B$3)+(Data!$I$2:$I$998=$B$4) )*(Data!$J$2:$J$998&lt;=$B$5)*(Data!$J$2:$J$998&gt;=$B$6)*(Data!$H$2:$H$998) )=0,"N/A",SUMPRODUCT( (Data!$A$2:$A$998=$A132)*(Data!$B$2:$B$998=$B132)*(Data!$C$2:$C$998=$B$1)*(Data!$D$2:$D$998=CU$9)*( (Data!$I$2:$I$998=$B$2)+(Data!$I$2:$I$998=$B$3)+(Data!$I$2:$I$998=$B$4) )*(Data!$J$2:$J$998&lt;=$B$5)*(Data!$J$2:$J$998&gt;=$B$6)*(Data!$H$2:$H$998&lt;=CU$11) ) ),"N/A")</f>
        <v>1</v>
      </c>
      <c r="CV132" s="6">
        <f>IF(CV$10="x",IF( SUMPRODUCT( (Data!$A$2:$A$998=$A132)*(Data!$B$2:$B$998=$B132)*(Data!$C$2:$C$998=$B$1)*(Data!$D$2:$D$998=CV$9)*( (Data!$I$2:$I$998=$B$2)+(Data!$I$2:$I$998=$B$3)+(Data!$I$2:$I$998=$B$4) )*(Data!$J$2:$J$998&lt;=$B$5)*(Data!$J$2:$J$998&gt;=$B$6)*(Data!$H$2:$H$998) )=0,"N/A",SUMPRODUCT( (Data!$A$2:$A$998=$A132)*(Data!$B$2:$B$998=$B132)*(Data!$C$2:$C$998=$B$1)*(Data!$D$2:$D$998=CV$9)*( (Data!$I$2:$I$998=$B$2)+(Data!$I$2:$I$998=$B$3)+(Data!$I$2:$I$998=$B$4) )*(Data!$J$2:$J$998&lt;=$B$5)*(Data!$J$2:$J$998&gt;=$B$6)*(Data!$H$2:$H$998&lt;=CV$11) ) ),"N/A")</f>
        <v>1</v>
      </c>
      <c r="CW132" s="6" t="str">
        <f>IF(CW$10="x",IF( SUMPRODUCT( (Data!$A$2:$A$998=$A132)*(Data!$B$2:$B$998=$B132)*(Data!$C$2:$C$998=$B$1)*(Data!$D$2:$D$998=CW$9)*( (Data!$I$2:$I$998=$B$2)+(Data!$I$2:$I$998=$B$3)+(Data!$I$2:$I$998=$B$4) )*(Data!$J$2:$J$998&lt;=$B$5)*(Data!$J$2:$J$998&gt;=$B$6)*(Data!$H$2:$H$998) )=0,"N/A",SUMPRODUCT( (Data!$A$2:$A$998=$A132)*(Data!$B$2:$B$998=$B132)*(Data!$C$2:$C$998=$B$1)*(Data!$D$2:$D$998=CW$9)*( (Data!$I$2:$I$998=$B$2)+(Data!$I$2:$I$998=$B$3)+(Data!$I$2:$I$998=$B$4) )*(Data!$J$2:$J$998&lt;=$B$5)*(Data!$J$2:$J$998&gt;=$B$6)*(Data!$H$2:$H$998&lt;=CW$11) ) ),"N/A")</f>
        <v>N/A</v>
      </c>
      <c r="CX132" s="6">
        <f>IF(CX$10="x",IF( SUMPRODUCT( (Data!$A$2:$A$998=$A132)*(Data!$B$2:$B$998=$B132)*(Data!$C$2:$C$998=$B$1)*(Data!$D$2:$D$998=CX$9)*( (Data!$I$2:$I$998=$B$2)+(Data!$I$2:$I$998=$B$3)+(Data!$I$2:$I$998=$B$4) )*(Data!$J$2:$J$998&lt;=$B$5)*(Data!$J$2:$J$998&gt;=$B$6)*(Data!$H$2:$H$998) )=0,"N/A",SUMPRODUCT( (Data!$A$2:$A$998=$A132)*(Data!$B$2:$B$998=$B132)*(Data!$C$2:$C$998=$B$1)*(Data!$D$2:$D$998=CX$9)*( (Data!$I$2:$I$998=$B$2)+(Data!$I$2:$I$998=$B$3)+(Data!$I$2:$I$998=$B$4) )*(Data!$J$2:$J$998&lt;=$B$5)*(Data!$J$2:$J$998&gt;=$B$6)*(Data!$H$2:$H$998&lt;=CX$11) ) ),"N/A")</f>
        <v>1</v>
      </c>
      <c r="CY132" s="6" t="str">
        <f>IF(CY$10="x",IF( SUMPRODUCT( (Data!$A$2:$A$998=$A132)*(Data!$B$2:$B$998=$B132)*(Data!$C$2:$C$998=$B$1)*(Data!$D$2:$D$998=CY$9)*( (Data!$I$2:$I$998=$B$2)+(Data!$I$2:$I$998=$B$3)+(Data!$I$2:$I$998=$B$4) )*(Data!$J$2:$J$998&lt;=$B$5)*(Data!$J$2:$J$998&gt;=$B$6)*(Data!$H$2:$H$998) )=0,"N/A",SUMPRODUCT( (Data!$A$2:$A$998=$A132)*(Data!$B$2:$B$998=$B132)*(Data!$C$2:$C$998=$B$1)*(Data!$D$2:$D$998=CY$9)*( (Data!$I$2:$I$998=$B$2)+(Data!$I$2:$I$998=$B$3)+(Data!$I$2:$I$998=$B$4) )*(Data!$J$2:$J$998&lt;=$B$5)*(Data!$J$2:$J$998&gt;=$B$6)*(Data!$H$2:$H$998&lt;=CY$11) ) ),"N/A")</f>
        <v>N/A</v>
      </c>
      <c r="CZ132" s="6">
        <f>IF(CZ$10="x",IF( SUMPRODUCT( (Data!$A$2:$A$998=$A132)*(Data!$B$2:$B$998=$B132)*(Data!$C$2:$C$998=$B$1)*(Data!$D$2:$D$998=CZ$9)*( (Data!$I$2:$I$998=$B$2)+(Data!$I$2:$I$998=$B$3)+(Data!$I$2:$I$998=$B$4) )*(Data!$J$2:$J$998&lt;=$B$5)*(Data!$J$2:$J$998&gt;=$B$6)*(Data!$H$2:$H$998) )=0,"N/A",SUMPRODUCT( (Data!$A$2:$A$998=$A132)*(Data!$B$2:$B$998=$B132)*(Data!$C$2:$C$998=$B$1)*(Data!$D$2:$D$998=CZ$9)*( (Data!$I$2:$I$998=$B$2)+(Data!$I$2:$I$998=$B$3)+(Data!$I$2:$I$998=$B$4) )*(Data!$J$2:$J$998&lt;=$B$5)*(Data!$J$2:$J$998&gt;=$B$6)*(Data!$H$2:$H$998&lt;=CZ$11) ) ),"N/A")</f>
        <v>1</v>
      </c>
      <c r="DA132" s="6" t="str">
        <f>IF(DA$10="x",IF( SUMPRODUCT( (Data!$A$2:$A$998=$A132)*(Data!$B$2:$B$998=$B132)*(Data!$C$2:$C$998=$B$1)*(Data!$D$2:$D$998=DA$9)*( (Data!$I$2:$I$998=$B$2)+(Data!$I$2:$I$998=$B$3)+(Data!$I$2:$I$998=$B$4) )*(Data!$J$2:$J$998&lt;=$B$5)*(Data!$J$2:$J$998&gt;=$B$6)*(Data!$H$2:$H$998) )=0,"N/A",SUMPRODUCT( (Data!$A$2:$A$998=$A132)*(Data!$B$2:$B$998=$B132)*(Data!$C$2:$C$998=$B$1)*(Data!$D$2:$D$998=DA$9)*( (Data!$I$2:$I$998=$B$2)+(Data!$I$2:$I$998=$B$3)+(Data!$I$2:$I$998=$B$4) )*(Data!$J$2:$J$998&lt;=$B$5)*(Data!$J$2:$J$998&gt;=$B$6)*(Data!$H$2:$H$998&lt;=DA$11) ) ),"N/A")</f>
        <v>N/A</v>
      </c>
      <c r="DB132" s="6">
        <f>IF(DB$10="x",IF( SUMPRODUCT( (Data!$A$2:$A$998=$A132)*(Data!$B$2:$B$998=$B132)*(Data!$C$2:$C$998=$B$1)*(Data!$D$2:$D$998=DB$9)*( (Data!$I$2:$I$998=$B$2)+(Data!$I$2:$I$998=$B$3)+(Data!$I$2:$I$998=$B$4) )*(Data!$J$2:$J$998&lt;=$B$5)*(Data!$J$2:$J$998&gt;=$B$6)*(Data!$H$2:$H$998) )=0,"N/A",SUMPRODUCT( (Data!$A$2:$A$998=$A132)*(Data!$B$2:$B$998=$B132)*(Data!$C$2:$C$998=$B$1)*(Data!$D$2:$D$998=DB$9)*( (Data!$I$2:$I$998=$B$2)+(Data!$I$2:$I$998=$B$3)+(Data!$I$2:$I$998=$B$4) )*(Data!$J$2:$J$998&lt;=$B$5)*(Data!$J$2:$J$998&gt;=$B$6)*(Data!$H$2:$H$998&lt;=DB$11) ) ),"N/A")</f>
        <v>1</v>
      </c>
      <c r="DC132" s="6">
        <f>IF(DC$10="x",IF( SUMPRODUCT( (Data!$A$2:$A$998=$A132)*(Data!$B$2:$B$998=$B132)*(Data!$C$2:$C$998=$B$1)*(Data!$D$2:$D$998=DC$9)*( (Data!$I$2:$I$998=$B$2)+(Data!$I$2:$I$998=$B$3)+(Data!$I$2:$I$998=$B$4) )*(Data!$J$2:$J$998&lt;=$B$5)*(Data!$J$2:$J$998&gt;=$B$6)*(Data!$H$2:$H$998) )=0,"N/A",SUMPRODUCT( (Data!$A$2:$A$998=$A132)*(Data!$B$2:$B$998=$B132)*(Data!$C$2:$C$998=$B$1)*(Data!$D$2:$D$998=DC$9)*( (Data!$I$2:$I$998=$B$2)+(Data!$I$2:$I$998=$B$3)+(Data!$I$2:$I$998=$B$4) )*(Data!$J$2:$J$998&lt;=$B$5)*(Data!$J$2:$J$998&gt;=$B$6)*(Data!$H$2:$H$998&lt;=DC$11) ) ),"N/A")</f>
        <v>1</v>
      </c>
      <c r="DD132" s="6">
        <f>IF(DD$10="x",IF( SUMPRODUCT( (Data!$A$2:$A$998=$A132)*(Data!$B$2:$B$998=$B132)*(Data!$C$2:$C$998=$B$1)*(Data!$D$2:$D$998=DD$9)*( (Data!$I$2:$I$998=$B$2)+(Data!$I$2:$I$998=$B$3)+(Data!$I$2:$I$998=$B$4) )*(Data!$J$2:$J$998&lt;=$B$5)*(Data!$J$2:$J$998&gt;=$B$6)*(Data!$H$2:$H$998) )=0,"N/A",SUMPRODUCT( (Data!$A$2:$A$998=$A132)*(Data!$B$2:$B$998=$B132)*(Data!$C$2:$C$998=$B$1)*(Data!$D$2:$D$998=DD$9)*( (Data!$I$2:$I$998=$B$2)+(Data!$I$2:$I$998=$B$3)+(Data!$I$2:$I$998=$B$4) )*(Data!$J$2:$J$998&lt;=$B$5)*(Data!$J$2:$J$998&gt;=$B$6)*(Data!$H$2:$H$998&lt;=DD$11) ) ),"N/A")</f>
        <v>1</v>
      </c>
      <c r="DE132" s="6">
        <f>IF(DE$10="x",IF( SUMPRODUCT( (Data!$A$2:$A$998=$A132)*(Data!$B$2:$B$998=$B132)*(Data!$C$2:$C$998=$B$1)*(Data!$D$2:$D$998=DE$9)*( (Data!$I$2:$I$998=$B$2)+(Data!$I$2:$I$998=$B$3)+(Data!$I$2:$I$998=$B$4) )*(Data!$J$2:$J$998&lt;=$B$5)*(Data!$J$2:$J$998&gt;=$B$6)*(Data!$H$2:$H$998) )=0,"N/A",SUMPRODUCT( (Data!$A$2:$A$998=$A132)*(Data!$B$2:$B$998=$B132)*(Data!$C$2:$C$998=$B$1)*(Data!$D$2:$D$998=DE$9)*( (Data!$I$2:$I$998=$B$2)+(Data!$I$2:$I$998=$B$3)+(Data!$I$2:$I$998=$B$4) )*(Data!$J$2:$J$998&lt;=$B$5)*(Data!$J$2:$J$998&gt;=$B$6)*(Data!$H$2:$H$998&lt;=DE$11) ) ),"N/A")</f>
        <v>1</v>
      </c>
      <c r="DF132" s="6">
        <f>IF(DF$10="x",IF( SUMPRODUCT( (Data!$A$2:$A$998=$A132)*(Data!$B$2:$B$998=$B132)*(Data!$C$2:$C$998=$B$1)*(Data!$D$2:$D$998=DF$9)*( (Data!$I$2:$I$998=$B$2)+(Data!$I$2:$I$998=$B$3)+(Data!$I$2:$I$998=$B$4) )*(Data!$J$2:$J$998&lt;=$B$5)*(Data!$J$2:$J$998&gt;=$B$6)*(Data!$H$2:$H$998) )=0,"N/A",SUMPRODUCT( (Data!$A$2:$A$998=$A132)*(Data!$B$2:$B$998=$B132)*(Data!$C$2:$C$998=$B$1)*(Data!$D$2:$D$998=DF$9)*( (Data!$I$2:$I$998=$B$2)+(Data!$I$2:$I$998=$B$3)+(Data!$I$2:$I$998=$B$4) )*(Data!$J$2:$J$998&lt;=$B$5)*(Data!$J$2:$J$998&gt;=$B$6)*(Data!$H$2:$H$998&lt;=DF$11) ) ),"N/A")</f>
        <v>1</v>
      </c>
      <c r="DG132" s="6" t="str">
        <f>IF(DG$10="x",IF( SUMPRODUCT( (Data!$A$2:$A$998=$A132)*(Data!$B$2:$B$998=$B132)*(Data!$C$2:$C$998=$B$1)*(Data!$D$2:$D$998=DG$9)*( (Data!$I$2:$I$998=$B$2)+(Data!$I$2:$I$998=$B$3)+(Data!$I$2:$I$998=$B$4) )*(Data!$J$2:$J$998&lt;=$B$5)*(Data!$J$2:$J$998&gt;=$B$6)*(Data!$H$2:$H$998) )=0,"N/A",SUMPRODUCT( (Data!$A$2:$A$998=$A132)*(Data!$B$2:$B$998=$B132)*(Data!$C$2:$C$998=$B$1)*(Data!$D$2:$D$998=DG$9)*( (Data!$I$2:$I$998=$B$2)+(Data!$I$2:$I$998=$B$3)+(Data!$I$2:$I$998=$B$4) )*(Data!$J$2:$J$998&lt;=$B$5)*(Data!$J$2:$J$998&gt;=$B$6)*(Data!$H$2:$H$998&lt;=DG$11) ) ),"N/A")</f>
        <v>N/A</v>
      </c>
      <c r="DH132" s="6">
        <f>IF(DH$10="x",IF( SUMPRODUCT( (Data!$A$2:$A$998=$A132)*(Data!$B$2:$B$998=$B132)*(Data!$C$2:$C$998=$B$1)*(Data!$D$2:$D$998=DH$9)*( (Data!$I$2:$I$998=$B$2)+(Data!$I$2:$I$998=$B$3)+(Data!$I$2:$I$998=$B$4) )*(Data!$J$2:$J$998&lt;=$B$5)*(Data!$J$2:$J$998&gt;=$B$6)*(Data!$H$2:$H$998) )=0,"N/A",SUMPRODUCT( (Data!$A$2:$A$998=$A132)*(Data!$B$2:$B$998=$B132)*(Data!$C$2:$C$998=$B$1)*(Data!$D$2:$D$998=DH$9)*( (Data!$I$2:$I$998=$B$2)+(Data!$I$2:$I$998=$B$3)+(Data!$I$2:$I$998=$B$4) )*(Data!$J$2:$J$998&lt;=$B$5)*(Data!$J$2:$J$998&gt;=$B$6)*(Data!$H$2:$H$998&lt;=DH$11) ) ),"N/A")</f>
        <v>1</v>
      </c>
      <c r="DI132" s="6" t="str">
        <f>IF(DI$10="x",IF( SUMPRODUCT( (Data!$A$2:$A$998=$A132)*(Data!$B$2:$B$998=$B132)*(Data!$C$2:$C$998=$B$1)*(Data!$D$2:$D$998=DI$9)*( (Data!$I$2:$I$998=$B$2)+(Data!$I$2:$I$998=$B$3)+(Data!$I$2:$I$998=$B$4) )*(Data!$J$2:$J$998&lt;=$B$5)*(Data!$J$2:$J$998&gt;=$B$6)*(Data!$H$2:$H$998) )=0,"N/A",SUMPRODUCT( (Data!$A$2:$A$998=$A132)*(Data!$B$2:$B$998=$B132)*(Data!$C$2:$C$998=$B$1)*(Data!$D$2:$D$998=DI$9)*( (Data!$I$2:$I$998=$B$2)+(Data!$I$2:$I$998=$B$3)+(Data!$I$2:$I$998=$B$4) )*(Data!$J$2:$J$998&lt;=$B$5)*(Data!$J$2:$J$998&gt;=$B$6)*(Data!$H$2:$H$998&lt;=DI$11) ) ),"N/A")</f>
        <v>N/A</v>
      </c>
      <c r="DJ132" s="6" t="str">
        <f>IF(DJ$10="x",IF( SUMPRODUCT( (Data!$A$2:$A$998=$A132)*(Data!$B$2:$B$998=$B132)*(Data!$C$2:$C$998=$B$1)*(Data!$D$2:$D$998=DJ$9)*( (Data!$I$2:$I$998=$B$2)+(Data!$I$2:$I$998=$B$3)+(Data!$I$2:$I$998=$B$4) )*(Data!$J$2:$J$998&lt;=$B$5)*(Data!$J$2:$J$998&gt;=$B$6)*(Data!$H$2:$H$998) )=0,"N/A",SUMPRODUCT( (Data!$A$2:$A$998=$A132)*(Data!$B$2:$B$998=$B132)*(Data!$C$2:$C$998=$B$1)*(Data!$D$2:$D$998=DJ$9)*( (Data!$I$2:$I$998=$B$2)+(Data!$I$2:$I$998=$B$3)+(Data!$I$2:$I$998=$B$4) )*(Data!$J$2:$J$998&lt;=$B$5)*(Data!$J$2:$J$998&gt;=$B$6)*(Data!$H$2:$H$998&lt;=DJ$11) ) ),"N/A")</f>
        <v>N/A</v>
      </c>
      <c r="DK132" s="6">
        <f t="shared" si="150"/>
        <v>1</v>
      </c>
      <c r="DO132" s="6">
        <f t="shared" si="154"/>
        <v>1</v>
      </c>
      <c r="DP132" s="6">
        <f t="shared" si="140"/>
        <v>1</v>
      </c>
      <c r="DQ132" s="6" t="str">
        <f t="shared" si="141"/>
        <v>N/A</v>
      </c>
      <c r="DR132" s="6">
        <f t="shared" si="142"/>
        <v>1</v>
      </c>
      <c r="DS132" s="6">
        <f t="shared" si="107"/>
        <v>1</v>
      </c>
      <c r="DT132" s="6" t="str">
        <f t="shared" si="108"/>
        <v>N/A</v>
      </c>
      <c r="DU132" s="6">
        <f t="shared" si="109"/>
        <v>1</v>
      </c>
      <c r="DV132" s="6" t="str">
        <f t="shared" si="110"/>
        <v>N/A</v>
      </c>
      <c r="DW132" s="6">
        <f t="shared" si="111"/>
        <v>1</v>
      </c>
      <c r="DX132" s="6" t="str">
        <f t="shared" si="112"/>
        <v>N/A</v>
      </c>
      <c r="DY132" s="6">
        <f t="shared" si="113"/>
        <v>1</v>
      </c>
      <c r="DZ132" s="6">
        <f t="shared" si="114"/>
        <v>1</v>
      </c>
      <c r="EA132" s="6">
        <f t="shared" si="115"/>
        <v>1</v>
      </c>
      <c r="EB132" s="6">
        <f t="shared" si="116"/>
        <v>1</v>
      </c>
      <c r="EC132" s="6">
        <f t="shared" si="117"/>
        <v>1</v>
      </c>
      <c r="ED132" s="6" t="str">
        <f t="shared" si="118"/>
        <v>N/A</v>
      </c>
      <c r="EE132" s="6">
        <f t="shared" si="119"/>
        <v>1</v>
      </c>
      <c r="EF132" s="6" t="str">
        <f t="shared" si="120"/>
        <v>N/A</v>
      </c>
      <c r="EG132" s="6" t="str">
        <f t="shared" si="121"/>
        <v>N/A</v>
      </c>
      <c r="EH132" s="6">
        <f t="shared" si="151"/>
        <v>1</v>
      </c>
      <c r="EL132" s="6">
        <f t="shared" si="155"/>
        <v>1</v>
      </c>
      <c r="EM132" s="6">
        <f t="shared" si="143"/>
        <v>1</v>
      </c>
      <c r="EN132" s="6" t="str">
        <f t="shared" si="144"/>
        <v>N/A</v>
      </c>
      <c r="EO132" s="6">
        <f t="shared" si="145"/>
        <v>1</v>
      </c>
      <c r="EP132" s="6">
        <f t="shared" si="122"/>
        <v>1</v>
      </c>
      <c r="EQ132" s="6" t="str">
        <f t="shared" si="123"/>
        <v>N/A</v>
      </c>
      <c r="ER132" s="6">
        <f t="shared" si="124"/>
        <v>1</v>
      </c>
      <c r="ES132" s="6" t="str">
        <f t="shared" si="125"/>
        <v>N/A</v>
      </c>
      <c r="ET132" s="6">
        <f t="shared" si="126"/>
        <v>1</v>
      </c>
      <c r="EU132" s="6" t="str">
        <f t="shared" si="127"/>
        <v>N/A</v>
      </c>
      <c r="EV132" s="6">
        <f t="shared" si="128"/>
        <v>1</v>
      </c>
      <c r="EW132" s="6">
        <f t="shared" si="129"/>
        <v>1</v>
      </c>
      <c r="EX132" s="6">
        <f t="shared" si="130"/>
        <v>1</v>
      </c>
      <c r="EY132" s="6">
        <f t="shared" si="131"/>
        <v>1</v>
      </c>
      <c r="EZ132" s="6">
        <f t="shared" si="132"/>
        <v>1</v>
      </c>
      <c r="FA132" s="6" t="str">
        <f t="shared" si="133"/>
        <v>N/A</v>
      </c>
      <c r="FB132" s="6">
        <f t="shared" si="134"/>
        <v>1</v>
      </c>
      <c r="FC132" s="6" t="str">
        <f t="shared" si="135"/>
        <v>N/A</v>
      </c>
      <c r="FD132" s="6" t="str">
        <f t="shared" si="136"/>
        <v>N/A</v>
      </c>
      <c r="FE132" s="6">
        <f t="shared" si="152"/>
        <v>1</v>
      </c>
      <c r="FI132" s="6">
        <f>SUMPRODUCT( (Data!$A$2:$A$1768=$A132)*(Data!$B$2:$B$1768=$B132)*(Data!$J$2:$J$1768) ) / (SUMPRODUCT( (Data!$A$2:$A$1768=$A132)*(Data!$B$2:$B$1768=$B132)*1 ))</f>
        <v>21</v>
      </c>
      <c r="FJ132" s="6">
        <f>IF(SUMPRODUCT( (Data!$A$2:$A$1768=$A132)*(Data!$B$2:$B$1768=$B132)*(Data!$I$2:$I$1768="YES") )&gt;0,1,0)</f>
        <v>1</v>
      </c>
      <c r="FK132" s="6">
        <f>IF(SUMPRODUCT( (Data!$A$2:$A$1768=$A132)*(Data!$B$2:$B$1768=$B132)*(Data!$I$2:$I$1768="NO") )&gt;0,1,0)</f>
        <v>0</v>
      </c>
      <c r="FL132" s="6">
        <f t="shared" si="91"/>
        <v>0</v>
      </c>
    </row>
    <row r="133" spans="1:168" x14ac:dyDescent="0.25">
      <c r="A133" s="23" t="s">
        <v>58</v>
      </c>
      <c r="B133" s="7" t="s">
        <v>172</v>
      </c>
      <c r="C133" s="30"/>
      <c r="D133" s="6">
        <f>IF(D$10="x",IF( SUMPRODUCT( (Data!$A$2:$A$998=$A133)*(Data!$B$2:$B$998=$B133)*(Data!$C$2:$C$998=$B$1)*(Data!$D$2:$D$998=D$9)*( (Data!$I$2:$I$998=$B$2)+(Data!$I$2:$I$998=$B$3)+(Data!$I$2:$I$998=$B$4) )*(Data!$J$2:$J$998&lt;=$B$5)*(Data!$J$2:$J$998&gt;=$B$6)*(Data!$E$2:$E$998) )=0,"N/A",SUMPRODUCT( (Data!$A$2:$A$998=$A133)*(Data!$B$2:$B$998=$B133)*(Data!$C$2:$C$998=$B$1)*(Data!$D$2:$D$998=D$9)*( (Data!$I$2:$I$998=$B$2)+(Data!$I$2:$I$998=$B$3)+(Data!$I$2:$I$998=$B$4) )*(Data!$J$2:$J$998&lt;=$B$5)*(Data!$J$2:$J$998&gt;=$B$6)*(Data!$E$2:$E$998&gt;=D$11) ) ),"N/A")</f>
        <v>1</v>
      </c>
      <c r="E133" s="6">
        <f>IF(E$10="x",IF( SUMPRODUCT( (Data!$A$2:$A$998=$A133)*(Data!$B$2:$B$998=$B133)*(Data!$C$2:$C$998=$B$1)*(Data!$D$2:$D$998=E$9)*( (Data!$I$2:$I$998=$B$2)+(Data!$I$2:$I$998=$B$3)+(Data!$I$2:$I$998=$B$4) )*(Data!$J$2:$J$998&lt;=$B$5)*(Data!$J$2:$J$998&gt;=$B$6)*(Data!$E$2:$E$998) )=0,"N/A",SUMPRODUCT( (Data!$A$2:$A$998=$A133)*(Data!$B$2:$B$998=$B133)*(Data!$C$2:$C$998=$B$1)*(Data!$D$2:$D$998=E$9)*( (Data!$I$2:$I$998=$B$2)+(Data!$I$2:$I$998=$B$3)+(Data!$I$2:$I$998=$B$4) )*(Data!$J$2:$J$998&lt;=$B$5)*(Data!$J$2:$J$998&gt;=$B$6)*(Data!$E$2:$E$998&gt;=E$11) ) ),"N/A")</f>
        <v>1</v>
      </c>
      <c r="F133" s="6" t="str">
        <f>IF(F$10="x",IF( SUMPRODUCT( (Data!$A$2:$A$998=$A133)*(Data!$B$2:$B$998=$B133)*(Data!$C$2:$C$998=$B$1)*(Data!$D$2:$D$998=F$9)*( (Data!$I$2:$I$998=$B$2)+(Data!$I$2:$I$998=$B$3)+(Data!$I$2:$I$998=$B$4) )*(Data!$J$2:$J$998&lt;=$B$5)*(Data!$J$2:$J$998&gt;=$B$6)*(Data!$E$2:$E$998) )=0,"N/A",SUMPRODUCT( (Data!$A$2:$A$998=$A133)*(Data!$B$2:$B$998=$B133)*(Data!$C$2:$C$998=$B$1)*(Data!$D$2:$D$998=F$9)*( (Data!$I$2:$I$998=$B$2)+(Data!$I$2:$I$998=$B$3)+(Data!$I$2:$I$998=$B$4) )*(Data!$J$2:$J$998&lt;=$B$5)*(Data!$J$2:$J$998&gt;=$B$6)*(Data!$E$2:$E$998&gt;=F$11) ) ),"N/A")</f>
        <v>N/A</v>
      </c>
      <c r="G133" s="6">
        <f>IF(G$10="x",IF( SUMPRODUCT( (Data!$A$2:$A$998=$A133)*(Data!$B$2:$B$998=$B133)*(Data!$C$2:$C$998=$B$1)*(Data!$D$2:$D$998=G$9)*( (Data!$I$2:$I$998=$B$2)+(Data!$I$2:$I$998=$B$3)+(Data!$I$2:$I$998=$B$4) )*(Data!$J$2:$J$998&lt;=$B$5)*(Data!$J$2:$J$998&gt;=$B$6)*(Data!$E$2:$E$998) )=0,"N/A",SUMPRODUCT( (Data!$A$2:$A$998=$A133)*(Data!$B$2:$B$998=$B133)*(Data!$C$2:$C$998=$B$1)*(Data!$D$2:$D$998=G$9)*( (Data!$I$2:$I$998=$B$2)+(Data!$I$2:$I$998=$B$3)+(Data!$I$2:$I$998=$B$4) )*(Data!$J$2:$J$998&lt;=$B$5)*(Data!$J$2:$J$998&gt;=$B$6)*(Data!$E$2:$E$998&gt;=G$11) ) ),"N/A")</f>
        <v>1</v>
      </c>
      <c r="H133" s="6">
        <f>IF(H$10="x",IF( SUMPRODUCT( (Data!$A$2:$A$998=$A133)*(Data!$B$2:$B$998=$B133)*(Data!$C$2:$C$998=$B$1)*(Data!$D$2:$D$998=H$9)*( (Data!$I$2:$I$998=$B$2)+(Data!$I$2:$I$998=$B$3)+(Data!$I$2:$I$998=$B$4) )*(Data!$J$2:$J$998&lt;=$B$5)*(Data!$J$2:$J$998&gt;=$B$6)*(Data!$E$2:$E$998) )=0,"N/A",SUMPRODUCT( (Data!$A$2:$A$998=$A133)*(Data!$B$2:$B$998=$B133)*(Data!$C$2:$C$998=$B$1)*(Data!$D$2:$D$998=H$9)*( (Data!$I$2:$I$998=$B$2)+(Data!$I$2:$I$998=$B$3)+(Data!$I$2:$I$998=$B$4) )*(Data!$J$2:$J$998&lt;=$B$5)*(Data!$J$2:$J$998&gt;=$B$6)*(Data!$E$2:$E$998&gt;=H$11) ) ),"N/A")</f>
        <v>1</v>
      </c>
      <c r="I133" s="6" t="str">
        <f>IF(I$10="x",IF( SUMPRODUCT( (Data!$A$2:$A$998=$A133)*(Data!$B$2:$B$998=$B133)*(Data!$C$2:$C$998=$B$1)*(Data!$D$2:$D$998=I$9)*( (Data!$I$2:$I$998=$B$2)+(Data!$I$2:$I$998=$B$3)+(Data!$I$2:$I$998=$B$4) )*(Data!$J$2:$J$998&lt;=$B$5)*(Data!$J$2:$J$998&gt;=$B$6)*(Data!$E$2:$E$998) )=0,"N/A",SUMPRODUCT( (Data!$A$2:$A$998=$A133)*(Data!$B$2:$B$998=$B133)*(Data!$C$2:$C$998=$B$1)*(Data!$D$2:$D$998=I$9)*( (Data!$I$2:$I$998=$B$2)+(Data!$I$2:$I$998=$B$3)+(Data!$I$2:$I$998=$B$4) )*(Data!$J$2:$J$998&lt;=$B$5)*(Data!$J$2:$J$998&gt;=$B$6)*(Data!$E$2:$E$998&gt;=I$11) ) ),"N/A")</f>
        <v>N/A</v>
      </c>
      <c r="J133" s="6">
        <f>IF(J$10="x",IF( SUMPRODUCT( (Data!$A$2:$A$998=$A133)*(Data!$B$2:$B$998=$B133)*(Data!$C$2:$C$998=$B$1)*(Data!$D$2:$D$998=J$9)*( (Data!$I$2:$I$998=$B$2)+(Data!$I$2:$I$998=$B$3)+(Data!$I$2:$I$998=$B$4) )*(Data!$J$2:$J$998&lt;=$B$5)*(Data!$J$2:$J$998&gt;=$B$6)*(Data!$E$2:$E$998) )=0,"N/A",SUMPRODUCT( (Data!$A$2:$A$998=$A133)*(Data!$B$2:$B$998=$B133)*(Data!$C$2:$C$998=$B$1)*(Data!$D$2:$D$998=J$9)*( (Data!$I$2:$I$998=$B$2)+(Data!$I$2:$I$998=$B$3)+(Data!$I$2:$I$998=$B$4) )*(Data!$J$2:$J$998&lt;=$B$5)*(Data!$J$2:$J$998&gt;=$B$6)*(Data!$E$2:$E$998&gt;=J$11) ) ),"N/A")</f>
        <v>1</v>
      </c>
      <c r="K133" s="6" t="str">
        <f>IF(K$10="x",IF( SUMPRODUCT( (Data!$A$2:$A$998=$A133)*(Data!$B$2:$B$998=$B133)*(Data!$C$2:$C$998=$B$1)*(Data!$D$2:$D$998=K$9)*( (Data!$I$2:$I$998=$B$2)+(Data!$I$2:$I$998=$B$3)+(Data!$I$2:$I$998=$B$4) )*(Data!$J$2:$J$998&lt;=$B$5)*(Data!$J$2:$J$998&gt;=$B$6)*(Data!$E$2:$E$998) )=0,"N/A",SUMPRODUCT( (Data!$A$2:$A$998=$A133)*(Data!$B$2:$B$998=$B133)*(Data!$C$2:$C$998=$B$1)*(Data!$D$2:$D$998=K$9)*( (Data!$I$2:$I$998=$B$2)+(Data!$I$2:$I$998=$B$3)+(Data!$I$2:$I$998=$B$4) )*(Data!$J$2:$J$998&lt;=$B$5)*(Data!$J$2:$J$998&gt;=$B$6)*(Data!$E$2:$E$998&gt;=K$11) ) ),"N/A")</f>
        <v>N/A</v>
      </c>
      <c r="L133" s="6">
        <f>IF(L$10="x",IF( SUMPRODUCT( (Data!$A$2:$A$998=$A133)*(Data!$B$2:$B$998=$B133)*(Data!$C$2:$C$998=$B$1)*(Data!$D$2:$D$998=L$9)*( (Data!$I$2:$I$998=$B$2)+(Data!$I$2:$I$998=$B$3)+(Data!$I$2:$I$998=$B$4) )*(Data!$J$2:$J$998&lt;=$B$5)*(Data!$J$2:$J$998&gt;=$B$6)*(Data!$E$2:$E$998) )=0,"N/A",SUMPRODUCT( (Data!$A$2:$A$998=$A133)*(Data!$B$2:$B$998=$B133)*(Data!$C$2:$C$998=$B$1)*(Data!$D$2:$D$998=L$9)*( (Data!$I$2:$I$998=$B$2)+(Data!$I$2:$I$998=$B$3)+(Data!$I$2:$I$998=$B$4) )*(Data!$J$2:$J$998&lt;=$B$5)*(Data!$J$2:$J$998&gt;=$B$6)*(Data!$E$2:$E$998&gt;=L$11) ) ),"N/A")</f>
        <v>1</v>
      </c>
      <c r="M133" s="6" t="str">
        <f>IF(M$10="x",IF( SUMPRODUCT( (Data!$A$2:$A$998=$A133)*(Data!$B$2:$B$998=$B133)*(Data!$C$2:$C$998=$B$1)*(Data!$D$2:$D$998=M$9)*( (Data!$I$2:$I$998=$B$2)+(Data!$I$2:$I$998=$B$3)+(Data!$I$2:$I$998=$B$4) )*(Data!$J$2:$J$998&lt;=$B$5)*(Data!$J$2:$J$998&gt;=$B$6)*(Data!$E$2:$E$998) )=0,"N/A",SUMPRODUCT( (Data!$A$2:$A$998=$A133)*(Data!$B$2:$B$998=$B133)*(Data!$C$2:$C$998=$B$1)*(Data!$D$2:$D$998=M$9)*( (Data!$I$2:$I$998=$B$2)+(Data!$I$2:$I$998=$B$3)+(Data!$I$2:$I$998=$B$4) )*(Data!$J$2:$J$998&lt;=$B$5)*(Data!$J$2:$J$998&gt;=$B$6)*(Data!$E$2:$E$998&gt;=M$11) ) ),"N/A")</f>
        <v>N/A</v>
      </c>
      <c r="N133" s="6">
        <f>IF(N$10="x",IF( SUMPRODUCT( (Data!$A$2:$A$998=$A133)*(Data!$B$2:$B$998=$B133)*(Data!$C$2:$C$998=$B$1)*(Data!$D$2:$D$998=N$9)*( (Data!$I$2:$I$998=$B$2)+(Data!$I$2:$I$998=$B$3)+(Data!$I$2:$I$998=$B$4) )*(Data!$J$2:$J$998&lt;=$B$5)*(Data!$J$2:$J$998&gt;=$B$6)*(Data!$E$2:$E$998) )=0,"N/A",SUMPRODUCT( (Data!$A$2:$A$998=$A133)*(Data!$B$2:$B$998=$B133)*(Data!$C$2:$C$998=$B$1)*(Data!$D$2:$D$998=N$9)*( (Data!$I$2:$I$998=$B$2)+(Data!$I$2:$I$998=$B$3)+(Data!$I$2:$I$998=$B$4) )*(Data!$J$2:$J$998&lt;=$B$5)*(Data!$J$2:$J$998&gt;=$B$6)*(Data!$E$2:$E$998&gt;=N$11) ) ),"N/A")</f>
        <v>1</v>
      </c>
      <c r="O133" s="6">
        <f>IF(O$10="x",IF( SUMPRODUCT( (Data!$A$2:$A$998=$A133)*(Data!$B$2:$B$998=$B133)*(Data!$C$2:$C$998=$B$1)*(Data!$D$2:$D$998=O$9)*( (Data!$I$2:$I$998=$B$2)+(Data!$I$2:$I$998=$B$3)+(Data!$I$2:$I$998=$B$4) )*(Data!$J$2:$J$998&lt;=$B$5)*(Data!$J$2:$J$998&gt;=$B$6)*(Data!$E$2:$E$998) )=0,"N/A",SUMPRODUCT( (Data!$A$2:$A$998=$A133)*(Data!$B$2:$B$998=$B133)*(Data!$C$2:$C$998=$B$1)*(Data!$D$2:$D$998=O$9)*( (Data!$I$2:$I$998=$B$2)+(Data!$I$2:$I$998=$B$3)+(Data!$I$2:$I$998=$B$4) )*(Data!$J$2:$J$998&lt;=$B$5)*(Data!$J$2:$J$998&gt;=$B$6)*(Data!$E$2:$E$998&gt;=O$11) ) ),"N/A")</f>
        <v>1</v>
      </c>
      <c r="P133" s="6">
        <f>IF(P$10="x",IF( SUMPRODUCT( (Data!$A$2:$A$998=$A133)*(Data!$B$2:$B$998=$B133)*(Data!$C$2:$C$998=$B$1)*(Data!$D$2:$D$998=P$9)*( (Data!$I$2:$I$998=$B$2)+(Data!$I$2:$I$998=$B$3)+(Data!$I$2:$I$998=$B$4) )*(Data!$J$2:$J$998&lt;=$B$5)*(Data!$J$2:$J$998&gt;=$B$6)*(Data!$E$2:$E$998) )=0,"N/A",SUMPRODUCT( (Data!$A$2:$A$998=$A133)*(Data!$B$2:$B$998=$B133)*(Data!$C$2:$C$998=$B$1)*(Data!$D$2:$D$998=P$9)*( (Data!$I$2:$I$998=$B$2)+(Data!$I$2:$I$998=$B$3)+(Data!$I$2:$I$998=$B$4) )*(Data!$J$2:$J$998&lt;=$B$5)*(Data!$J$2:$J$998&gt;=$B$6)*(Data!$E$2:$E$998&gt;=P$11) ) ),"N/A")</f>
        <v>1</v>
      </c>
      <c r="Q133" s="6">
        <f>IF(Q$10="x",IF( SUMPRODUCT( (Data!$A$2:$A$998=$A133)*(Data!$B$2:$B$998=$B133)*(Data!$C$2:$C$998=$B$1)*(Data!$D$2:$D$998=Q$9)*( (Data!$I$2:$I$998=$B$2)+(Data!$I$2:$I$998=$B$3)+(Data!$I$2:$I$998=$B$4) )*(Data!$J$2:$J$998&lt;=$B$5)*(Data!$J$2:$J$998&gt;=$B$6)*(Data!$E$2:$E$998) )=0,"N/A",SUMPRODUCT( (Data!$A$2:$A$998=$A133)*(Data!$B$2:$B$998=$B133)*(Data!$C$2:$C$998=$B$1)*(Data!$D$2:$D$998=Q$9)*( (Data!$I$2:$I$998=$B$2)+(Data!$I$2:$I$998=$B$3)+(Data!$I$2:$I$998=$B$4) )*(Data!$J$2:$J$998&lt;=$B$5)*(Data!$J$2:$J$998&gt;=$B$6)*(Data!$E$2:$E$998&gt;=Q$11) ) ),"N/A")</f>
        <v>1</v>
      </c>
      <c r="R133" s="6">
        <f>IF(R$10="x",IF( SUMPRODUCT( (Data!$A$2:$A$998=$A133)*(Data!$B$2:$B$998=$B133)*(Data!$C$2:$C$998=$B$1)*(Data!$D$2:$D$998=R$9)*( (Data!$I$2:$I$998=$B$2)+(Data!$I$2:$I$998=$B$3)+(Data!$I$2:$I$998=$B$4) )*(Data!$J$2:$J$998&lt;=$B$5)*(Data!$J$2:$J$998&gt;=$B$6)*(Data!$E$2:$E$998) )=0,"N/A",SUMPRODUCT( (Data!$A$2:$A$998=$A133)*(Data!$B$2:$B$998=$B133)*(Data!$C$2:$C$998=$B$1)*(Data!$D$2:$D$998=R$9)*( (Data!$I$2:$I$998=$B$2)+(Data!$I$2:$I$998=$B$3)+(Data!$I$2:$I$998=$B$4) )*(Data!$J$2:$J$998&lt;=$B$5)*(Data!$J$2:$J$998&gt;=$B$6)*(Data!$E$2:$E$998&gt;=R$11) ) ),"N/A")</f>
        <v>1</v>
      </c>
      <c r="S133" s="6" t="str">
        <f>IF(S$10="x",IF( SUMPRODUCT( (Data!$A$2:$A$998=$A133)*(Data!$B$2:$B$998=$B133)*(Data!$C$2:$C$998=$B$1)*(Data!$D$2:$D$998=S$9)*( (Data!$I$2:$I$998=$B$2)+(Data!$I$2:$I$998=$B$3)+(Data!$I$2:$I$998=$B$4) )*(Data!$J$2:$J$998&lt;=$B$5)*(Data!$J$2:$J$998&gt;=$B$6)*(Data!$E$2:$E$998) )=0,"N/A",SUMPRODUCT( (Data!$A$2:$A$998=$A133)*(Data!$B$2:$B$998=$B133)*(Data!$C$2:$C$998=$B$1)*(Data!$D$2:$D$998=S$9)*( (Data!$I$2:$I$998=$B$2)+(Data!$I$2:$I$998=$B$3)+(Data!$I$2:$I$998=$B$4) )*(Data!$J$2:$J$998&lt;=$B$5)*(Data!$J$2:$J$998&gt;=$B$6)*(Data!$E$2:$E$998&gt;=S$11) ) ),"N/A")</f>
        <v>N/A</v>
      </c>
      <c r="T133" s="6">
        <f>IF(T$10="x",IF( SUMPRODUCT( (Data!$A$2:$A$998=$A133)*(Data!$B$2:$B$998=$B133)*(Data!$C$2:$C$998=$B$1)*(Data!$D$2:$D$998=T$9)*( (Data!$I$2:$I$998=$B$2)+(Data!$I$2:$I$998=$B$3)+(Data!$I$2:$I$998=$B$4) )*(Data!$J$2:$J$998&lt;=$B$5)*(Data!$J$2:$J$998&gt;=$B$6)*(Data!$E$2:$E$998) )=0,"N/A",SUMPRODUCT( (Data!$A$2:$A$998=$A133)*(Data!$B$2:$B$998=$B133)*(Data!$C$2:$C$998=$B$1)*(Data!$D$2:$D$998=T$9)*( (Data!$I$2:$I$998=$B$2)+(Data!$I$2:$I$998=$B$3)+(Data!$I$2:$I$998=$B$4) )*(Data!$J$2:$J$998&lt;=$B$5)*(Data!$J$2:$J$998&gt;=$B$6)*(Data!$E$2:$E$998&gt;=T$11) ) ),"N/A")</f>
        <v>1</v>
      </c>
      <c r="U133" s="6" t="str">
        <f>IF(U$10="x",IF( SUMPRODUCT( (Data!$A$2:$A$998=$A133)*(Data!$B$2:$B$998=$B133)*(Data!$C$2:$C$998=$B$1)*(Data!$D$2:$D$998=U$9)*( (Data!$I$2:$I$998=$B$2)+(Data!$I$2:$I$998=$B$3)+(Data!$I$2:$I$998=$B$4) )*(Data!$J$2:$J$998&lt;=$B$5)*(Data!$J$2:$J$998&gt;=$B$6)*(Data!$E$2:$E$998) )=0,"N/A",SUMPRODUCT( (Data!$A$2:$A$998=$A133)*(Data!$B$2:$B$998=$B133)*(Data!$C$2:$C$998=$B$1)*(Data!$D$2:$D$998=U$9)*( (Data!$I$2:$I$998=$B$2)+(Data!$I$2:$I$998=$B$3)+(Data!$I$2:$I$998=$B$4) )*(Data!$J$2:$J$998&lt;=$B$5)*(Data!$J$2:$J$998&gt;=$B$6)*(Data!$E$2:$E$998&gt;=U$11) ) ),"N/A")</f>
        <v>N/A</v>
      </c>
      <c r="V133" s="6" t="str">
        <f>IF(V$10="x",IF( SUMPRODUCT( (Data!$A$2:$A$998=$A133)*(Data!$B$2:$B$998=$B133)*(Data!$C$2:$C$998=$B$1)*(Data!$D$2:$D$998=V$9)*( (Data!$I$2:$I$998=$B$2)+(Data!$I$2:$I$998=$B$3)+(Data!$I$2:$I$998=$B$4) )*(Data!$J$2:$J$998&lt;=$B$5)*(Data!$J$2:$J$998&gt;=$B$6)*(Data!$E$2:$E$998) )=0,"N/A",SUMPRODUCT( (Data!$A$2:$A$998=$A133)*(Data!$B$2:$B$998=$B133)*(Data!$C$2:$C$998=$B$1)*(Data!$D$2:$D$998=V$9)*( (Data!$I$2:$I$998=$B$2)+(Data!$I$2:$I$998=$B$3)+(Data!$I$2:$I$998=$B$4) )*(Data!$J$2:$J$998&lt;=$B$5)*(Data!$J$2:$J$998&gt;=$B$6)*(Data!$E$2:$E$998&gt;=V$11) ) ),"N/A")</f>
        <v>N/A</v>
      </c>
      <c r="W133" s="6">
        <f t="shared" si="146"/>
        <v>1</v>
      </c>
      <c r="AA133" s="6">
        <f>IF(AA$10="x",IF( SUMPRODUCT( (Data!$A$2:$A$998=$A133)*(Data!$B$2:$B$998=$B133)*(Data!$C$2:$C$998=$B$1)*(Data!$D$2:$D$998=AA$9)*( (Data!$I$2:$I$998=$B$2)+(Data!$I$2:$I$998=$B$3)+(Data!$I$2:$I$998=$B$4) )*(Data!$J$2:$J$998&lt;=$B$5)*(Data!$J$2:$J$998&gt;=$B$6)*(Data!$G$2:$G$998) )=0,"N/A",SUMPRODUCT( (Data!$A$2:$A$998=$A133)*(Data!$B$2:$B$998=$B133)*(Data!$C$2:$C$998=$B$1)*(Data!$D$2:$D$998=AA$9)*( (Data!$I$2:$I$998=$B$2)+(Data!$I$2:$I$998=$B$3)+(Data!$I$2:$I$998=$B$4) )*(Data!$J$2:$J$998&lt;=$B$5)*(Data!$J$2:$J$998&gt;=$B$6)*(Data!$G$2:$G$998&lt;=AA$11) ) ),"N/A")</f>
        <v>1</v>
      </c>
      <c r="AB133" s="6">
        <f>IF(AB$10="x",IF( SUMPRODUCT( (Data!$A$2:$A$998=$A133)*(Data!$B$2:$B$998=$B133)*(Data!$C$2:$C$998=$B$1)*(Data!$D$2:$D$998=AB$9)*( (Data!$I$2:$I$998=$B$2)+(Data!$I$2:$I$998=$B$3)+(Data!$I$2:$I$998=$B$4) )*(Data!$J$2:$J$998&lt;=$B$5)*(Data!$J$2:$J$998&gt;=$B$6)*(Data!$G$2:$G$998) )=0,"N/A",SUMPRODUCT( (Data!$A$2:$A$998=$A133)*(Data!$B$2:$B$998=$B133)*(Data!$C$2:$C$998=$B$1)*(Data!$D$2:$D$998=AB$9)*( (Data!$I$2:$I$998=$B$2)+(Data!$I$2:$I$998=$B$3)+(Data!$I$2:$I$998=$B$4) )*(Data!$J$2:$J$998&lt;=$B$5)*(Data!$J$2:$J$998&gt;=$B$6)*(Data!$G$2:$G$998&lt;=AB$11) ) ),"N/A")</f>
        <v>1</v>
      </c>
      <c r="AC133" s="6" t="str">
        <f>IF(AC$10="x",IF( SUMPRODUCT( (Data!$A$2:$A$998=$A133)*(Data!$B$2:$B$998=$B133)*(Data!$C$2:$C$998=$B$1)*(Data!$D$2:$D$998=AC$9)*( (Data!$I$2:$I$998=$B$2)+(Data!$I$2:$I$998=$B$3)+(Data!$I$2:$I$998=$B$4) )*(Data!$J$2:$J$998&lt;=$B$5)*(Data!$J$2:$J$998&gt;=$B$6)*(Data!$G$2:$G$998) )=0,"N/A",SUMPRODUCT( (Data!$A$2:$A$998=$A133)*(Data!$B$2:$B$998=$B133)*(Data!$C$2:$C$998=$B$1)*(Data!$D$2:$D$998=AC$9)*( (Data!$I$2:$I$998=$B$2)+(Data!$I$2:$I$998=$B$3)+(Data!$I$2:$I$998=$B$4) )*(Data!$J$2:$J$998&lt;=$B$5)*(Data!$J$2:$J$998&gt;=$B$6)*(Data!$G$2:$G$998&lt;=AC$11) ) ),"N/A")</f>
        <v>N/A</v>
      </c>
      <c r="AD133" s="6">
        <f>IF(AD$10="x",IF( SUMPRODUCT( (Data!$A$2:$A$998=$A133)*(Data!$B$2:$B$998=$B133)*(Data!$C$2:$C$998=$B$1)*(Data!$D$2:$D$998=AD$9)*( (Data!$I$2:$I$998=$B$2)+(Data!$I$2:$I$998=$B$3)+(Data!$I$2:$I$998=$B$4) )*(Data!$J$2:$J$998&lt;=$B$5)*(Data!$J$2:$J$998&gt;=$B$6)*(Data!$G$2:$G$998) )=0,"N/A",SUMPRODUCT( (Data!$A$2:$A$998=$A133)*(Data!$B$2:$B$998=$B133)*(Data!$C$2:$C$998=$B$1)*(Data!$D$2:$D$998=AD$9)*( (Data!$I$2:$I$998=$B$2)+(Data!$I$2:$I$998=$B$3)+(Data!$I$2:$I$998=$B$4) )*(Data!$J$2:$J$998&lt;=$B$5)*(Data!$J$2:$J$998&gt;=$B$6)*(Data!$G$2:$G$998&lt;=AD$11) ) ),"N/A")</f>
        <v>1</v>
      </c>
      <c r="AE133" s="6">
        <f>IF(AE$10="x",IF( SUMPRODUCT( (Data!$A$2:$A$998=$A133)*(Data!$B$2:$B$998=$B133)*(Data!$C$2:$C$998=$B$1)*(Data!$D$2:$D$998=AE$9)*( (Data!$I$2:$I$998=$B$2)+(Data!$I$2:$I$998=$B$3)+(Data!$I$2:$I$998=$B$4) )*(Data!$J$2:$J$998&lt;=$B$5)*(Data!$J$2:$J$998&gt;=$B$6)*(Data!$G$2:$G$998) )=0,"N/A",SUMPRODUCT( (Data!$A$2:$A$998=$A133)*(Data!$B$2:$B$998=$B133)*(Data!$C$2:$C$998=$B$1)*(Data!$D$2:$D$998=AE$9)*( (Data!$I$2:$I$998=$B$2)+(Data!$I$2:$I$998=$B$3)+(Data!$I$2:$I$998=$B$4) )*(Data!$J$2:$J$998&lt;=$B$5)*(Data!$J$2:$J$998&gt;=$B$6)*(Data!$G$2:$G$998&lt;=AE$11) ) ),"N/A")</f>
        <v>1</v>
      </c>
      <c r="AF133" s="6" t="str">
        <f>IF(AF$10="x",IF( SUMPRODUCT( (Data!$A$2:$A$998=$A133)*(Data!$B$2:$B$998=$B133)*(Data!$C$2:$C$998=$B$1)*(Data!$D$2:$D$998=AF$9)*( (Data!$I$2:$I$998=$B$2)+(Data!$I$2:$I$998=$B$3)+(Data!$I$2:$I$998=$B$4) )*(Data!$J$2:$J$998&lt;=$B$5)*(Data!$J$2:$J$998&gt;=$B$6)*(Data!$G$2:$G$998) )=0,"N/A",SUMPRODUCT( (Data!$A$2:$A$998=$A133)*(Data!$B$2:$B$998=$B133)*(Data!$C$2:$C$998=$B$1)*(Data!$D$2:$D$998=AF$9)*( (Data!$I$2:$I$998=$B$2)+(Data!$I$2:$I$998=$B$3)+(Data!$I$2:$I$998=$B$4) )*(Data!$J$2:$J$998&lt;=$B$5)*(Data!$J$2:$J$998&gt;=$B$6)*(Data!$G$2:$G$998&lt;=AF$11) ) ),"N/A")</f>
        <v>N/A</v>
      </c>
      <c r="AG133" s="6">
        <f>IF(AG$10="x",IF( SUMPRODUCT( (Data!$A$2:$A$998=$A133)*(Data!$B$2:$B$998=$B133)*(Data!$C$2:$C$998=$B$1)*(Data!$D$2:$D$998=AG$9)*( (Data!$I$2:$I$998=$B$2)+(Data!$I$2:$I$998=$B$3)+(Data!$I$2:$I$998=$B$4) )*(Data!$J$2:$J$998&lt;=$B$5)*(Data!$J$2:$J$998&gt;=$B$6)*(Data!$G$2:$G$998) )=0,"N/A",SUMPRODUCT( (Data!$A$2:$A$998=$A133)*(Data!$B$2:$B$998=$B133)*(Data!$C$2:$C$998=$B$1)*(Data!$D$2:$D$998=AG$9)*( (Data!$I$2:$I$998=$B$2)+(Data!$I$2:$I$998=$B$3)+(Data!$I$2:$I$998=$B$4) )*(Data!$J$2:$J$998&lt;=$B$5)*(Data!$J$2:$J$998&gt;=$B$6)*(Data!$G$2:$G$998&lt;=AG$11) ) ),"N/A")</f>
        <v>1</v>
      </c>
      <c r="AH133" s="6" t="str">
        <f>IF(AH$10="x",IF( SUMPRODUCT( (Data!$A$2:$A$998=$A133)*(Data!$B$2:$B$998=$B133)*(Data!$C$2:$C$998=$B$1)*(Data!$D$2:$D$998=AH$9)*( (Data!$I$2:$I$998=$B$2)+(Data!$I$2:$I$998=$B$3)+(Data!$I$2:$I$998=$B$4) )*(Data!$J$2:$J$998&lt;=$B$5)*(Data!$J$2:$J$998&gt;=$B$6)*(Data!$G$2:$G$998) )=0,"N/A",SUMPRODUCT( (Data!$A$2:$A$998=$A133)*(Data!$B$2:$B$998=$B133)*(Data!$C$2:$C$998=$B$1)*(Data!$D$2:$D$998=AH$9)*( (Data!$I$2:$I$998=$B$2)+(Data!$I$2:$I$998=$B$3)+(Data!$I$2:$I$998=$B$4) )*(Data!$J$2:$J$998&lt;=$B$5)*(Data!$J$2:$J$998&gt;=$B$6)*(Data!$G$2:$G$998&lt;=AH$11) ) ),"N/A")</f>
        <v>N/A</v>
      </c>
      <c r="AI133" s="6">
        <f>IF(AI$10="x",IF( SUMPRODUCT( (Data!$A$2:$A$998=$A133)*(Data!$B$2:$B$998=$B133)*(Data!$C$2:$C$998=$B$1)*(Data!$D$2:$D$998=AI$9)*( (Data!$I$2:$I$998=$B$2)+(Data!$I$2:$I$998=$B$3)+(Data!$I$2:$I$998=$B$4) )*(Data!$J$2:$J$998&lt;=$B$5)*(Data!$J$2:$J$998&gt;=$B$6)*(Data!$G$2:$G$998) )=0,"N/A",SUMPRODUCT( (Data!$A$2:$A$998=$A133)*(Data!$B$2:$B$998=$B133)*(Data!$C$2:$C$998=$B$1)*(Data!$D$2:$D$998=AI$9)*( (Data!$I$2:$I$998=$B$2)+(Data!$I$2:$I$998=$B$3)+(Data!$I$2:$I$998=$B$4) )*(Data!$J$2:$J$998&lt;=$B$5)*(Data!$J$2:$J$998&gt;=$B$6)*(Data!$G$2:$G$998&lt;=AI$11) ) ),"N/A")</f>
        <v>1</v>
      </c>
      <c r="AJ133" s="6" t="str">
        <f>IF(AJ$10="x",IF( SUMPRODUCT( (Data!$A$2:$A$998=$A133)*(Data!$B$2:$B$998=$B133)*(Data!$C$2:$C$998=$B$1)*(Data!$D$2:$D$998=AJ$9)*( (Data!$I$2:$I$998=$B$2)+(Data!$I$2:$I$998=$B$3)+(Data!$I$2:$I$998=$B$4) )*(Data!$J$2:$J$998&lt;=$B$5)*(Data!$J$2:$J$998&gt;=$B$6)*(Data!$G$2:$G$998) )=0,"N/A",SUMPRODUCT( (Data!$A$2:$A$998=$A133)*(Data!$B$2:$B$998=$B133)*(Data!$C$2:$C$998=$B$1)*(Data!$D$2:$D$998=AJ$9)*( (Data!$I$2:$I$998=$B$2)+(Data!$I$2:$I$998=$B$3)+(Data!$I$2:$I$998=$B$4) )*(Data!$J$2:$J$998&lt;=$B$5)*(Data!$J$2:$J$998&gt;=$B$6)*(Data!$G$2:$G$998&lt;=AJ$11) ) ),"N/A")</f>
        <v>N/A</v>
      </c>
      <c r="AK133" s="6">
        <f>IF(AK$10="x",IF( SUMPRODUCT( (Data!$A$2:$A$998=$A133)*(Data!$B$2:$B$998=$B133)*(Data!$C$2:$C$998=$B$1)*(Data!$D$2:$D$998=AK$9)*( (Data!$I$2:$I$998=$B$2)+(Data!$I$2:$I$998=$B$3)+(Data!$I$2:$I$998=$B$4) )*(Data!$J$2:$J$998&lt;=$B$5)*(Data!$J$2:$J$998&gt;=$B$6)*(Data!$G$2:$G$998) )=0,"N/A",SUMPRODUCT( (Data!$A$2:$A$998=$A133)*(Data!$B$2:$B$998=$B133)*(Data!$C$2:$C$998=$B$1)*(Data!$D$2:$D$998=AK$9)*( (Data!$I$2:$I$998=$B$2)+(Data!$I$2:$I$998=$B$3)+(Data!$I$2:$I$998=$B$4) )*(Data!$J$2:$J$998&lt;=$B$5)*(Data!$J$2:$J$998&gt;=$B$6)*(Data!$G$2:$G$998&lt;=AK$11) ) ),"N/A")</f>
        <v>1</v>
      </c>
      <c r="AL133" s="6">
        <f>IF(AL$10="x",IF( SUMPRODUCT( (Data!$A$2:$A$998=$A133)*(Data!$B$2:$B$998=$B133)*(Data!$C$2:$C$998=$B$1)*(Data!$D$2:$D$998=AL$9)*( (Data!$I$2:$I$998=$B$2)+(Data!$I$2:$I$998=$B$3)+(Data!$I$2:$I$998=$B$4) )*(Data!$J$2:$J$998&lt;=$B$5)*(Data!$J$2:$J$998&gt;=$B$6)*(Data!$G$2:$G$998) )=0,"N/A",SUMPRODUCT( (Data!$A$2:$A$998=$A133)*(Data!$B$2:$B$998=$B133)*(Data!$C$2:$C$998=$B$1)*(Data!$D$2:$D$998=AL$9)*( (Data!$I$2:$I$998=$B$2)+(Data!$I$2:$I$998=$B$3)+(Data!$I$2:$I$998=$B$4) )*(Data!$J$2:$J$998&lt;=$B$5)*(Data!$J$2:$J$998&gt;=$B$6)*(Data!$G$2:$G$998&lt;=AL$11) ) ),"N/A")</f>
        <v>1</v>
      </c>
      <c r="AM133" s="6">
        <f>IF(AM$10="x",IF( SUMPRODUCT( (Data!$A$2:$A$998=$A133)*(Data!$B$2:$B$998=$B133)*(Data!$C$2:$C$998=$B$1)*(Data!$D$2:$D$998=AM$9)*( (Data!$I$2:$I$998=$B$2)+(Data!$I$2:$I$998=$B$3)+(Data!$I$2:$I$998=$B$4) )*(Data!$J$2:$J$998&lt;=$B$5)*(Data!$J$2:$J$998&gt;=$B$6)*(Data!$G$2:$G$998) )=0,"N/A",SUMPRODUCT( (Data!$A$2:$A$998=$A133)*(Data!$B$2:$B$998=$B133)*(Data!$C$2:$C$998=$B$1)*(Data!$D$2:$D$998=AM$9)*( (Data!$I$2:$I$998=$B$2)+(Data!$I$2:$I$998=$B$3)+(Data!$I$2:$I$998=$B$4) )*(Data!$J$2:$J$998&lt;=$B$5)*(Data!$J$2:$J$998&gt;=$B$6)*(Data!$G$2:$G$998&lt;=AM$11) ) ),"N/A")</f>
        <v>1</v>
      </c>
      <c r="AN133" s="6">
        <f>IF(AN$10="x",IF( SUMPRODUCT( (Data!$A$2:$A$998=$A133)*(Data!$B$2:$B$998=$B133)*(Data!$C$2:$C$998=$B$1)*(Data!$D$2:$D$998=AN$9)*( (Data!$I$2:$I$998=$B$2)+(Data!$I$2:$I$998=$B$3)+(Data!$I$2:$I$998=$B$4) )*(Data!$J$2:$J$998&lt;=$B$5)*(Data!$J$2:$J$998&gt;=$B$6)*(Data!$G$2:$G$998) )=0,"N/A",SUMPRODUCT( (Data!$A$2:$A$998=$A133)*(Data!$B$2:$B$998=$B133)*(Data!$C$2:$C$998=$B$1)*(Data!$D$2:$D$998=AN$9)*( (Data!$I$2:$I$998=$B$2)+(Data!$I$2:$I$998=$B$3)+(Data!$I$2:$I$998=$B$4) )*(Data!$J$2:$J$998&lt;=$B$5)*(Data!$J$2:$J$998&gt;=$B$6)*(Data!$G$2:$G$998&lt;=AN$11) ) ),"N/A")</f>
        <v>1</v>
      </c>
      <c r="AO133" s="6">
        <f>IF(AO$10="x",IF( SUMPRODUCT( (Data!$A$2:$A$998=$A133)*(Data!$B$2:$B$998=$B133)*(Data!$C$2:$C$998=$B$1)*(Data!$D$2:$D$998=AO$9)*( (Data!$I$2:$I$998=$B$2)+(Data!$I$2:$I$998=$B$3)+(Data!$I$2:$I$998=$B$4) )*(Data!$J$2:$J$998&lt;=$B$5)*(Data!$J$2:$J$998&gt;=$B$6)*(Data!$G$2:$G$998) )=0,"N/A",SUMPRODUCT( (Data!$A$2:$A$998=$A133)*(Data!$B$2:$B$998=$B133)*(Data!$C$2:$C$998=$B$1)*(Data!$D$2:$D$998=AO$9)*( (Data!$I$2:$I$998=$B$2)+(Data!$I$2:$I$998=$B$3)+(Data!$I$2:$I$998=$B$4) )*(Data!$J$2:$J$998&lt;=$B$5)*(Data!$J$2:$J$998&gt;=$B$6)*(Data!$G$2:$G$998&lt;=AO$11) ) ),"N/A")</f>
        <v>1</v>
      </c>
      <c r="AP133" s="6" t="str">
        <f>IF(AP$10="x",IF( SUMPRODUCT( (Data!$A$2:$A$998=$A133)*(Data!$B$2:$B$998=$B133)*(Data!$C$2:$C$998=$B$1)*(Data!$D$2:$D$998=AP$9)*( (Data!$I$2:$I$998=$B$2)+(Data!$I$2:$I$998=$B$3)+(Data!$I$2:$I$998=$B$4) )*(Data!$J$2:$J$998&lt;=$B$5)*(Data!$J$2:$J$998&gt;=$B$6)*(Data!$G$2:$G$998) )=0,"N/A",SUMPRODUCT( (Data!$A$2:$A$998=$A133)*(Data!$B$2:$B$998=$B133)*(Data!$C$2:$C$998=$B$1)*(Data!$D$2:$D$998=AP$9)*( (Data!$I$2:$I$998=$B$2)+(Data!$I$2:$I$998=$B$3)+(Data!$I$2:$I$998=$B$4) )*(Data!$J$2:$J$998&lt;=$B$5)*(Data!$J$2:$J$998&gt;=$B$6)*(Data!$G$2:$G$998&lt;=AP$11) ) ),"N/A")</f>
        <v>N/A</v>
      </c>
      <c r="AQ133" s="6">
        <f>IF(AQ$10="x",IF( SUMPRODUCT( (Data!$A$2:$A$998=$A133)*(Data!$B$2:$B$998=$B133)*(Data!$C$2:$C$998=$B$1)*(Data!$D$2:$D$998=AQ$9)*( (Data!$I$2:$I$998=$B$2)+(Data!$I$2:$I$998=$B$3)+(Data!$I$2:$I$998=$B$4) )*(Data!$J$2:$J$998&lt;=$B$5)*(Data!$J$2:$J$998&gt;=$B$6)*(Data!$G$2:$G$998) )=0,"N/A",SUMPRODUCT( (Data!$A$2:$A$998=$A133)*(Data!$B$2:$B$998=$B133)*(Data!$C$2:$C$998=$B$1)*(Data!$D$2:$D$998=AQ$9)*( (Data!$I$2:$I$998=$B$2)+(Data!$I$2:$I$998=$B$3)+(Data!$I$2:$I$998=$B$4) )*(Data!$J$2:$J$998&lt;=$B$5)*(Data!$J$2:$J$998&gt;=$B$6)*(Data!$G$2:$G$998&lt;=AQ$11) ) ),"N/A")</f>
        <v>1</v>
      </c>
      <c r="AR133" s="6" t="str">
        <f>IF(AR$10="x",IF( SUMPRODUCT( (Data!$A$2:$A$998=$A133)*(Data!$B$2:$B$998=$B133)*(Data!$C$2:$C$998=$B$1)*(Data!$D$2:$D$998=AR$9)*( (Data!$I$2:$I$998=$B$2)+(Data!$I$2:$I$998=$B$3)+(Data!$I$2:$I$998=$B$4) )*(Data!$J$2:$J$998&lt;=$B$5)*(Data!$J$2:$J$998&gt;=$B$6)*(Data!$G$2:$G$998) )=0,"N/A",SUMPRODUCT( (Data!$A$2:$A$998=$A133)*(Data!$B$2:$B$998=$B133)*(Data!$C$2:$C$998=$B$1)*(Data!$D$2:$D$998=AR$9)*( (Data!$I$2:$I$998=$B$2)+(Data!$I$2:$I$998=$B$3)+(Data!$I$2:$I$998=$B$4) )*(Data!$J$2:$J$998&lt;=$B$5)*(Data!$J$2:$J$998&gt;=$B$6)*(Data!$G$2:$G$998&lt;=AR$11) ) ),"N/A")</f>
        <v>N/A</v>
      </c>
      <c r="AS133" s="6" t="str">
        <f>IF(AS$10="x",IF( SUMPRODUCT( (Data!$A$2:$A$998=$A133)*(Data!$B$2:$B$998=$B133)*(Data!$C$2:$C$998=$B$1)*(Data!$D$2:$D$998=AS$9)*( (Data!$I$2:$I$998=$B$2)+(Data!$I$2:$I$998=$B$3)+(Data!$I$2:$I$998=$B$4) )*(Data!$J$2:$J$998&lt;=$B$5)*(Data!$J$2:$J$998&gt;=$B$6)*(Data!$G$2:$G$998) )=0,"N/A",SUMPRODUCT( (Data!$A$2:$A$998=$A133)*(Data!$B$2:$B$998=$B133)*(Data!$C$2:$C$998=$B$1)*(Data!$D$2:$D$998=AS$9)*( (Data!$I$2:$I$998=$B$2)+(Data!$I$2:$I$998=$B$3)+(Data!$I$2:$I$998=$B$4) )*(Data!$J$2:$J$998&lt;=$B$5)*(Data!$J$2:$J$998&gt;=$B$6)*(Data!$G$2:$G$998&lt;=AS$11) ) ),"N/A")</f>
        <v>N/A</v>
      </c>
      <c r="AT133" s="6">
        <f t="shared" si="147"/>
        <v>1</v>
      </c>
      <c r="AX133" s="6">
        <f t="shared" si="153"/>
        <v>1</v>
      </c>
      <c r="AY133" s="6">
        <f t="shared" si="137"/>
        <v>1</v>
      </c>
      <c r="AZ133" s="6" t="str">
        <f t="shared" si="138"/>
        <v>N/A</v>
      </c>
      <c r="BA133" s="6">
        <f t="shared" si="139"/>
        <v>1</v>
      </c>
      <c r="BB133" s="6">
        <f t="shared" si="92"/>
        <v>1</v>
      </c>
      <c r="BC133" s="6" t="str">
        <f t="shared" si="93"/>
        <v>N/A</v>
      </c>
      <c r="BD133" s="6">
        <f t="shared" si="94"/>
        <v>1</v>
      </c>
      <c r="BE133" s="6" t="str">
        <f t="shared" si="95"/>
        <v>N/A</v>
      </c>
      <c r="BF133" s="6">
        <f t="shared" si="96"/>
        <v>1</v>
      </c>
      <c r="BG133" s="6" t="str">
        <f t="shared" si="97"/>
        <v>N/A</v>
      </c>
      <c r="BH133" s="6">
        <f t="shared" si="98"/>
        <v>1</v>
      </c>
      <c r="BI133" s="6">
        <f t="shared" si="99"/>
        <v>1</v>
      </c>
      <c r="BJ133" s="6">
        <f t="shared" si="100"/>
        <v>1</v>
      </c>
      <c r="BK133" s="6">
        <f t="shared" si="101"/>
        <v>1</v>
      </c>
      <c r="BL133" s="6">
        <f t="shared" si="102"/>
        <v>1</v>
      </c>
      <c r="BM133" s="6" t="str">
        <f t="shared" si="103"/>
        <v>N/A</v>
      </c>
      <c r="BN133" s="6">
        <f t="shared" si="104"/>
        <v>1</v>
      </c>
      <c r="BO133" s="6" t="str">
        <f t="shared" si="105"/>
        <v>N/A</v>
      </c>
      <c r="BP133" s="6" t="str">
        <f t="shared" si="106"/>
        <v>N/A</v>
      </c>
      <c r="BQ133" s="6">
        <f t="shared" si="148"/>
        <v>1</v>
      </c>
      <c r="BU133" s="6">
        <f>IF(BU$10="x",IF( SUMPRODUCT( (Data!$A$2:$A$998=$A133)*(Data!$B$2:$B$998=$B133)*(Data!$C$2:$C$998=$B$1)*(Data!$D$2:$D$998=BU$9)*( (Data!$I$2:$I$998=$B$2)+(Data!$I$2:$I$998=$B$3)+(Data!$I$2:$I$998=$B$4) )*(Data!$J$2:$J$998&lt;=$B$5)*(Data!$J$2:$J$998&gt;=$B$6)*(Data!$F$2:$F$998) )=0,"N/A",SUMPRODUCT( (Data!$A$2:$A$998=$A133)*(Data!$B$2:$B$998=$B133)*(Data!$C$2:$C$998=$B$1)*(Data!$D$2:$D$998=BU$9)*( (Data!$I$2:$I$998=$B$2)+(Data!$I$2:$I$998=$B$3)+(Data!$I$2:$I$998=$B$4) )*(Data!$J$2:$J$998&lt;=$B$5)*(Data!$J$2:$J$998&gt;=$B$6)*(Data!$F$2:$F$998&gt;=BU$11) ) ),"N/A")</f>
        <v>1</v>
      </c>
      <c r="BV133" s="6">
        <f>IF(BV$10="x",IF( SUMPRODUCT( (Data!$A$2:$A$998=$A133)*(Data!$B$2:$B$998=$B133)*(Data!$C$2:$C$998=$B$1)*(Data!$D$2:$D$998=BV$9)*( (Data!$I$2:$I$998=$B$2)+(Data!$I$2:$I$998=$B$3)+(Data!$I$2:$I$998=$B$4) )*(Data!$J$2:$J$998&lt;=$B$5)*(Data!$J$2:$J$998&gt;=$B$6)*(Data!$F$2:$F$998) )=0,"N/A",SUMPRODUCT( (Data!$A$2:$A$998=$A133)*(Data!$B$2:$B$998=$B133)*(Data!$C$2:$C$998=$B$1)*(Data!$D$2:$D$998=BV$9)*( (Data!$I$2:$I$998=$B$2)+(Data!$I$2:$I$998=$B$3)+(Data!$I$2:$I$998=$B$4) )*(Data!$J$2:$J$998&lt;=$B$5)*(Data!$J$2:$J$998&gt;=$B$6)*(Data!$F$2:$F$998&gt;=BV$11) ) ),"N/A")</f>
        <v>1</v>
      </c>
      <c r="BW133" s="6" t="str">
        <f>IF(BW$10="x",IF( SUMPRODUCT( (Data!$A$2:$A$998=$A133)*(Data!$B$2:$B$998=$B133)*(Data!$C$2:$C$998=$B$1)*(Data!$D$2:$D$998=BW$9)*( (Data!$I$2:$I$998=$B$2)+(Data!$I$2:$I$998=$B$3)+(Data!$I$2:$I$998=$B$4) )*(Data!$J$2:$J$998&lt;=$B$5)*(Data!$J$2:$J$998&gt;=$B$6)*(Data!$F$2:$F$998) )=0,"N/A",SUMPRODUCT( (Data!$A$2:$A$998=$A133)*(Data!$B$2:$B$998=$B133)*(Data!$C$2:$C$998=$B$1)*(Data!$D$2:$D$998=BW$9)*( (Data!$I$2:$I$998=$B$2)+(Data!$I$2:$I$998=$B$3)+(Data!$I$2:$I$998=$B$4) )*(Data!$J$2:$J$998&lt;=$B$5)*(Data!$J$2:$J$998&gt;=$B$6)*(Data!$F$2:$F$998&gt;=BW$11) ) ),"N/A")</f>
        <v>N/A</v>
      </c>
      <c r="BX133" s="6">
        <f>IF(BX$10="x",IF( SUMPRODUCT( (Data!$A$2:$A$998=$A133)*(Data!$B$2:$B$998=$B133)*(Data!$C$2:$C$998=$B$1)*(Data!$D$2:$D$998=BX$9)*( (Data!$I$2:$I$998=$B$2)+(Data!$I$2:$I$998=$B$3)+(Data!$I$2:$I$998=$B$4) )*(Data!$J$2:$J$998&lt;=$B$5)*(Data!$J$2:$J$998&gt;=$B$6)*(Data!$F$2:$F$998) )=0,"N/A",SUMPRODUCT( (Data!$A$2:$A$998=$A133)*(Data!$B$2:$B$998=$B133)*(Data!$C$2:$C$998=$B$1)*(Data!$D$2:$D$998=BX$9)*( (Data!$I$2:$I$998=$B$2)+(Data!$I$2:$I$998=$B$3)+(Data!$I$2:$I$998=$B$4) )*(Data!$J$2:$J$998&lt;=$B$5)*(Data!$J$2:$J$998&gt;=$B$6)*(Data!$F$2:$F$998&gt;=BX$11) ) ),"N/A")</f>
        <v>1</v>
      </c>
      <c r="BY133" s="6">
        <f>IF(BY$10="x",IF( SUMPRODUCT( (Data!$A$2:$A$998=$A133)*(Data!$B$2:$B$998=$B133)*(Data!$C$2:$C$998=$B$1)*(Data!$D$2:$D$998=BY$9)*( (Data!$I$2:$I$998=$B$2)+(Data!$I$2:$I$998=$B$3)+(Data!$I$2:$I$998=$B$4) )*(Data!$J$2:$J$998&lt;=$B$5)*(Data!$J$2:$J$998&gt;=$B$6)*(Data!$F$2:$F$998) )=0,"N/A",SUMPRODUCT( (Data!$A$2:$A$998=$A133)*(Data!$B$2:$B$998=$B133)*(Data!$C$2:$C$998=$B$1)*(Data!$D$2:$D$998=BY$9)*( (Data!$I$2:$I$998=$B$2)+(Data!$I$2:$I$998=$B$3)+(Data!$I$2:$I$998=$B$4) )*(Data!$J$2:$J$998&lt;=$B$5)*(Data!$J$2:$J$998&gt;=$B$6)*(Data!$F$2:$F$998&gt;=BY$11) ) ),"N/A")</f>
        <v>1</v>
      </c>
      <c r="BZ133" s="6" t="str">
        <f>IF(BZ$10="x",IF( SUMPRODUCT( (Data!$A$2:$A$998=$A133)*(Data!$B$2:$B$998=$B133)*(Data!$C$2:$C$998=$B$1)*(Data!$D$2:$D$998=BZ$9)*( (Data!$I$2:$I$998=$B$2)+(Data!$I$2:$I$998=$B$3)+(Data!$I$2:$I$998=$B$4) )*(Data!$J$2:$J$998&lt;=$B$5)*(Data!$J$2:$J$998&gt;=$B$6)*(Data!$F$2:$F$998) )=0,"N/A",SUMPRODUCT( (Data!$A$2:$A$998=$A133)*(Data!$B$2:$B$998=$B133)*(Data!$C$2:$C$998=$B$1)*(Data!$D$2:$D$998=BZ$9)*( (Data!$I$2:$I$998=$B$2)+(Data!$I$2:$I$998=$B$3)+(Data!$I$2:$I$998=$B$4) )*(Data!$J$2:$J$998&lt;=$B$5)*(Data!$J$2:$J$998&gt;=$B$6)*(Data!$F$2:$F$998&gt;=BZ$11) ) ),"N/A")</f>
        <v>N/A</v>
      </c>
      <c r="CA133" s="6">
        <f>IF(CA$10="x",IF( SUMPRODUCT( (Data!$A$2:$A$998=$A133)*(Data!$B$2:$B$998=$B133)*(Data!$C$2:$C$998=$B$1)*(Data!$D$2:$D$998=CA$9)*( (Data!$I$2:$I$998=$B$2)+(Data!$I$2:$I$998=$B$3)+(Data!$I$2:$I$998=$B$4) )*(Data!$J$2:$J$998&lt;=$B$5)*(Data!$J$2:$J$998&gt;=$B$6)*(Data!$F$2:$F$998) )=0,"N/A",SUMPRODUCT( (Data!$A$2:$A$998=$A133)*(Data!$B$2:$B$998=$B133)*(Data!$C$2:$C$998=$B$1)*(Data!$D$2:$D$998=CA$9)*( (Data!$I$2:$I$998=$B$2)+(Data!$I$2:$I$998=$B$3)+(Data!$I$2:$I$998=$B$4) )*(Data!$J$2:$J$998&lt;=$B$5)*(Data!$J$2:$J$998&gt;=$B$6)*(Data!$F$2:$F$998&gt;=CA$11) ) ),"N/A")</f>
        <v>1</v>
      </c>
      <c r="CB133" s="6" t="str">
        <f>IF(CB$10="x",IF( SUMPRODUCT( (Data!$A$2:$A$998=$A133)*(Data!$B$2:$B$998=$B133)*(Data!$C$2:$C$998=$B$1)*(Data!$D$2:$D$998=CB$9)*( (Data!$I$2:$I$998=$B$2)+(Data!$I$2:$I$998=$B$3)+(Data!$I$2:$I$998=$B$4) )*(Data!$J$2:$J$998&lt;=$B$5)*(Data!$J$2:$J$998&gt;=$B$6)*(Data!$F$2:$F$998) )=0,"N/A",SUMPRODUCT( (Data!$A$2:$A$998=$A133)*(Data!$B$2:$B$998=$B133)*(Data!$C$2:$C$998=$B$1)*(Data!$D$2:$D$998=CB$9)*( (Data!$I$2:$I$998=$B$2)+(Data!$I$2:$I$998=$B$3)+(Data!$I$2:$I$998=$B$4) )*(Data!$J$2:$J$998&lt;=$B$5)*(Data!$J$2:$J$998&gt;=$B$6)*(Data!$F$2:$F$998&gt;=CB$11) ) ),"N/A")</f>
        <v>N/A</v>
      </c>
      <c r="CC133" s="6">
        <f>IF(CC$10="x",IF( SUMPRODUCT( (Data!$A$2:$A$998=$A133)*(Data!$B$2:$B$998=$B133)*(Data!$C$2:$C$998=$B$1)*(Data!$D$2:$D$998=CC$9)*( (Data!$I$2:$I$998=$B$2)+(Data!$I$2:$I$998=$B$3)+(Data!$I$2:$I$998=$B$4) )*(Data!$J$2:$J$998&lt;=$B$5)*(Data!$J$2:$J$998&gt;=$B$6)*(Data!$F$2:$F$998) )=0,"N/A",SUMPRODUCT( (Data!$A$2:$A$998=$A133)*(Data!$B$2:$B$998=$B133)*(Data!$C$2:$C$998=$B$1)*(Data!$D$2:$D$998=CC$9)*( (Data!$I$2:$I$998=$B$2)+(Data!$I$2:$I$998=$B$3)+(Data!$I$2:$I$998=$B$4) )*(Data!$J$2:$J$998&lt;=$B$5)*(Data!$J$2:$J$998&gt;=$B$6)*(Data!$F$2:$F$998&gt;=CC$11) ) ),"N/A")</f>
        <v>1</v>
      </c>
      <c r="CD133" s="6" t="str">
        <f>IF(CD$10="x",IF( SUMPRODUCT( (Data!$A$2:$A$998=$A133)*(Data!$B$2:$B$998=$B133)*(Data!$C$2:$C$998=$B$1)*(Data!$D$2:$D$998=CD$9)*( (Data!$I$2:$I$998=$B$2)+(Data!$I$2:$I$998=$B$3)+(Data!$I$2:$I$998=$B$4) )*(Data!$J$2:$J$998&lt;=$B$5)*(Data!$J$2:$J$998&gt;=$B$6)*(Data!$F$2:$F$998) )=0,"N/A",SUMPRODUCT( (Data!$A$2:$A$998=$A133)*(Data!$B$2:$B$998=$B133)*(Data!$C$2:$C$998=$B$1)*(Data!$D$2:$D$998=CD$9)*( (Data!$I$2:$I$998=$B$2)+(Data!$I$2:$I$998=$B$3)+(Data!$I$2:$I$998=$B$4) )*(Data!$J$2:$J$998&lt;=$B$5)*(Data!$J$2:$J$998&gt;=$B$6)*(Data!$F$2:$F$998&gt;=CD$11) ) ),"N/A")</f>
        <v>N/A</v>
      </c>
      <c r="CE133" s="6">
        <f>IF(CE$10="x",IF( SUMPRODUCT( (Data!$A$2:$A$998=$A133)*(Data!$B$2:$B$998=$B133)*(Data!$C$2:$C$998=$B$1)*(Data!$D$2:$D$998=CE$9)*( (Data!$I$2:$I$998=$B$2)+(Data!$I$2:$I$998=$B$3)+(Data!$I$2:$I$998=$B$4) )*(Data!$J$2:$J$998&lt;=$B$5)*(Data!$J$2:$J$998&gt;=$B$6)*(Data!$F$2:$F$998) )=0,"N/A",SUMPRODUCT( (Data!$A$2:$A$998=$A133)*(Data!$B$2:$B$998=$B133)*(Data!$C$2:$C$998=$B$1)*(Data!$D$2:$D$998=CE$9)*( (Data!$I$2:$I$998=$B$2)+(Data!$I$2:$I$998=$B$3)+(Data!$I$2:$I$998=$B$4) )*(Data!$J$2:$J$998&lt;=$B$5)*(Data!$J$2:$J$998&gt;=$B$6)*(Data!$F$2:$F$998&gt;=CE$11) ) ),"N/A")</f>
        <v>1</v>
      </c>
      <c r="CF133" s="6">
        <f>IF(CF$10="x",IF( SUMPRODUCT( (Data!$A$2:$A$998=$A133)*(Data!$B$2:$B$998=$B133)*(Data!$C$2:$C$998=$B$1)*(Data!$D$2:$D$998=CF$9)*( (Data!$I$2:$I$998=$B$2)+(Data!$I$2:$I$998=$B$3)+(Data!$I$2:$I$998=$B$4) )*(Data!$J$2:$J$998&lt;=$B$5)*(Data!$J$2:$J$998&gt;=$B$6)*(Data!$F$2:$F$998) )=0,"N/A",SUMPRODUCT( (Data!$A$2:$A$998=$A133)*(Data!$B$2:$B$998=$B133)*(Data!$C$2:$C$998=$B$1)*(Data!$D$2:$D$998=CF$9)*( (Data!$I$2:$I$998=$B$2)+(Data!$I$2:$I$998=$B$3)+(Data!$I$2:$I$998=$B$4) )*(Data!$J$2:$J$998&lt;=$B$5)*(Data!$J$2:$J$998&gt;=$B$6)*(Data!$F$2:$F$998&gt;=CF$11) ) ),"N/A")</f>
        <v>1</v>
      </c>
      <c r="CG133" s="6">
        <f>IF(CG$10="x",IF( SUMPRODUCT( (Data!$A$2:$A$998=$A133)*(Data!$B$2:$B$998=$B133)*(Data!$C$2:$C$998=$B$1)*(Data!$D$2:$D$998=CG$9)*( (Data!$I$2:$I$998=$B$2)+(Data!$I$2:$I$998=$B$3)+(Data!$I$2:$I$998=$B$4) )*(Data!$J$2:$J$998&lt;=$B$5)*(Data!$J$2:$J$998&gt;=$B$6)*(Data!$F$2:$F$998) )=0,"N/A",SUMPRODUCT( (Data!$A$2:$A$998=$A133)*(Data!$B$2:$B$998=$B133)*(Data!$C$2:$C$998=$B$1)*(Data!$D$2:$D$998=CG$9)*( (Data!$I$2:$I$998=$B$2)+(Data!$I$2:$I$998=$B$3)+(Data!$I$2:$I$998=$B$4) )*(Data!$J$2:$J$998&lt;=$B$5)*(Data!$J$2:$J$998&gt;=$B$6)*(Data!$F$2:$F$998&gt;=CG$11) ) ),"N/A")</f>
        <v>1</v>
      </c>
      <c r="CH133" s="6">
        <f>IF(CH$10="x",IF( SUMPRODUCT( (Data!$A$2:$A$998=$A133)*(Data!$B$2:$B$998=$B133)*(Data!$C$2:$C$998=$B$1)*(Data!$D$2:$D$998=CH$9)*( (Data!$I$2:$I$998=$B$2)+(Data!$I$2:$I$998=$B$3)+(Data!$I$2:$I$998=$B$4) )*(Data!$J$2:$J$998&lt;=$B$5)*(Data!$J$2:$J$998&gt;=$B$6)*(Data!$F$2:$F$998) )=0,"N/A",SUMPRODUCT( (Data!$A$2:$A$998=$A133)*(Data!$B$2:$B$998=$B133)*(Data!$C$2:$C$998=$B$1)*(Data!$D$2:$D$998=CH$9)*( (Data!$I$2:$I$998=$B$2)+(Data!$I$2:$I$998=$B$3)+(Data!$I$2:$I$998=$B$4) )*(Data!$J$2:$J$998&lt;=$B$5)*(Data!$J$2:$J$998&gt;=$B$6)*(Data!$F$2:$F$998&gt;=CH$11) ) ),"N/A")</f>
        <v>1</v>
      </c>
      <c r="CI133" s="6">
        <f>IF(CI$10="x",IF( SUMPRODUCT( (Data!$A$2:$A$998=$A133)*(Data!$B$2:$B$998=$B133)*(Data!$C$2:$C$998=$B$1)*(Data!$D$2:$D$998=CI$9)*( (Data!$I$2:$I$998=$B$2)+(Data!$I$2:$I$998=$B$3)+(Data!$I$2:$I$998=$B$4) )*(Data!$J$2:$J$998&lt;=$B$5)*(Data!$J$2:$J$998&gt;=$B$6)*(Data!$F$2:$F$998) )=0,"N/A",SUMPRODUCT( (Data!$A$2:$A$998=$A133)*(Data!$B$2:$B$998=$B133)*(Data!$C$2:$C$998=$B$1)*(Data!$D$2:$D$998=CI$9)*( (Data!$I$2:$I$998=$B$2)+(Data!$I$2:$I$998=$B$3)+(Data!$I$2:$I$998=$B$4) )*(Data!$J$2:$J$998&lt;=$B$5)*(Data!$J$2:$J$998&gt;=$B$6)*(Data!$F$2:$F$998&gt;=CI$11) ) ),"N/A")</f>
        <v>1</v>
      </c>
      <c r="CJ133" s="6" t="str">
        <f>IF(CJ$10="x",IF( SUMPRODUCT( (Data!$A$2:$A$998=$A133)*(Data!$B$2:$B$998=$B133)*(Data!$C$2:$C$998=$B$1)*(Data!$D$2:$D$998=CJ$9)*( (Data!$I$2:$I$998=$B$2)+(Data!$I$2:$I$998=$B$3)+(Data!$I$2:$I$998=$B$4) )*(Data!$J$2:$J$998&lt;=$B$5)*(Data!$J$2:$J$998&gt;=$B$6)*(Data!$F$2:$F$998) )=0,"N/A",SUMPRODUCT( (Data!$A$2:$A$998=$A133)*(Data!$B$2:$B$998=$B133)*(Data!$C$2:$C$998=$B$1)*(Data!$D$2:$D$998=CJ$9)*( (Data!$I$2:$I$998=$B$2)+(Data!$I$2:$I$998=$B$3)+(Data!$I$2:$I$998=$B$4) )*(Data!$J$2:$J$998&lt;=$B$5)*(Data!$J$2:$J$998&gt;=$B$6)*(Data!$F$2:$F$998&gt;=CJ$11) ) ),"N/A")</f>
        <v>N/A</v>
      </c>
      <c r="CK133" s="6">
        <f>IF(CK$10="x",IF( SUMPRODUCT( (Data!$A$2:$A$998=$A133)*(Data!$B$2:$B$998=$B133)*(Data!$C$2:$C$998=$B$1)*(Data!$D$2:$D$998=CK$9)*( (Data!$I$2:$I$998=$B$2)+(Data!$I$2:$I$998=$B$3)+(Data!$I$2:$I$998=$B$4) )*(Data!$J$2:$J$998&lt;=$B$5)*(Data!$J$2:$J$998&gt;=$B$6)*(Data!$F$2:$F$998) )=0,"N/A",SUMPRODUCT( (Data!$A$2:$A$998=$A133)*(Data!$B$2:$B$998=$B133)*(Data!$C$2:$C$998=$B$1)*(Data!$D$2:$D$998=CK$9)*( (Data!$I$2:$I$998=$B$2)+(Data!$I$2:$I$998=$B$3)+(Data!$I$2:$I$998=$B$4) )*(Data!$J$2:$J$998&lt;=$B$5)*(Data!$J$2:$J$998&gt;=$B$6)*(Data!$F$2:$F$998&gt;=CK$11) ) ),"N/A")</f>
        <v>1</v>
      </c>
      <c r="CL133" s="6" t="str">
        <f>IF(CL$10="x",IF( SUMPRODUCT( (Data!$A$2:$A$998=$A133)*(Data!$B$2:$B$998=$B133)*(Data!$C$2:$C$998=$B$1)*(Data!$D$2:$D$998=CL$9)*( (Data!$I$2:$I$998=$B$2)+(Data!$I$2:$I$998=$B$3)+(Data!$I$2:$I$998=$B$4) )*(Data!$J$2:$J$998&lt;=$B$5)*(Data!$J$2:$J$998&gt;=$B$6)*(Data!$F$2:$F$998) )=0,"N/A",SUMPRODUCT( (Data!$A$2:$A$998=$A133)*(Data!$B$2:$B$998=$B133)*(Data!$C$2:$C$998=$B$1)*(Data!$D$2:$D$998=CL$9)*( (Data!$I$2:$I$998=$B$2)+(Data!$I$2:$I$998=$B$3)+(Data!$I$2:$I$998=$B$4) )*(Data!$J$2:$J$998&lt;=$B$5)*(Data!$J$2:$J$998&gt;=$B$6)*(Data!$F$2:$F$998&gt;=CL$11) ) ),"N/A")</f>
        <v>N/A</v>
      </c>
      <c r="CM133" s="6" t="str">
        <f>IF(CM$10="x",IF( SUMPRODUCT( (Data!$A$2:$A$998=$A133)*(Data!$B$2:$B$998=$B133)*(Data!$C$2:$C$998=$B$1)*(Data!$D$2:$D$998=CM$9)*( (Data!$I$2:$I$998=$B$2)+(Data!$I$2:$I$998=$B$3)+(Data!$I$2:$I$998=$B$4) )*(Data!$J$2:$J$998&lt;=$B$5)*(Data!$J$2:$J$998&gt;=$B$6)*(Data!$F$2:$F$998) )=0,"N/A",SUMPRODUCT( (Data!$A$2:$A$998=$A133)*(Data!$B$2:$B$998=$B133)*(Data!$C$2:$C$998=$B$1)*(Data!$D$2:$D$998=CM$9)*( (Data!$I$2:$I$998=$B$2)+(Data!$I$2:$I$998=$B$3)+(Data!$I$2:$I$998=$B$4) )*(Data!$J$2:$J$998&lt;=$B$5)*(Data!$J$2:$J$998&gt;=$B$6)*(Data!$F$2:$F$998&gt;=CM$11) ) ),"N/A")</f>
        <v>N/A</v>
      </c>
      <c r="CN133" s="6">
        <f t="shared" si="149"/>
        <v>1</v>
      </c>
      <c r="CR133" s="6">
        <f>IF(CR$10="x",IF( SUMPRODUCT( (Data!$A$2:$A$998=$A133)*(Data!$B$2:$B$998=$B133)*(Data!$C$2:$C$998=$B$1)*(Data!$D$2:$D$998=CR$9)*( (Data!$I$2:$I$998=$B$2)+(Data!$I$2:$I$998=$B$3)+(Data!$I$2:$I$998=$B$4) )*(Data!$J$2:$J$998&lt;=$B$5)*(Data!$J$2:$J$998&gt;=$B$6)*(Data!$H$2:$H$998) )=0,"N/A",SUMPRODUCT( (Data!$A$2:$A$998=$A133)*(Data!$B$2:$B$998=$B133)*(Data!$C$2:$C$998=$B$1)*(Data!$D$2:$D$998=CR$9)*( (Data!$I$2:$I$998=$B$2)+(Data!$I$2:$I$998=$B$3)+(Data!$I$2:$I$998=$B$4) )*(Data!$J$2:$J$998&lt;=$B$5)*(Data!$J$2:$J$998&gt;=$B$6)*(Data!$H$2:$H$998&lt;=CR$11) ) ),"N/A")</f>
        <v>1</v>
      </c>
      <c r="CS133" s="6">
        <f>IF(CS$10="x",IF( SUMPRODUCT( (Data!$A$2:$A$998=$A133)*(Data!$B$2:$B$998=$B133)*(Data!$C$2:$C$998=$B$1)*(Data!$D$2:$D$998=CS$9)*( (Data!$I$2:$I$998=$B$2)+(Data!$I$2:$I$998=$B$3)+(Data!$I$2:$I$998=$B$4) )*(Data!$J$2:$J$998&lt;=$B$5)*(Data!$J$2:$J$998&gt;=$B$6)*(Data!$H$2:$H$998) )=0,"N/A",SUMPRODUCT( (Data!$A$2:$A$998=$A133)*(Data!$B$2:$B$998=$B133)*(Data!$C$2:$C$998=$B$1)*(Data!$D$2:$D$998=CS$9)*( (Data!$I$2:$I$998=$B$2)+(Data!$I$2:$I$998=$B$3)+(Data!$I$2:$I$998=$B$4) )*(Data!$J$2:$J$998&lt;=$B$5)*(Data!$J$2:$J$998&gt;=$B$6)*(Data!$H$2:$H$998&lt;=CS$11) ) ),"N/A")</f>
        <v>1</v>
      </c>
      <c r="CT133" s="6" t="str">
        <f>IF(CT$10="x",IF( SUMPRODUCT( (Data!$A$2:$A$998=$A133)*(Data!$B$2:$B$998=$B133)*(Data!$C$2:$C$998=$B$1)*(Data!$D$2:$D$998=CT$9)*( (Data!$I$2:$I$998=$B$2)+(Data!$I$2:$I$998=$B$3)+(Data!$I$2:$I$998=$B$4) )*(Data!$J$2:$J$998&lt;=$B$5)*(Data!$J$2:$J$998&gt;=$B$6)*(Data!$H$2:$H$998) )=0,"N/A",SUMPRODUCT( (Data!$A$2:$A$998=$A133)*(Data!$B$2:$B$998=$B133)*(Data!$C$2:$C$998=$B$1)*(Data!$D$2:$D$998=CT$9)*( (Data!$I$2:$I$998=$B$2)+(Data!$I$2:$I$998=$B$3)+(Data!$I$2:$I$998=$B$4) )*(Data!$J$2:$J$998&lt;=$B$5)*(Data!$J$2:$J$998&gt;=$B$6)*(Data!$H$2:$H$998&lt;=CT$11) ) ),"N/A")</f>
        <v>N/A</v>
      </c>
      <c r="CU133" s="6">
        <f>IF(CU$10="x",IF( SUMPRODUCT( (Data!$A$2:$A$998=$A133)*(Data!$B$2:$B$998=$B133)*(Data!$C$2:$C$998=$B$1)*(Data!$D$2:$D$998=CU$9)*( (Data!$I$2:$I$998=$B$2)+(Data!$I$2:$I$998=$B$3)+(Data!$I$2:$I$998=$B$4) )*(Data!$J$2:$J$998&lt;=$B$5)*(Data!$J$2:$J$998&gt;=$B$6)*(Data!$H$2:$H$998) )=0,"N/A",SUMPRODUCT( (Data!$A$2:$A$998=$A133)*(Data!$B$2:$B$998=$B133)*(Data!$C$2:$C$998=$B$1)*(Data!$D$2:$D$998=CU$9)*( (Data!$I$2:$I$998=$B$2)+(Data!$I$2:$I$998=$B$3)+(Data!$I$2:$I$998=$B$4) )*(Data!$J$2:$J$998&lt;=$B$5)*(Data!$J$2:$J$998&gt;=$B$6)*(Data!$H$2:$H$998&lt;=CU$11) ) ),"N/A")</f>
        <v>1</v>
      </c>
      <c r="CV133" s="6">
        <f>IF(CV$10="x",IF( SUMPRODUCT( (Data!$A$2:$A$998=$A133)*(Data!$B$2:$B$998=$B133)*(Data!$C$2:$C$998=$B$1)*(Data!$D$2:$D$998=CV$9)*( (Data!$I$2:$I$998=$B$2)+(Data!$I$2:$I$998=$B$3)+(Data!$I$2:$I$998=$B$4) )*(Data!$J$2:$J$998&lt;=$B$5)*(Data!$J$2:$J$998&gt;=$B$6)*(Data!$H$2:$H$998) )=0,"N/A",SUMPRODUCT( (Data!$A$2:$A$998=$A133)*(Data!$B$2:$B$998=$B133)*(Data!$C$2:$C$998=$B$1)*(Data!$D$2:$D$998=CV$9)*( (Data!$I$2:$I$998=$B$2)+(Data!$I$2:$I$998=$B$3)+(Data!$I$2:$I$998=$B$4) )*(Data!$J$2:$J$998&lt;=$B$5)*(Data!$J$2:$J$998&gt;=$B$6)*(Data!$H$2:$H$998&lt;=CV$11) ) ),"N/A")</f>
        <v>1</v>
      </c>
      <c r="CW133" s="6" t="str">
        <f>IF(CW$10="x",IF( SUMPRODUCT( (Data!$A$2:$A$998=$A133)*(Data!$B$2:$B$998=$B133)*(Data!$C$2:$C$998=$B$1)*(Data!$D$2:$D$998=CW$9)*( (Data!$I$2:$I$998=$B$2)+(Data!$I$2:$I$998=$B$3)+(Data!$I$2:$I$998=$B$4) )*(Data!$J$2:$J$998&lt;=$B$5)*(Data!$J$2:$J$998&gt;=$B$6)*(Data!$H$2:$H$998) )=0,"N/A",SUMPRODUCT( (Data!$A$2:$A$998=$A133)*(Data!$B$2:$B$998=$B133)*(Data!$C$2:$C$998=$B$1)*(Data!$D$2:$D$998=CW$9)*( (Data!$I$2:$I$998=$B$2)+(Data!$I$2:$I$998=$B$3)+(Data!$I$2:$I$998=$B$4) )*(Data!$J$2:$J$998&lt;=$B$5)*(Data!$J$2:$J$998&gt;=$B$6)*(Data!$H$2:$H$998&lt;=CW$11) ) ),"N/A")</f>
        <v>N/A</v>
      </c>
      <c r="CX133" s="6">
        <f>IF(CX$10="x",IF( SUMPRODUCT( (Data!$A$2:$A$998=$A133)*(Data!$B$2:$B$998=$B133)*(Data!$C$2:$C$998=$B$1)*(Data!$D$2:$D$998=CX$9)*( (Data!$I$2:$I$998=$B$2)+(Data!$I$2:$I$998=$B$3)+(Data!$I$2:$I$998=$B$4) )*(Data!$J$2:$J$998&lt;=$B$5)*(Data!$J$2:$J$998&gt;=$B$6)*(Data!$H$2:$H$998) )=0,"N/A",SUMPRODUCT( (Data!$A$2:$A$998=$A133)*(Data!$B$2:$B$998=$B133)*(Data!$C$2:$C$998=$B$1)*(Data!$D$2:$D$998=CX$9)*( (Data!$I$2:$I$998=$B$2)+(Data!$I$2:$I$998=$B$3)+(Data!$I$2:$I$998=$B$4) )*(Data!$J$2:$J$998&lt;=$B$5)*(Data!$J$2:$J$998&gt;=$B$6)*(Data!$H$2:$H$998&lt;=CX$11) ) ),"N/A")</f>
        <v>1</v>
      </c>
      <c r="CY133" s="6" t="str">
        <f>IF(CY$10="x",IF( SUMPRODUCT( (Data!$A$2:$A$998=$A133)*(Data!$B$2:$B$998=$B133)*(Data!$C$2:$C$998=$B$1)*(Data!$D$2:$D$998=CY$9)*( (Data!$I$2:$I$998=$B$2)+(Data!$I$2:$I$998=$B$3)+(Data!$I$2:$I$998=$B$4) )*(Data!$J$2:$J$998&lt;=$B$5)*(Data!$J$2:$J$998&gt;=$B$6)*(Data!$H$2:$H$998) )=0,"N/A",SUMPRODUCT( (Data!$A$2:$A$998=$A133)*(Data!$B$2:$B$998=$B133)*(Data!$C$2:$C$998=$B$1)*(Data!$D$2:$D$998=CY$9)*( (Data!$I$2:$I$998=$B$2)+(Data!$I$2:$I$998=$B$3)+(Data!$I$2:$I$998=$B$4) )*(Data!$J$2:$J$998&lt;=$B$5)*(Data!$J$2:$J$998&gt;=$B$6)*(Data!$H$2:$H$998&lt;=CY$11) ) ),"N/A")</f>
        <v>N/A</v>
      </c>
      <c r="CZ133" s="6">
        <f>IF(CZ$10="x",IF( SUMPRODUCT( (Data!$A$2:$A$998=$A133)*(Data!$B$2:$B$998=$B133)*(Data!$C$2:$C$998=$B$1)*(Data!$D$2:$D$998=CZ$9)*( (Data!$I$2:$I$998=$B$2)+(Data!$I$2:$I$998=$B$3)+(Data!$I$2:$I$998=$B$4) )*(Data!$J$2:$J$998&lt;=$B$5)*(Data!$J$2:$J$998&gt;=$B$6)*(Data!$H$2:$H$998) )=0,"N/A",SUMPRODUCT( (Data!$A$2:$A$998=$A133)*(Data!$B$2:$B$998=$B133)*(Data!$C$2:$C$998=$B$1)*(Data!$D$2:$D$998=CZ$9)*( (Data!$I$2:$I$998=$B$2)+(Data!$I$2:$I$998=$B$3)+(Data!$I$2:$I$998=$B$4) )*(Data!$J$2:$J$998&lt;=$B$5)*(Data!$J$2:$J$998&gt;=$B$6)*(Data!$H$2:$H$998&lt;=CZ$11) ) ),"N/A")</f>
        <v>1</v>
      </c>
      <c r="DA133" s="6" t="str">
        <f>IF(DA$10="x",IF( SUMPRODUCT( (Data!$A$2:$A$998=$A133)*(Data!$B$2:$B$998=$B133)*(Data!$C$2:$C$998=$B$1)*(Data!$D$2:$D$998=DA$9)*( (Data!$I$2:$I$998=$B$2)+(Data!$I$2:$I$998=$B$3)+(Data!$I$2:$I$998=$B$4) )*(Data!$J$2:$J$998&lt;=$B$5)*(Data!$J$2:$J$998&gt;=$B$6)*(Data!$H$2:$H$998) )=0,"N/A",SUMPRODUCT( (Data!$A$2:$A$998=$A133)*(Data!$B$2:$B$998=$B133)*(Data!$C$2:$C$998=$B$1)*(Data!$D$2:$D$998=DA$9)*( (Data!$I$2:$I$998=$B$2)+(Data!$I$2:$I$998=$B$3)+(Data!$I$2:$I$998=$B$4) )*(Data!$J$2:$J$998&lt;=$B$5)*(Data!$J$2:$J$998&gt;=$B$6)*(Data!$H$2:$H$998&lt;=DA$11) ) ),"N/A")</f>
        <v>N/A</v>
      </c>
      <c r="DB133" s="6">
        <f>IF(DB$10="x",IF( SUMPRODUCT( (Data!$A$2:$A$998=$A133)*(Data!$B$2:$B$998=$B133)*(Data!$C$2:$C$998=$B$1)*(Data!$D$2:$D$998=DB$9)*( (Data!$I$2:$I$998=$B$2)+(Data!$I$2:$I$998=$B$3)+(Data!$I$2:$I$998=$B$4) )*(Data!$J$2:$J$998&lt;=$B$5)*(Data!$J$2:$J$998&gt;=$B$6)*(Data!$H$2:$H$998) )=0,"N/A",SUMPRODUCT( (Data!$A$2:$A$998=$A133)*(Data!$B$2:$B$998=$B133)*(Data!$C$2:$C$998=$B$1)*(Data!$D$2:$D$998=DB$9)*( (Data!$I$2:$I$998=$B$2)+(Data!$I$2:$I$998=$B$3)+(Data!$I$2:$I$998=$B$4) )*(Data!$J$2:$J$998&lt;=$B$5)*(Data!$J$2:$J$998&gt;=$B$6)*(Data!$H$2:$H$998&lt;=DB$11) ) ),"N/A")</f>
        <v>1</v>
      </c>
      <c r="DC133" s="6">
        <f>IF(DC$10="x",IF( SUMPRODUCT( (Data!$A$2:$A$998=$A133)*(Data!$B$2:$B$998=$B133)*(Data!$C$2:$C$998=$B$1)*(Data!$D$2:$D$998=DC$9)*( (Data!$I$2:$I$998=$B$2)+(Data!$I$2:$I$998=$B$3)+(Data!$I$2:$I$998=$B$4) )*(Data!$J$2:$J$998&lt;=$B$5)*(Data!$J$2:$J$998&gt;=$B$6)*(Data!$H$2:$H$998) )=0,"N/A",SUMPRODUCT( (Data!$A$2:$A$998=$A133)*(Data!$B$2:$B$998=$B133)*(Data!$C$2:$C$998=$B$1)*(Data!$D$2:$D$998=DC$9)*( (Data!$I$2:$I$998=$B$2)+(Data!$I$2:$I$998=$B$3)+(Data!$I$2:$I$998=$B$4) )*(Data!$J$2:$J$998&lt;=$B$5)*(Data!$J$2:$J$998&gt;=$B$6)*(Data!$H$2:$H$998&lt;=DC$11) ) ),"N/A")</f>
        <v>1</v>
      </c>
      <c r="DD133" s="6">
        <f>IF(DD$10="x",IF( SUMPRODUCT( (Data!$A$2:$A$998=$A133)*(Data!$B$2:$B$998=$B133)*(Data!$C$2:$C$998=$B$1)*(Data!$D$2:$D$998=DD$9)*( (Data!$I$2:$I$998=$B$2)+(Data!$I$2:$I$998=$B$3)+(Data!$I$2:$I$998=$B$4) )*(Data!$J$2:$J$998&lt;=$B$5)*(Data!$J$2:$J$998&gt;=$B$6)*(Data!$H$2:$H$998) )=0,"N/A",SUMPRODUCT( (Data!$A$2:$A$998=$A133)*(Data!$B$2:$B$998=$B133)*(Data!$C$2:$C$998=$B$1)*(Data!$D$2:$D$998=DD$9)*( (Data!$I$2:$I$998=$B$2)+(Data!$I$2:$I$998=$B$3)+(Data!$I$2:$I$998=$B$4) )*(Data!$J$2:$J$998&lt;=$B$5)*(Data!$J$2:$J$998&gt;=$B$6)*(Data!$H$2:$H$998&lt;=DD$11) ) ),"N/A")</f>
        <v>1</v>
      </c>
      <c r="DE133" s="6">
        <f>IF(DE$10="x",IF( SUMPRODUCT( (Data!$A$2:$A$998=$A133)*(Data!$B$2:$B$998=$B133)*(Data!$C$2:$C$998=$B$1)*(Data!$D$2:$D$998=DE$9)*( (Data!$I$2:$I$998=$B$2)+(Data!$I$2:$I$998=$B$3)+(Data!$I$2:$I$998=$B$4) )*(Data!$J$2:$J$998&lt;=$B$5)*(Data!$J$2:$J$998&gt;=$B$6)*(Data!$H$2:$H$998) )=0,"N/A",SUMPRODUCT( (Data!$A$2:$A$998=$A133)*(Data!$B$2:$B$998=$B133)*(Data!$C$2:$C$998=$B$1)*(Data!$D$2:$D$998=DE$9)*( (Data!$I$2:$I$998=$B$2)+(Data!$I$2:$I$998=$B$3)+(Data!$I$2:$I$998=$B$4) )*(Data!$J$2:$J$998&lt;=$B$5)*(Data!$J$2:$J$998&gt;=$B$6)*(Data!$H$2:$H$998&lt;=DE$11) ) ),"N/A")</f>
        <v>1</v>
      </c>
      <c r="DF133" s="6">
        <f>IF(DF$10="x",IF( SUMPRODUCT( (Data!$A$2:$A$998=$A133)*(Data!$B$2:$B$998=$B133)*(Data!$C$2:$C$998=$B$1)*(Data!$D$2:$D$998=DF$9)*( (Data!$I$2:$I$998=$B$2)+(Data!$I$2:$I$998=$B$3)+(Data!$I$2:$I$998=$B$4) )*(Data!$J$2:$J$998&lt;=$B$5)*(Data!$J$2:$J$998&gt;=$B$6)*(Data!$H$2:$H$998) )=0,"N/A",SUMPRODUCT( (Data!$A$2:$A$998=$A133)*(Data!$B$2:$B$998=$B133)*(Data!$C$2:$C$998=$B$1)*(Data!$D$2:$D$998=DF$9)*( (Data!$I$2:$I$998=$B$2)+(Data!$I$2:$I$998=$B$3)+(Data!$I$2:$I$998=$B$4) )*(Data!$J$2:$J$998&lt;=$B$5)*(Data!$J$2:$J$998&gt;=$B$6)*(Data!$H$2:$H$998&lt;=DF$11) ) ),"N/A")</f>
        <v>1</v>
      </c>
      <c r="DG133" s="6" t="str">
        <f>IF(DG$10="x",IF( SUMPRODUCT( (Data!$A$2:$A$998=$A133)*(Data!$B$2:$B$998=$B133)*(Data!$C$2:$C$998=$B$1)*(Data!$D$2:$D$998=DG$9)*( (Data!$I$2:$I$998=$B$2)+(Data!$I$2:$I$998=$B$3)+(Data!$I$2:$I$998=$B$4) )*(Data!$J$2:$J$998&lt;=$B$5)*(Data!$J$2:$J$998&gt;=$B$6)*(Data!$H$2:$H$998) )=0,"N/A",SUMPRODUCT( (Data!$A$2:$A$998=$A133)*(Data!$B$2:$B$998=$B133)*(Data!$C$2:$C$998=$B$1)*(Data!$D$2:$D$998=DG$9)*( (Data!$I$2:$I$998=$B$2)+(Data!$I$2:$I$998=$B$3)+(Data!$I$2:$I$998=$B$4) )*(Data!$J$2:$J$998&lt;=$B$5)*(Data!$J$2:$J$998&gt;=$B$6)*(Data!$H$2:$H$998&lt;=DG$11) ) ),"N/A")</f>
        <v>N/A</v>
      </c>
      <c r="DH133" s="6">
        <f>IF(DH$10="x",IF( SUMPRODUCT( (Data!$A$2:$A$998=$A133)*(Data!$B$2:$B$998=$B133)*(Data!$C$2:$C$998=$B$1)*(Data!$D$2:$D$998=DH$9)*( (Data!$I$2:$I$998=$B$2)+(Data!$I$2:$I$998=$B$3)+(Data!$I$2:$I$998=$B$4) )*(Data!$J$2:$J$998&lt;=$B$5)*(Data!$J$2:$J$998&gt;=$B$6)*(Data!$H$2:$H$998) )=0,"N/A",SUMPRODUCT( (Data!$A$2:$A$998=$A133)*(Data!$B$2:$B$998=$B133)*(Data!$C$2:$C$998=$B$1)*(Data!$D$2:$D$998=DH$9)*( (Data!$I$2:$I$998=$B$2)+(Data!$I$2:$I$998=$B$3)+(Data!$I$2:$I$998=$B$4) )*(Data!$J$2:$J$998&lt;=$B$5)*(Data!$J$2:$J$998&gt;=$B$6)*(Data!$H$2:$H$998&lt;=DH$11) ) ),"N/A")</f>
        <v>1</v>
      </c>
      <c r="DI133" s="6" t="str">
        <f>IF(DI$10="x",IF( SUMPRODUCT( (Data!$A$2:$A$998=$A133)*(Data!$B$2:$B$998=$B133)*(Data!$C$2:$C$998=$B$1)*(Data!$D$2:$D$998=DI$9)*( (Data!$I$2:$I$998=$B$2)+(Data!$I$2:$I$998=$B$3)+(Data!$I$2:$I$998=$B$4) )*(Data!$J$2:$J$998&lt;=$B$5)*(Data!$J$2:$J$998&gt;=$B$6)*(Data!$H$2:$H$998) )=0,"N/A",SUMPRODUCT( (Data!$A$2:$A$998=$A133)*(Data!$B$2:$B$998=$B133)*(Data!$C$2:$C$998=$B$1)*(Data!$D$2:$D$998=DI$9)*( (Data!$I$2:$I$998=$B$2)+(Data!$I$2:$I$998=$B$3)+(Data!$I$2:$I$998=$B$4) )*(Data!$J$2:$J$998&lt;=$B$5)*(Data!$J$2:$J$998&gt;=$B$6)*(Data!$H$2:$H$998&lt;=DI$11) ) ),"N/A")</f>
        <v>N/A</v>
      </c>
      <c r="DJ133" s="6" t="str">
        <f>IF(DJ$10="x",IF( SUMPRODUCT( (Data!$A$2:$A$998=$A133)*(Data!$B$2:$B$998=$B133)*(Data!$C$2:$C$998=$B$1)*(Data!$D$2:$D$998=DJ$9)*( (Data!$I$2:$I$998=$B$2)+(Data!$I$2:$I$998=$B$3)+(Data!$I$2:$I$998=$B$4) )*(Data!$J$2:$J$998&lt;=$B$5)*(Data!$J$2:$J$998&gt;=$B$6)*(Data!$H$2:$H$998) )=0,"N/A",SUMPRODUCT( (Data!$A$2:$A$998=$A133)*(Data!$B$2:$B$998=$B133)*(Data!$C$2:$C$998=$B$1)*(Data!$D$2:$D$998=DJ$9)*( (Data!$I$2:$I$998=$B$2)+(Data!$I$2:$I$998=$B$3)+(Data!$I$2:$I$998=$B$4) )*(Data!$J$2:$J$998&lt;=$B$5)*(Data!$J$2:$J$998&gt;=$B$6)*(Data!$H$2:$H$998&lt;=DJ$11) ) ),"N/A")</f>
        <v>N/A</v>
      </c>
      <c r="DK133" s="6">
        <f t="shared" si="150"/>
        <v>1</v>
      </c>
      <c r="DO133" s="6">
        <f t="shared" si="154"/>
        <v>1</v>
      </c>
      <c r="DP133" s="6">
        <f t="shared" si="140"/>
        <v>1</v>
      </c>
      <c r="DQ133" s="6" t="str">
        <f t="shared" si="141"/>
        <v>N/A</v>
      </c>
      <c r="DR133" s="6">
        <f t="shared" si="142"/>
        <v>1</v>
      </c>
      <c r="DS133" s="6">
        <f t="shared" si="107"/>
        <v>1</v>
      </c>
      <c r="DT133" s="6" t="str">
        <f t="shared" si="108"/>
        <v>N/A</v>
      </c>
      <c r="DU133" s="6">
        <f t="shared" si="109"/>
        <v>1</v>
      </c>
      <c r="DV133" s="6" t="str">
        <f t="shared" si="110"/>
        <v>N/A</v>
      </c>
      <c r="DW133" s="6">
        <f t="shared" si="111"/>
        <v>1</v>
      </c>
      <c r="DX133" s="6" t="str">
        <f t="shared" si="112"/>
        <v>N/A</v>
      </c>
      <c r="DY133" s="6">
        <f t="shared" si="113"/>
        <v>1</v>
      </c>
      <c r="DZ133" s="6">
        <f t="shared" si="114"/>
        <v>1</v>
      </c>
      <c r="EA133" s="6">
        <f t="shared" si="115"/>
        <v>1</v>
      </c>
      <c r="EB133" s="6">
        <f t="shared" si="116"/>
        <v>1</v>
      </c>
      <c r="EC133" s="6">
        <f t="shared" si="117"/>
        <v>1</v>
      </c>
      <c r="ED133" s="6" t="str">
        <f t="shared" si="118"/>
        <v>N/A</v>
      </c>
      <c r="EE133" s="6">
        <f t="shared" si="119"/>
        <v>1</v>
      </c>
      <c r="EF133" s="6" t="str">
        <f t="shared" si="120"/>
        <v>N/A</v>
      </c>
      <c r="EG133" s="6" t="str">
        <f t="shared" si="121"/>
        <v>N/A</v>
      </c>
      <c r="EH133" s="6">
        <f t="shared" si="151"/>
        <v>1</v>
      </c>
      <c r="EL133" s="6">
        <f t="shared" si="155"/>
        <v>1</v>
      </c>
      <c r="EM133" s="6">
        <f t="shared" si="143"/>
        <v>1</v>
      </c>
      <c r="EN133" s="6" t="str">
        <f t="shared" si="144"/>
        <v>N/A</v>
      </c>
      <c r="EO133" s="6">
        <f t="shared" si="145"/>
        <v>1</v>
      </c>
      <c r="EP133" s="6">
        <f t="shared" si="122"/>
        <v>1</v>
      </c>
      <c r="EQ133" s="6" t="str">
        <f t="shared" si="123"/>
        <v>N/A</v>
      </c>
      <c r="ER133" s="6">
        <f t="shared" si="124"/>
        <v>1</v>
      </c>
      <c r="ES133" s="6" t="str">
        <f t="shared" si="125"/>
        <v>N/A</v>
      </c>
      <c r="ET133" s="6">
        <f t="shared" si="126"/>
        <v>1</v>
      </c>
      <c r="EU133" s="6" t="str">
        <f t="shared" si="127"/>
        <v>N/A</v>
      </c>
      <c r="EV133" s="6">
        <f t="shared" si="128"/>
        <v>1</v>
      </c>
      <c r="EW133" s="6">
        <f t="shared" si="129"/>
        <v>1</v>
      </c>
      <c r="EX133" s="6">
        <f t="shared" si="130"/>
        <v>1</v>
      </c>
      <c r="EY133" s="6">
        <f t="shared" si="131"/>
        <v>1</v>
      </c>
      <c r="EZ133" s="6">
        <f t="shared" si="132"/>
        <v>1</v>
      </c>
      <c r="FA133" s="6" t="str">
        <f t="shared" si="133"/>
        <v>N/A</v>
      </c>
      <c r="FB133" s="6">
        <f t="shared" si="134"/>
        <v>1</v>
      </c>
      <c r="FC133" s="6" t="str">
        <f t="shared" si="135"/>
        <v>N/A</v>
      </c>
      <c r="FD133" s="6" t="str">
        <f t="shared" si="136"/>
        <v>N/A</v>
      </c>
      <c r="FE133" s="6">
        <f t="shared" si="152"/>
        <v>1</v>
      </c>
      <c r="FI133" s="6">
        <f>SUMPRODUCT( (Data!$A$2:$A$1768=$A133)*(Data!$B$2:$B$1768=$B133)*(Data!$J$2:$J$1768) ) / (SUMPRODUCT( (Data!$A$2:$A$1768=$A133)*(Data!$B$2:$B$1768=$B133)*1 ))</f>
        <v>21</v>
      </c>
      <c r="FJ133" s="6">
        <f>IF(SUMPRODUCT( (Data!$A$2:$A$1768=$A133)*(Data!$B$2:$B$1768=$B133)*(Data!$I$2:$I$1768="YES") )&gt;0,1,0)</f>
        <v>1</v>
      </c>
      <c r="FK133" s="6">
        <f>IF(SUMPRODUCT( (Data!$A$2:$A$1768=$A133)*(Data!$B$2:$B$1768=$B133)*(Data!$I$2:$I$1768="NO") )&gt;0,1,0)</f>
        <v>0</v>
      </c>
      <c r="FL133" s="6">
        <f t="shared" si="91"/>
        <v>0</v>
      </c>
    </row>
    <row r="134" spans="1:168" x14ac:dyDescent="0.25">
      <c r="A134" s="23" t="s">
        <v>59</v>
      </c>
      <c r="B134" s="7" t="s">
        <v>172</v>
      </c>
      <c r="C134" s="30"/>
      <c r="D134" s="6" t="str">
        <f>IF(D$10="x",IF( SUMPRODUCT( (Data!$A$2:$A$998=$A134)*(Data!$B$2:$B$998=$B134)*(Data!$C$2:$C$998=$B$1)*(Data!$D$2:$D$998=D$9)*( (Data!$I$2:$I$998=$B$2)+(Data!$I$2:$I$998=$B$3)+(Data!$I$2:$I$998=$B$4) )*(Data!$J$2:$J$998&lt;=$B$5)*(Data!$J$2:$J$998&gt;=$B$6)*(Data!$E$2:$E$998) )=0,"N/A",SUMPRODUCT( (Data!$A$2:$A$998=$A134)*(Data!$B$2:$B$998=$B134)*(Data!$C$2:$C$998=$B$1)*(Data!$D$2:$D$998=D$9)*( (Data!$I$2:$I$998=$B$2)+(Data!$I$2:$I$998=$B$3)+(Data!$I$2:$I$998=$B$4) )*(Data!$J$2:$J$998&lt;=$B$5)*(Data!$J$2:$J$998&gt;=$B$6)*(Data!$E$2:$E$998&gt;=D$11) ) ),"N/A")</f>
        <v>N/A</v>
      </c>
      <c r="E134" s="6">
        <f>IF(E$10="x",IF( SUMPRODUCT( (Data!$A$2:$A$998=$A134)*(Data!$B$2:$B$998=$B134)*(Data!$C$2:$C$998=$B$1)*(Data!$D$2:$D$998=E$9)*( (Data!$I$2:$I$998=$B$2)+(Data!$I$2:$I$998=$B$3)+(Data!$I$2:$I$998=$B$4) )*(Data!$J$2:$J$998&lt;=$B$5)*(Data!$J$2:$J$998&gt;=$B$6)*(Data!$E$2:$E$998) )=0,"N/A",SUMPRODUCT( (Data!$A$2:$A$998=$A134)*(Data!$B$2:$B$998=$B134)*(Data!$C$2:$C$998=$B$1)*(Data!$D$2:$D$998=E$9)*( (Data!$I$2:$I$998=$B$2)+(Data!$I$2:$I$998=$B$3)+(Data!$I$2:$I$998=$B$4) )*(Data!$J$2:$J$998&lt;=$B$5)*(Data!$J$2:$J$998&gt;=$B$6)*(Data!$E$2:$E$998&gt;=E$11) ) ),"N/A")</f>
        <v>1</v>
      </c>
      <c r="F134" s="6" t="str">
        <f>IF(F$10="x",IF( SUMPRODUCT( (Data!$A$2:$A$998=$A134)*(Data!$B$2:$B$998=$B134)*(Data!$C$2:$C$998=$B$1)*(Data!$D$2:$D$998=F$9)*( (Data!$I$2:$I$998=$B$2)+(Data!$I$2:$I$998=$B$3)+(Data!$I$2:$I$998=$B$4) )*(Data!$J$2:$J$998&lt;=$B$5)*(Data!$J$2:$J$998&gt;=$B$6)*(Data!$E$2:$E$998) )=0,"N/A",SUMPRODUCT( (Data!$A$2:$A$998=$A134)*(Data!$B$2:$B$998=$B134)*(Data!$C$2:$C$998=$B$1)*(Data!$D$2:$D$998=F$9)*( (Data!$I$2:$I$998=$B$2)+(Data!$I$2:$I$998=$B$3)+(Data!$I$2:$I$998=$B$4) )*(Data!$J$2:$J$998&lt;=$B$5)*(Data!$J$2:$J$998&gt;=$B$6)*(Data!$E$2:$E$998&gt;=F$11) ) ),"N/A")</f>
        <v>N/A</v>
      </c>
      <c r="G134" s="6">
        <f>IF(G$10="x",IF( SUMPRODUCT( (Data!$A$2:$A$998=$A134)*(Data!$B$2:$B$998=$B134)*(Data!$C$2:$C$998=$B$1)*(Data!$D$2:$D$998=G$9)*( (Data!$I$2:$I$998=$B$2)+(Data!$I$2:$I$998=$B$3)+(Data!$I$2:$I$998=$B$4) )*(Data!$J$2:$J$998&lt;=$B$5)*(Data!$J$2:$J$998&gt;=$B$6)*(Data!$E$2:$E$998) )=0,"N/A",SUMPRODUCT( (Data!$A$2:$A$998=$A134)*(Data!$B$2:$B$998=$B134)*(Data!$C$2:$C$998=$B$1)*(Data!$D$2:$D$998=G$9)*( (Data!$I$2:$I$998=$B$2)+(Data!$I$2:$I$998=$B$3)+(Data!$I$2:$I$998=$B$4) )*(Data!$J$2:$J$998&lt;=$B$5)*(Data!$J$2:$J$998&gt;=$B$6)*(Data!$E$2:$E$998&gt;=G$11) ) ),"N/A")</f>
        <v>1</v>
      </c>
      <c r="H134" s="6" t="str">
        <f>IF(H$10="x",IF( SUMPRODUCT( (Data!$A$2:$A$998=$A134)*(Data!$B$2:$B$998=$B134)*(Data!$C$2:$C$998=$B$1)*(Data!$D$2:$D$998=H$9)*( (Data!$I$2:$I$998=$B$2)+(Data!$I$2:$I$998=$B$3)+(Data!$I$2:$I$998=$B$4) )*(Data!$J$2:$J$998&lt;=$B$5)*(Data!$J$2:$J$998&gt;=$B$6)*(Data!$E$2:$E$998) )=0,"N/A",SUMPRODUCT( (Data!$A$2:$A$998=$A134)*(Data!$B$2:$B$998=$B134)*(Data!$C$2:$C$998=$B$1)*(Data!$D$2:$D$998=H$9)*( (Data!$I$2:$I$998=$B$2)+(Data!$I$2:$I$998=$B$3)+(Data!$I$2:$I$998=$B$4) )*(Data!$J$2:$J$998&lt;=$B$5)*(Data!$J$2:$J$998&gt;=$B$6)*(Data!$E$2:$E$998&gt;=H$11) ) ),"N/A")</f>
        <v>N/A</v>
      </c>
      <c r="I134" s="6" t="str">
        <f>IF(I$10="x",IF( SUMPRODUCT( (Data!$A$2:$A$998=$A134)*(Data!$B$2:$B$998=$B134)*(Data!$C$2:$C$998=$B$1)*(Data!$D$2:$D$998=I$9)*( (Data!$I$2:$I$998=$B$2)+(Data!$I$2:$I$998=$B$3)+(Data!$I$2:$I$998=$B$4) )*(Data!$J$2:$J$998&lt;=$B$5)*(Data!$J$2:$J$998&gt;=$B$6)*(Data!$E$2:$E$998) )=0,"N/A",SUMPRODUCT( (Data!$A$2:$A$998=$A134)*(Data!$B$2:$B$998=$B134)*(Data!$C$2:$C$998=$B$1)*(Data!$D$2:$D$998=I$9)*( (Data!$I$2:$I$998=$B$2)+(Data!$I$2:$I$998=$B$3)+(Data!$I$2:$I$998=$B$4) )*(Data!$J$2:$J$998&lt;=$B$5)*(Data!$J$2:$J$998&gt;=$B$6)*(Data!$E$2:$E$998&gt;=I$11) ) ),"N/A")</f>
        <v>N/A</v>
      </c>
      <c r="J134" s="6" t="str">
        <f>IF(J$10="x",IF( SUMPRODUCT( (Data!$A$2:$A$998=$A134)*(Data!$B$2:$B$998=$B134)*(Data!$C$2:$C$998=$B$1)*(Data!$D$2:$D$998=J$9)*( (Data!$I$2:$I$998=$B$2)+(Data!$I$2:$I$998=$B$3)+(Data!$I$2:$I$998=$B$4) )*(Data!$J$2:$J$998&lt;=$B$5)*(Data!$J$2:$J$998&gt;=$B$6)*(Data!$E$2:$E$998) )=0,"N/A",SUMPRODUCT( (Data!$A$2:$A$998=$A134)*(Data!$B$2:$B$998=$B134)*(Data!$C$2:$C$998=$B$1)*(Data!$D$2:$D$998=J$9)*( (Data!$I$2:$I$998=$B$2)+(Data!$I$2:$I$998=$B$3)+(Data!$I$2:$I$998=$B$4) )*(Data!$J$2:$J$998&lt;=$B$5)*(Data!$J$2:$J$998&gt;=$B$6)*(Data!$E$2:$E$998&gt;=J$11) ) ),"N/A")</f>
        <v>N/A</v>
      </c>
      <c r="K134" s="6">
        <f>IF(K$10="x",IF( SUMPRODUCT( (Data!$A$2:$A$998=$A134)*(Data!$B$2:$B$998=$B134)*(Data!$C$2:$C$998=$B$1)*(Data!$D$2:$D$998=K$9)*( (Data!$I$2:$I$998=$B$2)+(Data!$I$2:$I$998=$B$3)+(Data!$I$2:$I$998=$B$4) )*(Data!$J$2:$J$998&lt;=$B$5)*(Data!$J$2:$J$998&gt;=$B$6)*(Data!$E$2:$E$998) )=0,"N/A",SUMPRODUCT( (Data!$A$2:$A$998=$A134)*(Data!$B$2:$B$998=$B134)*(Data!$C$2:$C$998=$B$1)*(Data!$D$2:$D$998=K$9)*( (Data!$I$2:$I$998=$B$2)+(Data!$I$2:$I$998=$B$3)+(Data!$I$2:$I$998=$B$4) )*(Data!$J$2:$J$998&lt;=$B$5)*(Data!$J$2:$J$998&gt;=$B$6)*(Data!$E$2:$E$998&gt;=K$11) ) ),"N/A")</f>
        <v>1</v>
      </c>
      <c r="L134" s="6" t="str">
        <f>IF(L$10="x",IF( SUMPRODUCT( (Data!$A$2:$A$998=$A134)*(Data!$B$2:$B$998=$B134)*(Data!$C$2:$C$998=$B$1)*(Data!$D$2:$D$998=L$9)*( (Data!$I$2:$I$998=$B$2)+(Data!$I$2:$I$998=$B$3)+(Data!$I$2:$I$998=$B$4) )*(Data!$J$2:$J$998&lt;=$B$5)*(Data!$J$2:$J$998&gt;=$B$6)*(Data!$E$2:$E$998) )=0,"N/A",SUMPRODUCT( (Data!$A$2:$A$998=$A134)*(Data!$B$2:$B$998=$B134)*(Data!$C$2:$C$998=$B$1)*(Data!$D$2:$D$998=L$9)*( (Data!$I$2:$I$998=$B$2)+(Data!$I$2:$I$998=$B$3)+(Data!$I$2:$I$998=$B$4) )*(Data!$J$2:$J$998&lt;=$B$5)*(Data!$J$2:$J$998&gt;=$B$6)*(Data!$E$2:$E$998&gt;=L$11) ) ),"N/A")</f>
        <v>N/A</v>
      </c>
      <c r="M134" s="6">
        <f>IF(M$10="x",IF( SUMPRODUCT( (Data!$A$2:$A$998=$A134)*(Data!$B$2:$B$998=$B134)*(Data!$C$2:$C$998=$B$1)*(Data!$D$2:$D$998=M$9)*( (Data!$I$2:$I$998=$B$2)+(Data!$I$2:$I$998=$B$3)+(Data!$I$2:$I$998=$B$4) )*(Data!$J$2:$J$998&lt;=$B$5)*(Data!$J$2:$J$998&gt;=$B$6)*(Data!$E$2:$E$998) )=0,"N/A",SUMPRODUCT( (Data!$A$2:$A$998=$A134)*(Data!$B$2:$B$998=$B134)*(Data!$C$2:$C$998=$B$1)*(Data!$D$2:$D$998=M$9)*( (Data!$I$2:$I$998=$B$2)+(Data!$I$2:$I$998=$B$3)+(Data!$I$2:$I$998=$B$4) )*(Data!$J$2:$J$998&lt;=$B$5)*(Data!$J$2:$J$998&gt;=$B$6)*(Data!$E$2:$E$998&gt;=M$11) ) ),"N/A")</f>
        <v>1</v>
      </c>
      <c r="N134" s="6">
        <f>IF(N$10="x",IF( SUMPRODUCT( (Data!$A$2:$A$998=$A134)*(Data!$B$2:$B$998=$B134)*(Data!$C$2:$C$998=$B$1)*(Data!$D$2:$D$998=N$9)*( (Data!$I$2:$I$998=$B$2)+(Data!$I$2:$I$998=$B$3)+(Data!$I$2:$I$998=$B$4) )*(Data!$J$2:$J$998&lt;=$B$5)*(Data!$J$2:$J$998&gt;=$B$6)*(Data!$E$2:$E$998) )=0,"N/A",SUMPRODUCT( (Data!$A$2:$A$998=$A134)*(Data!$B$2:$B$998=$B134)*(Data!$C$2:$C$998=$B$1)*(Data!$D$2:$D$998=N$9)*( (Data!$I$2:$I$998=$B$2)+(Data!$I$2:$I$998=$B$3)+(Data!$I$2:$I$998=$B$4) )*(Data!$J$2:$J$998&lt;=$B$5)*(Data!$J$2:$J$998&gt;=$B$6)*(Data!$E$2:$E$998&gt;=N$11) ) ),"N/A")</f>
        <v>1</v>
      </c>
      <c r="O134" s="6" t="str">
        <f>IF(O$10="x",IF( SUMPRODUCT( (Data!$A$2:$A$998=$A134)*(Data!$B$2:$B$998=$B134)*(Data!$C$2:$C$998=$B$1)*(Data!$D$2:$D$998=O$9)*( (Data!$I$2:$I$998=$B$2)+(Data!$I$2:$I$998=$B$3)+(Data!$I$2:$I$998=$B$4) )*(Data!$J$2:$J$998&lt;=$B$5)*(Data!$J$2:$J$998&gt;=$B$6)*(Data!$E$2:$E$998) )=0,"N/A",SUMPRODUCT( (Data!$A$2:$A$998=$A134)*(Data!$B$2:$B$998=$B134)*(Data!$C$2:$C$998=$B$1)*(Data!$D$2:$D$998=O$9)*( (Data!$I$2:$I$998=$B$2)+(Data!$I$2:$I$998=$B$3)+(Data!$I$2:$I$998=$B$4) )*(Data!$J$2:$J$998&lt;=$B$5)*(Data!$J$2:$J$998&gt;=$B$6)*(Data!$E$2:$E$998&gt;=O$11) ) ),"N/A")</f>
        <v>N/A</v>
      </c>
      <c r="P134" s="6" t="str">
        <f>IF(P$10="x",IF( SUMPRODUCT( (Data!$A$2:$A$998=$A134)*(Data!$B$2:$B$998=$B134)*(Data!$C$2:$C$998=$B$1)*(Data!$D$2:$D$998=P$9)*( (Data!$I$2:$I$998=$B$2)+(Data!$I$2:$I$998=$B$3)+(Data!$I$2:$I$998=$B$4) )*(Data!$J$2:$J$998&lt;=$B$5)*(Data!$J$2:$J$998&gt;=$B$6)*(Data!$E$2:$E$998) )=0,"N/A",SUMPRODUCT( (Data!$A$2:$A$998=$A134)*(Data!$B$2:$B$998=$B134)*(Data!$C$2:$C$998=$B$1)*(Data!$D$2:$D$998=P$9)*( (Data!$I$2:$I$998=$B$2)+(Data!$I$2:$I$998=$B$3)+(Data!$I$2:$I$998=$B$4) )*(Data!$J$2:$J$998&lt;=$B$5)*(Data!$J$2:$J$998&gt;=$B$6)*(Data!$E$2:$E$998&gt;=P$11) ) ),"N/A")</f>
        <v>N/A</v>
      </c>
      <c r="Q134" s="6">
        <f>IF(Q$10="x",IF( SUMPRODUCT( (Data!$A$2:$A$998=$A134)*(Data!$B$2:$B$998=$B134)*(Data!$C$2:$C$998=$B$1)*(Data!$D$2:$D$998=Q$9)*( (Data!$I$2:$I$998=$B$2)+(Data!$I$2:$I$998=$B$3)+(Data!$I$2:$I$998=$B$4) )*(Data!$J$2:$J$998&lt;=$B$5)*(Data!$J$2:$J$998&gt;=$B$6)*(Data!$E$2:$E$998) )=0,"N/A",SUMPRODUCT( (Data!$A$2:$A$998=$A134)*(Data!$B$2:$B$998=$B134)*(Data!$C$2:$C$998=$B$1)*(Data!$D$2:$D$998=Q$9)*( (Data!$I$2:$I$998=$B$2)+(Data!$I$2:$I$998=$B$3)+(Data!$I$2:$I$998=$B$4) )*(Data!$J$2:$J$998&lt;=$B$5)*(Data!$J$2:$J$998&gt;=$B$6)*(Data!$E$2:$E$998&gt;=Q$11) ) ),"N/A")</f>
        <v>1</v>
      </c>
      <c r="R134" s="6">
        <f>IF(R$10="x",IF( SUMPRODUCT( (Data!$A$2:$A$998=$A134)*(Data!$B$2:$B$998=$B134)*(Data!$C$2:$C$998=$B$1)*(Data!$D$2:$D$998=R$9)*( (Data!$I$2:$I$998=$B$2)+(Data!$I$2:$I$998=$B$3)+(Data!$I$2:$I$998=$B$4) )*(Data!$J$2:$J$998&lt;=$B$5)*(Data!$J$2:$J$998&gt;=$B$6)*(Data!$E$2:$E$998) )=0,"N/A",SUMPRODUCT( (Data!$A$2:$A$998=$A134)*(Data!$B$2:$B$998=$B134)*(Data!$C$2:$C$998=$B$1)*(Data!$D$2:$D$998=R$9)*( (Data!$I$2:$I$998=$B$2)+(Data!$I$2:$I$998=$B$3)+(Data!$I$2:$I$998=$B$4) )*(Data!$J$2:$J$998&lt;=$B$5)*(Data!$J$2:$J$998&gt;=$B$6)*(Data!$E$2:$E$998&gt;=R$11) ) ),"N/A")</f>
        <v>1</v>
      </c>
      <c r="S134" s="6">
        <f>IF(S$10="x",IF( SUMPRODUCT( (Data!$A$2:$A$998=$A134)*(Data!$B$2:$B$998=$B134)*(Data!$C$2:$C$998=$B$1)*(Data!$D$2:$D$998=S$9)*( (Data!$I$2:$I$998=$B$2)+(Data!$I$2:$I$998=$B$3)+(Data!$I$2:$I$998=$B$4) )*(Data!$J$2:$J$998&lt;=$B$5)*(Data!$J$2:$J$998&gt;=$B$6)*(Data!$E$2:$E$998) )=0,"N/A",SUMPRODUCT( (Data!$A$2:$A$998=$A134)*(Data!$B$2:$B$998=$B134)*(Data!$C$2:$C$998=$B$1)*(Data!$D$2:$D$998=S$9)*( (Data!$I$2:$I$998=$B$2)+(Data!$I$2:$I$998=$B$3)+(Data!$I$2:$I$998=$B$4) )*(Data!$J$2:$J$998&lt;=$B$5)*(Data!$J$2:$J$998&gt;=$B$6)*(Data!$E$2:$E$998&gt;=S$11) ) ),"N/A")</f>
        <v>1</v>
      </c>
      <c r="T134" s="6" t="str">
        <f>IF(T$10="x",IF( SUMPRODUCT( (Data!$A$2:$A$998=$A134)*(Data!$B$2:$B$998=$B134)*(Data!$C$2:$C$998=$B$1)*(Data!$D$2:$D$998=T$9)*( (Data!$I$2:$I$998=$B$2)+(Data!$I$2:$I$998=$B$3)+(Data!$I$2:$I$998=$B$4) )*(Data!$J$2:$J$998&lt;=$B$5)*(Data!$J$2:$J$998&gt;=$B$6)*(Data!$E$2:$E$998) )=0,"N/A",SUMPRODUCT( (Data!$A$2:$A$998=$A134)*(Data!$B$2:$B$998=$B134)*(Data!$C$2:$C$998=$B$1)*(Data!$D$2:$D$998=T$9)*( (Data!$I$2:$I$998=$B$2)+(Data!$I$2:$I$998=$B$3)+(Data!$I$2:$I$998=$B$4) )*(Data!$J$2:$J$998&lt;=$B$5)*(Data!$J$2:$J$998&gt;=$B$6)*(Data!$E$2:$E$998&gt;=T$11) ) ),"N/A")</f>
        <v>N/A</v>
      </c>
      <c r="U134" s="6" t="str">
        <f>IF(U$10="x",IF( SUMPRODUCT( (Data!$A$2:$A$998=$A134)*(Data!$B$2:$B$998=$B134)*(Data!$C$2:$C$998=$B$1)*(Data!$D$2:$D$998=U$9)*( (Data!$I$2:$I$998=$B$2)+(Data!$I$2:$I$998=$B$3)+(Data!$I$2:$I$998=$B$4) )*(Data!$J$2:$J$998&lt;=$B$5)*(Data!$J$2:$J$998&gt;=$B$6)*(Data!$E$2:$E$998) )=0,"N/A",SUMPRODUCT( (Data!$A$2:$A$998=$A134)*(Data!$B$2:$B$998=$B134)*(Data!$C$2:$C$998=$B$1)*(Data!$D$2:$D$998=U$9)*( (Data!$I$2:$I$998=$B$2)+(Data!$I$2:$I$998=$B$3)+(Data!$I$2:$I$998=$B$4) )*(Data!$J$2:$J$998&lt;=$B$5)*(Data!$J$2:$J$998&gt;=$B$6)*(Data!$E$2:$E$998&gt;=U$11) ) ),"N/A")</f>
        <v>N/A</v>
      </c>
      <c r="V134" s="6" t="str">
        <f>IF(V$10="x",IF( SUMPRODUCT( (Data!$A$2:$A$998=$A134)*(Data!$B$2:$B$998=$B134)*(Data!$C$2:$C$998=$B$1)*(Data!$D$2:$D$998=V$9)*( (Data!$I$2:$I$998=$B$2)+(Data!$I$2:$I$998=$B$3)+(Data!$I$2:$I$998=$B$4) )*(Data!$J$2:$J$998&lt;=$B$5)*(Data!$J$2:$J$998&gt;=$B$6)*(Data!$E$2:$E$998) )=0,"N/A",SUMPRODUCT( (Data!$A$2:$A$998=$A134)*(Data!$B$2:$B$998=$B134)*(Data!$C$2:$C$998=$B$1)*(Data!$D$2:$D$998=V$9)*( (Data!$I$2:$I$998=$B$2)+(Data!$I$2:$I$998=$B$3)+(Data!$I$2:$I$998=$B$4) )*(Data!$J$2:$J$998&lt;=$B$5)*(Data!$J$2:$J$998&gt;=$B$6)*(Data!$E$2:$E$998&gt;=V$11) ) ),"N/A")</f>
        <v>N/A</v>
      </c>
      <c r="W134" s="6">
        <f t="shared" si="146"/>
        <v>1</v>
      </c>
      <c r="AA134" s="6" t="str">
        <f>IF(AA$10="x",IF( SUMPRODUCT( (Data!$A$2:$A$998=$A134)*(Data!$B$2:$B$998=$B134)*(Data!$C$2:$C$998=$B$1)*(Data!$D$2:$D$998=AA$9)*( (Data!$I$2:$I$998=$B$2)+(Data!$I$2:$I$998=$B$3)+(Data!$I$2:$I$998=$B$4) )*(Data!$J$2:$J$998&lt;=$B$5)*(Data!$J$2:$J$998&gt;=$B$6)*(Data!$G$2:$G$998) )=0,"N/A",SUMPRODUCT( (Data!$A$2:$A$998=$A134)*(Data!$B$2:$B$998=$B134)*(Data!$C$2:$C$998=$B$1)*(Data!$D$2:$D$998=AA$9)*( (Data!$I$2:$I$998=$B$2)+(Data!$I$2:$I$998=$B$3)+(Data!$I$2:$I$998=$B$4) )*(Data!$J$2:$J$998&lt;=$B$5)*(Data!$J$2:$J$998&gt;=$B$6)*(Data!$G$2:$G$998&lt;=AA$11) ) ),"N/A")</f>
        <v>N/A</v>
      </c>
      <c r="AB134" s="6">
        <f>IF(AB$10="x",IF( SUMPRODUCT( (Data!$A$2:$A$998=$A134)*(Data!$B$2:$B$998=$B134)*(Data!$C$2:$C$998=$B$1)*(Data!$D$2:$D$998=AB$9)*( (Data!$I$2:$I$998=$B$2)+(Data!$I$2:$I$998=$B$3)+(Data!$I$2:$I$998=$B$4) )*(Data!$J$2:$J$998&lt;=$B$5)*(Data!$J$2:$J$998&gt;=$B$6)*(Data!$G$2:$G$998) )=0,"N/A",SUMPRODUCT( (Data!$A$2:$A$998=$A134)*(Data!$B$2:$B$998=$B134)*(Data!$C$2:$C$998=$B$1)*(Data!$D$2:$D$998=AB$9)*( (Data!$I$2:$I$998=$B$2)+(Data!$I$2:$I$998=$B$3)+(Data!$I$2:$I$998=$B$4) )*(Data!$J$2:$J$998&lt;=$B$5)*(Data!$J$2:$J$998&gt;=$B$6)*(Data!$G$2:$G$998&lt;=AB$11) ) ),"N/A")</f>
        <v>1</v>
      </c>
      <c r="AC134" s="6" t="str">
        <f>IF(AC$10="x",IF( SUMPRODUCT( (Data!$A$2:$A$998=$A134)*(Data!$B$2:$B$998=$B134)*(Data!$C$2:$C$998=$B$1)*(Data!$D$2:$D$998=AC$9)*( (Data!$I$2:$I$998=$B$2)+(Data!$I$2:$I$998=$B$3)+(Data!$I$2:$I$998=$B$4) )*(Data!$J$2:$J$998&lt;=$B$5)*(Data!$J$2:$J$998&gt;=$B$6)*(Data!$G$2:$G$998) )=0,"N/A",SUMPRODUCT( (Data!$A$2:$A$998=$A134)*(Data!$B$2:$B$998=$B134)*(Data!$C$2:$C$998=$B$1)*(Data!$D$2:$D$998=AC$9)*( (Data!$I$2:$I$998=$B$2)+(Data!$I$2:$I$998=$B$3)+(Data!$I$2:$I$998=$B$4) )*(Data!$J$2:$J$998&lt;=$B$5)*(Data!$J$2:$J$998&gt;=$B$6)*(Data!$G$2:$G$998&lt;=AC$11) ) ),"N/A")</f>
        <v>N/A</v>
      </c>
      <c r="AD134" s="6">
        <f>IF(AD$10="x",IF( SUMPRODUCT( (Data!$A$2:$A$998=$A134)*(Data!$B$2:$B$998=$B134)*(Data!$C$2:$C$998=$B$1)*(Data!$D$2:$D$998=AD$9)*( (Data!$I$2:$I$998=$B$2)+(Data!$I$2:$I$998=$B$3)+(Data!$I$2:$I$998=$B$4) )*(Data!$J$2:$J$998&lt;=$B$5)*(Data!$J$2:$J$998&gt;=$B$6)*(Data!$G$2:$G$998) )=0,"N/A",SUMPRODUCT( (Data!$A$2:$A$998=$A134)*(Data!$B$2:$B$998=$B134)*(Data!$C$2:$C$998=$B$1)*(Data!$D$2:$D$998=AD$9)*( (Data!$I$2:$I$998=$B$2)+(Data!$I$2:$I$998=$B$3)+(Data!$I$2:$I$998=$B$4) )*(Data!$J$2:$J$998&lt;=$B$5)*(Data!$J$2:$J$998&gt;=$B$6)*(Data!$G$2:$G$998&lt;=AD$11) ) ),"N/A")</f>
        <v>1</v>
      </c>
      <c r="AE134" s="6" t="str">
        <f>IF(AE$10="x",IF( SUMPRODUCT( (Data!$A$2:$A$998=$A134)*(Data!$B$2:$B$998=$B134)*(Data!$C$2:$C$998=$B$1)*(Data!$D$2:$D$998=AE$9)*( (Data!$I$2:$I$998=$B$2)+(Data!$I$2:$I$998=$B$3)+(Data!$I$2:$I$998=$B$4) )*(Data!$J$2:$J$998&lt;=$B$5)*(Data!$J$2:$J$998&gt;=$B$6)*(Data!$G$2:$G$998) )=0,"N/A",SUMPRODUCT( (Data!$A$2:$A$998=$A134)*(Data!$B$2:$B$998=$B134)*(Data!$C$2:$C$998=$B$1)*(Data!$D$2:$D$998=AE$9)*( (Data!$I$2:$I$998=$B$2)+(Data!$I$2:$I$998=$B$3)+(Data!$I$2:$I$998=$B$4) )*(Data!$J$2:$J$998&lt;=$B$5)*(Data!$J$2:$J$998&gt;=$B$6)*(Data!$G$2:$G$998&lt;=AE$11) ) ),"N/A")</f>
        <v>N/A</v>
      </c>
      <c r="AF134" s="6" t="str">
        <f>IF(AF$10="x",IF( SUMPRODUCT( (Data!$A$2:$A$998=$A134)*(Data!$B$2:$B$998=$B134)*(Data!$C$2:$C$998=$B$1)*(Data!$D$2:$D$998=AF$9)*( (Data!$I$2:$I$998=$B$2)+(Data!$I$2:$I$998=$B$3)+(Data!$I$2:$I$998=$B$4) )*(Data!$J$2:$J$998&lt;=$B$5)*(Data!$J$2:$J$998&gt;=$B$6)*(Data!$G$2:$G$998) )=0,"N/A",SUMPRODUCT( (Data!$A$2:$A$998=$A134)*(Data!$B$2:$B$998=$B134)*(Data!$C$2:$C$998=$B$1)*(Data!$D$2:$D$998=AF$9)*( (Data!$I$2:$I$998=$B$2)+(Data!$I$2:$I$998=$B$3)+(Data!$I$2:$I$998=$B$4) )*(Data!$J$2:$J$998&lt;=$B$5)*(Data!$J$2:$J$998&gt;=$B$6)*(Data!$G$2:$G$998&lt;=AF$11) ) ),"N/A")</f>
        <v>N/A</v>
      </c>
      <c r="AG134" s="6" t="str">
        <f>IF(AG$10="x",IF( SUMPRODUCT( (Data!$A$2:$A$998=$A134)*(Data!$B$2:$B$998=$B134)*(Data!$C$2:$C$998=$B$1)*(Data!$D$2:$D$998=AG$9)*( (Data!$I$2:$I$998=$B$2)+(Data!$I$2:$I$998=$B$3)+(Data!$I$2:$I$998=$B$4) )*(Data!$J$2:$J$998&lt;=$B$5)*(Data!$J$2:$J$998&gt;=$B$6)*(Data!$G$2:$G$998) )=0,"N/A",SUMPRODUCT( (Data!$A$2:$A$998=$A134)*(Data!$B$2:$B$998=$B134)*(Data!$C$2:$C$998=$B$1)*(Data!$D$2:$D$998=AG$9)*( (Data!$I$2:$I$998=$B$2)+(Data!$I$2:$I$998=$B$3)+(Data!$I$2:$I$998=$B$4) )*(Data!$J$2:$J$998&lt;=$B$5)*(Data!$J$2:$J$998&gt;=$B$6)*(Data!$G$2:$G$998&lt;=AG$11) ) ),"N/A")</f>
        <v>N/A</v>
      </c>
      <c r="AH134" s="6">
        <f>IF(AH$10="x",IF( SUMPRODUCT( (Data!$A$2:$A$998=$A134)*(Data!$B$2:$B$998=$B134)*(Data!$C$2:$C$998=$B$1)*(Data!$D$2:$D$998=AH$9)*( (Data!$I$2:$I$998=$B$2)+(Data!$I$2:$I$998=$B$3)+(Data!$I$2:$I$998=$B$4) )*(Data!$J$2:$J$998&lt;=$B$5)*(Data!$J$2:$J$998&gt;=$B$6)*(Data!$G$2:$G$998) )=0,"N/A",SUMPRODUCT( (Data!$A$2:$A$998=$A134)*(Data!$B$2:$B$998=$B134)*(Data!$C$2:$C$998=$B$1)*(Data!$D$2:$D$998=AH$9)*( (Data!$I$2:$I$998=$B$2)+(Data!$I$2:$I$998=$B$3)+(Data!$I$2:$I$998=$B$4) )*(Data!$J$2:$J$998&lt;=$B$5)*(Data!$J$2:$J$998&gt;=$B$6)*(Data!$G$2:$G$998&lt;=AH$11) ) ),"N/A")</f>
        <v>1</v>
      </c>
      <c r="AI134" s="6" t="str">
        <f>IF(AI$10="x",IF( SUMPRODUCT( (Data!$A$2:$A$998=$A134)*(Data!$B$2:$B$998=$B134)*(Data!$C$2:$C$998=$B$1)*(Data!$D$2:$D$998=AI$9)*( (Data!$I$2:$I$998=$B$2)+(Data!$I$2:$I$998=$B$3)+(Data!$I$2:$I$998=$B$4) )*(Data!$J$2:$J$998&lt;=$B$5)*(Data!$J$2:$J$998&gt;=$B$6)*(Data!$G$2:$G$998) )=0,"N/A",SUMPRODUCT( (Data!$A$2:$A$998=$A134)*(Data!$B$2:$B$998=$B134)*(Data!$C$2:$C$998=$B$1)*(Data!$D$2:$D$998=AI$9)*( (Data!$I$2:$I$998=$B$2)+(Data!$I$2:$I$998=$B$3)+(Data!$I$2:$I$998=$B$4) )*(Data!$J$2:$J$998&lt;=$B$5)*(Data!$J$2:$J$998&gt;=$B$6)*(Data!$G$2:$G$998&lt;=AI$11) ) ),"N/A")</f>
        <v>N/A</v>
      </c>
      <c r="AJ134" s="6">
        <f>IF(AJ$10="x",IF( SUMPRODUCT( (Data!$A$2:$A$998=$A134)*(Data!$B$2:$B$998=$B134)*(Data!$C$2:$C$998=$B$1)*(Data!$D$2:$D$998=AJ$9)*( (Data!$I$2:$I$998=$B$2)+(Data!$I$2:$I$998=$B$3)+(Data!$I$2:$I$998=$B$4) )*(Data!$J$2:$J$998&lt;=$B$5)*(Data!$J$2:$J$998&gt;=$B$6)*(Data!$G$2:$G$998) )=0,"N/A",SUMPRODUCT( (Data!$A$2:$A$998=$A134)*(Data!$B$2:$B$998=$B134)*(Data!$C$2:$C$998=$B$1)*(Data!$D$2:$D$998=AJ$9)*( (Data!$I$2:$I$998=$B$2)+(Data!$I$2:$I$998=$B$3)+(Data!$I$2:$I$998=$B$4) )*(Data!$J$2:$J$998&lt;=$B$5)*(Data!$J$2:$J$998&gt;=$B$6)*(Data!$G$2:$G$998&lt;=AJ$11) ) ),"N/A")</f>
        <v>1</v>
      </c>
      <c r="AK134" s="6">
        <f>IF(AK$10="x",IF( SUMPRODUCT( (Data!$A$2:$A$998=$A134)*(Data!$B$2:$B$998=$B134)*(Data!$C$2:$C$998=$B$1)*(Data!$D$2:$D$998=AK$9)*( (Data!$I$2:$I$998=$B$2)+(Data!$I$2:$I$998=$B$3)+(Data!$I$2:$I$998=$B$4) )*(Data!$J$2:$J$998&lt;=$B$5)*(Data!$J$2:$J$998&gt;=$B$6)*(Data!$G$2:$G$998) )=0,"N/A",SUMPRODUCT( (Data!$A$2:$A$998=$A134)*(Data!$B$2:$B$998=$B134)*(Data!$C$2:$C$998=$B$1)*(Data!$D$2:$D$998=AK$9)*( (Data!$I$2:$I$998=$B$2)+(Data!$I$2:$I$998=$B$3)+(Data!$I$2:$I$998=$B$4) )*(Data!$J$2:$J$998&lt;=$B$5)*(Data!$J$2:$J$998&gt;=$B$6)*(Data!$G$2:$G$998&lt;=AK$11) ) ),"N/A")</f>
        <v>1</v>
      </c>
      <c r="AL134" s="6" t="str">
        <f>IF(AL$10="x",IF( SUMPRODUCT( (Data!$A$2:$A$998=$A134)*(Data!$B$2:$B$998=$B134)*(Data!$C$2:$C$998=$B$1)*(Data!$D$2:$D$998=AL$9)*( (Data!$I$2:$I$998=$B$2)+(Data!$I$2:$I$998=$B$3)+(Data!$I$2:$I$998=$B$4) )*(Data!$J$2:$J$998&lt;=$B$5)*(Data!$J$2:$J$998&gt;=$B$6)*(Data!$G$2:$G$998) )=0,"N/A",SUMPRODUCT( (Data!$A$2:$A$998=$A134)*(Data!$B$2:$B$998=$B134)*(Data!$C$2:$C$998=$B$1)*(Data!$D$2:$D$998=AL$9)*( (Data!$I$2:$I$998=$B$2)+(Data!$I$2:$I$998=$B$3)+(Data!$I$2:$I$998=$B$4) )*(Data!$J$2:$J$998&lt;=$B$5)*(Data!$J$2:$J$998&gt;=$B$6)*(Data!$G$2:$G$998&lt;=AL$11) ) ),"N/A")</f>
        <v>N/A</v>
      </c>
      <c r="AM134" s="6" t="str">
        <f>IF(AM$10="x",IF( SUMPRODUCT( (Data!$A$2:$A$998=$A134)*(Data!$B$2:$B$998=$B134)*(Data!$C$2:$C$998=$B$1)*(Data!$D$2:$D$998=AM$9)*( (Data!$I$2:$I$998=$B$2)+(Data!$I$2:$I$998=$B$3)+(Data!$I$2:$I$998=$B$4) )*(Data!$J$2:$J$998&lt;=$B$5)*(Data!$J$2:$J$998&gt;=$B$6)*(Data!$G$2:$G$998) )=0,"N/A",SUMPRODUCT( (Data!$A$2:$A$998=$A134)*(Data!$B$2:$B$998=$B134)*(Data!$C$2:$C$998=$B$1)*(Data!$D$2:$D$998=AM$9)*( (Data!$I$2:$I$998=$B$2)+(Data!$I$2:$I$998=$B$3)+(Data!$I$2:$I$998=$B$4) )*(Data!$J$2:$J$998&lt;=$B$5)*(Data!$J$2:$J$998&gt;=$B$6)*(Data!$G$2:$G$998&lt;=AM$11) ) ),"N/A")</f>
        <v>N/A</v>
      </c>
      <c r="AN134" s="6">
        <f>IF(AN$10="x",IF( SUMPRODUCT( (Data!$A$2:$A$998=$A134)*(Data!$B$2:$B$998=$B134)*(Data!$C$2:$C$998=$B$1)*(Data!$D$2:$D$998=AN$9)*( (Data!$I$2:$I$998=$B$2)+(Data!$I$2:$I$998=$B$3)+(Data!$I$2:$I$998=$B$4) )*(Data!$J$2:$J$998&lt;=$B$5)*(Data!$J$2:$J$998&gt;=$B$6)*(Data!$G$2:$G$998) )=0,"N/A",SUMPRODUCT( (Data!$A$2:$A$998=$A134)*(Data!$B$2:$B$998=$B134)*(Data!$C$2:$C$998=$B$1)*(Data!$D$2:$D$998=AN$9)*( (Data!$I$2:$I$998=$B$2)+(Data!$I$2:$I$998=$B$3)+(Data!$I$2:$I$998=$B$4) )*(Data!$J$2:$J$998&lt;=$B$5)*(Data!$J$2:$J$998&gt;=$B$6)*(Data!$G$2:$G$998&lt;=AN$11) ) ),"N/A")</f>
        <v>1</v>
      </c>
      <c r="AO134" s="6">
        <f>IF(AO$10="x",IF( SUMPRODUCT( (Data!$A$2:$A$998=$A134)*(Data!$B$2:$B$998=$B134)*(Data!$C$2:$C$998=$B$1)*(Data!$D$2:$D$998=AO$9)*( (Data!$I$2:$I$998=$B$2)+(Data!$I$2:$I$998=$B$3)+(Data!$I$2:$I$998=$B$4) )*(Data!$J$2:$J$998&lt;=$B$5)*(Data!$J$2:$J$998&gt;=$B$6)*(Data!$G$2:$G$998) )=0,"N/A",SUMPRODUCT( (Data!$A$2:$A$998=$A134)*(Data!$B$2:$B$998=$B134)*(Data!$C$2:$C$998=$B$1)*(Data!$D$2:$D$998=AO$9)*( (Data!$I$2:$I$998=$B$2)+(Data!$I$2:$I$998=$B$3)+(Data!$I$2:$I$998=$B$4) )*(Data!$J$2:$J$998&lt;=$B$5)*(Data!$J$2:$J$998&gt;=$B$6)*(Data!$G$2:$G$998&lt;=AO$11) ) ),"N/A")</f>
        <v>1</v>
      </c>
      <c r="AP134" s="6">
        <f>IF(AP$10="x",IF( SUMPRODUCT( (Data!$A$2:$A$998=$A134)*(Data!$B$2:$B$998=$B134)*(Data!$C$2:$C$998=$B$1)*(Data!$D$2:$D$998=AP$9)*( (Data!$I$2:$I$998=$B$2)+(Data!$I$2:$I$998=$B$3)+(Data!$I$2:$I$998=$B$4) )*(Data!$J$2:$J$998&lt;=$B$5)*(Data!$J$2:$J$998&gt;=$B$6)*(Data!$G$2:$G$998) )=0,"N/A",SUMPRODUCT( (Data!$A$2:$A$998=$A134)*(Data!$B$2:$B$998=$B134)*(Data!$C$2:$C$998=$B$1)*(Data!$D$2:$D$998=AP$9)*( (Data!$I$2:$I$998=$B$2)+(Data!$I$2:$I$998=$B$3)+(Data!$I$2:$I$998=$B$4) )*(Data!$J$2:$J$998&lt;=$B$5)*(Data!$J$2:$J$998&gt;=$B$6)*(Data!$G$2:$G$998&lt;=AP$11) ) ),"N/A")</f>
        <v>1</v>
      </c>
      <c r="AQ134" s="6" t="str">
        <f>IF(AQ$10="x",IF( SUMPRODUCT( (Data!$A$2:$A$998=$A134)*(Data!$B$2:$B$998=$B134)*(Data!$C$2:$C$998=$B$1)*(Data!$D$2:$D$998=AQ$9)*( (Data!$I$2:$I$998=$B$2)+(Data!$I$2:$I$998=$B$3)+(Data!$I$2:$I$998=$B$4) )*(Data!$J$2:$J$998&lt;=$B$5)*(Data!$J$2:$J$998&gt;=$B$6)*(Data!$G$2:$G$998) )=0,"N/A",SUMPRODUCT( (Data!$A$2:$A$998=$A134)*(Data!$B$2:$B$998=$B134)*(Data!$C$2:$C$998=$B$1)*(Data!$D$2:$D$998=AQ$9)*( (Data!$I$2:$I$998=$B$2)+(Data!$I$2:$I$998=$B$3)+(Data!$I$2:$I$998=$B$4) )*(Data!$J$2:$J$998&lt;=$B$5)*(Data!$J$2:$J$998&gt;=$B$6)*(Data!$G$2:$G$998&lt;=AQ$11) ) ),"N/A")</f>
        <v>N/A</v>
      </c>
      <c r="AR134" s="6" t="str">
        <f>IF(AR$10="x",IF( SUMPRODUCT( (Data!$A$2:$A$998=$A134)*(Data!$B$2:$B$998=$B134)*(Data!$C$2:$C$998=$B$1)*(Data!$D$2:$D$998=AR$9)*( (Data!$I$2:$I$998=$B$2)+(Data!$I$2:$I$998=$B$3)+(Data!$I$2:$I$998=$B$4) )*(Data!$J$2:$J$998&lt;=$B$5)*(Data!$J$2:$J$998&gt;=$B$6)*(Data!$G$2:$G$998) )=0,"N/A",SUMPRODUCT( (Data!$A$2:$A$998=$A134)*(Data!$B$2:$B$998=$B134)*(Data!$C$2:$C$998=$B$1)*(Data!$D$2:$D$998=AR$9)*( (Data!$I$2:$I$998=$B$2)+(Data!$I$2:$I$998=$B$3)+(Data!$I$2:$I$998=$B$4) )*(Data!$J$2:$J$998&lt;=$B$5)*(Data!$J$2:$J$998&gt;=$B$6)*(Data!$G$2:$G$998&lt;=AR$11) ) ),"N/A")</f>
        <v>N/A</v>
      </c>
      <c r="AS134" s="6" t="str">
        <f>IF(AS$10="x",IF( SUMPRODUCT( (Data!$A$2:$A$998=$A134)*(Data!$B$2:$B$998=$B134)*(Data!$C$2:$C$998=$B$1)*(Data!$D$2:$D$998=AS$9)*( (Data!$I$2:$I$998=$B$2)+(Data!$I$2:$I$998=$B$3)+(Data!$I$2:$I$998=$B$4) )*(Data!$J$2:$J$998&lt;=$B$5)*(Data!$J$2:$J$998&gt;=$B$6)*(Data!$G$2:$G$998) )=0,"N/A",SUMPRODUCT( (Data!$A$2:$A$998=$A134)*(Data!$B$2:$B$998=$B134)*(Data!$C$2:$C$998=$B$1)*(Data!$D$2:$D$998=AS$9)*( (Data!$I$2:$I$998=$B$2)+(Data!$I$2:$I$998=$B$3)+(Data!$I$2:$I$998=$B$4) )*(Data!$J$2:$J$998&lt;=$B$5)*(Data!$J$2:$J$998&gt;=$B$6)*(Data!$G$2:$G$998&lt;=AS$11) ) ),"N/A")</f>
        <v>N/A</v>
      </c>
      <c r="AT134" s="6">
        <f t="shared" si="147"/>
        <v>1</v>
      </c>
      <c r="AX134" s="6" t="str">
        <f t="shared" si="153"/>
        <v>N/A</v>
      </c>
      <c r="AY134" s="6">
        <f t="shared" si="137"/>
        <v>1</v>
      </c>
      <c r="AZ134" s="6" t="str">
        <f t="shared" si="138"/>
        <v>N/A</v>
      </c>
      <c r="BA134" s="6">
        <f t="shared" si="139"/>
        <v>1</v>
      </c>
      <c r="BB134" s="6" t="str">
        <f t="shared" si="92"/>
        <v>N/A</v>
      </c>
      <c r="BC134" s="6" t="str">
        <f t="shared" si="93"/>
        <v>N/A</v>
      </c>
      <c r="BD134" s="6" t="str">
        <f t="shared" si="94"/>
        <v>N/A</v>
      </c>
      <c r="BE134" s="6">
        <f t="shared" si="95"/>
        <v>1</v>
      </c>
      <c r="BF134" s="6" t="str">
        <f t="shared" si="96"/>
        <v>N/A</v>
      </c>
      <c r="BG134" s="6">
        <f t="shared" si="97"/>
        <v>1</v>
      </c>
      <c r="BH134" s="6">
        <f t="shared" si="98"/>
        <v>1</v>
      </c>
      <c r="BI134" s="6" t="str">
        <f t="shared" si="99"/>
        <v>N/A</v>
      </c>
      <c r="BJ134" s="6" t="str">
        <f t="shared" si="100"/>
        <v>N/A</v>
      </c>
      <c r="BK134" s="6">
        <f t="shared" si="101"/>
        <v>1</v>
      </c>
      <c r="BL134" s="6">
        <f t="shared" si="102"/>
        <v>1</v>
      </c>
      <c r="BM134" s="6">
        <f t="shared" si="103"/>
        <v>1</v>
      </c>
      <c r="BN134" s="6" t="str">
        <f t="shared" si="104"/>
        <v>N/A</v>
      </c>
      <c r="BO134" s="6" t="str">
        <f t="shared" si="105"/>
        <v>N/A</v>
      </c>
      <c r="BP134" s="6" t="str">
        <f t="shared" si="106"/>
        <v>N/A</v>
      </c>
      <c r="BQ134" s="6">
        <f t="shared" si="148"/>
        <v>1</v>
      </c>
      <c r="BU134" s="6" t="str">
        <f>IF(BU$10="x",IF( SUMPRODUCT( (Data!$A$2:$A$998=$A134)*(Data!$B$2:$B$998=$B134)*(Data!$C$2:$C$998=$B$1)*(Data!$D$2:$D$998=BU$9)*( (Data!$I$2:$I$998=$B$2)+(Data!$I$2:$I$998=$B$3)+(Data!$I$2:$I$998=$B$4) )*(Data!$J$2:$J$998&lt;=$B$5)*(Data!$J$2:$J$998&gt;=$B$6)*(Data!$F$2:$F$998) )=0,"N/A",SUMPRODUCT( (Data!$A$2:$A$998=$A134)*(Data!$B$2:$B$998=$B134)*(Data!$C$2:$C$998=$B$1)*(Data!$D$2:$D$998=BU$9)*( (Data!$I$2:$I$998=$B$2)+(Data!$I$2:$I$998=$B$3)+(Data!$I$2:$I$998=$B$4) )*(Data!$J$2:$J$998&lt;=$B$5)*(Data!$J$2:$J$998&gt;=$B$6)*(Data!$F$2:$F$998&gt;=BU$11) ) ),"N/A")</f>
        <v>N/A</v>
      </c>
      <c r="BV134" s="6">
        <f>IF(BV$10="x",IF( SUMPRODUCT( (Data!$A$2:$A$998=$A134)*(Data!$B$2:$B$998=$B134)*(Data!$C$2:$C$998=$B$1)*(Data!$D$2:$D$998=BV$9)*( (Data!$I$2:$I$998=$B$2)+(Data!$I$2:$I$998=$B$3)+(Data!$I$2:$I$998=$B$4) )*(Data!$J$2:$J$998&lt;=$B$5)*(Data!$J$2:$J$998&gt;=$B$6)*(Data!$F$2:$F$998) )=0,"N/A",SUMPRODUCT( (Data!$A$2:$A$998=$A134)*(Data!$B$2:$B$998=$B134)*(Data!$C$2:$C$998=$B$1)*(Data!$D$2:$D$998=BV$9)*( (Data!$I$2:$I$998=$B$2)+(Data!$I$2:$I$998=$B$3)+(Data!$I$2:$I$998=$B$4) )*(Data!$J$2:$J$998&lt;=$B$5)*(Data!$J$2:$J$998&gt;=$B$6)*(Data!$F$2:$F$998&gt;=BV$11) ) ),"N/A")</f>
        <v>1</v>
      </c>
      <c r="BW134" s="6" t="str">
        <f>IF(BW$10="x",IF( SUMPRODUCT( (Data!$A$2:$A$998=$A134)*(Data!$B$2:$B$998=$B134)*(Data!$C$2:$C$998=$B$1)*(Data!$D$2:$D$998=BW$9)*( (Data!$I$2:$I$998=$B$2)+(Data!$I$2:$I$998=$B$3)+(Data!$I$2:$I$998=$B$4) )*(Data!$J$2:$J$998&lt;=$B$5)*(Data!$J$2:$J$998&gt;=$B$6)*(Data!$F$2:$F$998) )=0,"N/A",SUMPRODUCT( (Data!$A$2:$A$998=$A134)*(Data!$B$2:$B$998=$B134)*(Data!$C$2:$C$998=$B$1)*(Data!$D$2:$D$998=BW$9)*( (Data!$I$2:$I$998=$B$2)+(Data!$I$2:$I$998=$B$3)+(Data!$I$2:$I$998=$B$4) )*(Data!$J$2:$J$998&lt;=$B$5)*(Data!$J$2:$J$998&gt;=$B$6)*(Data!$F$2:$F$998&gt;=BW$11) ) ),"N/A")</f>
        <v>N/A</v>
      </c>
      <c r="BX134" s="6">
        <f>IF(BX$10="x",IF( SUMPRODUCT( (Data!$A$2:$A$998=$A134)*(Data!$B$2:$B$998=$B134)*(Data!$C$2:$C$998=$B$1)*(Data!$D$2:$D$998=BX$9)*( (Data!$I$2:$I$998=$B$2)+(Data!$I$2:$I$998=$B$3)+(Data!$I$2:$I$998=$B$4) )*(Data!$J$2:$J$998&lt;=$B$5)*(Data!$J$2:$J$998&gt;=$B$6)*(Data!$F$2:$F$998) )=0,"N/A",SUMPRODUCT( (Data!$A$2:$A$998=$A134)*(Data!$B$2:$B$998=$B134)*(Data!$C$2:$C$998=$B$1)*(Data!$D$2:$D$998=BX$9)*( (Data!$I$2:$I$998=$B$2)+(Data!$I$2:$I$998=$B$3)+(Data!$I$2:$I$998=$B$4) )*(Data!$J$2:$J$998&lt;=$B$5)*(Data!$J$2:$J$998&gt;=$B$6)*(Data!$F$2:$F$998&gt;=BX$11) ) ),"N/A")</f>
        <v>1</v>
      </c>
      <c r="BY134" s="6" t="str">
        <f>IF(BY$10="x",IF( SUMPRODUCT( (Data!$A$2:$A$998=$A134)*(Data!$B$2:$B$998=$B134)*(Data!$C$2:$C$998=$B$1)*(Data!$D$2:$D$998=BY$9)*( (Data!$I$2:$I$998=$B$2)+(Data!$I$2:$I$998=$B$3)+(Data!$I$2:$I$998=$B$4) )*(Data!$J$2:$J$998&lt;=$B$5)*(Data!$J$2:$J$998&gt;=$B$6)*(Data!$F$2:$F$998) )=0,"N/A",SUMPRODUCT( (Data!$A$2:$A$998=$A134)*(Data!$B$2:$B$998=$B134)*(Data!$C$2:$C$998=$B$1)*(Data!$D$2:$D$998=BY$9)*( (Data!$I$2:$I$998=$B$2)+(Data!$I$2:$I$998=$B$3)+(Data!$I$2:$I$998=$B$4) )*(Data!$J$2:$J$998&lt;=$B$5)*(Data!$J$2:$J$998&gt;=$B$6)*(Data!$F$2:$F$998&gt;=BY$11) ) ),"N/A")</f>
        <v>N/A</v>
      </c>
      <c r="BZ134" s="6" t="str">
        <f>IF(BZ$10="x",IF( SUMPRODUCT( (Data!$A$2:$A$998=$A134)*(Data!$B$2:$B$998=$B134)*(Data!$C$2:$C$998=$B$1)*(Data!$D$2:$D$998=BZ$9)*( (Data!$I$2:$I$998=$B$2)+(Data!$I$2:$I$998=$B$3)+(Data!$I$2:$I$998=$B$4) )*(Data!$J$2:$J$998&lt;=$B$5)*(Data!$J$2:$J$998&gt;=$B$6)*(Data!$F$2:$F$998) )=0,"N/A",SUMPRODUCT( (Data!$A$2:$A$998=$A134)*(Data!$B$2:$B$998=$B134)*(Data!$C$2:$C$998=$B$1)*(Data!$D$2:$D$998=BZ$9)*( (Data!$I$2:$I$998=$B$2)+(Data!$I$2:$I$998=$B$3)+(Data!$I$2:$I$998=$B$4) )*(Data!$J$2:$J$998&lt;=$B$5)*(Data!$J$2:$J$998&gt;=$B$6)*(Data!$F$2:$F$998&gt;=BZ$11) ) ),"N/A")</f>
        <v>N/A</v>
      </c>
      <c r="CA134" s="6" t="str">
        <f>IF(CA$10="x",IF( SUMPRODUCT( (Data!$A$2:$A$998=$A134)*(Data!$B$2:$B$998=$B134)*(Data!$C$2:$C$998=$B$1)*(Data!$D$2:$D$998=CA$9)*( (Data!$I$2:$I$998=$B$2)+(Data!$I$2:$I$998=$B$3)+(Data!$I$2:$I$998=$B$4) )*(Data!$J$2:$J$998&lt;=$B$5)*(Data!$J$2:$J$998&gt;=$B$6)*(Data!$F$2:$F$998) )=0,"N/A",SUMPRODUCT( (Data!$A$2:$A$998=$A134)*(Data!$B$2:$B$998=$B134)*(Data!$C$2:$C$998=$B$1)*(Data!$D$2:$D$998=CA$9)*( (Data!$I$2:$I$998=$B$2)+(Data!$I$2:$I$998=$B$3)+(Data!$I$2:$I$998=$B$4) )*(Data!$J$2:$J$998&lt;=$B$5)*(Data!$J$2:$J$998&gt;=$B$6)*(Data!$F$2:$F$998&gt;=CA$11) ) ),"N/A")</f>
        <v>N/A</v>
      </c>
      <c r="CB134" s="6">
        <f>IF(CB$10="x",IF( SUMPRODUCT( (Data!$A$2:$A$998=$A134)*(Data!$B$2:$B$998=$B134)*(Data!$C$2:$C$998=$B$1)*(Data!$D$2:$D$998=CB$9)*( (Data!$I$2:$I$998=$B$2)+(Data!$I$2:$I$998=$B$3)+(Data!$I$2:$I$998=$B$4) )*(Data!$J$2:$J$998&lt;=$B$5)*(Data!$J$2:$J$998&gt;=$B$6)*(Data!$F$2:$F$998) )=0,"N/A",SUMPRODUCT( (Data!$A$2:$A$998=$A134)*(Data!$B$2:$B$998=$B134)*(Data!$C$2:$C$998=$B$1)*(Data!$D$2:$D$998=CB$9)*( (Data!$I$2:$I$998=$B$2)+(Data!$I$2:$I$998=$B$3)+(Data!$I$2:$I$998=$B$4) )*(Data!$J$2:$J$998&lt;=$B$5)*(Data!$J$2:$J$998&gt;=$B$6)*(Data!$F$2:$F$998&gt;=CB$11) ) ),"N/A")</f>
        <v>1</v>
      </c>
      <c r="CC134" s="6" t="str">
        <f>IF(CC$10="x",IF( SUMPRODUCT( (Data!$A$2:$A$998=$A134)*(Data!$B$2:$B$998=$B134)*(Data!$C$2:$C$998=$B$1)*(Data!$D$2:$D$998=CC$9)*( (Data!$I$2:$I$998=$B$2)+(Data!$I$2:$I$998=$B$3)+(Data!$I$2:$I$998=$B$4) )*(Data!$J$2:$J$998&lt;=$B$5)*(Data!$J$2:$J$998&gt;=$B$6)*(Data!$F$2:$F$998) )=0,"N/A",SUMPRODUCT( (Data!$A$2:$A$998=$A134)*(Data!$B$2:$B$998=$B134)*(Data!$C$2:$C$998=$B$1)*(Data!$D$2:$D$998=CC$9)*( (Data!$I$2:$I$998=$B$2)+(Data!$I$2:$I$998=$B$3)+(Data!$I$2:$I$998=$B$4) )*(Data!$J$2:$J$998&lt;=$B$5)*(Data!$J$2:$J$998&gt;=$B$6)*(Data!$F$2:$F$998&gt;=CC$11) ) ),"N/A")</f>
        <v>N/A</v>
      </c>
      <c r="CD134" s="6">
        <f>IF(CD$10="x",IF( SUMPRODUCT( (Data!$A$2:$A$998=$A134)*(Data!$B$2:$B$998=$B134)*(Data!$C$2:$C$998=$B$1)*(Data!$D$2:$D$998=CD$9)*( (Data!$I$2:$I$998=$B$2)+(Data!$I$2:$I$998=$B$3)+(Data!$I$2:$I$998=$B$4) )*(Data!$J$2:$J$998&lt;=$B$5)*(Data!$J$2:$J$998&gt;=$B$6)*(Data!$F$2:$F$998) )=0,"N/A",SUMPRODUCT( (Data!$A$2:$A$998=$A134)*(Data!$B$2:$B$998=$B134)*(Data!$C$2:$C$998=$B$1)*(Data!$D$2:$D$998=CD$9)*( (Data!$I$2:$I$998=$B$2)+(Data!$I$2:$I$998=$B$3)+(Data!$I$2:$I$998=$B$4) )*(Data!$J$2:$J$998&lt;=$B$5)*(Data!$J$2:$J$998&gt;=$B$6)*(Data!$F$2:$F$998&gt;=CD$11) ) ),"N/A")</f>
        <v>1</v>
      </c>
      <c r="CE134" s="6">
        <f>IF(CE$10="x",IF( SUMPRODUCT( (Data!$A$2:$A$998=$A134)*(Data!$B$2:$B$998=$B134)*(Data!$C$2:$C$998=$B$1)*(Data!$D$2:$D$998=CE$9)*( (Data!$I$2:$I$998=$B$2)+(Data!$I$2:$I$998=$B$3)+(Data!$I$2:$I$998=$B$4) )*(Data!$J$2:$J$998&lt;=$B$5)*(Data!$J$2:$J$998&gt;=$B$6)*(Data!$F$2:$F$998) )=0,"N/A",SUMPRODUCT( (Data!$A$2:$A$998=$A134)*(Data!$B$2:$B$998=$B134)*(Data!$C$2:$C$998=$B$1)*(Data!$D$2:$D$998=CE$9)*( (Data!$I$2:$I$998=$B$2)+(Data!$I$2:$I$998=$B$3)+(Data!$I$2:$I$998=$B$4) )*(Data!$J$2:$J$998&lt;=$B$5)*(Data!$J$2:$J$998&gt;=$B$6)*(Data!$F$2:$F$998&gt;=CE$11) ) ),"N/A")</f>
        <v>1</v>
      </c>
      <c r="CF134" s="6" t="str">
        <f>IF(CF$10="x",IF( SUMPRODUCT( (Data!$A$2:$A$998=$A134)*(Data!$B$2:$B$998=$B134)*(Data!$C$2:$C$998=$B$1)*(Data!$D$2:$D$998=CF$9)*( (Data!$I$2:$I$998=$B$2)+(Data!$I$2:$I$998=$B$3)+(Data!$I$2:$I$998=$B$4) )*(Data!$J$2:$J$998&lt;=$B$5)*(Data!$J$2:$J$998&gt;=$B$6)*(Data!$F$2:$F$998) )=0,"N/A",SUMPRODUCT( (Data!$A$2:$A$998=$A134)*(Data!$B$2:$B$998=$B134)*(Data!$C$2:$C$998=$B$1)*(Data!$D$2:$D$998=CF$9)*( (Data!$I$2:$I$998=$B$2)+(Data!$I$2:$I$998=$B$3)+(Data!$I$2:$I$998=$B$4) )*(Data!$J$2:$J$998&lt;=$B$5)*(Data!$J$2:$J$998&gt;=$B$6)*(Data!$F$2:$F$998&gt;=CF$11) ) ),"N/A")</f>
        <v>N/A</v>
      </c>
      <c r="CG134" s="6" t="str">
        <f>IF(CG$10="x",IF( SUMPRODUCT( (Data!$A$2:$A$998=$A134)*(Data!$B$2:$B$998=$B134)*(Data!$C$2:$C$998=$B$1)*(Data!$D$2:$D$998=CG$9)*( (Data!$I$2:$I$998=$B$2)+(Data!$I$2:$I$998=$B$3)+(Data!$I$2:$I$998=$B$4) )*(Data!$J$2:$J$998&lt;=$B$5)*(Data!$J$2:$J$998&gt;=$B$6)*(Data!$F$2:$F$998) )=0,"N/A",SUMPRODUCT( (Data!$A$2:$A$998=$A134)*(Data!$B$2:$B$998=$B134)*(Data!$C$2:$C$998=$B$1)*(Data!$D$2:$D$998=CG$9)*( (Data!$I$2:$I$998=$B$2)+(Data!$I$2:$I$998=$B$3)+(Data!$I$2:$I$998=$B$4) )*(Data!$J$2:$J$998&lt;=$B$5)*(Data!$J$2:$J$998&gt;=$B$6)*(Data!$F$2:$F$998&gt;=CG$11) ) ),"N/A")</f>
        <v>N/A</v>
      </c>
      <c r="CH134" s="6">
        <f>IF(CH$10="x",IF( SUMPRODUCT( (Data!$A$2:$A$998=$A134)*(Data!$B$2:$B$998=$B134)*(Data!$C$2:$C$998=$B$1)*(Data!$D$2:$D$998=CH$9)*( (Data!$I$2:$I$998=$B$2)+(Data!$I$2:$I$998=$B$3)+(Data!$I$2:$I$998=$B$4) )*(Data!$J$2:$J$998&lt;=$B$5)*(Data!$J$2:$J$998&gt;=$B$6)*(Data!$F$2:$F$998) )=0,"N/A",SUMPRODUCT( (Data!$A$2:$A$998=$A134)*(Data!$B$2:$B$998=$B134)*(Data!$C$2:$C$998=$B$1)*(Data!$D$2:$D$998=CH$9)*( (Data!$I$2:$I$998=$B$2)+(Data!$I$2:$I$998=$B$3)+(Data!$I$2:$I$998=$B$4) )*(Data!$J$2:$J$998&lt;=$B$5)*(Data!$J$2:$J$998&gt;=$B$6)*(Data!$F$2:$F$998&gt;=CH$11) ) ),"N/A")</f>
        <v>1</v>
      </c>
      <c r="CI134" s="6">
        <f>IF(CI$10="x",IF( SUMPRODUCT( (Data!$A$2:$A$998=$A134)*(Data!$B$2:$B$998=$B134)*(Data!$C$2:$C$998=$B$1)*(Data!$D$2:$D$998=CI$9)*( (Data!$I$2:$I$998=$B$2)+(Data!$I$2:$I$998=$B$3)+(Data!$I$2:$I$998=$B$4) )*(Data!$J$2:$J$998&lt;=$B$5)*(Data!$J$2:$J$998&gt;=$B$6)*(Data!$F$2:$F$998) )=0,"N/A",SUMPRODUCT( (Data!$A$2:$A$998=$A134)*(Data!$B$2:$B$998=$B134)*(Data!$C$2:$C$998=$B$1)*(Data!$D$2:$D$998=CI$9)*( (Data!$I$2:$I$998=$B$2)+(Data!$I$2:$I$998=$B$3)+(Data!$I$2:$I$998=$B$4) )*(Data!$J$2:$J$998&lt;=$B$5)*(Data!$J$2:$J$998&gt;=$B$6)*(Data!$F$2:$F$998&gt;=CI$11) ) ),"N/A")</f>
        <v>1</v>
      </c>
      <c r="CJ134" s="6">
        <f>IF(CJ$10="x",IF( SUMPRODUCT( (Data!$A$2:$A$998=$A134)*(Data!$B$2:$B$998=$B134)*(Data!$C$2:$C$998=$B$1)*(Data!$D$2:$D$998=CJ$9)*( (Data!$I$2:$I$998=$B$2)+(Data!$I$2:$I$998=$B$3)+(Data!$I$2:$I$998=$B$4) )*(Data!$J$2:$J$998&lt;=$B$5)*(Data!$J$2:$J$998&gt;=$B$6)*(Data!$F$2:$F$998) )=0,"N/A",SUMPRODUCT( (Data!$A$2:$A$998=$A134)*(Data!$B$2:$B$998=$B134)*(Data!$C$2:$C$998=$B$1)*(Data!$D$2:$D$998=CJ$9)*( (Data!$I$2:$I$998=$B$2)+(Data!$I$2:$I$998=$B$3)+(Data!$I$2:$I$998=$B$4) )*(Data!$J$2:$J$998&lt;=$B$5)*(Data!$J$2:$J$998&gt;=$B$6)*(Data!$F$2:$F$998&gt;=CJ$11) ) ),"N/A")</f>
        <v>1</v>
      </c>
      <c r="CK134" s="6" t="str">
        <f>IF(CK$10="x",IF( SUMPRODUCT( (Data!$A$2:$A$998=$A134)*(Data!$B$2:$B$998=$B134)*(Data!$C$2:$C$998=$B$1)*(Data!$D$2:$D$998=CK$9)*( (Data!$I$2:$I$998=$B$2)+(Data!$I$2:$I$998=$B$3)+(Data!$I$2:$I$998=$B$4) )*(Data!$J$2:$J$998&lt;=$B$5)*(Data!$J$2:$J$998&gt;=$B$6)*(Data!$F$2:$F$998) )=0,"N/A",SUMPRODUCT( (Data!$A$2:$A$998=$A134)*(Data!$B$2:$B$998=$B134)*(Data!$C$2:$C$998=$B$1)*(Data!$D$2:$D$998=CK$9)*( (Data!$I$2:$I$998=$B$2)+(Data!$I$2:$I$998=$B$3)+(Data!$I$2:$I$998=$B$4) )*(Data!$J$2:$J$998&lt;=$B$5)*(Data!$J$2:$J$998&gt;=$B$6)*(Data!$F$2:$F$998&gt;=CK$11) ) ),"N/A")</f>
        <v>N/A</v>
      </c>
      <c r="CL134" s="6" t="str">
        <f>IF(CL$10="x",IF( SUMPRODUCT( (Data!$A$2:$A$998=$A134)*(Data!$B$2:$B$998=$B134)*(Data!$C$2:$C$998=$B$1)*(Data!$D$2:$D$998=CL$9)*( (Data!$I$2:$I$998=$B$2)+(Data!$I$2:$I$998=$B$3)+(Data!$I$2:$I$998=$B$4) )*(Data!$J$2:$J$998&lt;=$B$5)*(Data!$J$2:$J$998&gt;=$B$6)*(Data!$F$2:$F$998) )=0,"N/A",SUMPRODUCT( (Data!$A$2:$A$998=$A134)*(Data!$B$2:$B$998=$B134)*(Data!$C$2:$C$998=$B$1)*(Data!$D$2:$D$998=CL$9)*( (Data!$I$2:$I$998=$B$2)+(Data!$I$2:$I$998=$B$3)+(Data!$I$2:$I$998=$B$4) )*(Data!$J$2:$J$998&lt;=$B$5)*(Data!$J$2:$J$998&gt;=$B$6)*(Data!$F$2:$F$998&gt;=CL$11) ) ),"N/A")</f>
        <v>N/A</v>
      </c>
      <c r="CM134" s="6" t="str">
        <f>IF(CM$10="x",IF( SUMPRODUCT( (Data!$A$2:$A$998=$A134)*(Data!$B$2:$B$998=$B134)*(Data!$C$2:$C$998=$B$1)*(Data!$D$2:$D$998=CM$9)*( (Data!$I$2:$I$998=$B$2)+(Data!$I$2:$I$998=$B$3)+(Data!$I$2:$I$998=$B$4) )*(Data!$J$2:$J$998&lt;=$B$5)*(Data!$J$2:$J$998&gt;=$B$6)*(Data!$F$2:$F$998) )=0,"N/A",SUMPRODUCT( (Data!$A$2:$A$998=$A134)*(Data!$B$2:$B$998=$B134)*(Data!$C$2:$C$998=$B$1)*(Data!$D$2:$D$998=CM$9)*( (Data!$I$2:$I$998=$B$2)+(Data!$I$2:$I$998=$B$3)+(Data!$I$2:$I$998=$B$4) )*(Data!$J$2:$J$998&lt;=$B$5)*(Data!$J$2:$J$998&gt;=$B$6)*(Data!$F$2:$F$998&gt;=CM$11) ) ),"N/A")</f>
        <v>N/A</v>
      </c>
      <c r="CN134" s="6">
        <f t="shared" si="149"/>
        <v>1</v>
      </c>
      <c r="CR134" s="6" t="str">
        <f>IF(CR$10="x",IF( SUMPRODUCT( (Data!$A$2:$A$998=$A134)*(Data!$B$2:$B$998=$B134)*(Data!$C$2:$C$998=$B$1)*(Data!$D$2:$D$998=CR$9)*( (Data!$I$2:$I$998=$B$2)+(Data!$I$2:$I$998=$B$3)+(Data!$I$2:$I$998=$B$4) )*(Data!$J$2:$J$998&lt;=$B$5)*(Data!$J$2:$J$998&gt;=$B$6)*(Data!$H$2:$H$998) )=0,"N/A",SUMPRODUCT( (Data!$A$2:$A$998=$A134)*(Data!$B$2:$B$998=$B134)*(Data!$C$2:$C$998=$B$1)*(Data!$D$2:$D$998=CR$9)*( (Data!$I$2:$I$998=$B$2)+(Data!$I$2:$I$998=$B$3)+(Data!$I$2:$I$998=$B$4) )*(Data!$J$2:$J$998&lt;=$B$5)*(Data!$J$2:$J$998&gt;=$B$6)*(Data!$H$2:$H$998&lt;=CR$11) ) ),"N/A")</f>
        <v>N/A</v>
      </c>
      <c r="CS134" s="6">
        <f>IF(CS$10="x",IF( SUMPRODUCT( (Data!$A$2:$A$998=$A134)*(Data!$B$2:$B$998=$B134)*(Data!$C$2:$C$998=$B$1)*(Data!$D$2:$D$998=CS$9)*( (Data!$I$2:$I$998=$B$2)+(Data!$I$2:$I$998=$B$3)+(Data!$I$2:$I$998=$B$4) )*(Data!$J$2:$J$998&lt;=$B$5)*(Data!$J$2:$J$998&gt;=$B$6)*(Data!$H$2:$H$998) )=0,"N/A",SUMPRODUCT( (Data!$A$2:$A$998=$A134)*(Data!$B$2:$B$998=$B134)*(Data!$C$2:$C$998=$B$1)*(Data!$D$2:$D$998=CS$9)*( (Data!$I$2:$I$998=$B$2)+(Data!$I$2:$I$998=$B$3)+(Data!$I$2:$I$998=$B$4) )*(Data!$J$2:$J$998&lt;=$B$5)*(Data!$J$2:$J$998&gt;=$B$6)*(Data!$H$2:$H$998&lt;=CS$11) ) ),"N/A")</f>
        <v>1</v>
      </c>
      <c r="CT134" s="6" t="str">
        <f>IF(CT$10="x",IF( SUMPRODUCT( (Data!$A$2:$A$998=$A134)*(Data!$B$2:$B$998=$B134)*(Data!$C$2:$C$998=$B$1)*(Data!$D$2:$D$998=CT$9)*( (Data!$I$2:$I$998=$B$2)+(Data!$I$2:$I$998=$B$3)+(Data!$I$2:$I$998=$B$4) )*(Data!$J$2:$J$998&lt;=$B$5)*(Data!$J$2:$J$998&gt;=$B$6)*(Data!$H$2:$H$998) )=0,"N/A",SUMPRODUCT( (Data!$A$2:$A$998=$A134)*(Data!$B$2:$B$998=$B134)*(Data!$C$2:$C$998=$B$1)*(Data!$D$2:$D$998=CT$9)*( (Data!$I$2:$I$998=$B$2)+(Data!$I$2:$I$998=$B$3)+(Data!$I$2:$I$998=$B$4) )*(Data!$J$2:$J$998&lt;=$B$5)*(Data!$J$2:$J$998&gt;=$B$6)*(Data!$H$2:$H$998&lt;=CT$11) ) ),"N/A")</f>
        <v>N/A</v>
      </c>
      <c r="CU134" s="6">
        <f>IF(CU$10="x",IF( SUMPRODUCT( (Data!$A$2:$A$998=$A134)*(Data!$B$2:$B$998=$B134)*(Data!$C$2:$C$998=$B$1)*(Data!$D$2:$D$998=CU$9)*( (Data!$I$2:$I$998=$B$2)+(Data!$I$2:$I$998=$B$3)+(Data!$I$2:$I$998=$B$4) )*(Data!$J$2:$J$998&lt;=$B$5)*(Data!$J$2:$J$998&gt;=$B$6)*(Data!$H$2:$H$998) )=0,"N/A",SUMPRODUCT( (Data!$A$2:$A$998=$A134)*(Data!$B$2:$B$998=$B134)*(Data!$C$2:$C$998=$B$1)*(Data!$D$2:$D$998=CU$9)*( (Data!$I$2:$I$998=$B$2)+(Data!$I$2:$I$998=$B$3)+(Data!$I$2:$I$998=$B$4) )*(Data!$J$2:$J$998&lt;=$B$5)*(Data!$J$2:$J$998&gt;=$B$6)*(Data!$H$2:$H$998&lt;=CU$11) ) ),"N/A")</f>
        <v>1</v>
      </c>
      <c r="CV134" s="6" t="str">
        <f>IF(CV$10="x",IF( SUMPRODUCT( (Data!$A$2:$A$998=$A134)*(Data!$B$2:$B$998=$B134)*(Data!$C$2:$C$998=$B$1)*(Data!$D$2:$D$998=CV$9)*( (Data!$I$2:$I$998=$B$2)+(Data!$I$2:$I$998=$B$3)+(Data!$I$2:$I$998=$B$4) )*(Data!$J$2:$J$998&lt;=$B$5)*(Data!$J$2:$J$998&gt;=$B$6)*(Data!$H$2:$H$998) )=0,"N/A",SUMPRODUCT( (Data!$A$2:$A$998=$A134)*(Data!$B$2:$B$998=$B134)*(Data!$C$2:$C$998=$B$1)*(Data!$D$2:$D$998=CV$9)*( (Data!$I$2:$I$998=$B$2)+(Data!$I$2:$I$998=$B$3)+(Data!$I$2:$I$998=$B$4) )*(Data!$J$2:$J$998&lt;=$B$5)*(Data!$J$2:$J$998&gt;=$B$6)*(Data!$H$2:$H$998&lt;=CV$11) ) ),"N/A")</f>
        <v>N/A</v>
      </c>
      <c r="CW134" s="6" t="str">
        <f>IF(CW$10="x",IF( SUMPRODUCT( (Data!$A$2:$A$998=$A134)*(Data!$B$2:$B$998=$B134)*(Data!$C$2:$C$998=$B$1)*(Data!$D$2:$D$998=CW$9)*( (Data!$I$2:$I$998=$B$2)+(Data!$I$2:$I$998=$B$3)+(Data!$I$2:$I$998=$B$4) )*(Data!$J$2:$J$998&lt;=$B$5)*(Data!$J$2:$J$998&gt;=$B$6)*(Data!$H$2:$H$998) )=0,"N/A",SUMPRODUCT( (Data!$A$2:$A$998=$A134)*(Data!$B$2:$B$998=$B134)*(Data!$C$2:$C$998=$B$1)*(Data!$D$2:$D$998=CW$9)*( (Data!$I$2:$I$998=$B$2)+(Data!$I$2:$I$998=$B$3)+(Data!$I$2:$I$998=$B$4) )*(Data!$J$2:$J$998&lt;=$B$5)*(Data!$J$2:$J$998&gt;=$B$6)*(Data!$H$2:$H$998&lt;=CW$11) ) ),"N/A")</f>
        <v>N/A</v>
      </c>
      <c r="CX134" s="6" t="str">
        <f>IF(CX$10="x",IF( SUMPRODUCT( (Data!$A$2:$A$998=$A134)*(Data!$B$2:$B$998=$B134)*(Data!$C$2:$C$998=$B$1)*(Data!$D$2:$D$998=CX$9)*( (Data!$I$2:$I$998=$B$2)+(Data!$I$2:$I$998=$B$3)+(Data!$I$2:$I$998=$B$4) )*(Data!$J$2:$J$998&lt;=$B$5)*(Data!$J$2:$J$998&gt;=$B$6)*(Data!$H$2:$H$998) )=0,"N/A",SUMPRODUCT( (Data!$A$2:$A$998=$A134)*(Data!$B$2:$B$998=$B134)*(Data!$C$2:$C$998=$B$1)*(Data!$D$2:$D$998=CX$9)*( (Data!$I$2:$I$998=$B$2)+(Data!$I$2:$I$998=$B$3)+(Data!$I$2:$I$998=$B$4) )*(Data!$J$2:$J$998&lt;=$B$5)*(Data!$J$2:$J$998&gt;=$B$6)*(Data!$H$2:$H$998&lt;=CX$11) ) ),"N/A")</f>
        <v>N/A</v>
      </c>
      <c r="CY134" s="6">
        <f>IF(CY$10="x",IF( SUMPRODUCT( (Data!$A$2:$A$998=$A134)*(Data!$B$2:$B$998=$B134)*(Data!$C$2:$C$998=$B$1)*(Data!$D$2:$D$998=CY$9)*( (Data!$I$2:$I$998=$B$2)+(Data!$I$2:$I$998=$B$3)+(Data!$I$2:$I$998=$B$4) )*(Data!$J$2:$J$998&lt;=$B$5)*(Data!$J$2:$J$998&gt;=$B$6)*(Data!$H$2:$H$998) )=0,"N/A",SUMPRODUCT( (Data!$A$2:$A$998=$A134)*(Data!$B$2:$B$998=$B134)*(Data!$C$2:$C$998=$B$1)*(Data!$D$2:$D$998=CY$9)*( (Data!$I$2:$I$998=$B$2)+(Data!$I$2:$I$998=$B$3)+(Data!$I$2:$I$998=$B$4) )*(Data!$J$2:$J$998&lt;=$B$5)*(Data!$J$2:$J$998&gt;=$B$6)*(Data!$H$2:$H$998&lt;=CY$11) ) ),"N/A")</f>
        <v>1</v>
      </c>
      <c r="CZ134" s="6" t="str">
        <f>IF(CZ$10="x",IF( SUMPRODUCT( (Data!$A$2:$A$998=$A134)*(Data!$B$2:$B$998=$B134)*(Data!$C$2:$C$998=$B$1)*(Data!$D$2:$D$998=CZ$9)*( (Data!$I$2:$I$998=$B$2)+(Data!$I$2:$I$998=$B$3)+(Data!$I$2:$I$998=$B$4) )*(Data!$J$2:$J$998&lt;=$B$5)*(Data!$J$2:$J$998&gt;=$B$6)*(Data!$H$2:$H$998) )=0,"N/A",SUMPRODUCT( (Data!$A$2:$A$998=$A134)*(Data!$B$2:$B$998=$B134)*(Data!$C$2:$C$998=$B$1)*(Data!$D$2:$D$998=CZ$9)*( (Data!$I$2:$I$998=$B$2)+(Data!$I$2:$I$998=$B$3)+(Data!$I$2:$I$998=$B$4) )*(Data!$J$2:$J$998&lt;=$B$5)*(Data!$J$2:$J$998&gt;=$B$6)*(Data!$H$2:$H$998&lt;=CZ$11) ) ),"N/A")</f>
        <v>N/A</v>
      </c>
      <c r="DA134" s="6">
        <f>IF(DA$10="x",IF( SUMPRODUCT( (Data!$A$2:$A$998=$A134)*(Data!$B$2:$B$998=$B134)*(Data!$C$2:$C$998=$B$1)*(Data!$D$2:$D$998=DA$9)*( (Data!$I$2:$I$998=$B$2)+(Data!$I$2:$I$998=$B$3)+(Data!$I$2:$I$998=$B$4) )*(Data!$J$2:$J$998&lt;=$B$5)*(Data!$J$2:$J$998&gt;=$B$6)*(Data!$H$2:$H$998) )=0,"N/A",SUMPRODUCT( (Data!$A$2:$A$998=$A134)*(Data!$B$2:$B$998=$B134)*(Data!$C$2:$C$998=$B$1)*(Data!$D$2:$D$998=DA$9)*( (Data!$I$2:$I$998=$B$2)+(Data!$I$2:$I$998=$B$3)+(Data!$I$2:$I$998=$B$4) )*(Data!$J$2:$J$998&lt;=$B$5)*(Data!$J$2:$J$998&gt;=$B$6)*(Data!$H$2:$H$998&lt;=DA$11) ) ),"N/A")</f>
        <v>1</v>
      </c>
      <c r="DB134" s="6">
        <f>IF(DB$10="x",IF( SUMPRODUCT( (Data!$A$2:$A$998=$A134)*(Data!$B$2:$B$998=$B134)*(Data!$C$2:$C$998=$B$1)*(Data!$D$2:$D$998=DB$9)*( (Data!$I$2:$I$998=$B$2)+(Data!$I$2:$I$998=$B$3)+(Data!$I$2:$I$998=$B$4) )*(Data!$J$2:$J$998&lt;=$B$5)*(Data!$J$2:$J$998&gt;=$B$6)*(Data!$H$2:$H$998) )=0,"N/A",SUMPRODUCT( (Data!$A$2:$A$998=$A134)*(Data!$B$2:$B$998=$B134)*(Data!$C$2:$C$998=$B$1)*(Data!$D$2:$D$998=DB$9)*( (Data!$I$2:$I$998=$B$2)+(Data!$I$2:$I$998=$B$3)+(Data!$I$2:$I$998=$B$4) )*(Data!$J$2:$J$998&lt;=$B$5)*(Data!$J$2:$J$998&gt;=$B$6)*(Data!$H$2:$H$998&lt;=DB$11) ) ),"N/A")</f>
        <v>1</v>
      </c>
      <c r="DC134" s="6" t="str">
        <f>IF(DC$10="x",IF( SUMPRODUCT( (Data!$A$2:$A$998=$A134)*(Data!$B$2:$B$998=$B134)*(Data!$C$2:$C$998=$B$1)*(Data!$D$2:$D$998=DC$9)*( (Data!$I$2:$I$998=$B$2)+(Data!$I$2:$I$998=$B$3)+(Data!$I$2:$I$998=$B$4) )*(Data!$J$2:$J$998&lt;=$B$5)*(Data!$J$2:$J$998&gt;=$B$6)*(Data!$H$2:$H$998) )=0,"N/A",SUMPRODUCT( (Data!$A$2:$A$998=$A134)*(Data!$B$2:$B$998=$B134)*(Data!$C$2:$C$998=$B$1)*(Data!$D$2:$D$998=DC$9)*( (Data!$I$2:$I$998=$B$2)+(Data!$I$2:$I$998=$B$3)+(Data!$I$2:$I$998=$B$4) )*(Data!$J$2:$J$998&lt;=$B$5)*(Data!$J$2:$J$998&gt;=$B$6)*(Data!$H$2:$H$998&lt;=DC$11) ) ),"N/A")</f>
        <v>N/A</v>
      </c>
      <c r="DD134" s="6" t="str">
        <f>IF(DD$10="x",IF( SUMPRODUCT( (Data!$A$2:$A$998=$A134)*(Data!$B$2:$B$998=$B134)*(Data!$C$2:$C$998=$B$1)*(Data!$D$2:$D$998=DD$9)*( (Data!$I$2:$I$998=$B$2)+(Data!$I$2:$I$998=$B$3)+(Data!$I$2:$I$998=$B$4) )*(Data!$J$2:$J$998&lt;=$B$5)*(Data!$J$2:$J$998&gt;=$B$6)*(Data!$H$2:$H$998) )=0,"N/A",SUMPRODUCT( (Data!$A$2:$A$998=$A134)*(Data!$B$2:$B$998=$B134)*(Data!$C$2:$C$998=$B$1)*(Data!$D$2:$D$998=DD$9)*( (Data!$I$2:$I$998=$B$2)+(Data!$I$2:$I$998=$B$3)+(Data!$I$2:$I$998=$B$4) )*(Data!$J$2:$J$998&lt;=$B$5)*(Data!$J$2:$J$998&gt;=$B$6)*(Data!$H$2:$H$998&lt;=DD$11) ) ),"N/A")</f>
        <v>N/A</v>
      </c>
      <c r="DE134" s="6">
        <f>IF(DE$10="x",IF( SUMPRODUCT( (Data!$A$2:$A$998=$A134)*(Data!$B$2:$B$998=$B134)*(Data!$C$2:$C$998=$B$1)*(Data!$D$2:$D$998=DE$9)*( (Data!$I$2:$I$998=$B$2)+(Data!$I$2:$I$998=$B$3)+(Data!$I$2:$I$998=$B$4) )*(Data!$J$2:$J$998&lt;=$B$5)*(Data!$J$2:$J$998&gt;=$B$6)*(Data!$H$2:$H$998) )=0,"N/A",SUMPRODUCT( (Data!$A$2:$A$998=$A134)*(Data!$B$2:$B$998=$B134)*(Data!$C$2:$C$998=$B$1)*(Data!$D$2:$D$998=DE$9)*( (Data!$I$2:$I$998=$B$2)+(Data!$I$2:$I$998=$B$3)+(Data!$I$2:$I$998=$B$4) )*(Data!$J$2:$J$998&lt;=$B$5)*(Data!$J$2:$J$998&gt;=$B$6)*(Data!$H$2:$H$998&lt;=DE$11) ) ),"N/A")</f>
        <v>1</v>
      </c>
      <c r="DF134" s="6">
        <f>IF(DF$10="x",IF( SUMPRODUCT( (Data!$A$2:$A$998=$A134)*(Data!$B$2:$B$998=$B134)*(Data!$C$2:$C$998=$B$1)*(Data!$D$2:$D$998=DF$9)*( (Data!$I$2:$I$998=$B$2)+(Data!$I$2:$I$998=$B$3)+(Data!$I$2:$I$998=$B$4) )*(Data!$J$2:$J$998&lt;=$B$5)*(Data!$J$2:$J$998&gt;=$B$6)*(Data!$H$2:$H$998) )=0,"N/A",SUMPRODUCT( (Data!$A$2:$A$998=$A134)*(Data!$B$2:$B$998=$B134)*(Data!$C$2:$C$998=$B$1)*(Data!$D$2:$D$998=DF$9)*( (Data!$I$2:$I$998=$B$2)+(Data!$I$2:$I$998=$B$3)+(Data!$I$2:$I$998=$B$4) )*(Data!$J$2:$J$998&lt;=$B$5)*(Data!$J$2:$J$998&gt;=$B$6)*(Data!$H$2:$H$998&lt;=DF$11) ) ),"N/A")</f>
        <v>1</v>
      </c>
      <c r="DG134" s="6">
        <f>IF(DG$10="x",IF( SUMPRODUCT( (Data!$A$2:$A$998=$A134)*(Data!$B$2:$B$998=$B134)*(Data!$C$2:$C$998=$B$1)*(Data!$D$2:$D$998=DG$9)*( (Data!$I$2:$I$998=$B$2)+(Data!$I$2:$I$998=$B$3)+(Data!$I$2:$I$998=$B$4) )*(Data!$J$2:$J$998&lt;=$B$5)*(Data!$J$2:$J$998&gt;=$B$6)*(Data!$H$2:$H$998) )=0,"N/A",SUMPRODUCT( (Data!$A$2:$A$998=$A134)*(Data!$B$2:$B$998=$B134)*(Data!$C$2:$C$998=$B$1)*(Data!$D$2:$D$998=DG$9)*( (Data!$I$2:$I$998=$B$2)+(Data!$I$2:$I$998=$B$3)+(Data!$I$2:$I$998=$B$4) )*(Data!$J$2:$J$998&lt;=$B$5)*(Data!$J$2:$J$998&gt;=$B$6)*(Data!$H$2:$H$998&lt;=DG$11) ) ),"N/A")</f>
        <v>1</v>
      </c>
      <c r="DH134" s="6" t="str">
        <f>IF(DH$10="x",IF( SUMPRODUCT( (Data!$A$2:$A$998=$A134)*(Data!$B$2:$B$998=$B134)*(Data!$C$2:$C$998=$B$1)*(Data!$D$2:$D$998=DH$9)*( (Data!$I$2:$I$998=$B$2)+(Data!$I$2:$I$998=$B$3)+(Data!$I$2:$I$998=$B$4) )*(Data!$J$2:$J$998&lt;=$B$5)*(Data!$J$2:$J$998&gt;=$B$6)*(Data!$H$2:$H$998) )=0,"N/A",SUMPRODUCT( (Data!$A$2:$A$998=$A134)*(Data!$B$2:$B$998=$B134)*(Data!$C$2:$C$998=$B$1)*(Data!$D$2:$D$998=DH$9)*( (Data!$I$2:$I$998=$B$2)+(Data!$I$2:$I$998=$B$3)+(Data!$I$2:$I$998=$B$4) )*(Data!$J$2:$J$998&lt;=$B$5)*(Data!$J$2:$J$998&gt;=$B$6)*(Data!$H$2:$H$998&lt;=DH$11) ) ),"N/A")</f>
        <v>N/A</v>
      </c>
      <c r="DI134" s="6" t="str">
        <f>IF(DI$10="x",IF( SUMPRODUCT( (Data!$A$2:$A$998=$A134)*(Data!$B$2:$B$998=$B134)*(Data!$C$2:$C$998=$B$1)*(Data!$D$2:$D$998=DI$9)*( (Data!$I$2:$I$998=$B$2)+(Data!$I$2:$I$998=$B$3)+(Data!$I$2:$I$998=$B$4) )*(Data!$J$2:$J$998&lt;=$B$5)*(Data!$J$2:$J$998&gt;=$B$6)*(Data!$H$2:$H$998) )=0,"N/A",SUMPRODUCT( (Data!$A$2:$A$998=$A134)*(Data!$B$2:$B$998=$B134)*(Data!$C$2:$C$998=$B$1)*(Data!$D$2:$D$998=DI$9)*( (Data!$I$2:$I$998=$B$2)+(Data!$I$2:$I$998=$B$3)+(Data!$I$2:$I$998=$B$4) )*(Data!$J$2:$J$998&lt;=$B$5)*(Data!$J$2:$J$998&gt;=$B$6)*(Data!$H$2:$H$998&lt;=DI$11) ) ),"N/A")</f>
        <v>N/A</v>
      </c>
      <c r="DJ134" s="6" t="str">
        <f>IF(DJ$10="x",IF( SUMPRODUCT( (Data!$A$2:$A$998=$A134)*(Data!$B$2:$B$998=$B134)*(Data!$C$2:$C$998=$B$1)*(Data!$D$2:$D$998=DJ$9)*( (Data!$I$2:$I$998=$B$2)+(Data!$I$2:$I$998=$B$3)+(Data!$I$2:$I$998=$B$4) )*(Data!$J$2:$J$998&lt;=$B$5)*(Data!$J$2:$J$998&gt;=$B$6)*(Data!$H$2:$H$998) )=0,"N/A",SUMPRODUCT( (Data!$A$2:$A$998=$A134)*(Data!$B$2:$B$998=$B134)*(Data!$C$2:$C$998=$B$1)*(Data!$D$2:$D$998=DJ$9)*( (Data!$I$2:$I$998=$B$2)+(Data!$I$2:$I$998=$B$3)+(Data!$I$2:$I$998=$B$4) )*(Data!$J$2:$J$998&lt;=$B$5)*(Data!$J$2:$J$998&gt;=$B$6)*(Data!$H$2:$H$998&lt;=DJ$11) ) ),"N/A")</f>
        <v>N/A</v>
      </c>
      <c r="DK134" s="6">
        <f t="shared" si="150"/>
        <v>1</v>
      </c>
      <c r="DO134" s="6" t="str">
        <f t="shared" si="154"/>
        <v>N/A</v>
      </c>
      <c r="DP134" s="6">
        <f t="shared" si="140"/>
        <v>1</v>
      </c>
      <c r="DQ134" s="6" t="str">
        <f t="shared" si="141"/>
        <v>N/A</v>
      </c>
      <c r="DR134" s="6">
        <f t="shared" si="142"/>
        <v>1</v>
      </c>
      <c r="DS134" s="6" t="str">
        <f t="shared" si="107"/>
        <v>N/A</v>
      </c>
      <c r="DT134" s="6" t="str">
        <f t="shared" si="108"/>
        <v>N/A</v>
      </c>
      <c r="DU134" s="6" t="str">
        <f t="shared" si="109"/>
        <v>N/A</v>
      </c>
      <c r="DV134" s="6">
        <f t="shared" si="110"/>
        <v>1</v>
      </c>
      <c r="DW134" s="6" t="str">
        <f t="shared" si="111"/>
        <v>N/A</v>
      </c>
      <c r="DX134" s="6">
        <f t="shared" si="112"/>
        <v>1</v>
      </c>
      <c r="DY134" s="6">
        <f t="shared" si="113"/>
        <v>1</v>
      </c>
      <c r="DZ134" s="6" t="str">
        <f t="shared" si="114"/>
        <v>N/A</v>
      </c>
      <c r="EA134" s="6" t="str">
        <f t="shared" si="115"/>
        <v>N/A</v>
      </c>
      <c r="EB134" s="6">
        <f t="shared" si="116"/>
        <v>1</v>
      </c>
      <c r="EC134" s="6">
        <f t="shared" si="117"/>
        <v>1</v>
      </c>
      <c r="ED134" s="6">
        <f t="shared" si="118"/>
        <v>1</v>
      </c>
      <c r="EE134" s="6" t="str">
        <f t="shared" si="119"/>
        <v>N/A</v>
      </c>
      <c r="EF134" s="6" t="str">
        <f t="shared" si="120"/>
        <v>N/A</v>
      </c>
      <c r="EG134" s="6" t="str">
        <f t="shared" si="121"/>
        <v>N/A</v>
      </c>
      <c r="EH134" s="6">
        <f t="shared" si="151"/>
        <v>1</v>
      </c>
      <c r="EL134" s="6" t="str">
        <f t="shared" si="155"/>
        <v>N/A</v>
      </c>
      <c r="EM134" s="6">
        <f t="shared" si="143"/>
        <v>1</v>
      </c>
      <c r="EN134" s="6" t="str">
        <f t="shared" si="144"/>
        <v>N/A</v>
      </c>
      <c r="EO134" s="6">
        <f t="shared" si="145"/>
        <v>1</v>
      </c>
      <c r="EP134" s="6" t="str">
        <f t="shared" si="122"/>
        <v>N/A</v>
      </c>
      <c r="EQ134" s="6" t="str">
        <f t="shared" si="123"/>
        <v>N/A</v>
      </c>
      <c r="ER134" s="6" t="str">
        <f t="shared" si="124"/>
        <v>N/A</v>
      </c>
      <c r="ES134" s="6">
        <f t="shared" si="125"/>
        <v>1</v>
      </c>
      <c r="ET134" s="6" t="str">
        <f t="shared" si="126"/>
        <v>N/A</v>
      </c>
      <c r="EU134" s="6">
        <f t="shared" si="127"/>
        <v>1</v>
      </c>
      <c r="EV134" s="6">
        <f t="shared" si="128"/>
        <v>1</v>
      </c>
      <c r="EW134" s="6" t="str">
        <f t="shared" si="129"/>
        <v>N/A</v>
      </c>
      <c r="EX134" s="6" t="str">
        <f t="shared" si="130"/>
        <v>N/A</v>
      </c>
      <c r="EY134" s="6">
        <f t="shared" si="131"/>
        <v>1</v>
      </c>
      <c r="EZ134" s="6">
        <f t="shared" si="132"/>
        <v>1</v>
      </c>
      <c r="FA134" s="6">
        <f t="shared" si="133"/>
        <v>1</v>
      </c>
      <c r="FB134" s="6" t="str">
        <f t="shared" si="134"/>
        <v>N/A</v>
      </c>
      <c r="FC134" s="6" t="str">
        <f t="shared" si="135"/>
        <v>N/A</v>
      </c>
      <c r="FD134" s="6" t="str">
        <f t="shared" si="136"/>
        <v>N/A</v>
      </c>
      <c r="FE134" s="6">
        <f t="shared" si="152"/>
        <v>1</v>
      </c>
      <c r="FI134" s="6">
        <f>SUMPRODUCT( (Data!$A$2:$A$1768=$A134)*(Data!$B$2:$B$1768=$B134)*(Data!$J$2:$J$1768) ) / (SUMPRODUCT( (Data!$A$2:$A$1768=$A134)*(Data!$B$2:$B$1768=$B134)*1 ))</f>
        <v>17</v>
      </c>
      <c r="FJ134" s="6">
        <f>IF(SUMPRODUCT( (Data!$A$2:$A$1768=$A134)*(Data!$B$2:$B$1768=$B134)*(Data!$I$2:$I$1768="YES") )&gt;0,1,0)</f>
        <v>1</v>
      </c>
      <c r="FK134" s="6">
        <f>IF(SUMPRODUCT( (Data!$A$2:$A$1768=$A134)*(Data!$B$2:$B$1768=$B134)*(Data!$I$2:$I$1768="NO") )&gt;0,1,0)</f>
        <v>0</v>
      </c>
      <c r="FL134" s="6">
        <f t="shared" si="91"/>
        <v>0</v>
      </c>
    </row>
    <row r="135" spans="1:168" x14ac:dyDescent="0.25">
      <c r="A135" s="23" t="s">
        <v>60</v>
      </c>
      <c r="B135" s="7" t="s">
        <v>172</v>
      </c>
      <c r="C135" s="30"/>
      <c r="D135" s="6">
        <f>IF(D$10="x",IF( SUMPRODUCT( (Data!$A$2:$A$998=$A135)*(Data!$B$2:$B$998=$B135)*(Data!$C$2:$C$998=$B$1)*(Data!$D$2:$D$998=D$9)*( (Data!$I$2:$I$998=$B$2)+(Data!$I$2:$I$998=$B$3)+(Data!$I$2:$I$998=$B$4) )*(Data!$J$2:$J$998&lt;=$B$5)*(Data!$J$2:$J$998&gt;=$B$6)*(Data!$E$2:$E$998) )=0,"N/A",SUMPRODUCT( (Data!$A$2:$A$998=$A135)*(Data!$B$2:$B$998=$B135)*(Data!$C$2:$C$998=$B$1)*(Data!$D$2:$D$998=D$9)*( (Data!$I$2:$I$998=$B$2)+(Data!$I$2:$I$998=$B$3)+(Data!$I$2:$I$998=$B$4) )*(Data!$J$2:$J$998&lt;=$B$5)*(Data!$J$2:$J$998&gt;=$B$6)*(Data!$E$2:$E$998&gt;=D$11) ) ),"N/A")</f>
        <v>1</v>
      </c>
      <c r="E135" s="6">
        <f>IF(E$10="x",IF( SUMPRODUCT( (Data!$A$2:$A$998=$A135)*(Data!$B$2:$B$998=$B135)*(Data!$C$2:$C$998=$B$1)*(Data!$D$2:$D$998=E$9)*( (Data!$I$2:$I$998=$B$2)+(Data!$I$2:$I$998=$B$3)+(Data!$I$2:$I$998=$B$4) )*(Data!$J$2:$J$998&lt;=$B$5)*(Data!$J$2:$J$998&gt;=$B$6)*(Data!$E$2:$E$998) )=0,"N/A",SUMPRODUCT( (Data!$A$2:$A$998=$A135)*(Data!$B$2:$B$998=$B135)*(Data!$C$2:$C$998=$B$1)*(Data!$D$2:$D$998=E$9)*( (Data!$I$2:$I$998=$B$2)+(Data!$I$2:$I$998=$B$3)+(Data!$I$2:$I$998=$B$4) )*(Data!$J$2:$J$998&lt;=$B$5)*(Data!$J$2:$J$998&gt;=$B$6)*(Data!$E$2:$E$998&gt;=E$11) ) ),"N/A")</f>
        <v>1</v>
      </c>
      <c r="F135" s="6">
        <f>IF(F$10="x",IF( SUMPRODUCT( (Data!$A$2:$A$998=$A135)*(Data!$B$2:$B$998=$B135)*(Data!$C$2:$C$998=$B$1)*(Data!$D$2:$D$998=F$9)*( (Data!$I$2:$I$998=$B$2)+(Data!$I$2:$I$998=$B$3)+(Data!$I$2:$I$998=$B$4) )*(Data!$J$2:$J$998&lt;=$B$5)*(Data!$J$2:$J$998&gt;=$B$6)*(Data!$E$2:$E$998) )=0,"N/A",SUMPRODUCT( (Data!$A$2:$A$998=$A135)*(Data!$B$2:$B$998=$B135)*(Data!$C$2:$C$998=$B$1)*(Data!$D$2:$D$998=F$9)*( (Data!$I$2:$I$998=$B$2)+(Data!$I$2:$I$998=$B$3)+(Data!$I$2:$I$998=$B$4) )*(Data!$J$2:$J$998&lt;=$B$5)*(Data!$J$2:$J$998&gt;=$B$6)*(Data!$E$2:$E$998&gt;=F$11) ) ),"N/A")</f>
        <v>1</v>
      </c>
      <c r="G135" s="6" t="str">
        <f>IF(G$10="x",IF( SUMPRODUCT( (Data!$A$2:$A$998=$A135)*(Data!$B$2:$B$998=$B135)*(Data!$C$2:$C$998=$B$1)*(Data!$D$2:$D$998=G$9)*( (Data!$I$2:$I$998=$B$2)+(Data!$I$2:$I$998=$B$3)+(Data!$I$2:$I$998=$B$4) )*(Data!$J$2:$J$998&lt;=$B$5)*(Data!$J$2:$J$998&gt;=$B$6)*(Data!$E$2:$E$998) )=0,"N/A",SUMPRODUCT( (Data!$A$2:$A$998=$A135)*(Data!$B$2:$B$998=$B135)*(Data!$C$2:$C$998=$B$1)*(Data!$D$2:$D$998=G$9)*( (Data!$I$2:$I$998=$B$2)+(Data!$I$2:$I$998=$B$3)+(Data!$I$2:$I$998=$B$4) )*(Data!$J$2:$J$998&lt;=$B$5)*(Data!$J$2:$J$998&gt;=$B$6)*(Data!$E$2:$E$998&gt;=G$11) ) ),"N/A")</f>
        <v>N/A</v>
      </c>
      <c r="H135" s="6" t="str">
        <f>IF(H$10="x",IF( SUMPRODUCT( (Data!$A$2:$A$998=$A135)*(Data!$B$2:$B$998=$B135)*(Data!$C$2:$C$998=$B$1)*(Data!$D$2:$D$998=H$9)*( (Data!$I$2:$I$998=$B$2)+(Data!$I$2:$I$998=$B$3)+(Data!$I$2:$I$998=$B$4) )*(Data!$J$2:$J$998&lt;=$B$5)*(Data!$J$2:$J$998&gt;=$B$6)*(Data!$E$2:$E$998) )=0,"N/A",SUMPRODUCT( (Data!$A$2:$A$998=$A135)*(Data!$B$2:$B$998=$B135)*(Data!$C$2:$C$998=$B$1)*(Data!$D$2:$D$998=H$9)*( (Data!$I$2:$I$998=$B$2)+(Data!$I$2:$I$998=$B$3)+(Data!$I$2:$I$998=$B$4) )*(Data!$J$2:$J$998&lt;=$B$5)*(Data!$J$2:$J$998&gt;=$B$6)*(Data!$E$2:$E$998&gt;=H$11) ) ),"N/A")</f>
        <v>N/A</v>
      </c>
      <c r="I135" s="6" t="str">
        <f>IF(I$10="x",IF( SUMPRODUCT( (Data!$A$2:$A$998=$A135)*(Data!$B$2:$B$998=$B135)*(Data!$C$2:$C$998=$B$1)*(Data!$D$2:$D$998=I$9)*( (Data!$I$2:$I$998=$B$2)+(Data!$I$2:$I$998=$B$3)+(Data!$I$2:$I$998=$B$4) )*(Data!$J$2:$J$998&lt;=$B$5)*(Data!$J$2:$J$998&gt;=$B$6)*(Data!$E$2:$E$998) )=0,"N/A",SUMPRODUCT( (Data!$A$2:$A$998=$A135)*(Data!$B$2:$B$998=$B135)*(Data!$C$2:$C$998=$B$1)*(Data!$D$2:$D$998=I$9)*( (Data!$I$2:$I$998=$B$2)+(Data!$I$2:$I$998=$B$3)+(Data!$I$2:$I$998=$B$4) )*(Data!$J$2:$J$998&lt;=$B$5)*(Data!$J$2:$J$998&gt;=$B$6)*(Data!$E$2:$E$998&gt;=I$11) ) ),"N/A")</f>
        <v>N/A</v>
      </c>
      <c r="J135" s="6">
        <f>IF(J$10="x",IF( SUMPRODUCT( (Data!$A$2:$A$998=$A135)*(Data!$B$2:$B$998=$B135)*(Data!$C$2:$C$998=$B$1)*(Data!$D$2:$D$998=J$9)*( (Data!$I$2:$I$998=$B$2)+(Data!$I$2:$I$998=$B$3)+(Data!$I$2:$I$998=$B$4) )*(Data!$J$2:$J$998&lt;=$B$5)*(Data!$J$2:$J$998&gt;=$B$6)*(Data!$E$2:$E$998) )=0,"N/A",SUMPRODUCT( (Data!$A$2:$A$998=$A135)*(Data!$B$2:$B$998=$B135)*(Data!$C$2:$C$998=$B$1)*(Data!$D$2:$D$998=J$9)*( (Data!$I$2:$I$998=$B$2)+(Data!$I$2:$I$998=$B$3)+(Data!$I$2:$I$998=$B$4) )*(Data!$J$2:$J$998&lt;=$B$5)*(Data!$J$2:$J$998&gt;=$B$6)*(Data!$E$2:$E$998&gt;=J$11) ) ),"N/A")</f>
        <v>1</v>
      </c>
      <c r="K135" s="6" t="str">
        <f>IF(K$10="x",IF( SUMPRODUCT( (Data!$A$2:$A$998=$A135)*(Data!$B$2:$B$998=$B135)*(Data!$C$2:$C$998=$B$1)*(Data!$D$2:$D$998=K$9)*( (Data!$I$2:$I$998=$B$2)+(Data!$I$2:$I$998=$B$3)+(Data!$I$2:$I$998=$B$4) )*(Data!$J$2:$J$998&lt;=$B$5)*(Data!$J$2:$J$998&gt;=$B$6)*(Data!$E$2:$E$998) )=0,"N/A",SUMPRODUCT( (Data!$A$2:$A$998=$A135)*(Data!$B$2:$B$998=$B135)*(Data!$C$2:$C$998=$B$1)*(Data!$D$2:$D$998=K$9)*( (Data!$I$2:$I$998=$B$2)+(Data!$I$2:$I$998=$B$3)+(Data!$I$2:$I$998=$B$4) )*(Data!$J$2:$J$998&lt;=$B$5)*(Data!$J$2:$J$998&gt;=$B$6)*(Data!$E$2:$E$998&gt;=K$11) ) ),"N/A")</f>
        <v>N/A</v>
      </c>
      <c r="L135" s="6" t="str">
        <f>IF(L$10="x",IF( SUMPRODUCT( (Data!$A$2:$A$998=$A135)*(Data!$B$2:$B$998=$B135)*(Data!$C$2:$C$998=$B$1)*(Data!$D$2:$D$998=L$9)*( (Data!$I$2:$I$998=$B$2)+(Data!$I$2:$I$998=$B$3)+(Data!$I$2:$I$998=$B$4) )*(Data!$J$2:$J$998&lt;=$B$5)*(Data!$J$2:$J$998&gt;=$B$6)*(Data!$E$2:$E$998) )=0,"N/A",SUMPRODUCT( (Data!$A$2:$A$998=$A135)*(Data!$B$2:$B$998=$B135)*(Data!$C$2:$C$998=$B$1)*(Data!$D$2:$D$998=L$9)*( (Data!$I$2:$I$998=$B$2)+(Data!$I$2:$I$998=$B$3)+(Data!$I$2:$I$998=$B$4) )*(Data!$J$2:$J$998&lt;=$B$5)*(Data!$J$2:$J$998&gt;=$B$6)*(Data!$E$2:$E$998&gt;=L$11) ) ),"N/A")</f>
        <v>N/A</v>
      </c>
      <c r="M135" s="6" t="str">
        <f>IF(M$10="x",IF( SUMPRODUCT( (Data!$A$2:$A$998=$A135)*(Data!$B$2:$B$998=$B135)*(Data!$C$2:$C$998=$B$1)*(Data!$D$2:$D$998=M$9)*( (Data!$I$2:$I$998=$B$2)+(Data!$I$2:$I$998=$B$3)+(Data!$I$2:$I$998=$B$4) )*(Data!$J$2:$J$998&lt;=$B$5)*(Data!$J$2:$J$998&gt;=$B$6)*(Data!$E$2:$E$998) )=0,"N/A",SUMPRODUCT( (Data!$A$2:$A$998=$A135)*(Data!$B$2:$B$998=$B135)*(Data!$C$2:$C$998=$B$1)*(Data!$D$2:$D$998=M$9)*( (Data!$I$2:$I$998=$B$2)+(Data!$I$2:$I$998=$B$3)+(Data!$I$2:$I$998=$B$4) )*(Data!$J$2:$J$998&lt;=$B$5)*(Data!$J$2:$J$998&gt;=$B$6)*(Data!$E$2:$E$998&gt;=M$11) ) ),"N/A")</f>
        <v>N/A</v>
      </c>
      <c r="N135" s="6" t="str">
        <f>IF(N$10="x",IF( SUMPRODUCT( (Data!$A$2:$A$998=$A135)*(Data!$B$2:$B$998=$B135)*(Data!$C$2:$C$998=$B$1)*(Data!$D$2:$D$998=N$9)*( (Data!$I$2:$I$998=$B$2)+(Data!$I$2:$I$998=$B$3)+(Data!$I$2:$I$998=$B$4) )*(Data!$J$2:$J$998&lt;=$B$5)*(Data!$J$2:$J$998&gt;=$B$6)*(Data!$E$2:$E$998) )=0,"N/A",SUMPRODUCT( (Data!$A$2:$A$998=$A135)*(Data!$B$2:$B$998=$B135)*(Data!$C$2:$C$998=$B$1)*(Data!$D$2:$D$998=N$9)*( (Data!$I$2:$I$998=$B$2)+(Data!$I$2:$I$998=$B$3)+(Data!$I$2:$I$998=$B$4) )*(Data!$J$2:$J$998&lt;=$B$5)*(Data!$J$2:$J$998&gt;=$B$6)*(Data!$E$2:$E$998&gt;=N$11) ) ),"N/A")</f>
        <v>N/A</v>
      </c>
      <c r="O135" s="6">
        <f>IF(O$10="x",IF( SUMPRODUCT( (Data!$A$2:$A$998=$A135)*(Data!$B$2:$B$998=$B135)*(Data!$C$2:$C$998=$B$1)*(Data!$D$2:$D$998=O$9)*( (Data!$I$2:$I$998=$B$2)+(Data!$I$2:$I$998=$B$3)+(Data!$I$2:$I$998=$B$4) )*(Data!$J$2:$J$998&lt;=$B$5)*(Data!$J$2:$J$998&gt;=$B$6)*(Data!$E$2:$E$998) )=0,"N/A",SUMPRODUCT( (Data!$A$2:$A$998=$A135)*(Data!$B$2:$B$998=$B135)*(Data!$C$2:$C$998=$B$1)*(Data!$D$2:$D$998=O$9)*( (Data!$I$2:$I$998=$B$2)+(Data!$I$2:$I$998=$B$3)+(Data!$I$2:$I$998=$B$4) )*(Data!$J$2:$J$998&lt;=$B$5)*(Data!$J$2:$J$998&gt;=$B$6)*(Data!$E$2:$E$998&gt;=O$11) ) ),"N/A")</f>
        <v>1</v>
      </c>
      <c r="P135" s="6">
        <f>IF(P$10="x",IF( SUMPRODUCT( (Data!$A$2:$A$998=$A135)*(Data!$B$2:$B$998=$B135)*(Data!$C$2:$C$998=$B$1)*(Data!$D$2:$D$998=P$9)*( (Data!$I$2:$I$998=$B$2)+(Data!$I$2:$I$998=$B$3)+(Data!$I$2:$I$998=$B$4) )*(Data!$J$2:$J$998&lt;=$B$5)*(Data!$J$2:$J$998&gt;=$B$6)*(Data!$E$2:$E$998) )=0,"N/A",SUMPRODUCT( (Data!$A$2:$A$998=$A135)*(Data!$B$2:$B$998=$B135)*(Data!$C$2:$C$998=$B$1)*(Data!$D$2:$D$998=P$9)*( (Data!$I$2:$I$998=$B$2)+(Data!$I$2:$I$998=$B$3)+(Data!$I$2:$I$998=$B$4) )*(Data!$J$2:$J$998&lt;=$B$5)*(Data!$J$2:$J$998&gt;=$B$6)*(Data!$E$2:$E$998&gt;=P$11) ) ),"N/A")</f>
        <v>1</v>
      </c>
      <c r="Q135" s="6" t="str">
        <f>IF(Q$10="x",IF( SUMPRODUCT( (Data!$A$2:$A$998=$A135)*(Data!$B$2:$B$998=$B135)*(Data!$C$2:$C$998=$B$1)*(Data!$D$2:$D$998=Q$9)*( (Data!$I$2:$I$998=$B$2)+(Data!$I$2:$I$998=$B$3)+(Data!$I$2:$I$998=$B$4) )*(Data!$J$2:$J$998&lt;=$B$5)*(Data!$J$2:$J$998&gt;=$B$6)*(Data!$E$2:$E$998) )=0,"N/A",SUMPRODUCT( (Data!$A$2:$A$998=$A135)*(Data!$B$2:$B$998=$B135)*(Data!$C$2:$C$998=$B$1)*(Data!$D$2:$D$998=Q$9)*( (Data!$I$2:$I$998=$B$2)+(Data!$I$2:$I$998=$B$3)+(Data!$I$2:$I$998=$B$4) )*(Data!$J$2:$J$998&lt;=$B$5)*(Data!$J$2:$J$998&gt;=$B$6)*(Data!$E$2:$E$998&gt;=Q$11) ) ),"N/A")</f>
        <v>N/A</v>
      </c>
      <c r="R135" s="6">
        <f>IF(R$10="x",IF( SUMPRODUCT( (Data!$A$2:$A$998=$A135)*(Data!$B$2:$B$998=$B135)*(Data!$C$2:$C$998=$B$1)*(Data!$D$2:$D$998=R$9)*( (Data!$I$2:$I$998=$B$2)+(Data!$I$2:$I$998=$B$3)+(Data!$I$2:$I$998=$B$4) )*(Data!$J$2:$J$998&lt;=$B$5)*(Data!$J$2:$J$998&gt;=$B$6)*(Data!$E$2:$E$998) )=0,"N/A",SUMPRODUCT( (Data!$A$2:$A$998=$A135)*(Data!$B$2:$B$998=$B135)*(Data!$C$2:$C$998=$B$1)*(Data!$D$2:$D$998=R$9)*( (Data!$I$2:$I$998=$B$2)+(Data!$I$2:$I$998=$B$3)+(Data!$I$2:$I$998=$B$4) )*(Data!$J$2:$J$998&lt;=$B$5)*(Data!$J$2:$J$998&gt;=$B$6)*(Data!$E$2:$E$998&gt;=R$11) ) ),"N/A")</f>
        <v>1</v>
      </c>
      <c r="S135" s="6">
        <f>IF(S$10="x",IF( SUMPRODUCT( (Data!$A$2:$A$998=$A135)*(Data!$B$2:$B$998=$B135)*(Data!$C$2:$C$998=$B$1)*(Data!$D$2:$D$998=S$9)*( (Data!$I$2:$I$998=$B$2)+(Data!$I$2:$I$998=$B$3)+(Data!$I$2:$I$998=$B$4) )*(Data!$J$2:$J$998&lt;=$B$5)*(Data!$J$2:$J$998&gt;=$B$6)*(Data!$E$2:$E$998) )=0,"N/A",SUMPRODUCT( (Data!$A$2:$A$998=$A135)*(Data!$B$2:$B$998=$B135)*(Data!$C$2:$C$998=$B$1)*(Data!$D$2:$D$998=S$9)*( (Data!$I$2:$I$998=$B$2)+(Data!$I$2:$I$998=$B$3)+(Data!$I$2:$I$998=$B$4) )*(Data!$J$2:$J$998&lt;=$B$5)*(Data!$J$2:$J$998&gt;=$B$6)*(Data!$E$2:$E$998&gt;=S$11) ) ),"N/A")</f>
        <v>1</v>
      </c>
      <c r="T135" s="6">
        <f>IF(T$10="x",IF( SUMPRODUCT( (Data!$A$2:$A$998=$A135)*(Data!$B$2:$B$998=$B135)*(Data!$C$2:$C$998=$B$1)*(Data!$D$2:$D$998=T$9)*( (Data!$I$2:$I$998=$B$2)+(Data!$I$2:$I$998=$B$3)+(Data!$I$2:$I$998=$B$4) )*(Data!$J$2:$J$998&lt;=$B$5)*(Data!$J$2:$J$998&gt;=$B$6)*(Data!$E$2:$E$998) )=0,"N/A",SUMPRODUCT( (Data!$A$2:$A$998=$A135)*(Data!$B$2:$B$998=$B135)*(Data!$C$2:$C$998=$B$1)*(Data!$D$2:$D$998=T$9)*( (Data!$I$2:$I$998=$B$2)+(Data!$I$2:$I$998=$B$3)+(Data!$I$2:$I$998=$B$4) )*(Data!$J$2:$J$998&lt;=$B$5)*(Data!$J$2:$J$998&gt;=$B$6)*(Data!$E$2:$E$998&gt;=T$11) ) ),"N/A")</f>
        <v>1</v>
      </c>
      <c r="U135" s="6">
        <f>IF(U$10="x",IF( SUMPRODUCT( (Data!$A$2:$A$998=$A135)*(Data!$B$2:$B$998=$B135)*(Data!$C$2:$C$998=$B$1)*(Data!$D$2:$D$998=U$9)*( (Data!$I$2:$I$998=$B$2)+(Data!$I$2:$I$998=$B$3)+(Data!$I$2:$I$998=$B$4) )*(Data!$J$2:$J$998&lt;=$B$5)*(Data!$J$2:$J$998&gt;=$B$6)*(Data!$E$2:$E$998) )=0,"N/A",SUMPRODUCT( (Data!$A$2:$A$998=$A135)*(Data!$B$2:$B$998=$B135)*(Data!$C$2:$C$998=$B$1)*(Data!$D$2:$D$998=U$9)*( (Data!$I$2:$I$998=$B$2)+(Data!$I$2:$I$998=$B$3)+(Data!$I$2:$I$998=$B$4) )*(Data!$J$2:$J$998&lt;=$B$5)*(Data!$J$2:$J$998&gt;=$B$6)*(Data!$E$2:$E$998&gt;=U$11) ) ),"N/A")</f>
        <v>1</v>
      </c>
      <c r="V135" s="6" t="str">
        <f>IF(V$10="x",IF( SUMPRODUCT( (Data!$A$2:$A$998=$A135)*(Data!$B$2:$B$998=$B135)*(Data!$C$2:$C$998=$B$1)*(Data!$D$2:$D$998=V$9)*( (Data!$I$2:$I$998=$B$2)+(Data!$I$2:$I$998=$B$3)+(Data!$I$2:$I$998=$B$4) )*(Data!$J$2:$J$998&lt;=$B$5)*(Data!$J$2:$J$998&gt;=$B$6)*(Data!$E$2:$E$998) )=0,"N/A",SUMPRODUCT( (Data!$A$2:$A$998=$A135)*(Data!$B$2:$B$998=$B135)*(Data!$C$2:$C$998=$B$1)*(Data!$D$2:$D$998=V$9)*( (Data!$I$2:$I$998=$B$2)+(Data!$I$2:$I$998=$B$3)+(Data!$I$2:$I$998=$B$4) )*(Data!$J$2:$J$998&lt;=$B$5)*(Data!$J$2:$J$998&gt;=$B$6)*(Data!$E$2:$E$998&gt;=V$11) ) ),"N/A")</f>
        <v>N/A</v>
      </c>
      <c r="W135" s="6">
        <f t="shared" si="146"/>
        <v>1</v>
      </c>
      <c r="AA135" s="6">
        <f>IF(AA$10="x",IF( SUMPRODUCT( (Data!$A$2:$A$998=$A135)*(Data!$B$2:$B$998=$B135)*(Data!$C$2:$C$998=$B$1)*(Data!$D$2:$D$998=AA$9)*( (Data!$I$2:$I$998=$B$2)+(Data!$I$2:$I$998=$B$3)+(Data!$I$2:$I$998=$B$4) )*(Data!$J$2:$J$998&lt;=$B$5)*(Data!$J$2:$J$998&gt;=$B$6)*(Data!$G$2:$G$998) )=0,"N/A",SUMPRODUCT( (Data!$A$2:$A$998=$A135)*(Data!$B$2:$B$998=$B135)*(Data!$C$2:$C$998=$B$1)*(Data!$D$2:$D$998=AA$9)*( (Data!$I$2:$I$998=$B$2)+(Data!$I$2:$I$998=$B$3)+(Data!$I$2:$I$998=$B$4) )*(Data!$J$2:$J$998&lt;=$B$5)*(Data!$J$2:$J$998&gt;=$B$6)*(Data!$G$2:$G$998&lt;=AA$11) ) ),"N/A")</f>
        <v>1</v>
      </c>
      <c r="AB135" s="6">
        <f>IF(AB$10="x",IF( SUMPRODUCT( (Data!$A$2:$A$998=$A135)*(Data!$B$2:$B$998=$B135)*(Data!$C$2:$C$998=$B$1)*(Data!$D$2:$D$998=AB$9)*( (Data!$I$2:$I$998=$B$2)+(Data!$I$2:$I$998=$B$3)+(Data!$I$2:$I$998=$B$4) )*(Data!$J$2:$J$998&lt;=$B$5)*(Data!$J$2:$J$998&gt;=$B$6)*(Data!$G$2:$G$998) )=0,"N/A",SUMPRODUCT( (Data!$A$2:$A$998=$A135)*(Data!$B$2:$B$998=$B135)*(Data!$C$2:$C$998=$B$1)*(Data!$D$2:$D$998=AB$9)*( (Data!$I$2:$I$998=$B$2)+(Data!$I$2:$I$998=$B$3)+(Data!$I$2:$I$998=$B$4) )*(Data!$J$2:$J$998&lt;=$B$5)*(Data!$J$2:$J$998&gt;=$B$6)*(Data!$G$2:$G$998&lt;=AB$11) ) ),"N/A")</f>
        <v>1</v>
      </c>
      <c r="AC135" s="6">
        <f>IF(AC$10="x",IF( SUMPRODUCT( (Data!$A$2:$A$998=$A135)*(Data!$B$2:$B$998=$B135)*(Data!$C$2:$C$998=$B$1)*(Data!$D$2:$D$998=AC$9)*( (Data!$I$2:$I$998=$B$2)+(Data!$I$2:$I$998=$B$3)+(Data!$I$2:$I$998=$B$4) )*(Data!$J$2:$J$998&lt;=$B$5)*(Data!$J$2:$J$998&gt;=$B$6)*(Data!$G$2:$G$998) )=0,"N/A",SUMPRODUCT( (Data!$A$2:$A$998=$A135)*(Data!$B$2:$B$998=$B135)*(Data!$C$2:$C$998=$B$1)*(Data!$D$2:$D$998=AC$9)*( (Data!$I$2:$I$998=$B$2)+(Data!$I$2:$I$998=$B$3)+(Data!$I$2:$I$998=$B$4) )*(Data!$J$2:$J$998&lt;=$B$5)*(Data!$J$2:$J$998&gt;=$B$6)*(Data!$G$2:$G$998&lt;=AC$11) ) ),"N/A")</f>
        <v>1</v>
      </c>
      <c r="AD135" s="6" t="str">
        <f>IF(AD$10="x",IF( SUMPRODUCT( (Data!$A$2:$A$998=$A135)*(Data!$B$2:$B$998=$B135)*(Data!$C$2:$C$998=$B$1)*(Data!$D$2:$D$998=AD$9)*( (Data!$I$2:$I$998=$B$2)+(Data!$I$2:$I$998=$B$3)+(Data!$I$2:$I$998=$B$4) )*(Data!$J$2:$J$998&lt;=$B$5)*(Data!$J$2:$J$998&gt;=$B$6)*(Data!$G$2:$G$998) )=0,"N/A",SUMPRODUCT( (Data!$A$2:$A$998=$A135)*(Data!$B$2:$B$998=$B135)*(Data!$C$2:$C$998=$B$1)*(Data!$D$2:$D$998=AD$9)*( (Data!$I$2:$I$998=$B$2)+(Data!$I$2:$I$998=$B$3)+(Data!$I$2:$I$998=$B$4) )*(Data!$J$2:$J$998&lt;=$B$5)*(Data!$J$2:$J$998&gt;=$B$6)*(Data!$G$2:$G$998&lt;=AD$11) ) ),"N/A")</f>
        <v>N/A</v>
      </c>
      <c r="AE135" s="6" t="str">
        <f>IF(AE$10="x",IF( SUMPRODUCT( (Data!$A$2:$A$998=$A135)*(Data!$B$2:$B$998=$B135)*(Data!$C$2:$C$998=$B$1)*(Data!$D$2:$D$998=AE$9)*( (Data!$I$2:$I$998=$B$2)+(Data!$I$2:$I$998=$B$3)+(Data!$I$2:$I$998=$B$4) )*(Data!$J$2:$J$998&lt;=$B$5)*(Data!$J$2:$J$998&gt;=$B$6)*(Data!$G$2:$G$998) )=0,"N/A",SUMPRODUCT( (Data!$A$2:$A$998=$A135)*(Data!$B$2:$B$998=$B135)*(Data!$C$2:$C$998=$B$1)*(Data!$D$2:$D$998=AE$9)*( (Data!$I$2:$I$998=$B$2)+(Data!$I$2:$I$998=$B$3)+(Data!$I$2:$I$998=$B$4) )*(Data!$J$2:$J$998&lt;=$B$5)*(Data!$J$2:$J$998&gt;=$B$6)*(Data!$G$2:$G$998&lt;=AE$11) ) ),"N/A")</f>
        <v>N/A</v>
      </c>
      <c r="AF135" s="6" t="str">
        <f>IF(AF$10="x",IF( SUMPRODUCT( (Data!$A$2:$A$998=$A135)*(Data!$B$2:$B$998=$B135)*(Data!$C$2:$C$998=$B$1)*(Data!$D$2:$D$998=AF$9)*( (Data!$I$2:$I$998=$B$2)+(Data!$I$2:$I$998=$B$3)+(Data!$I$2:$I$998=$B$4) )*(Data!$J$2:$J$998&lt;=$B$5)*(Data!$J$2:$J$998&gt;=$B$6)*(Data!$G$2:$G$998) )=0,"N/A",SUMPRODUCT( (Data!$A$2:$A$998=$A135)*(Data!$B$2:$B$998=$B135)*(Data!$C$2:$C$998=$B$1)*(Data!$D$2:$D$998=AF$9)*( (Data!$I$2:$I$998=$B$2)+(Data!$I$2:$I$998=$B$3)+(Data!$I$2:$I$998=$B$4) )*(Data!$J$2:$J$998&lt;=$B$5)*(Data!$J$2:$J$998&gt;=$B$6)*(Data!$G$2:$G$998&lt;=AF$11) ) ),"N/A")</f>
        <v>N/A</v>
      </c>
      <c r="AG135" s="6">
        <f>IF(AG$10="x",IF( SUMPRODUCT( (Data!$A$2:$A$998=$A135)*(Data!$B$2:$B$998=$B135)*(Data!$C$2:$C$998=$B$1)*(Data!$D$2:$D$998=AG$9)*( (Data!$I$2:$I$998=$B$2)+(Data!$I$2:$I$998=$B$3)+(Data!$I$2:$I$998=$B$4) )*(Data!$J$2:$J$998&lt;=$B$5)*(Data!$J$2:$J$998&gt;=$B$6)*(Data!$G$2:$G$998) )=0,"N/A",SUMPRODUCT( (Data!$A$2:$A$998=$A135)*(Data!$B$2:$B$998=$B135)*(Data!$C$2:$C$998=$B$1)*(Data!$D$2:$D$998=AG$9)*( (Data!$I$2:$I$998=$B$2)+(Data!$I$2:$I$998=$B$3)+(Data!$I$2:$I$998=$B$4) )*(Data!$J$2:$J$998&lt;=$B$5)*(Data!$J$2:$J$998&gt;=$B$6)*(Data!$G$2:$G$998&lt;=AG$11) ) ),"N/A")</f>
        <v>1</v>
      </c>
      <c r="AH135" s="6" t="str">
        <f>IF(AH$10="x",IF( SUMPRODUCT( (Data!$A$2:$A$998=$A135)*(Data!$B$2:$B$998=$B135)*(Data!$C$2:$C$998=$B$1)*(Data!$D$2:$D$998=AH$9)*( (Data!$I$2:$I$998=$B$2)+(Data!$I$2:$I$998=$B$3)+(Data!$I$2:$I$998=$B$4) )*(Data!$J$2:$J$998&lt;=$B$5)*(Data!$J$2:$J$998&gt;=$B$6)*(Data!$G$2:$G$998) )=0,"N/A",SUMPRODUCT( (Data!$A$2:$A$998=$A135)*(Data!$B$2:$B$998=$B135)*(Data!$C$2:$C$998=$B$1)*(Data!$D$2:$D$998=AH$9)*( (Data!$I$2:$I$998=$B$2)+(Data!$I$2:$I$998=$B$3)+(Data!$I$2:$I$998=$B$4) )*(Data!$J$2:$J$998&lt;=$B$5)*(Data!$J$2:$J$998&gt;=$B$6)*(Data!$G$2:$G$998&lt;=AH$11) ) ),"N/A")</f>
        <v>N/A</v>
      </c>
      <c r="AI135" s="6" t="str">
        <f>IF(AI$10="x",IF( SUMPRODUCT( (Data!$A$2:$A$998=$A135)*(Data!$B$2:$B$998=$B135)*(Data!$C$2:$C$998=$B$1)*(Data!$D$2:$D$998=AI$9)*( (Data!$I$2:$I$998=$B$2)+(Data!$I$2:$I$998=$B$3)+(Data!$I$2:$I$998=$B$4) )*(Data!$J$2:$J$998&lt;=$B$5)*(Data!$J$2:$J$998&gt;=$B$6)*(Data!$G$2:$G$998) )=0,"N/A",SUMPRODUCT( (Data!$A$2:$A$998=$A135)*(Data!$B$2:$B$998=$B135)*(Data!$C$2:$C$998=$B$1)*(Data!$D$2:$D$998=AI$9)*( (Data!$I$2:$I$998=$B$2)+(Data!$I$2:$I$998=$B$3)+(Data!$I$2:$I$998=$B$4) )*(Data!$J$2:$J$998&lt;=$B$5)*(Data!$J$2:$J$998&gt;=$B$6)*(Data!$G$2:$G$998&lt;=AI$11) ) ),"N/A")</f>
        <v>N/A</v>
      </c>
      <c r="AJ135" s="6" t="str">
        <f>IF(AJ$10="x",IF( SUMPRODUCT( (Data!$A$2:$A$998=$A135)*(Data!$B$2:$B$998=$B135)*(Data!$C$2:$C$998=$B$1)*(Data!$D$2:$D$998=AJ$9)*( (Data!$I$2:$I$998=$B$2)+(Data!$I$2:$I$998=$B$3)+(Data!$I$2:$I$998=$B$4) )*(Data!$J$2:$J$998&lt;=$B$5)*(Data!$J$2:$J$998&gt;=$B$6)*(Data!$G$2:$G$998) )=0,"N/A",SUMPRODUCT( (Data!$A$2:$A$998=$A135)*(Data!$B$2:$B$998=$B135)*(Data!$C$2:$C$998=$B$1)*(Data!$D$2:$D$998=AJ$9)*( (Data!$I$2:$I$998=$B$2)+(Data!$I$2:$I$998=$B$3)+(Data!$I$2:$I$998=$B$4) )*(Data!$J$2:$J$998&lt;=$B$5)*(Data!$J$2:$J$998&gt;=$B$6)*(Data!$G$2:$G$998&lt;=AJ$11) ) ),"N/A")</f>
        <v>N/A</v>
      </c>
      <c r="AK135" s="6" t="str">
        <f>IF(AK$10="x",IF( SUMPRODUCT( (Data!$A$2:$A$998=$A135)*(Data!$B$2:$B$998=$B135)*(Data!$C$2:$C$998=$B$1)*(Data!$D$2:$D$998=AK$9)*( (Data!$I$2:$I$998=$B$2)+(Data!$I$2:$I$998=$B$3)+(Data!$I$2:$I$998=$B$4) )*(Data!$J$2:$J$998&lt;=$B$5)*(Data!$J$2:$J$998&gt;=$B$6)*(Data!$G$2:$G$998) )=0,"N/A",SUMPRODUCT( (Data!$A$2:$A$998=$A135)*(Data!$B$2:$B$998=$B135)*(Data!$C$2:$C$998=$B$1)*(Data!$D$2:$D$998=AK$9)*( (Data!$I$2:$I$998=$B$2)+(Data!$I$2:$I$998=$B$3)+(Data!$I$2:$I$998=$B$4) )*(Data!$J$2:$J$998&lt;=$B$5)*(Data!$J$2:$J$998&gt;=$B$6)*(Data!$G$2:$G$998&lt;=AK$11) ) ),"N/A")</f>
        <v>N/A</v>
      </c>
      <c r="AL135" s="6">
        <f>IF(AL$10="x",IF( SUMPRODUCT( (Data!$A$2:$A$998=$A135)*(Data!$B$2:$B$998=$B135)*(Data!$C$2:$C$998=$B$1)*(Data!$D$2:$D$998=AL$9)*( (Data!$I$2:$I$998=$B$2)+(Data!$I$2:$I$998=$B$3)+(Data!$I$2:$I$998=$B$4) )*(Data!$J$2:$J$998&lt;=$B$5)*(Data!$J$2:$J$998&gt;=$B$6)*(Data!$G$2:$G$998) )=0,"N/A",SUMPRODUCT( (Data!$A$2:$A$998=$A135)*(Data!$B$2:$B$998=$B135)*(Data!$C$2:$C$998=$B$1)*(Data!$D$2:$D$998=AL$9)*( (Data!$I$2:$I$998=$B$2)+(Data!$I$2:$I$998=$B$3)+(Data!$I$2:$I$998=$B$4) )*(Data!$J$2:$J$998&lt;=$B$5)*(Data!$J$2:$J$998&gt;=$B$6)*(Data!$G$2:$G$998&lt;=AL$11) ) ),"N/A")</f>
        <v>1</v>
      </c>
      <c r="AM135" s="6">
        <f>IF(AM$10="x",IF( SUMPRODUCT( (Data!$A$2:$A$998=$A135)*(Data!$B$2:$B$998=$B135)*(Data!$C$2:$C$998=$B$1)*(Data!$D$2:$D$998=AM$9)*( (Data!$I$2:$I$998=$B$2)+(Data!$I$2:$I$998=$B$3)+(Data!$I$2:$I$998=$B$4) )*(Data!$J$2:$J$998&lt;=$B$5)*(Data!$J$2:$J$998&gt;=$B$6)*(Data!$G$2:$G$998) )=0,"N/A",SUMPRODUCT( (Data!$A$2:$A$998=$A135)*(Data!$B$2:$B$998=$B135)*(Data!$C$2:$C$998=$B$1)*(Data!$D$2:$D$998=AM$9)*( (Data!$I$2:$I$998=$B$2)+(Data!$I$2:$I$998=$B$3)+(Data!$I$2:$I$998=$B$4) )*(Data!$J$2:$J$998&lt;=$B$5)*(Data!$J$2:$J$998&gt;=$B$6)*(Data!$G$2:$G$998&lt;=AM$11) ) ),"N/A")</f>
        <v>1</v>
      </c>
      <c r="AN135" s="6" t="str">
        <f>IF(AN$10="x",IF( SUMPRODUCT( (Data!$A$2:$A$998=$A135)*(Data!$B$2:$B$998=$B135)*(Data!$C$2:$C$998=$B$1)*(Data!$D$2:$D$998=AN$9)*( (Data!$I$2:$I$998=$B$2)+(Data!$I$2:$I$998=$B$3)+(Data!$I$2:$I$998=$B$4) )*(Data!$J$2:$J$998&lt;=$B$5)*(Data!$J$2:$J$998&gt;=$B$6)*(Data!$G$2:$G$998) )=0,"N/A",SUMPRODUCT( (Data!$A$2:$A$998=$A135)*(Data!$B$2:$B$998=$B135)*(Data!$C$2:$C$998=$B$1)*(Data!$D$2:$D$998=AN$9)*( (Data!$I$2:$I$998=$B$2)+(Data!$I$2:$I$998=$B$3)+(Data!$I$2:$I$998=$B$4) )*(Data!$J$2:$J$998&lt;=$B$5)*(Data!$J$2:$J$998&gt;=$B$6)*(Data!$G$2:$G$998&lt;=AN$11) ) ),"N/A")</f>
        <v>N/A</v>
      </c>
      <c r="AO135" s="6">
        <f>IF(AO$10="x",IF( SUMPRODUCT( (Data!$A$2:$A$998=$A135)*(Data!$B$2:$B$998=$B135)*(Data!$C$2:$C$998=$B$1)*(Data!$D$2:$D$998=AO$9)*( (Data!$I$2:$I$998=$B$2)+(Data!$I$2:$I$998=$B$3)+(Data!$I$2:$I$998=$B$4) )*(Data!$J$2:$J$998&lt;=$B$5)*(Data!$J$2:$J$998&gt;=$B$6)*(Data!$G$2:$G$998) )=0,"N/A",SUMPRODUCT( (Data!$A$2:$A$998=$A135)*(Data!$B$2:$B$998=$B135)*(Data!$C$2:$C$998=$B$1)*(Data!$D$2:$D$998=AO$9)*( (Data!$I$2:$I$998=$B$2)+(Data!$I$2:$I$998=$B$3)+(Data!$I$2:$I$998=$B$4) )*(Data!$J$2:$J$998&lt;=$B$5)*(Data!$J$2:$J$998&gt;=$B$6)*(Data!$G$2:$G$998&lt;=AO$11) ) ),"N/A")</f>
        <v>1</v>
      </c>
      <c r="AP135" s="6">
        <f>IF(AP$10="x",IF( SUMPRODUCT( (Data!$A$2:$A$998=$A135)*(Data!$B$2:$B$998=$B135)*(Data!$C$2:$C$998=$B$1)*(Data!$D$2:$D$998=AP$9)*( (Data!$I$2:$I$998=$B$2)+(Data!$I$2:$I$998=$B$3)+(Data!$I$2:$I$998=$B$4) )*(Data!$J$2:$J$998&lt;=$B$5)*(Data!$J$2:$J$998&gt;=$B$6)*(Data!$G$2:$G$998) )=0,"N/A",SUMPRODUCT( (Data!$A$2:$A$998=$A135)*(Data!$B$2:$B$998=$B135)*(Data!$C$2:$C$998=$B$1)*(Data!$D$2:$D$998=AP$9)*( (Data!$I$2:$I$998=$B$2)+(Data!$I$2:$I$998=$B$3)+(Data!$I$2:$I$998=$B$4) )*(Data!$J$2:$J$998&lt;=$B$5)*(Data!$J$2:$J$998&gt;=$B$6)*(Data!$G$2:$G$998&lt;=AP$11) ) ),"N/A")</f>
        <v>1</v>
      </c>
      <c r="AQ135" s="6">
        <f>IF(AQ$10="x",IF( SUMPRODUCT( (Data!$A$2:$A$998=$A135)*(Data!$B$2:$B$998=$B135)*(Data!$C$2:$C$998=$B$1)*(Data!$D$2:$D$998=AQ$9)*( (Data!$I$2:$I$998=$B$2)+(Data!$I$2:$I$998=$B$3)+(Data!$I$2:$I$998=$B$4) )*(Data!$J$2:$J$998&lt;=$B$5)*(Data!$J$2:$J$998&gt;=$B$6)*(Data!$G$2:$G$998) )=0,"N/A",SUMPRODUCT( (Data!$A$2:$A$998=$A135)*(Data!$B$2:$B$998=$B135)*(Data!$C$2:$C$998=$B$1)*(Data!$D$2:$D$998=AQ$9)*( (Data!$I$2:$I$998=$B$2)+(Data!$I$2:$I$998=$B$3)+(Data!$I$2:$I$998=$B$4) )*(Data!$J$2:$J$998&lt;=$B$5)*(Data!$J$2:$J$998&gt;=$B$6)*(Data!$G$2:$G$998&lt;=AQ$11) ) ),"N/A")</f>
        <v>1</v>
      </c>
      <c r="AR135" s="6">
        <f>IF(AR$10="x",IF( SUMPRODUCT( (Data!$A$2:$A$998=$A135)*(Data!$B$2:$B$998=$B135)*(Data!$C$2:$C$998=$B$1)*(Data!$D$2:$D$998=AR$9)*( (Data!$I$2:$I$998=$B$2)+(Data!$I$2:$I$998=$B$3)+(Data!$I$2:$I$998=$B$4) )*(Data!$J$2:$J$998&lt;=$B$5)*(Data!$J$2:$J$998&gt;=$B$6)*(Data!$G$2:$G$998) )=0,"N/A",SUMPRODUCT( (Data!$A$2:$A$998=$A135)*(Data!$B$2:$B$998=$B135)*(Data!$C$2:$C$998=$B$1)*(Data!$D$2:$D$998=AR$9)*( (Data!$I$2:$I$998=$B$2)+(Data!$I$2:$I$998=$B$3)+(Data!$I$2:$I$998=$B$4) )*(Data!$J$2:$J$998&lt;=$B$5)*(Data!$J$2:$J$998&gt;=$B$6)*(Data!$G$2:$G$998&lt;=AR$11) ) ),"N/A")</f>
        <v>1</v>
      </c>
      <c r="AS135" s="6" t="str">
        <f>IF(AS$10="x",IF( SUMPRODUCT( (Data!$A$2:$A$998=$A135)*(Data!$B$2:$B$998=$B135)*(Data!$C$2:$C$998=$B$1)*(Data!$D$2:$D$998=AS$9)*( (Data!$I$2:$I$998=$B$2)+(Data!$I$2:$I$998=$B$3)+(Data!$I$2:$I$998=$B$4) )*(Data!$J$2:$J$998&lt;=$B$5)*(Data!$J$2:$J$998&gt;=$B$6)*(Data!$G$2:$G$998) )=0,"N/A",SUMPRODUCT( (Data!$A$2:$A$998=$A135)*(Data!$B$2:$B$998=$B135)*(Data!$C$2:$C$998=$B$1)*(Data!$D$2:$D$998=AS$9)*( (Data!$I$2:$I$998=$B$2)+(Data!$I$2:$I$998=$B$3)+(Data!$I$2:$I$998=$B$4) )*(Data!$J$2:$J$998&lt;=$B$5)*(Data!$J$2:$J$998&gt;=$B$6)*(Data!$G$2:$G$998&lt;=AS$11) ) ),"N/A")</f>
        <v>N/A</v>
      </c>
      <c r="AT135" s="6">
        <f t="shared" si="147"/>
        <v>1</v>
      </c>
      <c r="AX135" s="6">
        <f t="shared" si="153"/>
        <v>1</v>
      </c>
      <c r="AY135" s="6">
        <f t="shared" si="137"/>
        <v>1</v>
      </c>
      <c r="AZ135" s="6">
        <f t="shared" si="138"/>
        <v>1</v>
      </c>
      <c r="BA135" s="6" t="str">
        <f t="shared" si="139"/>
        <v>N/A</v>
      </c>
      <c r="BB135" s="6" t="str">
        <f t="shared" si="92"/>
        <v>N/A</v>
      </c>
      <c r="BC135" s="6" t="str">
        <f t="shared" si="93"/>
        <v>N/A</v>
      </c>
      <c r="BD135" s="6">
        <f t="shared" si="94"/>
        <v>1</v>
      </c>
      <c r="BE135" s="6" t="str">
        <f t="shared" si="95"/>
        <v>N/A</v>
      </c>
      <c r="BF135" s="6" t="str">
        <f t="shared" si="96"/>
        <v>N/A</v>
      </c>
      <c r="BG135" s="6" t="str">
        <f t="shared" si="97"/>
        <v>N/A</v>
      </c>
      <c r="BH135" s="6" t="str">
        <f t="shared" si="98"/>
        <v>N/A</v>
      </c>
      <c r="BI135" s="6">
        <f t="shared" si="99"/>
        <v>1</v>
      </c>
      <c r="BJ135" s="6">
        <f t="shared" si="100"/>
        <v>1</v>
      </c>
      <c r="BK135" s="6" t="str">
        <f t="shared" si="101"/>
        <v>N/A</v>
      </c>
      <c r="BL135" s="6">
        <f t="shared" si="102"/>
        <v>1</v>
      </c>
      <c r="BM135" s="6">
        <f t="shared" si="103"/>
        <v>1</v>
      </c>
      <c r="BN135" s="6">
        <f t="shared" si="104"/>
        <v>1</v>
      </c>
      <c r="BO135" s="6">
        <f t="shared" si="105"/>
        <v>1</v>
      </c>
      <c r="BP135" s="6" t="str">
        <f t="shared" si="106"/>
        <v>N/A</v>
      </c>
      <c r="BQ135" s="6">
        <f t="shared" si="148"/>
        <v>1</v>
      </c>
      <c r="BU135" s="6">
        <f>IF(BU$10="x",IF( SUMPRODUCT( (Data!$A$2:$A$998=$A135)*(Data!$B$2:$B$998=$B135)*(Data!$C$2:$C$998=$B$1)*(Data!$D$2:$D$998=BU$9)*( (Data!$I$2:$I$998=$B$2)+(Data!$I$2:$I$998=$B$3)+(Data!$I$2:$I$998=$B$4) )*(Data!$J$2:$J$998&lt;=$B$5)*(Data!$J$2:$J$998&gt;=$B$6)*(Data!$F$2:$F$998) )=0,"N/A",SUMPRODUCT( (Data!$A$2:$A$998=$A135)*(Data!$B$2:$B$998=$B135)*(Data!$C$2:$C$998=$B$1)*(Data!$D$2:$D$998=BU$9)*( (Data!$I$2:$I$998=$B$2)+(Data!$I$2:$I$998=$B$3)+(Data!$I$2:$I$998=$B$4) )*(Data!$J$2:$J$998&lt;=$B$5)*(Data!$J$2:$J$998&gt;=$B$6)*(Data!$F$2:$F$998&gt;=BU$11) ) ),"N/A")</f>
        <v>1</v>
      </c>
      <c r="BV135" s="6">
        <f>IF(BV$10="x",IF( SUMPRODUCT( (Data!$A$2:$A$998=$A135)*(Data!$B$2:$B$998=$B135)*(Data!$C$2:$C$998=$B$1)*(Data!$D$2:$D$998=BV$9)*( (Data!$I$2:$I$998=$B$2)+(Data!$I$2:$I$998=$B$3)+(Data!$I$2:$I$998=$B$4) )*(Data!$J$2:$J$998&lt;=$B$5)*(Data!$J$2:$J$998&gt;=$B$6)*(Data!$F$2:$F$998) )=0,"N/A",SUMPRODUCT( (Data!$A$2:$A$998=$A135)*(Data!$B$2:$B$998=$B135)*(Data!$C$2:$C$998=$B$1)*(Data!$D$2:$D$998=BV$9)*( (Data!$I$2:$I$998=$B$2)+(Data!$I$2:$I$998=$B$3)+(Data!$I$2:$I$998=$B$4) )*(Data!$J$2:$J$998&lt;=$B$5)*(Data!$J$2:$J$998&gt;=$B$6)*(Data!$F$2:$F$998&gt;=BV$11) ) ),"N/A")</f>
        <v>1</v>
      </c>
      <c r="BW135" s="6">
        <f>IF(BW$10="x",IF( SUMPRODUCT( (Data!$A$2:$A$998=$A135)*(Data!$B$2:$B$998=$B135)*(Data!$C$2:$C$998=$B$1)*(Data!$D$2:$D$998=BW$9)*( (Data!$I$2:$I$998=$B$2)+(Data!$I$2:$I$998=$B$3)+(Data!$I$2:$I$998=$B$4) )*(Data!$J$2:$J$998&lt;=$B$5)*(Data!$J$2:$J$998&gt;=$B$6)*(Data!$F$2:$F$998) )=0,"N/A",SUMPRODUCT( (Data!$A$2:$A$998=$A135)*(Data!$B$2:$B$998=$B135)*(Data!$C$2:$C$998=$B$1)*(Data!$D$2:$D$998=BW$9)*( (Data!$I$2:$I$998=$B$2)+(Data!$I$2:$I$998=$B$3)+(Data!$I$2:$I$998=$B$4) )*(Data!$J$2:$J$998&lt;=$B$5)*(Data!$J$2:$J$998&gt;=$B$6)*(Data!$F$2:$F$998&gt;=BW$11) ) ),"N/A")</f>
        <v>1</v>
      </c>
      <c r="BX135" s="6" t="str">
        <f>IF(BX$10="x",IF( SUMPRODUCT( (Data!$A$2:$A$998=$A135)*(Data!$B$2:$B$998=$B135)*(Data!$C$2:$C$998=$B$1)*(Data!$D$2:$D$998=BX$9)*( (Data!$I$2:$I$998=$B$2)+(Data!$I$2:$I$998=$B$3)+(Data!$I$2:$I$998=$B$4) )*(Data!$J$2:$J$998&lt;=$B$5)*(Data!$J$2:$J$998&gt;=$B$6)*(Data!$F$2:$F$998) )=0,"N/A",SUMPRODUCT( (Data!$A$2:$A$998=$A135)*(Data!$B$2:$B$998=$B135)*(Data!$C$2:$C$998=$B$1)*(Data!$D$2:$D$998=BX$9)*( (Data!$I$2:$I$998=$B$2)+(Data!$I$2:$I$998=$B$3)+(Data!$I$2:$I$998=$B$4) )*(Data!$J$2:$J$998&lt;=$B$5)*(Data!$J$2:$J$998&gt;=$B$6)*(Data!$F$2:$F$998&gt;=BX$11) ) ),"N/A")</f>
        <v>N/A</v>
      </c>
      <c r="BY135" s="6" t="str">
        <f>IF(BY$10="x",IF( SUMPRODUCT( (Data!$A$2:$A$998=$A135)*(Data!$B$2:$B$998=$B135)*(Data!$C$2:$C$998=$B$1)*(Data!$D$2:$D$998=BY$9)*( (Data!$I$2:$I$998=$B$2)+(Data!$I$2:$I$998=$B$3)+(Data!$I$2:$I$998=$B$4) )*(Data!$J$2:$J$998&lt;=$B$5)*(Data!$J$2:$J$998&gt;=$B$6)*(Data!$F$2:$F$998) )=0,"N/A",SUMPRODUCT( (Data!$A$2:$A$998=$A135)*(Data!$B$2:$B$998=$B135)*(Data!$C$2:$C$998=$B$1)*(Data!$D$2:$D$998=BY$9)*( (Data!$I$2:$I$998=$B$2)+(Data!$I$2:$I$998=$B$3)+(Data!$I$2:$I$998=$B$4) )*(Data!$J$2:$J$998&lt;=$B$5)*(Data!$J$2:$J$998&gt;=$B$6)*(Data!$F$2:$F$998&gt;=BY$11) ) ),"N/A")</f>
        <v>N/A</v>
      </c>
      <c r="BZ135" s="6" t="str">
        <f>IF(BZ$10="x",IF( SUMPRODUCT( (Data!$A$2:$A$998=$A135)*(Data!$B$2:$B$998=$B135)*(Data!$C$2:$C$998=$B$1)*(Data!$D$2:$D$998=BZ$9)*( (Data!$I$2:$I$998=$B$2)+(Data!$I$2:$I$998=$B$3)+(Data!$I$2:$I$998=$B$4) )*(Data!$J$2:$J$998&lt;=$B$5)*(Data!$J$2:$J$998&gt;=$B$6)*(Data!$F$2:$F$998) )=0,"N/A",SUMPRODUCT( (Data!$A$2:$A$998=$A135)*(Data!$B$2:$B$998=$B135)*(Data!$C$2:$C$998=$B$1)*(Data!$D$2:$D$998=BZ$9)*( (Data!$I$2:$I$998=$B$2)+(Data!$I$2:$I$998=$B$3)+(Data!$I$2:$I$998=$B$4) )*(Data!$J$2:$J$998&lt;=$B$5)*(Data!$J$2:$J$998&gt;=$B$6)*(Data!$F$2:$F$998&gt;=BZ$11) ) ),"N/A")</f>
        <v>N/A</v>
      </c>
      <c r="CA135" s="6">
        <f>IF(CA$10="x",IF( SUMPRODUCT( (Data!$A$2:$A$998=$A135)*(Data!$B$2:$B$998=$B135)*(Data!$C$2:$C$998=$B$1)*(Data!$D$2:$D$998=CA$9)*( (Data!$I$2:$I$998=$B$2)+(Data!$I$2:$I$998=$B$3)+(Data!$I$2:$I$998=$B$4) )*(Data!$J$2:$J$998&lt;=$B$5)*(Data!$J$2:$J$998&gt;=$B$6)*(Data!$F$2:$F$998) )=0,"N/A",SUMPRODUCT( (Data!$A$2:$A$998=$A135)*(Data!$B$2:$B$998=$B135)*(Data!$C$2:$C$998=$B$1)*(Data!$D$2:$D$998=CA$9)*( (Data!$I$2:$I$998=$B$2)+(Data!$I$2:$I$998=$B$3)+(Data!$I$2:$I$998=$B$4) )*(Data!$J$2:$J$998&lt;=$B$5)*(Data!$J$2:$J$998&gt;=$B$6)*(Data!$F$2:$F$998&gt;=CA$11) ) ),"N/A")</f>
        <v>1</v>
      </c>
      <c r="CB135" s="6" t="str">
        <f>IF(CB$10="x",IF( SUMPRODUCT( (Data!$A$2:$A$998=$A135)*(Data!$B$2:$B$998=$B135)*(Data!$C$2:$C$998=$B$1)*(Data!$D$2:$D$998=CB$9)*( (Data!$I$2:$I$998=$B$2)+(Data!$I$2:$I$998=$B$3)+(Data!$I$2:$I$998=$B$4) )*(Data!$J$2:$J$998&lt;=$B$5)*(Data!$J$2:$J$998&gt;=$B$6)*(Data!$F$2:$F$998) )=0,"N/A",SUMPRODUCT( (Data!$A$2:$A$998=$A135)*(Data!$B$2:$B$998=$B135)*(Data!$C$2:$C$998=$B$1)*(Data!$D$2:$D$998=CB$9)*( (Data!$I$2:$I$998=$B$2)+(Data!$I$2:$I$998=$B$3)+(Data!$I$2:$I$998=$B$4) )*(Data!$J$2:$J$998&lt;=$B$5)*(Data!$J$2:$J$998&gt;=$B$6)*(Data!$F$2:$F$998&gt;=CB$11) ) ),"N/A")</f>
        <v>N/A</v>
      </c>
      <c r="CC135" s="6" t="str">
        <f>IF(CC$10="x",IF( SUMPRODUCT( (Data!$A$2:$A$998=$A135)*(Data!$B$2:$B$998=$B135)*(Data!$C$2:$C$998=$B$1)*(Data!$D$2:$D$998=CC$9)*( (Data!$I$2:$I$998=$B$2)+(Data!$I$2:$I$998=$B$3)+(Data!$I$2:$I$998=$B$4) )*(Data!$J$2:$J$998&lt;=$B$5)*(Data!$J$2:$J$998&gt;=$B$6)*(Data!$F$2:$F$998) )=0,"N/A",SUMPRODUCT( (Data!$A$2:$A$998=$A135)*(Data!$B$2:$B$998=$B135)*(Data!$C$2:$C$998=$B$1)*(Data!$D$2:$D$998=CC$9)*( (Data!$I$2:$I$998=$B$2)+(Data!$I$2:$I$998=$B$3)+(Data!$I$2:$I$998=$B$4) )*(Data!$J$2:$J$998&lt;=$B$5)*(Data!$J$2:$J$998&gt;=$B$6)*(Data!$F$2:$F$998&gt;=CC$11) ) ),"N/A")</f>
        <v>N/A</v>
      </c>
      <c r="CD135" s="6" t="str">
        <f>IF(CD$10="x",IF( SUMPRODUCT( (Data!$A$2:$A$998=$A135)*(Data!$B$2:$B$998=$B135)*(Data!$C$2:$C$998=$B$1)*(Data!$D$2:$D$998=CD$9)*( (Data!$I$2:$I$998=$B$2)+(Data!$I$2:$I$998=$B$3)+(Data!$I$2:$I$998=$B$4) )*(Data!$J$2:$J$998&lt;=$B$5)*(Data!$J$2:$J$998&gt;=$B$6)*(Data!$F$2:$F$998) )=0,"N/A",SUMPRODUCT( (Data!$A$2:$A$998=$A135)*(Data!$B$2:$B$998=$B135)*(Data!$C$2:$C$998=$B$1)*(Data!$D$2:$D$998=CD$9)*( (Data!$I$2:$I$998=$B$2)+(Data!$I$2:$I$998=$B$3)+(Data!$I$2:$I$998=$B$4) )*(Data!$J$2:$J$998&lt;=$B$5)*(Data!$J$2:$J$998&gt;=$B$6)*(Data!$F$2:$F$998&gt;=CD$11) ) ),"N/A")</f>
        <v>N/A</v>
      </c>
      <c r="CE135" s="6" t="str">
        <f>IF(CE$10="x",IF( SUMPRODUCT( (Data!$A$2:$A$998=$A135)*(Data!$B$2:$B$998=$B135)*(Data!$C$2:$C$998=$B$1)*(Data!$D$2:$D$998=CE$9)*( (Data!$I$2:$I$998=$B$2)+(Data!$I$2:$I$998=$B$3)+(Data!$I$2:$I$998=$B$4) )*(Data!$J$2:$J$998&lt;=$B$5)*(Data!$J$2:$J$998&gt;=$B$6)*(Data!$F$2:$F$998) )=0,"N/A",SUMPRODUCT( (Data!$A$2:$A$998=$A135)*(Data!$B$2:$B$998=$B135)*(Data!$C$2:$C$998=$B$1)*(Data!$D$2:$D$998=CE$9)*( (Data!$I$2:$I$998=$B$2)+(Data!$I$2:$I$998=$B$3)+(Data!$I$2:$I$998=$B$4) )*(Data!$J$2:$J$998&lt;=$B$5)*(Data!$J$2:$J$998&gt;=$B$6)*(Data!$F$2:$F$998&gt;=CE$11) ) ),"N/A")</f>
        <v>N/A</v>
      </c>
      <c r="CF135" s="6">
        <f>IF(CF$10="x",IF( SUMPRODUCT( (Data!$A$2:$A$998=$A135)*(Data!$B$2:$B$998=$B135)*(Data!$C$2:$C$998=$B$1)*(Data!$D$2:$D$998=CF$9)*( (Data!$I$2:$I$998=$B$2)+(Data!$I$2:$I$998=$B$3)+(Data!$I$2:$I$998=$B$4) )*(Data!$J$2:$J$998&lt;=$B$5)*(Data!$J$2:$J$998&gt;=$B$6)*(Data!$F$2:$F$998) )=0,"N/A",SUMPRODUCT( (Data!$A$2:$A$998=$A135)*(Data!$B$2:$B$998=$B135)*(Data!$C$2:$C$998=$B$1)*(Data!$D$2:$D$998=CF$9)*( (Data!$I$2:$I$998=$B$2)+(Data!$I$2:$I$998=$B$3)+(Data!$I$2:$I$998=$B$4) )*(Data!$J$2:$J$998&lt;=$B$5)*(Data!$J$2:$J$998&gt;=$B$6)*(Data!$F$2:$F$998&gt;=CF$11) ) ),"N/A")</f>
        <v>1</v>
      </c>
      <c r="CG135" s="6">
        <f>IF(CG$10="x",IF( SUMPRODUCT( (Data!$A$2:$A$998=$A135)*(Data!$B$2:$B$998=$B135)*(Data!$C$2:$C$998=$B$1)*(Data!$D$2:$D$998=CG$9)*( (Data!$I$2:$I$998=$B$2)+(Data!$I$2:$I$998=$B$3)+(Data!$I$2:$I$998=$B$4) )*(Data!$J$2:$J$998&lt;=$B$5)*(Data!$J$2:$J$998&gt;=$B$6)*(Data!$F$2:$F$998) )=0,"N/A",SUMPRODUCT( (Data!$A$2:$A$998=$A135)*(Data!$B$2:$B$998=$B135)*(Data!$C$2:$C$998=$B$1)*(Data!$D$2:$D$998=CG$9)*( (Data!$I$2:$I$998=$B$2)+(Data!$I$2:$I$998=$B$3)+(Data!$I$2:$I$998=$B$4) )*(Data!$J$2:$J$998&lt;=$B$5)*(Data!$J$2:$J$998&gt;=$B$6)*(Data!$F$2:$F$998&gt;=CG$11) ) ),"N/A")</f>
        <v>1</v>
      </c>
      <c r="CH135" s="6" t="str">
        <f>IF(CH$10="x",IF( SUMPRODUCT( (Data!$A$2:$A$998=$A135)*(Data!$B$2:$B$998=$B135)*(Data!$C$2:$C$998=$B$1)*(Data!$D$2:$D$998=CH$9)*( (Data!$I$2:$I$998=$B$2)+(Data!$I$2:$I$998=$B$3)+(Data!$I$2:$I$998=$B$4) )*(Data!$J$2:$J$998&lt;=$B$5)*(Data!$J$2:$J$998&gt;=$B$6)*(Data!$F$2:$F$998) )=0,"N/A",SUMPRODUCT( (Data!$A$2:$A$998=$A135)*(Data!$B$2:$B$998=$B135)*(Data!$C$2:$C$998=$B$1)*(Data!$D$2:$D$998=CH$9)*( (Data!$I$2:$I$998=$B$2)+(Data!$I$2:$I$998=$B$3)+(Data!$I$2:$I$998=$B$4) )*(Data!$J$2:$J$998&lt;=$B$5)*(Data!$J$2:$J$998&gt;=$B$6)*(Data!$F$2:$F$998&gt;=CH$11) ) ),"N/A")</f>
        <v>N/A</v>
      </c>
      <c r="CI135" s="6">
        <f>IF(CI$10="x",IF( SUMPRODUCT( (Data!$A$2:$A$998=$A135)*(Data!$B$2:$B$998=$B135)*(Data!$C$2:$C$998=$B$1)*(Data!$D$2:$D$998=CI$9)*( (Data!$I$2:$I$998=$B$2)+(Data!$I$2:$I$998=$B$3)+(Data!$I$2:$I$998=$B$4) )*(Data!$J$2:$J$998&lt;=$B$5)*(Data!$J$2:$J$998&gt;=$B$6)*(Data!$F$2:$F$998) )=0,"N/A",SUMPRODUCT( (Data!$A$2:$A$998=$A135)*(Data!$B$2:$B$998=$B135)*(Data!$C$2:$C$998=$B$1)*(Data!$D$2:$D$998=CI$9)*( (Data!$I$2:$I$998=$B$2)+(Data!$I$2:$I$998=$B$3)+(Data!$I$2:$I$998=$B$4) )*(Data!$J$2:$J$998&lt;=$B$5)*(Data!$J$2:$J$998&gt;=$B$6)*(Data!$F$2:$F$998&gt;=CI$11) ) ),"N/A")</f>
        <v>1</v>
      </c>
      <c r="CJ135" s="6">
        <f>IF(CJ$10="x",IF( SUMPRODUCT( (Data!$A$2:$A$998=$A135)*(Data!$B$2:$B$998=$B135)*(Data!$C$2:$C$998=$B$1)*(Data!$D$2:$D$998=CJ$9)*( (Data!$I$2:$I$998=$B$2)+(Data!$I$2:$I$998=$B$3)+(Data!$I$2:$I$998=$B$4) )*(Data!$J$2:$J$998&lt;=$B$5)*(Data!$J$2:$J$998&gt;=$B$6)*(Data!$F$2:$F$998) )=0,"N/A",SUMPRODUCT( (Data!$A$2:$A$998=$A135)*(Data!$B$2:$B$998=$B135)*(Data!$C$2:$C$998=$B$1)*(Data!$D$2:$D$998=CJ$9)*( (Data!$I$2:$I$998=$B$2)+(Data!$I$2:$I$998=$B$3)+(Data!$I$2:$I$998=$B$4) )*(Data!$J$2:$J$998&lt;=$B$5)*(Data!$J$2:$J$998&gt;=$B$6)*(Data!$F$2:$F$998&gt;=CJ$11) ) ),"N/A")</f>
        <v>1</v>
      </c>
      <c r="CK135" s="6">
        <f>IF(CK$10="x",IF( SUMPRODUCT( (Data!$A$2:$A$998=$A135)*(Data!$B$2:$B$998=$B135)*(Data!$C$2:$C$998=$B$1)*(Data!$D$2:$D$998=CK$9)*( (Data!$I$2:$I$998=$B$2)+(Data!$I$2:$I$998=$B$3)+(Data!$I$2:$I$998=$B$4) )*(Data!$J$2:$J$998&lt;=$B$5)*(Data!$J$2:$J$998&gt;=$B$6)*(Data!$F$2:$F$998) )=0,"N/A",SUMPRODUCT( (Data!$A$2:$A$998=$A135)*(Data!$B$2:$B$998=$B135)*(Data!$C$2:$C$998=$B$1)*(Data!$D$2:$D$998=CK$9)*( (Data!$I$2:$I$998=$B$2)+(Data!$I$2:$I$998=$B$3)+(Data!$I$2:$I$998=$B$4) )*(Data!$J$2:$J$998&lt;=$B$5)*(Data!$J$2:$J$998&gt;=$B$6)*(Data!$F$2:$F$998&gt;=CK$11) ) ),"N/A")</f>
        <v>1</v>
      </c>
      <c r="CL135" s="6">
        <f>IF(CL$10="x",IF( SUMPRODUCT( (Data!$A$2:$A$998=$A135)*(Data!$B$2:$B$998=$B135)*(Data!$C$2:$C$998=$B$1)*(Data!$D$2:$D$998=CL$9)*( (Data!$I$2:$I$998=$B$2)+(Data!$I$2:$I$998=$B$3)+(Data!$I$2:$I$998=$B$4) )*(Data!$J$2:$J$998&lt;=$B$5)*(Data!$J$2:$J$998&gt;=$B$6)*(Data!$F$2:$F$998) )=0,"N/A",SUMPRODUCT( (Data!$A$2:$A$998=$A135)*(Data!$B$2:$B$998=$B135)*(Data!$C$2:$C$998=$B$1)*(Data!$D$2:$D$998=CL$9)*( (Data!$I$2:$I$998=$B$2)+(Data!$I$2:$I$998=$B$3)+(Data!$I$2:$I$998=$B$4) )*(Data!$J$2:$J$998&lt;=$B$5)*(Data!$J$2:$J$998&gt;=$B$6)*(Data!$F$2:$F$998&gt;=CL$11) ) ),"N/A")</f>
        <v>1</v>
      </c>
      <c r="CM135" s="6" t="str">
        <f>IF(CM$10="x",IF( SUMPRODUCT( (Data!$A$2:$A$998=$A135)*(Data!$B$2:$B$998=$B135)*(Data!$C$2:$C$998=$B$1)*(Data!$D$2:$D$998=CM$9)*( (Data!$I$2:$I$998=$B$2)+(Data!$I$2:$I$998=$B$3)+(Data!$I$2:$I$998=$B$4) )*(Data!$J$2:$J$998&lt;=$B$5)*(Data!$J$2:$J$998&gt;=$B$6)*(Data!$F$2:$F$998) )=0,"N/A",SUMPRODUCT( (Data!$A$2:$A$998=$A135)*(Data!$B$2:$B$998=$B135)*(Data!$C$2:$C$998=$B$1)*(Data!$D$2:$D$998=CM$9)*( (Data!$I$2:$I$998=$B$2)+(Data!$I$2:$I$998=$B$3)+(Data!$I$2:$I$998=$B$4) )*(Data!$J$2:$J$998&lt;=$B$5)*(Data!$J$2:$J$998&gt;=$B$6)*(Data!$F$2:$F$998&gt;=CM$11) ) ),"N/A")</f>
        <v>N/A</v>
      </c>
      <c r="CN135" s="6">
        <f t="shared" si="149"/>
        <v>1</v>
      </c>
      <c r="CR135" s="6">
        <f>IF(CR$10="x",IF( SUMPRODUCT( (Data!$A$2:$A$998=$A135)*(Data!$B$2:$B$998=$B135)*(Data!$C$2:$C$998=$B$1)*(Data!$D$2:$D$998=CR$9)*( (Data!$I$2:$I$998=$B$2)+(Data!$I$2:$I$998=$B$3)+(Data!$I$2:$I$998=$B$4) )*(Data!$J$2:$J$998&lt;=$B$5)*(Data!$J$2:$J$998&gt;=$B$6)*(Data!$H$2:$H$998) )=0,"N/A",SUMPRODUCT( (Data!$A$2:$A$998=$A135)*(Data!$B$2:$B$998=$B135)*(Data!$C$2:$C$998=$B$1)*(Data!$D$2:$D$998=CR$9)*( (Data!$I$2:$I$998=$B$2)+(Data!$I$2:$I$998=$B$3)+(Data!$I$2:$I$998=$B$4) )*(Data!$J$2:$J$998&lt;=$B$5)*(Data!$J$2:$J$998&gt;=$B$6)*(Data!$H$2:$H$998&lt;=CR$11) ) ),"N/A")</f>
        <v>1</v>
      </c>
      <c r="CS135" s="6">
        <f>IF(CS$10="x",IF( SUMPRODUCT( (Data!$A$2:$A$998=$A135)*(Data!$B$2:$B$998=$B135)*(Data!$C$2:$C$998=$B$1)*(Data!$D$2:$D$998=CS$9)*( (Data!$I$2:$I$998=$B$2)+(Data!$I$2:$I$998=$B$3)+(Data!$I$2:$I$998=$B$4) )*(Data!$J$2:$J$998&lt;=$B$5)*(Data!$J$2:$J$998&gt;=$B$6)*(Data!$H$2:$H$998) )=0,"N/A",SUMPRODUCT( (Data!$A$2:$A$998=$A135)*(Data!$B$2:$B$998=$B135)*(Data!$C$2:$C$998=$B$1)*(Data!$D$2:$D$998=CS$9)*( (Data!$I$2:$I$998=$B$2)+(Data!$I$2:$I$998=$B$3)+(Data!$I$2:$I$998=$B$4) )*(Data!$J$2:$J$998&lt;=$B$5)*(Data!$J$2:$J$998&gt;=$B$6)*(Data!$H$2:$H$998&lt;=CS$11) ) ),"N/A")</f>
        <v>1</v>
      </c>
      <c r="CT135" s="6">
        <f>IF(CT$10="x",IF( SUMPRODUCT( (Data!$A$2:$A$998=$A135)*(Data!$B$2:$B$998=$B135)*(Data!$C$2:$C$998=$B$1)*(Data!$D$2:$D$998=CT$9)*( (Data!$I$2:$I$998=$B$2)+(Data!$I$2:$I$998=$B$3)+(Data!$I$2:$I$998=$B$4) )*(Data!$J$2:$J$998&lt;=$B$5)*(Data!$J$2:$J$998&gt;=$B$6)*(Data!$H$2:$H$998) )=0,"N/A",SUMPRODUCT( (Data!$A$2:$A$998=$A135)*(Data!$B$2:$B$998=$B135)*(Data!$C$2:$C$998=$B$1)*(Data!$D$2:$D$998=CT$9)*( (Data!$I$2:$I$998=$B$2)+(Data!$I$2:$I$998=$B$3)+(Data!$I$2:$I$998=$B$4) )*(Data!$J$2:$J$998&lt;=$B$5)*(Data!$J$2:$J$998&gt;=$B$6)*(Data!$H$2:$H$998&lt;=CT$11) ) ),"N/A")</f>
        <v>1</v>
      </c>
      <c r="CU135" s="6" t="str">
        <f>IF(CU$10="x",IF( SUMPRODUCT( (Data!$A$2:$A$998=$A135)*(Data!$B$2:$B$998=$B135)*(Data!$C$2:$C$998=$B$1)*(Data!$D$2:$D$998=CU$9)*( (Data!$I$2:$I$998=$B$2)+(Data!$I$2:$I$998=$B$3)+(Data!$I$2:$I$998=$B$4) )*(Data!$J$2:$J$998&lt;=$B$5)*(Data!$J$2:$J$998&gt;=$B$6)*(Data!$H$2:$H$998) )=0,"N/A",SUMPRODUCT( (Data!$A$2:$A$998=$A135)*(Data!$B$2:$B$998=$B135)*(Data!$C$2:$C$998=$B$1)*(Data!$D$2:$D$998=CU$9)*( (Data!$I$2:$I$998=$B$2)+(Data!$I$2:$I$998=$B$3)+(Data!$I$2:$I$998=$B$4) )*(Data!$J$2:$J$998&lt;=$B$5)*(Data!$J$2:$J$998&gt;=$B$6)*(Data!$H$2:$H$998&lt;=CU$11) ) ),"N/A")</f>
        <v>N/A</v>
      </c>
      <c r="CV135" s="6" t="str">
        <f>IF(CV$10="x",IF( SUMPRODUCT( (Data!$A$2:$A$998=$A135)*(Data!$B$2:$B$998=$B135)*(Data!$C$2:$C$998=$B$1)*(Data!$D$2:$D$998=CV$9)*( (Data!$I$2:$I$998=$B$2)+(Data!$I$2:$I$998=$B$3)+(Data!$I$2:$I$998=$B$4) )*(Data!$J$2:$J$998&lt;=$B$5)*(Data!$J$2:$J$998&gt;=$B$6)*(Data!$H$2:$H$998) )=0,"N/A",SUMPRODUCT( (Data!$A$2:$A$998=$A135)*(Data!$B$2:$B$998=$B135)*(Data!$C$2:$C$998=$B$1)*(Data!$D$2:$D$998=CV$9)*( (Data!$I$2:$I$998=$B$2)+(Data!$I$2:$I$998=$B$3)+(Data!$I$2:$I$998=$B$4) )*(Data!$J$2:$J$998&lt;=$B$5)*(Data!$J$2:$J$998&gt;=$B$6)*(Data!$H$2:$H$998&lt;=CV$11) ) ),"N/A")</f>
        <v>N/A</v>
      </c>
      <c r="CW135" s="6" t="str">
        <f>IF(CW$10="x",IF( SUMPRODUCT( (Data!$A$2:$A$998=$A135)*(Data!$B$2:$B$998=$B135)*(Data!$C$2:$C$998=$B$1)*(Data!$D$2:$D$998=CW$9)*( (Data!$I$2:$I$998=$B$2)+(Data!$I$2:$I$998=$B$3)+(Data!$I$2:$I$998=$B$4) )*(Data!$J$2:$J$998&lt;=$B$5)*(Data!$J$2:$J$998&gt;=$B$6)*(Data!$H$2:$H$998) )=0,"N/A",SUMPRODUCT( (Data!$A$2:$A$998=$A135)*(Data!$B$2:$B$998=$B135)*(Data!$C$2:$C$998=$B$1)*(Data!$D$2:$D$998=CW$9)*( (Data!$I$2:$I$998=$B$2)+(Data!$I$2:$I$998=$B$3)+(Data!$I$2:$I$998=$B$4) )*(Data!$J$2:$J$998&lt;=$B$5)*(Data!$J$2:$J$998&gt;=$B$6)*(Data!$H$2:$H$998&lt;=CW$11) ) ),"N/A")</f>
        <v>N/A</v>
      </c>
      <c r="CX135" s="6">
        <f>IF(CX$10="x",IF( SUMPRODUCT( (Data!$A$2:$A$998=$A135)*(Data!$B$2:$B$998=$B135)*(Data!$C$2:$C$998=$B$1)*(Data!$D$2:$D$998=CX$9)*( (Data!$I$2:$I$998=$B$2)+(Data!$I$2:$I$998=$B$3)+(Data!$I$2:$I$998=$B$4) )*(Data!$J$2:$J$998&lt;=$B$5)*(Data!$J$2:$J$998&gt;=$B$6)*(Data!$H$2:$H$998) )=0,"N/A",SUMPRODUCT( (Data!$A$2:$A$998=$A135)*(Data!$B$2:$B$998=$B135)*(Data!$C$2:$C$998=$B$1)*(Data!$D$2:$D$998=CX$9)*( (Data!$I$2:$I$998=$B$2)+(Data!$I$2:$I$998=$B$3)+(Data!$I$2:$I$998=$B$4) )*(Data!$J$2:$J$998&lt;=$B$5)*(Data!$J$2:$J$998&gt;=$B$6)*(Data!$H$2:$H$998&lt;=CX$11) ) ),"N/A")</f>
        <v>1</v>
      </c>
      <c r="CY135" s="6" t="str">
        <f>IF(CY$10="x",IF( SUMPRODUCT( (Data!$A$2:$A$998=$A135)*(Data!$B$2:$B$998=$B135)*(Data!$C$2:$C$998=$B$1)*(Data!$D$2:$D$998=CY$9)*( (Data!$I$2:$I$998=$B$2)+(Data!$I$2:$I$998=$B$3)+(Data!$I$2:$I$998=$B$4) )*(Data!$J$2:$J$998&lt;=$B$5)*(Data!$J$2:$J$998&gt;=$B$6)*(Data!$H$2:$H$998) )=0,"N/A",SUMPRODUCT( (Data!$A$2:$A$998=$A135)*(Data!$B$2:$B$998=$B135)*(Data!$C$2:$C$998=$B$1)*(Data!$D$2:$D$998=CY$9)*( (Data!$I$2:$I$998=$B$2)+(Data!$I$2:$I$998=$B$3)+(Data!$I$2:$I$998=$B$4) )*(Data!$J$2:$J$998&lt;=$B$5)*(Data!$J$2:$J$998&gt;=$B$6)*(Data!$H$2:$H$998&lt;=CY$11) ) ),"N/A")</f>
        <v>N/A</v>
      </c>
      <c r="CZ135" s="6" t="str">
        <f>IF(CZ$10="x",IF( SUMPRODUCT( (Data!$A$2:$A$998=$A135)*(Data!$B$2:$B$998=$B135)*(Data!$C$2:$C$998=$B$1)*(Data!$D$2:$D$998=CZ$9)*( (Data!$I$2:$I$998=$B$2)+(Data!$I$2:$I$998=$B$3)+(Data!$I$2:$I$998=$B$4) )*(Data!$J$2:$J$998&lt;=$B$5)*(Data!$J$2:$J$998&gt;=$B$6)*(Data!$H$2:$H$998) )=0,"N/A",SUMPRODUCT( (Data!$A$2:$A$998=$A135)*(Data!$B$2:$B$998=$B135)*(Data!$C$2:$C$998=$B$1)*(Data!$D$2:$D$998=CZ$9)*( (Data!$I$2:$I$998=$B$2)+(Data!$I$2:$I$998=$B$3)+(Data!$I$2:$I$998=$B$4) )*(Data!$J$2:$J$998&lt;=$B$5)*(Data!$J$2:$J$998&gt;=$B$6)*(Data!$H$2:$H$998&lt;=CZ$11) ) ),"N/A")</f>
        <v>N/A</v>
      </c>
      <c r="DA135" s="6" t="str">
        <f>IF(DA$10="x",IF( SUMPRODUCT( (Data!$A$2:$A$998=$A135)*(Data!$B$2:$B$998=$B135)*(Data!$C$2:$C$998=$B$1)*(Data!$D$2:$D$998=DA$9)*( (Data!$I$2:$I$998=$B$2)+(Data!$I$2:$I$998=$B$3)+(Data!$I$2:$I$998=$B$4) )*(Data!$J$2:$J$998&lt;=$B$5)*(Data!$J$2:$J$998&gt;=$B$6)*(Data!$H$2:$H$998) )=0,"N/A",SUMPRODUCT( (Data!$A$2:$A$998=$A135)*(Data!$B$2:$B$998=$B135)*(Data!$C$2:$C$998=$B$1)*(Data!$D$2:$D$998=DA$9)*( (Data!$I$2:$I$998=$B$2)+(Data!$I$2:$I$998=$B$3)+(Data!$I$2:$I$998=$B$4) )*(Data!$J$2:$J$998&lt;=$B$5)*(Data!$J$2:$J$998&gt;=$B$6)*(Data!$H$2:$H$998&lt;=DA$11) ) ),"N/A")</f>
        <v>N/A</v>
      </c>
      <c r="DB135" s="6" t="str">
        <f>IF(DB$10="x",IF( SUMPRODUCT( (Data!$A$2:$A$998=$A135)*(Data!$B$2:$B$998=$B135)*(Data!$C$2:$C$998=$B$1)*(Data!$D$2:$D$998=DB$9)*( (Data!$I$2:$I$998=$B$2)+(Data!$I$2:$I$998=$B$3)+(Data!$I$2:$I$998=$B$4) )*(Data!$J$2:$J$998&lt;=$B$5)*(Data!$J$2:$J$998&gt;=$B$6)*(Data!$H$2:$H$998) )=0,"N/A",SUMPRODUCT( (Data!$A$2:$A$998=$A135)*(Data!$B$2:$B$998=$B135)*(Data!$C$2:$C$998=$B$1)*(Data!$D$2:$D$998=DB$9)*( (Data!$I$2:$I$998=$B$2)+(Data!$I$2:$I$998=$B$3)+(Data!$I$2:$I$998=$B$4) )*(Data!$J$2:$J$998&lt;=$B$5)*(Data!$J$2:$J$998&gt;=$B$6)*(Data!$H$2:$H$998&lt;=DB$11) ) ),"N/A")</f>
        <v>N/A</v>
      </c>
      <c r="DC135" s="6">
        <f>IF(DC$10="x",IF( SUMPRODUCT( (Data!$A$2:$A$998=$A135)*(Data!$B$2:$B$998=$B135)*(Data!$C$2:$C$998=$B$1)*(Data!$D$2:$D$998=DC$9)*( (Data!$I$2:$I$998=$B$2)+(Data!$I$2:$I$998=$B$3)+(Data!$I$2:$I$998=$B$4) )*(Data!$J$2:$J$998&lt;=$B$5)*(Data!$J$2:$J$998&gt;=$B$6)*(Data!$H$2:$H$998) )=0,"N/A",SUMPRODUCT( (Data!$A$2:$A$998=$A135)*(Data!$B$2:$B$998=$B135)*(Data!$C$2:$C$998=$B$1)*(Data!$D$2:$D$998=DC$9)*( (Data!$I$2:$I$998=$B$2)+(Data!$I$2:$I$998=$B$3)+(Data!$I$2:$I$998=$B$4) )*(Data!$J$2:$J$998&lt;=$B$5)*(Data!$J$2:$J$998&gt;=$B$6)*(Data!$H$2:$H$998&lt;=DC$11) ) ),"N/A")</f>
        <v>1</v>
      </c>
      <c r="DD135" s="6">
        <f>IF(DD$10="x",IF( SUMPRODUCT( (Data!$A$2:$A$998=$A135)*(Data!$B$2:$B$998=$B135)*(Data!$C$2:$C$998=$B$1)*(Data!$D$2:$D$998=DD$9)*( (Data!$I$2:$I$998=$B$2)+(Data!$I$2:$I$998=$B$3)+(Data!$I$2:$I$998=$B$4) )*(Data!$J$2:$J$998&lt;=$B$5)*(Data!$J$2:$J$998&gt;=$B$6)*(Data!$H$2:$H$998) )=0,"N/A",SUMPRODUCT( (Data!$A$2:$A$998=$A135)*(Data!$B$2:$B$998=$B135)*(Data!$C$2:$C$998=$B$1)*(Data!$D$2:$D$998=DD$9)*( (Data!$I$2:$I$998=$B$2)+(Data!$I$2:$I$998=$B$3)+(Data!$I$2:$I$998=$B$4) )*(Data!$J$2:$J$998&lt;=$B$5)*(Data!$J$2:$J$998&gt;=$B$6)*(Data!$H$2:$H$998&lt;=DD$11) ) ),"N/A")</f>
        <v>1</v>
      </c>
      <c r="DE135" s="6" t="str">
        <f>IF(DE$10="x",IF( SUMPRODUCT( (Data!$A$2:$A$998=$A135)*(Data!$B$2:$B$998=$B135)*(Data!$C$2:$C$998=$B$1)*(Data!$D$2:$D$998=DE$9)*( (Data!$I$2:$I$998=$B$2)+(Data!$I$2:$I$998=$B$3)+(Data!$I$2:$I$998=$B$4) )*(Data!$J$2:$J$998&lt;=$B$5)*(Data!$J$2:$J$998&gt;=$B$6)*(Data!$H$2:$H$998) )=0,"N/A",SUMPRODUCT( (Data!$A$2:$A$998=$A135)*(Data!$B$2:$B$998=$B135)*(Data!$C$2:$C$998=$B$1)*(Data!$D$2:$D$998=DE$9)*( (Data!$I$2:$I$998=$B$2)+(Data!$I$2:$I$998=$B$3)+(Data!$I$2:$I$998=$B$4) )*(Data!$J$2:$J$998&lt;=$B$5)*(Data!$J$2:$J$998&gt;=$B$6)*(Data!$H$2:$H$998&lt;=DE$11) ) ),"N/A")</f>
        <v>N/A</v>
      </c>
      <c r="DF135" s="6">
        <f>IF(DF$10="x",IF( SUMPRODUCT( (Data!$A$2:$A$998=$A135)*(Data!$B$2:$B$998=$B135)*(Data!$C$2:$C$998=$B$1)*(Data!$D$2:$D$998=DF$9)*( (Data!$I$2:$I$998=$B$2)+(Data!$I$2:$I$998=$B$3)+(Data!$I$2:$I$998=$B$4) )*(Data!$J$2:$J$998&lt;=$B$5)*(Data!$J$2:$J$998&gt;=$B$6)*(Data!$H$2:$H$998) )=0,"N/A",SUMPRODUCT( (Data!$A$2:$A$998=$A135)*(Data!$B$2:$B$998=$B135)*(Data!$C$2:$C$998=$B$1)*(Data!$D$2:$D$998=DF$9)*( (Data!$I$2:$I$998=$B$2)+(Data!$I$2:$I$998=$B$3)+(Data!$I$2:$I$998=$B$4) )*(Data!$J$2:$J$998&lt;=$B$5)*(Data!$J$2:$J$998&gt;=$B$6)*(Data!$H$2:$H$998&lt;=DF$11) ) ),"N/A")</f>
        <v>1</v>
      </c>
      <c r="DG135" s="6">
        <f>IF(DG$10="x",IF( SUMPRODUCT( (Data!$A$2:$A$998=$A135)*(Data!$B$2:$B$998=$B135)*(Data!$C$2:$C$998=$B$1)*(Data!$D$2:$D$998=DG$9)*( (Data!$I$2:$I$998=$B$2)+(Data!$I$2:$I$998=$B$3)+(Data!$I$2:$I$998=$B$4) )*(Data!$J$2:$J$998&lt;=$B$5)*(Data!$J$2:$J$998&gt;=$B$6)*(Data!$H$2:$H$998) )=0,"N/A",SUMPRODUCT( (Data!$A$2:$A$998=$A135)*(Data!$B$2:$B$998=$B135)*(Data!$C$2:$C$998=$B$1)*(Data!$D$2:$D$998=DG$9)*( (Data!$I$2:$I$998=$B$2)+(Data!$I$2:$I$998=$B$3)+(Data!$I$2:$I$998=$B$4) )*(Data!$J$2:$J$998&lt;=$B$5)*(Data!$J$2:$J$998&gt;=$B$6)*(Data!$H$2:$H$998&lt;=DG$11) ) ),"N/A")</f>
        <v>1</v>
      </c>
      <c r="DH135" s="6">
        <f>IF(DH$10="x",IF( SUMPRODUCT( (Data!$A$2:$A$998=$A135)*(Data!$B$2:$B$998=$B135)*(Data!$C$2:$C$998=$B$1)*(Data!$D$2:$D$998=DH$9)*( (Data!$I$2:$I$998=$B$2)+(Data!$I$2:$I$998=$B$3)+(Data!$I$2:$I$998=$B$4) )*(Data!$J$2:$J$998&lt;=$B$5)*(Data!$J$2:$J$998&gt;=$B$6)*(Data!$H$2:$H$998) )=0,"N/A",SUMPRODUCT( (Data!$A$2:$A$998=$A135)*(Data!$B$2:$B$998=$B135)*(Data!$C$2:$C$998=$B$1)*(Data!$D$2:$D$998=DH$9)*( (Data!$I$2:$I$998=$B$2)+(Data!$I$2:$I$998=$B$3)+(Data!$I$2:$I$998=$B$4) )*(Data!$J$2:$J$998&lt;=$B$5)*(Data!$J$2:$J$998&gt;=$B$6)*(Data!$H$2:$H$998&lt;=DH$11) ) ),"N/A")</f>
        <v>1</v>
      </c>
      <c r="DI135" s="6">
        <f>IF(DI$10="x",IF( SUMPRODUCT( (Data!$A$2:$A$998=$A135)*(Data!$B$2:$B$998=$B135)*(Data!$C$2:$C$998=$B$1)*(Data!$D$2:$D$998=DI$9)*( (Data!$I$2:$I$998=$B$2)+(Data!$I$2:$I$998=$B$3)+(Data!$I$2:$I$998=$B$4) )*(Data!$J$2:$J$998&lt;=$B$5)*(Data!$J$2:$J$998&gt;=$B$6)*(Data!$H$2:$H$998) )=0,"N/A",SUMPRODUCT( (Data!$A$2:$A$998=$A135)*(Data!$B$2:$B$998=$B135)*(Data!$C$2:$C$998=$B$1)*(Data!$D$2:$D$998=DI$9)*( (Data!$I$2:$I$998=$B$2)+(Data!$I$2:$I$998=$B$3)+(Data!$I$2:$I$998=$B$4) )*(Data!$J$2:$J$998&lt;=$B$5)*(Data!$J$2:$J$998&gt;=$B$6)*(Data!$H$2:$H$998&lt;=DI$11) ) ),"N/A")</f>
        <v>1</v>
      </c>
      <c r="DJ135" s="6" t="str">
        <f>IF(DJ$10="x",IF( SUMPRODUCT( (Data!$A$2:$A$998=$A135)*(Data!$B$2:$B$998=$B135)*(Data!$C$2:$C$998=$B$1)*(Data!$D$2:$D$998=DJ$9)*( (Data!$I$2:$I$998=$B$2)+(Data!$I$2:$I$998=$B$3)+(Data!$I$2:$I$998=$B$4) )*(Data!$J$2:$J$998&lt;=$B$5)*(Data!$J$2:$J$998&gt;=$B$6)*(Data!$H$2:$H$998) )=0,"N/A",SUMPRODUCT( (Data!$A$2:$A$998=$A135)*(Data!$B$2:$B$998=$B135)*(Data!$C$2:$C$998=$B$1)*(Data!$D$2:$D$998=DJ$9)*( (Data!$I$2:$I$998=$B$2)+(Data!$I$2:$I$998=$B$3)+(Data!$I$2:$I$998=$B$4) )*(Data!$J$2:$J$998&lt;=$B$5)*(Data!$J$2:$J$998&gt;=$B$6)*(Data!$H$2:$H$998&lt;=DJ$11) ) ),"N/A")</f>
        <v>N/A</v>
      </c>
      <c r="DK135" s="6">
        <f t="shared" si="150"/>
        <v>1</v>
      </c>
      <c r="DO135" s="6">
        <f t="shared" si="154"/>
        <v>1</v>
      </c>
      <c r="DP135" s="6">
        <f t="shared" si="140"/>
        <v>1</v>
      </c>
      <c r="DQ135" s="6">
        <f t="shared" si="141"/>
        <v>1</v>
      </c>
      <c r="DR135" s="6" t="str">
        <f t="shared" si="142"/>
        <v>N/A</v>
      </c>
      <c r="DS135" s="6" t="str">
        <f t="shared" si="107"/>
        <v>N/A</v>
      </c>
      <c r="DT135" s="6" t="str">
        <f t="shared" si="108"/>
        <v>N/A</v>
      </c>
      <c r="DU135" s="6">
        <f t="shared" si="109"/>
        <v>1</v>
      </c>
      <c r="DV135" s="6" t="str">
        <f t="shared" si="110"/>
        <v>N/A</v>
      </c>
      <c r="DW135" s="6" t="str">
        <f t="shared" si="111"/>
        <v>N/A</v>
      </c>
      <c r="DX135" s="6" t="str">
        <f t="shared" si="112"/>
        <v>N/A</v>
      </c>
      <c r="DY135" s="6" t="str">
        <f t="shared" si="113"/>
        <v>N/A</v>
      </c>
      <c r="DZ135" s="6">
        <f t="shared" si="114"/>
        <v>1</v>
      </c>
      <c r="EA135" s="6">
        <f t="shared" si="115"/>
        <v>1</v>
      </c>
      <c r="EB135" s="6" t="str">
        <f t="shared" si="116"/>
        <v>N/A</v>
      </c>
      <c r="EC135" s="6">
        <f t="shared" si="117"/>
        <v>1</v>
      </c>
      <c r="ED135" s="6">
        <f t="shared" si="118"/>
        <v>1</v>
      </c>
      <c r="EE135" s="6">
        <f t="shared" si="119"/>
        <v>1</v>
      </c>
      <c r="EF135" s="6">
        <f t="shared" si="120"/>
        <v>1</v>
      </c>
      <c r="EG135" s="6" t="str">
        <f t="shared" si="121"/>
        <v>N/A</v>
      </c>
      <c r="EH135" s="6">
        <f t="shared" si="151"/>
        <v>1</v>
      </c>
      <c r="EL135" s="6">
        <f t="shared" si="155"/>
        <v>1</v>
      </c>
      <c r="EM135" s="6">
        <f t="shared" si="143"/>
        <v>1</v>
      </c>
      <c r="EN135" s="6">
        <f t="shared" si="144"/>
        <v>1</v>
      </c>
      <c r="EO135" s="6" t="str">
        <f t="shared" si="145"/>
        <v>N/A</v>
      </c>
      <c r="EP135" s="6" t="str">
        <f t="shared" si="122"/>
        <v>N/A</v>
      </c>
      <c r="EQ135" s="6" t="str">
        <f t="shared" si="123"/>
        <v>N/A</v>
      </c>
      <c r="ER135" s="6">
        <f t="shared" si="124"/>
        <v>1</v>
      </c>
      <c r="ES135" s="6" t="str">
        <f t="shared" si="125"/>
        <v>N/A</v>
      </c>
      <c r="ET135" s="6" t="str">
        <f t="shared" si="126"/>
        <v>N/A</v>
      </c>
      <c r="EU135" s="6" t="str">
        <f t="shared" si="127"/>
        <v>N/A</v>
      </c>
      <c r="EV135" s="6" t="str">
        <f t="shared" si="128"/>
        <v>N/A</v>
      </c>
      <c r="EW135" s="6">
        <f t="shared" si="129"/>
        <v>1</v>
      </c>
      <c r="EX135" s="6">
        <f t="shared" si="130"/>
        <v>1</v>
      </c>
      <c r="EY135" s="6" t="str">
        <f t="shared" si="131"/>
        <v>N/A</v>
      </c>
      <c r="EZ135" s="6">
        <f t="shared" si="132"/>
        <v>1</v>
      </c>
      <c r="FA135" s="6">
        <f t="shared" si="133"/>
        <v>1</v>
      </c>
      <c r="FB135" s="6">
        <f t="shared" si="134"/>
        <v>1</v>
      </c>
      <c r="FC135" s="6">
        <f t="shared" si="135"/>
        <v>1</v>
      </c>
      <c r="FD135" s="6" t="str">
        <f t="shared" si="136"/>
        <v>N/A</v>
      </c>
      <c r="FE135" s="6">
        <f t="shared" si="152"/>
        <v>1</v>
      </c>
      <c r="FI135" s="6">
        <f>SUMPRODUCT( (Data!$A$2:$A$1768=$A135)*(Data!$B$2:$B$1768=$B135)*(Data!$J$2:$J$1768) ) / (SUMPRODUCT( (Data!$A$2:$A$1768=$A135)*(Data!$B$2:$B$1768=$B135)*1 ))</f>
        <v>30</v>
      </c>
      <c r="FJ135" s="6">
        <f>IF(SUMPRODUCT( (Data!$A$2:$A$1768=$A135)*(Data!$B$2:$B$1768=$B135)*(Data!$I$2:$I$1768="YES") )&gt;0,1,0)</f>
        <v>1</v>
      </c>
      <c r="FK135" s="6">
        <f>IF(SUMPRODUCT( (Data!$A$2:$A$1768=$A135)*(Data!$B$2:$B$1768=$B135)*(Data!$I$2:$I$1768="NO") )&gt;0,1,0)</f>
        <v>0</v>
      </c>
      <c r="FL135" s="6">
        <f t="shared" si="91"/>
        <v>0</v>
      </c>
    </row>
    <row r="136" spans="1:168" x14ac:dyDescent="0.25">
      <c r="A136" s="23" t="s">
        <v>61</v>
      </c>
      <c r="B136" s="7" t="s">
        <v>172</v>
      </c>
      <c r="C136" s="30"/>
      <c r="D136" s="6">
        <f>IF(D$10="x",IF( SUMPRODUCT( (Data!$A$2:$A$998=$A136)*(Data!$B$2:$B$998=$B136)*(Data!$C$2:$C$998=$B$1)*(Data!$D$2:$D$998=D$9)*( (Data!$I$2:$I$998=$B$2)+(Data!$I$2:$I$998=$B$3)+(Data!$I$2:$I$998=$B$4) )*(Data!$J$2:$J$998&lt;=$B$5)*(Data!$J$2:$J$998&gt;=$B$6)*(Data!$E$2:$E$998) )=0,"N/A",SUMPRODUCT( (Data!$A$2:$A$998=$A136)*(Data!$B$2:$B$998=$B136)*(Data!$C$2:$C$998=$B$1)*(Data!$D$2:$D$998=D$9)*( (Data!$I$2:$I$998=$B$2)+(Data!$I$2:$I$998=$B$3)+(Data!$I$2:$I$998=$B$4) )*(Data!$J$2:$J$998&lt;=$B$5)*(Data!$J$2:$J$998&gt;=$B$6)*(Data!$E$2:$E$998&gt;=D$11) ) ),"N/A")</f>
        <v>1</v>
      </c>
      <c r="E136" s="6">
        <f>IF(E$10="x",IF( SUMPRODUCT( (Data!$A$2:$A$998=$A136)*(Data!$B$2:$B$998=$B136)*(Data!$C$2:$C$998=$B$1)*(Data!$D$2:$D$998=E$9)*( (Data!$I$2:$I$998=$B$2)+(Data!$I$2:$I$998=$B$3)+(Data!$I$2:$I$998=$B$4) )*(Data!$J$2:$J$998&lt;=$B$5)*(Data!$J$2:$J$998&gt;=$B$6)*(Data!$E$2:$E$998) )=0,"N/A",SUMPRODUCT( (Data!$A$2:$A$998=$A136)*(Data!$B$2:$B$998=$B136)*(Data!$C$2:$C$998=$B$1)*(Data!$D$2:$D$998=E$9)*( (Data!$I$2:$I$998=$B$2)+(Data!$I$2:$I$998=$B$3)+(Data!$I$2:$I$998=$B$4) )*(Data!$J$2:$J$998&lt;=$B$5)*(Data!$J$2:$J$998&gt;=$B$6)*(Data!$E$2:$E$998&gt;=E$11) ) ),"N/A")</f>
        <v>1</v>
      </c>
      <c r="F136" s="6">
        <f>IF(F$10="x",IF( SUMPRODUCT( (Data!$A$2:$A$998=$A136)*(Data!$B$2:$B$998=$B136)*(Data!$C$2:$C$998=$B$1)*(Data!$D$2:$D$998=F$9)*( (Data!$I$2:$I$998=$B$2)+(Data!$I$2:$I$998=$B$3)+(Data!$I$2:$I$998=$B$4) )*(Data!$J$2:$J$998&lt;=$B$5)*(Data!$J$2:$J$998&gt;=$B$6)*(Data!$E$2:$E$998) )=0,"N/A",SUMPRODUCT( (Data!$A$2:$A$998=$A136)*(Data!$B$2:$B$998=$B136)*(Data!$C$2:$C$998=$B$1)*(Data!$D$2:$D$998=F$9)*( (Data!$I$2:$I$998=$B$2)+(Data!$I$2:$I$998=$B$3)+(Data!$I$2:$I$998=$B$4) )*(Data!$J$2:$J$998&lt;=$B$5)*(Data!$J$2:$J$998&gt;=$B$6)*(Data!$E$2:$E$998&gt;=F$11) ) ),"N/A")</f>
        <v>1</v>
      </c>
      <c r="G136" s="6">
        <f>IF(G$10="x",IF( SUMPRODUCT( (Data!$A$2:$A$998=$A136)*(Data!$B$2:$B$998=$B136)*(Data!$C$2:$C$998=$B$1)*(Data!$D$2:$D$998=G$9)*( (Data!$I$2:$I$998=$B$2)+(Data!$I$2:$I$998=$B$3)+(Data!$I$2:$I$998=$B$4) )*(Data!$J$2:$J$998&lt;=$B$5)*(Data!$J$2:$J$998&gt;=$B$6)*(Data!$E$2:$E$998) )=0,"N/A",SUMPRODUCT( (Data!$A$2:$A$998=$A136)*(Data!$B$2:$B$998=$B136)*(Data!$C$2:$C$998=$B$1)*(Data!$D$2:$D$998=G$9)*( (Data!$I$2:$I$998=$B$2)+(Data!$I$2:$I$998=$B$3)+(Data!$I$2:$I$998=$B$4) )*(Data!$J$2:$J$998&lt;=$B$5)*(Data!$J$2:$J$998&gt;=$B$6)*(Data!$E$2:$E$998&gt;=G$11) ) ),"N/A")</f>
        <v>1</v>
      </c>
      <c r="H136" s="6">
        <f>IF(H$10="x",IF( SUMPRODUCT( (Data!$A$2:$A$998=$A136)*(Data!$B$2:$B$998=$B136)*(Data!$C$2:$C$998=$B$1)*(Data!$D$2:$D$998=H$9)*( (Data!$I$2:$I$998=$B$2)+(Data!$I$2:$I$998=$B$3)+(Data!$I$2:$I$998=$B$4) )*(Data!$J$2:$J$998&lt;=$B$5)*(Data!$J$2:$J$998&gt;=$B$6)*(Data!$E$2:$E$998) )=0,"N/A",SUMPRODUCT( (Data!$A$2:$A$998=$A136)*(Data!$B$2:$B$998=$B136)*(Data!$C$2:$C$998=$B$1)*(Data!$D$2:$D$998=H$9)*( (Data!$I$2:$I$998=$B$2)+(Data!$I$2:$I$998=$B$3)+(Data!$I$2:$I$998=$B$4) )*(Data!$J$2:$J$998&lt;=$B$5)*(Data!$J$2:$J$998&gt;=$B$6)*(Data!$E$2:$E$998&gt;=H$11) ) ),"N/A")</f>
        <v>1</v>
      </c>
      <c r="I136" s="6" t="str">
        <f>IF(I$10="x",IF( SUMPRODUCT( (Data!$A$2:$A$998=$A136)*(Data!$B$2:$B$998=$B136)*(Data!$C$2:$C$998=$B$1)*(Data!$D$2:$D$998=I$9)*( (Data!$I$2:$I$998=$B$2)+(Data!$I$2:$I$998=$B$3)+(Data!$I$2:$I$998=$B$4) )*(Data!$J$2:$J$998&lt;=$B$5)*(Data!$J$2:$J$998&gt;=$B$6)*(Data!$E$2:$E$998) )=0,"N/A",SUMPRODUCT( (Data!$A$2:$A$998=$A136)*(Data!$B$2:$B$998=$B136)*(Data!$C$2:$C$998=$B$1)*(Data!$D$2:$D$998=I$9)*( (Data!$I$2:$I$998=$B$2)+(Data!$I$2:$I$998=$B$3)+(Data!$I$2:$I$998=$B$4) )*(Data!$J$2:$J$998&lt;=$B$5)*(Data!$J$2:$J$998&gt;=$B$6)*(Data!$E$2:$E$998&gt;=I$11) ) ),"N/A")</f>
        <v>N/A</v>
      </c>
      <c r="J136" s="6">
        <f>IF(J$10="x",IF( SUMPRODUCT( (Data!$A$2:$A$998=$A136)*(Data!$B$2:$B$998=$B136)*(Data!$C$2:$C$998=$B$1)*(Data!$D$2:$D$998=J$9)*( (Data!$I$2:$I$998=$B$2)+(Data!$I$2:$I$998=$B$3)+(Data!$I$2:$I$998=$B$4) )*(Data!$J$2:$J$998&lt;=$B$5)*(Data!$J$2:$J$998&gt;=$B$6)*(Data!$E$2:$E$998) )=0,"N/A",SUMPRODUCT( (Data!$A$2:$A$998=$A136)*(Data!$B$2:$B$998=$B136)*(Data!$C$2:$C$998=$B$1)*(Data!$D$2:$D$998=J$9)*( (Data!$I$2:$I$998=$B$2)+(Data!$I$2:$I$998=$B$3)+(Data!$I$2:$I$998=$B$4) )*(Data!$J$2:$J$998&lt;=$B$5)*(Data!$J$2:$J$998&gt;=$B$6)*(Data!$E$2:$E$998&gt;=J$11) ) ),"N/A")</f>
        <v>1</v>
      </c>
      <c r="K136" s="6">
        <f>IF(K$10="x",IF( SUMPRODUCT( (Data!$A$2:$A$998=$A136)*(Data!$B$2:$B$998=$B136)*(Data!$C$2:$C$998=$B$1)*(Data!$D$2:$D$998=K$9)*( (Data!$I$2:$I$998=$B$2)+(Data!$I$2:$I$998=$B$3)+(Data!$I$2:$I$998=$B$4) )*(Data!$J$2:$J$998&lt;=$B$5)*(Data!$J$2:$J$998&gt;=$B$6)*(Data!$E$2:$E$998) )=0,"N/A",SUMPRODUCT( (Data!$A$2:$A$998=$A136)*(Data!$B$2:$B$998=$B136)*(Data!$C$2:$C$998=$B$1)*(Data!$D$2:$D$998=K$9)*( (Data!$I$2:$I$998=$B$2)+(Data!$I$2:$I$998=$B$3)+(Data!$I$2:$I$998=$B$4) )*(Data!$J$2:$J$998&lt;=$B$5)*(Data!$J$2:$J$998&gt;=$B$6)*(Data!$E$2:$E$998&gt;=K$11) ) ),"N/A")</f>
        <v>1</v>
      </c>
      <c r="L136" s="6">
        <f>IF(L$10="x",IF( SUMPRODUCT( (Data!$A$2:$A$998=$A136)*(Data!$B$2:$B$998=$B136)*(Data!$C$2:$C$998=$B$1)*(Data!$D$2:$D$998=L$9)*( (Data!$I$2:$I$998=$B$2)+(Data!$I$2:$I$998=$B$3)+(Data!$I$2:$I$998=$B$4) )*(Data!$J$2:$J$998&lt;=$B$5)*(Data!$J$2:$J$998&gt;=$B$6)*(Data!$E$2:$E$998) )=0,"N/A",SUMPRODUCT( (Data!$A$2:$A$998=$A136)*(Data!$B$2:$B$998=$B136)*(Data!$C$2:$C$998=$B$1)*(Data!$D$2:$D$998=L$9)*( (Data!$I$2:$I$998=$B$2)+(Data!$I$2:$I$998=$B$3)+(Data!$I$2:$I$998=$B$4) )*(Data!$J$2:$J$998&lt;=$B$5)*(Data!$J$2:$J$998&gt;=$B$6)*(Data!$E$2:$E$998&gt;=L$11) ) ),"N/A")</f>
        <v>1</v>
      </c>
      <c r="M136" s="6" t="str">
        <f>IF(M$10="x",IF( SUMPRODUCT( (Data!$A$2:$A$998=$A136)*(Data!$B$2:$B$998=$B136)*(Data!$C$2:$C$998=$B$1)*(Data!$D$2:$D$998=M$9)*( (Data!$I$2:$I$998=$B$2)+(Data!$I$2:$I$998=$B$3)+(Data!$I$2:$I$998=$B$4) )*(Data!$J$2:$J$998&lt;=$B$5)*(Data!$J$2:$J$998&gt;=$B$6)*(Data!$E$2:$E$998) )=0,"N/A",SUMPRODUCT( (Data!$A$2:$A$998=$A136)*(Data!$B$2:$B$998=$B136)*(Data!$C$2:$C$998=$B$1)*(Data!$D$2:$D$998=M$9)*( (Data!$I$2:$I$998=$B$2)+(Data!$I$2:$I$998=$B$3)+(Data!$I$2:$I$998=$B$4) )*(Data!$J$2:$J$998&lt;=$B$5)*(Data!$J$2:$J$998&gt;=$B$6)*(Data!$E$2:$E$998&gt;=M$11) ) ),"N/A")</f>
        <v>N/A</v>
      </c>
      <c r="N136" s="6">
        <f>IF(N$10="x",IF( SUMPRODUCT( (Data!$A$2:$A$998=$A136)*(Data!$B$2:$B$998=$B136)*(Data!$C$2:$C$998=$B$1)*(Data!$D$2:$D$998=N$9)*( (Data!$I$2:$I$998=$B$2)+(Data!$I$2:$I$998=$B$3)+(Data!$I$2:$I$998=$B$4) )*(Data!$J$2:$J$998&lt;=$B$5)*(Data!$J$2:$J$998&gt;=$B$6)*(Data!$E$2:$E$998) )=0,"N/A",SUMPRODUCT( (Data!$A$2:$A$998=$A136)*(Data!$B$2:$B$998=$B136)*(Data!$C$2:$C$998=$B$1)*(Data!$D$2:$D$998=N$9)*( (Data!$I$2:$I$998=$B$2)+(Data!$I$2:$I$998=$B$3)+(Data!$I$2:$I$998=$B$4) )*(Data!$J$2:$J$998&lt;=$B$5)*(Data!$J$2:$J$998&gt;=$B$6)*(Data!$E$2:$E$998&gt;=N$11) ) ),"N/A")</f>
        <v>1</v>
      </c>
      <c r="O136" s="6">
        <f>IF(O$10="x",IF( SUMPRODUCT( (Data!$A$2:$A$998=$A136)*(Data!$B$2:$B$998=$B136)*(Data!$C$2:$C$998=$B$1)*(Data!$D$2:$D$998=O$9)*( (Data!$I$2:$I$998=$B$2)+(Data!$I$2:$I$998=$B$3)+(Data!$I$2:$I$998=$B$4) )*(Data!$J$2:$J$998&lt;=$B$5)*(Data!$J$2:$J$998&gt;=$B$6)*(Data!$E$2:$E$998) )=0,"N/A",SUMPRODUCT( (Data!$A$2:$A$998=$A136)*(Data!$B$2:$B$998=$B136)*(Data!$C$2:$C$998=$B$1)*(Data!$D$2:$D$998=O$9)*( (Data!$I$2:$I$998=$B$2)+(Data!$I$2:$I$998=$B$3)+(Data!$I$2:$I$998=$B$4) )*(Data!$J$2:$J$998&lt;=$B$5)*(Data!$J$2:$J$998&gt;=$B$6)*(Data!$E$2:$E$998&gt;=O$11) ) ),"N/A")</f>
        <v>1</v>
      </c>
      <c r="P136" s="6">
        <f>IF(P$10="x",IF( SUMPRODUCT( (Data!$A$2:$A$998=$A136)*(Data!$B$2:$B$998=$B136)*(Data!$C$2:$C$998=$B$1)*(Data!$D$2:$D$998=P$9)*( (Data!$I$2:$I$998=$B$2)+(Data!$I$2:$I$998=$B$3)+(Data!$I$2:$I$998=$B$4) )*(Data!$J$2:$J$998&lt;=$B$5)*(Data!$J$2:$J$998&gt;=$B$6)*(Data!$E$2:$E$998) )=0,"N/A",SUMPRODUCT( (Data!$A$2:$A$998=$A136)*(Data!$B$2:$B$998=$B136)*(Data!$C$2:$C$998=$B$1)*(Data!$D$2:$D$998=P$9)*( (Data!$I$2:$I$998=$B$2)+(Data!$I$2:$I$998=$B$3)+(Data!$I$2:$I$998=$B$4) )*(Data!$J$2:$J$998&lt;=$B$5)*(Data!$J$2:$J$998&gt;=$B$6)*(Data!$E$2:$E$998&gt;=P$11) ) ),"N/A")</f>
        <v>1</v>
      </c>
      <c r="Q136" s="6">
        <f>IF(Q$10="x",IF( SUMPRODUCT( (Data!$A$2:$A$998=$A136)*(Data!$B$2:$B$998=$B136)*(Data!$C$2:$C$998=$B$1)*(Data!$D$2:$D$998=Q$9)*( (Data!$I$2:$I$998=$B$2)+(Data!$I$2:$I$998=$B$3)+(Data!$I$2:$I$998=$B$4) )*(Data!$J$2:$J$998&lt;=$B$5)*(Data!$J$2:$J$998&gt;=$B$6)*(Data!$E$2:$E$998) )=0,"N/A",SUMPRODUCT( (Data!$A$2:$A$998=$A136)*(Data!$B$2:$B$998=$B136)*(Data!$C$2:$C$998=$B$1)*(Data!$D$2:$D$998=Q$9)*( (Data!$I$2:$I$998=$B$2)+(Data!$I$2:$I$998=$B$3)+(Data!$I$2:$I$998=$B$4) )*(Data!$J$2:$J$998&lt;=$B$5)*(Data!$J$2:$J$998&gt;=$B$6)*(Data!$E$2:$E$998&gt;=Q$11) ) ),"N/A")</f>
        <v>1</v>
      </c>
      <c r="R136" s="6">
        <f>IF(R$10="x",IF( SUMPRODUCT( (Data!$A$2:$A$998=$A136)*(Data!$B$2:$B$998=$B136)*(Data!$C$2:$C$998=$B$1)*(Data!$D$2:$D$998=R$9)*( (Data!$I$2:$I$998=$B$2)+(Data!$I$2:$I$998=$B$3)+(Data!$I$2:$I$998=$B$4) )*(Data!$J$2:$J$998&lt;=$B$5)*(Data!$J$2:$J$998&gt;=$B$6)*(Data!$E$2:$E$998) )=0,"N/A",SUMPRODUCT( (Data!$A$2:$A$998=$A136)*(Data!$B$2:$B$998=$B136)*(Data!$C$2:$C$998=$B$1)*(Data!$D$2:$D$998=R$9)*( (Data!$I$2:$I$998=$B$2)+(Data!$I$2:$I$998=$B$3)+(Data!$I$2:$I$998=$B$4) )*(Data!$J$2:$J$998&lt;=$B$5)*(Data!$J$2:$J$998&gt;=$B$6)*(Data!$E$2:$E$998&gt;=R$11) ) ),"N/A")</f>
        <v>1</v>
      </c>
      <c r="S136" s="6">
        <f>IF(S$10="x",IF( SUMPRODUCT( (Data!$A$2:$A$998=$A136)*(Data!$B$2:$B$998=$B136)*(Data!$C$2:$C$998=$B$1)*(Data!$D$2:$D$998=S$9)*( (Data!$I$2:$I$998=$B$2)+(Data!$I$2:$I$998=$B$3)+(Data!$I$2:$I$998=$B$4) )*(Data!$J$2:$J$998&lt;=$B$5)*(Data!$J$2:$J$998&gt;=$B$6)*(Data!$E$2:$E$998) )=0,"N/A",SUMPRODUCT( (Data!$A$2:$A$998=$A136)*(Data!$B$2:$B$998=$B136)*(Data!$C$2:$C$998=$B$1)*(Data!$D$2:$D$998=S$9)*( (Data!$I$2:$I$998=$B$2)+(Data!$I$2:$I$998=$B$3)+(Data!$I$2:$I$998=$B$4) )*(Data!$J$2:$J$998&lt;=$B$5)*(Data!$J$2:$J$998&gt;=$B$6)*(Data!$E$2:$E$998&gt;=S$11) ) ),"N/A")</f>
        <v>1</v>
      </c>
      <c r="T136" s="6">
        <f>IF(T$10="x",IF( SUMPRODUCT( (Data!$A$2:$A$998=$A136)*(Data!$B$2:$B$998=$B136)*(Data!$C$2:$C$998=$B$1)*(Data!$D$2:$D$998=T$9)*( (Data!$I$2:$I$998=$B$2)+(Data!$I$2:$I$998=$B$3)+(Data!$I$2:$I$998=$B$4) )*(Data!$J$2:$J$998&lt;=$B$5)*(Data!$J$2:$J$998&gt;=$B$6)*(Data!$E$2:$E$998) )=0,"N/A",SUMPRODUCT( (Data!$A$2:$A$998=$A136)*(Data!$B$2:$B$998=$B136)*(Data!$C$2:$C$998=$B$1)*(Data!$D$2:$D$998=T$9)*( (Data!$I$2:$I$998=$B$2)+(Data!$I$2:$I$998=$B$3)+(Data!$I$2:$I$998=$B$4) )*(Data!$J$2:$J$998&lt;=$B$5)*(Data!$J$2:$J$998&gt;=$B$6)*(Data!$E$2:$E$998&gt;=T$11) ) ),"N/A")</f>
        <v>1</v>
      </c>
      <c r="U136" s="6">
        <f>IF(U$10="x",IF( SUMPRODUCT( (Data!$A$2:$A$998=$A136)*(Data!$B$2:$B$998=$B136)*(Data!$C$2:$C$998=$B$1)*(Data!$D$2:$D$998=U$9)*( (Data!$I$2:$I$998=$B$2)+(Data!$I$2:$I$998=$B$3)+(Data!$I$2:$I$998=$B$4) )*(Data!$J$2:$J$998&lt;=$B$5)*(Data!$J$2:$J$998&gt;=$B$6)*(Data!$E$2:$E$998) )=0,"N/A",SUMPRODUCT( (Data!$A$2:$A$998=$A136)*(Data!$B$2:$B$998=$B136)*(Data!$C$2:$C$998=$B$1)*(Data!$D$2:$D$998=U$9)*( (Data!$I$2:$I$998=$B$2)+(Data!$I$2:$I$998=$B$3)+(Data!$I$2:$I$998=$B$4) )*(Data!$J$2:$J$998&lt;=$B$5)*(Data!$J$2:$J$998&gt;=$B$6)*(Data!$E$2:$E$998&gt;=U$11) ) ),"N/A")</f>
        <v>1</v>
      </c>
      <c r="V136" s="6" t="str">
        <f>IF(V$10="x",IF( SUMPRODUCT( (Data!$A$2:$A$998=$A136)*(Data!$B$2:$B$998=$B136)*(Data!$C$2:$C$998=$B$1)*(Data!$D$2:$D$998=V$9)*( (Data!$I$2:$I$998=$B$2)+(Data!$I$2:$I$998=$B$3)+(Data!$I$2:$I$998=$B$4) )*(Data!$J$2:$J$998&lt;=$B$5)*(Data!$J$2:$J$998&gt;=$B$6)*(Data!$E$2:$E$998) )=0,"N/A",SUMPRODUCT( (Data!$A$2:$A$998=$A136)*(Data!$B$2:$B$998=$B136)*(Data!$C$2:$C$998=$B$1)*(Data!$D$2:$D$998=V$9)*( (Data!$I$2:$I$998=$B$2)+(Data!$I$2:$I$998=$B$3)+(Data!$I$2:$I$998=$B$4) )*(Data!$J$2:$J$998&lt;=$B$5)*(Data!$J$2:$J$998&gt;=$B$6)*(Data!$E$2:$E$998&gt;=V$11) ) ),"N/A")</f>
        <v>N/A</v>
      </c>
      <c r="W136" s="6">
        <f t="shared" si="146"/>
        <v>1</v>
      </c>
      <c r="AA136" s="6">
        <f>IF(AA$10="x",IF( SUMPRODUCT( (Data!$A$2:$A$998=$A136)*(Data!$B$2:$B$998=$B136)*(Data!$C$2:$C$998=$B$1)*(Data!$D$2:$D$998=AA$9)*( (Data!$I$2:$I$998=$B$2)+(Data!$I$2:$I$998=$B$3)+(Data!$I$2:$I$998=$B$4) )*(Data!$J$2:$J$998&lt;=$B$5)*(Data!$J$2:$J$998&gt;=$B$6)*(Data!$G$2:$G$998) )=0,"N/A",SUMPRODUCT( (Data!$A$2:$A$998=$A136)*(Data!$B$2:$B$998=$B136)*(Data!$C$2:$C$998=$B$1)*(Data!$D$2:$D$998=AA$9)*( (Data!$I$2:$I$998=$B$2)+(Data!$I$2:$I$998=$B$3)+(Data!$I$2:$I$998=$B$4) )*(Data!$J$2:$J$998&lt;=$B$5)*(Data!$J$2:$J$998&gt;=$B$6)*(Data!$G$2:$G$998&lt;=AA$11) ) ),"N/A")</f>
        <v>1</v>
      </c>
      <c r="AB136" s="6">
        <f>IF(AB$10="x",IF( SUMPRODUCT( (Data!$A$2:$A$998=$A136)*(Data!$B$2:$B$998=$B136)*(Data!$C$2:$C$998=$B$1)*(Data!$D$2:$D$998=AB$9)*( (Data!$I$2:$I$998=$B$2)+(Data!$I$2:$I$998=$B$3)+(Data!$I$2:$I$998=$B$4) )*(Data!$J$2:$J$998&lt;=$B$5)*(Data!$J$2:$J$998&gt;=$B$6)*(Data!$G$2:$G$998) )=0,"N/A",SUMPRODUCT( (Data!$A$2:$A$998=$A136)*(Data!$B$2:$B$998=$B136)*(Data!$C$2:$C$998=$B$1)*(Data!$D$2:$D$998=AB$9)*( (Data!$I$2:$I$998=$B$2)+(Data!$I$2:$I$998=$B$3)+(Data!$I$2:$I$998=$B$4) )*(Data!$J$2:$J$998&lt;=$B$5)*(Data!$J$2:$J$998&gt;=$B$6)*(Data!$G$2:$G$998&lt;=AB$11) ) ),"N/A")</f>
        <v>1</v>
      </c>
      <c r="AC136" s="6">
        <f>IF(AC$10="x",IF( SUMPRODUCT( (Data!$A$2:$A$998=$A136)*(Data!$B$2:$B$998=$B136)*(Data!$C$2:$C$998=$B$1)*(Data!$D$2:$D$998=AC$9)*( (Data!$I$2:$I$998=$B$2)+(Data!$I$2:$I$998=$B$3)+(Data!$I$2:$I$998=$B$4) )*(Data!$J$2:$J$998&lt;=$B$5)*(Data!$J$2:$J$998&gt;=$B$6)*(Data!$G$2:$G$998) )=0,"N/A",SUMPRODUCT( (Data!$A$2:$A$998=$A136)*(Data!$B$2:$B$998=$B136)*(Data!$C$2:$C$998=$B$1)*(Data!$D$2:$D$998=AC$9)*( (Data!$I$2:$I$998=$B$2)+(Data!$I$2:$I$998=$B$3)+(Data!$I$2:$I$998=$B$4) )*(Data!$J$2:$J$998&lt;=$B$5)*(Data!$J$2:$J$998&gt;=$B$6)*(Data!$G$2:$G$998&lt;=AC$11) ) ),"N/A")</f>
        <v>1</v>
      </c>
      <c r="AD136" s="6">
        <f>IF(AD$10="x",IF( SUMPRODUCT( (Data!$A$2:$A$998=$A136)*(Data!$B$2:$B$998=$B136)*(Data!$C$2:$C$998=$B$1)*(Data!$D$2:$D$998=AD$9)*( (Data!$I$2:$I$998=$B$2)+(Data!$I$2:$I$998=$B$3)+(Data!$I$2:$I$998=$B$4) )*(Data!$J$2:$J$998&lt;=$B$5)*(Data!$J$2:$J$998&gt;=$B$6)*(Data!$G$2:$G$998) )=0,"N/A",SUMPRODUCT( (Data!$A$2:$A$998=$A136)*(Data!$B$2:$B$998=$B136)*(Data!$C$2:$C$998=$B$1)*(Data!$D$2:$D$998=AD$9)*( (Data!$I$2:$I$998=$B$2)+(Data!$I$2:$I$998=$B$3)+(Data!$I$2:$I$998=$B$4) )*(Data!$J$2:$J$998&lt;=$B$5)*(Data!$J$2:$J$998&gt;=$B$6)*(Data!$G$2:$G$998&lt;=AD$11) ) ),"N/A")</f>
        <v>1</v>
      </c>
      <c r="AE136" s="6">
        <f>IF(AE$10="x",IF( SUMPRODUCT( (Data!$A$2:$A$998=$A136)*(Data!$B$2:$B$998=$B136)*(Data!$C$2:$C$998=$B$1)*(Data!$D$2:$D$998=AE$9)*( (Data!$I$2:$I$998=$B$2)+(Data!$I$2:$I$998=$B$3)+(Data!$I$2:$I$998=$B$4) )*(Data!$J$2:$J$998&lt;=$B$5)*(Data!$J$2:$J$998&gt;=$B$6)*(Data!$G$2:$G$998) )=0,"N/A",SUMPRODUCT( (Data!$A$2:$A$998=$A136)*(Data!$B$2:$B$998=$B136)*(Data!$C$2:$C$998=$B$1)*(Data!$D$2:$D$998=AE$9)*( (Data!$I$2:$I$998=$B$2)+(Data!$I$2:$I$998=$B$3)+(Data!$I$2:$I$998=$B$4) )*(Data!$J$2:$J$998&lt;=$B$5)*(Data!$J$2:$J$998&gt;=$B$6)*(Data!$G$2:$G$998&lt;=AE$11) ) ),"N/A")</f>
        <v>1</v>
      </c>
      <c r="AF136" s="6" t="str">
        <f>IF(AF$10="x",IF( SUMPRODUCT( (Data!$A$2:$A$998=$A136)*(Data!$B$2:$B$998=$B136)*(Data!$C$2:$C$998=$B$1)*(Data!$D$2:$D$998=AF$9)*( (Data!$I$2:$I$998=$B$2)+(Data!$I$2:$I$998=$B$3)+(Data!$I$2:$I$998=$B$4) )*(Data!$J$2:$J$998&lt;=$B$5)*(Data!$J$2:$J$998&gt;=$B$6)*(Data!$G$2:$G$998) )=0,"N/A",SUMPRODUCT( (Data!$A$2:$A$998=$A136)*(Data!$B$2:$B$998=$B136)*(Data!$C$2:$C$998=$B$1)*(Data!$D$2:$D$998=AF$9)*( (Data!$I$2:$I$998=$B$2)+(Data!$I$2:$I$998=$B$3)+(Data!$I$2:$I$998=$B$4) )*(Data!$J$2:$J$998&lt;=$B$5)*(Data!$J$2:$J$998&gt;=$B$6)*(Data!$G$2:$G$998&lt;=AF$11) ) ),"N/A")</f>
        <v>N/A</v>
      </c>
      <c r="AG136" s="6">
        <f>IF(AG$10="x",IF( SUMPRODUCT( (Data!$A$2:$A$998=$A136)*(Data!$B$2:$B$998=$B136)*(Data!$C$2:$C$998=$B$1)*(Data!$D$2:$D$998=AG$9)*( (Data!$I$2:$I$998=$B$2)+(Data!$I$2:$I$998=$B$3)+(Data!$I$2:$I$998=$B$4) )*(Data!$J$2:$J$998&lt;=$B$5)*(Data!$J$2:$J$998&gt;=$B$6)*(Data!$G$2:$G$998) )=0,"N/A",SUMPRODUCT( (Data!$A$2:$A$998=$A136)*(Data!$B$2:$B$998=$B136)*(Data!$C$2:$C$998=$B$1)*(Data!$D$2:$D$998=AG$9)*( (Data!$I$2:$I$998=$B$2)+(Data!$I$2:$I$998=$B$3)+(Data!$I$2:$I$998=$B$4) )*(Data!$J$2:$J$998&lt;=$B$5)*(Data!$J$2:$J$998&gt;=$B$6)*(Data!$G$2:$G$998&lt;=AG$11) ) ),"N/A")</f>
        <v>1</v>
      </c>
      <c r="AH136" s="6">
        <f>IF(AH$10="x",IF( SUMPRODUCT( (Data!$A$2:$A$998=$A136)*(Data!$B$2:$B$998=$B136)*(Data!$C$2:$C$998=$B$1)*(Data!$D$2:$D$998=AH$9)*( (Data!$I$2:$I$998=$B$2)+(Data!$I$2:$I$998=$B$3)+(Data!$I$2:$I$998=$B$4) )*(Data!$J$2:$J$998&lt;=$B$5)*(Data!$J$2:$J$998&gt;=$B$6)*(Data!$G$2:$G$998) )=0,"N/A",SUMPRODUCT( (Data!$A$2:$A$998=$A136)*(Data!$B$2:$B$998=$B136)*(Data!$C$2:$C$998=$B$1)*(Data!$D$2:$D$998=AH$9)*( (Data!$I$2:$I$998=$B$2)+(Data!$I$2:$I$998=$B$3)+(Data!$I$2:$I$998=$B$4) )*(Data!$J$2:$J$998&lt;=$B$5)*(Data!$J$2:$J$998&gt;=$B$6)*(Data!$G$2:$G$998&lt;=AH$11) ) ),"N/A")</f>
        <v>1</v>
      </c>
      <c r="AI136" s="6">
        <f>IF(AI$10="x",IF( SUMPRODUCT( (Data!$A$2:$A$998=$A136)*(Data!$B$2:$B$998=$B136)*(Data!$C$2:$C$998=$B$1)*(Data!$D$2:$D$998=AI$9)*( (Data!$I$2:$I$998=$B$2)+(Data!$I$2:$I$998=$B$3)+(Data!$I$2:$I$998=$B$4) )*(Data!$J$2:$J$998&lt;=$B$5)*(Data!$J$2:$J$998&gt;=$B$6)*(Data!$G$2:$G$998) )=0,"N/A",SUMPRODUCT( (Data!$A$2:$A$998=$A136)*(Data!$B$2:$B$998=$B136)*(Data!$C$2:$C$998=$B$1)*(Data!$D$2:$D$998=AI$9)*( (Data!$I$2:$I$998=$B$2)+(Data!$I$2:$I$998=$B$3)+(Data!$I$2:$I$998=$B$4) )*(Data!$J$2:$J$998&lt;=$B$5)*(Data!$J$2:$J$998&gt;=$B$6)*(Data!$G$2:$G$998&lt;=AI$11) ) ),"N/A")</f>
        <v>1</v>
      </c>
      <c r="AJ136" s="6" t="str">
        <f>IF(AJ$10="x",IF( SUMPRODUCT( (Data!$A$2:$A$998=$A136)*(Data!$B$2:$B$998=$B136)*(Data!$C$2:$C$998=$B$1)*(Data!$D$2:$D$998=AJ$9)*( (Data!$I$2:$I$998=$B$2)+(Data!$I$2:$I$998=$B$3)+(Data!$I$2:$I$998=$B$4) )*(Data!$J$2:$J$998&lt;=$B$5)*(Data!$J$2:$J$998&gt;=$B$6)*(Data!$G$2:$G$998) )=0,"N/A",SUMPRODUCT( (Data!$A$2:$A$998=$A136)*(Data!$B$2:$B$998=$B136)*(Data!$C$2:$C$998=$B$1)*(Data!$D$2:$D$998=AJ$9)*( (Data!$I$2:$I$998=$B$2)+(Data!$I$2:$I$998=$B$3)+(Data!$I$2:$I$998=$B$4) )*(Data!$J$2:$J$998&lt;=$B$5)*(Data!$J$2:$J$998&gt;=$B$6)*(Data!$G$2:$G$998&lt;=AJ$11) ) ),"N/A")</f>
        <v>N/A</v>
      </c>
      <c r="AK136" s="6">
        <f>IF(AK$10="x",IF( SUMPRODUCT( (Data!$A$2:$A$998=$A136)*(Data!$B$2:$B$998=$B136)*(Data!$C$2:$C$998=$B$1)*(Data!$D$2:$D$998=AK$9)*( (Data!$I$2:$I$998=$B$2)+(Data!$I$2:$I$998=$B$3)+(Data!$I$2:$I$998=$B$4) )*(Data!$J$2:$J$998&lt;=$B$5)*(Data!$J$2:$J$998&gt;=$B$6)*(Data!$G$2:$G$998) )=0,"N/A",SUMPRODUCT( (Data!$A$2:$A$998=$A136)*(Data!$B$2:$B$998=$B136)*(Data!$C$2:$C$998=$B$1)*(Data!$D$2:$D$998=AK$9)*( (Data!$I$2:$I$998=$B$2)+(Data!$I$2:$I$998=$B$3)+(Data!$I$2:$I$998=$B$4) )*(Data!$J$2:$J$998&lt;=$B$5)*(Data!$J$2:$J$998&gt;=$B$6)*(Data!$G$2:$G$998&lt;=AK$11) ) ),"N/A")</f>
        <v>1</v>
      </c>
      <c r="AL136" s="6">
        <f>IF(AL$10="x",IF( SUMPRODUCT( (Data!$A$2:$A$998=$A136)*(Data!$B$2:$B$998=$B136)*(Data!$C$2:$C$998=$B$1)*(Data!$D$2:$D$998=AL$9)*( (Data!$I$2:$I$998=$B$2)+(Data!$I$2:$I$998=$B$3)+(Data!$I$2:$I$998=$B$4) )*(Data!$J$2:$J$998&lt;=$B$5)*(Data!$J$2:$J$998&gt;=$B$6)*(Data!$G$2:$G$998) )=0,"N/A",SUMPRODUCT( (Data!$A$2:$A$998=$A136)*(Data!$B$2:$B$998=$B136)*(Data!$C$2:$C$998=$B$1)*(Data!$D$2:$D$998=AL$9)*( (Data!$I$2:$I$998=$B$2)+(Data!$I$2:$I$998=$B$3)+(Data!$I$2:$I$998=$B$4) )*(Data!$J$2:$J$998&lt;=$B$5)*(Data!$J$2:$J$998&gt;=$B$6)*(Data!$G$2:$G$998&lt;=AL$11) ) ),"N/A")</f>
        <v>1</v>
      </c>
      <c r="AM136" s="6">
        <f>IF(AM$10="x",IF( SUMPRODUCT( (Data!$A$2:$A$998=$A136)*(Data!$B$2:$B$998=$B136)*(Data!$C$2:$C$998=$B$1)*(Data!$D$2:$D$998=AM$9)*( (Data!$I$2:$I$998=$B$2)+(Data!$I$2:$I$998=$B$3)+(Data!$I$2:$I$998=$B$4) )*(Data!$J$2:$J$998&lt;=$B$5)*(Data!$J$2:$J$998&gt;=$B$6)*(Data!$G$2:$G$998) )=0,"N/A",SUMPRODUCT( (Data!$A$2:$A$998=$A136)*(Data!$B$2:$B$998=$B136)*(Data!$C$2:$C$998=$B$1)*(Data!$D$2:$D$998=AM$9)*( (Data!$I$2:$I$998=$B$2)+(Data!$I$2:$I$998=$B$3)+(Data!$I$2:$I$998=$B$4) )*(Data!$J$2:$J$998&lt;=$B$5)*(Data!$J$2:$J$998&gt;=$B$6)*(Data!$G$2:$G$998&lt;=AM$11) ) ),"N/A")</f>
        <v>1</v>
      </c>
      <c r="AN136" s="6">
        <f>IF(AN$10="x",IF( SUMPRODUCT( (Data!$A$2:$A$998=$A136)*(Data!$B$2:$B$998=$B136)*(Data!$C$2:$C$998=$B$1)*(Data!$D$2:$D$998=AN$9)*( (Data!$I$2:$I$998=$B$2)+(Data!$I$2:$I$998=$B$3)+(Data!$I$2:$I$998=$B$4) )*(Data!$J$2:$J$998&lt;=$B$5)*(Data!$J$2:$J$998&gt;=$B$6)*(Data!$G$2:$G$998) )=0,"N/A",SUMPRODUCT( (Data!$A$2:$A$998=$A136)*(Data!$B$2:$B$998=$B136)*(Data!$C$2:$C$998=$B$1)*(Data!$D$2:$D$998=AN$9)*( (Data!$I$2:$I$998=$B$2)+(Data!$I$2:$I$998=$B$3)+(Data!$I$2:$I$998=$B$4) )*(Data!$J$2:$J$998&lt;=$B$5)*(Data!$J$2:$J$998&gt;=$B$6)*(Data!$G$2:$G$998&lt;=AN$11) ) ),"N/A")</f>
        <v>1</v>
      </c>
      <c r="AO136" s="6">
        <f>IF(AO$10="x",IF( SUMPRODUCT( (Data!$A$2:$A$998=$A136)*(Data!$B$2:$B$998=$B136)*(Data!$C$2:$C$998=$B$1)*(Data!$D$2:$D$998=AO$9)*( (Data!$I$2:$I$998=$B$2)+(Data!$I$2:$I$998=$B$3)+(Data!$I$2:$I$998=$B$4) )*(Data!$J$2:$J$998&lt;=$B$5)*(Data!$J$2:$J$998&gt;=$B$6)*(Data!$G$2:$G$998) )=0,"N/A",SUMPRODUCT( (Data!$A$2:$A$998=$A136)*(Data!$B$2:$B$998=$B136)*(Data!$C$2:$C$998=$B$1)*(Data!$D$2:$D$998=AO$9)*( (Data!$I$2:$I$998=$B$2)+(Data!$I$2:$I$998=$B$3)+(Data!$I$2:$I$998=$B$4) )*(Data!$J$2:$J$998&lt;=$B$5)*(Data!$J$2:$J$998&gt;=$B$6)*(Data!$G$2:$G$998&lt;=AO$11) ) ),"N/A")</f>
        <v>1</v>
      </c>
      <c r="AP136" s="6">
        <f>IF(AP$10="x",IF( SUMPRODUCT( (Data!$A$2:$A$998=$A136)*(Data!$B$2:$B$998=$B136)*(Data!$C$2:$C$998=$B$1)*(Data!$D$2:$D$998=AP$9)*( (Data!$I$2:$I$998=$B$2)+(Data!$I$2:$I$998=$B$3)+(Data!$I$2:$I$998=$B$4) )*(Data!$J$2:$J$998&lt;=$B$5)*(Data!$J$2:$J$998&gt;=$B$6)*(Data!$G$2:$G$998) )=0,"N/A",SUMPRODUCT( (Data!$A$2:$A$998=$A136)*(Data!$B$2:$B$998=$B136)*(Data!$C$2:$C$998=$B$1)*(Data!$D$2:$D$998=AP$9)*( (Data!$I$2:$I$998=$B$2)+(Data!$I$2:$I$998=$B$3)+(Data!$I$2:$I$998=$B$4) )*(Data!$J$2:$J$998&lt;=$B$5)*(Data!$J$2:$J$998&gt;=$B$6)*(Data!$G$2:$G$998&lt;=AP$11) ) ),"N/A")</f>
        <v>1</v>
      </c>
      <c r="AQ136" s="6">
        <f>IF(AQ$10="x",IF( SUMPRODUCT( (Data!$A$2:$A$998=$A136)*(Data!$B$2:$B$998=$B136)*(Data!$C$2:$C$998=$B$1)*(Data!$D$2:$D$998=AQ$9)*( (Data!$I$2:$I$998=$B$2)+(Data!$I$2:$I$998=$B$3)+(Data!$I$2:$I$998=$B$4) )*(Data!$J$2:$J$998&lt;=$B$5)*(Data!$J$2:$J$998&gt;=$B$6)*(Data!$G$2:$G$998) )=0,"N/A",SUMPRODUCT( (Data!$A$2:$A$998=$A136)*(Data!$B$2:$B$998=$B136)*(Data!$C$2:$C$998=$B$1)*(Data!$D$2:$D$998=AQ$9)*( (Data!$I$2:$I$998=$B$2)+(Data!$I$2:$I$998=$B$3)+(Data!$I$2:$I$998=$B$4) )*(Data!$J$2:$J$998&lt;=$B$5)*(Data!$J$2:$J$998&gt;=$B$6)*(Data!$G$2:$G$998&lt;=AQ$11) ) ),"N/A")</f>
        <v>1</v>
      </c>
      <c r="AR136" s="6">
        <f>IF(AR$10="x",IF( SUMPRODUCT( (Data!$A$2:$A$998=$A136)*(Data!$B$2:$B$998=$B136)*(Data!$C$2:$C$998=$B$1)*(Data!$D$2:$D$998=AR$9)*( (Data!$I$2:$I$998=$B$2)+(Data!$I$2:$I$998=$B$3)+(Data!$I$2:$I$998=$B$4) )*(Data!$J$2:$J$998&lt;=$B$5)*(Data!$J$2:$J$998&gt;=$B$6)*(Data!$G$2:$G$998) )=0,"N/A",SUMPRODUCT( (Data!$A$2:$A$998=$A136)*(Data!$B$2:$B$998=$B136)*(Data!$C$2:$C$998=$B$1)*(Data!$D$2:$D$998=AR$9)*( (Data!$I$2:$I$998=$B$2)+(Data!$I$2:$I$998=$B$3)+(Data!$I$2:$I$998=$B$4) )*(Data!$J$2:$J$998&lt;=$B$5)*(Data!$J$2:$J$998&gt;=$B$6)*(Data!$G$2:$G$998&lt;=AR$11) ) ),"N/A")</f>
        <v>1</v>
      </c>
      <c r="AS136" s="6" t="str">
        <f>IF(AS$10="x",IF( SUMPRODUCT( (Data!$A$2:$A$998=$A136)*(Data!$B$2:$B$998=$B136)*(Data!$C$2:$C$998=$B$1)*(Data!$D$2:$D$998=AS$9)*( (Data!$I$2:$I$998=$B$2)+(Data!$I$2:$I$998=$B$3)+(Data!$I$2:$I$998=$B$4) )*(Data!$J$2:$J$998&lt;=$B$5)*(Data!$J$2:$J$998&gt;=$B$6)*(Data!$G$2:$G$998) )=0,"N/A",SUMPRODUCT( (Data!$A$2:$A$998=$A136)*(Data!$B$2:$B$998=$B136)*(Data!$C$2:$C$998=$B$1)*(Data!$D$2:$D$998=AS$9)*( (Data!$I$2:$I$998=$B$2)+(Data!$I$2:$I$998=$B$3)+(Data!$I$2:$I$998=$B$4) )*(Data!$J$2:$J$998&lt;=$B$5)*(Data!$J$2:$J$998&gt;=$B$6)*(Data!$G$2:$G$998&lt;=AS$11) ) ),"N/A")</f>
        <v>N/A</v>
      </c>
      <c r="AT136" s="6">
        <f t="shared" si="147"/>
        <v>1</v>
      </c>
      <c r="AX136" s="6">
        <f t="shared" si="153"/>
        <v>1</v>
      </c>
      <c r="AY136" s="6">
        <f t="shared" si="137"/>
        <v>1</v>
      </c>
      <c r="AZ136" s="6">
        <f t="shared" si="138"/>
        <v>1</v>
      </c>
      <c r="BA136" s="6">
        <f t="shared" si="139"/>
        <v>1</v>
      </c>
      <c r="BB136" s="6">
        <f t="shared" si="92"/>
        <v>1</v>
      </c>
      <c r="BC136" s="6" t="str">
        <f t="shared" si="93"/>
        <v>N/A</v>
      </c>
      <c r="BD136" s="6">
        <f t="shared" si="94"/>
        <v>1</v>
      </c>
      <c r="BE136" s="6">
        <f t="shared" si="95"/>
        <v>1</v>
      </c>
      <c r="BF136" s="6">
        <f t="shared" si="96"/>
        <v>1</v>
      </c>
      <c r="BG136" s="6" t="str">
        <f t="shared" si="97"/>
        <v>N/A</v>
      </c>
      <c r="BH136" s="6">
        <f t="shared" si="98"/>
        <v>1</v>
      </c>
      <c r="BI136" s="6">
        <f t="shared" si="99"/>
        <v>1</v>
      </c>
      <c r="BJ136" s="6">
        <f t="shared" si="100"/>
        <v>1</v>
      </c>
      <c r="BK136" s="6">
        <f t="shared" si="101"/>
        <v>1</v>
      </c>
      <c r="BL136" s="6">
        <f t="shared" si="102"/>
        <v>1</v>
      </c>
      <c r="BM136" s="6">
        <f t="shared" si="103"/>
        <v>1</v>
      </c>
      <c r="BN136" s="6">
        <f t="shared" si="104"/>
        <v>1</v>
      </c>
      <c r="BO136" s="6">
        <f t="shared" si="105"/>
        <v>1</v>
      </c>
      <c r="BP136" s="6" t="str">
        <f t="shared" si="106"/>
        <v>N/A</v>
      </c>
      <c r="BQ136" s="6">
        <f t="shared" si="148"/>
        <v>1</v>
      </c>
      <c r="BU136" s="6">
        <f>IF(BU$10="x",IF( SUMPRODUCT( (Data!$A$2:$A$998=$A136)*(Data!$B$2:$B$998=$B136)*(Data!$C$2:$C$998=$B$1)*(Data!$D$2:$D$998=BU$9)*( (Data!$I$2:$I$998=$B$2)+(Data!$I$2:$I$998=$B$3)+(Data!$I$2:$I$998=$B$4) )*(Data!$J$2:$J$998&lt;=$B$5)*(Data!$J$2:$J$998&gt;=$B$6)*(Data!$F$2:$F$998) )=0,"N/A",SUMPRODUCT( (Data!$A$2:$A$998=$A136)*(Data!$B$2:$B$998=$B136)*(Data!$C$2:$C$998=$B$1)*(Data!$D$2:$D$998=BU$9)*( (Data!$I$2:$I$998=$B$2)+(Data!$I$2:$I$998=$B$3)+(Data!$I$2:$I$998=$B$4) )*(Data!$J$2:$J$998&lt;=$B$5)*(Data!$J$2:$J$998&gt;=$B$6)*(Data!$F$2:$F$998&gt;=BU$11) ) ),"N/A")</f>
        <v>1</v>
      </c>
      <c r="BV136" s="6">
        <f>IF(BV$10="x",IF( SUMPRODUCT( (Data!$A$2:$A$998=$A136)*(Data!$B$2:$B$998=$B136)*(Data!$C$2:$C$998=$B$1)*(Data!$D$2:$D$998=BV$9)*( (Data!$I$2:$I$998=$B$2)+(Data!$I$2:$I$998=$B$3)+(Data!$I$2:$I$998=$B$4) )*(Data!$J$2:$J$998&lt;=$B$5)*(Data!$J$2:$J$998&gt;=$B$6)*(Data!$F$2:$F$998) )=0,"N/A",SUMPRODUCT( (Data!$A$2:$A$998=$A136)*(Data!$B$2:$B$998=$B136)*(Data!$C$2:$C$998=$B$1)*(Data!$D$2:$D$998=BV$9)*( (Data!$I$2:$I$998=$B$2)+(Data!$I$2:$I$998=$B$3)+(Data!$I$2:$I$998=$B$4) )*(Data!$J$2:$J$998&lt;=$B$5)*(Data!$J$2:$J$998&gt;=$B$6)*(Data!$F$2:$F$998&gt;=BV$11) ) ),"N/A")</f>
        <v>1</v>
      </c>
      <c r="BW136" s="6">
        <f>IF(BW$10="x",IF( SUMPRODUCT( (Data!$A$2:$A$998=$A136)*(Data!$B$2:$B$998=$B136)*(Data!$C$2:$C$998=$B$1)*(Data!$D$2:$D$998=BW$9)*( (Data!$I$2:$I$998=$B$2)+(Data!$I$2:$I$998=$B$3)+(Data!$I$2:$I$998=$B$4) )*(Data!$J$2:$J$998&lt;=$B$5)*(Data!$J$2:$J$998&gt;=$B$6)*(Data!$F$2:$F$998) )=0,"N/A",SUMPRODUCT( (Data!$A$2:$A$998=$A136)*(Data!$B$2:$B$998=$B136)*(Data!$C$2:$C$998=$B$1)*(Data!$D$2:$D$998=BW$9)*( (Data!$I$2:$I$998=$B$2)+(Data!$I$2:$I$998=$B$3)+(Data!$I$2:$I$998=$B$4) )*(Data!$J$2:$J$998&lt;=$B$5)*(Data!$J$2:$J$998&gt;=$B$6)*(Data!$F$2:$F$998&gt;=BW$11) ) ),"N/A")</f>
        <v>1</v>
      </c>
      <c r="BX136" s="6">
        <f>IF(BX$10="x",IF( SUMPRODUCT( (Data!$A$2:$A$998=$A136)*(Data!$B$2:$B$998=$B136)*(Data!$C$2:$C$998=$B$1)*(Data!$D$2:$D$998=BX$9)*( (Data!$I$2:$I$998=$B$2)+(Data!$I$2:$I$998=$B$3)+(Data!$I$2:$I$998=$B$4) )*(Data!$J$2:$J$998&lt;=$B$5)*(Data!$J$2:$J$998&gt;=$B$6)*(Data!$F$2:$F$998) )=0,"N/A",SUMPRODUCT( (Data!$A$2:$A$998=$A136)*(Data!$B$2:$B$998=$B136)*(Data!$C$2:$C$998=$B$1)*(Data!$D$2:$D$998=BX$9)*( (Data!$I$2:$I$998=$B$2)+(Data!$I$2:$I$998=$B$3)+(Data!$I$2:$I$998=$B$4) )*(Data!$J$2:$J$998&lt;=$B$5)*(Data!$J$2:$J$998&gt;=$B$6)*(Data!$F$2:$F$998&gt;=BX$11) ) ),"N/A")</f>
        <v>1</v>
      </c>
      <c r="BY136" s="6">
        <f>IF(BY$10="x",IF( SUMPRODUCT( (Data!$A$2:$A$998=$A136)*(Data!$B$2:$B$998=$B136)*(Data!$C$2:$C$998=$B$1)*(Data!$D$2:$D$998=BY$9)*( (Data!$I$2:$I$998=$B$2)+(Data!$I$2:$I$998=$B$3)+(Data!$I$2:$I$998=$B$4) )*(Data!$J$2:$J$998&lt;=$B$5)*(Data!$J$2:$J$998&gt;=$B$6)*(Data!$F$2:$F$998) )=0,"N/A",SUMPRODUCT( (Data!$A$2:$A$998=$A136)*(Data!$B$2:$B$998=$B136)*(Data!$C$2:$C$998=$B$1)*(Data!$D$2:$D$998=BY$9)*( (Data!$I$2:$I$998=$B$2)+(Data!$I$2:$I$998=$B$3)+(Data!$I$2:$I$998=$B$4) )*(Data!$J$2:$J$998&lt;=$B$5)*(Data!$J$2:$J$998&gt;=$B$6)*(Data!$F$2:$F$998&gt;=BY$11) ) ),"N/A")</f>
        <v>1</v>
      </c>
      <c r="BZ136" s="6" t="str">
        <f>IF(BZ$10="x",IF( SUMPRODUCT( (Data!$A$2:$A$998=$A136)*(Data!$B$2:$B$998=$B136)*(Data!$C$2:$C$998=$B$1)*(Data!$D$2:$D$998=BZ$9)*( (Data!$I$2:$I$998=$B$2)+(Data!$I$2:$I$998=$B$3)+(Data!$I$2:$I$998=$B$4) )*(Data!$J$2:$J$998&lt;=$B$5)*(Data!$J$2:$J$998&gt;=$B$6)*(Data!$F$2:$F$998) )=0,"N/A",SUMPRODUCT( (Data!$A$2:$A$998=$A136)*(Data!$B$2:$B$998=$B136)*(Data!$C$2:$C$998=$B$1)*(Data!$D$2:$D$998=BZ$9)*( (Data!$I$2:$I$998=$B$2)+(Data!$I$2:$I$998=$B$3)+(Data!$I$2:$I$998=$B$4) )*(Data!$J$2:$J$998&lt;=$B$5)*(Data!$J$2:$J$998&gt;=$B$6)*(Data!$F$2:$F$998&gt;=BZ$11) ) ),"N/A")</f>
        <v>N/A</v>
      </c>
      <c r="CA136" s="6">
        <f>IF(CA$10="x",IF( SUMPRODUCT( (Data!$A$2:$A$998=$A136)*(Data!$B$2:$B$998=$B136)*(Data!$C$2:$C$998=$B$1)*(Data!$D$2:$D$998=CA$9)*( (Data!$I$2:$I$998=$B$2)+(Data!$I$2:$I$998=$B$3)+(Data!$I$2:$I$998=$B$4) )*(Data!$J$2:$J$998&lt;=$B$5)*(Data!$J$2:$J$998&gt;=$B$6)*(Data!$F$2:$F$998) )=0,"N/A",SUMPRODUCT( (Data!$A$2:$A$998=$A136)*(Data!$B$2:$B$998=$B136)*(Data!$C$2:$C$998=$B$1)*(Data!$D$2:$D$998=CA$9)*( (Data!$I$2:$I$998=$B$2)+(Data!$I$2:$I$998=$B$3)+(Data!$I$2:$I$998=$B$4) )*(Data!$J$2:$J$998&lt;=$B$5)*(Data!$J$2:$J$998&gt;=$B$6)*(Data!$F$2:$F$998&gt;=CA$11) ) ),"N/A")</f>
        <v>1</v>
      </c>
      <c r="CB136" s="6">
        <f>IF(CB$10="x",IF( SUMPRODUCT( (Data!$A$2:$A$998=$A136)*(Data!$B$2:$B$998=$B136)*(Data!$C$2:$C$998=$B$1)*(Data!$D$2:$D$998=CB$9)*( (Data!$I$2:$I$998=$B$2)+(Data!$I$2:$I$998=$B$3)+(Data!$I$2:$I$998=$B$4) )*(Data!$J$2:$J$998&lt;=$B$5)*(Data!$J$2:$J$998&gt;=$B$6)*(Data!$F$2:$F$998) )=0,"N/A",SUMPRODUCT( (Data!$A$2:$A$998=$A136)*(Data!$B$2:$B$998=$B136)*(Data!$C$2:$C$998=$B$1)*(Data!$D$2:$D$998=CB$9)*( (Data!$I$2:$I$998=$B$2)+(Data!$I$2:$I$998=$B$3)+(Data!$I$2:$I$998=$B$4) )*(Data!$J$2:$J$998&lt;=$B$5)*(Data!$J$2:$J$998&gt;=$B$6)*(Data!$F$2:$F$998&gt;=CB$11) ) ),"N/A")</f>
        <v>1</v>
      </c>
      <c r="CC136" s="6">
        <f>IF(CC$10="x",IF( SUMPRODUCT( (Data!$A$2:$A$998=$A136)*(Data!$B$2:$B$998=$B136)*(Data!$C$2:$C$998=$B$1)*(Data!$D$2:$D$998=CC$9)*( (Data!$I$2:$I$998=$B$2)+(Data!$I$2:$I$998=$B$3)+(Data!$I$2:$I$998=$B$4) )*(Data!$J$2:$J$998&lt;=$B$5)*(Data!$J$2:$J$998&gt;=$B$6)*(Data!$F$2:$F$998) )=0,"N/A",SUMPRODUCT( (Data!$A$2:$A$998=$A136)*(Data!$B$2:$B$998=$B136)*(Data!$C$2:$C$998=$B$1)*(Data!$D$2:$D$998=CC$9)*( (Data!$I$2:$I$998=$B$2)+(Data!$I$2:$I$998=$B$3)+(Data!$I$2:$I$998=$B$4) )*(Data!$J$2:$J$998&lt;=$B$5)*(Data!$J$2:$J$998&gt;=$B$6)*(Data!$F$2:$F$998&gt;=CC$11) ) ),"N/A")</f>
        <v>1</v>
      </c>
      <c r="CD136" s="6" t="str">
        <f>IF(CD$10="x",IF( SUMPRODUCT( (Data!$A$2:$A$998=$A136)*(Data!$B$2:$B$998=$B136)*(Data!$C$2:$C$998=$B$1)*(Data!$D$2:$D$998=CD$9)*( (Data!$I$2:$I$998=$B$2)+(Data!$I$2:$I$998=$B$3)+(Data!$I$2:$I$998=$B$4) )*(Data!$J$2:$J$998&lt;=$B$5)*(Data!$J$2:$J$998&gt;=$B$6)*(Data!$F$2:$F$998) )=0,"N/A",SUMPRODUCT( (Data!$A$2:$A$998=$A136)*(Data!$B$2:$B$998=$B136)*(Data!$C$2:$C$998=$B$1)*(Data!$D$2:$D$998=CD$9)*( (Data!$I$2:$I$998=$B$2)+(Data!$I$2:$I$998=$B$3)+(Data!$I$2:$I$998=$B$4) )*(Data!$J$2:$J$998&lt;=$B$5)*(Data!$J$2:$J$998&gt;=$B$6)*(Data!$F$2:$F$998&gt;=CD$11) ) ),"N/A")</f>
        <v>N/A</v>
      </c>
      <c r="CE136" s="6">
        <f>IF(CE$10="x",IF( SUMPRODUCT( (Data!$A$2:$A$998=$A136)*(Data!$B$2:$B$998=$B136)*(Data!$C$2:$C$998=$B$1)*(Data!$D$2:$D$998=CE$9)*( (Data!$I$2:$I$998=$B$2)+(Data!$I$2:$I$998=$B$3)+(Data!$I$2:$I$998=$B$4) )*(Data!$J$2:$J$998&lt;=$B$5)*(Data!$J$2:$J$998&gt;=$B$6)*(Data!$F$2:$F$998) )=0,"N/A",SUMPRODUCT( (Data!$A$2:$A$998=$A136)*(Data!$B$2:$B$998=$B136)*(Data!$C$2:$C$998=$B$1)*(Data!$D$2:$D$998=CE$9)*( (Data!$I$2:$I$998=$B$2)+(Data!$I$2:$I$998=$B$3)+(Data!$I$2:$I$998=$B$4) )*(Data!$J$2:$J$998&lt;=$B$5)*(Data!$J$2:$J$998&gt;=$B$6)*(Data!$F$2:$F$998&gt;=CE$11) ) ),"N/A")</f>
        <v>1</v>
      </c>
      <c r="CF136" s="6">
        <f>IF(CF$10="x",IF( SUMPRODUCT( (Data!$A$2:$A$998=$A136)*(Data!$B$2:$B$998=$B136)*(Data!$C$2:$C$998=$B$1)*(Data!$D$2:$D$998=CF$9)*( (Data!$I$2:$I$998=$B$2)+(Data!$I$2:$I$998=$B$3)+(Data!$I$2:$I$998=$B$4) )*(Data!$J$2:$J$998&lt;=$B$5)*(Data!$J$2:$J$998&gt;=$B$6)*(Data!$F$2:$F$998) )=0,"N/A",SUMPRODUCT( (Data!$A$2:$A$998=$A136)*(Data!$B$2:$B$998=$B136)*(Data!$C$2:$C$998=$B$1)*(Data!$D$2:$D$998=CF$9)*( (Data!$I$2:$I$998=$B$2)+(Data!$I$2:$I$998=$B$3)+(Data!$I$2:$I$998=$B$4) )*(Data!$J$2:$J$998&lt;=$B$5)*(Data!$J$2:$J$998&gt;=$B$6)*(Data!$F$2:$F$998&gt;=CF$11) ) ),"N/A")</f>
        <v>1</v>
      </c>
      <c r="CG136" s="6">
        <f>IF(CG$10="x",IF( SUMPRODUCT( (Data!$A$2:$A$998=$A136)*(Data!$B$2:$B$998=$B136)*(Data!$C$2:$C$998=$B$1)*(Data!$D$2:$D$998=CG$9)*( (Data!$I$2:$I$998=$B$2)+(Data!$I$2:$I$998=$B$3)+(Data!$I$2:$I$998=$B$4) )*(Data!$J$2:$J$998&lt;=$B$5)*(Data!$J$2:$J$998&gt;=$B$6)*(Data!$F$2:$F$998) )=0,"N/A",SUMPRODUCT( (Data!$A$2:$A$998=$A136)*(Data!$B$2:$B$998=$B136)*(Data!$C$2:$C$998=$B$1)*(Data!$D$2:$D$998=CG$9)*( (Data!$I$2:$I$998=$B$2)+(Data!$I$2:$I$998=$B$3)+(Data!$I$2:$I$998=$B$4) )*(Data!$J$2:$J$998&lt;=$B$5)*(Data!$J$2:$J$998&gt;=$B$6)*(Data!$F$2:$F$998&gt;=CG$11) ) ),"N/A")</f>
        <v>1</v>
      </c>
      <c r="CH136" s="6">
        <f>IF(CH$10="x",IF( SUMPRODUCT( (Data!$A$2:$A$998=$A136)*(Data!$B$2:$B$998=$B136)*(Data!$C$2:$C$998=$B$1)*(Data!$D$2:$D$998=CH$9)*( (Data!$I$2:$I$998=$B$2)+(Data!$I$2:$I$998=$B$3)+(Data!$I$2:$I$998=$B$4) )*(Data!$J$2:$J$998&lt;=$B$5)*(Data!$J$2:$J$998&gt;=$B$6)*(Data!$F$2:$F$998) )=0,"N/A",SUMPRODUCT( (Data!$A$2:$A$998=$A136)*(Data!$B$2:$B$998=$B136)*(Data!$C$2:$C$998=$B$1)*(Data!$D$2:$D$998=CH$9)*( (Data!$I$2:$I$998=$B$2)+(Data!$I$2:$I$998=$B$3)+(Data!$I$2:$I$998=$B$4) )*(Data!$J$2:$J$998&lt;=$B$5)*(Data!$J$2:$J$998&gt;=$B$6)*(Data!$F$2:$F$998&gt;=CH$11) ) ),"N/A")</f>
        <v>1</v>
      </c>
      <c r="CI136" s="6">
        <f>IF(CI$10="x",IF( SUMPRODUCT( (Data!$A$2:$A$998=$A136)*(Data!$B$2:$B$998=$B136)*(Data!$C$2:$C$998=$B$1)*(Data!$D$2:$D$998=CI$9)*( (Data!$I$2:$I$998=$B$2)+(Data!$I$2:$I$998=$B$3)+(Data!$I$2:$I$998=$B$4) )*(Data!$J$2:$J$998&lt;=$B$5)*(Data!$J$2:$J$998&gt;=$B$6)*(Data!$F$2:$F$998) )=0,"N/A",SUMPRODUCT( (Data!$A$2:$A$998=$A136)*(Data!$B$2:$B$998=$B136)*(Data!$C$2:$C$998=$B$1)*(Data!$D$2:$D$998=CI$9)*( (Data!$I$2:$I$998=$B$2)+(Data!$I$2:$I$998=$B$3)+(Data!$I$2:$I$998=$B$4) )*(Data!$J$2:$J$998&lt;=$B$5)*(Data!$J$2:$J$998&gt;=$B$6)*(Data!$F$2:$F$998&gt;=CI$11) ) ),"N/A")</f>
        <v>1</v>
      </c>
      <c r="CJ136" s="6">
        <f>IF(CJ$10="x",IF( SUMPRODUCT( (Data!$A$2:$A$998=$A136)*(Data!$B$2:$B$998=$B136)*(Data!$C$2:$C$998=$B$1)*(Data!$D$2:$D$998=CJ$9)*( (Data!$I$2:$I$998=$B$2)+(Data!$I$2:$I$998=$B$3)+(Data!$I$2:$I$998=$B$4) )*(Data!$J$2:$J$998&lt;=$B$5)*(Data!$J$2:$J$998&gt;=$B$6)*(Data!$F$2:$F$998) )=0,"N/A",SUMPRODUCT( (Data!$A$2:$A$998=$A136)*(Data!$B$2:$B$998=$B136)*(Data!$C$2:$C$998=$B$1)*(Data!$D$2:$D$998=CJ$9)*( (Data!$I$2:$I$998=$B$2)+(Data!$I$2:$I$998=$B$3)+(Data!$I$2:$I$998=$B$4) )*(Data!$J$2:$J$998&lt;=$B$5)*(Data!$J$2:$J$998&gt;=$B$6)*(Data!$F$2:$F$998&gt;=CJ$11) ) ),"N/A")</f>
        <v>1</v>
      </c>
      <c r="CK136" s="6">
        <f>IF(CK$10="x",IF( SUMPRODUCT( (Data!$A$2:$A$998=$A136)*(Data!$B$2:$B$998=$B136)*(Data!$C$2:$C$998=$B$1)*(Data!$D$2:$D$998=CK$9)*( (Data!$I$2:$I$998=$B$2)+(Data!$I$2:$I$998=$B$3)+(Data!$I$2:$I$998=$B$4) )*(Data!$J$2:$J$998&lt;=$B$5)*(Data!$J$2:$J$998&gt;=$B$6)*(Data!$F$2:$F$998) )=0,"N/A",SUMPRODUCT( (Data!$A$2:$A$998=$A136)*(Data!$B$2:$B$998=$B136)*(Data!$C$2:$C$998=$B$1)*(Data!$D$2:$D$998=CK$9)*( (Data!$I$2:$I$998=$B$2)+(Data!$I$2:$I$998=$B$3)+(Data!$I$2:$I$998=$B$4) )*(Data!$J$2:$J$998&lt;=$B$5)*(Data!$J$2:$J$998&gt;=$B$6)*(Data!$F$2:$F$998&gt;=CK$11) ) ),"N/A")</f>
        <v>1</v>
      </c>
      <c r="CL136" s="6">
        <f>IF(CL$10="x",IF( SUMPRODUCT( (Data!$A$2:$A$998=$A136)*(Data!$B$2:$B$998=$B136)*(Data!$C$2:$C$998=$B$1)*(Data!$D$2:$D$998=CL$9)*( (Data!$I$2:$I$998=$B$2)+(Data!$I$2:$I$998=$B$3)+(Data!$I$2:$I$998=$B$4) )*(Data!$J$2:$J$998&lt;=$B$5)*(Data!$J$2:$J$998&gt;=$B$6)*(Data!$F$2:$F$998) )=0,"N/A",SUMPRODUCT( (Data!$A$2:$A$998=$A136)*(Data!$B$2:$B$998=$B136)*(Data!$C$2:$C$998=$B$1)*(Data!$D$2:$D$998=CL$9)*( (Data!$I$2:$I$998=$B$2)+(Data!$I$2:$I$998=$B$3)+(Data!$I$2:$I$998=$B$4) )*(Data!$J$2:$J$998&lt;=$B$5)*(Data!$J$2:$J$998&gt;=$B$6)*(Data!$F$2:$F$998&gt;=CL$11) ) ),"N/A")</f>
        <v>1</v>
      </c>
      <c r="CM136" s="6" t="str">
        <f>IF(CM$10="x",IF( SUMPRODUCT( (Data!$A$2:$A$998=$A136)*(Data!$B$2:$B$998=$B136)*(Data!$C$2:$C$998=$B$1)*(Data!$D$2:$D$998=CM$9)*( (Data!$I$2:$I$998=$B$2)+(Data!$I$2:$I$998=$B$3)+(Data!$I$2:$I$998=$B$4) )*(Data!$J$2:$J$998&lt;=$B$5)*(Data!$J$2:$J$998&gt;=$B$6)*(Data!$F$2:$F$998) )=0,"N/A",SUMPRODUCT( (Data!$A$2:$A$998=$A136)*(Data!$B$2:$B$998=$B136)*(Data!$C$2:$C$998=$B$1)*(Data!$D$2:$D$998=CM$9)*( (Data!$I$2:$I$998=$B$2)+(Data!$I$2:$I$998=$B$3)+(Data!$I$2:$I$998=$B$4) )*(Data!$J$2:$J$998&lt;=$B$5)*(Data!$J$2:$J$998&gt;=$B$6)*(Data!$F$2:$F$998&gt;=CM$11) ) ),"N/A")</f>
        <v>N/A</v>
      </c>
      <c r="CN136" s="6">
        <f t="shared" si="149"/>
        <v>1</v>
      </c>
      <c r="CR136" s="6">
        <f>IF(CR$10="x",IF( SUMPRODUCT( (Data!$A$2:$A$998=$A136)*(Data!$B$2:$B$998=$B136)*(Data!$C$2:$C$998=$B$1)*(Data!$D$2:$D$998=CR$9)*( (Data!$I$2:$I$998=$B$2)+(Data!$I$2:$I$998=$B$3)+(Data!$I$2:$I$998=$B$4) )*(Data!$J$2:$J$998&lt;=$B$5)*(Data!$J$2:$J$998&gt;=$B$6)*(Data!$H$2:$H$998) )=0,"N/A",SUMPRODUCT( (Data!$A$2:$A$998=$A136)*(Data!$B$2:$B$998=$B136)*(Data!$C$2:$C$998=$B$1)*(Data!$D$2:$D$998=CR$9)*( (Data!$I$2:$I$998=$B$2)+(Data!$I$2:$I$998=$B$3)+(Data!$I$2:$I$998=$B$4) )*(Data!$J$2:$J$998&lt;=$B$5)*(Data!$J$2:$J$998&gt;=$B$6)*(Data!$H$2:$H$998&lt;=CR$11) ) ),"N/A")</f>
        <v>1</v>
      </c>
      <c r="CS136" s="6">
        <f>IF(CS$10="x",IF( SUMPRODUCT( (Data!$A$2:$A$998=$A136)*(Data!$B$2:$B$998=$B136)*(Data!$C$2:$C$998=$B$1)*(Data!$D$2:$D$998=CS$9)*( (Data!$I$2:$I$998=$B$2)+(Data!$I$2:$I$998=$B$3)+(Data!$I$2:$I$998=$B$4) )*(Data!$J$2:$J$998&lt;=$B$5)*(Data!$J$2:$J$998&gt;=$B$6)*(Data!$H$2:$H$998) )=0,"N/A",SUMPRODUCT( (Data!$A$2:$A$998=$A136)*(Data!$B$2:$B$998=$B136)*(Data!$C$2:$C$998=$B$1)*(Data!$D$2:$D$998=CS$9)*( (Data!$I$2:$I$998=$B$2)+(Data!$I$2:$I$998=$B$3)+(Data!$I$2:$I$998=$B$4) )*(Data!$J$2:$J$998&lt;=$B$5)*(Data!$J$2:$J$998&gt;=$B$6)*(Data!$H$2:$H$998&lt;=CS$11) ) ),"N/A")</f>
        <v>1</v>
      </c>
      <c r="CT136" s="6">
        <f>IF(CT$10="x",IF( SUMPRODUCT( (Data!$A$2:$A$998=$A136)*(Data!$B$2:$B$998=$B136)*(Data!$C$2:$C$998=$B$1)*(Data!$D$2:$D$998=CT$9)*( (Data!$I$2:$I$998=$B$2)+(Data!$I$2:$I$998=$B$3)+(Data!$I$2:$I$998=$B$4) )*(Data!$J$2:$J$998&lt;=$B$5)*(Data!$J$2:$J$998&gt;=$B$6)*(Data!$H$2:$H$998) )=0,"N/A",SUMPRODUCT( (Data!$A$2:$A$998=$A136)*(Data!$B$2:$B$998=$B136)*(Data!$C$2:$C$998=$B$1)*(Data!$D$2:$D$998=CT$9)*( (Data!$I$2:$I$998=$B$2)+(Data!$I$2:$I$998=$B$3)+(Data!$I$2:$I$998=$B$4) )*(Data!$J$2:$J$998&lt;=$B$5)*(Data!$J$2:$J$998&gt;=$B$6)*(Data!$H$2:$H$998&lt;=CT$11) ) ),"N/A")</f>
        <v>1</v>
      </c>
      <c r="CU136" s="6">
        <f>IF(CU$10="x",IF( SUMPRODUCT( (Data!$A$2:$A$998=$A136)*(Data!$B$2:$B$998=$B136)*(Data!$C$2:$C$998=$B$1)*(Data!$D$2:$D$998=CU$9)*( (Data!$I$2:$I$998=$B$2)+(Data!$I$2:$I$998=$B$3)+(Data!$I$2:$I$998=$B$4) )*(Data!$J$2:$J$998&lt;=$B$5)*(Data!$J$2:$J$998&gt;=$B$6)*(Data!$H$2:$H$998) )=0,"N/A",SUMPRODUCT( (Data!$A$2:$A$998=$A136)*(Data!$B$2:$B$998=$B136)*(Data!$C$2:$C$998=$B$1)*(Data!$D$2:$D$998=CU$9)*( (Data!$I$2:$I$998=$B$2)+(Data!$I$2:$I$998=$B$3)+(Data!$I$2:$I$998=$B$4) )*(Data!$J$2:$J$998&lt;=$B$5)*(Data!$J$2:$J$998&gt;=$B$6)*(Data!$H$2:$H$998&lt;=CU$11) ) ),"N/A")</f>
        <v>1</v>
      </c>
      <c r="CV136" s="6">
        <f>IF(CV$10="x",IF( SUMPRODUCT( (Data!$A$2:$A$998=$A136)*(Data!$B$2:$B$998=$B136)*(Data!$C$2:$C$998=$B$1)*(Data!$D$2:$D$998=CV$9)*( (Data!$I$2:$I$998=$B$2)+(Data!$I$2:$I$998=$B$3)+(Data!$I$2:$I$998=$B$4) )*(Data!$J$2:$J$998&lt;=$B$5)*(Data!$J$2:$J$998&gt;=$B$6)*(Data!$H$2:$H$998) )=0,"N/A",SUMPRODUCT( (Data!$A$2:$A$998=$A136)*(Data!$B$2:$B$998=$B136)*(Data!$C$2:$C$998=$B$1)*(Data!$D$2:$D$998=CV$9)*( (Data!$I$2:$I$998=$B$2)+(Data!$I$2:$I$998=$B$3)+(Data!$I$2:$I$998=$B$4) )*(Data!$J$2:$J$998&lt;=$B$5)*(Data!$J$2:$J$998&gt;=$B$6)*(Data!$H$2:$H$998&lt;=CV$11) ) ),"N/A")</f>
        <v>1</v>
      </c>
      <c r="CW136" s="6" t="str">
        <f>IF(CW$10="x",IF( SUMPRODUCT( (Data!$A$2:$A$998=$A136)*(Data!$B$2:$B$998=$B136)*(Data!$C$2:$C$998=$B$1)*(Data!$D$2:$D$998=CW$9)*( (Data!$I$2:$I$998=$B$2)+(Data!$I$2:$I$998=$B$3)+(Data!$I$2:$I$998=$B$4) )*(Data!$J$2:$J$998&lt;=$B$5)*(Data!$J$2:$J$998&gt;=$B$6)*(Data!$H$2:$H$998) )=0,"N/A",SUMPRODUCT( (Data!$A$2:$A$998=$A136)*(Data!$B$2:$B$998=$B136)*(Data!$C$2:$C$998=$B$1)*(Data!$D$2:$D$998=CW$9)*( (Data!$I$2:$I$998=$B$2)+(Data!$I$2:$I$998=$B$3)+(Data!$I$2:$I$998=$B$4) )*(Data!$J$2:$J$998&lt;=$B$5)*(Data!$J$2:$J$998&gt;=$B$6)*(Data!$H$2:$H$998&lt;=CW$11) ) ),"N/A")</f>
        <v>N/A</v>
      </c>
      <c r="CX136" s="6">
        <f>IF(CX$10="x",IF( SUMPRODUCT( (Data!$A$2:$A$998=$A136)*(Data!$B$2:$B$998=$B136)*(Data!$C$2:$C$998=$B$1)*(Data!$D$2:$D$998=CX$9)*( (Data!$I$2:$I$998=$B$2)+(Data!$I$2:$I$998=$B$3)+(Data!$I$2:$I$998=$B$4) )*(Data!$J$2:$J$998&lt;=$B$5)*(Data!$J$2:$J$998&gt;=$B$6)*(Data!$H$2:$H$998) )=0,"N/A",SUMPRODUCT( (Data!$A$2:$A$998=$A136)*(Data!$B$2:$B$998=$B136)*(Data!$C$2:$C$998=$B$1)*(Data!$D$2:$D$998=CX$9)*( (Data!$I$2:$I$998=$B$2)+(Data!$I$2:$I$998=$B$3)+(Data!$I$2:$I$998=$B$4) )*(Data!$J$2:$J$998&lt;=$B$5)*(Data!$J$2:$J$998&gt;=$B$6)*(Data!$H$2:$H$998&lt;=CX$11) ) ),"N/A")</f>
        <v>1</v>
      </c>
      <c r="CY136" s="6">
        <f>IF(CY$10="x",IF( SUMPRODUCT( (Data!$A$2:$A$998=$A136)*(Data!$B$2:$B$998=$B136)*(Data!$C$2:$C$998=$B$1)*(Data!$D$2:$D$998=CY$9)*( (Data!$I$2:$I$998=$B$2)+(Data!$I$2:$I$998=$B$3)+(Data!$I$2:$I$998=$B$4) )*(Data!$J$2:$J$998&lt;=$B$5)*(Data!$J$2:$J$998&gt;=$B$6)*(Data!$H$2:$H$998) )=0,"N/A",SUMPRODUCT( (Data!$A$2:$A$998=$A136)*(Data!$B$2:$B$998=$B136)*(Data!$C$2:$C$998=$B$1)*(Data!$D$2:$D$998=CY$9)*( (Data!$I$2:$I$998=$B$2)+(Data!$I$2:$I$998=$B$3)+(Data!$I$2:$I$998=$B$4) )*(Data!$J$2:$J$998&lt;=$B$5)*(Data!$J$2:$J$998&gt;=$B$6)*(Data!$H$2:$H$998&lt;=CY$11) ) ),"N/A")</f>
        <v>1</v>
      </c>
      <c r="CZ136" s="6">
        <f>IF(CZ$10="x",IF( SUMPRODUCT( (Data!$A$2:$A$998=$A136)*(Data!$B$2:$B$998=$B136)*(Data!$C$2:$C$998=$B$1)*(Data!$D$2:$D$998=CZ$9)*( (Data!$I$2:$I$998=$B$2)+(Data!$I$2:$I$998=$B$3)+(Data!$I$2:$I$998=$B$4) )*(Data!$J$2:$J$998&lt;=$B$5)*(Data!$J$2:$J$998&gt;=$B$6)*(Data!$H$2:$H$998) )=0,"N/A",SUMPRODUCT( (Data!$A$2:$A$998=$A136)*(Data!$B$2:$B$998=$B136)*(Data!$C$2:$C$998=$B$1)*(Data!$D$2:$D$998=CZ$9)*( (Data!$I$2:$I$998=$B$2)+(Data!$I$2:$I$998=$B$3)+(Data!$I$2:$I$998=$B$4) )*(Data!$J$2:$J$998&lt;=$B$5)*(Data!$J$2:$J$998&gt;=$B$6)*(Data!$H$2:$H$998&lt;=CZ$11) ) ),"N/A")</f>
        <v>1</v>
      </c>
      <c r="DA136" s="6" t="str">
        <f>IF(DA$10="x",IF( SUMPRODUCT( (Data!$A$2:$A$998=$A136)*(Data!$B$2:$B$998=$B136)*(Data!$C$2:$C$998=$B$1)*(Data!$D$2:$D$998=DA$9)*( (Data!$I$2:$I$998=$B$2)+(Data!$I$2:$I$998=$B$3)+(Data!$I$2:$I$998=$B$4) )*(Data!$J$2:$J$998&lt;=$B$5)*(Data!$J$2:$J$998&gt;=$B$6)*(Data!$H$2:$H$998) )=0,"N/A",SUMPRODUCT( (Data!$A$2:$A$998=$A136)*(Data!$B$2:$B$998=$B136)*(Data!$C$2:$C$998=$B$1)*(Data!$D$2:$D$998=DA$9)*( (Data!$I$2:$I$998=$B$2)+(Data!$I$2:$I$998=$B$3)+(Data!$I$2:$I$998=$B$4) )*(Data!$J$2:$J$998&lt;=$B$5)*(Data!$J$2:$J$998&gt;=$B$6)*(Data!$H$2:$H$998&lt;=DA$11) ) ),"N/A")</f>
        <v>N/A</v>
      </c>
      <c r="DB136" s="6">
        <f>IF(DB$10="x",IF( SUMPRODUCT( (Data!$A$2:$A$998=$A136)*(Data!$B$2:$B$998=$B136)*(Data!$C$2:$C$998=$B$1)*(Data!$D$2:$D$998=DB$9)*( (Data!$I$2:$I$998=$B$2)+(Data!$I$2:$I$998=$B$3)+(Data!$I$2:$I$998=$B$4) )*(Data!$J$2:$J$998&lt;=$B$5)*(Data!$J$2:$J$998&gt;=$B$6)*(Data!$H$2:$H$998) )=0,"N/A",SUMPRODUCT( (Data!$A$2:$A$998=$A136)*(Data!$B$2:$B$998=$B136)*(Data!$C$2:$C$998=$B$1)*(Data!$D$2:$D$998=DB$9)*( (Data!$I$2:$I$998=$B$2)+(Data!$I$2:$I$998=$B$3)+(Data!$I$2:$I$998=$B$4) )*(Data!$J$2:$J$998&lt;=$B$5)*(Data!$J$2:$J$998&gt;=$B$6)*(Data!$H$2:$H$998&lt;=DB$11) ) ),"N/A")</f>
        <v>1</v>
      </c>
      <c r="DC136" s="6">
        <f>IF(DC$10="x",IF( SUMPRODUCT( (Data!$A$2:$A$998=$A136)*(Data!$B$2:$B$998=$B136)*(Data!$C$2:$C$998=$B$1)*(Data!$D$2:$D$998=DC$9)*( (Data!$I$2:$I$998=$B$2)+(Data!$I$2:$I$998=$B$3)+(Data!$I$2:$I$998=$B$4) )*(Data!$J$2:$J$998&lt;=$B$5)*(Data!$J$2:$J$998&gt;=$B$6)*(Data!$H$2:$H$998) )=0,"N/A",SUMPRODUCT( (Data!$A$2:$A$998=$A136)*(Data!$B$2:$B$998=$B136)*(Data!$C$2:$C$998=$B$1)*(Data!$D$2:$D$998=DC$9)*( (Data!$I$2:$I$998=$B$2)+(Data!$I$2:$I$998=$B$3)+(Data!$I$2:$I$998=$B$4) )*(Data!$J$2:$J$998&lt;=$B$5)*(Data!$J$2:$J$998&gt;=$B$6)*(Data!$H$2:$H$998&lt;=DC$11) ) ),"N/A")</f>
        <v>1</v>
      </c>
      <c r="DD136" s="6">
        <f>IF(DD$10="x",IF( SUMPRODUCT( (Data!$A$2:$A$998=$A136)*(Data!$B$2:$B$998=$B136)*(Data!$C$2:$C$998=$B$1)*(Data!$D$2:$D$998=DD$9)*( (Data!$I$2:$I$998=$B$2)+(Data!$I$2:$I$998=$B$3)+(Data!$I$2:$I$998=$B$4) )*(Data!$J$2:$J$998&lt;=$B$5)*(Data!$J$2:$J$998&gt;=$B$6)*(Data!$H$2:$H$998) )=0,"N/A",SUMPRODUCT( (Data!$A$2:$A$998=$A136)*(Data!$B$2:$B$998=$B136)*(Data!$C$2:$C$998=$B$1)*(Data!$D$2:$D$998=DD$9)*( (Data!$I$2:$I$998=$B$2)+(Data!$I$2:$I$998=$B$3)+(Data!$I$2:$I$998=$B$4) )*(Data!$J$2:$J$998&lt;=$B$5)*(Data!$J$2:$J$998&gt;=$B$6)*(Data!$H$2:$H$998&lt;=DD$11) ) ),"N/A")</f>
        <v>1</v>
      </c>
      <c r="DE136" s="6">
        <f>IF(DE$10="x",IF( SUMPRODUCT( (Data!$A$2:$A$998=$A136)*(Data!$B$2:$B$998=$B136)*(Data!$C$2:$C$998=$B$1)*(Data!$D$2:$D$998=DE$9)*( (Data!$I$2:$I$998=$B$2)+(Data!$I$2:$I$998=$B$3)+(Data!$I$2:$I$998=$B$4) )*(Data!$J$2:$J$998&lt;=$B$5)*(Data!$J$2:$J$998&gt;=$B$6)*(Data!$H$2:$H$998) )=0,"N/A",SUMPRODUCT( (Data!$A$2:$A$998=$A136)*(Data!$B$2:$B$998=$B136)*(Data!$C$2:$C$998=$B$1)*(Data!$D$2:$D$998=DE$9)*( (Data!$I$2:$I$998=$B$2)+(Data!$I$2:$I$998=$B$3)+(Data!$I$2:$I$998=$B$4) )*(Data!$J$2:$J$998&lt;=$B$5)*(Data!$J$2:$J$998&gt;=$B$6)*(Data!$H$2:$H$998&lt;=DE$11) ) ),"N/A")</f>
        <v>1</v>
      </c>
      <c r="DF136" s="6">
        <f>IF(DF$10="x",IF( SUMPRODUCT( (Data!$A$2:$A$998=$A136)*(Data!$B$2:$B$998=$B136)*(Data!$C$2:$C$998=$B$1)*(Data!$D$2:$D$998=DF$9)*( (Data!$I$2:$I$998=$B$2)+(Data!$I$2:$I$998=$B$3)+(Data!$I$2:$I$998=$B$4) )*(Data!$J$2:$J$998&lt;=$B$5)*(Data!$J$2:$J$998&gt;=$B$6)*(Data!$H$2:$H$998) )=0,"N/A",SUMPRODUCT( (Data!$A$2:$A$998=$A136)*(Data!$B$2:$B$998=$B136)*(Data!$C$2:$C$998=$B$1)*(Data!$D$2:$D$998=DF$9)*( (Data!$I$2:$I$998=$B$2)+(Data!$I$2:$I$998=$B$3)+(Data!$I$2:$I$998=$B$4) )*(Data!$J$2:$J$998&lt;=$B$5)*(Data!$J$2:$J$998&gt;=$B$6)*(Data!$H$2:$H$998&lt;=DF$11) ) ),"N/A")</f>
        <v>1</v>
      </c>
      <c r="DG136" s="6">
        <f>IF(DG$10="x",IF( SUMPRODUCT( (Data!$A$2:$A$998=$A136)*(Data!$B$2:$B$998=$B136)*(Data!$C$2:$C$998=$B$1)*(Data!$D$2:$D$998=DG$9)*( (Data!$I$2:$I$998=$B$2)+(Data!$I$2:$I$998=$B$3)+(Data!$I$2:$I$998=$B$4) )*(Data!$J$2:$J$998&lt;=$B$5)*(Data!$J$2:$J$998&gt;=$B$6)*(Data!$H$2:$H$998) )=0,"N/A",SUMPRODUCT( (Data!$A$2:$A$998=$A136)*(Data!$B$2:$B$998=$B136)*(Data!$C$2:$C$998=$B$1)*(Data!$D$2:$D$998=DG$9)*( (Data!$I$2:$I$998=$B$2)+(Data!$I$2:$I$998=$B$3)+(Data!$I$2:$I$998=$B$4) )*(Data!$J$2:$J$998&lt;=$B$5)*(Data!$J$2:$J$998&gt;=$B$6)*(Data!$H$2:$H$998&lt;=DG$11) ) ),"N/A")</f>
        <v>1</v>
      </c>
      <c r="DH136" s="6">
        <f>IF(DH$10="x",IF( SUMPRODUCT( (Data!$A$2:$A$998=$A136)*(Data!$B$2:$B$998=$B136)*(Data!$C$2:$C$998=$B$1)*(Data!$D$2:$D$998=DH$9)*( (Data!$I$2:$I$998=$B$2)+(Data!$I$2:$I$998=$B$3)+(Data!$I$2:$I$998=$B$4) )*(Data!$J$2:$J$998&lt;=$B$5)*(Data!$J$2:$J$998&gt;=$B$6)*(Data!$H$2:$H$998) )=0,"N/A",SUMPRODUCT( (Data!$A$2:$A$998=$A136)*(Data!$B$2:$B$998=$B136)*(Data!$C$2:$C$998=$B$1)*(Data!$D$2:$D$998=DH$9)*( (Data!$I$2:$I$998=$B$2)+(Data!$I$2:$I$998=$B$3)+(Data!$I$2:$I$998=$B$4) )*(Data!$J$2:$J$998&lt;=$B$5)*(Data!$J$2:$J$998&gt;=$B$6)*(Data!$H$2:$H$998&lt;=DH$11) ) ),"N/A")</f>
        <v>1</v>
      </c>
      <c r="DI136" s="6">
        <f>IF(DI$10="x",IF( SUMPRODUCT( (Data!$A$2:$A$998=$A136)*(Data!$B$2:$B$998=$B136)*(Data!$C$2:$C$998=$B$1)*(Data!$D$2:$D$998=DI$9)*( (Data!$I$2:$I$998=$B$2)+(Data!$I$2:$I$998=$B$3)+(Data!$I$2:$I$998=$B$4) )*(Data!$J$2:$J$998&lt;=$B$5)*(Data!$J$2:$J$998&gt;=$B$6)*(Data!$H$2:$H$998) )=0,"N/A",SUMPRODUCT( (Data!$A$2:$A$998=$A136)*(Data!$B$2:$B$998=$B136)*(Data!$C$2:$C$998=$B$1)*(Data!$D$2:$D$998=DI$9)*( (Data!$I$2:$I$998=$B$2)+(Data!$I$2:$I$998=$B$3)+(Data!$I$2:$I$998=$B$4) )*(Data!$J$2:$J$998&lt;=$B$5)*(Data!$J$2:$J$998&gt;=$B$6)*(Data!$H$2:$H$998&lt;=DI$11) ) ),"N/A")</f>
        <v>1</v>
      </c>
      <c r="DJ136" s="6" t="str">
        <f>IF(DJ$10="x",IF( SUMPRODUCT( (Data!$A$2:$A$998=$A136)*(Data!$B$2:$B$998=$B136)*(Data!$C$2:$C$998=$B$1)*(Data!$D$2:$D$998=DJ$9)*( (Data!$I$2:$I$998=$B$2)+(Data!$I$2:$I$998=$B$3)+(Data!$I$2:$I$998=$B$4) )*(Data!$J$2:$J$998&lt;=$B$5)*(Data!$J$2:$J$998&gt;=$B$6)*(Data!$H$2:$H$998) )=0,"N/A",SUMPRODUCT( (Data!$A$2:$A$998=$A136)*(Data!$B$2:$B$998=$B136)*(Data!$C$2:$C$998=$B$1)*(Data!$D$2:$D$998=DJ$9)*( (Data!$I$2:$I$998=$B$2)+(Data!$I$2:$I$998=$B$3)+(Data!$I$2:$I$998=$B$4) )*(Data!$J$2:$J$998&lt;=$B$5)*(Data!$J$2:$J$998&gt;=$B$6)*(Data!$H$2:$H$998&lt;=DJ$11) ) ),"N/A")</f>
        <v>N/A</v>
      </c>
      <c r="DK136" s="6">
        <f t="shared" si="150"/>
        <v>1</v>
      </c>
      <c r="DO136" s="6">
        <f t="shared" si="154"/>
        <v>1</v>
      </c>
      <c r="DP136" s="6">
        <f t="shared" si="140"/>
        <v>1</v>
      </c>
      <c r="DQ136" s="6">
        <f t="shared" si="141"/>
        <v>1</v>
      </c>
      <c r="DR136" s="6">
        <f t="shared" si="142"/>
        <v>1</v>
      </c>
      <c r="DS136" s="6">
        <f t="shared" si="107"/>
        <v>1</v>
      </c>
      <c r="DT136" s="6" t="str">
        <f t="shared" si="108"/>
        <v>N/A</v>
      </c>
      <c r="DU136" s="6">
        <f t="shared" si="109"/>
        <v>1</v>
      </c>
      <c r="DV136" s="6">
        <f t="shared" si="110"/>
        <v>1</v>
      </c>
      <c r="DW136" s="6">
        <f t="shared" si="111"/>
        <v>1</v>
      </c>
      <c r="DX136" s="6" t="str">
        <f t="shared" si="112"/>
        <v>N/A</v>
      </c>
      <c r="DY136" s="6">
        <f t="shared" si="113"/>
        <v>1</v>
      </c>
      <c r="DZ136" s="6">
        <f t="shared" si="114"/>
        <v>1</v>
      </c>
      <c r="EA136" s="6">
        <f t="shared" si="115"/>
        <v>1</v>
      </c>
      <c r="EB136" s="6">
        <f t="shared" si="116"/>
        <v>1</v>
      </c>
      <c r="EC136" s="6">
        <f t="shared" si="117"/>
        <v>1</v>
      </c>
      <c r="ED136" s="6">
        <f t="shared" si="118"/>
        <v>1</v>
      </c>
      <c r="EE136" s="6">
        <f t="shared" si="119"/>
        <v>1</v>
      </c>
      <c r="EF136" s="6">
        <f t="shared" si="120"/>
        <v>1</v>
      </c>
      <c r="EG136" s="6" t="str">
        <f t="shared" si="121"/>
        <v>N/A</v>
      </c>
      <c r="EH136" s="6">
        <f t="shared" si="151"/>
        <v>1</v>
      </c>
      <c r="EL136" s="6">
        <f t="shared" si="155"/>
        <v>1</v>
      </c>
      <c r="EM136" s="6">
        <f t="shared" si="143"/>
        <v>1</v>
      </c>
      <c r="EN136" s="6">
        <f t="shared" si="144"/>
        <v>1</v>
      </c>
      <c r="EO136" s="6">
        <f t="shared" si="145"/>
        <v>1</v>
      </c>
      <c r="EP136" s="6">
        <f t="shared" si="122"/>
        <v>1</v>
      </c>
      <c r="EQ136" s="6" t="str">
        <f t="shared" si="123"/>
        <v>N/A</v>
      </c>
      <c r="ER136" s="6">
        <f t="shared" si="124"/>
        <v>1</v>
      </c>
      <c r="ES136" s="6">
        <f t="shared" si="125"/>
        <v>1</v>
      </c>
      <c r="ET136" s="6">
        <f t="shared" si="126"/>
        <v>1</v>
      </c>
      <c r="EU136" s="6" t="str">
        <f t="shared" si="127"/>
        <v>N/A</v>
      </c>
      <c r="EV136" s="6">
        <f t="shared" si="128"/>
        <v>1</v>
      </c>
      <c r="EW136" s="6">
        <f t="shared" si="129"/>
        <v>1</v>
      </c>
      <c r="EX136" s="6">
        <f t="shared" si="130"/>
        <v>1</v>
      </c>
      <c r="EY136" s="6">
        <f t="shared" si="131"/>
        <v>1</v>
      </c>
      <c r="EZ136" s="6">
        <f t="shared" si="132"/>
        <v>1</v>
      </c>
      <c r="FA136" s="6">
        <f t="shared" si="133"/>
        <v>1</v>
      </c>
      <c r="FB136" s="6">
        <f t="shared" si="134"/>
        <v>1</v>
      </c>
      <c r="FC136" s="6">
        <f t="shared" si="135"/>
        <v>1</v>
      </c>
      <c r="FD136" s="6" t="str">
        <f t="shared" si="136"/>
        <v>N/A</v>
      </c>
      <c r="FE136" s="6">
        <f t="shared" si="152"/>
        <v>1</v>
      </c>
      <c r="FI136" s="6">
        <f>SUMPRODUCT( (Data!$A$2:$A$1768=$A136)*(Data!$B$2:$B$1768=$B136)*(Data!$J$2:$J$1768) ) / (SUMPRODUCT( (Data!$A$2:$A$1768=$A136)*(Data!$B$2:$B$1768=$B136)*1 ))</f>
        <v>31</v>
      </c>
      <c r="FJ136" s="6">
        <f>IF(SUMPRODUCT( (Data!$A$2:$A$1768=$A136)*(Data!$B$2:$B$1768=$B136)*(Data!$I$2:$I$1768="YES") )&gt;0,1,0)</f>
        <v>1</v>
      </c>
      <c r="FK136" s="6">
        <f>IF(SUMPRODUCT( (Data!$A$2:$A$1768=$A136)*(Data!$B$2:$B$1768=$B136)*(Data!$I$2:$I$1768="NO") )&gt;0,1,0)</f>
        <v>0</v>
      </c>
      <c r="FL136" s="6">
        <f t="shared" si="91"/>
        <v>0</v>
      </c>
    </row>
    <row r="137" spans="1:168" x14ac:dyDescent="0.25">
      <c r="A137" s="23" t="s">
        <v>62</v>
      </c>
      <c r="B137" s="7" t="s">
        <v>172</v>
      </c>
      <c r="C137" s="30"/>
      <c r="D137" s="6">
        <f>IF(D$10="x",IF( SUMPRODUCT( (Data!$A$2:$A$998=$A137)*(Data!$B$2:$B$998=$B137)*(Data!$C$2:$C$998=$B$1)*(Data!$D$2:$D$998=D$9)*( (Data!$I$2:$I$998=$B$2)+(Data!$I$2:$I$998=$B$3)+(Data!$I$2:$I$998=$B$4) )*(Data!$J$2:$J$998&lt;=$B$5)*(Data!$J$2:$J$998&gt;=$B$6)*(Data!$E$2:$E$998) )=0,"N/A",SUMPRODUCT( (Data!$A$2:$A$998=$A137)*(Data!$B$2:$B$998=$B137)*(Data!$C$2:$C$998=$B$1)*(Data!$D$2:$D$998=D$9)*( (Data!$I$2:$I$998=$B$2)+(Data!$I$2:$I$998=$B$3)+(Data!$I$2:$I$998=$B$4) )*(Data!$J$2:$J$998&lt;=$B$5)*(Data!$J$2:$J$998&gt;=$B$6)*(Data!$E$2:$E$998&gt;=D$11) ) ),"N/A")</f>
        <v>1</v>
      </c>
      <c r="E137" s="6">
        <f>IF(E$10="x",IF( SUMPRODUCT( (Data!$A$2:$A$998=$A137)*(Data!$B$2:$B$998=$B137)*(Data!$C$2:$C$998=$B$1)*(Data!$D$2:$D$998=E$9)*( (Data!$I$2:$I$998=$B$2)+(Data!$I$2:$I$998=$B$3)+(Data!$I$2:$I$998=$B$4) )*(Data!$J$2:$J$998&lt;=$B$5)*(Data!$J$2:$J$998&gt;=$B$6)*(Data!$E$2:$E$998) )=0,"N/A",SUMPRODUCT( (Data!$A$2:$A$998=$A137)*(Data!$B$2:$B$998=$B137)*(Data!$C$2:$C$998=$B$1)*(Data!$D$2:$D$998=E$9)*( (Data!$I$2:$I$998=$B$2)+(Data!$I$2:$I$998=$B$3)+(Data!$I$2:$I$998=$B$4) )*(Data!$J$2:$J$998&lt;=$B$5)*(Data!$J$2:$J$998&gt;=$B$6)*(Data!$E$2:$E$998&gt;=E$11) ) ),"N/A")</f>
        <v>1</v>
      </c>
      <c r="F137" s="6">
        <f>IF(F$10="x",IF( SUMPRODUCT( (Data!$A$2:$A$998=$A137)*(Data!$B$2:$B$998=$B137)*(Data!$C$2:$C$998=$B$1)*(Data!$D$2:$D$998=F$9)*( (Data!$I$2:$I$998=$B$2)+(Data!$I$2:$I$998=$B$3)+(Data!$I$2:$I$998=$B$4) )*(Data!$J$2:$J$998&lt;=$B$5)*(Data!$J$2:$J$998&gt;=$B$6)*(Data!$E$2:$E$998) )=0,"N/A",SUMPRODUCT( (Data!$A$2:$A$998=$A137)*(Data!$B$2:$B$998=$B137)*(Data!$C$2:$C$998=$B$1)*(Data!$D$2:$D$998=F$9)*( (Data!$I$2:$I$998=$B$2)+(Data!$I$2:$I$998=$B$3)+(Data!$I$2:$I$998=$B$4) )*(Data!$J$2:$J$998&lt;=$B$5)*(Data!$J$2:$J$998&gt;=$B$6)*(Data!$E$2:$E$998&gt;=F$11) ) ),"N/A")</f>
        <v>1</v>
      </c>
      <c r="G137" s="6">
        <f>IF(G$10="x",IF( SUMPRODUCT( (Data!$A$2:$A$998=$A137)*(Data!$B$2:$B$998=$B137)*(Data!$C$2:$C$998=$B$1)*(Data!$D$2:$D$998=G$9)*( (Data!$I$2:$I$998=$B$2)+(Data!$I$2:$I$998=$B$3)+(Data!$I$2:$I$998=$B$4) )*(Data!$J$2:$J$998&lt;=$B$5)*(Data!$J$2:$J$998&gt;=$B$6)*(Data!$E$2:$E$998) )=0,"N/A",SUMPRODUCT( (Data!$A$2:$A$998=$A137)*(Data!$B$2:$B$998=$B137)*(Data!$C$2:$C$998=$B$1)*(Data!$D$2:$D$998=G$9)*( (Data!$I$2:$I$998=$B$2)+(Data!$I$2:$I$998=$B$3)+(Data!$I$2:$I$998=$B$4) )*(Data!$J$2:$J$998&lt;=$B$5)*(Data!$J$2:$J$998&gt;=$B$6)*(Data!$E$2:$E$998&gt;=G$11) ) ),"N/A")</f>
        <v>1</v>
      </c>
      <c r="H137" s="6" t="str">
        <f>IF(H$10="x",IF( SUMPRODUCT( (Data!$A$2:$A$998=$A137)*(Data!$B$2:$B$998=$B137)*(Data!$C$2:$C$998=$B$1)*(Data!$D$2:$D$998=H$9)*( (Data!$I$2:$I$998=$B$2)+(Data!$I$2:$I$998=$B$3)+(Data!$I$2:$I$998=$B$4) )*(Data!$J$2:$J$998&lt;=$B$5)*(Data!$J$2:$J$998&gt;=$B$6)*(Data!$E$2:$E$998) )=0,"N/A",SUMPRODUCT( (Data!$A$2:$A$998=$A137)*(Data!$B$2:$B$998=$B137)*(Data!$C$2:$C$998=$B$1)*(Data!$D$2:$D$998=H$9)*( (Data!$I$2:$I$998=$B$2)+(Data!$I$2:$I$998=$B$3)+(Data!$I$2:$I$998=$B$4) )*(Data!$J$2:$J$998&lt;=$B$5)*(Data!$J$2:$J$998&gt;=$B$6)*(Data!$E$2:$E$998&gt;=H$11) ) ),"N/A")</f>
        <v>N/A</v>
      </c>
      <c r="I137" s="6" t="str">
        <f>IF(I$10="x",IF( SUMPRODUCT( (Data!$A$2:$A$998=$A137)*(Data!$B$2:$B$998=$B137)*(Data!$C$2:$C$998=$B$1)*(Data!$D$2:$D$998=I$9)*( (Data!$I$2:$I$998=$B$2)+(Data!$I$2:$I$998=$B$3)+(Data!$I$2:$I$998=$B$4) )*(Data!$J$2:$J$998&lt;=$B$5)*(Data!$J$2:$J$998&gt;=$B$6)*(Data!$E$2:$E$998) )=0,"N/A",SUMPRODUCT( (Data!$A$2:$A$998=$A137)*(Data!$B$2:$B$998=$B137)*(Data!$C$2:$C$998=$B$1)*(Data!$D$2:$D$998=I$9)*( (Data!$I$2:$I$998=$B$2)+(Data!$I$2:$I$998=$B$3)+(Data!$I$2:$I$998=$B$4) )*(Data!$J$2:$J$998&lt;=$B$5)*(Data!$J$2:$J$998&gt;=$B$6)*(Data!$E$2:$E$998&gt;=I$11) ) ),"N/A")</f>
        <v>N/A</v>
      </c>
      <c r="J137" s="6">
        <f>IF(J$10="x",IF( SUMPRODUCT( (Data!$A$2:$A$998=$A137)*(Data!$B$2:$B$998=$B137)*(Data!$C$2:$C$998=$B$1)*(Data!$D$2:$D$998=J$9)*( (Data!$I$2:$I$998=$B$2)+(Data!$I$2:$I$998=$B$3)+(Data!$I$2:$I$998=$B$4) )*(Data!$J$2:$J$998&lt;=$B$5)*(Data!$J$2:$J$998&gt;=$B$6)*(Data!$E$2:$E$998) )=0,"N/A",SUMPRODUCT( (Data!$A$2:$A$998=$A137)*(Data!$B$2:$B$998=$B137)*(Data!$C$2:$C$998=$B$1)*(Data!$D$2:$D$998=J$9)*( (Data!$I$2:$I$998=$B$2)+(Data!$I$2:$I$998=$B$3)+(Data!$I$2:$I$998=$B$4) )*(Data!$J$2:$J$998&lt;=$B$5)*(Data!$J$2:$J$998&gt;=$B$6)*(Data!$E$2:$E$998&gt;=J$11) ) ),"N/A")</f>
        <v>1</v>
      </c>
      <c r="K137" s="6">
        <f>IF(K$10="x",IF( SUMPRODUCT( (Data!$A$2:$A$998=$A137)*(Data!$B$2:$B$998=$B137)*(Data!$C$2:$C$998=$B$1)*(Data!$D$2:$D$998=K$9)*( (Data!$I$2:$I$998=$B$2)+(Data!$I$2:$I$998=$B$3)+(Data!$I$2:$I$998=$B$4) )*(Data!$J$2:$J$998&lt;=$B$5)*(Data!$J$2:$J$998&gt;=$B$6)*(Data!$E$2:$E$998) )=0,"N/A",SUMPRODUCT( (Data!$A$2:$A$998=$A137)*(Data!$B$2:$B$998=$B137)*(Data!$C$2:$C$998=$B$1)*(Data!$D$2:$D$998=K$9)*( (Data!$I$2:$I$998=$B$2)+(Data!$I$2:$I$998=$B$3)+(Data!$I$2:$I$998=$B$4) )*(Data!$J$2:$J$998&lt;=$B$5)*(Data!$J$2:$J$998&gt;=$B$6)*(Data!$E$2:$E$998&gt;=K$11) ) ),"N/A")</f>
        <v>1</v>
      </c>
      <c r="L137" s="6" t="str">
        <f>IF(L$10="x",IF( SUMPRODUCT( (Data!$A$2:$A$998=$A137)*(Data!$B$2:$B$998=$B137)*(Data!$C$2:$C$998=$B$1)*(Data!$D$2:$D$998=L$9)*( (Data!$I$2:$I$998=$B$2)+(Data!$I$2:$I$998=$B$3)+(Data!$I$2:$I$998=$B$4) )*(Data!$J$2:$J$998&lt;=$B$5)*(Data!$J$2:$J$998&gt;=$B$6)*(Data!$E$2:$E$998) )=0,"N/A",SUMPRODUCT( (Data!$A$2:$A$998=$A137)*(Data!$B$2:$B$998=$B137)*(Data!$C$2:$C$998=$B$1)*(Data!$D$2:$D$998=L$9)*( (Data!$I$2:$I$998=$B$2)+(Data!$I$2:$I$998=$B$3)+(Data!$I$2:$I$998=$B$4) )*(Data!$J$2:$J$998&lt;=$B$5)*(Data!$J$2:$J$998&gt;=$B$6)*(Data!$E$2:$E$998&gt;=L$11) ) ),"N/A")</f>
        <v>N/A</v>
      </c>
      <c r="M137" s="6">
        <f>IF(M$10="x",IF( SUMPRODUCT( (Data!$A$2:$A$998=$A137)*(Data!$B$2:$B$998=$B137)*(Data!$C$2:$C$998=$B$1)*(Data!$D$2:$D$998=M$9)*( (Data!$I$2:$I$998=$B$2)+(Data!$I$2:$I$998=$B$3)+(Data!$I$2:$I$998=$B$4) )*(Data!$J$2:$J$998&lt;=$B$5)*(Data!$J$2:$J$998&gt;=$B$6)*(Data!$E$2:$E$998) )=0,"N/A",SUMPRODUCT( (Data!$A$2:$A$998=$A137)*(Data!$B$2:$B$998=$B137)*(Data!$C$2:$C$998=$B$1)*(Data!$D$2:$D$998=M$9)*( (Data!$I$2:$I$998=$B$2)+(Data!$I$2:$I$998=$B$3)+(Data!$I$2:$I$998=$B$4) )*(Data!$J$2:$J$998&lt;=$B$5)*(Data!$J$2:$J$998&gt;=$B$6)*(Data!$E$2:$E$998&gt;=M$11) ) ),"N/A")</f>
        <v>1</v>
      </c>
      <c r="N137" s="6">
        <f>IF(N$10="x",IF( SUMPRODUCT( (Data!$A$2:$A$998=$A137)*(Data!$B$2:$B$998=$B137)*(Data!$C$2:$C$998=$B$1)*(Data!$D$2:$D$998=N$9)*( (Data!$I$2:$I$998=$B$2)+(Data!$I$2:$I$998=$B$3)+(Data!$I$2:$I$998=$B$4) )*(Data!$J$2:$J$998&lt;=$B$5)*(Data!$J$2:$J$998&gt;=$B$6)*(Data!$E$2:$E$998) )=0,"N/A",SUMPRODUCT( (Data!$A$2:$A$998=$A137)*(Data!$B$2:$B$998=$B137)*(Data!$C$2:$C$998=$B$1)*(Data!$D$2:$D$998=N$9)*( (Data!$I$2:$I$998=$B$2)+(Data!$I$2:$I$998=$B$3)+(Data!$I$2:$I$998=$B$4) )*(Data!$J$2:$J$998&lt;=$B$5)*(Data!$J$2:$J$998&gt;=$B$6)*(Data!$E$2:$E$998&gt;=N$11) ) ),"N/A")</f>
        <v>1</v>
      </c>
      <c r="O137" s="6" t="str">
        <f>IF(O$10="x",IF( SUMPRODUCT( (Data!$A$2:$A$998=$A137)*(Data!$B$2:$B$998=$B137)*(Data!$C$2:$C$998=$B$1)*(Data!$D$2:$D$998=O$9)*( (Data!$I$2:$I$998=$B$2)+(Data!$I$2:$I$998=$B$3)+(Data!$I$2:$I$998=$B$4) )*(Data!$J$2:$J$998&lt;=$B$5)*(Data!$J$2:$J$998&gt;=$B$6)*(Data!$E$2:$E$998) )=0,"N/A",SUMPRODUCT( (Data!$A$2:$A$998=$A137)*(Data!$B$2:$B$998=$B137)*(Data!$C$2:$C$998=$B$1)*(Data!$D$2:$D$998=O$9)*( (Data!$I$2:$I$998=$B$2)+(Data!$I$2:$I$998=$B$3)+(Data!$I$2:$I$998=$B$4) )*(Data!$J$2:$J$998&lt;=$B$5)*(Data!$J$2:$J$998&gt;=$B$6)*(Data!$E$2:$E$998&gt;=O$11) ) ),"N/A")</f>
        <v>N/A</v>
      </c>
      <c r="P137" s="6">
        <f>IF(P$10="x",IF( SUMPRODUCT( (Data!$A$2:$A$998=$A137)*(Data!$B$2:$B$998=$B137)*(Data!$C$2:$C$998=$B$1)*(Data!$D$2:$D$998=P$9)*( (Data!$I$2:$I$998=$B$2)+(Data!$I$2:$I$998=$B$3)+(Data!$I$2:$I$998=$B$4) )*(Data!$J$2:$J$998&lt;=$B$5)*(Data!$J$2:$J$998&gt;=$B$6)*(Data!$E$2:$E$998) )=0,"N/A",SUMPRODUCT( (Data!$A$2:$A$998=$A137)*(Data!$B$2:$B$998=$B137)*(Data!$C$2:$C$998=$B$1)*(Data!$D$2:$D$998=P$9)*( (Data!$I$2:$I$998=$B$2)+(Data!$I$2:$I$998=$B$3)+(Data!$I$2:$I$998=$B$4) )*(Data!$J$2:$J$998&lt;=$B$5)*(Data!$J$2:$J$998&gt;=$B$6)*(Data!$E$2:$E$998&gt;=P$11) ) ),"N/A")</f>
        <v>1</v>
      </c>
      <c r="Q137" s="6">
        <f>IF(Q$10="x",IF( SUMPRODUCT( (Data!$A$2:$A$998=$A137)*(Data!$B$2:$B$998=$B137)*(Data!$C$2:$C$998=$B$1)*(Data!$D$2:$D$998=Q$9)*( (Data!$I$2:$I$998=$B$2)+(Data!$I$2:$I$998=$B$3)+(Data!$I$2:$I$998=$B$4) )*(Data!$J$2:$J$998&lt;=$B$5)*(Data!$J$2:$J$998&gt;=$B$6)*(Data!$E$2:$E$998) )=0,"N/A",SUMPRODUCT( (Data!$A$2:$A$998=$A137)*(Data!$B$2:$B$998=$B137)*(Data!$C$2:$C$998=$B$1)*(Data!$D$2:$D$998=Q$9)*( (Data!$I$2:$I$998=$B$2)+(Data!$I$2:$I$998=$B$3)+(Data!$I$2:$I$998=$B$4) )*(Data!$J$2:$J$998&lt;=$B$5)*(Data!$J$2:$J$998&gt;=$B$6)*(Data!$E$2:$E$998&gt;=Q$11) ) ),"N/A")</f>
        <v>1</v>
      </c>
      <c r="R137" s="6">
        <f>IF(R$10="x",IF( SUMPRODUCT( (Data!$A$2:$A$998=$A137)*(Data!$B$2:$B$998=$B137)*(Data!$C$2:$C$998=$B$1)*(Data!$D$2:$D$998=R$9)*( (Data!$I$2:$I$998=$B$2)+(Data!$I$2:$I$998=$B$3)+(Data!$I$2:$I$998=$B$4) )*(Data!$J$2:$J$998&lt;=$B$5)*(Data!$J$2:$J$998&gt;=$B$6)*(Data!$E$2:$E$998) )=0,"N/A",SUMPRODUCT( (Data!$A$2:$A$998=$A137)*(Data!$B$2:$B$998=$B137)*(Data!$C$2:$C$998=$B$1)*(Data!$D$2:$D$998=R$9)*( (Data!$I$2:$I$998=$B$2)+(Data!$I$2:$I$998=$B$3)+(Data!$I$2:$I$998=$B$4) )*(Data!$J$2:$J$998&lt;=$B$5)*(Data!$J$2:$J$998&gt;=$B$6)*(Data!$E$2:$E$998&gt;=R$11) ) ),"N/A")</f>
        <v>1</v>
      </c>
      <c r="S137" s="6">
        <f>IF(S$10="x",IF( SUMPRODUCT( (Data!$A$2:$A$998=$A137)*(Data!$B$2:$B$998=$B137)*(Data!$C$2:$C$998=$B$1)*(Data!$D$2:$D$998=S$9)*( (Data!$I$2:$I$998=$B$2)+(Data!$I$2:$I$998=$B$3)+(Data!$I$2:$I$998=$B$4) )*(Data!$J$2:$J$998&lt;=$B$5)*(Data!$J$2:$J$998&gt;=$B$6)*(Data!$E$2:$E$998) )=0,"N/A",SUMPRODUCT( (Data!$A$2:$A$998=$A137)*(Data!$B$2:$B$998=$B137)*(Data!$C$2:$C$998=$B$1)*(Data!$D$2:$D$998=S$9)*( (Data!$I$2:$I$998=$B$2)+(Data!$I$2:$I$998=$B$3)+(Data!$I$2:$I$998=$B$4) )*(Data!$J$2:$J$998&lt;=$B$5)*(Data!$J$2:$J$998&gt;=$B$6)*(Data!$E$2:$E$998&gt;=S$11) ) ),"N/A")</f>
        <v>1</v>
      </c>
      <c r="T137" s="6">
        <f>IF(T$10="x",IF( SUMPRODUCT( (Data!$A$2:$A$998=$A137)*(Data!$B$2:$B$998=$B137)*(Data!$C$2:$C$998=$B$1)*(Data!$D$2:$D$998=T$9)*( (Data!$I$2:$I$998=$B$2)+(Data!$I$2:$I$998=$B$3)+(Data!$I$2:$I$998=$B$4) )*(Data!$J$2:$J$998&lt;=$B$5)*(Data!$J$2:$J$998&gt;=$B$6)*(Data!$E$2:$E$998) )=0,"N/A",SUMPRODUCT( (Data!$A$2:$A$998=$A137)*(Data!$B$2:$B$998=$B137)*(Data!$C$2:$C$998=$B$1)*(Data!$D$2:$D$998=T$9)*( (Data!$I$2:$I$998=$B$2)+(Data!$I$2:$I$998=$B$3)+(Data!$I$2:$I$998=$B$4) )*(Data!$J$2:$J$998&lt;=$B$5)*(Data!$J$2:$J$998&gt;=$B$6)*(Data!$E$2:$E$998&gt;=T$11) ) ),"N/A")</f>
        <v>1</v>
      </c>
      <c r="U137" s="6">
        <f>IF(U$10="x",IF( SUMPRODUCT( (Data!$A$2:$A$998=$A137)*(Data!$B$2:$B$998=$B137)*(Data!$C$2:$C$998=$B$1)*(Data!$D$2:$D$998=U$9)*( (Data!$I$2:$I$998=$B$2)+(Data!$I$2:$I$998=$B$3)+(Data!$I$2:$I$998=$B$4) )*(Data!$J$2:$J$998&lt;=$B$5)*(Data!$J$2:$J$998&gt;=$B$6)*(Data!$E$2:$E$998) )=0,"N/A",SUMPRODUCT( (Data!$A$2:$A$998=$A137)*(Data!$B$2:$B$998=$B137)*(Data!$C$2:$C$998=$B$1)*(Data!$D$2:$D$998=U$9)*( (Data!$I$2:$I$998=$B$2)+(Data!$I$2:$I$998=$B$3)+(Data!$I$2:$I$998=$B$4) )*(Data!$J$2:$J$998&lt;=$B$5)*(Data!$J$2:$J$998&gt;=$B$6)*(Data!$E$2:$E$998&gt;=U$11) ) ),"N/A")</f>
        <v>0</v>
      </c>
      <c r="V137" s="6" t="str">
        <f>IF(V$10="x",IF( SUMPRODUCT( (Data!$A$2:$A$998=$A137)*(Data!$B$2:$B$998=$B137)*(Data!$C$2:$C$998=$B$1)*(Data!$D$2:$D$998=V$9)*( (Data!$I$2:$I$998=$B$2)+(Data!$I$2:$I$998=$B$3)+(Data!$I$2:$I$998=$B$4) )*(Data!$J$2:$J$998&lt;=$B$5)*(Data!$J$2:$J$998&gt;=$B$6)*(Data!$E$2:$E$998) )=0,"N/A",SUMPRODUCT( (Data!$A$2:$A$998=$A137)*(Data!$B$2:$B$998=$B137)*(Data!$C$2:$C$998=$B$1)*(Data!$D$2:$D$998=V$9)*( (Data!$I$2:$I$998=$B$2)+(Data!$I$2:$I$998=$B$3)+(Data!$I$2:$I$998=$B$4) )*(Data!$J$2:$J$998&lt;=$B$5)*(Data!$J$2:$J$998&gt;=$B$6)*(Data!$E$2:$E$998&gt;=V$11) ) ),"N/A")</f>
        <v>N/A</v>
      </c>
      <c r="W137" s="6">
        <f t="shared" si="146"/>
        <v>0</v>
      </c>
      <c r="AA137" s="6">
        <f>IF(AA$10="x",IF( SUMPRODUCT( (Data!$A$2:$A$998=$A137)*(Data!$B$2:$B$998=$B137)*(Data!$C$2:$C$998=$B$1)*(Data!$D$2:$D$998=AA$9)*( (Data!$I$2:$I$998=$B$2)+(Data!$I$2:$I$998=$B$3)+(Data!$I$2:$I$998=$B$4) )*(Data!$J$2:$J$998&lt;=$B$5)*(Data!$J$2:$J$998&gt;=$B$6)*(Data!$G$2:$G$998) )=0,"N/A",SUMPRODUCT( (Data!$A$2:$A$998=$A137)*(Data!$B$2:$B$998=$B137)*(Data!$C$2:$C$998=$B$1)*(Data!$D$2:$D$998=AA$9)*( (Data!$I$2:$I$998=$B$2)+(Data!$I$2:$I$998=$B$3)+(Data!$I$2:$I$998=$B$4) )*(Data!$J$2:$J$998&lt;=$B$5)*(Data!$J$2:$J$998&gt;=$B$6)*(Data!$G$2:$G$998&lt;=AA$11) ) ),"N/A")</f>
        <v>1</v>
      </c>
      <c r="AB137" s="6">
        <f>IF(AB$10="x",IF( SUMPRODUCT( (Data!$A$2:$A$998=$A137)*(Data!$B$2:$B$998=$B137)*(Data!$C$2:$C$998=$B$1)*(Data!$D$2:$D$998=AB$9)*( (Data!$I$2:$I$998=$B$2)+(Data!$I$2:$I$998=$B$3)+(Data!$I$2:$I$998=$B$4) )*(Data!$J$2:$J$998&lt;=$B$5)*(Data!$J$2:$J$998&gt;=$B$6)*(Data!$G$2:$G$998) )=0,"N/A",SUMPRODUCT( (Data!$A$2:$A$998=$A137)*(Data!$B$2:$B$998=$B137)*(Data!$C$2:$C$998=$B$1)*(Data!$D$2:$D$998=AB$9)*( (Data!$I$2:$I$998=$B$2)+(Data!$I$2:$I$998=$B$3)+(Data!$I$2:$I$998=$B$4) )*(Data!$J$2:$J$998&lt;=$B$5)*(Data!$J$2:$J$998&gt;=$B$6)*(Data!$G$2:$G$998&lt;=AB$11) ) ),"N/A")</f>
        <v>1</v>
      </c>
      <c r="AC137" s="6">
        <f>IF(AC$10="x",IF( SUMPRODUCT( (Data!$A$2:$A$998=$A137)*(Data!$B$2:$B$998=$B137)*(Data!$C$2:$C$998=$B$1)*(Data!$D$2:$D$998=AC$9)*( (Data!$I$2:$I$998=$B$2)+(Data!$I$2:$I$998=$B$3)+(Data!$I$2:$I$998=$B$4) )*(Data!$J$2:$J$998&lt;=$B$5)*(Data!$J$2:$J$998&gt;=$B$6)*(Data!$G$2:$G$998) )=0,"N/A",SUMPRODUCT( (Data!$A$2:$A$998=$A137)*(Data!$B$2:$B$998=$B137)*(Data!$C$2:$C$998=$B$1)*(Data!$D$2:$D$998=AC$9)*( (Data!$I$2:$I$998=$B$2)+(Data!$I$2:$I$998=$B$3)+(Data!$I$2:$I$998=$B$4) )*(Data!$J$2:$J$998&lt;=$B$5)*(Data!$J$2:$J$998&gt;=$B$6)*(Data!$G$2:$G$998&lt;=AC$11) ) ),"N/A")</f>
        <v>1</v>
      </c>
      <c r="AD137" s="6">
        <f>IF(AD$10="x",IF( SUMPRODUCT( (Data!$A$2:$A$998=$A137)*(Data!$B$2:$B$998=$B137)*(Data!$C$2:$C$998=$B$1)*(Data!$D$2:$D$998=AD$9)*( (Data!$I$2:$I$998=$B$2)+(Data!$I$2:$I$998=$B$3)+(Data!$I$2:$I$998=$B$4) )*(Data!$J$2:$J$998&lt;=$B$5)*(Data!$J$2:$J$998&gt;=$B$6)*(Data!$G$2:$G$998) )=0,"N/A",SUMPRODUCT( (Data!$A$2:$A$998=$A137)*(Data!$B$2:$B$998=$B137)*(Data!$C$2:$C$998=$B$1)*(Data!$D$2:$D$998=AD$9)*( (Data!$I$2:$I$998=$B$2)+(Data!$I$2:$I$998=$B$3)+(Data!$I$2:$I$998=$B$4) )*(Data!$J$2:$J$998&lt;=$B$5)*(Data!$J$2:$J$998&gt;=$B$6)*(Data!$G$2:$G$998&lt;=AD$11) ) ),"N/A")</f>
        <v>1</v>
      </c>
      <c r="AE137" s="6" t="str">
        <f>IF(AE$10="x",IF( SUMPRODUCT( (Data!$A$2:$A$998=$A137)*(Data!$B$2:$B$998=$B137)*(Data!$C$2:$C$998=$B$1)*(Data!$D$2:$D$998=AE$9)*( (Data!$I$2:$I$998=$B$2)+(Data!$I$2:$I$998=$B$3)+(Data!$I$2:$I$998=$B$4) )*(Data!$J$2:$J$998&lt;=$B$5)*(Data!$J$2:$J$998&gt;=$B$6)*(Data!$G$2:$G$998) )=0,"N/A",SUMPRODUCT( (Data!$A$2:$A$998=$A137)*(Data!$B$2:$B$998=$B137)*(Data!$C$2:$C$998=$B$1)*(Data!$D$2:$D$998=AE$9)*( (Data!$I$2:$I$998=$B$2)+(Data!$I$2:$I$998=$B$3)+(Data!$I$2:$I$998=$B$4) )*(Data!$J$2:$J$998&lt;=$B$5)*(Data!$J$2:$J$998&gt;=$B$6)*(Data!$G$2:$G$998&lt;=AE$11) ) ),"N/A")</f>
        <v>N/A</v>
      </c>
      <c r="AF137" s="6" t="str">
        <f>IF(AF$10="x",IF( SUMPRODUCT( (Data!$A$2:$A$998=$A137)*(Data!$B$2:$B$998=$B137)*(Data!$C$2:$C$998=$B$1)*(Data!$D$2:$D$998=AF$9)*( (Data!$I$2:$I$998=$B$2)+(Data!$I$2:$I$998=$B$3)+(Data!$I$2:$I$998=$B$4) )*(Data!$J$2:$J$998&lt;=$B$5)*(Data!$J$2:$J$998&gt;=$B$6)*(Data!$G$2:$G$998) )=0,"N/A",SUMPRODUCT( (Data!$A$2:$A$998=$A137)*(Data!$B$2:$B$998=$B137)*(Data!$C$2:$C$998=$B$1)*(Data!$D$2:$D$998=AF$9)*( (Data!$I$2:$I$998=$B$2)+(Data!$I$2:$I$998=$B$3)+(Data!$I$2:$I$998=$B$4) )*(Data!$J$2:$J$998&lt;=$B$5)*(Data!$J$2:$J$998&gt;=$B$6)*(Data!$G$2:$G$998&lt;=AF$11) ) ),"N/A")</f>
        <v>N/A</v>
      </c>
      <c r="AG137" s="6">
        <f>IF(AG$10="x",IF( SUMPRODUCT( (Data!$A$2:$A$998=$A137)*(Data!$B$2:$B$998=$B137)*(Data!$C$2:$C$998=$B$1)*(Data!$D$2:$D$998=AG$9)*( (Data!$I$2:$I$998=$B$2)+(Data!$I$2:$I$998=$B$3)+(Data!$I$2:$I$998=$B$4) )*(Data!$J$2:$J$998&lt;=$B$5)*(Data!$J$2:$J$998&gt;=$B$6)*(Data!$G$2:$G$998) )=0,"N/A",SUMPRODUCT( (Data!$A$2:$A$998=$A137)*(Data!$B$2:$B$998=$B137)*(Data!$C$2:$C$998=$B$1)*(Data!$D$2:$D$998=AG$9)*( (Data!$I$2:$I$998=$B$2)+(Data!$I$2:$I$998=$B$3)+(Data!$I$2:$I$998=$B$4) )*(Data!$J$2:$J$998&lt;=$B$5)*(Data!$J$2:$J$998&gt;=$B$6)*(Data!$G$2:$G$998&lt;=AG$11) ) ),"N/A")</f>
        <v>1</v>
      </c>
      <c r="AH137" s="6">
        <f>IF(AH$10="x",IF( SUMPRODUCT( (Data!$A$2:$A$998=$A137)*(Data!$B$2:$B$998=$B137)*(Data!$C$2:$C$998=$B$1)*(Data!$D$2:$D$998=AH$9)*( (Data!$I$2:$I$998=$B$2)+(Data!$I$2:$I$998=$B$3)+(Data!$I$2:$I$998=$B$4) )*(Data!$J$2:$J$998&lt;=$B$5)*(Data!$J$2:$J$998&gt;=$B$6)*(Data!$G$2:$G$998) )=0,"N/A",SUMPRODUCT( (Data!$A$2:$A$998=$A137)*(Data!$B$2:$B$998=$B137)*(Data!$C$2:$C$998=$B$1)*(Data!$D$2:$D$998=AH$9)*( (Data!$I$2:$I$998=$B$2)+(Data!$I$2:$I$998=$B$3)+(Data!$I$2:$I$998=$B$4) )*(Data!$J$2:$J$998&lt;=$B$5)*(Data!$J$2:$J$998&gt;=$B$6)*(Data!$G$2:$G$998&lt;=AH$11) ) ),"N/A")</f>
        <v>1</v>
      </c>
      <c r="AI137" s="6" t="str">
        <f>IF(AI$10="x",IF( SUMPRODUCT( (Data!$A$2:$A$998=$A137)*(Data!$B$2:$B$998=$B137)*(Data!$C$2:$C$998=$B$1)*(Data!$D$2:$D$998=AI$9)*( (Data!$I$2:$I$998=$B$2)+(Data!$I$2:$I$998=$B$3)+(Data!$I$2:$I$998=$B$4) )*(Data!$J$2:$J$998&lt;=$B$5)*(Data!$J$2:$J$998&gt;=$B$6)*(Data!$G$2:$G$998) )=0,"N/A",SUMPRODUCT( (Data!$A$2:$A$998=$A137)*(Data!$B$2:$B$998=$B137)*(Data!$C$2:$C$998=$B$1)*(Data!$D$2:$D$998=AI$9)*( (Data!$I$2:$I$998=$B$2)+(Data!$I$2:$I$998=$B$3)+(Data!$I$2:$I$998=$B$4) )*(Data!$J$2:$J$998&lt;=$B$5)*(Data!$J$2:$J$998&gt;=$B$6)*(Data!$G$2:$G$998&lt;=AI$11) ) ),"N/A")</f>
        <v>N/A</v>
      </c>
      <c r="AJ137" s="6">
        <f>IF(AJ$10="x",IF( SUMPRODUCT( (Data!$A$2:$A$998=$A137)*(Data!$B$2:$B$998=$B137)*(Data!$C$2:$C$998=$B$1)*(Data!$D$2:$D$998=AJ$9)*( (Data!$I$2:$I$998=$B$2)+(Data!$I$2:$I$998=$B$3)+(Data!$I$2:$I$998=$B$4) )*(Data!$J$2:$J$998&lt;=$B$5)*(Data!$J$2:$J$998&gt;=$B$6)*(Data!$G$2:$G$998) )=0,"N/A",SUMPRODUCT( (Data!$A$2:$A$998=$A137)*(Data!$B$2:$B$998=$B137)*(Data!$C$2:$C$998=$B$1)*(Data!$D$2:$D$998=AJ$9)*( (Data!$I$2:$I$998=$B$2)+(Data!$I$2:$I$998=$B$3)+(Data!$I$2:$I$998=$B$4) )*(Data!$J$2:$J$998&lt;=$B$5)*(Data!$J$2:$J$998&gt;=$B$6)*(Data!$G$2:$G$998&lt;=AJ$11) ) ),"N/A")</f>
        <v>1</v>
      </c>
      <c r="AK137" s="6">
        <f>IF(AK$10="x",IF( SUMPRODUCT( (Data!$A$2:$A$998=$A137)*(Data!$B$2:$B$998=$B137)*(Data!$C$2:$C$998=$B$1)*(Data!$D$2:$D$998=AK$9)*( (Data!$I$2:$I$998=$B$2)+(Data!$I$2:$I$998=$B$3)+(Data!$I$2:$I$998=$B$4) )*(Data!$J$2:$J$998&lt;=$B$5)*(Data!$J$2:$J$998&gt;=$B$6)*(Data!$G$2:$G$998) )=0,"N/A",SUMPRODUCT( (Data!$A$2:$A$998=$A137)*(Data!$B$2:$B$998=$B137)*(Data!$C$2:$C$998=$B$1)*(Data!$D$2:$D$998=AK$9)*( (Data!$I$2:$I$998=$B$2)+(Data!$I$2:$I$998=$B$3)+(Data!$I$2:$I$998=$B$4) )*(Data!$J$2:$J$998&lt;=$B$5)*(Data!$J$2:$J$998&gt;=$B$6)*(Data!$G$2:$G$998&lt;=AK$11) ) ),"N/A")</f>
        <v>1</v>
      </c>
      <c r="AL137" s="6" t="str">
        <f>IF(AL$10="x",IF( SUMPRODUCT( (Data!$A$2:$A$998=$A137)*(Data!$B$2:$B$998=$B137)*(Data!$C$2:$C$998=$B$1)*(Data!$D$2:$D$998=AL$9)*( (Data!$I$2:$I$998=$B$2)+(Data!$I$2:$I$998=$B$3)+(Data!$I$2:$I$998=$B$4) )*(Data!$J$2:$J$998&lt;=$B$5)*(Data!$J$2:$J$998&gt;=$B$6)*(Data!$G$2:$G$998) )=0,"N/A",SUMPRODUCT( (Data!$A$2:$A$998=$A137)*(Data!$B$2:$B$998=$B137)*(Data!$C$2:$C$998=$B$1)*(Data!$D$2:$D$998=AL$9)*( (Data!$I$2:$I$998=$B$2)+(Data!$I$2:$I$998=$B$3)+(Data!$I$2:$I$998=$B$4) )*(Data!$J$2:$J$998&lt;=$B$5)*(Data!$J$2:$J$998&gt;=$B$6)*(Data!$G$2:$G$998&lt;=AL$11) ) ),"N/A")</f>
        <v>N/A</v>
      </c>
      <c r="AM137" s="6">
        <f>IF(AM$10="x",IF( SUMPRODUCT( (Data!$A$2:$A$998=$A137)*(Data!$B$2:$B$998=$B137)*(Data!$C$2:$C$998=$B$1)*(Data!$D$2:$D$998=AM$9)*( (Data!$I$2:$I$998=$B$2)+(Data!$I$2:$I$998=$B$3)+(Data!$I$2:$I$998=$B$4) )*(Data!$J$2:$J$998&lt;=$B$5)*(Data!$J$2:$J$998&gt;=$B$6)*(Data!$G$2:$G$998) )=0,"N/A",SUMPRODUCT( (Data!$A$2:$A$998=$A137)*(Data!$B$2:$B$998=$B137)*(Data!$C$2:$C$998=$B$1)*(Data!$D$2:$D$998=AM$9)*( (Data!$I$2:$I$998=$B$2)+(Data!$I$2:$I$998=$B$3)+(Data!$I$2:$I$998=$B$4) )*(Data!$J$2:$J$998&lt;=$B$5)*(Data!$J$2:$J$998&gt;=$B$6)*(Data!$G$2:$G$998&lt;=AM$11) ) ),"N/A")</f>
        <v>1</v>
      </c>
      <c r="AN137" s="6">
        <f>IF(AN$10="x",IF( SUMPRODUCT( (Data!$A$2:$A$998=$A137)*(Data!$B$2:$B$998=$B137)*(Data!$C$2:$C$998=$B$1)*(Data!$D$2:$D$998=AN$9)*( (Data!$I$2:$I$998=$B$2)+(Data!$I$2:$I$998=$B$3)+(Data!$I$2:$I$998=$B$4) )*(Data!$J$2:$J$998&lt;=$B$5)*(Data!$J$2:$J$998&gt;=$B$6)*(Data!$G$2:$G$998) )=0,"N/A",SUMPRODUCT( (Data!$A$2:$A$998=$A137)*(Data!$B$2:$B$998=$B137)*(Data!$C$2:$C$998=$B$1)*(Data!$D$2:$D$998=AN$9)*( (Data!$I$2:$I$998=$B$2)+(Data!$I$2:$I$998=$B$3)+(Data!$I$2:$I$998=$B$4) )*(Data!$J$2:$J$998&lt;=$B$5)*(Data!$J$2:$J$998&gt;=$B$6)*(Data!$G$2:$G$998&lt;=AN$11) ) ),"N/A")</f>
        <v>1</v>
      </c>
      <c r="AO137" s="6">
        <f>IF(AO$10="x",IF( SUMPRODUCT( (Data!$A$2:$A$998=$A137)*(Data!$B$2:$B$998=$B137)*(Data!$C$2:$C$998=$B$1)*(Data!$D$2:$D$998=AO$9)*( (Data!$I$2:$I$998=$B$2)+(Data!$I$2:$I$998=$B$3)+(Data!$I$2:$I$998=$B$4) )*(Data!$J$2:$J$998&lt;=$B$5)*(Data!$J$2:$J$998&gt;=$B$6)*(Data!$G$2:$G$998) )=0,"N/A",SUMPRODUCT( (Data!$A$2:$A$998=$A137)*(Data!$B$2:$B$998=$B137)*(Data!$C$2:$C$998=$B$1)*(Data!$D$2:$D$998=AO$9)*( (Data!$I$2:$I$998=$B$2)+(Data!$I$2:$I$998=$B$3)+(Data!$I$2:$I$998=$B$4) )*(Data!$J$2:$J$998&lt;=$B$5)*(Data!$J$2:$J$998&gt;=$B$6)*(Data!$G$2:$G$998&lt;=AO$11) ) ),"N/A")</f>
        <v>1</v>
      </c>
      <c r="AP137" s="6">
        <f>IF(AP$10="x",IF( SUMPRODUCT( (Data!$A$2:$A$998=$A137)*(Data!$B$2:$B$998=$B137)*(Data!$C$2:$C$998=$B$1)*(Data!$D$2:$D$998=AP$9)*( (Data!$I$2:$I$998=$B$2)+(Data!$I$2:$I$998=$B$3)+(Data!$I$2:$I$998=$B$4) )*(Data!$J$2:$J$998&lt;=$B$5)*(Data!$J$2:$J$998&gt;=$B$6)*(Data!$G$2:$G$998) )=0,"N/A",SUMPRODUCT( (Data!$A$2:$A$998=$A137)*(Data!$B$2:$B$998=$B137)*(Data!$C$2:$C$998=$B$1)*(Data!$D$2:$D$998=AP$9)*( (Data!$I$2:$I$998=$B$2)+(Data!$I$2:$I$998=$B$3)+(Data!$I$2:$I$998=$B$4) )*(Data!$J$2:$J$998&lt;=$B$5)*(Data!$J$2:$J$998&gt;=$B$6)*(Data!$G$2:$G$998&lt;=AP$11) ) ),"N/A")</f>
        <v>1</v>
      </c>
      <c r="AQ137" s="6">
        <f>IF(AQ$10="x",IF( SUMPRODUCT( (Data!$A$2:$A$998=$A137)*(Data!$B$2:$B$998=$B137)*(Data!$C$2:$C$998=$B$1)*(Data!$D$2:$D$998=AQ$9)*( (Data!$I$2:$I$998=$B$2)+(Data!$I$2:$I$998=$B$3)+(Data!$I$2:$I$998=$B$4) )*(Data!$J$2:$J$998&lt;=$B$5)*(Data!$J$2:$J$998&gt;=$B$6)*(Data!$G$2:$G$998) )=0,"N/A",SUMPRODUCT( (Data!$A$2:$A$998=$A137)*(Data!$B$2:$B$998=$B137)*(Data!$C$2:$C$998=$B$1)*(Data!$D$2:$D$998=AQ$9)*( (Data!$I$2:$I$998=$B$2)+(Data!$I$2:$I$998=$B$3)+(Data!$I$2:$I$998=$B$4) )*(Data!$J$2:$J$998&lt;=$B$5)*(Data!$J$2:$J$998&gt;=$B$6)*(Data!$G$2:$G$998&lt;=AQ$11) ) ),"N/A")</f>
        <v>1</v>
      </c>
      <c r="AR137" s="6">
        <f>IF(AR$10="x",IF( SUMPRODUCT( (Data!$A$2:$A$998=$A137)*(Data!$B$2:$B$998=$B137)*(Data!$C$2:$C$998=$B$1)*(Data!$D$2:$D$998=AR$9)*( (Data!$I$2:$I$998=$B$2)+(Data!$I$2:$I$998=$B$3)+(Data!$I$2:$I$998=$B$4) )*(Data!$J$2:$J$998&lt;=$B$5)*(Data!$J$2:$J$998&gt;=$B$6)*(Data!$G$2:$G$998) )=0,"N/A",SUMPRODUCT( (Data!$A$2:$A$998=$A137)*(Data!$B$2:$B$998=$B137)*(Data!$C$2:$C$998=$B$1)*(Data!$D$2:$D$998=AR$9)*( (Data!$I$2:$I$998=$B$2)+(Data!$I$2:$I$998=$B$3)+(Data!$I$2:$I$998=$B$4) )*(Data!$J$2:$J$998&lt;=$B$5)*(Data!$J$2:$J$998&gt;=$B$6)*(Data!$G$2:$G$998&lt;=AR$11) ) ),"N/A")</f>
        <v>1</v>
      </c>
      <c r="AS137" s="6" t="str">
        <f>IF(AS$10="x",IF( SUMPRODUCT( (Data!$A$2:$A$998=$A137)*(Data!$B$2:$B$998=$B137)*(Data!$C$2:$C$998=$B$1)*(Data!$D$2:$D$998=AS$9)*( (Data!$I$2:$I$998=$B$2)+(Data!$I$2:$I$998=$B$3)+(Data!$I$2:$I$998=$B$4) )*(Data!$J$2:$J$998&lt;=$B$5)*(Data!$J$2:$J$998&gt;=$B$6)*(Data!$G$2:$G$998) )=0,"N/A",SUMPRODUCT( (Data!$A$2:$A$998=$A137)*(Data!$B$2:$B$998=$B137)*(Data!$C$2:$C$998=$B$1)*(Data!$D$2:$D$998=AS$9)*( (Data!$I$2:$I$998=$B$2)+(Data!$I$2:$I$998=$B$3)+(Data!$I$2:$I$998=$B$4) )*(Data!$J$2:$J$998&lt;=$B$5)*(Data!$J$2:$J$998&gt;=$B$6)*(Data!$G$2:$G$998&lt;=AS$11) ) ),"N/A")</f>
        <v>N/A</v>
      </c>
      <c r="AT137" s="6">
        <f t="shared" si="147"/>
        <v>1</v>
      </c>
      <c r="AX137" s="6">
        <f t="shared" si="153"/>
        <v>1</v>
      </c>
      <c r="AY137" s="6">
        <f t="shared" si="137"/>
        <v>1</v>
      </c>
      <c r="AZ137" s="6">
        <f t="shared" si="138"/>
        <v>1</v>
      </c>
      <c r="BA137" s="6">
        <f t="shared" si="139"/>
        <v>1</v>
      </c>
      <c r="BB137" s="6" t="str">
        <f t="shared" si="92"/>
        <v>N/A</v>
      </c>
      <c r="BC137" s="6" t="str">
        <f t="shared" si="93"/>
        <v>N/A</v>
      </c>
      <c r="BD137" s="6">
        <f t="shared" si="94"/>
        <v>1</v>
      </c>
      <c r="BE137" s="6">
        <f t="shared" si="95"/>
        <v>1</v>
      </c>
      <c r="BF137" s="6" t="str">
        <f t="shared" si="96"/>
        <v>N/A</v>
      </c>
      <c r="BG137" s="6">
        <f t="shared" si="97"/>
        <v>1</v>
      </c>
      <c r="BH137" s="6">
        <f t="shared" si="98"/>
        <v>1</v>
      </c>
      <c r="BI137" s="6" t="str">
        <f t="shared" si="99"/>
        <v>N/A</v>
      </c>
      <c r="BJ137" s="6">
        <f t="shared" si="100"/>
        <v>1</v>
      </c>
      <c r="BK137" s="6">
        <f t="shared" si="101"/>
        <v>1</v>
      </c>
      <c r="BL137" s="6">
        <f t="shared" si="102"/>
        <v>1</v>
      </c>
      <c r="BM137" s="6">
        <f t="shared" si="103"/>
        <v>1</v>
      </c>
      <c r="BN137" s="6">
        <f t="shared" si="104"/>
        <v>1</v>
      </c>
      <c r="BO137" s="6">
        <f t="shared" si="105"/>
        <v>0</v>
      </c>
      <c r="BP137" s="6" t="str">
        <f t="shared" si="106"/>
        <v>N/A</v>
      </c>
      <c r="BQ137" s="6">
        <f t="shared" si="148"/>
        <v>0</v>
      </c>
      <c r="BU137" s="6">
        <f>IF(BU$10="x",IF( SUMPRODUCT( (Data!$A$2:$A$998=$A137)*(Data!$B$2:$B$998=$B137)*(Data!$C$2:$C$998=$B$1)*(Data!$D$2:$D$998=BU$9)*( (Data!$I$2:$I$998=$B$2)+(Data!$I$2:$I$998=$B$3)+(Data!$I$2:$I$998=$B$4) )*(Data!$J$2:$J$998&lt;=$B$5)*(Data!$J$2:$J$998&gt;=$B$6)*(Data!$F$2:$F$998) )=0,"N/A",SUMPRODUCT( (Data!$A$2:$A$998=$A137)*(Data!$B$2:$B$998=$B137)*(Data!$C$2:$C$998=$B$1)*(Data!$D$2:$D$998=BU$9)*( (Data!$I$2:$I$998=$B$2)+(Data!$I$2:$I$998=$B$3)+(Data!$I$2:$I$998=$B$4) )*(Data!$J$2:$J$998&lt;=$B$5)*(Data!$J$2:$J$998&gt;=$B$6)*(Data!$F$2:$F$998&gt;=BU$11) ) ),"N/A")</f>
        <v>0</v>
      </c>
      <c r="BV137" s="6">
        <f>IF(BV$10="x",IF( SUMPRODUCT( (Data!$A$2:$A$998=$A137)*(Data!$B$2:$B$998=$B137)*(Data!$C$2:$C$998=$B$1)*(Data!$D$2:$D$998=BV$9)*( (Data!$I$2:$I$998=$B$2)+(Data!$I$2:$I$998=$B$3)+(Data!$I$2:$I$998=$B$4) )*(Data!$J$2:$J$998&lt;=$B$5)*(Data!$J$2:$J$998&gt;=$B$6)*(Data!$F$2:$F$998) )=0,"N/A",SUMPRODUCT( (Data!$A$2:$A$998=$A137)*(Data!$B$2:$B$998=$B137)*(Data!$C$2:$C$998=$B$1)*(Data!$D$2:$D$998=BV$9)*( (Data!$I$2:$I$998=$B$2)+(Data!$I$2:$I$998=$B$3)+(Data!$I$2:$I$998=$B$4) )*(Data!$J$2:$J$998&lt;=$B$5)*(Data!$J$2:$J$998&gt;=$B$6)*(Data!$F$2:$F$998&gt;=BV$11) ) ),"N/A")</f>
        <v>1</v>
      </c>
      <c r="BW137" s="6">
        <f>IF(BW$10="x",IF( SUMPRODUCT( (Data!$A$2:$A$998=$A137)*(Data!$B$2:$B$998=$B137)*(Data!$C$2:$C$998=$B$1)*(Data!$D$2:$D$998=BW$9)*( (Data!$I$2:$I$998=$B$2)+(Data!$I$2:$I$998=$B$3)+(Data!$I$2:$I$998=$B$4) )*(Data!$J$2:$J$998&lt;=$B$5)*(Data!$J$2:$J$998&gt;=$B$6)*(Data!$F$2:$F$998) )=0,"N/A",SUMPRODUCT( (Data!$A$2:$A$998=$A137)*(Data!$B$2:$B$998=$B137)*(Data!$C$2:$C$998=$B$1)*(Data!$D$2:$D$998=BW$9)*( (Data!$I$2:$I$998=$B$2)+(Data!$I$2:$I$998=$B$3)+(Data!$I$2:$I$998=$B$4) )*(Data!$J$2:$J$998&lt;=$B$5)*(Data!$J$2:$J$998&gt;=$B$6)*(Data!$F$2:$F$998&gt;=BW$11) ) ),"N/A")</f>
        <v>1</v>
      </c>
      <c r="BX137" s="6">
        <f>IF(BX$10="x",IF( SUMPRODUCT( (Data!$A$2:$A$998=$A137)*(Data!$B$2:$B$998=$B137)*(Data!$C$2:$C$998=$B$1)*(Data!$D$2:$D$998=BX$9)*( (Data!$I$2:$I$998=$B$2)+(Data!$I$2:$I$998=$B$3)+(Data!$I$2:$I$998=$B$4) )*(Data!$J$2:$J$998&lt;=$B$5)*(Data!$J$2:$J$998&gt;=$B$6)*(Data!$F$2:$F$998) )=0,"N/A",SUMPRODUCT( (Data!$A$2:$A$998=$A137)*(Data!$B$2:$B$998=$B137)*(Data!$C$2:$C$998=$B$1)*(Data!$D$2:$D$998=BX$9)*( (Data!$I$2:$I$998=$B$2)+(Data!$I$2:$I$998=$B$3)+(Data!$I$2:$I$998=$B$4) )*(Data!$J$2:$J$998&lt;=$B$5)*(Data!$J$2:$J$998&gt;=$B$6)*(Data!$F$2:$F$998&gt;=BX$11) ) ),"N/A")</f>
        <v>1</v>
      </c>
      <c r="BY137" s="6" t="str">
        <f>IF(BY$10="x",IF( SUMPRODUCT( (Data!$A$2:$A$998=$A137)*(Data!$B$2:$B$998=$B137)*(Data!$C$2:$C$998=$B$1)*(Data!$D$2:$D$998=BY$9)*( (Data!$I$2:$I$998=$B$2)+(Data!$I$2:$I$998=$B$3)+(Data!$I$2:$I$998=$B$4) )*(Data!$J$2:$J$998&lt;=$B$5)*(Data!$J$2:$J$998&gt;=$B$6)*(Data!$F$2:$F$998) )=0,"N/A",SUMPRODUCT( (Data!$A$2:$A$998=$A137)*(Data!$B$2:$B$998=$B137)*(Data!$C$2:$C$998=$B$1)*(Data!$D$2:$D$998=BY$9)*( (Data!$I$2:$I$998=$B$2)+(Data!$I$2:$I$998=$B$3)+(Data!$I$2:$I$998=$B$4) )*(Data!$J$2:$J$998&lt;=$B$5)*(Data!$J$2:$J$998&gt;=$B$6)*(Data!$F$2:$F$998&gt;=BY$11) ) ),"N/A")</f>
        <v>N/A</v>
      </c>
      <c r="BZ137" s="6" t="str">
        <f>IF(BZ$10="x",IF( SUMPRODUCT( (Data!$A$2:$A$998=$A137)*(Data!$B$2:$B$998=$B137)*(Data!$C$2:$C$998=$B$1)*(Data!$D$2:$D$998=BZ$9)*( (Data!$I$2:$I$998=$B$2)+(Data!$I$2:$I$998=$B$3)+(Data!$I$2:$I$998=$B$4) )*(Data!$J$2:$J$998&lt;=$B$5)*(Data!$J$2:$J$998&gt;=$B$6)*(Data!$F$2:$F$998) )=0,"N/A",SUMPRODUCT( (Data!$A$2:$A$998=$A137)*(Data!$B$2:$B$998=$B137)*(Data!$C$2:$C$998=$B$1)*(Data!$D$2:$D$998=BZ$9)*( (Data!$I$2:$I$998=$B$2)+(Data!$I$2:$I$998=$B$3)+(Data!$I$2:$I$998=$B$4) )*(Data!$J$2:$J$998&lt;=$B$5)*(Data!$J$2:$J$998&gt;=$B$6)*(Data!$F$2:$F$998&gt;=BZ$11) ) ),"N/A")</f>
        <v>N/A</v>
      </c>
      <c r="CA137" s="6">
        <f>IF(CA$10="x",IF( SUMPRODUCT( (Data!$A$2:$A$998=$A137)*(Data!$B$2:$B$998=$B137)*(Data!$C$2:$C$998=$B$1)*(Data!$D$2:$D$998=CA$9)*( (Data!$I$2:$I$998=$B$2)+(Data!$I$2:$I$998=$B$3)+(Data!$I$2:$I$998=$B$4) )*(Data!$J$2:$J$998&lt;=$B$5)*(Data!$J$2:$J$998&gt;=$B$6)*(Data!$F$2:$F$998) )=0,"N/A",SUMPRODUCT( (Data!$A$2:$A$998=$A137)*(Data!$B$2:$B$998=$B137)*(Data!$C$2:$C$998=$B$1)*(Data!$D$2:$D$998=CA$9)*( (Data!$I$2:$I$998=$B$2)+(Data!$I$2:$I$998=$B$3)+(Data!$I$2:$I$998=$B$4) )*(Data!$J$2:$J$998&lt;=$B$5)*(Data!$J$2:$J$998&gt;=$B$6)*(Data!$F$2:$F$998&gt;=CA$11) ) ),"N/A")</f>
        <v>1</v>
      </c>
      <c r="CB137" s="6">
        <f>IF(CB$10="x",IF( SUMPRODUCT( (Data!$A$2:$A$998=$A137)*(Data!$B$2:$B$998=$B137)*(Data!$C$2:$C$998=$B$1)*(Data!$D$2:$D$998=CB$9)*( (Data!$I$2:$I$998=$B$2)+(Data!$I$2:$I$998=$B$3)+(Data!$I$2:$I$998=$B$4) )*(Data!$J$2:$J$998&lt;=$B$5)*(Data!$J$2:$J$998&gt;=$B$6)*(Data!$F$2:$F$998) )=0,"N/A",SUMPRODUCT( (Data!$A$2:$A$998=$A137)*(Data!$B$2:$B$998=$B137)*(Data!$C$2:$C$998=$B$1)*(Data!$D$2:$D$998=CB$9)*( (Data!$I$2:$I$998=$B$2)+(Data!$I$2:$I$998=$B$3)+(Data!$I$2:$I$998=$B$4) )*(Data!$J$2:$J$998&lt;=$B$5)*(Data!$J$2:$J$998&gt;=$B$6)*(Data!$F$2:$F$998&gt;=CB$11) ) ),"N/A")</f>
        <v>1</v>
      </c>
      <c r="CC137" s="6" t="str">
        <f>IF(CC$10="x",IF( SUMPRODUCT( (Data!$A$2:$A$998=$A137)*(Data!$B$2:$B$998=$B137)*(Data!$C$2:$C$998=$B$1)*(Data!$D$2:$D$998=CC$9)*( (Data!$I$2:$I$998=$B$2)+(Data!$I$2:$I$998=$B$3)+(Data!$I$2:$I$998=$B$4) )*(Data!$J$2:$J$998&lt;=$B$5)*(Data!$J$2:$J$998&gt;=$B$6)*(Data!$F$2:$F$998) )=0,"N/A",SUMPRODUCT( (Data!$A$2:$A$998=$A137)*(Data!$B$2:$B$998=$B137)*(Data!$C$2:$C$998=$B$1)*(Data!$D$2:$D$998=CC$9)*( (Data!$I$2:$I$998=$B$2)+(Data!$I$2:$I$998=$B$3)+(Data!$I$2:$I$998=$B$4) )*(Data!$J$2:$J$998&lt;=$B$5)*(Data!$J$2:$J$998&gt;=$B$6)*(Data!$F$2:$F$998&gt;=CC$11) ) ),"N/A")</f>
        <v>N/A</v>
      </c>
      <c r="CD137" s="6">
        <f>IF(CD$10="x",IF( SUMPRODUCT( (Data!$A$2:$A$998=$A137)*(Data!$B$2:$B$998=$B137)*(Data!$C$2:$C$998=$B$1)*(Data!$D$2:$D$998=CD$9)*( (Data!$I$2:$I$998=$B$2)+(Data!$I$2:$I$998=$B$3)+(Data!$I$2:$I$998=$B$4) )*(Data!$J$2:$J$998&lt;=$B$5)*(Data!$J$2:$J$998&gt;=$B$6)*(Data!$F$2:$F$998) )=0,"N/A",SUMPRODUCT( (Data!$A$2:$A$998=$A137)*(Data!$B$2:$B$998=$B137)*(Data!$C$2:$C$998=$B$1)*(Data!$D$2:$D$998=CD$9)*( (Data!$I$2:$I$998=$B$2)+(Data!$I$2:$I$998=$B$3)+(Data!$I$2:$I$998=$B$4) )*(Data!$J$2:$J$998&lt;=$B$5)*(Data!$J$2:$J$998&gt;=$B$6)*(Data!$F$2:$F$998&gt;=CD$11) ) ),"N/A")</f>
        <v>0</v>
      </c>
      <c r="CE137" s="6">
        <f>IF(CE$10="x",IF( SUMPRODUCT( (Data!$A$2:$A$998=$A137)*(Data!$B$2:$B$998=$B137)*(Data!$C$2:$C$998=$B$1)*(Data!$D$2:$D$998=CE$9)*( (Data!$I$2:$I$998=$B$2)+(Data!$I$2:$I$998=$B$3)+(Data!$I$2:$I$998=$B$4) )*(Data!$J$2:$J$998&lt;=$B$5)*(Data!$J$2:$J$998&gt;=$B$6)*(Data!$F$2:$F$998) )=0,"N/A",SUMPRODUCT( (Data!$A$2:$A$998=$A137)*(Data!$B$2:$B$998=$B137)*(Data!$C$2:$C$998=$B$1)*(Data!$D$2:$D$998=CE$9)*( (Data!$I$2:$I$998=$B$2)+(Data!$I$2:$I$998=$B$3)+(Data!$I$2:$I$998=$B$4) )*(Data!$J$2:$J$998&lt;=$B$5)*(Data!$J$2:$J$998&gt;=$B$6)*(Data!$F$2:$F$998&gt;=CE$11) ) ),"N/A")</f>
        <v>1</v>
      </c>
      <c r="CF137" s="6" t="str">
        <f>IF(CF$10="x",IF( SUMPRODUCT( (Data!$A$2:$A$998=$A137)*(Data!$B$2:$B$998=$B137)*(Data!$C$2:$C$998=$B$1)*(Data!$D$2:$D$998=CF$9)*( (Data!$I$2:$I$998=$B$2)+(Data!$I$2:$I$998=$B$3)+(Data!$I$2:$I$998=$B$4) )*(Data!$J$2:$J$998&lt;=$B$5)*(Data!$J$2:$J$998&gt;=$B$6)*(Data!$F$2:$F$998) )=0,"N/A",SUMPRODUCT( (Data!$A$2:$A$998=$A137)*(Data!$B$2:$B$998=$B137)*(Data!$C$2:$C$998=$B$1)*(Data!$D$2:$D$998=CF$9)*( (Data!$I$2:$I$998=$B$2)+(Data!$I$2:$I$998=$B$3)+(Data!$I$2:$I$998=$B$4) )*(Data!$J$2:$J$998&lt;=$B$5)*(Data!$J$2:$J$998&gt;=$B$6)*(Data!$F$2:$F$998&gt;=CF$11) ) ),"N/A")</f>
        <v>N/A</v>
      </c>
      <c r="CG137" s="6">
        <f>IF(CG$10="x",IF( SUMPRODUCT( (Data!$A$2:$A$998=$A137)*(Data!$B$2:$B$998=$B137)*(Data!$C$2:$C$998=$B$1)*(Data!$D$2:$D$998=CG$9)*( (Data!$I$2:$I$998=$B$2)+(Data!$I$2:$I$998=$B$3)+(Data!$I$2:$I$998=$B$4) )*(Data!$J$2:$J$998&lt;=$B$5)*(Data!$J$2:$J$998&gt;=$B$6)*(Data!$F$2:$F$998) )=0,"N/A",SUMPRODUCT( (Data!$A$2:$A$998=$A137)*(Data!$B$2:$B$998=$B137)*(Data!$C$2:$C$998=$B$1)*(Data!$D$2:$D$998=CG$9)*( (Data!$I$2:$I$998=$B$2)+(Data!$I$2:$I$998=$B$3)+(Data!$I$2:$I$998=$B$4) )*(Data!$J$2:$J$998&lt;=$B$5)*(Data!$J$2:$J$998&gt;=$B$6)*(Data!$F$2:$F$998&gt;=CG$11) ) ),"N/A")</f>
        <v>1</v>
      </c>
      <c r="CH137" s="6">
        <f>IF(CH$10="x",IF( SUMPRODUCT( (Data!$A$2:$A$998=$A137)*(Data!$B$2:$B$998=$B137)*(Data!$C$2:$C$998=$B$1)*(Data!$D$2:$D$998=CH$9)*( (Data!$I$2:$I$998=$B$2)+(Data!$I$2:$I$998=$B$3)+(Data!$I$2:$I$998=$B$4) )*(Data!$J$2:$J$998&lt;=$B$5)*(Data!$J$2:$J$998&gt;=$B$6)*(Data!$F$2:$F$998) )=0,"N/A",SUMPRODUCT( (Data!$A$2:$A$998=$A137)*(Data!$B$2:$B$998=$B137)*(Data!$C$2:$C$998=$B$1)*(Data!$D$2:$D$998=CH$9)*( (Data!$I$2:$I$998=$B$2)+(Data!$I$2:$I$998=$B$3)+(Data!$I$2:$I$998=$B$4) )*(Data!$J$2:$J$998&lt;=$B$5)*(Data!$J$2:$J$998&gt;=$B$6)*(Data!$F$2:$F$998&gt;=CH$11) ) ),"N/A")</f>
        <v>1</v>
      </c>
      <c r="CI137" s="6">
        <f>IF(CI$10="x",IF( SUMPRODUCT( (Data!$A$2:$A$998=$A137)*(Data!$B$2:$B$998=$B137)*(Data!$C$2:$C$998=$B$1)*(Data!$D$2:$D$998=CI$9)*( (Data!$I$2:$I$998=$B$2)+(Data!$I$2:$I$998=$B$3)+(Data!$I$2:$I$998=$B$4) )*(Data!$J$2:$J$998&lt;=$B$5)*(Data!$J$2:$J$998&gt;=$B$6)*(Data!$F$2:$F$998) )=0,"N/A",SUMPRODUCT( (Data!$A$2:$A$998=$A137)*(Data!$B$2:$B$998=$B137)*(Data!$C$2:$C$998=$B$1)*(Data!$D$2:$D$998=CI$9)*( (Data!$I$2:$I$998=$B$2)+(Data!$I$2:$I$998=$B$3)+(Data!$I$2:$I$998=$B$4) )*(Data!$J$2:$J$998&lt;=$B$5)*(Data!$J$2:$J$998&gt;=$B$6)*(Data!$F$2:$F$998&gt;=CI$11) ) ),"N/A")</f>
        <v>1</v>
      </c>
      <c r="CJ137" s="6">
        <f>IF(CJ$10="x",IF( SUMPRODUCT( (Data!$A$2:$A$998=$A137)*(Data!$B$2:$B$998=$B137)*(Data!$C$2:$C$998=$B$1)*(Data!$D$2:$D$998=CJ$9)*( (Data!$I$2:$I$998=$B$2)+(Data!$I$2:$I$998=$B$3)+(Data!$I$2:$I$998=$B$4) )*(Data!$J$2:$J$998&lt;=$B$5)*(Data!$J$2:$J$998&gt;=$B$6)*(Data!$F$2:$F$998) )=0,"N/A",SUMPRODUCT( (Data!$A$2:$A$998=$A137)*(Data!$B$2:$B$998=$B137)*(Data!$C$2:$C$998=$B$1)*(Data!$D$2:$D$998=CJ$9)*( (Data!$I$2:$I$998=$B$2)+(Data!$I$2:$I$998=$B$3)+(Data!$I$2:$I$998=$B$4) )*(Data!$J$2:$J$998&lt;=$B$5)*(Data!$J$2:$J$998&gt;=$B$6)*(Data!$F$2:$F$998&gt;=CJ$11) ) ),"N/A")</f>
        <v>1</v>
      </c>
      <c r="CK137" s="6">
        <f>IF(CK$10="x",IF( SUMPRODUCT( (Data!$A$2:$A$998=$A137)*(Data!$B$2:$B$998=$B137)*(Data!$C$2:$C$998=$B$1)*(Data!$D$2:$D$998=CK$9)*( (Data!$I$2:$I$998=$B$2)+(Data!$I$2:$I$998=$B$3)+(Data!$I$2:$I$998=$B$4) )*(Data!$J$2:$J$998&lt;=$B$5)*(Data!$J$2:$J$998&gt;=$B$6)*(Data!$F$2:$F$998) )=0,"N/A",SUMPRODUCT( (Data!$A$2:$A$998=$A137)*(Data!$B$2:$B$998=$B137)*(Data!$C$2:$C$998=$B$1)*(Data!$D$2:$D$998=CK$9)*( (Data!$I$2:$I$998=$B$2)+(Data!$I$2:$I$998=$B$3)+(Data!$I$2:$I$998=$B$4) )*(Data!$J$2:$J$998&lt;=$B$5)*(Data!$J$2:$J$998&gt;=$B$6)*(Data!$F$2:$F$998&gt;=CK$11) ) ),"N/A")</f>
        <v>1</v>
      </c>
      <c r="CL137" s="6">
        <f>IF(CL$10="x",IF( SUMPRODUCT( (Data!$A$2:$A$998=$A137)*(Data!$B$2:$B$998=$B137)*(Data!$C$2:$C$998=$B$1)*(Data!$D$2:$D$998=CL$9)*( (Data!$I$2:$I$998=$B$2)+(Data!$I$2:$I$998=$B$3)+(Data!$I$2:$I$998=$B$4) )*(Data!$J$2:$J$998&lt;=$B$5)*(Data!$J$2:$J$998&gt;=$B$6)*(Data!$F$2:$F$998) )=0,"N/A",SUMPRODUCT( (Data!$A$2:$A$998=$A137)*(Data!$B$2:$B$998=$B137)*(Data!$C$2:$C$998=$B$1)*(Data!$D$2:$D$998=CL$9)*( (Data!$I$2:$I$998=$B$2)+(Data!$I$2:$I$998=$B$3)+(Data!$I$2:$I$998=$B$4) )*(Data!$J$2:$J$998&lt;=$B$5)*(Data!$J$2:$J$998&gt;=$B$6)*(Data!$F$2:$F$998&gt;=CL$11) ) ),"N/A")</f>
        <v>0</v>
      </c>
      <c r="CM137" s="6" t="str">
        <f>IF(CM$10="x",IF( SUMPRODUCT( (Data!$A$2:$A$998=$A137)*(Data!$B$2:$B$998=$B137)*(Data!$C$2:$C$998=$B$1)*(Data!$D$2:$D$998=CM$9)*( (Data!$I$2:$I$998=$B$2)+(Data!$I$2:$I$998=$B$3)+(Data!$I$2:$I$998=$B$4) )*(Data!$J$2:$J$998&lt;=$B$5)*(Data!$J$2:$J$998&gt;=$B$6)*(Data!$F$2:$F$998) )=0,"N/A",SUMPRODUCT( (Data!$A$2:$A$998=$A137)*(Data!$B$2:$B$998=$B137)*(Data!$C$2:$C$998=$B$1)*(Data!$D$2:$D$998=CM$9)*( (Data!$I$2:$I$998=$B$2)+(Data!$I$2:$I$998=$B$3)+(Data!$I$2:$I$998=$B$4) )*(Data!$J$2:$J$998&lt;=$B$5)*(Data!$J$2:$J$998&gt;=$B$6)*(Data!$F$2:$F$998&gt;=CM$11) ) ),"N/A")</f>
        <v>N/A</v>
      </c>
      <c r="CN137" s="6">
        <f t="shared" si="149"/>
        <v>0</v>
      </c>
      <c r="CR137" s="6">
        <f>IF(CR$10="x",IF( SUMPRODUCT( (Data!$A$2:$A$998=$A137)*(Data!$B$2:$B$998=$B137)*(Data!$C$2:$C$998=$B$1)*(Data!$D$2:$D$998=CR$9)*( (Data!$I$2:$I$998=$B$2)+(Data!$I$2:$I$998=$B$3)+(Data!$I$2:$I$998=$B$4) )*(Data!$J$2:$J$998&lt;=$B$5)*(Data!$J$2:$J$998&gt;=$B$6)*(Data!$H$2:$H$998) )=0,"N/A",SUMPRODUCT( (Data!$A$2:$A$998=$A137)*(Data!$B$2:$B$998=$B137)*(Data!$C$2:$C$998=$B$1)*(Data!$D$2:$D$998=CR$9)*( (Data!$I$2:$I$998=$B$2)+(Data!$I$2:$I$998=$B$3)+(Data!$I$2:$I$998=$B$4) )*(Data!$J$2:$J$998&lt;=$B$5)*(Data!$J$2:$J$998&gt;=$B$6)*(Data!$H$2:$H$998&lt;=CR$11) ) ),"N/A")</f>
        <v>1</v>
      </c>
      <c r="CS137" s="6">
        <f>IF(CS$10="x",IF( SUMPRODUCT( (Data!$A$2:$A$998=$A137)*(Data!$B$2:$B$998=$B137)*(Data!$C$2:$C$998=$B$1)*(Data!$D$2:$D$998=CS$9)*( (Data!$I$2:$I$998=$B$2)+(Data!$I$2:$I$998=$B$3)+(Data!$I$2:$I$998=$B$4) )*(Data!$J$2:$J$998&lt;=$B$5)*(Data!$J$2:$J$998&gt;=$B$6)*(Data!$H$2:$H$998) )=0,"N/A",SUMPRODUCT( (Data!$A$2:$A$998=$A137)*(Data!$B$2:$B$998=$B137)*(Data!$C$2:$C$998=$B$1)*(Data!$D$2:$D$998=CS$9)*( (Data!$I$2:$I$998=$B$2)+(Data!$I$2:$I$998=$B$3)+(Data!$I$2:$I$998=$B$4) )*(Data!$J$2:$J$998&lt;=$B$5)*(Data!$J$2:$J$998&gt;=$B$6)*(Data!$H$2:$H$998&lt;=CS$11) ) ),"N/A")</f>
        <v>1</v>
      </c>
      <c r="CT137" s="6">
        <f>IF(CT$10="x",IF( SUMPRODUCT( (Data!$A$2:$A$998=$A137)*(Data!$B$2:$B$998=$B137)*(Data!$C$2:$C$998=$B$1)*(Data!$D$2:$D$998=CT$9)*( (Data!$I$2:$I$998=$B$2)+(Data!$I$2:$I$998=$B$3)+(Data!$I$2:$I$998=$B$4) )*(Data!$J$2:$J$998&lt;=$B$5)*(Data!$J$2:$J$998&gt;=$B$6)*(Data!$H$2:$H$998) )=0,"N/A",SUMPRODUCT( (Data!$A$2:$A$998=$A137)*(Data!$B$2:$B$998=$B137)*(Data!$C$2:$C$998=$B$1)*(Data!$D$2:$D$998=CT$9)*( (Data!$I$2:$I$998=$B$2)+(Data!$I$2:$I$998=$B$3)+(Data!$I$2:$I$998=$B$4) )*(Data!$J$2:$J$998&lt;=$B$5)*(Data!$J$2:$J$998&gt;=$B$6)*(Data!$H$2:$H$998&lt;=CT$11) ) ),"N/A")</f>
        <v>1</v>
      </c>
      <c r="CU137" s="6">
        <f>IF(CU$10="x",IF( SUMPRODUCT( (Data!$A$2:$A$998=$A137)*(Data!$B$2:$B$998=$B137)*(Data!$C$2:$C$998=$B$1)*(Data!$D$2:$D$998=CU$9)*( (Data!$I$2:$I$998=$B$2)+(Data!$I$2:$I$998=$B$3)+(Data!$I$2:$I$998=$B$4) )*(Data!$J$2:$J$998&lt;=$B$5)*(Data!$J$2:$J$998&gt;=$B$6)*(Data!$H$2:$H$998) )=0,"N/A",SUMPRODUCT( (Data!$A$2:$A$998=$A137)*(Data!$B$2:$B$998=$B137)*(Data!$C$2:$C$998=$B$1)*(Data!$D$2:$D$998=CU$9)*( (Data!$I$2:$I$998=$B$2)+(Data!$I$2:$I$998=$B$3)+(Data!$I$2:$I$998=$B$4) )*(Data!$J$2:$J$998&lt;=$B$5)*(Data!$J$2:$J$998&gt;=$B$6)*(Data!$H$2:$H$998&lt;=CU$11) ) ),"N/A")</f>
        <v>1</v>
      </c>
      <c r="CV137" s="6" t="str">
        <f>IF(CV$10="x",IF( SUMPRODUCT( (Data!$A$2:$A$998=$A137)*(Data!$B$2:$B$998=$B137)*(Data!$C$2:$C$998=$B$1)*(Data!$D$2:$D$998=CV$9)*( (Data!$I$2:$I$998=$B$2)+(Data!$I$2:$I$998=$B$3)+(Data!$I$2:$I$998=$B$4) )*(Data!$J$2:$J$998&lt;=$B$5)*(Data!$J$2:$J$998&gt;=$B$6)*(Data!$H$2:$H$998) )=0,"N/A",SUMPRODUCT( (Data!$A$2:$A$998=$A137)*(Data!$B$2:$B$998=$B137)*(Data!$C$2:$C$998=$B$1)*(Data!$D$2:$D$998=CV$9)*( (Data!$I$2:$I$998=$B$2)+(Data!$I$2:$I$998=$B$3)+(Data!$I$2:$I$998=$B$4) )*(Data!$J$2:$J$998&lt;=$B$5)*(Data!$J$2:$J$998&gt;=$B$6)*(Data!$H$2:$H$998&lt;=CV$11) ) ),"N/A")</f>
        <v>N/A</v>
      </c>
      <c r="CW137" s="6" t="str">
        <f>IF(CW$10="x",IF( SUMPRODUCT( (Data!$A$2:$A$998=$A137)*(Data!$B$2:$B$998=$B137)*(Data!$C$2:$C$998=$B$1)*(Data!$D$2:$D$998=CW$9)*( (Data!$I$2:$I$998=$B$2)+(Data!$I$2:$I$998=$B$3)+(Data!$I$2:$I$998=$B$4) )*(Data!$J$2:$J$998&lt;=$B$5)*(Data!$J$2:$J$998&gt;=$B$6)*(Data!$H$2:$H$998) )=0,"N/A",SUMPRODUCT( (Data!$A$2:$A$998=$A137)*(Data!$B$2:$B$998=$B137)*(Data!$C$2:$C$998=$B$1)*(Data!$D$2:$D$998=CW$9)*( (Data!$I$2:$I$998=$B$2)+(Data!$I$2:$I$998=$B$3)+(Data!$I$2:$I$998=$B$4) )*(Data!$J$2:$J$998&lt;=$B$5)*(Data!$J$2:$J$998&gt;=$B$6)*(Data!$H$2:$H$998&lt;=CW$11) ) ),"N/A")</f>
        <v>N/A</v>
      </c>
      <c r="CX137" s="6">
        <f>IF(CX$10="x",IF( SUMPRODUCT( (Data!$A$2:$A$998=$A137)*(Data!$B$2:$B$998=$B137)*(Data!$C$2:$C$998=$B$1)*(Data!$D$2:$D$998=CX$9)*( (Data!$I$2:$I$998=$B$2)+(Data!$I$2:$I$998=$B$3)+(Data!$I$2:$I$998=$B$4) )*(Data!$J$2:$J$998&lt;=$B$5)*(Data!$J$2:$J$998&gt;=$B$6)*(Data!$H$2:$H$998) )=0,"N/A",SUMPRODUCT( (Data!$A$2:$A$998=$A137)*(Data!$B$2:$B$998=$B137)*(Data!$C$2:$C$998=$B$1)*(Data!$D$2:$D$998=CX$9)*( (Data!$I$2:$I$998=$B$2)+(Data!$I$2:$I$998=$B$3)+(Data!$I$2:$I$998=$B$4) )*(Data!$J$2:$J$998&lt;=$B$5)*(Data!$J$2:$J$998&gt;=$B$6)*(Data!$H$2:$H$998&lt;=CX$11) ) ),"N/A")</f>
        <v>1</v>
      </c>
      <c r="CY137" s="6">
        <f>IF(CY$10="x",IF( SUMPRODUCT( (Data!$A$2:$A$998=$A137)*(Data!$B$2:$B$998=$B137)*(Data!$C$2:$C$998=$B$1)*(Data!$D$2:$D$998=CY$9)*( (Data!$I$2:$I$998=$B$2)+(Data!$I$2:$I$998=$B$3)+(Data!$I$2:$I$998=$B$4) )*(Data!$J$2:$J$998&lt;=$B$5)*(Data!$J$2:$J$998&gt;=$B$6)*(Data!$H$2:$H$998) )=0,"N/A",SUMPRODUCT( (Data!$A$2:$A$998=$A137)*(Data!$B$2:$B$998=$B137)*(Data!$C$2:$C$998=$B$1)*(Data!$D$2:$D$998=CY$9)*( (Data!$I$2:$I$998=$B$2)+(Data!$I$2:$I$998=$B$3)+(Data!$I$2:$I$998=$B$4) )*(Data!$J$2:$J$998&lt;=$B$5)*(Data!$J$2:$J$998&gt;=$B$6)*(Data!$H$2:$H$998&lt;=CY$11) ) ),"N/A")</f>
        <v>1</v>
      </c>
      <c r="CZ137" s="6" t="str">
        <f>IF(CZ$10="x",IF( SUMPRODUCT( (Data!$A$2:$A$998=$A137)*(Data!$B$2:$B$998=$B137)*(Data!$C$2:$C$998=$B$1)*(Data!$D$2:$D$998=CZ$9)*( (Data!$I$2:$I$998=$B$2)+(Data!$I$2:$I$998=$B$3)+(Data!$I$2:$I$998=$B$4) )*(Data!$J$2:$J$998&lt;=$B$5)*(Data!$J$2:$J$998&gt;=$B$6)*(Data!$H$2:$H$998) )=0,"N/A",SUMPRODUCT( (Data!$A$2:$A$998=$A137)*(Data!$B$2:$B$998=$B137)*(Data!$C$2:$C$998=$B$1)*(Data!$D$2:$D$998=CZ$9)*( (Data!$I$2:$I$998=$B$2)+(Data!$I$2:$I$998=$B$3)+(Data!$I$2:$I$998=$B$4) )*(Data!$J$2:$J$998&lt;=$B$5)*(Data!$J$2:$J$998&gt;=$B$6)*(Data!$H$2:$H$998&lt;=CZ$11) ) ),"N/A")</f>
        <v>N/A</v>
      </c>
      <c r="DA137" s="6">
        <f>IF(DA$10="x",IF( SUMPRODUCT( (Data!$A$2:$A$998=$A137)*(Data!$B$2:$B$998=$B137)*(Data!$C$2:$C$998=$B$1)*(Data!$D$2:$D$998=DA$9)*( (Data!$I$2:$I$998=$B$2)+(Data!$I$2:$I$998=$B$3)+(Data!$I$2:$I$998=$B$4) )*(Data!$J$2:$J$998&lt;=$B$5)*(Data!$J$2:$J$998&gt;=$B$6)*(Data!$H$2:$H$998) )=0,"N/A",SUMPRODUCT( (Data!$A$2:$A$998=$A137)*(Data!$B$2:$B$998=$B137)*(Data!$C$2:$C$998=$B$1)*(Data!$D$2:$D$998=DA$9)*( (Data!$I$2:$I$998=$B$2)+(Data!$I$2:$I$998=$B$3)+(Data!$I$2:$I$998=$B$4) )*(Data!$J$2:$J$998&lt;=$B$5)*(Data!$J$2:$J$998&gt;=$B$6)*(Data!$H$2:$H$998&lt;=DA$11) ) ),"N/A")</f>
        <v>1</v>
      </c>
      <c r="DB137" s="6">
        <f>IF(DB$10="x",IF( SUMPRODUCT( (Data!$A$2:$A$998=$A137)*(Data!$B$2:$B$998=$B137)*(Data!$C$2:$C$998=$B$1)*(Data!$D$2:$D$998=DB$9)*( (Data!$I$2:$I$998=$B$2)+(Data!$I$2:$I$998=$B$3)+(Data!$I$2:$I$998=$B$4) )*(Data!$J$2:$J$998&lt;=$B$5)*(Data!$J$2:$J$998&gt;=$B$6)*(Data!$H$2:$H$998) )=0,"N/A",SUMPRODUCT( (Data!$A$2:$A$998=$A137)*(Data!$B$2:$B$998=$B137)*(Data!$C$2:$C$998=$B$1)*(Data!$D$2:$D$998=DB$9)*( (Data!$I$2:$I$998=$B$2)+(Data!$I$2:$I$998=$B$3)+(Data!$I$2:$I$998=$B$4) )*(Data!$J$2:$J$998&lt;=$B$5)*(Data!$J$2:$J$998&gt;=$B$6)*(Data!$H$2:$H$998&lt;=DB$11) ) ),"N/A")</f>
        <v>1</v>
      </c>
      <c r="DC137" s="6" t="str">
        <f>IF(DC$10="x",IF( SUMPRODUCT( (Data!$A$2:$A$998=$A137)*(Data!$B$2:$B$998=$B137)*(Data!$C$2:$C$998=$B$1)*(Data!$D$2:$D$998=DC$9)*( (Data!$I$2:$I$998=$B$2)+(Data!$I$2:$I$998=$B$3)+(Data!$I$2:$I$998=$B$4) )*(Data!$J$2:$J$998&lt;=$B$5)*(Data!$J$2:$J$998&gt;=$B$6)*(Data!$H$2:$H$998) )=0,"N/A",SUMPRODUCT( (Data!$A$2:$A$998=$A137)*(Data!$B$2:$B$998=$B137)*(Data!$C$2:$C$998=$B$1)*(Data!$D$2:$D$998=DC$9)*( (Data!$I$2:$I$998=$B$2)+(Data!$I$2:$I$998=$B$3)+(Data!$I$2:$I$998=$B$4) )*(Data!$J$2:$J$998&lt;=$B$5)*(Data!$J$2:$J$998&gt;=$B$6)*(Data!$H$2:$H$998&lt;=DC$11) ) ),"N/A")</f>
        <v>N/A</v>
      </c>
      <c r="DD137" s="6">
        <f>IF(DD$10="x",IF( SUMPRODUCT( (Data!$A$2:$A$998=$A137)*(Data!$B$2:$B$998=$B137)*(Data!$C$2:$C$998=$B$1)*(Data!$D$2:$D$998=DD$9)*( (Data!$I$2:$I$998=$B$2)+(Data!$I$2:$I$998=$B$3)+(Data!$I$2:$I$998=$B$4) )*(Data!$J$2:$J$998&lt;=$B$5)*(Data!$J$2:$J$998&gt;=$B$6)*(Data!$H$2:$H$998) )=0,"N/A",SUMPRODUCT( (Data!$A$2:$A$998=$A137)*(Data!$B$2:$B$998=$B137)*(Data!$C$2:$C$998=$B$1)*(Data!$D$2:$D$998=DD$9)*( (Data!$I$2:$I$998=$B$2)+(Data!$I$2:$I$998=$B$3)+(Data!$I$2:$I$998=$B$4) )*(Data!$J$2:$J$998&lt;=$B$5)*(Data!$J$2:$J$998&gt;=$B$6)*(Data!$H$2:$H$998&lt;=DD$11) ) ),"N/A")</f>
        <v>1</v>
      </c>
      <c r="DE137" s="6">
        <f>IF(DE$10="x",IF( SUMPRODUCT( (Data!$A$2:$A$998=$A137)*(Data!$B$2:$B$998=$B137)*(Data!$C$2:$C$998=$B$1)*(Data!$D$2:$D$998=DE$9)*( (Data!$I$2:$I$998=$B$2)+(Data!$I$2:$I$998=$B$3)+(Data!$I$2:$I$998=$B$4) )*(Data!$J$2:$J$998&lt;=$B$5)*(Data!$J$2:$J$998&gt;=$B$6)*(Data!$H$2:$H$998) )=0,"N/A",SUMPRODUCT( (Data!$A$2:$A$998=$A137)*(Data!$B$2:$B$998=$B137)*(Data!$C$2:$C$998=$B$1)*(Data!$D$2:$D$998=DE$9)*( (Data!$I$2:$I$998=$B$2)+(Data!$I$2:$I$998=$B$3)+(Data!$I$2:$I$998=$B$4) )*(Data!$J$2:$J$998&lt;=$B$5)*(Data!$J$2:$J$998&gt;=$B$6)*(Data!$H$2:$H$998&lt;=DE$11) ) ),"N/A")</f>
        <v>1</v>
      </c>
      <c r="DF137" s="6">
        <f>IF(DF$10="x",IF( SUMPRODUCT( (Data!$A$2:$A$998=$A137)*(Data!$B$2:$B$998=$B137)*(Data!$C$2:$C$998=$B$1)*(Data!$D$2:$D$998=DF$9)*( (Data!$I$2:$I$998=$B$2)+(Data!$I$2:$I$998=$B$3)+(Data!$I$2:$I$998=$B$4) )*(Data!$J$2:$J$998&lt;=$B$5)*(Data!$J$2:$J$998&gt;=$B$6)*(Data!$H$2:$H$998) )=0,"N/A",SUMPRODUCT( (Data!$A$2:$A$998=$A137)*(Data!$B$2:$B$998=$B137)*(Data!$C$2:$C$998=$B$1)*(Data!$D$2:$D$998=DF$9)*( (Data!$I$2:$I$998=$B$2)+(Data!$I$2:$I$998=$B$3)+(Data!$I$2:$I$998=$B$4) )*(Data!$J$2:$J$998&lt;=$B$5)*(Data!$J$2:$J$998&gt;=$B$6)*(Data!$H$2:$H$998&lt;=DF$11) ) ),"N/A")</f>
        <v>1</v>
      </c>
      <c r="DG137" s="6">
        <f>IF(DG$10="x",IF( SUMPRODUCT( (Data!$A$2:$A$998=$A137)*(Data!$B$2:$B$998=$B137)*(Data!$C$2:$C$998=$B$1)*(Data!$D$2:$D$998=DG$9)*( (Data!$I$2:$I$998=$B$2)+(Data!$I$2:$I$998=$B$3)+(Data!$I$2:$I$998=$B$4) )*(Data!$J$2:$J$998&lt;=$B$5)*(Data!$J$2:$J$998&gt;=$B$6)*(Data!$H$2:$H$998) )=0,"N/A",SUMPRODUCT( (Data!$A$2:$A$998=$A137)*(Data!$B$2:$B$998=$B137)*(Data!$C$2:$C$998=$B$1)*(Data!$D$2:$D$998=DG$9)*( (Data!$I$2:$I$998=$B$2)+(Data!$I$2:$I$998=$B$3)+(Data!$I$2:$I$998=$B$4) )*(Data!$J$2:$J$998&lt;=$B$5)*(Data!$J$2:$J$998&gt;=$B$6)*(Data!$H$2:$H$998&lt;=DG$11) ) ),"N/A")</f>
        <v>1</v>
      </c>
      <c r="DH137" s="6">
        <f>IF(DH$10="x",IF( SUMPRODUCT( (Data!$A$2:$A$998=$A137)*(Data!$B$2:$B$998=$B137)*(Data!$C$2:$C$998=$B$1)*(Data!$D$2:$D$998=DH$9)*( (Data!$I$2:$I$998=$B$2)+(Data!$I$2:$I$998=$B$3)+(Data!$I$2:$I$998=$B$4) )*(Data!$J$2:$J$998&lt;=$B$5)*(Data!$J$2:$J$998&gt;=$B$6)*(Data!$H$2:$H$998) )=0,"N/A",SUMPRODUCT( (Data!$A$2:$A$998=$A137)*(Data!$B$2:$B$998=$B137)*(Data!$C$2:$C$998=$B$1)*(Data!$D$2:$D$998=DH$9)*( (Data!$I$2:$I$998=$B$2)+(Data!$I$2:$I$998=$B$3)+(Data!$I$2:$I$998=$B$4) )*(Data!$J$2:$J$998&lt;=$B$5)*(Data!$J$2:$J$998&gt;=$B$6)*(Data!$H$2:$H$998&lt;=DH$11) ) ),"N/A")</f>
        <v>1</v>
      </c>
      <c r="DI137" s="6">
        <f>IF(DI$10="x",IF( SUMPRODUCT( (Data!$A$2:$A$998=$A137)*(Data!$B$2:$B$998=$B137)*(Data!$C$2:$C$998=$B$1)*(Data!$D$2:$D$998=DI$9)*( (Data!$I$2:$I$998=$B$2)+(Data!$I$2:$I$998=$B$3)+(Data!$I$2:$I$998=$B$4) )*(Data!$J$2:$J$998&lt;=$B$5)*(Data!$J$2:$J$998&gt;=$B$6)*(Data!$H$2:$H$998) )=0,"N/A",SUMPRODUCT( (Data!$A$2:$A$998=$A137)*(Data!$B$2:$B$998=$B137)*(Data!$C$2:$C$998=$B$1)*(Data!$D$2:$D$998=DI$9)*( (Data!$I$2:$I$998=$B$2)+(Data!$I$2:$I$998=$B$3)+(Data!$I$2:$I$998=$B$4) )*(Data!$J$2:$J$998&lt;=$B$5)*(Data!$J$2:$J$998&gt;=$B$6)*(Data!$H$2:$H$998&lt;=DI$11) ) ),"N/A")</f>
        <v>1</v>
      </c>
      <c r="DJ137" s="6" t="str">
        <f>IF(DJ$10="x",IF( SUMPRODUCT( (Data!$A$2:$A$998=$A137)*(Data!$B$2:$B$998=$B137)*(Data!$C$2:$C$998=$B$1)*(Data!$D$2:$D$998=DJ$9)*( (Data!$I$2:$I$998=$B$2)+(Data!$I$2:$I$998=$B$3)+(Data!$I$2:$I$998=$B$4) )*(Data!$J$2:$J$998&lt;=$B$5)*(Data!$J$2:$J$998&gt;=$B$6)*(Data!$H$2:$H$998) )=0,"N/A",SUMPRODUCT( (Data!$A$2:$A$998=$A137)*(Data!$B$2:$B$998=$B137)*(Data!$C$2:$C$998=$B$1)*(Data!$D$2:$D$998=DJ$9)*( (Data!$I$2:$I$998=$B$2)+(Data!$I$2:$I$998=$B$3)+(Data!$I$2:$I$998=$B$4) )*(Data!$J$2:$J$998&lt;=$B$5)*(Data!$J$2:$J$998&gt;=$B$6)*(Data!$H$2:$H$998&lt;=DJ$11) ) ),"N/A")</f>
        <v>N/A</v>
      </c>
      <c r="DK137" s="6">
        <f t="shared" si="150"/>
        <v>1</v>
      </c>
      <c r="DO137" s="6">
        <f t="shared" si="154"/>
        <v>0</v>
      </c>
      <c r="DP137" s="6">
        <f t="shared" si="140"/>
        <v>1</v>
      </c>
      <c r="DQ137" s="6">
        <f t="shared" si="141"/>
        <v>1</v>
      </c>
      <c r="DR137" s="6">
        <f t="shared" si="142"/>
        <v>1</v>
      </c>
      <c r="DS137" s="6" t="str">
        <f t="shared" si="107"/>
        <v>N/A</v>
      </c>
      <c r="DT137" s="6" t="str">
        <f t="shared" si="108"/>
        <v>N/A</v>
      </c>
      <c r="DU137" s="6">
        <f t="shared" si="109"/>
        <v>1</v>
      </c>
      <c r="DV137" s="6">
        <f t="shared" si="110"/>
        <v>1</v>
      </c>
      <c r="DW137" s="6" t="str">
        <f t="shared" si="111"/>
        <v>N/A</v>
      </c>
      <c r="DX137" s="6">
        <f t="shared" si="112"/>
        <v>0</v>
      </c>
      <c r="DY137" s="6">
        <f t="shared" si="113"/>
        <v>1</v>
      </c>
      <c r="DZ137" s="6" t="str">
        <f t="shared" si="114"/>
        <v>N/A</v>
      </c>
      <c r="EA137" s="6">
        <f t="shared" si="115"/>
        <v>1</v>
      </c>
      <c r="EB137" s="6">
        <f t="shared" si="116"/>
        <v>1</v>
      </c>
      <c r="EC137" s="6">
        <f t="shared" si="117"/>
        <v>1</v>
      </c>
      <c r="ED137" s="6">
        <f t="shared" si="118"/>
        <v>1</v>
      </c>
      <c r="EE137" s="6">
        <f t="shared" si="119"/>
        <v>1</v>
      </c>
      <c r="EF137" s="6">
        <f t="shared" si="120"/>
        <v>0</v>
      </c>
      <c r="EG137" s="6" t="str">
        <f t="shared" si="121"/>
        <v>N/A</v>
      </c>
      <c r="EH137" s="6">
        <f t="shared" si="151"/>
        <v>0</v>
      </c>
      <c r="EL137" s="6">
        <f t="shared" si="155"/>
        <v>0</v>
      </c>
      <c r="EM137" s="6">
        <f t="shared" si="143"/>
        <v>1</v>
      </c>
      <c r="EN137" s="6">
        <f t="shared" si="144"/>
        <v>1</v>
      </c>
      <c r="EO137" s="6">
        <f t="shared" si="145"/>
        <v>1</v>
      </c>
      <c r="EP137" s="6" t="str">
        <f t="shared" si="122"/>
        <v>N/A</v>
      </c>
      <c r="EQ137" s="6" t="str">
        <f t="shared" si="123"/>
        <v>N/A</v>
      </c>
      <c r="ER137" s="6">
        <f t="shared" si="124"/>
        <v>1</v>
      </c>
      <c r="ES137" s="6">
        <f t="shared" si="125"/>
        <v>1</v>
      </c>
      <c r="ET137" s="6" t="str">
        <f t="shared" si="126"/>
        <v>N/A</v>
      </c>
      <c r="EU137" s="6">
        <f t="shared" si="127"/>
        <v>0</v>
      </c>
      <c r="EV137" s="6">
        <f t="shared" si="128"/>
        <v>1</v>
      </c>
      <c r="EW137" s="6" t="str">
        <f t="shared" si="129"/>
        <v>N/A</v>
      </c>
      <c r="EX137" s="6">
        <f t="shared" si="130"/>
        <v>1</v>
      </c>
      <c r="EY137" s="6">
        <f t="shared" si="131"/>
        <v>1</v>
      </c>
      <c r="EZ137" s="6">
        <f t="shared" si="132"/>
        <v>1</v>
      </c>
      <c r="FA137" s="6">
        <f t="shared" si="133"/>
        <v>1</v>
      </c>
      <c r="FB137" s="6">
        <f t="shared" si="134"/>
        <v>1</v>
      </c>
      <c r="FC137" s="6">
        <f t="shared" si="135"/>
        <v>0</v>
      </c>
      <c r="FD137" s="6" t="str">
        <f t="shared" si="136"/>
        <v>N/A</v>
      </c>
      <c r="FE137" s="6">
        <f t="shared" si="152"/>
        <v>0</v>
      </c>
      <c r="FI137" s="6">
        <f>SUMPRODUCT( (Data!$A$2:$A$1768=$A137)*(Data!$B$2:$B$1768=$B137)*(Data!$J$2:$J$1768) ) / (SUMPRODUCT( (Data!$A$2:$A$1768=$A137)*(Data!$B$2:$B$1768=$B137)*1 ))</f>
        <v>23</v>
      </c>
      <c r="FJ137" s="6">
        <f>IF(SUMPRODUCT( (Data!$A$2:$A$1768=$A137)*(Data!$B$2:$B$1768=$B137)*(Data!$I$2:$I$1768="YES") )&gt;0,1,0)</f>
        <v>1</v>
      </c>
      <c r="FK137" s="6">
        <f>IF(SUMPRODUCT( (Data!$A$2:$A$1768=$A137)*(Data!$B$2:$B$1768=$B137)*(Data!$I$2:$I$1768="NO") )&gt;0,1,0)</f>
        <v>0</v>
      </c>
      <c r="FL137" s="6">
        <f t="shared" si="91"/>
        <v>0</v>
      </c>
    </row>
    <row r="138" spans="1:168" x14ac:dyDescent="0.25">
      <c r="A138" s="23" t="s">
        <v>64</v>
      </c>
      <c r="B138" s="7" t="s">
        <v>172</v>
      </c>
      <c r="C138" s="30"/>
      <c r="D138" s="6">
        <f>IF(D$10="x",IF( SUMPRODUCT( (Data!$A$2:$A$998=$A138)*(Data!$B$2:$B$998=$B138)*(Data!$C$2:$C$998=$B$1)*(Data!$D$2:$D$998=D$9)*( (Data!$I$2:$I$998=$B$2)+(Data!$I$2:$I$998=$B$3)+(Data!$I$2:$I$998=$B$4) )*(Data!$J$2:$J$998&lt;=$B$5)*(Data!$J$2:$J$998&gt;=$B$6)*(Data!$E$2:$E$998) )=0,"N/A",SUMPRODUCT( (Data!$A$2:$A$998=$A138)*(Data!$B$2:$B$998=$B138)*(Data!$C$2:$C$998=$B$1)*(Data!$D$2:$D$998=D$9)*( (Data!$I$2:$I$998=$B$2)+(Data!$I$2:$I$998=$B$3)+(Data!$I$2:$I$998=$B$4) )*(Data!$J$2:$J$998&lt;=$B$5)*(Data!$J$2:$J$998&gt;=$B$6)*(Data!$E$2:$E$998&gt;=D$11) ) ),"N/A")</f>
        <v>1</v>
      </c>
      <c r="E138" s="6">
        <f>IF(E$10="x",IF( SUMPRODUCT( (Data!$A$2:$A$998=$A138)*(Data!$B$2:$B$998=$B138)*(Data!$C$2:$C$998=$B$1)*(Data!$D$2:$D$998=E$9)*( (Data!$I$2:$I$998=$B$2)+(Data!$I$2:$I$998=$B$3)+(Data!$I$2:$I$998=$B$4) )*(Data!$J$2:$J$998&lt;=$B$5)*(Data!$J$2:$J$998&gt;=$B$6)*(Data!$E$2:$E$998) )=0,"N/A",SUMPRODUCT( (Data!$A$2:$A$998=$A138)*(Data!$B$2:$B$998=$B138)*(Data!$C$2:$C$998=$B$1)*(Data!$D$2:$D$998=E$9)*( (Data!$I$2:$I$998=$B$2)+(Data!$I$2:$I$998=$B$3)+(Data!$I$2:$I$998=$B$4) )*(Data!$J$2:$J$998&lt;=$B$5)*(Data!$J$2:$J$998&gt;=$B$6)*(Data!$E$2:$E$998&gt;=E$11) ) ),"N/A")</f>
        <v>1</v>
      </c>
      <c r="F138" s="6" t="str">
        <f>IF(F$10="x",IF( SUMPRODUCT( (Data!$A$2:$A$998=$A138)*(Data!$B$2:$B$998=$B138)*(Data!$C$2:$C$998=$B$1)*(Data!$D$2:$D$998=F$9)*( (Data!$I$2:$I$998=$B$2)+(Data!$I$2:$I$998=$B$3)+(Data!$I$2:$I$998=$B$4) )*(Data!$J$2:$J$998&lt;=$B$5)*(Data!$J$2:$J$998&gt;=$B$6)*(Data!$E$2:$E$998) )=0,"N/A",SUMPRODUCT( (Data!$A$2:$A$998=$A138)*(Data!$B$2:$B$998=$B138)*(Data!$C$2:$C$998=$B$1)*(Data!$D$2:$D$998=F$9)*( (Data!$I$2:$I$998=$B$2)+(Data!$I$2:$I$998=$B$3)+(Data!$I$2:$I$998=$B$4) )*(Data!$J$2:$J$998&lt;=$B$5)*(Data!$J$2:$J$998&gt;=$B$6)*(Data!$E$2:$E$998&gt;=F$11) ) ),"N/A")</f>
        <v>N/A</v>
      </c>
      <c r="G138" s="6">
        <f>IF(G$10="x",IF( SUMPRODUCT( (Data!$A$2:$A$998=$A138)*(Data!$B$2:$B$998=$B138)*(Data!$C$2:$C$998=$B$1)*(Data!$D$2:$D$998=G$9)*( (Data!$I$2:$I$998=$B$2)+(Data!$I$2:$I$998=$B$3)+(Data!$I$2:$I$998=$B$4) )*(Data!$J$2:$J$998&lt;=$B$5)*(Data!$J$2:$J$998&gt;=$B$6)*(Data!$E$2:$E$998) )=0,"N/A",SUMPRODUCT( (Data!$A$2:$A$998=$A138)*(Data!$B$2:$B$998=$B138)*(Data!$C$2:$C$998=$B$1)*(Data!$D$2:$D$998=G$9)*( (Data!$I$2:$I$998=$B$2)+(Data!$I$2:$I$998=$B$3)+(Data!$I$2:$I$998=$B$4) )*(Data!$J$2:$J$998&lt;=$B$5)*(Data!$J$2:$J$998&gt;=$B$6)*(Data!$E$2:$E$998&gt;=G$11) ) ),"N/A")</f>
        <v>1</v>
      </c>
      <c r="H138" s="6">
        <f>IF(H$10="x",IF( SUMPRODUCT( (Data!$A$2:$A$998=$A138)*(Data!$B$2:$B$998=$B138)*(Data!$C$2:$C$998=$B$1)*(Data!$D$2:$D$998=H$9)*( (Data!$I$2:$I$998=$B$2)+(Data!$I$2:$I$998=$B$3)+(Data!$I$2:$I$998=$B$4) )*(Data!$J$2:$J$998&lt;=$B$5)*(Data!$J$2:$J$998&gt;=$B$6)*(Data!$E$2:$E$998) )=0,"N/A",SUMPRODUCT( (Data!$A$2:$A$998=$A138)*(Data!$B$2:$B$998=$B138)*(Data!$C$2:$C$998=$B$1)*(Data!$D$2:$D$998=H$9)*( (Data!$I$2:$I$998=$B$2)+(Data!$I$2:$I$998=$B$3)+(Data!$I$2:$I$998=$B$4) )*(Data!$J$2:$J$998&lt;=$B$5)*(Data!$J$2:$J$998&gt;=$B$6)*(Data!$E$2:$E$998&gt;=H$11) ) ),"N/A")</f>
        <v>1</v>
      </c>
      <c r="I138" s="6" t="str">
        <f>IF(I$10="x",IF( SUMPRODUCT( (Data!$A$2:$A$998=$A138)*(Data!$B$2:$B$998=$B138)*(Data!$C$2:$C$998=$B$1)*(Data!$D$2:$D$998=I$9)*( (Data!$I$2:$I$998=$B$2)+(Data!$I$2:$I$998=$B$3)+(Data!$I$2:$I$998=$B$4) )*(Data!$J$2:$J$998&lt;=$B$5)*(Data!$J$2:$J$998&gt;=$B$6)*(Data!$E$2:$E$998) )=0,"N/A",SUMPRODUCT( (Data!$A$2:$A$998=$A138)*(Data!$B$2:$B$998=$B138)*(Data!$C$2:$C$998=$B$1)*(Data!$D$2:$D$998=I$9)*( (Data!$I$2:$I$998=$B$2)+(Data!$I$2:$I$998=$B$3)+(Data!$I$2:$I$998=$B$4) )*(Data!$J$2:$J$998&lt;=$B$5)*(Data!$J$2:$J$998&gt;=$B$6)*(Data!$E$2:$E$998&gt;=I$11) ) ),"N/A")</f>
        <v>N/A</v>
      </c>
      <c r="J138" s="6">
        <f>IF(J$10="x",IF( SUMPRODUCT( (Data!$A$2:$A$998=$A138)*(Data!$B$2:$B$998=$B138)*(Data!$C$2:$C$998=$B$1)*(Data!$D$2:$D$998=J$9)*( (Data!$I$2:$I$998=$B$2)+(Data!$I$2:$I$998=$B$3)+(Data!$I$2:$I$998=$B$4) )*(Data!$J$2:$J$998&lt;=$B$5)*(Data!$J$2:$J$998&gt;=$B$6)*(Data!$E$2:$E$998) )=0,"N/A",SUMPRODUCT( (Data!$A$2:$A$998=$A138)*(Data!$B$2:$B$998=$B138)*(Data!$C$2:$C$998=$B$1)*(Data!$D$2:$D$998=J$9)*( (Data!$I$2:$I$998=$B$2)+(Data!$I$2:$I$998=$B$3)+(Data!$I$2:$I$998=$B$4) )*(Data!$J$2:$J$998&lt;=$B$5)*(Data!$J$2:$J$998&gt;=$B$6)*(Data!$E$2:$E$998&gt;=J$11) ) ),"N/A")</f>
        <v>1</v>
      </c>
      <c r="K138" s="6">
        <f>IF(K$10="x",IF( SUMPRODUCT( (Data!$A$2:$A$998=$A138)*(Data!$B$2:$B$998=$B138)*(Data!$C$2:$C$998=$B$1)*(Data!$D$2:$D$998=K$9)*( (Data!$I$2:$I$998=$B$2)+(Data!$I$2:$I$998=$B$3)+(Data!$I$2:$I$998=$B$4) )*(Data!$J$2:$J$998&lt;=$B$5)*(Data!$J$2:$J$998&gt;=$B$6)*(Data!$E$2:$E$998) )=0,"N/A",SUMPRODUCT( (Data!$A$2:$A$998=$A138)*(Data!$B$2:$B$998=$B138)*(Data!$C$2:$C$998=$B$1)*(Data!$D$2:$D$998=K$9)*( (Data!$I$2:$I$998=$B$2)+(Data!$I$2:$I$998=$B$3)+(Data!$I$2:$I$998=$B$4) )*(Data!$J$2:$J$998&lt;=$B$5)*(Data!$J$2:$J$998&gt;=$B$6)*(Data!$E$2:$E$998&gt;=K$11) ) ),"N/A")</f>
        <v>1</v>
      </c>
      <c r="L138" s="6">
        <f>IF(L$10="x",IF( SUMPRODUCT( (Data!$A$2:$A$998=$A138)*(Data!$B$2:$B$998=$B138)*(Data!$C$2:$C$998=$B$1)*(Data!$D$2:$D$998=L$9)*( (Data!$I$2:$I$998=$B$2)+(Data!$I$2:$I$998=$B$3)+(Data!$I$2:$I$998=$B$4) )*(Data!$J$2:$J$998&lt;=$B$5)*(Data!$J$2:$J$998&gt;=$B$6)*(Data!$E$2:$E$998) )=0,"N/A",SUMPRODUCT( (Data!$A$2:$A$998=$A138)*(Data!$B$2:$B$998=$B138)*(Data!$C$2:$C$998=$B$1)*(Data!$D$2:$D$998=L$9)*( (Data!$I$2:$I$998=$B$2)+(Data!$I$2:$I$998=$B$3)+(Data!$I$2:$I$998=$B$4) )*(Data!$J$2:$J$998&lt;=$B$5)*(Data!$J$2:$J$998&gt;=$B$6)*(Data!$E$2:$E$998&gt;=L$11) ) ),"N/A")</f>
        <v>1</v>
      </c>
      <c r="M138" s="6" t="str">
        <f>IF(M$10="x",IF( SUMPRODUCT( (Data!$A$2:$A$998=$A138)*(Data!$B$2:$B$998=$B138)*(Data!$C$2:$C$998=$B$1)*(Data!$D$2:$D$998=M$9)*( (Data!$I$2:$I$998=$B$2)+(Data!$I$2:$I$998=$B$3)+(Data!$I$2:$I$998=$B$4) )*(Data!$J$2:$J$998&lt;=$B$5)*(Data!$J$2:$J$998&gt;=$B$6)*(Data!$E$2:$E$998) )=0,"N/A",SUMPRODUCT( (Data!$A$2:$A$998=$A138)*(Data!$B$2:$B$998=$B138)*(Data!$C$2:$C$998=$B$1)*(Data!$D$2:$D$998=M$9)*( (Data!$I$2:$I$998=$B$2)+(Data!$I$2:$I$998=$B$3)+(Data!$I$2:$I$998=$B$4) )*(Data!$J$2:$J$998&lt;=$B$5)*(Data!$J$2:$J$998&gt;=$B$6)*(Data!$E$2:$E$998&gt;=M$11) ) ),"N/A")</f>
        <v>N/A</v>
      </c>
      <c r="N138" s="6">
        <f>IF(N$10="x",IF( SUMPRODUCT( (Data!$A$2:$A$998=$A138)*(Data!$B$2:$B$998=$B138)*(Data!$C$2:$C$998=$B$1)*(Data!$D$2:$D$998=N$9)*( (Data!$I$2:$I$998=$B$2)+(Data!$I$2:$I$998=$B$3)+(Data!$I$2:$I$998=$B$4) )*(Data!$J$2:$J$998&lt;=$B$5)*(Data!$J$2:$J$998&gt;=$B$6)*(Data!$E$2:$E$998) )=0,"N/A",SUMPRODUCT( (Data!$A$2:$A$998=$A138)*(Data!$B$2:$B$998=$B138)*(Data!$C$2:$C$998=$B$1)*(Data!$D$2:$D$998=N$9)*( (Data!$I$2:$I$998=$B$2)+(Data!$I$2:$I$998=$B$3)+(Data!$I$2:$I$998=$B$4) )*(Data!$J$2:$J$998&lt;=$B$5)*(Data!$J$2:$J$998&gt;=$B$6)*(Data!$E$2:$E$998&gt;=N$11) ) ),"N/A")</f>
        <v>1</v>
      </c>
      <c r="O138" s="6">
        <f>IF(O$10="x",IF( SUMPRODUCT( (Data!$A$2:$A$998=$A138)*(Data!$B$2:$B$998=$B138)*(Data!$C$2:$C$998=$B$1)*(Data!$D$2:$D$998=O$9)*( (Data!$I$2:$I$998=$B$2)+(Data!$I$2:$I$998=$B$3)+(Data!$I$2:$I$998=$B$4) )*(Data!$J$2:$J$998&lt;=$B$5)*(Data!$J$2:$J$998&gt;=$B$6)*(Data!$E$2:$E$998) )=0,"N/A",SUMPRODUCT( (Data!$A$2:$A$998=$A138)*(Data!$B$2:$B$998=$B138)*(Data!$C$2:$C$998=$B$1)*(Data!$D$2:$D$998=O$9)*( (Data!$I$2:$I$998=$B$2)+(Data!$I$2:$I$998=$B$3)+(Data!$I$2:$I$998=$B$4) )*(Data!$J$2:$J$998&lt;=$B$5)*(Data!$J$2:$J$998&gt;=$B$6)*(Data!$E$2:$E$998&gt;=O$11) ) ),"N/A")</f>
        <v>1</v>
      </c>
      <c r="P138" s="6">
        <f>IF(P$10="x",IF( SUMPRODUCT( (Data!$A$2:$A$998=$A138)*(Data!$B$2:$B$998=$B138)*(Data!$C$2:$C$998=$B$1)*(Data!$D$2:$D$998=P$9)*( (Data!$I$2:$I$998=$B$2)+(Data!$I$2:$I$998=$B$3)+(Data!$I$2:$I$998=$B$4) )*(Data!$J$2:$J$998&lt;=$B$5)*(Data!$J$2:$J$998&gt;=$B$6)*(Data!$E$2:$E$998) )=0,"N/A",SUMPRODUCT( (Data!$A$2:$A$998=$A138)*(Data!$B$2:$B$998=$B138)*(Data!$C$2:$C$998=$B$1)*(Data!$D$2:$D$998=P$9)*( (Data!$I$2:$I$998=$B$2)+(Data!$I$2:$I$998=$B$3)+(Data!$I$2:$I$998=$B$4) )*(Data!$J$2:$J$998&lt;=$B$5)*(Data!$J$2:$J$998&gt;=$B$6)*(Data!$E$2:$E$998&gt;=P$11) ) ),"N/A")</f>
        <v>1</v>
      </c>
      <c r="Q138" s="6">
        <f>IF(Q$10="x",IF( SUMPRODUCT( (Data!$A$2:$A$998=$A138)*(Data!$B$2:$B$998=$B138)*(Data!$C$2:$C$998=$B$1)*(Data!$D$2:$D$998=Q$9)*( (Data!$I$2:$I$998=$B$2)+(Data!$I$2:$I$998=$B$3)+(Data!$I$2:$I$998=$B$4) )*(Data!$J$2:$J$998&lt;=$B$5)*(Data!$J$2:$J$998&gt;=$B$6)*(Data!$E$2:$E$998) )=0,"N/A",SUMPRODUCT( (Data!$A$2:$A$998=$A138)*(Data!$B$2:$B$998=$B138)*(Data!$C$2:$C$998=$B$1)*(Data!$D$2:$D$998=Q$9)*( (Data!$I$2:$I$998=$B$2)+(Data!$I$2:$I$998=$B$3)+(Data!$I$2:$I$998=$B$4) )*(Data!$J$2:$J$998&lt;=$B$5)*(Data!$J$2:$J$998&gt;=$B$6)*(Data!$E$2:$E$998&gt;=Q$11) ) ),"N/A")</f>
        <v>1</v>
      </c>
      <c r="R138" s="6">
        <f>IF(R$10="x",IF( SUMPRODUCT( (Data!$A$2:$A$998=$A138)*(Data!$B$2:$B$998=$B138)*(Data!$C$2:$C$998=$B$1)*(Data!$D$2:$D$998=R$9)*( (Data!$I$2:$I$998=$B$2)+(Data!$I$2:$I$998=$B$3)+(Data!$I$2:$I$998=$B$4) )*(Data!$J$2:$J$998&lt;=$B$5)*(Data!$J$2:$J$998&gt;=$B$6)*(Data!$E$2:$E$998) )=0,"N/A",SUMPRODUCT( (Data!$A$2:$A$998=$A138)*(Data!$B$2:$B$998=$B138)*(Data!$C$2:$C$998=$B$1)*(Data!$D$2:$D$998=R$9)*( (Data!$I$2:$I$998=$B$2)+(Data!$I$2:$I$998=$B$3)+(Data!$I$2:$I$998=$B$4) )*(Data!$J$2:$J$998&lt;=$B$5)*(Data!$J$2:$J$998&gt;=$B$6)*(Data!$E$2:$E$998&gt;=R$11) ) ),"N/A")</f>
        <v>1</v>
      </c>
      <c r="S138" s="6">
        <f>IF(S$10="x",IF( SUMPRODUCT( (Data!$A$2:$A$998=$A138)*(Data!$B$2:$B$998=$B138)*(Data!$C$2:$C$998=$B$1)*(Data!$D$2:$D$998=S$9)*( (Data!$I$2:$I$998=$B$2)+(Data!$I$2:$I$998=$B$3)+(Data!$I$2:$I$998=$B$4) )*(Data!$J$2:$J$998&lt;=$B$5)*(Data!$J$2:$J$998&gt;=$B$6)*(Data!$E$2:$E$998) )=0,"N/A",SUMPRODUCT( (Data!$A$2:$A$998=$A138)*(Data!$B$2:$B$998=$B138)*(Data!$C$2:$C$998=$B$1)*(Data!$D$2:$D$998=S$9)*( (Data!$I$2:$I$998=$B$2)+(Data!$I$2:$I$998=$B$3)+(Data!$I$2:$I$998=$B$4) )*(Data!$J$2:$J$998&lt;=$B$5)*(Data!$J$2:$J$998&gt;=$B$6)*(Data!$E$2:$E$998&gt;=S$11) ) ),"N/A")</f>
        <v>1</v>
      </c>
      <c r="T138" s="6">
        <f>IF(T$10="x",IF( SUMPRODUCT( (Data!$A$2:$A$998=$A138)*(Data!$B$2:$B$998=$B138)*(Data!$C$2:$C$998=$B$1)*(Data!$D$2:$D$998=T$9)*( (Data!$I$2:$I$998=$B$2)+(Data!$I$2:$I$998=$B$3)+(Data!$I$2:$I$998=$B$4) )*(Data!$J$2:$J$998&lt;=$B$5)*(Data!$J$2:$J$998&gt;=$B$6)*(Data!$E$2:$E$998) )=0,"N/A",SUMPRODUCT( (Data!$A$2:$A$998=$A138)*(Data!$B$2:$B$998=$B138)*(Data!$C$2:$C$998=$B$1)*(Data!$D$2:$D$998=T$9)*( (Data!$I$2:$I$998=$B$2)+(Data!$I$2:$I$998=$B$3)+(Data!$I$2:$I$998=$B$4) )*(Data!$J$2:$J$998&lt;=$B$5)*(Data!$J$2:$J$998&gt;=$B$6)*(Data!$E$2:$E$998&gt;=T$11) ) ),"N/A")</f>
        <v>1</v>
      </c>
      <c r="U138" s="6">
        <f>IF(U$10="x",IF( SUMPRODUCT( (Data!$A$2:$A$998=$A138)*(Data!$B$2:$B$998=$B138)*(Data!$C$2:$C$998=$B$1)*(Data!$D$2:$D$998=U$9)*( (Data!$I$2:$I$998=$B$2)+(Data!$I$2:$I$998=$B$3)+(Data!$I$2:$I$998=$B$4) )*(Data!$J$2:$J$998&lt;=$B$5)*(Data!$J$2:$J$998&gt;=$B$6)*(Data!$E$2:$E$998) )=0,"N/A",SUMPRODUCT( (Data!$A$2:$A$998=$A138)*(Data!$B$2:$B$998=$B138)*(Data!$C$2:$C$998=$B$1)*(Data!$D$2:$D$998=U$9)*( (Data!$I$2:$I$998=$B$2)+(Data!$I$2:$I$998=$B$3)+(Data!$I$2:$I$998=$B$4) )*(Data!$J$2:$J$998&lt;=$B$5)*(Data!$J$2:$J$998&gt;=$B$6)*(Data!$E$2:$E$998&gt;=U$11) ) ),"N/A")</f>
        <v>1</v>
      </c>
      <c r="V138" s="6" t="str">
        <f>IF(V$10="x",IF( SUMPRODUCT( (Data!$A$2:$A$998=$A138)*(Data!$B$2:$B$998=$B138)*(Data!$C$2:$C$998=$B$1)*(Data!$D$2:$D$998=V$9)*( (Data!$I$2:$I$998=$B$2)+(Data!$I$2:$I$998=$B$3)+(Data!$I$2:$I$998=$B$4) )*(Data!$J$2:$J$998&lt;=$B$5)*(Data!$J$2:$J$998&gt;=$B$6)*(Data!$E$2:$E$998) )=0,"N/A",SUMPRODUCT( (Data!$A$2:$A$998=$A138)*(Data!$B$2:$B$998=$B138)*(Data!$C$2:$C$998=$B$1)*(Data!$D$2:$D$998=V$9)*( (Data!$I$2:$I$998=$B$2)+(Data!$I$2:$I$998=$B$3)+(Data!$I$2:$I$998=$B$4) )*(Data!$J$2:$J$998&lt;=$B$5)*(Data!$J$2:$J$998&gt;=$B$6)*(Data!$E$2:$E$998&gt;=V$11) ) ),"N/A")</f>
        <v>N/A</v>
      </c>
      <c r="W138" s="6">
        <f t="shared" si="146"/>
        <v>1</v>
      </c>
      <c r="AA138" s="6">
        <f>IF(AA$10="x",IF( SUMPRODUCT( (Data!$A$2:$A$998=$A138)*(Data!$B$2:$B$998=$B138)*(Data!$C$2:$C$998=$B$1)*(Data!$D$2:$D$998=AA$9)*( (Data!$I$2:$I$998=$B$2)+(Data!$I$2:$I$998=$B$3)+(Data!$I$2:$I$998=$B$4) )*(Data!$J$2:$J$998&lt;=$B$5)*(Data!$J$2:$J$998&gt;=$B$6)*(Data!$G$2:$G$998) )=0,"N/A",SUMPRODUCT( (Data!$A$2:$A$998=$A138)*(Data!$B$2:$B$998=$B138)*(Data!$C$2:$C$998=$B$1)*(Data!$D$2:$D$998=AA$9)*( (Data!$I$2:$I$998=$B$2)+(Data!$I$2:$I$998=$B$3)+(Data!$I$2:$I$998=$B$4) )*(Data!$J$2:$J$998&lt;=$B$5)*(Data!$J$2:$J$998&gt;=$B$6)*(Data!$G$2:$G$998&lt;=AA$11) ) ),"N/A")</f>
        <v>1</v>
      </c>
      <c r="AB138" s="6">
        <f>IF(AB$10="x",IF( SUMPRODUCT( (Data!$A$2:$A$998=$A138)*(Data!$B$2:$B$998=$B138)*(Data!$C$2:$C$998=$B$1)*(Data!$D$2:$D$998=AB$9)*( (Data!$I$2:$I$998=$B$2)+(Data!$I$2:$I$998=$B$3)+(Data!$I$2:$I$998=$B$4) )*(Data!$J$2:$J$998&lt;=$B$5)*(Data!$J$2:$J$998&gt;=$B$6)*(Data!$G$2:$G$998) )=0,"N/A",SUMPRODUCT( (Data!$A$2:$A$998=$A138)*(Data!$B$2:$B$998=$B138)*(Data!$C$2:$C$998=$B$1)*(Data!$D$2:$D$998=AB$9)*( (Data!$I$2:$I$998=$B$2)+(Data!$I$2:$I$998=$B$3)+(Data!$I$2:$I$998=$B$4) )*(Data!$J$2:$J$998&lt;=$B$5)*(Data!$J$2:$J$998&gt;=$B$6)*(Data!$G$2:$G$998&lt;=AB$11) ) ),"N/A")</f>
        <v>1</v>
      </c>
      <c r="AC138" s="6" t="str">
        <f>IF(AC$10="x",IF( SUMPRODUCT( (Data!$A$2:$A$998=$A138)*(Data!$B$2:$B$998=$B138)*(Data!$C$2:$C$998=$B$1)*(Data!$D$2:$D$998=AC$9)*( (Data!$I$2:$I$998=$B$2)+(Data!$I$2:$I$998=$B$3)+(Data!$I$2:$I$998=$B$4) )*(Data!$J$2:$J$998&lt;=$B$5)*(Data!$J$2:$J$998&gt;=$B$6)*(Data!$G$2:$G$998) )=0,"N/A",SUMPRODUCT( (Data!$A$2:$A$998=$A138)*(Data!$B$2:$B$998=$B138)*(Data!$C$2:$C$998=$B$1)*(Data!$D$2:$D$998=AC$9)*( (Data!$I$2:$I$998=$B$2)+(Data!$I$2:$I$998=$B$3)+(Data!$I$2:$I$998=$B$4) )*(Data!$J$2:$J$998&lt;=$B$5)*(Data!$J$2:$J$998&gt;=$B$6)*(Data!$G$2:$G$998&lt;=AC$11) ) ),"N/A")</f>
        <v>N/A</v>
      </c>
      <c r="AD138" s="6">
        <f>IF(AD$10="x",IF( SUMPRODUCT( (Data!$A$2:$A$998=$A138)*(Data!$B$2:$B$998=$B138)*(Data!$C$2:$C$998=$B$1)*(Data!$D$2:$D$998=AD$9)*( (Data!$I$2:$I$998=$B$2)+(Data!$I$2:$I$998=$B$3)+(Data!$I$2:$I$998=$B$4) )*(Data!$J$2:$J$998&lt;=$B$5)*(Data!$J$2:$J$998&gt;=$B$6)*(Data!$G$2:$G$998) )=0,"N/A",SUMPRODUCT( (Data!$A$2:$A$998=$A138)*(Data!$B$2:$B$998=$B138)*(Data!$C$2:$C$998=$B$1)*(Data!$D$2:$D$998=AD$9)*( (Data!$I$2:$I$998=$B$2)+(Data!$I$2:$I$998=$B$3)+(Data!$I$2:$I$998=$B$4) )*(Data!$J$2:$J$998&lt;=$B$5)*(Data!$J$2:$J$998&gt;=$B$6)*(Data!$G$2:$G$998&lt;=AD$11) ) ),"N/A")</f>
        <v>1</v>
      </c>
      <c r="AE138" s="6">
        <f>IF(AE$10="x",IF( SUMPRODUCT( (Data!$A$2:$A$998=$A138)*(Data!$B$2:$B$998=$B138)*(Data!$C$2:$C$998=$B$1)*(Data!$D$2:$D$998=AE$9)*( (Data!$I$2:$I$998=$B$2)+(Data!$I$2:$I$998=$B$3)+(Data!$I$2:$I$998=$B$4) )*(Data!$J$2:$J$998&lt;=$B$5)*(Data!$J$2:$J$998&gt;=$B$6)*(Data!$G$2:$G$998) )=0,"N/A",SUMPRODUCT( (Data!$A$2:$A$998=$A138)*(Data!$B$2:$B$998=$B138)*(Data!$C$2:$C$998=$B$1)*(Data!$D$2:$D$998=AE$9)*( (Data!$I$2:$I$998=$B$2)+(Data!$I$2:$I$998=$B$3)+(Data!$I$2:$I$998=$B$4) )*(Data!$J$2:$J$998&lt;=$B$5)*(Data!$J$2:$J$998&gt;=$B$6)*(Data!$G$2:$G$998&lt;=AE$11) ) ),"N/A")</f>
        <v>1</v>
      </c>
      <c r="AF138" s="6" t="str">
        <f>IF(AF$10="x",IF( SUMPRODUCT( (Data!$A$2:$A$998=$A138)*(Data!$B$2:$B$998=$B138)*(Data!$C$2:$C$998=$B$1)*(Data!$D$2:$D$998=AF$9)*( (Data!$I$2:$I$998=$B$2)+(Data!$I$2:$I$998=$B$3)+(Data!$I$2:$I$998=$B$4) )*(Data!$J$2:$J$998&lt;=$B$5)*(Data!$J$2:$J$998&gt;=$B$6)*(Data!$G$2:$G$998) )=0,"N/A",SUMPRODUCT( (Data!$A$2:$A$998=$A138)*(Data!$B$2:$B$998=$B138)*(Data!$C$2:$C$998=$B$1)*(Data!$D$2:$D$998=AF$9)*( (Data!$I$2:$I$998=$B$2)+(Data!$I$2:$I$998=$B$3)+(Data!$I$2:$I$998=$B$4) )*(Data!$J$2:$J$998&lt;=$B$5)*(Data!$J$2:$J$998&gt;=$B$6)*(Data!$G$2:$G$998&lt;=AF$11) ) ),"N/A")</f>
        <v>N/A</v>
      </c>
      <c r="AG138" s="6">
        <f>IF(AG$10="x",IF( SUMPRODUCT( (Data!$A$2:$A$998=$A138)*(Data!$B$2:$B$998=$B138)*(Data!$C$2:$C$998=$B$1)*(Data!$D$2:$D$998=AG$9)*( (Data!$I$2:$I$998=$B$2)+(Data!$I$2:$I$998=$B$3)+(Data!$I$2:$I$998=$B$4) )*(Data!$J$2:$J$998&lt;=$B$5)*(Data!$J$2:$J$998&gt;=$B$6)*(Data!$G$2:$G$998) )=0,"N/A",SUMPRODUCT( (Data!$A$2:$A$998=$A138)*(Data!$B$2:$B$998=$B138)*(Data!$C$2:$C$998=$B$1)*(Data!$D$2:$D$998=AG$9)*( (Data!$I$2:$I$998=$B$2)+(Data!$I$2:$I$998=$B$3)+(Data!$I$2:$I$998=$B$4) )*(Data!$J$2:$J$998&lt;=$B$5)*(Data!$J$2:$J$998&gt;=$B$6)*(Data!$G$2:$G$998&lt;=AG$11) ) ),"N/A")</f>
        <v>1</v>
      </c>
      <c r="AH138" s="6">
        <f>IF(AH$10="x",IF( SUMPRODUCT( (Data!$A$2:$A$998=$A138)*(Data!$B$2:$B$998=$B138)*(Data!$C$2:$C$998=$B$1)*(Data!$D$2:$D$998=AH$9)*( (Data!$I$2:$I$998=$B$2)+(Data!$I$2:$I$998=$B$3)+(Data!$I$2:$I$998=$B$4) )*(Data!$J$2:$J$998&lt;=$B$5)*(Data!$J$2:$J$998&gt;=$B$6)*(Data!$G$2:$G$998) )=0,"N/A",SUMPRODUCT( (Data!$A$2:$A$998=$A138)*(Data!$B$2:$B$998=$B138)*(Data!$C$2:$C$998=$B$1)*(Data!$D$2:$D$998=AH$9)*( (Data!$I$2:$I$998=$B$2)+(Data!$I$2:$I$998=$B$3)+(Data!$I$2:$I$998=$B$4) )*(Data!$J$2:$J$998&lt;=$B$5)*(Data!$J$2:$J$998&gt;=$B$6)*(Data!$G$2:$G$998&lt;=AH$11) ) ),"N/A")</f>
        <v>1</v>
      </c>
      <c r="AI138" s="6">
        <f>IF(AI$10="x",IF( SUMPRODUCT( (Data!$A$2:$A$998=$A138)*(Data!$B$2:$B$998=$B138)*(Data!$C$2:$C$998=$B$1)*(Data!$D$2:$D$998=AI$9)*( (Data!$I$2:$I$998=$B$2)+(Data!$I$2:$I$998=$B$3)+(Data!$I$2:$I$998=$B$4) )*(Data!$J$2:$J$998&lt;=$B$5)*(Data!$J$2:$J$998&gt;=$B$6)*(Data!$G$2:$G$998) )=0,"N/A",SUMPRODUCT( (Data!$A$2:$A$998=$A138)*(Data!$B$2:$B$998=$B138)*(Data!$C$2:$C$998=$B$1)*(Data!$D$2:$D$998=AI$9)*( (Data!$I$2:$I$998=$B$2)+(Data!$I$2:$I$998=$B$3)+(Data!$I$2:$I$998=$B$4) )*(Data!$J$2:$J$998&lt;=$B$5)*(Data!$J$2:$J$998&gt;=$B$6)*(Data!$G$2:$G$998&lt;=AI$11) ) ),"N/A")</f>
        <v>1</v>
      </c>
      <c r="AJ138" s="6" t="str">
        <f>IF(AJ$10="x",IF( SUMPRODUCT( (Data!$A$2:$A$998=$A138)*(Data!$B$2:$B$998=$B138)*(Data!$C$2:$C$998=$B$1)*(Data!$D$2:$D$998=AJ$9)*( (Data!$I$2:$I$998=$B$2)+(Data!$I$2:$I$998=$B$3)+(Data!$I$2:$I$998=$B$4) )*(Data!$J$2:$J$998&lt;=$B$5)*(Data!$J$2:$J$998&gt;=$B$6)*(Data!$G$2:$G$998) )=0,"N/A",SUMPRODUCT( (Data!$A$2:$A$998=$A138)*(Data!$B$2:$B$998=$B138)*(Data!$C$2:$C$998=$B$1)*(Data!$D$2:$D$998=AJ$9)*( (Data!$I$2:$I$998=$B$2)+(Data!$I$2:$I$998=$B$3)+(Data!$I$2:$I$998=$B$4) )*(Data!$J$2:$J$998&lt;=$B$5)*(Data!$J$2:$J$998&gt;=$B$6)*(Data!$G$2:$G$998&lt;=AJ$11) ) ),"N/A")</f>
        <v>N/A</v>
      </c>
      <c r="AK138" s="6">
        <f>IF(AK$10="x",IF( SUMPRODUCT( (Data!$A$2:$A$998=$A138)*(Data!$B$2:$B$998=$B138)*(Data!$C$2:$C$998=$B$1)*(Data!$D$2:$D$998=AK$9)*( (Data!$I$2:$I$998=$B$2)+(Data!$I$2:$I$998=$B$3)+(Data!$I$2:$I$998=$B$4) )*(Data!$J$2:$J$998&lt;=$B$5)*(Data!$J$2:$J$998&gt;=$B$6)*(Data!$G$2:$G$998) )=0,"N/A",SUMPRODUCT( (Data!$A$2:$A$998=$A138)*(Data!$B$2:$B$998=$B138)*(Data!$C$2:$C$998=$B$1)*(Data!$D$2:$D$998=AK$9)*( (Data!$I$2:$I$998=$B$2)+(Data!$I$2:$I$998=$B$3)+(Data!$I$2:$I$998=$B$4) )*(Data!$J$2:$J$998&lt;=$B$5)*(Data!$J$2:$J$998&gt;=$B$6)*(Data!$G$2:$G$998&lt;=AK$11) ) ),"N/A")</f>
        <v>1</v>
      </c>
      <c r="AL138" s="6">
        <f>IF(AL$10="x",IF( SUMPRODUCT( (Data!$A$2:$A$998=$A138)*(Data!$B$2:$B$998=$B138)*(Data!$C$2:$C$998=$B$1)*(Data!$D$2:$D$998=AL$9)*( (Data!$I$2:$I$998=$B$2)+(Data!$I$2:$I$998=$B$3)+(Data!$I$2:$I$998=$B$4) )*(Data!$J$2:$J$998&lt;=$B$5)*(Data!$J$2:$J$998&gt;=$B$6)*(Data!$G$2:$G$998) )=0,"N/A",SUMPRODUCT( (Data!$A$2:$A$998=$A138)*(Data!$B$2:$B$998=$B138)*(Data!$C$2:$C$998=$B$1)*(Data!$D$2:$D$998=AL$9)*( (Data!$I$2:$I$998=$B$2)+(Data!$I$2:$I$998=$B$3)+(Data!$I$2:$I$998=$B$4) )*(Data!$J$2:$J$998&lt;=$B$5)*(Data!$J$2:$J$998&gt;=$B$6)*(Data!$G$2:$G$998&lt;=AL$11) ) ),"N/A")</f>
        <v>1</v>
      </c>
      <c r="AM138" s="6">
        <f>IF(AM$10="x",IF( SUMPRODUCT( (Data!$A$2:$A$998=$A138)*(Data!$B$2:$B$998=$B138)*(Data!$C$2:$C$998=$B$1)*(Data!$D$2:$D$998=AM$9)*( (Data!$I$2:$I$998=$B$2)+(Data!$I$2:$I$998=$B$3)+(Data!$I$2:$I$998=$B$4) )*(Data!$J$2:$J$998&lt;=$B$5)*(Data!$J$2:$J$998&gt;=$B$6)*(Data!$G$2:$G$998) )=0,"N/A",SUMPRODUCT( (Data!$A$2:$A$998=$A138)*(Data!$B$2:$B$998=$B138)*(Data!$C$2:$C$998=$B$1)*(Data!$D$2:$D$998=AM$9)*( (Data!$I$2:$I$998=$B$2)+(Data!$I$2:$I$998=$B$3)+(Data!$I$2:$I$998=$B$4) )*(Data!$J$2:$J$998&lt;=$B$5)*(Data!$J$2:$J$998&gt;=$B$6)*(Data!$G$2:$G$998&lt;=AM$11) ) ),"N/A")</f>
        <v>1</v>
      </c>
      <c r="AN138" s="6">
        <f>IF(AN$10="x",IF( SUMPRODUCT( (Data!$A$2:$A$998=$A138)*(Data!$B$2:$B$998=$B138)*(Data!$C$2:$C$998=$B$1)*(Data!$D$2:$D$998=AN$9)*( (Data!$I$2:$I$998=$B$2)+(Data!$I$2:$I$998=$B$3)+(Data!$I$2:$I$998=$B$4) )*(Data!$J$2:$J$998&lt;=$B$5)*(Data!$J$2:$J$998&gt;=$B$6)*(Data!$G$2:$G$998) )=0,"N/A",SUMPRODUCT( (Data!$A$2:$A$998=$A138)*(Data!$B$2:$B$998=$B138)*(Data!$C$2:$C$998=$B$1)*(Data!$D$2:$D$998=AN$9)*( (Data!$I$2:$I$998=$B$2)+(Data!$I$2:$I$998=$B$3)+(Data!$I$2:$I$998=$B$4) )*(Data!$J$2:$J$998&lt;=$B$5)*(Data!$J$2:$J$998&gt;=$B$6)*(Data!$G$2:$G$998&lt;=AN$11) ) ),"N/A")</f>
        <v>1</v>
      </c>
      <c r="AO138" s="6">
        <f>IF(AO$10="x",IF( SUMPRODUCT( (Data!$A$2:$A$998=$A138)*(Data!$B$2:$B$998=$B138)*(Data!$C$2:$C$998=$B$1)*(Data!$D$2:$D$998=AO$9)*( (Data!$I$2:$I$998=$B$2)+(Data!$I$2:$I$998=$B$3)+(Data!$I$2:$I$998=$B$4) )*(Data!$J$2:$J$998&lt;=$B$5)*(Data!$J$2:$J$998&gt;=$B$6)*(Data!$G$2:$G$998) )=0,"N/A",SUMPRODUCT( (Data!$A$2:$A$998=$A138)*(Data!$B$2:$B$998=$B138)*(Data!$C$2:$C$998=$B$1)*(Data!$D$2:$D$998=AO$9)*( (Data!$I$2:$I$998=$B$2)+(Data!$I$2:$I$998=$B$3)+(Data!$I$2:$I$998=$B$4) )*(Data!$J$2:$J$998&lt;=$B$5)*(Data!$J$2:$J$998&gt;=$B$6)*(Data!$G$2:$G$998&lt;=AO$11) ) ),"N/A")</f>
        <v>1</v>
      </c>
      <c r="AP138" s="6">
        <f>IF(AP$10="x",IF( SUMPRODUCT( (Data!$A$2:$A$998=$A138)*(Data!$B$2:$B$998=$B138)*(Data!$C$2:$C$998=$B$1)*(Data!$D$2:$D$998=AP$9)*( (Data!$I$2:$I$998=$B$2)+(Data!$I$2:$I$998=$B$3)+(Data!$I$2:$I$998=$B$4) )*(Data!$J$2:$J$998&lt;=$B$5)*(Data!$J$2:$J$998&gt;=$B$6)*(Data!$G$2:$G$998) )=0,"N/A",SUMPRODUCT( (Data!$A$2:$A$998=$A138)*(Data!$B$2:$B$998=$B138)*(Data!$C$2:$C$998=$B$1)*(Data!$D$2:$D$998=AP$9)*( (Data!$I$2:$I$998=$B$2)+(Data!$I$2:$I$998=$B$3)+(Data!$I$2:$I$998=$B$4) )*(Data!$J$2:$J$998&lt;=$B$5)*(Data!$J$2:$J$998&gt;=$B$6)*(Data!$G$2:$G$998&lt;=AP$11) ) ),"N/A")</f>
        <v>1</v>
      </c>
      <c r="AQ138" s="6">
        <f>IF(AQ$10="x",IF( SUMPRODUCT( (Data!$A$2:$A$998=$A138)*(Data!$B$2:$B$998=$B138)*(Data!$C$2:$C$998=$B$1)*(Data!$D$2:$D$998=AQ$9)*( (Data!$I$2:$I$998=$B$2)+(Data!$I$2:$I$998=$B$3)+(Data!$I$2:$I$998=$B$4) )*(Data!$J$2:$J$998&lt;=$B$5)*(Data!$J$2:$J$998&gt;=$B$6)*(Data!$G$2:$G$998) )=0,"N/A",SUMPRODUCT( (Data!$A$2:$A$998=$A138)*(Data!$B$2:$B$998=$B138)*(Data!$C$2:$C$998=$B$1)*(Data!$D$2:$D$998=AQ$9)*( (Data!$I$2:$I$998=$B$2)+(Data!$I$2:$I$998=$B$3)+(Data!$I$2:$I$998=$B$4) )*(Data!$J$2:$J$998&lt;=$B$5)*(Data!$J$2:$J$998&gt;=$B$6)*(Data!$G$2:$G$998&lt;=AQ$11) ) ),"N/A")</f>
        <v>1</v>
      </c>
      <c r="AR138" s="6">
        <f>IF(AR$10="x",IF( SUMPRODUCT( (Data!$A$2:$A$998=$A138)*(Data!$B$2:$B$998=$B138)*(Data!$C$2:$C$998=$B$1)*(Data!$D$2:$D$998=AR$9)*( (Data!$I$2:$I$998=$B$2)+(Data!$I$2:$I$998=$B$3)+(Data!$I$2:$I$998=$B$4) )*(Data!$J$2:$J$998&lt;=$B$5)*(Data!$J$2:$J$998&gt;=$B$6)*(Data!$G$2:$G$998) )=0,"N/A",SUMPRODUCT( (Data!$A$2:$A$998=$A138)*(Data!$B$2:$B$998=$B138)*(Data!$C$2:$C$998=$B$1)*(Data!$D$2:$D$998=AR$9)*( (Data!$I$2:$I$998=$B$2)+(Data!$I$2:$I$998=$B$3)+(Data!$I$2:$I$998=$B$4) )*(Data!$J$2:$J$998&lt;=$B$5)*(Data!$J$2:$J$998&gt;=$B$6)*(Data!$G$2:$G$998&lt;=AR$11) ) ),"N/A")</f>
        <v>1</v>
      </c>
      <c r="AS138" s="6" t="str">
        <f>IF(AS$10="x",IF( SUMPRODUCT( (Data!$A$2:$A$998=$A138)*(Data!$B$2:$B$998=$B138)*(Data!$C$2:$C$998=$B$1)*(Data!$D$2:$D$998=AS$9)*( (Data!$I$2:$I$998=$B$2)+(Data!$I$2:$I$998=$B$3)+(Data!$I$2:$I$998=$B$4) )*(Data!$J$2:$J$998&lt;=$B$5)*(Data!$J$2:$J$998&gt;=$B$6)*(Data!$G$2:$G$998) )=0,"N/A",SUMPRODUCT( (Data!$A$2:$A$998=$A138)*(Data!$B$2:$B$998=$B138)*(Data!$C$2:$C$998=$B$1)*(Data!$D$2:$D$998=AS$9)*( (Data!$I$2:$I$998=$B$2)+(Data!$I$2:$I$998=$B$3)+(Data!$I$2:$I$998=$B$4) )*(Data!$J$2:$J$998&lt;=$B$5)*(Data!$J$2:$J$998&gt;=$B$6)*(Data!$G$2:$G$998&lt;=AS$11) ) ),"N/A")</f>
        <v>N/A</v>
      </c>
      <c r="AT138" s="6">
        <f t="shared" si="147"/>
        <v>1</v>
      </c>
      <c r="AX138" s="6">
        <f t="shared" si="153"/>
        <v>1</v>
      </c>
      <c r="AY138" s="6">
        <f t="shared" si="137"/>
        <v>1</v>
      </c>
      <c r="AZ138" s="6" t="str">
        <f t="shared" si="138"/>
        <v>N/A</v>
      </c>
      <c r="BA138" s="6">
        <f t="shared" si="139"/>
        <v>1</v>
      </c>
      <c r="BB138" s="6">
        <f t="shared" si="92"/>
        <v>1</v>
      </c>
      <c r="BC138" s="6" t="str">
        <f t="shared" si="93"/>
        <v>N/A</v>
      </c>
      <c r="BD138" s="6">
        <f t="shared" si="94"/>
        <v>1</v>
      </c>
      <c r="BE138" s="6">
        <f t="shared" si="95"/>
        <v>1</v>
      </c>
      <c r="BF138" s="6">
        <f t="shared" si="96"/>
        <v>1</v>
      </c>
      <c r="BG138" s="6" t="str">
        <f t="shared" si="97"/>
        <v>N/A</v>
      </c>
      <c r="BH138" s="6">
        <f t="shared" si="98"/>
        <v>1</v>
      </c>
      <c r="BI138" s="6">
        <f t="shared" si="99"/>
        <v>1</v>
      </c>
      <c r="BJ138" s="6">
        <f t="shared" si="100"/>
        <v>1</v>
      </c>
      <c r="BK138" s="6">
        <f t="shared" si="101"/>
        <v>1</v>
      </c>
      <c r="BL138" s="6">
        <f t="shared" si="102"/>
        <v>1</v>
      </c>
      <c r="BM138" s="6">
        <f t="shared" si="103"/>
        <v>1</v>
      </c>
      <c r="BN138" s="6">
        <f t="shared" si="104"/>
        <v>1</v>
      </c>
      <c r="BO138" s="6">
        <f t="shared" si="105"/>
        <v>1</v>
      </c>
      <c r="BP138" s="6" t="str">
        <f t="shared" si="106"/>
        <v>N/A</v>
      </c>
      <c r="BQ138" s="6">
        <f t="shared" si="148"/>
        <v>1</v>
      </c>
      <c r="BU138" s="6">
        <f>IF(BU$10="x",IF( SUMPRODUCT( (Data!$A$2:$A$998=$A138)*(Data!$B$2:$B$998=$B138)*(Data!$C$2:$C$998=$B$1)*(Data!$D$2:$D$998=BU$9)*( (Data!$I$2:$I$998=$B$2)+(Data!$I$2:$I$998=$B$3)+(Data!$I$2:$I$998=$B$4) )*(Data!$J$2:$J$998&lt;=$B$5)*(Data!$J$2:$J$998&gt;=$B$6)*(Data!$F$2:$F$998) )=0,"N/A",SUMPRODUCT( (Data!$A$2:$A$998=$A138)*(Data!$B$2:$B$998=$B138)*(Data!$C$2:$C$998=$B$1)*(Data!$D$2:$D$998=BU$9)*( (Data!$I$2:$I$998=$B$2)+(Data!$I$2:$I$998=$B$3)+(Data!$I$2:$I$998=$B$4) )*(Data!$J$2:$J$998&lt;=$B$5)*(Data!$J$2:$J$998&gt;=$B$6)*(Data!$F$2:$F$998&gt;=BU$11) ) ),"N/A")</f>
        <v>1</v>
      </c>
      <c r="BV138" s="6">
        <f>IF(BV$10="x",IF( SUMPRODUCT( (Data!$A$2:$A$998=$A138)*(Data!$B$2:$B$998=$B138)*(Data!$C$2:$C$998=$B$1)*(Data!$D$2:$D$998=BV$9)*( (Data!$I$2:$I$998=$B$2)+(Data!$I$2:$I$998=$B$3)+(Data!$I$2:$I$998=$B$4) )*(Data!$J$2:$J$998&lt;=$B$5)*(Data!$J$2:$J$998&gt;=$B$6)*(Data!$F$2:$F$998) )=0,"N/A",SUMPRODUCT( (Data!$A$2:$A$998=$A138)*(Data!$B$2:$B$998=$B138)*(Data!$C$2:$C$998=$B$1)*(Data!$D$2:$D$998=BV$9)*( (Data!$I$2:$I$998=$B$2)+(Data!$I$2:$I$998=$B$3)+(Data!$I$2:$I$998=$B$4) )*(Data!$J$2:$J$998&lt;=$B$5)*(Data!$J$2:$J$998&gt;=$B$6)*(Data!$F$2:$F$998&gt;=BV$11) ) ),"N/A")</f>
        <v>1</v>
      </c>
      <c r="BW138" s="6" t="str">
        <f>IF(BW$10="x",IF( SUMPRODUCT( (Data!$A$2:$A$998=$A138)*(Data!$B$2:$B$998=$B138)*(Data!$C$2:$C$998=$B$1)*(Data!$D$2:$D$998=BW$9)*( (Data!$I$2:$I$998=$B$2)+(Data!$I$2:$I$998=$B$3)+(Data!$I$2:$I$998=$B$4) )*(Data!$J$2:$J$998&lt;=$B$5)*(Data!$J$2:$J$998&gt;=$B$6)*(Data!$F$2:$F$998) )=0,"N/A",SUMPRODUCT( (Data!$A$2:$A$998=$A138)*(Data!$B$2:$B$998=$B138)*(Data!$C$2:$C$998=$B$1)*(Data!$D$2:$D$998=BW$9)*( (Data!$I$2:$I$998=$B$2)+(Data!$I$2:$I$998=$B$3)+(Data!$I$2:$I$998=$B$4) )*(Data!$J$2:$J$998&lt;=$B$5)*(Data!$J$2:$J$998&gt;=$B$6)*(Data!$F$2:$F$998&gt;=BW$11) ) ),"N/A")</f>
        <v>N/A</v>
      </c>
      <c r="BX138" s="6">
        <f>IF(BX$10="x",IF( SUMPRODUCT( (Data!$A$2:$A$998=$A138)*(Data!$B$2:$B$998=$B138)*(Data!$C$2:$C$998=$B$1)*(Data!$D$2:$D$998=BX$9)*( (Data!$I$2:$I$998=$B$2)+(Data!$I$2:$I$998=$B$3)+(Data!$I$2:$I$998=$B$4) )*(Data!$J$2:$J$998&lt;=$B$5)*(Data!$J$2:$J$998&gt;=$B$6)*(Data!$F$2:$F$998) )=0,"N/A",SUMPRODUCT( (Data!$A$2:$A$998=$A138)*(Data!$B$2:$B$998=$B138)*(Data!$C$2:$C$998=$B$1)*(Data!$D$2:$D$998=BX$9)*( (Data!$I$2:$I$998=$B$2)+(Data!$I$2:$I$998=$B$3)+(Data!$I$2:$I$998=$B$4) )*(Data!$J$2:$J$998&lt;=$B$5)*(Data!$J$2:$J$998&gt;=$B$6)*(Data!$F$2:$F$998&gt;=BX$11) ) ),"N/A")</f>
        <v>1</v>
      </c>
      <c r="BY138" s="6">
        <f>IF(BY$10="x",IF( SUMPRODUCT( (Data!$A$2:$A$998=$A138)*(Data!$B$2:$B$998=$B138)*(Data!$C$2:$C$998=$B$1)*(Data!$D$2:$D$998=BY$9)*( (Data!$I$2:$I$998=$B$2)+(Data!$I$2:$I$998=$B$3)+(Data!$I$2:$I$998=$B$4) )*(Data!$J$2:$J$998&lt;=$B$5)*(Data!$J$2:$J$998&gt;=$B$6)*(Data!$F$2:$F$998) )=0,"N/A",SUMPRODUCT( (Data!$A$2:$A$998=$A138)*(Data!$B$2:$B$998=$B138)*(Data!$C$2:$C$998=$B$1)*(Data!$D$2:$D$998=BY$9)*( (Data!$I$2:$I$998=$B$2)+(Data!$I$2:$I$998=$B$3)+(Data!$I$2:$I$998=$B$4) )*(Data!$J$2:$J$998&lt;=$B$5)*(Data!$J$2:$J$998&gt;=$B$6)*(Data!$F$2:$F$998&gt;=BY$11) ) ),"N/A")</f>
        <v>1</v>
      </c>
      <c r="BZ138" s="6" t="str">
        <f>IF(BZ$10="x",IF( SUMPRODUCT( (Data!$A$2:$A$998=$A138)*(Data!$B$2:$B$998=$B138)*(Data!$C$2:$C$998=$B$1)*(Data!$D$2:$D$998=BZ$9)*( (Data!$I$2:$I$998=$B$2)+(Data!$I$2:$I$998=$B$3)+(Data!$I$2:$I$998=$B$4) )*(Data!$J$2:$J$998&lt;=$B$5)*(Data!$J$2:$J$998&gt;=$B$6)*(Data!$F$2:$F$998) )=0,"N/A",SUMPRODUCT( (Data!$A$2:$A$998=$A138)*(Data!$B$2:$B$998=$B138)*(Data!$C$2:$C$998=$B$1)*(Data!$D$2:$D$998=BZ$9)*( (Data!$I$2:$I$998=$B$2)+(Data!$I$2:$I$998=$B$3)+(Data!$I$2:$I$998=$B$4) )*(Data!$J$2:$J$998&lt;=$B$5)*(Data!$J$2:$J$998&gt;=$B$6)*(Data!$F$2:$F$998&gt;=BZ$11) ) ),"N/A")</f>
        <v>N/A</v>
      </c>
      <c r="CA138" s="6">
        <f>IF(CA$10="x",IF( SUMPRODUCT( (Data!$A$2:$A$998=$A138)*(Data!$B$2:$B$998=$B138)*(Data!$C$2:$C$998=$B$1)*(Data!$D$2:$D$998=CA$9)*( (Data!$I$2:$I$998=$B$2)+(Data!$I$2:$I$998=$B$3)+(Data!$I$2:$I$998=$B$4) )*(Data!$J$2:$J$998&lt;=$B$5)*(Data!$J$2:$J$998&gt;=$B$6)*(Data!$F$2:$F$998) )=0,"N/A",SUMPRODUCT( (Data!$A$2:$A$998=$A138)*(Data!$B$2:$B$998=$B138)*(Data!$C$2:$C$998=$B$1)*(Data!$D$2:$D$998=CA$9)*( (Data!$I$2:$I$998=$B$2)+(Data!$I$2:$I$998=$B$3)+(Data!$I$2:$I$998=$B$4) )*(Data!$J$2:$J$998&lt;=$B$5)*(Data!$J$2:$J$998&gt;=$B$6)*(Data!$F$2:$F$998&gt;=CA$11) ) ),"N/A")</f>
        <v>1</v>
      </c>
      <c r="CB138" s="6">
        <f>IF(CB$10="x",IF( SUMPRODUCT( (Data!$A$2:$A$998=$A138)*(Data!$B$2:$B$998=$B138)*(Data!$C$2:$C$998=$B$1)*(Data!$D$2:$D$998=CB$9)*( (Data!$I$2:$I$998=$B$2)+(Data!$I$2:$I$998=$B$3)+(Data!$I$2:$I$998=$B$4) )*(Data!$J$2:$J$998&lt;=$B$5)*(Data!$J$2:$J$998&gt;=$B$6)*(Data!$F$2:$F$998) )=0,"N/A",SUMPRODUCT( (Data!$A$2:$A$998=$A138)*(Data!$B$2:$B$998=$B138)*(Data!$C$2:$C$998=$B$1)*(Data!$D$2:$D$998=CB$9)*( (Data!$I$2:$I$998=$B$2)+(Data!$I$2:$I$998=$B$3)+(Data!$I$2:$I$998=$B$4) )*(Data!$J$2:$J$998&lt;=$B$5)*(Data!$J$2:$J$998&gt;=$B$6)*(Data!$F$2:$F$998&gt;=CB$11) ) ),"N/A")</f>
        <v>1</v>
      </c>
      <c r="CC138" s="6">
        <f>IF(CC$10="x",IF( SUMPRODUCT( (Data!$A$2:$A$998=$A138)*(Data!$B$2:$B$998=$B138)*(Data!$C$2:$C$998=$B$1)*(Data!$D$2:$D$998=CC$9)*( (Data!$I$2:$I$998=$B$2)+(Data!$I$2:$I$998=$B$3)+(Data!$I$2:$I$998=$B$4) )*(Data!$J$2:$J$998&lt;=$B$5)*(Data!$J$2:$J$998&gt;=$B$6)*(Data!$F$2:$F$998) )=0,"N/A",SUMPRODUCT( (Data!$A$2:$A$998=$A138)*(Data!$B$2:$B$998=$B138)*(Data!$C$2:$C$998=$B$1)*(Data!$D$2:$D$998=CC$9)*( (Data!$I$2:$I$998=$B$2)+(Data!$I$2:$I$998=$B$3)+(Data!$I$2:$I$998=$B$4) )*(Data!$J$2:$J$998&lt;=$B$5)*(Data!$J$2:$J$998&gt;=$B$6)*(Data!$F$2:$F$998&gt;=CC$11) ) ),"N/A")</f>
        <v>1</v>
      </c>
      <c r="CD138" s="6" t="str">
        <f>IF(CD$10="x",IF( SUMPRODUCT( (Data!$A$2:$A$998=$A138)*(Data!$B$2:$B$998=$B138)*(Data!$C$2:$C$998=$B$1)*(Data!$D$2:$D$998=CD$9)*( (Data!$I$2:$I$998=$B$2)+(Data!$I$2:$I$998=$B$3)+(Data!$I$2:$I$998=$B$4) )*(Data!$J$2:$J$998&lt;=$B$5)*(Data!$J$2:$J$998&gt;=$B$6)*(Data!$F$2:$F$998) )=0,"N/A",SUMPRODUCT( (Data!$A$2:$A$998=$A138)*(Data!$B$2:$B$998=$B138)*(Data!$C$2:$C$998=$B$1)*(Data!$D$2:$D$998=CD$9)*( (Data!$I$2:$I$998=$B$2)+(Data!$I$2:$I$998=$B$3)+(Data!$I$2:$I$998=$B$4) )*(Data!$J$2:$J$998&lt;=$B$5)*(Data!$J$2:$J$998&gt;=$B$6)*(Data!$F$2:$F$998&gt;=CD$11) ) ),"N/A")</f>
        <v>N/A</v>
      </c>
      <c r="CE138" s="6">
        <f>IF(CE$10="x",IF( SUMPRODUCT( (Data!$A$2:$A$998=$A138)*(Data!$B$2:$B$998=$B138)*(Data!$C$2:$C$998=$B$1)*(Data!$D$2:$D$998=CE$9)*( (Data!$I$2:$I$998=$B$2)+(Data!$I$2:$I$998=$B$3)+(Data!$I$2:$I$998=$B$4) )*(Data!$J$2:$J$998&lt;=$B$5)*(Data!$J$2:$J$998&gt;=$B$6)*(Data!$F$2:$F$998) )=0,"N/A",SUMPRODUCT( (Data!$A$2:$A$998=$A138)*(Data!$B$2:$B$998=$B138)*(Data!$C$2:$C$998=$B$1)*(Data!$D$2:$D$998=CE$9)*( (Data!$I$2:$I$998=$B$2)+(Data!$I$2:$I$998=$B$3)+(Data!$I$2:$I$998=$B$4) )*(Data!$J$2:$J$998&lt;=$B$5)*(Data!$J$2:$J$998&gt;=$B$6)*(Data!$F$2:$F$998&gt;=CE$11) ) ),"N/A")</f>
        <v>1</v>
      </c>
      <c r="CF138" s="6">
        <f>IF(CF$10="x",IF( SUMPRODUCT( (Data!$A$2:$A$998=$A138)*(Data!$B$2:$B$998=$B138)*(Data!$C$2:$C$998=$B$1)*(Data!$D$2:$D$998=CF$9)*( (Data!$I$2:$I$998=$B$2)+(Data!$I$2:$I$998=$B$3)+(Data!$I$2:$I$998=$B$4) )*(Data!$J$2:$J$998&lt;=$B$5)*(Data!$J$2:$J$998&gt;=$B$6)*(Data!$F$2:$F$998) )=0,"N/A",SUMPRODUCT( (Data!$A$2:$A$998=$A138)*(Data!$B$2:$B$998=$B138)*(Data!$C$2:$C$998=$B$1)*(Data!$D$2:$D$998=CF$9)*( (Data!$I$2:$I$998=$B$2)+(Data!$I$2:$I$998=$B$3)+(Data!$I$2:$I$998=$B$4) )*(Data!$J$2:$J$998&lt;=$B$5)*(Data!$J$2:$J$998&gt;=$B$6)*(Data!$F$2:$F$998&gt;=CF$11) ) ),"N/A")</f>
        <v>1</v>
      </c>
      <c r="CG138" s="6">
        <f>IF(CG$10="x",IF( SUMPRODUCT( (Data!$A$2:$A$998=$A138)*(Data!$B$2:$B$998=$B138)*(Data!$C$2:$C$998=$B$1)*(Data!$D$2:$D$998=CG$9)*( (Data!$I$2:$I$998=$B$2)+(Data!$I$2:$I$998=$B$3)+(Data!$I$2:$I$998=$B$4) )*(Data!$J$2:$J$998&lt;=$B$5)*(Data!$J$2:$J$998&gt;=$B$6)*(Data!$F$2:$F$998) )=0,"N/A",SUMPRODUCT( (Data!$A$2:$A$998=$A138)*(Data!$B$2:$B$998=$B138)*(Data!$C$2:$C$998=$B$1)*(Data!$D$2:$D$998=CG$9)*( (Data!$I$2:$I$998=$B$2)+(Data!$I$2:$I$998=$B$3)+(Data!$I$2:$I$998=$B$4) )*(Data!$J$2:$J$998&lt;=$B$5)*(Data!$J$2:$J$998&gt;=$B$6)*(Data!$F$2:$F$998&gt;=CG$11) ) ),"N/A")</f>
        <v>1</v>
      </c>
      <c r="CH138" s="6">
        <f>IF(CH$10="x",IF( SUMPRODUCT( (Data!$A$2:$A$998=$A138)*(Data!$B$2:$B$998=$B138)*(Data!$C$2:$C$998=$B$1)*(Data!$D$2:$D$998=CH$9)*( (Data!$I$2:$I$998=$B$2)+(Data!$I$2:$I$998=$B$3)+(Data!$I$2:$I$998=$B$4) )*(Data!$J$2:$J$998&lt;=$B$5)*(Data!$J$2:$J$998&gt;=$B$6)*(Data!$F$2:$F$998) )=0,"N/A",SUMPRODUCT( (Data!$A$2:$A$998=$A138)*(Data!$B$2:$B$998=$B138)*(Data!$C$2:$C$998=$B$1)*(Data!$D$2:$D$998=CH$9)*( (Data!$I$2:$I$998=$B$2)+(Data!$I$2:$I$998=$B$3)+(Data!$I$2:$I$998=$B$4) )*(Data!$J$2:$J$998&lt;=$B$5)*(Data!$J$2:$J$998&gt;=$B$6)*(Data!$F$2:$F$998&gt;=CH$11) ) ),"N/A")</f>
        <v>1</v>
      </c>
      <c r="CI138" s="6">
        <f>IF(CI$10="x",IF( SUMPRODUCT( (Data!$A$2:$A$998=$A138)*(Data!$B$2:$B$998=$B138)*(Data!$C$2:$C$998=$B$1)*(Data!$D$2:$D$998=CI$9)*( (Data!$I$2:$I$998=$B$2)+(Data!$I$2:$I$998=$B$3)+(Data!$I$2:$I$998=$B$4) )*(Data!$J$2:$J$998&lt;=$B$5)*(Data!$J$2:$J$998&gt;=$B$6)*(Data!$F$2:$F$998) )=0,"N/A",SUMPRODUCT( (Data!$A$2:$A$998=$A138)*(Data!$B$2:$B$998=$B138)*(Data!$C$2:$C$998=$B$1)*(Data!$D$2:$D$998=CI$9)*( (Data!$I$2:$I$998=$B$2)+(Data!$I$2:$I$998=$B$3)+(Data!$I$2:$I$998=$B$4) )*(Data!$J$2:$J$998&lt;=$B$5)*(Data!$J$2:$J$998&gt;=$B$6)*(Data!$F$2:$F$998&gt;=CI$11) ) ),"N/A")</f>
        <v>1</v>
      </c>
      <c r="CJ138" s="6">
        <f>IF(CJ$10="x",IF( SUMPRODUCT( (Data!$A$2:$A$998=$A138)*(Data!$B$2:$B$998=$B138)*(Data!$C$2:$C$998=$B$1)*(Data!$D$2:$D$998=CJ$9)*( (Data!$I$2:$I$998=$B$2)+(Data!$I$2:$I$998=$B$3)+(Data!$I$2:$I$998=$B$4) )*(Data!$J$2:$J$998&lt;=$B$5)*(Data!$J$2:$J$998&gt;=$B$6)*(Data!$F$2:$F$998) )=0,"N/A",SUMPRODUCT( (Data!$A$2:$A$998=$A138)*(Data!$B$2:$B$998=$B138)*(Data!$C$2:$C$998=$B$1)*(Data!$D$2:$D$998=CJ$9)*( (Data!$I$2:$I$998=$B$2)+(Data!$I$2:$I$998=$B$3)+(Data!$I$2:$I$998=$B$4) )*(Data!$J$2:$J$998&lt;=$B$5)*(Data!$J$2:$J$998&gt;=$B$6)*(Data!$F$2:$F$998&gt;=CJ$11) ) ),"N/A")</f>
        <v>1</v>
      </c>
      <c r="CK138" s="6">
        <f>IF(CK$10="x",IF( SUMPRODUCT( (Data!$A$2:$A$998=$A138)*(Data!$B$2:$B$998=$B138)*(Data!$C$2:$C$998=$B$1)*(Data!$D$2:$D$998=CK$9)*( (Data!$I$2:$I$998=$B$2)+(Data!$I$2:$I$998=$B$3)+(Data!$I$2:$I$998=$B$4) )*(Data!$J$2:$J$998&lt;=$B$5)*(Data!$J$2:$J$998&gt;=$B$6)*(Data!$F$2:$F$998) )=0,"N/A",SUMPRODUCT( (Data!$A$2:$A$998=$A138)*(Data!$B$2:$B$998=$B138)*(Data!$C$2:$C$998=$B$1)*(Data!$D$2:$D$998=CK$9)*( (Data!$I$2:$I$998=$B$2)+(Data!$I$2:$I$998=$B$3)+(Data!$I$2:$I$998=$B$4) )*(Data!$J$2:$J$998&lt;=$B$5)*(Data!$J$2:$J$998&gt;=$B$6)*(Data!$F$2:$F$998&gt;=CK$11) ) ),"N/A")</f>
        <v>1</v>
      </c>
      <c r="CL138" s="6">
        <f>IF(CL$10="x",IF( SUMPRODUCT( (Data!$A$2:$A$998=$A138)*(Data!$B$2:$B$998=$B138)*(Data!$C$2:$C$998=$B$1)*(Data!$D$2:$D$998=CL$9)*( (Data!$I$2:$I$998=$B$2)+(Data!$I$2:$I$998=$B$3)+(Data!$I$2:$I$998=$B$4) )*(Data!$J$2:$J$998&lt;=$B$5)*(Data!$J$2:$J$998&gt;=$B$6)*(Data!$F$2:$F$998) )=0,"N/A",SUMPRODUCT( (Data!$A$2:$A$998=$A138)*(Data!$B$2:$B$998=$B138)*(Data!$C$2:$C$998=$B$1)*(Data!$D$2:$D$998=CL$9)*( (Data!$I$2:$I$998=$B$2)+(Data!$I$2:$I$998=$B$3)+(Data!$I$2:$I$998=$B$4) )*(Data!$J$2:$J$998&lt;=$B$5)*(Data!$J$2:$J$998&gt;=$B$6)*(Data!$F$2:$F$998&gt;=CL$11) ) ),"N/A")</f>
        <v>1</v>
      </c>
      <c r="CM138" s="6" t="str">
        <f>IF(CM$10="x",IF( SUMPRODUCT( (Data!$A$2:$A$998=$A138)*(Data!$B$2:$B$998=$B138)*(Data!$C$2:$C$998=$B$1)*(Data!$D$2:$D$998=CM$9)*( (Data!$I$2:$I$998=$B$2)+(Data!$I$2:$I$998=$B$3)+(Data!$I$2:$I$998=$B$4) )*(Data!$J$2:$J$998&lt;=$B$5)*(Data!$J$2:$J$998&gt;=$B$6)*(Data!$F$2:$F$998) )=0,"N/A",SUMPRODUCT( (Data!$A$2:$A$998=$A138)*(Data!$B$2:$B$998=$B138)*(Data!$C$2:$C$998=$B$1)*(Data!$D$2:$D$998=CM$9)*( (Data!$I$2:$I$998=$B$2)+(Data!$I$2:$I$998=$B$3)+(Data!$I$2:$I$998=$B$4) )*(Data!$J$2:$J$998&lt;=$B$5)*(Data!$J$2:$J$998&gt;=$B$6)*(Data!$F$2:$F$998&gt;=CM$11) ) ),"N/A")</f>
        <v>N/A</v>
      </c>
      <c r="CN138" s="6">
        <f t="shared" si="149"/>
        <v>1</v>
      </c>
      <c r="CR138" s="6">
        <f>IF(CR$10="x",IF( SUMPRODUCT( (Data!$A$2:$A$998=$A138)*(Data!$B$2:$B$998=$B138)*(Data!$C$2:$C$998=$B$1)*(Data!$D$2:$D$998=CR$9)*( (Data!$I$2:$I$998=$B$2)+(Data!$I$2:$I$998=$B$3)+(Data!$I$2:$I$998=$B$4) )*(Data!$J$2:$J$998&lt;=$B$5)*(Data!$J$2:$J$998&gt;=$B$6)*(Data!$H$2:$H$998) )=0,"N/A",SUMPRODUCT( (Data!$A$2:$A$998=$A138)*(Data!$B$2:$B$998=$B138)*(Data!$C$2:$C$998=$B$1)*(Data!$D$2:$D$998=CR$9)*( (Data!$I$2:$I$998=$B$2)+(Data!$I$2:$I$998=$B$3)+(Data!$I$2:$I$998=$B$4) )*(Data!$J$2:$J$998&lt;=$B$5)*(Data!$J$2:$J$998&gt;=$B$6)*(Data!$H$2:$H$998&lt;=CR$11) ) ),"N/A")</f>
        <v>1</v>
      </c>
      <c r="CS138" s="6">
        <f>IF(CS$10="x",IF( SUMPRODUCT( (Data!$A$2:$A$998=$A138)*(Data!$B$2:$B$998=$B138)*(Data!$C$2:$C$998=$B$1)*(Data!$D$2:$D$998=CS$9)*( (Data!$I$2:$I$998=$B$2)+(Data!$I$2:$I$998=$B$3)+(Data!$I$2:$I$998=$B$4) )*(Data!$J$2:$J$998&lt;=$B$5)*(Data!$J$2:$J$998&gt;=$B$6)*(Data!$H$2:$H$998) )=0,"N/A",SUMPRODUCT( (Data!$A$2:$A$998=$A138)*(Data!$B$2:$B$998=$B138)*(Data!$C$2:$C$998=$B$1)*(Data!$D$2:$D$998=CS$9)*( (Data!$I$2:$I$998=$B$2)+(Data!$I$2:$I$998=$B$3)+(Data!$I$2:$I$998=$B$4) )*(Data!$J$2:$J$998&lt;=$B$5)*(Data!$J$2:$J$998&gt;=$B$6)*(Data!$H$2:$H$998&lt;=CS$11) ) ),"N/A")</f>
        <v>1</v>
      </c>
      <c r="CT138" s="6" t="str">
        <f>IF(CT$10="x",IF( SUMPRODUCT( (Data!$A$2:$A$998=$A138)*(Data!$B$2:$B$998=$B138)*(Data!$C$2:$C$998=$B$1)*(Data!$D$2:$D$998=CT$9)*( (Data!$I$2:$I$998=$B$2)+(Data!$I$2:$I$998=$B$3)+(Data!$I$2:$I$998=$B$4) )*(Data!$J$2:$J$998&lt;=$B$5)*(Data!$J$2:$J$998&gt;=$B$6)*(Data!$H$2:$H$998) )=0,"N/A",SUMPRODUCT( (Data!$A$2:$A$998=$A138)*(Data!$B$2:$B$998=$B138)*(Data!$C$2:$C$998=$B$1)*(Data!$D$2:$D$998=CT$9)*( (Data!$I$2:$I$998=$B$2)+(Data!$I$2:$I$998=$B$3)+(Data!$I$2:$I$998=$B$4) )*(Data!$J$2:$J$998&lt;=$B$5)*(Data!$J$2:$J$998&gt;=$B$6)*(Data!$H$2:$H$998&lt;=CT$11) ) ),"N/A")</f>
        <v>N/A</v>
      </c>
      <c r="CU138" s="6">
        <f>IF(CU$10="x",IF( SUMPRODUCT( (Data!$A$2:$A$998=$A138)*(Data!$B$2:$B$998=$B138)*(Data!$C$2:$C$998=$B$1)*(Data!$D$2:$D$998=CU$9)*( (Data!$I$2:$I$998=$B$2)+(Data!$I$2:$I$998=$B$3)+(Data!$I$2:$I$998=$B$4) )*(Data!$J$2:$J$998&lt;=$B$5)*(Data!$J$2:$J$998&gt;=$B$6)*(Data!$H$2:$H$998) )=0,"N/A",SUMPRODUCT( (Data!$A$2:$A$998=$A138)*(Data!$B$2:$B$998=$B138)*(Data!$C$2:$C$998=$B$1)*(Data!$D$2:$D$998=CU$9)*( (Data!$I$2:$I$998=$B$2)+(Data!$I$2:$I$998=$B$3)+(Data!$I$2:$I$998=$B$4) )*(Data!$J$2:$J$998&lt;=$B$5)*(Data!$J$2:$J$998&gt;=$B$6)*(Data!$H$2:$H$998&lt;=CU$11) ) ),"N/A")</f>
        <v>1</v>
      </c>
      <c r="CV138" s="6">
        <f>IF(CV$10="x",IF( SUMPRODUCT( (Data!$A$2:$A$998=$A138)*(Data!$B$2:$B$998=$B138)*(Data!$C$2:$C$998=$B$1)*(Data!$D$2:$D$998=CV$9)*( (Data!$I$2:$I$998=$B$2)+(Data!$I$2:$I$998=$B$3)+(Data!$I$2:$I$998=$B$4) )*(Data!$J$2:$J$998&lt;=$B$5)*(Data!$J$2:$J$998&gt;=$B$6)*(Data!$H$2:$H$998) )=0,"N/A",SUMPRODUCT( (Data!$A$2:$A$998=$A138)*(Data!$B$2:$B$998=$B138)*(Data!$C$2:$C$998=$B$1)*(Data!$D$2:$D$998=CV$9)*( (Data!$I$2:$I$998=$B$2)+(Data!$I$2:$I$998=$B$3)+(Data!$I$2:$I$998=$B$4) )*(Data!$J$2:$J$998&lt;=$B$5)*(Data!$J$2:$J$998&gt;=$B$6)*(Data!$H$2:$H$998&lt;=CV$11) ) ),"N/A")</f>
        <v>1</v>
      </c>
      <c r="CW138" s="6" t="str">
        <f>IF(CW$10="x",IF( SUMPRODUCT( (Data!$A$2:$A$998=$A138)*(Data!$B$2:$B$998=$B138)*(Data!$C$2:$C$998=$B$1)*(Data!$D$2:$D$998=CW$9)*( (Data!$I$2:$I$998=$B$2)+(Data!$I$2:$I$998=$B$3)+(Data!$I$2:$I$998=$B$4) )*(Data!$J$2:$J$998&lt;=$B$5)*(Data!$J$2:$J$998&gt;=$B$6)*(Data!$H$2:$H$998) )=0,"N/A",SUMPRODUCT( (Data!$A$2:$A$998=$A138)*(Data!$B$2:$B$998=$B138)*(Data!$C$2:$C$998=$B$1)*(Data!$D$2:$D$998=CW$9)*( (Data!$I$2:$I$998=$B$2)+(Data!$I$2:$I$998=$B$3)+(Data!$I$2:$I$998=$B$4) )*(Data!$J$2:$J$998&lt;=$B$5)*(Data!$J$2:$J$998&gt;=$B$6)*(Data!$H$2:$H$998&lt;=CW$11) ) ),"N/A")</f>
        <v>N/A</v>
      </c>
      <c r="CX138" s="6">
        <f>IF(CX$10="x",IF( SUMPRODUCT( (Data!$A$2:$A$998=$A138)*(Data!$B$2:$B$998=$B138)*(Data!$C$2:$C$998=$B$1)*(Data!$D$2:$D$998=CX$9)*( (Data!$I$2:$I$998=$B$2)+(Data!$I$2:$I$998=$B$3)+(Data!$I$2:$I$998=$B$4) )*(Data!$J$2:$J$998&lt;=$B$5)*(Data!$J$2:$J$998&gt;=$B$6)*(Data!$H$2:$H$998) )=0,"N/A",SUMPRODUCT( (Data!$A$2:$A$998=$A138)*(Data!$B$2:$B$998=$B138)*(Data!$C$2:$C$998=$B$1)*(Data!$D$2:$D$998=CX$9)*( (Data!$I$2:$I$998=$B$2)+(Data!$I$2:$I$998=$B$3)+(Data!$I$2:$I$998=$B$4) )*(Data!$J$2:$J$998&lt;=$B$5)*(Data!$J$2:$J$998&gt;=$B$6)*(Data!$H$2:$H$998&lt;=CX$11) ) ),"N/A")</f>
        <v>1</v>
      </c>
      <c r="CY138" s="6">
        <f>IF(CY$10="x",IF( SUMPRODUCT( (Data!$A$2:$A$998=$A138)*(Data!$B$2:$B$998=$B138)*(Data!$C$2:$C$998=$B$1)*(Data!$D$2:$D$998=CY$9)*( (Data!$I$2:$I$998=$B$2)+(Data!$I$2:$I$998=$B$3)+(Data!$I$2:$I$998=$B$4) )*(Data!$J$2:$J$998&lt;=$B$5)*(Data!$J$2:$J$998&gt;=$B$6)*(Data!$H$2:$H$998) )=0,"N/A",SUMPRODUCT( (Data!$A$2:$A$998=$A138)*(Data!$B$2:$B$998=$B138)*(Data!$C$2:$C$998=$B$1)*(Data!$D$2:$D$998=CY$9)*( (Data!$I$2:$I$998=$B$2)+(Data!$I$2:$I$998=$B$3)+(Data!$I$2:$I$998=$B$4) )*(Data!$J$2:$J$998&lt;=$B$5)*(Data!$J$2:$J$998&gt;=$B$6)*(Data!$H$2:$H$998&lt;=CY$11) ) ),"N/A")</f>
        <v>1</v>
      </c>
      <c r="CZ138" s="6">
        <f>IF(CZ$10="x",IF( SUMPRODUCT( (Data!$A$2:$A$998=$A138)*(Data!$B$2:$B$998=$B138)*(Data!$C$2:$C$998=$B$1)*(Data!$D$2:$D$998=CZ$9)*( (Data!$I$2:$I$998=$B$2)+(Data!$I$2:$I$998=$B$3)+(Data!$I$2:$I$998=$B$4) )*(Data!$J$2:$J$998&lt;=$B$5)*(Data!$J$2:$J$998&gt;=$B$6)*(Data!$H$2:$H$998) )=0,"N/A",SUMPRODUCT( (Data!$A$2:$A$998=$A138)*(Data!$B$2:$B$998=$B138)*(Data!$C$2:$C$998=$B$1)*(Data!$D$2:$D$998=CZ$9)*( (Data!$I$2:$I$998=$B$2)+(Data!$I$2:$I$998=$B$3)+(Data!$I$2:$I$998=$B$4) )*(Data!$J$2:$J$998&lt;=$B$5)*(Data!$J$2:$J$998&gt;=$B$6)*(Data!$H$2:$H$998&lt;=CZ$11) ) ),"N/A")</f>
        <v>1</v>
      </c>
      <c r="DA138" s="6" t="str">
        <f>IF(DA$10="x",IF( SUMPRODUCT( (Data!$A$2:$A$998=$A138)*(Data!$B$2:$B$998=$B138)*(Data!$C$2:$C$998=$B$1)*(Data!$D$2:$D$998=DA$9)*( (Data!$I$2:$I$998=$B$2)+(Data!$I$2:$I$998=$B$3)+(Data!$I$2:$I$998=$B$4) )*(Data!$J$2:$J$998&lt;=$B$5)*(Data!$J$2:$J$998&gt;=$B$6)*(Data!$H$2:$H$998) )=0,"N/A",SUMPRODUCT( (Data!$A$2:$A$998=$A138)*(Data!$B$2:$B$998=$B138)*(Data!$C$2:$C$998=$B$1)*(Data!$D$2:$D$998=DA$9)*( (Data!$I$2:$I$998=$B$2)+(Data!$I$2:$I$998=$B$3)+(Data!$I$2:$I$998=$B$4) )*(Data!$J$2:$J$998&lt;=$B$5)*(Data!$J$2:$J$998&gt;=$B$6)*(Data!$H$2:$H$998&lt;=DA$11) ) ),"N/A")</f>
        <v>N/A</v>
      </c>
      <c r="DB138" s="6">
        <f>IF(DB$10="x",IF( SUMPRODUCT( (Data!$A$2:$A$998=$A138)*(Data!$B$2:$B$998=$B138)*(Data!$C$2:$C$998=$B$1)*(Data!$D$2:$D$998=DB$9)*( (Data!$I$2:$I$998=$B$2)+(Data!$I$2:$I$998=$B$3)+(Data!$I$2:$I$998=$B$4) )*(Data!$J$2:$J$998&lt;=$B$5)*(Data!$J$2:$J$998&gt;=$B$6)*(Data!$H$2:$H$998) )=0,"N/A",SUMPRODUCT( (Data!$A$2:$A$998=$A138)*(Data!$B$2:$B$998=$B138)*(Data!$C$2:$C$998=$B$1)*(Data!$D$2:$D$998=DB$9)*( (Data!$I$2:$I$998=$B$2)+(Data!$I$2:$I$998=$B$3)+(Data!$I$2:$I$998=$B$4) )*(Data!$J$2:$J$998&lt;=$B$5)*(Data!$J$2:$J$998&gt;=$B$6)*(Data!$H$2:$H$998&lt;=DB$11) ) ),"N/A")</f>
        <v>1</v>
      </c>
      <c r="DC138" s="6">
        <f>IF(DC$10="x",IF( SUMPRODUCT( (Data!$A$2:$A$998=$A138)*(Data!$B$2:$B$998=$B138)*(Data!$C$2:$C$998=$B$1)*(Data!$D$2:$D$998=DC$9)*( (Data!$I$2:$I$998=$B$2)+(Data!$I$2:$I$998=$B$3)+(Data!$I$2:$I$998=$B$4) )*(Data!$J$2:$J$998&lt;=$B$5)*(Data!$J$2:$J$998&gt;=$B$6)*(Data!$H$2:$H$998) )=0,"N/A",SUMPRODUCT( (Data!$A$2:$A$998=$A138)*(Data!$B$2:$B$998=$B138)*(Data!$C$2:$C$998=$B$1)*(Data!$D$2:$D$998=DC$9)*( (Data!$I$2:$I$998=$B$2)+(Data!$I$2:$I$998=$B$3)+(Data!$I$2:$I$998=$B$4) )*(Data!$J$2:$J$998&lt;=$B$5)*(Data!$J$2:$J$998&gt;=$B$6)*(Data!$H$2:$H$998&lt;=DC$11) ) ),"N/A")</f>
        <v>1</v>
      </c>
      <c r="DD138" s="6">
        <f>IF(DD$10="x",IF( SUMPRODUCT( (Data!$A$2:$A$998=$A138)*(Data!$B$2:$B$998=$B138)*(Data!$C$2:$C$998=$B$1)*(Data!$D$2:$D$998=DD$9)*( (Data!$I$2:$I$998=$B$2)+(Data!$I$2:$I$998=$B$3)+(Data!$I$2:$I$998=$B$4) )*(Data!$J$2:$J$998&lt;=$B$5)*(Data!$J$2:$J$998&gt;=$B$6)*(Data!$H$2:$H$998) )=0,"N/A",SUMPRODUCT( (Data!$A$2:$A$998=$A138)*(Data!$B$2:$B$998=$B138)*(Data!$C$2:$C$998=$B$1)*(Data!$D$2:$D$998=DD$9)*( (Data!$I$2:$I$998=$B$2)+(Data!$I$2:$I$998=$B$3)+(Data!$I$2:$I$998=$B$4) )*(Data!$J$2:$J$998&lt;=$B$5)*(Data!$J$2:$J$998&gt;=$B$6)*(Data!$H$2:$H$998&lt;=DD$11) ) ),"N/A")</f>
        <v>1</v>
      </c>
      <c r="DE138" s="6">
        <f>IF(DE$10="x",IF( SUMPRODUCT( (Data!$A$2:$A$998=$A138)*(Data!$B$2:$B$998=$B138)*(Data!$C$2:$C$998=$B$1)*(Data!$D$2:$D$998=DE$9)*( (Data!$I$2:$I$998=$B$2)+(Data!$I$2:$I$998=$B$3)+(Data!$I$2:$I$998=$B$4) )*(Data!$J$2:$J$998&lt;=$B$5)*(Data!$J$2:$J$998&gt;=$B$6)*(Data!$H$2:$H$998) )=0,"N/A",SUMPRODUCT( (Data!$A$2:$A$998=$A138)*(Data!$B$2:$B$998=$B138)*(Data!$C$2:$C$998=$B$1)*(Data!$D$2:$D$998=DE$9)*( (Data!$I$2:$I$998=$B$2)+(Data!$I$2:$I$998=$B$3)+(Data!$I$2:$I$998=$B$4) )*(Data!$J$2:$J$998&lt;=$B$5)*(Data!$J$2:$J$998&gt;=$B$6)*(Data!$H$2:$H$998&lt;=DE$11) ) ),"N/A")</f>
        <v>1</v>
      </c>
      <c r="DF138" s="6">
        <f>IF(DF$10="x",IF( SUMPRODUCT( (Data!$A$2:$A$998=$A138)*(Data!$B$2:$B$998=$B138)*(Data!$C$2:$C$998=$B$1)*(Data!$D$2:$D$998=DF$9)*( (Data!$I$2:$I$998=$B$2)+(Data!$I$2:$I$998=$B$3)+(Data!$I$2:$I$998=$B$4) )*(Data!$J$2:$J$998&lt;=$B$5)*(Data!$J$2:$J$998&gt;=$B$6)*(Data!$H$2:$H$998) )=0,"N/A",SUMPRODUCT( (Data!$A$2:$A$998=$A138)*(Data!$B$2:$B$998=$B138)*(Data!$C$2:$C$998=$B$1)*(Data!$D$2:$D$998=DF$9)*( (Data!$I$2:$I$998=$B$2)+(Data!$I$2:$I$998=$B$3)+(Data!$I$2:$I$998=$B$4) )*(Data!$J$2:$J$998&lt;=$B$5)*(Data!$J$2:$J$998&gt;=$B$6)*(Data!$H$2:$H$998&lt;=DF$11) ) ),"N/A")</f>
        <v>1</v>
      </c>
      <c r="DG138" s="6">
        <f>IF(DG$10="x",IF( SUMPRODUCT( (Data!$A$2:$A$998=$A138)*(Data!$B$2:$B$998=$B138)*(Data!$C$2:$C$998=$B$1)*(Data!$D$2:$D$998=DG$9)*( (Data!$I$2:$I$998=$B$2)+(Data!$I$2:$I$998=$B$3)+(Data!$I$2:$I$998=$B$4) )*(Data!$J$2:$J$998&lt;=$B$5)*(Data!$J$2:$J$998&gt;=$B$6)*(Data!$H$2:$H$998) )=0,"N/A",SUMPRODUCT( (Data!$A$2:$A$998=$A138)*(Data!$B$2:$B$998=$B138)*(Data!$C$2:$C$998=$B$1)*(Data!$D$2:$D$998=DG$9)*( (Data!$I$2:$I$998=$B$2)+(Data!$I$2:$I$998=$B$3)+(Data!$I$2:$I$998=$B$4) )*(Data!$J$2:$J$998&lt;=$B$5)*(Data!$J$2:$J$998&gt;=$B$6)*(Data!$H$2:$H$998&lt;=DG$11) ) ),"N/A")</f>
        <v>1</v>
      </c>
      <c r="DH138" s="6">
        <f>IF(DH$10="x",IF( SUMPRODUCT( (Data!$A$2:$A$998=$A138)*(Data!$B$2:$B$998=$B138)*(Data!$C$2:$C$998=$B$1)*(Data!$D$2:$D$998=DH$9)*( (Data!$I$2:$I$998=$B$2)+(Data!$I$2:$I$998=$B$3)+(Data!$I$2:$I$998=$B$4) )*(Data!$J$2:$J$998&lt;=$B$5)*(Data!$J$2:$J$998&gt;=$B$6)*(Data!$H$2:$H$998) )=0,"N/A",SUMPRODUCT( (Data!$A$2:$A$998=$A138)*(Data!$B$2:$B$998=$B138)*(Data!$C$2:$C$998=$B$1)*(Data!$D$2:$D$998=DH$9)*( (Data!$I$2:$I$998=$B$2)+(Data!$I$2:$I$998=$B$3)+(Data!$I$2:$I$998=$B$4) )*(Data!$J$2:$J$998&lt;=$B$5)*(Data!$J$2:$J$998&gt;=$B$6)*(Data!$H$2:$H$998&lt;=DH$11) ) ),"N/A")</f>
        <v>1</v>
      </c>
      <c r="DI138" s="6">
        <f>IF(DI$10="x",IF( SUMPRODUCT( (Data!$A$2:$A$998=$A138)*(Data!$B$2:$B$998=$B138)*(Data!$C$2:$C$998=$B$1)*(Data!$D$2:$D$998=DI$9)*( (Data!$I$2:$I$998=$B$2)+(Data!$I$2:$I$998=$B$3)+(Data!$I$2:$I$998=$B$4) )*(Data!$J$2:$J$998&lt;=$B$5)*(Data!$J$2:$J$998&gt;=$B$6)*(Data!$H$2:$H$998) )=0,"N/A",SUMPRODUCT( (Data!$A$2:$A$998=$A138)*(Data!$B$2:$B$998=$B138)*(Data!$C$2:$C$998=$B$1)*(Data!$D$2:$D$998=DI$9)*( (Data!$I$2:$I$998=$B$2)+(Data!$I$2:$I$998=$B$3)+(Data!$I$2:$I$998=$B$4) )*(Data!$J$2:$J$998&lt;=$B$5)*(Data!$J$2:$J$998&gt;=$B$6)*(Data!$H$2:$H$998&lt;=DI$11) ) ),"N/A")</f>
        <v>1</v>
      </c>
      <c r="DJ138" s="6" t="str">
        <f>IF(DJ$10="x",IF( SUMPRODUCT( (Data!$A$2:$A$998=$A138)*(Data!$B$2:$B$998=$B138)*(Data!$C$2:$C$998=$B$1)*(Data!$D$2:$D$998=DJ$9)*( (Data!$I$2:$I$998=$B$2)+(Data!$I$2:$I$998=$B$3)+(Data!$I$2:$I$998=$B$4) )*(Data!$J$2:$J$998&lt;=$B$5)*(Data!$J$2:$J$998&gt;=$B$6)*(Data!$H$2:$H$998) )=0,"N/A",SUMPRODUCT( (Data!$A$2:$A$998=$A138)*(Data!$B$2:$B$998=$B138)*(Data!$C$2:$C$998=$B$1)*(Data!$D$2:$D$998=DJ$9)*( (Data!$I$2:$I$998=$B$2)+(Data!$I$2:$I$998=$B$3)+(Data!$I$2:$I$998=$B$4) )*(Data!$J$2:$J$998&lt;=$B$5)*(Data!$J$2:$J$998&gt;=$B$6)*(Data!$H$2:$H$998&lt;=DJ$11) ) ),"N/A")</f>
        <v>N/A</v>
      </c>
      <c r="DK138" s="6">
        <f t="shared" si="150"/>
        <v>1</v>
      </c>
      <c r="DO138" s="6">
        <f t="shared" si="154"/>
        <v>1</v>
      </c>
      <c r="DP138" s="6">
        <f t="shared" si="140"/>
        <v>1</v>
      </c>
      <c r="DQ138" s="6" t="str">
        <f t="shared" si="141"/>
        <v>N/A</v>
      </c>
      <c r="DR138" s="6">
        <f t="shared" si="142"/>
        <v>1</v>
      </c>
      <c r="DS138" s="6">
        <f t="shared" si="107"/>
        <v>1</v>
      </c>
      <c r="DT138" s="6" t="str">
        <f t="shared" si="108"/>
        <v>N/A</v>
      </c>
      <c r="DU138" s="6">
        <f t="shared" si="109"/>
        <v>1</v>
      </c>
      <c r="DV138" s="6">
        <f t="shared" si="110"/>
        <v>1</v>
      </c>
      <c r="DW138" s="6">
        <f t="shared" si="111"/>
        <v>1</v>
      </c>
      <c r="DX138" s="6" t="str">
        <f t="shared" si="112"/>
        <v>N/A</v>
      </c>
      <c r="DY138" s="6">
        <f t="shared" si="113"/>
        <v>1</v>
      </c>
      <c r="DZ138" s="6">
        <f t="shared" si="114"/>
        <v>1</v>
      </c>
      <c r="EA138" s="6">
        <f t="shared" si="115"/>
        <v>1</v>
      </c>
      <c r="EB138" s="6">
        <f t="shared" si="116"/>
        <v>1</v>
      </c>
      <c r="EC138" s="6">
        <f t="shared" si="117"/>
        <v>1</v>
      </c>
      <c r="ED138" s="6">
        <f t="shared" si="118"/>
        <v>1</v>
      </c>
      <c r="EE138" s="6">
        <f t="shared" si="119"/>
        <v>1</v>
      </c>
      <c r="EF138" s="6">
        <f t="shared" si="120"/>
        <v>1</v>
      </c>
      <c r="EG138" s="6" t="str">
        <f t="shared" si="121"/>
        <v>N/A</v>
      </c>
      <c r="EH138" s="6">
        <f t="shared" si="151"/>
        <v>1</v>
      </c>
      <c r="EL138" s="6">
        <f t="shared" si="155"/>
        <v>1</v>
      </c>
      <c r="EM138" s="6">
        <f t="shared" si="143"/>
        <v>1</v>
      </c>
      <c r="EN138" s="6" t="str">
        <f t="shared" si="144"/>
        <v>N/A</v>
      </c>
      <c r="EO138" s="6">
        <f t="shared" si="145"/>
        <v>1</v>
      </c>
      <c r="EP138" s="6">
        <f t="shared" si="122"/>
        <v>1</v>
      </c>
      <c r="EQ138" s="6" t="str">
        <f t="shared" si="123"/>
        <v>N/A</v>
      </c>
      <c r="ER138" s="6">
        <f t="shared" si="124"/>
        <v>1</v>
      </c>
      <c r="ES138" s="6">
        <f t="shared" si="125"/>
        <v>1</v>
      </c>
      <c r="ET138" s="6">
        <f t="shared" si="126"/>
        <v>1</v>
      </c>
      <c r="EU138" s="6" t="str">
        <f t="shared" si="127"/>
        <v>N/A</v>
      </c>
      <c r="EV138" s="6">
        <f t="shared" si="128"/>
        <v>1</v>
      </c>
      <c r="EW138" s="6">
        <f t="shared" si="129"/>
        <v>1</v>
      </c>
      <c r="EX138" s="6">
        <f t="shared" si="130"/>
        <v>1</v>
      </c>
      <c r="EY138" s="6">
        <f t="shared" si="131"/>
        <v>1</v>
      </c>
      <c r="EZ138" s="6">
        <f t="shared" si="132"/>
        <v>1</v>
      </c>
      <c r="FA138" s="6">
        <f t="shared" si="133"/>
        <v>1</v>
      </c>
      <c r="FB138" s="6">
        <f t="shared" si="134"/>
        <v>1</v>
      </c>
      <c r="FC138" s="6">
        <f t="shared" si="135"/>
        <v>1</v>
      </c>
      <c r="FD138" s="6" t="str">
        <f t="shared" si="136"/>
        <v>N/A</v>
      </c>
      <c r="FE138" s="6">
        <f t="shared" si="152"/>
        <v>1</v>
      </c>
      <c r="FI138" s="6">
        <f>SUMPRODUCT( (Data!$A$2:$A$1768=$A138)*(Data!$B$2:$B$1768=$B138)*(Data!$J$2:$J$1768) ) / (SUMPRODUCT( (Data!$A$2:$A$1768=$A138)*(Data!$B$2:$B$1768=$B138)*1 ))</f>
        <v>28</v>
      </c>
      <c r="FJ138" s="6">
        <f>IF(SUMPRODUCT( (Data!$A$2:$A$1768=$A138)*(Data!$B$2:$B$1768=$B138)*(Data!$I$2:$I$1768="YES") )&gt;0,1,0)</f>
        <v>1</v>
      </c>
      <c r="FK138" s="6">
        <f>IF(SUMPRODUCT( (Data!$A$2:$A$1768=$A138)*(Data!$B$2:$B$1768=$B138)*(Data!$I$2:$I$1768="NO") )&gt;0,1,0)</f>
        <v>0</v>
      </c>
      <c r="FL138" s="6">
        <f t="shared" si="91"/>
        <v>0</v>
      </c>
    </row>
    <row r="139" spans="1:168" x14ac:dyDescent="0.25">
      <c r="A139" s="23" t="s">
        <v>65</v>
      </c>
      <c r="B139" s="7" t="s">
        <v>172</v>
      </c>
      <c r="C139" s="30"/>
      <c r="D139" s="6">
        <f>IF(D$10="x",IF( SUMPRODUCT( (Data!$A$2:$A$998=$A139)*(Data!$B$2:$B$998=$B139)*(Data!$C$2:$C$998=$B$1)*(Data!$D$2:$D$998=D$9)*( (Data!$I$2:$I$998=$B$2)+(Data!$I$2:$I$998=$B$3)+(Data!$I$2:$I$998=$B$4) )*(Data!$J$2:$J$998&lt;=$B$5)*(Data!$J$2:$J$998&gt;=$B$6)*(Data!$E$2:$E$998) )=0,"N/A",SUMPRODUCT( (Data!$A$2:$A$998=$A139)*(Data!$B$2:$B$998=$B139)*(Data!$C$2:$C$998=$B$1)*(Data!$D$2:$D$998=D$9)*( (Data!$I$2:$I$998=$B$2)+(Data!$I$2:$I$998=$B$3)+(Data!$I$2:$I$998=$B$4) )*(Data!$J$2:$J$998&lt;=$B$5)*(Data!$J$2:$J$998&gt;=$B$6)*(Data!$E$2:$E$998&gt;=D$11) ) ),"N/A")</f>
        <v>1</v>
      </c>
      <c r="E139" s="6">
        <f>IF(E$10="x",IF( SUMPRODUCT( (Data!$A$2:$A$998=$A139)*(Data!$B$2:$B$998=$B139)*(Data!$C$2:$C$998=$B$1)*(Data!$D$2:$D$998=E$9)*( (Data!$I$2:$I$998=$B$2)+(Data!$I$2:$I$998=$B$3)+(Data!$I$2:$I$998=$B$4) )*(Data!$J$2:$J$998&lt;=$B$5)*(Data!$J$2:$J$998&gt;=$B$6)*(Data!$E$2:$E$998) )=0,"N/A",SUMPRODUCT( (Data!$A$2:$A$998=$A139)*(Data!$B$2:$B$998=$B139)*(Data!$C$2:$C$998=$B$1)*(Data!$D$2:$D$998=E$9)*( (Data!$I$2:$I$998=$B$2)+(Data!$I$2:$I$998=$B$3)+(Data!$I$2:$I$998=$B$4) )*(Data!$J$2:$J$998&lt;=$B$5)*(Data!$J$2:$J$998&gt;=$B$6)*(Data!$E$2:$E$998&gt;=E$11) ) ),"N/A")</f>
        <v>1</v>
      </c>
      <c r="F139" s="6" t="str">
        <f>IF(F$10="x",IF( SUMPRODUCT( (Data!$A$2:$A$998=$A139)*(Data!$B$2:$B$998=$B139)*(Data!$C$2:$C$998=$B$1)*(Data!$D$2:$D$998=F$9)*( (Data!$I$2:$I$998=$B$2)+(Data!$I$2:$I$998=$B$3)+(Data!$I$2:$I$998=$B$4) )*(Data!$J$2:$J$998&lt;=$B$5)*(Data!$J$2:$J$998&gt;=$B$6)*(Data!$E$2:$E$998) )=0,"N/A",SUMPRODUCT( (Data!$A$2:$A$998=$A139)*(Data!$B$2:$B$998=$B139)*(Data!$C$2:$C$998=$B$1)*(Data!$D$2:$D$998=F$9)*( (Data!$I$2:$I$998=$B$2)+(Data!$I$2:$I$998=$B$3)+(Data!$I$2:$I$998=$B$4) )*(Data!$J$2:$J$998&lt;=$B$5)*(Data!$J$2:$J$998&gt;=$B$6)*(Data!$E$2:$E$998&gt;=F$11) ) ),"N/A")</f>
        <v>N/A</v>
      </c>
      <c r="G139" s="6">
        <f>IF(G$10="x",IF( SUMPRODUCT( (Data!$A$2:$A$998=$A139)*(Data!$B$2:$B$998=$B139)*(Data!$C$2:$C$998=$B$1)*(Data!$D$2:$D$998=G$9)*( (Data!$I$2:$I$998=$B$2)+(Data!$I$2:$I$998=$B$3)+(Data!$I$2:$I$998=$B$4) )*(Data!$J$2:$J$998&lt;=$B$5)*(Data!$J$2:$J$998&gt;=$B$6)*(Data!$E$2:$E$998) )=0,"N/A",SUMPRODUCT( (Data!$A$2:$A$998=$A139)*(Data!$B$2:$B$998=$B139)*(Data!$C$2:$C$998=$B$1)*(Data!$D$2:$D$998=G$9)*( (Data!$I$2:$I$998=$B$2)+(Data!$I$2:$I$998=$B$3)+(Data!$I$2:$I$998=$B$4) )*(Data!$J$2:$J$998&lt;=$B$5)*(Data!$J$2:$J$998&gt;=$B$6)*(Data!$E$2:$E$998&gt;=G$11) ) ),"N/A")</f>
        <v>1</v>
      </c>
      <c r="H139" s="6" t="str">
        <f>IF(H$10="x",IF( SUMPRODUCT( (Data!$A$2:$A$998=$A139)*(Data!$B$2:$B$998=$B139)*(Data!$C$2:$C$998=$B$1)*(Data!$D$2:$D$998=H$9)*( (Data!$I$2:$I$998=$B$2)+(Data!$I$2:$I$998=$B$3)+(Data!$I$2:$I$998=$B$4) )*(Data!$J$2:$J$998&lt;=$B$5)*(Data!$J$2:$J$998&gt;=$B$6)*(Data!$E$2:$E$998) )=0,"N/A",SUMPRODUCT( (Data!$A$2:$A$998=$A139)*(Data!$B$2:$B$998=$B139)*(Data!$C$2:$C$998=$B$1)*(Data!$D$2:$D$998=H$9)*( (Data!$I$2:$I$998=$B$2)+(Data!$I$2:$I$998=$B$3)+(Data!$I$2:$I$998=$B$4) )*(Data!$J$2:$J$998&lt;=$B$5)*(Data!$J$2:$J$998&gt;=$B$6)*(Data!$E$2:$E$998&gt;=H$11) ) ),"N/A")</f>
        <v>N/A</v>
      </c>
      <c r="I139" s="6" t="str">
        <f>IF(I$10="x",IF( SUMPRODUCT( (Data!$A$2:$A$998=$A139)*(Data!$B$2:$B$998=$B139)*(Data!$C$2:$C$998=$B$1)*(Data!$D$2:$D$998=I$9)*( (Data!$I$2:$I$998=$B$2)+(Data!$I$2:$I$998=$B$3)+(Data!$I$2:$I$998=$B$4) )*(Data!$J$2:$J$998&lt;=$B$5)*(Data!$J$2:$J$998&gt;=$B$6)*(Data!$E$2:$E$998) )=0,"N/A",SUMPRODUCT( (Data!$A$2:$A$998=$A139)*(Data!$B$2:$B$998=$B139)*(Data!$C$2:$C$998=$B$1)*(Data!$D$2:$D$998=I$9)*( (Data!$I$2:$I$998=$B$2)+(Data!$I$2:$I$998=$B$3)+(Data!$I$2:$I$998=$B$4) )*(Data!$J$2:$J$998&lt;=$B$5)*(Data!$J$2:$J$998&gt;=$B$6)*(Data!$E$2:$E$998&gt;=I$11) ) ),"N/A")</f>
        <v>N/A</v>
      </c>
      <c r="J139" s="6">
        <f>IF(J$10="x",IF( SUMPRODUCT( (Data!$A$2:$A$998=$A139)*(Data!$B$2:$B$998=$B139)*(Data!$C$2:$C$998=$B$1)*(Data!$D$2:$D$998=J$9)*( (Data!$I$2:$I$998=$B$2)+(Data!$I$2:$I$998=$B$3)+(Data!$I$2:$I$998=$B$4) )*(Data!$J$2:$J$998&lt;=$B$5)*(Data!$J$2:$J$998&gt;=$B$6)*(Data!$E$2:$E$998) )=0,"N/A",SUMPRODUCT( (Data!$A$2:$A$998=$A139)*(Data!$B$2:$B$998=$B139)*(Data!$C$2:$C$998=$B$1)*(Data!$D$2:$D$998=J$9)*( (Data!$I$2:$I$998=$B$2)+(Data!$I$2:$I$998=$B$3)+(Data!$I$2:$I$998=$B$4) )*(Data!$J$2:$J$998&lt;=$B$5)*(Data!$J$2:$J$998&gt;=$B$6)*(Data!$E$2:$E$998&gt;=J$11) ) ),"N/A")</f>
        <v>1</v>
      </c>
      <c r="K139" s="6">
        <f>IF(K$10="x",IF( SUMPRODUCT( (Data!$A$2:$A$998=$A139)*(Data!$B$2:$B$998=$B139)*(Data!$C$2:$C$998=$B$1)*(Data!$D$2:$D$998=K$9)*( (Data!$I$2:$I$998=$B$2)+(Data!$I$2:$I$998=$B$3)+(Data!$I$2:$I$998=$B$4) )*(Data!$J$2:$J$998&lt;=$B$5)*(Data!$J$2:$J$998&gt;=$B$6)*(Data!$E$2:$E$998) )=0,"N/A",SUMPRODUCT( (Data!$A$2:$A$998=$A139)*(Data!$B$2:$B$998=$B139)*(Data!$C$2:$C$998=$B$1)*(Data!$D$2:$D$998=K$9)*( (Data!$I$2:$I$998=$B$2)+(Data!$I$2:$I$998=$B$3)+(Data!$I$2:$I$998=$B$4) )*(Data!$J$2:$J$998&lt;=$B$5)*(Data!$J$2:$J$998&gt;=$B$6)*(Data!$E$2:$E$998&gt;=K$11) ) ),"N/A")</f>
        <v>1</v>
      </c>
      <c r="L139" s="6" t="str">
        <f>IF(L$10="x",IF( SUMPRODUCT( (Data!$A$2:$A$998=$A139)*(Data!$B$2:$B$998=$B139)*(Data!$C$2:$C$998=$B$1)*(Data!$D$2:$D$998=L$9)*( (Data!$I$2:$I$998=$B$2)+(Data!$I$2:$I$998=$B$3)+(Data!$I$2:$I$998=$B$4) )*(Data!$J$2:$J$998&lt;=$B$5)*(Data!$J$2:$J$998&gt;=$B$6)*(Data!$E$2:$E$998) )=0,"N/A",SUMPRODUCT( (Data!$A$2:$A$998=$A139)*(Data!$B$2:$B$998=$B139)*(Data!$C$2:$C$998=$B$1)*(Data!$D$2:$D$998=L$9)*( (Data!$I$2:$I$998=$B$2)+(Data!$I$2:$I$998=$B$3)+(Data!$I$2:$I$998=$B$4) )*(Data!$J$2:$J$998&lt;=$B$5)*(Data!$J$2:$J$998&gt;=$B$6)*(Data!$E$2:$E$998&gt;=L$11) ) ),"N/A")</f>
        <v>N/A</v>
      </c>
      <c r="M139" s="6">
        <f>IF(M$10="x",IF( SUMPRODUCT( (Data!$A$2:$A$998=$A139)*(Data!$B$2:$B$998=$B139)*(Data!$C$2:$C$998=$B$1)*(Data!$D$2:$D$998=M$9)*( (Data!$I$2:$I$998=$B$2)+(Data!$I$2:$I$998=$B$3)+(Data!$I$2:$I$998=$B$4) )*(Data!$J$2:$J$998&lt;=$B$5)*(Data!$J$2:$J$998&gt;=$B$6)*(Data!$E$2:$E$998) )=0,"N/A",SUMPRODUCT( (Data!$A$2:$A$998=$A139)*(Data!$B$2:$B$998=$B139)*(Data!$C$2:$C$998=$B$1)*(Data!$D$2:$D$998=M$9)*( (Data!$I$2:$I$998=$B$2)+(Data!$I$2:$I$998=$B$3)+(Data!$I$2:$I$998=$B$4) )*(Data!$J$2:$J$998&lt;=$B$5)*(Data!$J$2:$J$998&gt;=$B$6)*(Data!$E$2:$E$998&gt;=M$11) ) ),"N/A")</f>
        <v>1</v>
      </c>
      <c r="N139" s="6">
        <f>IF(N$10="x",IF( SUMPRODUCT( (Data!$A$2:$A$998=$A139)*(Data!$B$2:$B$998=$B139)*(Data!$C$2:$C$998=$B$1)*(Data!$D$2:$D$998=N$9)*( (Data!$I$2:$I$998=$B$2)+(Data!$I$2:$I$998=$B$3)+(Data!$I$2:$I$998=$B$4) )*(Data!$J$2:$J$998&lt;=$B$5)*(Data!$J$2:$J$998&gt;=$B$6)*(Data!$E$2:$E$998) )=0,"N/A",SUMPRODUCT( (Data!$A$2:$A$998=$A139)*(Data!$B$2:$B$998=$B139)*(Data!$C$2:$C$998=$B$1)*(Data!$D$2:$D$998=N$9)*( (Data!$I$2:$I$998=$B$2)+(Data!$I$2:$I$998=$B$3)+(Data!$I$2:$I$998=$B$4) )*(Data!$J$2:$J$998&lt;=$B$5)*(Data!$J$2:$J$998&gt;=$B$6)*(Data!$E$2:$E$998&gt;=N$11) ) ),"N/A")</f>
        <v>1</v>
      </c>
      <c r="O139" s="6" t="str">
        <f>IF(O$10="x",IF( SUMPRODUCT( (Data!$A$2:$A$998=$A139)*(Data!$B$2:$B$998=$B139)*(Data!$C$2:$C$998=$B$1)*(Data!$D$2:$D$998=O$9)*( (Data!$I$2:$I$998=$B$2)+(Data!$I$2:$I$998=$B$3)+(Data!$I$2:$I$998=$B$4) )*(Data!$J$2:$J$998&lt;=$B$5)*(Data!$J$2:$J$998&gt;=$B$6)*(Data!$E$2:$E$998) )=0,"N/A",SUMPRODUCT( (Data!$A$2:$A$998=$A139)*(Data!$B$2:$B$998=$B139)*(Data!$C$2:$C$998=$B$1)*(Data!$D$2:$D$998=O$9)*( (Data!$I$2:$I$998=$B$2)+(Data!$I$2:$I$998=$B$3)+(Data!$I$2:$I$998=$B$4) )*(Data!$J$2:$J$998&lt;=$B$5)*(Data!$J$2:$J$998&gt;=$B$6)*(Data!$E$2:$E$998&gt;=O$11) ) ),"N/A")</f>
        <v>N/A</v>
      </c>
      <c r="P139" s="6" t="str">
        <f>IF(P$10="x",IF( SUMPRODUCT( (Data!$A$2:$A$998=$A139)*(Data!$B$2:$B$998=$B139)*(Data!$C$2:$C$998=$B$1)*(Data!$D$2:$D$998=P$9)*( (Data!$I$2:$I$998=$B$2)+(Data!$I$2:$I$998=$B$3)+(Data!$I$2:$I$998=$B$4) )*(Data!$J$2:$J$998&lt;=$B$5)*(Data!$J$2:$J$998&gt;=$B$6)*(Data!$E$2:$E$998) )=0,"N/A",SUMPRODUCT( (Data!$A$2:$A$998=$A139)*(Data!$B$2:$B$998=$B139)*(Data!$C$2:$C$998=$B$1)*(Data!$D$2:$D$998=P$9)*( (Data!$I$2:$I$998=$B$2)+(Data!$I$2:$I$998=$B$3)+(Data!$I$2:$I$998=$B$4) )*(Data!$J$2:$J$998&lt;=$B$5)*(Data!$J$2:$J$998&gt;=$B$6)*(Data!$E$2:$E$998&gt;=P$11) ) ),"N/A")</f>
        <v>N/A</v>
      </c>
      <c r="Q139" s="6">
        <f>IF(Q$10="x",IF( SUMPRODUCT( (Data!$A$2:$A$998=$A139)*(Data!$B$2:$B$998=$B139)*(Data!$C$2:$C$998=$B$1)*(Data!$D$2:$D$998=Q$9)*( (Data!$I$2:$I$998=$B$2)+(Data!$I$2:$I$998=$B$3)+(Data!$I$2:$I$998=$B$4) )*(Data!$J$2:$J$998&lt;=$B$5)*(Data!$J$2:$J$998&gt;=$B$6)*(Data!$E$2:$E$998) )=0,"N/A",SUMPRODUCT( (Data!$A$2:$A$998=$A139)*(Data!$B$2:$B$998=$B139)*(Data!$C$2:$C$998=$B$1)*(Data!$D$2:$D$998=Q$9)*( (Data!$I$2:$I$998=$B$2)+(Data!$I$2:$I$998=$B$3)+(Data!$I$2:$I$998=$B$4) )*(Data!$J$2:$J$998&lt;=$B$5)*(Data!$J$2:$J$998&gt;=$B$6)*(Data!$E$2:$E$998&gt;=Q$11) ) ),"N/A")</f>
        <v>1</v>
      </c>
      <c r="R139" s="6">
        <f>IF(R$10="x",IF( SUMPRODUCT( (Data!$A$2:$A$998=$A139)*(Data!$B$2:$B$998=$B139)*(Data!$C$2:$C$998=$B$1)*(Data!$D$2:$D$998=R$9)*( (Data!$I$2:$I$998=$B$2)+(Data!$I$2:$I$998=$B$3)+(Data!$I$2:$I$998=$B$4) )*(Data!$J$2:$J$998&lt;=$B$5)*(Data!$J$2:$J$998&gt;=$B$6)*(Data!$E$2:$E$998) )=0,"N/A",SUMPRODUCT( (Data!$A$2:$A$998=$A139)*(Data!$B$2:$B$998=$B139)*(Data!$C$2:$C$998=$B$1)*(Data!$D$2:$D$998=R$9)*( (Data!$I$2:$I$998=$B$2)+(Data!$I$2:$I$998=$B$3)+(Data!$I$2:$I$998=$B$4) )*(Data!$J$2:$J$998&lt;=$B$5)*(Data!$J$2:$J$998&gt;=$B$6)*(Data!$E$2:$E$998&gt;=R$11) ) ),"N/A")</f>
        <v>1</v>
      </c>
      <c r="S139" s="6">
        <f>IF(S$10="x",IF( SUMPRODUCT( (Data!$A$2:$A$998=$A139)*(Data!$B$2:$B$998=$B139)*(Data!$C$2:$C$998=$B$1)*(Data!$D$2:$D$998=S$9)*( (Data!$I$2:$I$998=$B$2)+(Data!$I$2:$I$998=$B$3)+(Data!$I$2:$I$998=$B$4) )*(Data!$J$2:$J$998&lt;=$B$5)*(Data!$J$2:$J$998&gt;=$B$6)*(Data!$E$2:$E$998) )=0,"N/A",SUMPRODUCT( (Data!$A$2:$A$998=$A139)*(Data!$B$2:$B$998=$B139)*(Data!$C$2:$C$998=$B$1)*(Data!$D$2:$D$998=S$9)*( (Data!$I$2:$I$998=$B$2)+(Data!$I$2:$I$998=$B$3)+(Data!$I$2:$I$998=$B$4) )*(Data!$J$2:$J$998&lt;=$B$5)*(Data!$J$2:$J$998&gt;=$B$6)*(Data!$E$2:$E$998&gt;=S$11) ) ),"N/A")</f>
        <v>1</v>
      </c>
      <c r="T139" s="6">
        <f>IF(T$10="x",IF( SUMPRODUCT( (Data!$A$2:$A$998=$A139)*(Data!$B$2:$B$998=$B139)*(Data!$C$2:$C$998=$B$1)*(Data!$D$2:$D$998=T$9)*( (Data!$I$2:$I$998=$B$2)+(Data!$I$2:$I$998=$B$3)+(Data!$I$2:$I$998=$B$4) )*(Data!$J$2:$J$998&lt;=$B$5)*(Data!$J$2:$J$998&gt;=$B$6)*(Data!$E$2:$E$998) )=0,"N/A",SUMPRODUCT( (Data!$A$2:$A$998=$A139)*(Data!$B$2:$B$998=$B139)*(Data!$C$2:$C$998=$B$1)*(Data!$D$2:$D$998=T$9)*( (Data!$I$2:$I$998=$B$2)+(Data!$I$2:$I$998=$B$3)+(Data!$I$2:$I$998=$B$4) )*(Data!$J$2:$J$998&lt;=$B$5)*(Data!$J$2:$J$998&gt;=$B$6)*(Data!$E$2:$E$998&gt;=T$11) ) ),"N/A")</f>
        <v>1</v>
      </c>
      <c r="U139" s="6">
        <f>IF(U$10="x",IF( SUMPRODUCT( (Data!$A$2:$A$998=$A139)*(Data!$B$2:$B$998=$B139)*(Data!$C$2:$C$998=$B$1)*(Data!$D$2:$D$998=U$9)*( (Data!$I$2:$I$998=$B$2)+(Data!$I$2:$I$998=$B$3)+(Data!$I$2:$I$998=$B$4) )*(Data!$J$2:$J$998&lt;=$B$5)*(Data!$J$2:$J$998&gt;=$B$6)*(Data!$E$2:$E$998) )=0,"N/A",SUMPRODUCT( (Data!$A$2:$A$998=$A139)*(Data!$B$2:$B$998=$B139)*(Data!$C$2:$C$998=$B$1)*(Data!$D$2:$D$998=U$9)*( (Data!$I$2:$I$998=$B$2)+(Data!$I$2:$I$998=$B$3)+(Data!$I$2:$I$998=$B$4) )*(Data!$J$2:$J$998&lt;=$B$5)*(Data!$J$2:$J$998&gt;=$B$6)*(Data!$E$2:$E$998&gt;=U$11) ) ),"N/A")</f>
        <v>1</v>
      </c>
      <c r="V139" s="6" t="str">
        <f>IF(V$10="x",IF( SUMPRODUCT( (Data!$A$2:$A$998=$A139)*(Data!$B$2:$B$998=$B139)*(Data!$C$2:$C$998=$B$1)*(Data!$D$2:$D$998=V$9)*( (Data!$I$2:$I$998=$B$2)+(Data!$I$2:$I$998=$B$3)+(Data!$I$2:$I$998=$B$4) )*(Data!$J$2:$J$998&lt;=$B$5)*(Data!$J$2:$J$998&gt;=$B$6)*(Data!$E$2:$E$998) )=0,"N/A",SUMPRODUCT( (Data!$A$2:$A$998=$A139)*(Data!$B$2:$B$998=$B139)*(Data!$C$2:$C$998=$B$1)*(Data!$D$2:$D$998=V$9)*( (Data!$I$2:$I$998=$B$2)+(Data!$I$2:$I$998=$B$3)+(Data!$I$2:$I$998=$B$4) )*(Data!$J$2:$J$998&lt;=$B$5)*(Data!$J$2:$J$998&gt;=$B$6)*(Data!$E$2:$E$998&gt;=V$11) ) ),"N/A")</f>
        <v>N/A</v>
      </c>
      <c r="W139" s="6">
        <f t="shared" si="146"/>
        <v>1</v>
      </c>
      <c r="AA139" s="6">
        <f>IF(AA$10="x",IF( SUMPRODUCT( (Data!$A$2:$A$998=$A139)*(Data!$B$2:$B$998=$B139)*(Data!$C$2:$C$998=$B$1)*(Data!$D$2:$D$998=AA$9)*( (Data!$I$2:$I$998=$B$2)+(Data!$I$2:$I$998=$B$3)+(Data!$I$2:$I$998=$B$4) )*(Data!$J$2:$J$998&lt;=$B$5)*(Data!$J$2:$J$998&gt;=$B$6)*(Data!$G$2:$G$998) )=0,"N/A",SUMPRODUCT( (Data!$A$2:$A$998=$A139)*(Data!$B$2:$B$998=$B139)*(Data!$C$2:$C$998=$B$1)*(Data!$D$2:$D$998=AA$9)*( (Data!$I$2:$I$998=$B$2)+(Data!$I$2:$I$998=$B$3)+(Data!$I$2:$I$998=$B$4) )*(Data!$J$2:$J$998&lt;=$B$5)*(Data!$J$2:$J$998&gt;=$B$6)*(Data!$G$2:$G$998&lt;=AA$11) ) ),"N/A")</f>
        <v>1</v>
      </c>
      <c r="AB139" s="6">
        <f>IF(AB$10="x",IF( SUMPRODUCT( (Data!$A$2:$A$998=$A139)*(Data!$B$2:$B$998=$B139)*(Data!$C$2:$C$998=$B$1)*(Data!$D$2:$D$998=AB$9)*( (Data!$I$2:$I$998=$B$2)+(Data!$I$2:$I$998=$B$3)+(Data!$I$2:$I$998=$B$4) )*(Data!$J$2:$J$998&lt;=$B$5)*(Data!$J$2:$J$998&gt;=$B$6)*(Data!$G$2:$G$998) )=0,"N/A",SUMPRODUCT( (Data!$A$2:$A$998=$A139)*(Data!$B$2:$B$998=$B139)*(Data!$C$2:$C$998=$B$1)*(Data!$D$2:$D$998=AB$9)*( (Data!$I$2:$I$998=$B$2)+(Data!$I$2:$I$998=$B$3)+(Data!$I$2:$I$998=$B$4) )*(Data!$J$2:$J$998&lt;=$B$5)*(Data!$J$2:$J$998&gt;=$B$6)*(Data!$G$2:$G$998&lt;=AB$11) ) ),"N/A")</f>
        <v>1</v>
      </c>
      <c r="AC139" s="6" t="str">
        <f>IF(AC$10="x",IF( SUMPRODUCT( (Data!$A$2:$A$998=$A139)*(Data!$B$2:$B$998=$B139)*(Data!$C$2:$C$998=$B$1)*(Data!$D$2:$D$998=AC$9)*( (Data!$I$2:$I$998=$B$2)+(Data!$I$2:$I$998=$B$3)+(Data!$I$2:$I$998=$B$4) )*(Data!$J$2:$J$998&lt;=$B$5)*(Data!$J$2:$J$998&gt;=$B$6)*(Data!$G$2:$G$998) )=0,"N/A",SUMPRODUCT( (Data!$A$2:$A$998=$A139)*(Data!$B$2:$B$998=$B139)*(Data!$C$2:$C$998=$B$1)*(Data!$D$2:$D$998=AC$9)*( (Data!$I$2:$I$998=$B$2)+(Data!$I$2:$I$998=$B$3)+(Data!$I$2:$I$998=$B$4) )*(Data!$J$2:$J$998&lt;=$B$5)*(Data!$J$2:$J$998&gt;=$B$6)*(Data!$G$2:$G$998&lt;=AC$11) ) ),"N/A")</f>
        <v>N/A</v>
      </c>
      <c r="AD139" s="6">
        <f>IF(AD$10="x",IF( SUMPRODUCT( (Data!$A$2:$A$998=$A139)*(Data!$B$2:$B$998=$B139)*(Data!$C$2:$C$998=$B$1)*(Data!$D$2:$D$998=AD$9)*( (Data!$I$2:$I$998=$B$2)+(Data!$I$2:$I$998=$B$3)+(Data!$I$2:$I$998=$B$4) )*(Data!$J$2:$J$998&lt;=$B$5)*(Data!$J$2:$J$998&gt;=$B$6)*(Data!$G$2:$G$998) )=0,"N/A",SUMPRODUCT( (Data!$A$2:$A$998=$A139)*(Data!$B$2:$B$998=$B139)*(Data!$C$2:$C$998=$B$1)*(Data!$D$2:$D$998=AD$9)*( (Data!$I$2:$I$998=$B$2)+(Data!$I$2:$I$998=$B$3)+(Data!$I$2:$I$998=$B$4) )*(Data!$J$2:$J$998&lt;=$B$5)*(Data!$J$2:$J$998&gt;=$B$6)*(Data!$G$2:$G$998&lt;=AD$11) ) ),"N/A")</f>
        <v>1</v>
      </c>
      <c r="AE139" s="6" t="str">
        <f>IF(AE$10="x",IF( SUMPRODUCT( (Data!$A$2:$A$998=$A139)*(Data!$B$2:$B$998=$B139)*(Data!$C$2:$C$998=$B$1)*(Data!$D$2:$D$998=AE$9)*( (Data!$I$2:$I$998=$B$2)+(Data!$I$2:$I$998=$B$3)+(Data!$I$2:$I$998=$B$4) )*(Data!$J$2:$J$998&lt;=$B$5)*(Data!$J$2:$J$998&gt;=$B$6)*(Data!$G$2:$G$998) )=0,"N/A",SUMPRODUCT( (Data!$A$2:$A$998=$A139)*(Data!$B$2:$B$998=$B139)*(Data!$C$2:$C$998=$B$1)*(Data!$D$2:$D$998=AE$9)*( (Data!$I$2:$I$998=$B$2)+(Data!$I$2:$I$998=$B$3)+(Data!$I$2:$I$998=$B$4) )*(Data!$J$2:$J$998&lt;=$B$5)*(Data!$J$2:$J$998&gt;=$B$6)*(Data!$G$2:$G$998&lt;=AE$11) ) ),"N/A")</f>
        <v>N/A</v>
      </c>
      <c r="AF139" s="6" t="str">
        <f>IF(AF$10="x",IF( SUMPRODUCT( (Data!$A$2:$A$998=$A139)*(Data!$B$2:$B$998=$B139)*(Data!$C$2:$C$998=$B$1)*(Data!$D$2:$D$998=AF$9)*( (Data!$I$2:$I$998=$B$2)+(Data!$I$2:$I$998=$B$3)+(Data!$I$2:$I$998=$B$4) )*(Data!$J$2:$J$998&lt;=$B$5)*(Data!$J$2:$J$998&gt;=$B$6)*(Data!$G$2:$G$998) )=0,"N/A",SUMPRODUCT( (Data!$A$2:$A$998=$A139)*(Data!$B$2:$B$998=$B139)*(Data!$C$2:$C$998=$B$1)*(Data!$D$2:$D$998=AF$9)*( (Data!$I$2:$I$998=$B$2)+(Data!$I$2:$I$998=$B$3)+(Data!$I$2:$I$998=$B$4) )*(Data!$J$2:$J$998&lt;=$B$5)*(Data!$J$2:$J$998&gt;=$B$6)*(Data!$G$2:$G$998&lt;=AF$11) ) ),"N/A")</f>
        <v>N/A</v>
      </c>
      <c r="AG139" s="6">
        <f>IF(AG$10="x",IF( SUMPRODUCT( (Data!$A$2:$A$998=$A139)*(Data!$B$2:$B$998=$B139)*(Data!$C$2:$C$998=$B$1)*(Data!$D$2:$D$998=AG$9)*( (Data!$I$2:$I$998=$B$2)+(Data!$I$2:$I$998=$B$3)+(Data!$I$2:$I$998=$B$4) )*(Data!$J$2:$J$998&lt;=$B$5)*(Data!$J$2:$J$998&gt;=$B$6)*(Data!$G$2:$G$998) )=0,"N/A",SUMPRODUCT( (Data!$A$2:$A$998=$A139)*(Data!$B$2:$B$998=$B139)*(Data!$C$2:$C$998=$B$1)*(Data!$D$2:$D$998=AG$9)*( (Data!$I$2:$I$998=$B$2)+(Data!$I$2:$I$998=$B$3)+(Data!$I$2:$I$998=$B$4) )*(Data!$J$2:$J$998&lt;=$B$5)*(Data!$J$2:$J$998&gt;=$B$6)*(Data!$G$2:$G$998&lt;=AG$11) ) ),"N/A")</f>
        <v>1</v>
      </c>
      <c r="AH139" s="6">
        <f>IF(AH$10="x",IF( SUMPRODUCT( (Data!$A$2:$A$998=$A139)*(Data!$B$2:$B$998=$B139)*(Data!$C$2:$C$998=$B$1)*(Data!$D$2:$D$998=AH$9)*( (Data!$I$2:$I$998=$B$2)+(Data!$I$2:$I$998=$B$3)+(Data!$I$2:$I$998=$B$4) )*(Data!$J$2:$J$998&lt;=$B$5)*(Data!$J$2:$J$998&gt;=$B$6)*(Data!$G$2:$G$998) )=0,"N/A",SUMPRODUCT( (Data!$A$2:$A$998=$A139)*(Data!$B$2:$B$998=$B139)*(Data!$C$2:$C$998=$B$1)*(Data!$D$2:$D$998=AH$9)*( (Data!$I$2:$I$998=$B$2)+(Data!$I$2:$I$998=$B$3)+(Data!$I$2:$I$998=$B$4) )*(Data!$J$2:$J$998&lt;=$B$5)*(Data!$J$2:$J$998&gt;=$B$6)*(Data!$G$2:$G$998&lt;=AH$11) ) ),"N/A")</f>
        <v>1</v>
      </c>
      <c r="AI139" s="6" t="str">
        <f>IF(AI$10="x",IF( SUMPRODUCT( (Data!$A$2:$A$998=$A139)*(Data!$B$2:$B$998=$B139)*(Data!$C$2:$C$998=$B$1)*(Data!$D$2:$D$998=AI$9)*( (Data!$I$2:$I$998=$B$2)+(Data!$I$2:$I$998=$B$3)+(Data!$I$2:$I$998=$B$4) )*(Data!$J$2:$J$998&lt;=$B$5)*(Data!$J$2:$J$998&gt;=$B$6)*(Data!$G$2:$G$998) )=0,"N/A",SUMPRODUCT( (Data!$A$2:$A$998=$A139)*(Data!$B$2:$B$998=$B139)*(Data!$C$2:$C$998=$B$1)*(Data!$D$2:$D$998=AI$9)*( (Data!$I$2:$I$998=$B$2)+(Data!$I$2:$I$998=$B$3)+(Data!$I$2:$I$998=$B$4) )*(Data!$J$2:$J$998&lt;=$B$5)*(Data!$J$2:$J$998&gt;=$B$6)*(Data!$G$2:$G$998&lt;=AI$11) ) ),"N/A")</f>
        <v>N/A</v>
      </c>
      <c r="AJ139" s="6">
        <f>IF(AJ$10="x",IF( SUMPRODUCT( (Data!$A$2:$A$998=$A139)*(Data!$B$2:$B$998=$B139)*(Data!$C$2:$C$998=$B$1)*(Data!$D$2:$D$998=AJ$9)*( (Data!$I$2:$I$998=$B$2)+(Data!$I$2:$I$998=$B$3)+(Data!$I$2:$I$998=$B$4) )*(Data!$J$2:$J$998&lt;=$B$5)*(Data!$J$2:$J$998&gt;=$B$6)*(Data!$G$2:$G$998) )=0,"N/A",SUMPRODUCT( (Data!$A$2:$A$998=$A139)*(Data!$B$2:$B$998=$B139)*(Data!$C$2:$C$998=$B$1)*(Data!$D$2:$D$998=AJ$9)*( (Data!$I$2:$I$998=$B$2)+(Data!$I$2:$I$998=$B$3)+(Data!$I$2:$I$998=$B$4) )*(Data!$J$2:$J$998&lt;=$B$5)*(Data!$J$2:$J$998&gt;=$B$6)*(Data!$G$2:$G$998&lt;=AJ$11) ) ),"N/A")</f>
        <v>1</v>
      </c>
      <c r="AK139" s="6">
        <f>IF(AK$10="x",IF( SUMPRODUCT( (Data!$A$2:$A$998=$A139)*(Data!$B$2:$B$998=$B139)*(Data!$C$2:$C$998=$B$1)*(Data!$D$2:$D$998=AK$9)*( (Data!$I$2:$I$998=$B$2)+(Data!$I$2:$I$998=$B$3)+(Data!$I$2:$I$998=$B$4) )*(Data!$J$2:$J$998&lt;=$B$5)*(Data!$J$2:$J$998&gt;=$B$6)*(Data!$G$2:$G$998) )=0,"N/A",SUMPRODUCT( (Data!$A$2:$A$998=$A139)*(Data!$B$2:$B$998=$B139)*(Data!$C$2:$C$998=$B$1)*(Data!$D$2:$D$998=AK$9)*( (Data!$I$2:$I$998=$B$2)+(Data!$I$2:$I$998=$B$3)+(Data!$I$2:$I$998=$B$4) )*(Data!$J$2:$J$998&lt;=$B$5)*(Data!$J$2:$J$998&gt;=$B$6)*(Data!$G$2:$G$998&lt;=AK$11) ) ),"N/A")</f>
        <v>1</v>
      </c>
      <c r="AL139" s="6" t="str">
        <f>IF(AL$10="x",IF( SUMPRODUCT( (Data!$A$2:$A$998=$A139)*(Data!$B$2:$B$998=$B139)*(Data!$C$2:$C$998=$B$1)*(Data!$D$2:$D$998=AL$9)*( (Data!$I$2:$I$998=$B$2)+(Data!$I$2:$I$998=$B$3)+(Data!$I$2:$I$998=$B$4) )*(Data!$J$2:$J$998&lt;=$B$5)*(Data!$J$2:$J$998&gt;=$B$6)*(Data!$G$2:$G$998) )=0,"N/A",SUMPRODUCT( (Data!$A$2:$A$998=$A139)*(Data!$B$2:$B$998=$B139)*(Data!$C$2:$C$998=$B$1)*(Data!$D$2:$D$998=AL$9)*( (Data!$I$2:$I$998=$B$2)+(Data!$I$2:$I$998=$B$3)+(Data!$I$2:$I$998=$B$4) )*(Data!$J$2:$J$998&lt;=$B$5)*(Data!$J$2:$J$998&gt;=$B$6)*(Data!$G$2:$G$998&lt;=AL$11) ) ),"N/A")</f>
        <v>N/A</v>
      </c>
      <c r="AM139" s="6" t="str">
        <f>IF(AM$10="x",IF( SUMPRODUCT( (Data!$A$2:$A$998=$A139)*(Data!$B$2:$B$998=$B139)*(Data!$C$2:$C$998=$B$1)*(Data!$D$2:$D$998=AM$9)*( (Data!$I$2:$I$998=$B$2)+(Data!$I$2:$I$998=$B$3)+(Data!$I$2:$I$998=$B$4) )*(Data!$J$2:$J$998&lt;=$B$5)*(Data!$J$2:$J$998&gt;=$B$6)*(Data!$G$2:$G$998) )=0,"N/A",SUMPRODUCT( (Data!$A$2:$A$998=$A139)*(Data!$B$2:$B$998=$B139)*(Data!$C$2:$C$998=$B$1)*(Data!$D$2:$D$998=AM$9)*( (Data!$I$2:$I$998=$B$2)+(Data!$I$2:$I$998=$B$3)+(Data!$I$2:$I$998=$B$4) )*(Data!$J$2:$J$998&lt;=$B$5)*(Data!$J$2:$J$998&gt;=$B$6)*(Data!$G$2:$G$998&lt;=AM$11) ) ),"N/A")</f>
        <v>N/A</v>
      </c>
      <c r="AN139" s="6">
        <f>IF(AN$10="x",IF( SUMPRODUCT( (Data!$A$2:$A$998=$A139)*(Data!$B$2:$B$998=$B139)*(Data!$C$2:$C$998=$B$1)*(Data!$D$2:$D$998=AN$9)*( (Data!$I$2:$I$998=$B$2)+(Data!$I$2:$I$998=$B$3)+(Data!$I$2:$I$998=$B$4) )*(Data!$J$2:$J$998&lt;=$B$5)*(Data!$J$2:$J$998&gt;=$B$6)*(Data!$G$2:$G$998) )=0,"N/A",SUMPRODUCT( (Data!$A$2:$A$998=$A139)*(Data!$B$2:$B$998=$B139)*(Data!$C$2:$C$998=$B$1)*(Data!$D$2:$D$998=AN$9)*( (Data!$I$2:$I$998=$B$2)+(Data!$I$2:$I$998=$B$3)+(Data!$I$2:$I$998=$B$4) )*(Data!$J$2:$J$998&lt;=$B$5)*(Data!$J$2:$J$998&gt;=$B$6)*(Data!$G$2:$G$998&lt;=AN$11) ) ),"N/A")</f>
        <v>1</v>
      </c>
      <c r="AO139" s="6">
        <f>IF(AO$10="x",IF( SUMPRODUCT( (Data!$A$2:$A$998=$A139)*(Data!$B$2:$B$998=$B139)*(Data!$C$2:$C$998=$B$1)*(Data!$D$2:$D$998=AO$9)*( (Data!$I$2:$I$998=$B$2)+(Data!$I$2:$I$998=$B$3)+(Data!$I$2:$I$998=$B$4) )*(Data!$J$2:$J$998&lt;=$B$5)*(Data!$J$2:$J$998&gt;=$B$6)*(Data!$G$2:$G$998) )=0,"N/A",SUMPRODUCT( (Data!$A$2:$A$998=$A139)*(Data!$B$2:$B$998=$B139)*(Data!$C$2:$C$998=$B$1)*(Data!$D$2:$D$998=AO$9)*( (Data!$I$2:$I$998=$B$2)+(Data!$I$2:$I$998=$B$3)+(Data!$I$2:$I$998=$B$4) )*(Data!$J$2:$J$998&lt;=$B$5)*(Data!$J$2:$J$998&gt;=$B$6)*(Data!$G$2:$G$998&lt;=AO$11) ) ),"N/A")</f>
        <v>1</v>
      </c>
      <c r="AP139" s="6">
        <f>IF(AP$10="x",IF( SUMPRODUCT( (Data!$A$2:$A$998=$A139)*(Data!$B$2:$B$998=$B139)*(Data!$C$2:$C$998=$B$1)*(Data!$D$2:$D$998=AP$9)*( (Data!$I$2:$I$998=$B$2)+(Data!$I$2:$I$998=$B$3)+(Data!$I$2:$I$998=$B$4) )*(Data!$J$2:$J$998&lt;=$B$5)*(Data!$J$2:$J$998&gt;=$B$6)*(Data!$G$2:$G$998) )=0,"N/A",SUMPRODUCT( (Data!$A$2:$A$998=$A139)*(Data!$B$2:$B$998=$B139)*(Data!$C$2:$C$998=$B$1)*(Data!$D$2:$D$998=AP$9)*( (Data!$I$2:$I$998=$B$2)+(Data!$I$2:$I$998=$B$3)+(Data!$I$2:$I$998=$B$4) )*(Data!$J$2:$J$998&lt;=$B$5)*(Data!$J$2:$J$998&gt;=$B$6)*(Data!$G$2:$G$998&lt;=AP$11) ) ),"N/A")</f>
        <v>1</v>
      </c>
      <c r="AQ139" s="6">
        <f>IF(AQ$10="x",IF( SUMPRODUCT( (Data!$A$2:$A$998=$A139)*(Data!$B$2:$B$998=$B139)*(Data!$C$2:$C$998=$B$1)*(Data!$D$2:$D$998=AQ$9)*( (Data!$I$2:$I$998=$B$2)+(Data!$I$2:$I$998=$B$3)+(Data!$I$2:$I$998=$B$4) )*(Data!$J$2:$J$998&lt;=$B$5)*(Data!$J$2:$J$998&gt;=$B$6)*(Data!$G$2:$G$998) )=0,"N/A",SUMPRODUCT( (Data!$A$2:$A$998=$A139)*(Data!$B$2:$B$998=$B139)*(Data!$C$2:$C$998=$B$1)*(Data!$D$2:$D$998=AQ$9)*( (Data!$I$2:$I$998=$B$2)+(Data!$I$2:$I$998=$B$3)+(Data!$I$2:$I$998=$B$4) )*(Data!$J$2:$J$998&lt;=$B$5)*(Data!$J$2:$J$998&gt;=$B$6)*(Data!$G$2:$G$998&lt;=AQ$11) ) ),"N/A")</f>
        <v>1</v>
      </c>
      <c r="AR139" s="6">
        <f>IF(AR$10="x",IF( SUMPRODUCT( (Data!$A$2:$A$998=$A139)*(Data!$B$2:$B$998=$B139)*(Data!$C$2:$C$998=$B$1)*(Data!$D$2:$D$998=AR$9)*( (Data!$I$2:$I$998=$B$2)+(Data!$I$2:$I$998=$B$3)+(Data!$I$2:$I$998=$B$4) )*(Data!$J$2:$J$998&lt;=$B$5)*(Data!$J$2:$J$998&gt;=$B$6)*(Data!$G$2:$G$998) )=0,"N/A",SUMPRODUCT( (Data!$A$2:$A$998=$A139)*(Data!$B$2:$B$998=$B139)*(Data!$C$2:$C$998=$B$1)*(Data!$D$2:$D$998=AR$9)*( (Data!$I$2:$I$998=$B$2)+(Data!$I$2:$I$998=$B$3)+(Data!$I$2:$I$998=$B$4) )*(Data!$J$2:$J$998&lt;=$B$5)*(Data!$J$2:$J$998&gt;=$B$6)*(Data!$G$2:$G$998&lt;=AR$11) ) ),"N/A")</f>
        <v>1</v>
      </c>
      <c r="AS139" s="6" t="str">
        <f>IF(AS$10="x",IF( SUMPRODUCT( (Data!$A$2:$A$998=$A139)*(Data!$B$2:$B$998=$B139)*(Data!$C$2:$C$998=$B$1)*(Data!$D$2:$D$998=AS$9)*( (Data!$I$2:$I$998=$B$2)+(Data!$I$2:$I$998=$B$3)+(Data!$I$2:$I$998=$B$4) )*(Data!$J$2:$J$998&lt;=$B$5)*(Data!$J$2:$J$998&gt;=$B$6)*(Data!$G$2:$G$998) )=0,"N/A",SUMPRODUCT( (Data!$A$2:$A$998=$A139)*(Data!$B$2:$B$998=$B139)*(Data!$C$2:$C$998=$B$1)*(Data!$D$2:$D$998=AS$9)*( (Data!$I$2:$I$998=$B$2)+(Data!$I$2:$I$998=$B$3)+(Data!$I$2:$I$998=$B$4) )*(Data!$J$2:$J$998&lt;=$B$5)*(Data!$J$2:$J$998&gt;=$B$6)*(Data!$G$2:$G$998&lt;=AS$11) ) ),"N/A")</f>
        <v>N/A</v>
      </c>
      <c r="AT139" s="6">
        <f t="shared" si="147"/>
        <v>1</v>
      </c>
      <c r="AX139" s="6">
        <f t="shared" si="153"/>
        <v>1</v>
      </c>
      <c r="AY139" s="6">
        <f t="shared" si="137"/>
        <v>1</v>
      </c>
      <c r="AZ139" s="6" t="str">
        <f t="shared" si="138"/>
        <v>N/A</v>
      </c>
      <c r="BA139" s="6">
        <f t="shared" si="139"/>
        <v>1</v>
      </c>
      <c r="BB139" s="6" t="str">
        <f t="shared" si="92"/>
        <v>N/A</v>
      </c>
      <c r="BC139" s="6" t="str">
        <f t="shared" si="93"/>
        <v>N/A</v>
      </c>
      <c r="BD139" s="6">
        <f t="shared" si="94"/>
        <v>1</v>
      </c>
      <c r="BE139" s="6">
        <f t="shared" si="95"/>
        <v>1</v>
      </c>
      <c r="BF139" s="6" t="str">
        <f t="shared" si="96"/>
        <v>N/A</v>
      </c>
      <c r="BG139" s="6">
        <f t="shared" si="97"/>
        <v>1</v>
      </c>
      <c r="BH139" s="6">
        <f t="shared" si="98"/>
        <v>1</v>
      </c>
      <c r="BI139" s="6" t="str">
        <f t="shared" si="99"/>
        <v>N/A</v>
      </c>
      <c r="BJ139" s="6" t="str">
        <f t="shared" si="100"/>
        <v>N/A</v>
      </c>
      <c r="BK139" s="6">
        <f t="shared" si="101"/>
        <v>1</v>
      </c>
      <c r="BL139" s="6">
        <f t="shared" si="102"/>
        <v>1</v>
      </c>
      <c r="BM139" s="6">
        <f t="shared" si="103"/>
        <v>1</v>
      </c>
      <c r="BN139" s="6">
        <f t="shared" si="104"/>
        <v>1</v>
      </c>
      <c r="BO139" s="6">
        <f t="shared" si="105"/>
        <v>1</v>
      </c>
      <c r="BP139" s="6" t="str">
        <f t="shared" si="106"/>
        <v>N/A</v>
      </c>
      <c r="BQ139" s="6">
        <f t="shared" si="148"/>
        <v>1</v>
      </c>
      <c r="BU139" s="6">
        <f>IF(BU$10="x",IF( SUMPRODUCT( (Data!$A$2:$A$998=$A139)*(Data!$B$2:$B$998=$B139)*(Data!$C$2:$C$998=$B$1)*(Data!$D$2:$D$998=BU$9)*( (Data!$I$2:$I$998=$B$2)+(Data!$I$2:$I$998=$B$3)+(Data!$I$2:$I$998=$B$4) )*(Data!$J$2:$J$998&lt;=$B$5)*(Data!$J$2:$J$998&gt;=$B$6)*(Data!$F$2:$F$998) )=0,"N/A",SUMPRODUCT( (Data!$A$2:$A$998=$A139)*(Data!$B$2:$B$998=$B139)*(Data!$C$2:$C$998=$B$1)*(Data!$D$2:$D$998=BU$9)*( (Data!$I$2:$I$998=$B$2)+(Data!$I$2:$I$998=$B$3)+(Data!$I$2:$I$998=$B$4) )*(Data!$J$2:$J$998&lt;=$B$5)*(Data!$J$2:$J$998&gt;=$B$6)*(Data!$F$2:$F$998&gt;=BU$11) ) ),"N/A")</f>
        <v>1</v>
      </c>
      <c r="BV139" s="6">
        <f>IF(BV$10="x",IF( SUMPRODUCT( (Data!$A$2:$A$998=$A139)*(Data!$B$2:$B$998=$B139)*(Data!$C$2:$C$998=$B$1)*(Data!$D$2:$D$998=BV$9)*( (Data!$I$2:$I$998=$B$2)+(Data!$I$2:$I$998=$B$3)+(Data!$I$2:$I$998=$B$4) )*(Data!$J$2:$J$998&lt;=$B$5)*(Data!$J$2:$J$998&gt;=$B$6)*(Data!$F$2:$F$998) )=0,"N/A",SUMPRODUCT( (Data!$A$2:$A$998=$A139)*(Data!$B$2:$B$998=$B139)*(Data!$C$2:$C$998=$B$1)*(Data!$D$2:$D$998=BV$9)*( (Data!$I$2:$I$998=$B$2)+(Data!$I$2:$I$998=$B$3)+(Data!$I$2:$I$998=$B$4) )*(Data!$J$2:$J$998&lt;=$B$5)*(Data!$J$2:$J$998&gt;=$B$6)*(Data!$F$2:$F$998&gt;=BV$11) ) ),"N/A")</f>
        <v>1</v>
      </c>
      <c r="BW139" s="6" t="str">
        <f>IF(BW$10="x",IF( SUMPRODUCT( (Data!$A$2:$A$998=$A139)*(Data!$B$2:$B$998=$B139)*(Data!$C$2:$C$998=$B$1)*(Data!$D$2:$D$998=BW$9)*( (Data!$I$2:$I$998=$B$2)+(Data!$I$2:$I$998=$B$3)+(Data!$I$2:$I$998=$B$4) )*(Data!$J$2:$J$998&lt;=$B$5)*(Data!$J$2:$J$998&gt;=$B$6)*(Data!$F$2:$F$998) )=0,"N/A",SUMPRODUCT( (Data!$A$2:$A$998=$A139)*(Data!$B$2:$B$998=$B139)*(Data!$C$2:$C$998=$B$1)*(Data!$D$2:$D$998=BW$9)*( (Data!$I$2:$I$998=$B$2)+(Data!$I$2:$I$998=$B$3)+(Data!$I$2:$I$998=$B$4) )*(Data!$J$2:$J$998&lt;=$B$5)*(Data!$J$2:$J$998&gt;=$B$6)*(Data!$F$2:$F$998&gt;=BW$11) ) ),"N/A")</f>
        <v>N/A</v>
      </c>
      <c r="BX139" s="6">
        <f>IF(BX$10="x",IF( SUMPRODUCT( (Data!$A$2:$A$998=$A139)*(Data!$B$2:$B$998=$B139)*(Data!$C$2:$C$998=$B$1)*(Data!$D$2:$D$998=BX$9)*( (Data!$I$2:$I$998=$B$2)+(Data!$I$2:$I$998=$B$3)+(Data!$I$2:$I$998=$B$4) )*(Data!$J$2:$J$998&lt;=$B$5)*(Data!$J$2:$J$998&gt;=$B$6)*(Data!$F$2:$F$998) )=0,"N/A",SUMPRODUCT( (Data!$A$2:$A$998=$A139)*(Data!$B$2:$B$998=$B139)*(Data!$C$2:$C$998=$B$1)*(Data!$D$2:$D$998=BX$9)*( (Data!$I$2:$I$998=$B$2)+(Data!$I$2:$I$998=$B$3)+(Data!$I$2:$I$998=$B$4) )*(Data!$J$2:$J$998&lt;=$B$5)*(Data!$J$2:$J$998&gt;=$B$6)*(Data!$F$2:$F$998&gt;=BX$11) ) ),"N/A")</f>
        <v>1</v>
      </c>
      <c r="BY139" s="6" t="str">
        <f>IF(BY$10="x",IF( SUMPRODUCT( (Data!$A$2:$A$998=$A139)*(Data!$B$2:$B$998=$B139)*(Data!$C$2:$C$998=$B$1)*(Data!$D$2:$D$998=BY$9)*( (Data!$I$2:$I$998=$B$2)+(Data!$I$2:$I$998=$B$3)+(Data!$I$2:$I$998=$B$4) )*(Data!$J$2:$J$998&lt;=$B$5)*(Data!$J$2:$J$998&gt;=$B$6)*(Data!$F$2:$F$998) )=0,"N/A",SUMPRODUCT( (Data!$A$2:$A$998=$A139)*(Data!$B$2:$B$998=$B139)*(Data!$C$2:$C$998=$B$1)*(Data!$D$2:$D$998=BY$9)*( (Data!$I$2:$I$998=$B$2)+(Data!$I$2:$I$998=$B$3)+(Data!$I$2:$I$998=$B$4) )*(Data!$J$2:$J$998&lt;=$B$5)*(Data!$J$2:$J$998&gt;=$B$6)*(Data!$F$2:$F$998&gt;=BY$11) ) ),"N/A")</f>
        <v>N/A</v>
      </c>
      <c r="BZ139" s="6" t="str">
        <f>IF(BZ$10="x",IF( SUMPRODUCT( (Data!$A$2:$A$998=$A139)*(Data!$B$2:$B$998=$B139)*(Data!$C$2:$C$998=$B$1)*(Data!$D$2:$D$998=BZ$9)*( (Data!$I$2:$I$998=$B$2)+(Data!$I$2:$I$998=$B$3)+(Data!$I$2:$I$998=$B$4) )*(Data!$J$2:$J$998&lt;=$B$5)*(Data!$J$2:$J$998&gt;=$B$6)*(Data!$F$2:$F$998) )=0,"N/A",SUMPRODUCT( (Data!$A$2:$A$998=$A139)*(Data!$B$2:$B$998=$B139)*(Data!$C$2:$C$998=$B$1)*(Data!$D$2:$D$998=BZ$9)*( (Data!$I$2:$I$998=$B$2)+(Data!$I$2:$I$998=$B$3)+(Data!$I$2:$I$998=$B$4) )*(Data!$J$2:$J$998&lt;=$B$5)*(Data!$J$2:$J$998&gt;=$B$6)*(Data!$F$2:$F$998&gt;=BZ$11) ) ),"N/A")</f>
        <v>N/A</v>
      </c>
      <c r="CA139" s="6">
        <f>IF(CA$10="x",IF( SUMPRODUCT( (Data!$A$2:$A$998=$A139)*(Data!$B$2:$B$998=$B139)*(Data!$C$2:$C$998=$B$1)*(Data!$D$2:$D$998=CA$9)*( (Data!$I$2:$I$998=$B$2)+(Data!$I$2:$I$998=$B$3)+(Data!$I$2:$I$998=$B$4) )*(Data!$J$2:$J$998&lt;=$B$5)*(Data!$J$2:$J$998&gt;=$B$6)*(Data!$F$2:$F$998) )=0,"N/A",SUMPRODUCT( (Data!$A$2:$A$998=$A139)*(Data!$B$2:$B$998=$B139)*(Data!$C$2:$C$998=$B$1)*(Data!$D$2:$D$998=CA$9)*( (Data!$I$2:$I$998=$B$2)+(Data!$I$2:$I$998=$B$3)+(Data!$I$2:$I$998=$B$4) )*(Data!$J$2:$J$998&lt;=$B$5)*(Data!$J$2:$J$998&gt;=$B$6)*(Data!$F$2:$F$998&gt;=CA$11) ) ),"N/A")</f>
        <v>1</v>
      </c>
      <c r="CB139" s="6">
        <f>IF(CB$10="x",IF( SUMPRODUCT( (Data!$A$2:$A$998=$A139)*(Data!$B$2:$B$998=$B139)*(Data!$C$2:$C$998=$B$1)*(Data!$D$2:$D$998=CB$9)*( (Data!$I$2:$I$998=$B$2)+(Data!$I$2:$I$998=$B$3)+(Data!$I$2:$I$998=$B$4) )*(Data!$J$2:$J$998&lt;=$B$5)*(Data!$J$2:$J$998&gt;=$B$6)*(Data!$F$2:$F$998) )=0,"N/A",SUMPRODUCT( (Data!$A$2:$A$998=$A139)*(Data!$B$2:$B$998=$B139)*(Data!$C$2:$C$998=$B$1)*(Data!$D$2:$D$998=CB$9)*( (Data!$I$2:$I$998=$B$2)+(Data!$I$2:$I$998=$B$3)+(Data!$I$2:$I$998=$B$4) )*(Data!$J$2:$J$998&lt;=$B$5)*(Data!$J$2:$J$998&gt;=$B$6)*(Data!$F$2:$F$998&gt;=CB$11) ) ),"N/A")</f>
        <v>1</v>
      </c>
      <c r="CC139" s="6" t="str">
        <f>IF(CC$10="x",IF( SUMPRODUCT( (Data!$A$2:$A$998=$A139)*(Data!$B$2:$B$998=$B139)*(Data!$C$2:$C$998=$B$1)*(Data!$D$2:$D$998=CC$9)*( (Data!$I$2:$I$998=$B$2)+(Data!$I$2:$I$998=$B$3)+(Data!$I$2:$I$998=$B$4) )*(Data!$J$2:$J$998&lt;=$B$5)*(Data!$J$2:$J$998&gt;=$B$6)*(Data!$F$2:$F$998) )=0,"N/A",SUMPRODUCT( (Data!$A$2:$A$998=$A139)*(Data!$B$2:$B$998=$B139)*(Data!$C$2:$C$998=$B$1)*(Data!$D$2:$D$998=CC$9)*( (Data!$I$2:$I$998=$B$2)+(Data!$I$2:$I$998=$B$3)+(Data!$I$2:$I$998=$B$4) )*(Data!$J$2:$J$998&lt;=$B$5)*(Data!$J$2:$J$998&gt;=$B$6)*(Data!$F$2:$F$998&gt;=CC$11) ) ),"N/A")</f>
        <v>N/A</v>
      </c>
      <c r="CD139" s="6">
        <f>IF(CD$10="x",IF( SUMPRODUCT( (Data!$A$2:$A$998=$A139)*(Data!$B$2:$B$998=$B139)*(Data!$C$2:$C$998=$B$1)*(Data!$D$2:$D$998=CD$9)*( (Data!$I$2:$I$998=$B$2)+(Data!$I$2:$I$998=$B$3)+(Data!$I$2:$I$998=$B$4) )*(Data!$J$2:$J$998&lt;=$B$5)*(Data!$J$2:$J$998&gt;=$B$6)*(Data!$F$2:$F$998) )=0,"N/A",SUMPRODUCT( (Data!$A$2:$A$998=$A139)*(Data!$B$2:$B$998=$B139)*(Data!$C$2:$C$998=$B$1)*(Data!$D$2:$D$998=CD$9)*( (Data!$I$2:$I$998=$B$2)+(Data!$I$2:$I$998=$B$3)+(Data!$I$2:$I$998=$B$4) )*(Data!$J$2:$J$998&lt;=$B$5)*(Data!$J$2:$J$998&gt;=$B$6)*(Data!$F$2:$F$998&gt;=CD$11) ) ),"N/A")</f>
        <v>1</v>
      </c>
      <c r="CE139" s="6">
        <f>IF(CE$10="x",IF( SUMPRODUCT( (Data!$A$2:$A$998=$A139)*(Data!$B$2:$B$998=$B139)*(Data!$C$2:$C$998=$B$1)*(Data!$D$2:$D$998=CE$9)*( (Data!$I$2:$I$998=$B$2)+(Data!$I$2:$I$998=$B$3)+(Data!$I$2:$I$998=$B$4) )*(Data!$J$2:$J$998&lt;=$B$5)*(Data!$J$2:$J$998&gt;=$B$6)*(Data!$F$2:$F$998) )=0,"N/A",SUMPRODUCT( (Data!$A$2:$A$998=$A139)*(Data!$B$2:$B$998=$B139)*(Data!$C$2:$C$998=$B$1)*(Data!$D$2:$D$998=CE$9)*( (Data!$I$2:$I$998=$B$2)+(Data!$I$2:$I$998=$B$3)+(Data!$I$2:$I$998=$B$4) )*(Data!$J$2:$J$998&lt;=$B$5)*(Data!$J$2:$J$998&gt;=$B$6)*(Data!$F$2:$F$998&gt;=CE$11) ) ),"N/A")</f>
        <v>1</v>
      </c>
      <c r="CF139" s="6" t="str">
        <f>IF(CF$10="x",IF( SUMPRODUCT( (Data!$A$2:$A$998=$A139)*(Data!$B$2:$B$998=$B139)*(Data!$C$2:$C$998=$B$1)*(Data!$D$2:$D$998=CF$9)*( (Data!$I$2:$I$998=$B$2)+(Data!$I$2:$I$998=$B$3)+(Data!$I$2:$I$998=$B$4) )*(Data!$J$2:$J$998&lt;=$B$5)*(Data!$J$2:$J$998&gt;=$B$6)*(Data!$F$2:$F$998) )=0,"N/A",SUMPRODUCT( (Data!$A$2:$A$998=$A139)*(Data!$B$2:$B$998=$B139)*(Data!$C$2:$C$998=$B$1)*(Data!$D$2:$D$998=CF$9)*( (Data!$I$2:$I$998=$B$2)+(Data!$I$2:$I$998=$B$3)+(Data!$I$2:$I$998=$B$4) )*(Data!$J$2:$J$998&lt;=$B$5)*(Data!$J$2:$J$998&gt;=$B$6)*(Data!$F$2:$F$998&gt;=CF$11) ) ),"N/A")</f>
        <v>N/A</v>
      </c>
      <c r="CG139" s="6" t="str">
        <f>IF(CG$10="x",IF( SUMPRODUCT( (Data!$A$2:$A$998=$A139)*(Data!$B$2:$B$998=$B139)*(Data!$C$2:$C$998=$B$1)*(Data!$D$2:$D$998=CG$9)*( (Data!$I$2:$I$998=$B$2)+(Data!$I$2:$I$998=$B$3)+(Data!$I$2:$I$998=$B$4) )*(Data!$J$2:$J$998&lt;=$B$5)*(Data!$J$2:$J$998&gt;=$B$6)*(Data!$F$2:$F$998) )=0,"N/A",SUMPRODUCT( (Data!$A$2:$A$998=$A139)*(Data!$B$2:$B$998=$B139)*(Data!$C$2:$C$998=$B$1)*(Data!$D$2:$D$998=CG$9)*( (Data!$I$2:$I$998=$B$2)+(Data!$I$2:$I$998=$B$3)+(Data!$I$2:$I$998=$B$4) )*(Data!$J$2:$J$998&lt;=$B$5)*(Data!$J$2:$J$998&gt;=$B$6)*(Data!$F$2:$F$998&gt;=CG$11) ) ),"N/A")</f>
        <v>N/A</v>
      </c>
      <c r="CH139" s="6">
        <f>IF(CH$10="x",IF( SUMPRODUCT( (Data!$A$2:$A$998=$A139)*(Data!$B$2:$B$998=$B139)*(Data!$C$2:$C$998=$B$1)*(Data!$D$2:$D$998=CH$9)*( (Data!$I$2:$I$998=$B$2)+(Data!$I$2:$I$998=$B$3)+(Data!$I$2:$I$998=$B$4) )*(Data!$J$2:$J$998&lt;=$B$5)*(Data!$J$2:$J$998&gt;=$B$6)*(Data!$F$2:$F$998) )=0,"N/A",SUMPRODUCT( (Data!$A$2:$A$998=$A139)*(Data!$B$2:$B$998=$B139)*(Data!$C$2:$C$998=$B$1)*(Data!$D$2:$D$998=CH$9)*( (Data!$I$2:$I$998=$B$2)+(Data!$I$2:$I$998=$B$3)+(Data!$I$2:$I$998=$B$4) )*(Data!$J$2:$J$998&lt;=$B$5)*(Data!$J$2:$J$998&gt;=$B$6)*(Data!$F$2:$F$998&gt;=CH$11) ) ),"N/A")</f>
        <v>1</v>
      </c>
      <c r="CI139" s="6">
        <f>IF(CI$10="x",IF( SUMPRODUCT( (Data!$A$2:$A$998=$A139)*(Data!$B$2:$B$998=$B139)*(Data!$C$2:$C$998=$B$1)*(Data!$D$2:$D$998=CI$9)*( (Data!$I$2:$I$998=$B$2)+(Data!$I$2:$I$998=$B$3)+(Data!$I$2:$I$998=$B$4) )*(Data!$J$2:$J$998&lt;=$B$5)*(Data!$J$2:$J$998&gt;=$B$6)*(Data!$F$2:$F$998) )=0,"N/A",SUMPRODUCT( (Data!$A$2:$A$998=$A139)*(Data!$B$2:$B$998=$B139)*(Data!$C$2:$C$998=$B$1)*(Data!$D$2:$D$998=CI$9)*( (Data!$I$2:$I$998=$B$2)+(Data!$I$2:$I$998=$B$3)+(Data!$I$2:$I$998=$B$4) )*(Data!$J$2:$J$998&lt;=$B$5)*(Data!$J$2:$J$998&gt;=$B$6)*(Data!$F$2:$F$998&gt;=CI$11) ) ),"N/A")</f>
        <v>1</v>
      </c>
      <c r="CJ139" s="6">
        <f>IF(CJ$10="x",IF( SUMPRODUCT( (Data!$A$2:$A$998=$A139)*(Data!$B$2:$B$998=$B139)*(Data!$C$2:$C$998=$B$1)*(Data!$D$2:$D$998=CJ$9)*( (Data!$I$2:$I$998=$B$2)+(Data!$I$2:$I$998=$B$3)+(Data!$I$2:$I$998=$B$4) )*(Data!$J$2:$J$998&lt;=$B$5)*(Data!$J$2:$J$998&gt;=$B$6)*(Data!$F$2:$F$998) )=0,"N/A",SUMPRODUCT( (Data!$A$2:$A$998=$A139)*(Data!$B$2:$B$998=$B139)*(Data!$C$2:$C$998=$B$1)*(Data!$D$2:$D$998=CJ$9)*( (Data!$I$2:$I$998=$B$2)+(Data!$I$2:$I$998=$B$3)+(Data!$I$2:$I$998=$B$4) )*(Data!$J$2:$J$998&lt;=$B$5)*(Data!$J$2:$J$998&gt;=$B$6)*(Data!$F$2:$F$998&gt;=CJ$11) ) ),"N/A")</f>
        <v>1</v>
      </c>
      <c r="CK139" s="6">
        <f>IF(CK$10="x",IF( SUMPRODUCT( (Data!$A$2:$A$998=$A139)*(Data!$B$2:$B$998=$B139)*(Data!$C$2:$C$998=$B$1)*(Data!$D$2:$D$998=CK$9)*( (Data!$I$2:$I$998=$B$2)+(Data!$I$2:$I$998=$B$3)+(Data!$I$2:$I$998=$B$4) )*(Data!$J$2:$J$998&lt;=$B$5)*(Data!$J$2:$J$998&gt;=$B$6)*(Data!$F$2:$F$998) )=0,"N/A",SUMPRODUCT( (Data!$A$2:$A$998=$A139)*(Data!$B$2:$B$998=$B139)*(Data!$C$2:$C$998=$B$1)*(Data!$D$2:$D$998=CK$9)*( (Data!$I$2:$I$998=$B$2)+(Data!$I$2:$I$998=$B$3)+(Data!$I$2:$I$998=$B$4) )*(Data!$J$2:$J$998&lt;=$B$5)*(Data!$J$2:$J$998&gt;=$B$6)*(Data!$F$2:$F$998&gt;=CK$11) ) ),"N/A")</f>
        <v>1</v>
      </c>
      <c r="CL139" s="6">
        <f>IF(CL$10="x",IF( SUMPRODUCT( (Data!$A$2:$A$998=$A139)*(Data!$B$2:$B$998=$B139)*(Data!$C$2:$C$998=$B$1)*(Data!$D$2:$D$998=CL$9)*( (Data!$I$2:$I$998=$B$2)+(Data!$I$2:$I$998=$B$3)+(Data!$I$2:$I$998=$B$4) )*(Data!$J$2:$J$998&lt;=$B$5)*(Data!$J$2:$J$998&gt;=$B$6)*(Data!$F$2:$F$998) )=0,"N/A",SUMPRODUCT( (Data!$A$2:$A$998=$A139)*(Data!$B$2:$B$998=$B139)*(Data!$C$2:$C$998=$B$1)*(Data!$D$2:$D$998=CL$9)*( (Data!$I$2:$I$998=$B$2)+(Data!$I$2:$I$998=$B$3)+(Data!$I$2:$I$998=$B$4) )*(Data!$J$2:$J$998&lt;=$B$5)*(Data!$J$2:$J$998&gt;=$B$6)*(Data!$F$2:$F$998&gt;=CL$11) ) ),"N/A")</f>
        <v>1</v>
      </c>
      <c r="CM139" s="6" t="str">
        <f>IF(CM$10="x",IF( SUMPRODUCT( (Data!$A$2:$A$998=$A139)*(Data!$B$2:$B$998=$B139)*(Data!$C$2:$C$998=$B$1)*(Data!$D$2:$D$998=CM$9)*( (Data!$I$2:$I$998=$B$2)+(Data!$I$2:$I$998=$B$3)+(Data!$I$2:$I$998=$B$4) )*(Data!$J$2:$J$998&lt;=$B$5)*(Data!$J$2:$J$998&gt;=$B$6)*(Data!$F$2:$F$998) )=0,"N/A",SUMPRODUCT( (Data!$A$2:$A$998=$A139)*(Data!$B$2:$B$998=$B139)*(Data!$C$2:$C$998=$B$1)*(Data!$D$2:$D$998=CM$9)*( (Data!$I$2:$I$998=$B$2)+(Data!$I$2:$I$998=$B$3)+(Data!$I$2:$I$998=$B$4) )*(Data!$J$2:$J$998&lt;=$B$5)*(Data!$J$2:$J$998&gt;=$B$6)*(Data!$F$2:$F$998&gt;=CM$11) ) ),"N/A")</f>
        <v>N/A</v>
      </c>
      <c r="CN139" s="6">
        <f t="shared" si="149"/>
        <v>1</v>
      </c>
      <c r="CR139" s="6">
        <f>IF(CR$10="x",IF( SUMPRODUCT( (Data!$A$2:$A$998=$A139)*(Data!$B$2:$B$998=$B139)*(Data!$C$2:$C$998=$B$1)*(Data!$D$2:$D$998=CR$9)*( (Data!$I$2:$I$998=$B$2)+(Data!$I$2:$I$998=$B$3)+(Data!$I$2:$I$998=$B$4) )*(Data!$J$2:$J$998&lt;=$B$5)*(Data!$J$2:$J$998&gt;=$B$6)*(Data!$H$2:$H$998) )=0,"N/A",SUMPRODUCT( (Data!$A$2:$A$998=$A139)*(Data!$B$2:$B$998=$B139)*(Data!$C$2:$C$998=$B$1)*(Data!$D$2:$D$998=CR$9)*( (Data!$I$2:$I$998=$B$2)+(Data!$I$2:$I$998=$B$3)+(Data!$I$2:$I$998=$B$4) )*(Data!$J$2:$J$998&lt;=$B$5)*(Data!$J$2:$J$998&gt;=$B$6)*(Data!$H$2:$H$998&lt;=CR$11) ) ),"N/A")</f>
        <v>1</v>
      </c>
      <c r="CS139" s="6">
        <f>IF(CS$10="x",IF( SUMPRODUCT( (Data!$A$2:$A$998=$A139)*(Data!$B$2:$B$998=$B139)*(Data!$C$2:$C$998=$B$1)*(Data!$D$2:$D$998=CS$9)*( (Data!$I$2:$I$998=$B$2)+(Data!$I$2:$I$998=$B$3)+(Data!$I$2:$I$998=$B$4) )*(Data!$J$2:$J$998&lt;=$B$5)*(Data!$J$2:$J$998&gt;=$B$6)*(Data!$H$2:$H$998) )=0,"N/A",SUMPRODUCT( (Data!$A$2:$A$998=$A139)*(Data!$B$2:$B$998=$B139)*(Data!$C$2:$C$998=$B$1)*(Data!$D$2:$D$998=CS$9)*( (Data!$I$2:$I$998=$B$2)+(Data!$I$2:$I$998=$B$3)+(Data!$I$2:$I$998=$B$4) )*(Data!$J$2:$J$998&lt;=$B$5)*(Data!$J$2:$J$998&gt;=$B$6)*(Data!$H$2:$H$998&lt;=CS$11) ) ),"N/A")</f>
        <v>1</v>
      </c>
      <c r="CT139" s="6" t="str">
        <f>IF(CT$10="x",IF( SUMPRODUCT( (Data!$A$2:$A$998=$A139)*(Data!$B$2:$B$998=$B139)*(Data!$C$2:$C$998=$B$1)*(Data!$D$2:$D$998=CT$9)*( (Data!$I$2:$I$998=$B$2)+(Data!$I$2:$I$998=$B$3)+(Data!$I$2:$I$998=$B$4) )*(Data!$J$2:$J$998&lt;=$B$5)*(Data!$J$2:$J$998&gt;=$B$6)*(Data!$H$2:$H$998) )=0,"N/A",SUMPRODUCT( (Data!$A$2:$A$998=$A139)*(Data!$B$2:$B$998=$B139)*(Data!$C$2:$C$998=$B$1)*(Data!$D$2:$D$998=CT$9)*( (Data!$I$2:$I$998=$B$2)+(Data!$I$2:$I$998=$B$3)+(Data!$I$2:$I$998=$B$4) )*(Data!$J$2:$J$998&lt;=$B$5)*(Data!$J$2:$J$998&gt;=$B$6)*(Data!$H$2:$H$998&lt;=CT$11) ) ),"N/A")</f>
        <v>N/A</v>
      </c>
      <c r="CU139" s="6">
        <f>IF(CU$10="x",IF( SUMPRODUCT( (Data!$A$2:$A$998=$A139)*(Data!$B$2:$B$998=$B139)*(Data!$C$2:$C$998=$B$1)*(Data!$D$2:$D$998=CU$9)*( (Data!$I$2:$I$998=$B$2)+(Data!$I$2:$I$998=$B$3)+(Data!$I$2:$I$998=$B$4) )*(Data!$J$2:$J$998&lt;=$B$5)*(Data!$J$2:$J$998&gt;=$B$6)*(Data!$H$2:$H$998) )=0,"N/A",SUMPRODUCT( (Data!$A$2:$A$998=$A139)*(Data!$B$2:$B$998=$B139)*(Data!$C$2:$C$998=$B$1)*(Data!$D$2:$D$998=CU$9)*( (Data!$I$2:$I$998=$B$2)+(Data!$I$2:$I$998=$B$3)+(Data!$I$2:$I$998=$B$4) )*(Data!$J$2:$J$998&lt;=$B$5)*(Data!$J$2:$J$998&gt;=$B$6)*(Data!$H$2:$H$998&lt;=CU$11) ) ),"N/A")</f>
        <v>1</v>
      </c>
      <c r="CV139" s="6" t="str">
        <f>IF(CV$10="x",IF( SUMPRODUCT( (Data!$A$2:$A$998=$A139)*(Data!$B$2:$B$998=$B139)*(Data!$C$2:$C$998=$B$1)*(Data!$D$2:$D$998=CV$9)*( (Data!$I$2:$I$998=$B$2)+(Data!$I$2:$I$998=$B$3)+(Data!$I$2:$I$998=$B$4) )*(Data!$J$2:$J$998&lt;=$B$5)*(Data!$J$2:$J$998&gt;=$B$6)*(Data!$H$2:$H$998) )=0,"N/A",SUMPRODUCT( (Data!$A$2:$A$998=$A139)*(Data!$B$2:$B$998=$B139)*(Data!$C$2:$C$998=$B$1)*(Data!$D$2:$D$998=CV$9)*( (Data!$I$2:$I$998=$B$2)+(Data!$I$2:$I$998=$B$3)+(Data!$I$2:$I$998=$B$4) )*(Data!$J$2:$J$998&lt;=$B$5)*(Data!$J$2:$J$998&gt;=$B$6)*(Data!$H$2:$H$998&lt;=CV$11) ) ),"N/A")</f>
        <v>N/A</v>
      </c>
      <c r="CW139" s="6" t="str">
        <f>IF(CW$10="x",IF( SUMPRODUCT( (Data!$A$2:$A$998=$A139)*(Data!$B$2:$B$998=$B139)*(Data!$C$2:$C$998=$B$1)*(Data!$D$2:$D$998=CW$9)*( (Data!$I$2:$I$998=$B$2)+(Data!$I$2:$I$998=$B$3)+(Data!$I$2:$I$998=$B$4) )*(Data!$J$2:$J$998&lt;=$B$5)*(Data!$J$2:$J$998&gt;=$B$6)*(Data!$H$2:$H$998) )=0,"N/A",SUMPRODUCT( (Data!$A$2:$A$998=$A139)*(Data!$B$2:$B$998=$B139)*(Data!$C$2:$C$998=$B$1)*(Data!$D$2:$D$998=CW$9)*( (Data!$I$2:$I$998=$B$2)+(Data!$I$2:$I$998=$B$3)+(Data!$I$2:$I$998=$B$4) )*(Data!$J$2:$J$998&lt;=$B$5)*(Data!$J$2:$J$998&gt;=$B$6)*(Data!$H$2:$H$998&lt;=CW$11) ) ),"N/A")</f>
        <v>N/A</v>
      </c>
      <c r="CX139" s="6">
        <f>IF(CX$10="x",IF( SUMPRODUCT( (Data!$A$2:$A$998=$A139)*(Data!$B$2:$B$998=$B139)*(Data!$C$2:$C$998=$B$1)*(Data!$D$2:$D$998=CX$9)*( (Data!$I$2:$I$998=$B$2)+(Data!$I$2:$I$998=$B$3)+(Data!$I$2:$I$998=$B$4) )*(Data!$J$2:$J$998&lt;=$B$5)*(Data!$J$2:$J$998&gt;=$B$6)*(Data!$H$2:$H$998) )=0,"N/A",SUMPRODUCT( (Data!$A$2:$A$998=$A139)*(Data!$B$2:$B$998=$B139)*(Data!$C$2:$C$998=$B$1)*(Data!$D$2:$D$998=CX$9)*( (Data!$I$2:$I$998=$B$2)+(Data!$I$2:$I$998=$B$3)+(Data!$I$2:$I$998=$B$4) )*(Data!$J$2:$J$998&lt;=$B$5)*(Data!$J$2:$J$998&gt;=$B$6)*(Data!$H$2:$H$998&lt;=CX$11) ) ),"N/A")</f>
        <v>1</v>
      </c>
      <c r="CY139" s="6">
        <f>IF(CY$10="x",IF( SUMPRODUCT( (Data!$A$2:$A$998=$A139)*(Data!$B$2:$B$998=$B139)*(Data!$C$2:$C$998=$B$1)*(Data!$D$2:$D$998=CY$9)*( (Data!$I$2:$I$998=$B$2)+(Data!$I$2:$I$998=$B$3)+(Data!$I$2:$I$998=$B$4) )*(Data!$J$2:$J$998&lt;=$B$5)*(Data!$J$2:$J$998&gt;=$B$6)*(Data!$H$2:$H$998) )=0,"N/A",SUMPRODUCT( (Data!$A$2:$A$998=$A139)*(Data!$B$2:$B$998=$B139)*(Data!$C$2:$C$998=$B$1)*(Data!$D$2:$D$998=CY$9)*( (Data!$I$2:$I$998=$B$2)+(Data!$I$2:$I$998=$B$3)+(Data!$I$2:$I$998=$B$4) )*(Data!$J$2:$J$998&lt;=$B$5)*(Data!$J$2:$J$998&gt;=$B$6)*(Data!$H$2:$H$998&lt;=CY$11) ) ),"N/A")</f>
        <v>1</v>
      </c>
      <c r="CZ139" s="6" t="str">
        <f>IF(CZ$10="x",IF( SUMPRODUCT( (Data!$A$2:$A$998=$A139)*(Data!$B$2:$B$998=$B139)*(Data!$C$2:$C$998=$B$1)*(Data!$D$2:$D$998=CZ$9)*( (Data!$I$2:$I$998=$B$2)+(Data!$I$2:$I$998=$B$3)+(Data!$I$2:$I$998=$B$4) )*(Data!$J$2:$J$998&lt;=$B$5)*(Data!$J$2:$J$998&gt;=$B$6)*(Data!$H$2:$H$998) )=0,"N/A",SUMPRODUCT( (Data!$A$2:$A$998=$A139)*(Data!$B$2:$B$998=$B139)*(Data!$C$2:$C$998=$B$1)*(Data!$D$2:$D$998=CZ$9)*( (Data!$I$2:$I$998=$B$2)+(Data!$I$2:$I$998=$B$3)+(Data!$I$2:$I$998=$B$4) )*(Data!$J$2:$J$998&lt;=$B$5)*(Data!$J$2:$J$998&gt;=$B$6)*(Data!$H$2:$H$998&lt;=CZ$11) ) ),"N/A")</f>
        <v>N/A</v>
      </c>
      <c r="DA139" s="6">
        <f>IF(DA$10="x",IF( SUMPRODUCT( (Data!$A$2:$A$998=$A139)*(Data!$B$2:$B$998=$B139)*(Data!$C$2:$C$998=$B$1)*(Data!$D$2:$D$998=DA$9)*( (Data!$I$2:$I$998=$B$2)+(Data!$I$2:$I$998=$B$3)+(Data!$I$2:$I$998=$B$4) )*(Data!$J$2:$J$998&lt;=$B$5)*(Data!$J$2:$J$998&gt;=$B$6)*(Data!$H$2:$H$998) )=0,"N/A",SUMPRODUCT( (Data!$A$2:$A$998=$A139)*(Data!$B$2:$B$998=$B139)*(Data!$C$2:$C$998=$B$1)*(Data!$D$2:$D$998=DA$9)*( (Data!$I$2:$I$998=$B$2)+(Data!$I$2:$I$998=$B$3)+(Data!$I$2:$I$998=$B$4) )*(Data!$J$2:$J$998&lt;=$B$5)*(Data!$J$2:$J$998&gt;=$B$6)*(Data!$H$2:$H$998&lt;=DA$11) ) ),"N/A")</f>
        <v>1</v>
      </c>
      <c r="DB139" s="6">
        <f>IF(DB$10="x",IF( SUMPRODUCT( (Data!$A$2:$A$998=$A139)*(Data!$B$2:$B$998=$B139)*(Data!$C$2:$C$998=$B$1)*(Data!$D$2:$D$998=DB$9)*( (Data!$I$2:$I$998=$B$2)+(Data!$I$2:$I$998=$B$3)+(Data!$I$2:$I$998=$B$4) )*(Data!$J$2:$J$998&lt;=$B$5)*(Data!$J$2:$J$998&gt;=$B$6)*(Data!$H$2:$H$998) )=0,"N/A",SUMPRODUCT( (Data!$A$2:$A$998=$A139)*(Data!$B$2:$B$998=$B139)*(Data!$C$2:$C$998=$B$1)*(Data!$D$2:$D$998=DB$9)*( (Data!$I$2:$I$998=$B$2)+(Data!$I$2:$I$998=$B$3)+(Data!$I$2:$I$998=$B$4) )*(Data!$J$2:$J$998&lt;=$B$5)*(Data!$J$2:$J$998&gt;=$B$6)*(Data!$H$2:$H$998&lt;=DB$11) ) ),"N/A")</f>
        <v>1</v>
      </c>
      <c r="DC139" s="6" t="str">
        <f>IF(DC$10="x",IF( SUMPRODUCT( (Data!$A$2:$A$998=$A139)*(Data!$B$2:$B$998=$B139)*(Data!$C$2:$C$998=$B$1)*(Data!$D$2:$D$998=DC$9)*( (Data!$I$2:$I$998=$B$2)+(Data!$I$2:$I$998=$B$3)+(Data!$I$2:$I$998=$B$4) )*(Data!$J$2:$J$998&lt;=$B$5)*(Data!$J$2:$J$998&gt;=$B$6)*(Data!$H$2:$H$998) )=0,"N/A",SUMPRODUCT( (Data!$A$2:$A$998=$A139)*(Data!$B$2:$B$998=$B139)*(Data!$C$2:$C$998=$B$1)*(Data!$D$2:$D$998=DC$9)*( (Data!$I$2:$I$998=$B$2)+(Data!$I$2:$I$998=$B$3)+(Data!$I$2:$I$998=$B$4) )*(Data!$J$2:$J$998&lt;=$B$5)*(Data!$J$2:$J$998&gt;=$B$6)*(Data!$H$2:$H$998&lt;=DC$11) ) ),"N/A")</f>
        <v>N/A</v>
      </c>
      <c r="DD139" s="6" t="str">
        <f>IF(DD$10="x",IF( SUMPRODUCT( (Data!$A$2:$A$998=$A139)*(Data!$B$2:$B$998=$B139)*(Data!$C$2:$C$998=$B$1)*(Data!$D$2:$D$998=DD$9)*( (Data!$I$2:$I$998=$B$2)+(Data!$I$2:$I$998=$B$3)+(Data!$I$2:$I$998=$B$4) )*(Data!$J$2:$J$998&lt;=$B$5)*(Data!$J$2:$J$998&gt;=$B$6)*(Data!$H$2:$H$998) )=0,"N/A",SUMPRODUCT( (Data!$A$2:$A$998=$A139)*(Data!$B$2:$B$998=$B139)*(Data!$C$2:$C$998=$B$1)*(Data!$D$2:$D$998=DD$9)*( (Data!$I$2:$I$998=$B$2)+(Data!$I$2:$I$998=$B$3)+(Data!$I$2:$I$998=$B$4) )*(Data!$J$2:$J$998&lt;=$B$5)*(Data!$J$2:$J$998&gt;=$B$6)*(Data!$H$2:$H$998&lt;=DD$11) ) ),"N/A")</f>
        <v>N/A</v>
      </c>
      <c r="DE139" s="6">
        <f>IF(DE$10="x",IF( SUMPRODUCT( (Data!$A$2:$A$998=$A139)*(Data!$B$2:$B$998=$B139)*(Data!$C$2:$C$998=$B$1)*(Data!$D$2:$D$998=DE$9)*( (Data!$I$2:$I$998=$B$2)+(Data!$I$2:$I$998=$B$3)+(Data!$I$2:$I$998=$B$4) )*(Data!$J$2:$J$998&lt;=$B$5)*(Data!$J$2:$J$998&gt;=$B$6)*(Data!$H$2:$H$998) )=0,"N/A",SUMPRODUCT( (Data!$A$2:$A$998=$A139)*(Data!$B$2:$B$998=$B139)*(Data!$C$2:$C$998=$B$1)*(Data!$D$2:$D$998=DE$9)*( (Data!$I$2:$I$998=$B$2)+(Data!$I$2:$I$998=$B$3)+(Data!$I$2:$I$998=$B$4) )*(Data!$J$2:$J$998&lt;=$B$5)*(Data!$J$2:$J$998&gt;=$B$6)*(Data!$H$2:$H$998&lt;=DE$11) ) ),"N/A")</f>
        <v>1</v>
      </c>
      <c r="DF139" s="6">
        <f>IF(DF$10="x",IF( SUMPRODUCT( (Data!$A$2:$A$998=$A139)*(Data!$B$2:$B$998=$B139)*(Data!$C$2:$C$998=$B$1)*(Data!$D$2:$D$998=DF$9)*( (Data!$I$2:$I$998=$B$2)+(Data!$I$2:$I$998=$B$3)+(Data!$I$2:$I$998=$B$4) )*(Data!$J$2:$J$998&lt;=$B$5)*(Data!$J$2:$J$998&gt;=$B$6)*(Data!$H$2:$H$998) )=0,"N/A",SUMPRODUCT( (Data!$A$2:$A$998=$A139)*(Data!$B$2:$B$998=$B139)*(Data!$C$2:$C$998=$B$1)*(Data!$D$2:$D$998=DF$9)*( (Data!$I$2:$I$998=$B$2)+(Data!$I$2:$I$998=$B$3)+(Data!$I$2:$I$998=$B$4) )*(Data!$J$2:$J$998&lt;=$B$5)*(Data!$J$2:$J$998&gt;=$B$6)*(Data!$H$2:$H$998&lt;=DF$11) ) ),"N/A")</f>
        <v>1</v>
      </c>
      <c r="DG139" s="6">
        <f>IF(DG$10="x",IF( SUMPRODUCT( (Data!$A$2:$A$998=$A139)*(Data!$B$2:$B$998=$B139)*(Data!$C$2:$C$998=$B$1)*(Data!$D$2:$D$998=DG$9)*( (Data!$I$2:$I$998=$B$2)+(Data!$I$2:$I$998=$B$3)+(Data!$I$2:$I$998=$B$4) )*(Data!$J$2:$J$998&lt;=$B$5)*(Data!$J$2:$J$998&gt;=$B$6)*(Data!$H$2:$H$998) )=0,"N/A",SUMPRODUCT( (Data!$A$2:$A$998=$A139)*(Data!$B$2:$B$998=$B139)*(Data!$C$2:$C$998=$B$1)*(Data!$D$2:$D$998=DG$9)*( (Data!$I$2:$I$998=$B$2)+(Data!$I$2:$I$998=$B$3)+(Data!$I$2:$I$998=$B$4) )*(Data!$J$2:$J$998&lt;=$B$5)*(Data!$J$2:$J$998&gt;=$B$6)*(Data!$H$2:$H$998&lt;=DG$11) ) ),"N/A")</f>
        <v>1</v>
      </c>
      <c r="DH139" s="6">
        <f>IF(DH$10="x",IF( SUMPRODUCT( (Data!$A$2:$A$998=$A139)*(Data!$B$2:$B$998=$B139)*(Data!$C$2:$C$998=$B$1)*(Data!$D$2:$D$998=DH$9)*( (Data!$I$2:$I$998=$B$2)+(Data!$I$2:$I$998=$B$3)+(Data!$I$2:$I$998=$B$4) )*(Data!$J$2:$J$998&lt;=$B$5)*(Data!$J$2:$J$998&gt;=$B$6)*(Data!$H$2:$H$998) )=0,"N/A",SUMPRODUCT( (Data!$A$2:$A$998=$A139)*(Data!$B$2:$B$998=$B139)*(Data!$C$2:$C$998=$B$1)*(Data!$D$2:$D$998=DH$9)*( (Data!$I$2:$I$998=$B$2)+(Data!$I$2:$I$998=$B$3)+(Data!$I$2:$I$998=$B$4) )*(Data!$J$2:$J$998&lt;=$B$5)*(Data!$J$2:$J$998&gt;=$B$6)*(Data!$H$2:$H$998&lt;=DH$11) ) ),"N/A")</f>
        <v>1</v>
      </c>
      <c r="DI139" s="6">
        <f>IF(DI$10="x",IF( SUMPRODUCT( (Data!$A$2:$A$998=$A139)*(Data!$B$2:$B$998=$B139)*(Data!$C$2:$C$998=$B$1)*(Data!$D$2:$D$998=DI$9)*( (Data!$I$2:$I$998=$B$2)+(Data!$I$2:$I$998=$B$3)+(Data!$I$2:$I$998=$B$4) )*(Data!$J$2:$J$998&lt;=$B$5)*(Data!$J$2:$J$998&gt;=$B$6)*(Data!$H$2:$H$998) )=0,"N/A",SUMPRODUCT( (Data!$A$2:$A$998=$A139)*(Data!$B$2:$B$998=$B139)*(Data!$C$2:$C$998=$B$1)*(Data!$D$2:$D$998=DI$9)*( (Data!$I$2:$I$998=$B$2)+(Data!$I$2:$I$998=$B$3)+(Data!$I$2:$I$998=$B$4) )*(Data!$J$2:$J$998&lt;=$B$5)*(Data!$J$2:$J$998&gt;=$B$6)*(Data!$H$2:$H$998&lt;=DI$11) ) ),"N/A")</f>
        <v>1</v>
      </c>
      <c r="DJ139" s="6" t="str">
        <f>IF(DJ$10="x",IF( SUMPRODUCT( (Data!$A$2:$A$998=$A139)*(Data!$B$2:$B$998=$B139)*(Data!$C$2:$C$998=$B$1)*(Data!$D$2:$D$998=DJ$9)*( (Data!$I$2:$I$998=$B$2)+(Data!$I$2:$I$998=$B$3)+(Data!$I$2:$I$998=$B$4) )*(Data!$J$2:$J$998&lt;=$B$5)*(Data!$J$2:$J$998&gt;=$B$6)*(Data!$H$2:$H$998) )=0,"N/A",SUMPRODUCT( (Data!$A$2:$A$998=$A139)*(Data!$B$2:$B$998=$B139)*(Data!$C$2:$C$998=$B$1)*(Data!$D$2:$D$998=DJ$9)*( (Data!$I$2:$I$998=$B$2)+(Data!$I$2:$I$998=$B$3)+(Data!$I$2:$I$998=$B$4) )*(Data!$J$2:$J$998&lt;=$B$5)*(Data!$J$2:$J$998&gt;=$B$6)*(Data!$H$2:$H$998&lt;=DJ$11) ) ),"N/A")</f>
        <v>N/A</v>
      </c>
      <c r="DK139" s="6">
        <f t="shared" si="150"/>
        <v>1</v>
      </c>
      <c r="DO139" s="6">
        <f t="shared" si="154"/>
        <v>1</v>
      </c>
      <c r="DP139" s="6">
        <f t="shared" si="140"/>
        <v>1</v>
      </c>
      <c r="DQ139" s="6" t="str">
        <f t="shared" si="141"/>
        <v>N/A</v>
      </c>
      <c r="DR139" s="6">
        <f t="shared" si="142"/>
        <v>1</v>
      </c>
      <c r="DS139" s="6" t="str">
        <f t="shared" si="107"/>
        <v>N/A</v>
      </c>
      <c r="DT139" s="6" t="str">
        <f t="shared" si="108"/>
        <v>N/A</v>
      </c>
      <c r="DU139" s="6">
        <f t="shared" si="109"/>
        <v>1</v>
      </c>
      <c r="DV139" s="6">
        <f t="shared" si="110"/>
        <v>1</v>
      </c>
      <c r="DW139" s="6" t="str">
        <f t="shared" si="111"/>
        <v>N/A</v>
      </c>
      <c r="DX139" s="6">
        <f t="shared" si="112"/>
        <v>1</v>
      </c>
      <c r="DY139" s="6">
        <f t="shared" si="113"/>
        <v>1</v>
      </c>
      <c r="DZ139" s="6" t="str">
        <f t="shared" si="114"/>
        <v>N/A</v>
      </c>
      <c r="EA139" s="6" t="str">
        <f t="shared" si="115"/>
        <v>N/A</v>
      </c>
      <c r="EB139" s="6">
        <f t="shared" si="116"/>
        <v>1</v>
      </c>
      <c r="EC139" s="6">
        <f t="shared" si="117"/>
        <v>1</v>
      </c>
      <c r="ED139" s="6">
        <f t="shared" si="118"/>
        <v>1</v>
      </c>
      <c r="EE139" s="6">
        <f t="shared" si="119"/>
        <v>1</v>
      </c>
      <c r="EF139" s="6">
        <f t="shared" si="120"/>
        <v>1</v>
      </c>
      <c r="EG139" s="6" t="str">
        <f t="shared" si="121"/>
        <v>N/A</v>
      </c>
      <c r="EH139" s="6">
        <f t="shared" si="151"/>
        <v>1</v>
      </c>
      <c r="EL139" s="6">
        <f t="shared" si="155"/>
        <v>1</v>
      </c>
      <c r="EM139" s="6">
        <f t="shared" si="143"/>
        <v>1</v>
      </c>
      <c r="EN139" s="6" t="str">
        <f t="shared" si="144"/>
        <v>N/A</v>
      </c>
      <c r="EO139" s="6">
        <f t="shared" si="145"/>
        <v>1</v>
      </c>
      <c r="EP139" s="6" t="str">
        <f t="shared" si="122"/>
        <v>N/A</v>
      </c>
      <c r="EQ139" s="6" t="str">
        <f t="shared" si="123"/>
        <v>N/A</v>
      </c>
      <c r="ER139" s="6">
        <f t="shared" si="124"/>
        <v>1</v>
      </c>
      <c r="ES139" s="6">
        <f t="shared" si="125"/>
        <v>1</v>
      </c>
      <c r="ET139" s="6" t="str">
        <f t="shared" si="126"/>
        <v>N/A</v>
      </c>
      <c r="EU139" s="6">
        <f t="shared" si="127"/>
        <v>1</v>
      </c>
      <c r="EV139" s="6">
        <f t="shared" si="128"/>
        <v>1</v>
      </c>
      <c r="EW139" s="6" t="str">
        <f t="shared" si="129"/>
        <v>N/A</v>
      </c>
      <c r="EX139" s="6" t="str">
        <f t="shared" si="130"/>
        <v>N/A</v>
      </c>
      <c r="EY139" s="6">
        <f t="shared" si="131"/>
        <v>1</v>
      </c>
      <c r="EZ139" s="6">
        <f t="shared" si="132"/>
        <v>1</v>
      </c>
      <c r="FA139" s="6">
        <f t="shared" si="133"/>
        <v>1</v>
      </c>
      <c r="FB139" s="6">
        <f t="shared" si="134"/>
        <v>1</v>
      </c>
      <c r="FC139" s="6">
        <f t="shared" si="135"/>
        <v>1</v>
      </c>
      <c r="FD139" s="6" t="str">
        <f t="shared" si="136"/>
        <v>N/A</v>
      </c>
      <c r="FE139" s="6">
        <f t="shared" si="152"/>
        <v>1</v>
      </c>
      <c r="FI139" s="6">
        <f>SUMPRODUCT( (Data!$A$2:$A$1768=$A139)*(Data!$B$2:$B$1768=$B139)*(Data!$J$2:$J$1768) ) / (SUMPRODUCT( (Data!$A$2:$A$1768=$A139)*(Data!$B$2:$B$1768=$B139)*1 ))</f>
        <v>21</v>
      </c>
      <c r="FJ139" s="6">
        <f>IF(SUMPRODUCT( (Data!$A$2:$A$1768=$A139)*(Data!$B$2:$B$1768=$B139)*(Data!$I$2:$I$1768="YES") )&gt;0,1,0)</f>
        <v>1</v>
      </c>
      <c r="FK139" s="6">
        <f>IF(SUMPRODUCT( (Data!$A$2:$A$1768=$A139)*(Data!$B$2:$B$1768=$B139)*(Data!$I$2:$I$1768="NO") )&gt;0,1,0)</f>
        <v>0</v>
      </c>
      <c r="FL139" s="6">
        <f t="shared" si="91"/>
        <v>0</v>
      </c>
    </row>
    <row r="140" spans="1:168" x14ac:dyDescent="0.25">
      <c r="A140" s="23" t="s">
        <v>151</v>
      </c>
      <c r="B140" s="6" t="s">
        <v>152</v>
      </c>
      <c r="C140" s="30"/>
      <c r="D140" s="6" t="str">
        <f>IF(D$10="x",IF( SUMPRODUCT( (Data!$A$2:$A$998=$A140)*(Data!$B$2:$B$998=$B140)*(Data!$C$2:$C$998=$B$1)*(Data!$D$2:$D$998=D$9)*( (Data!$I$2:$I$998=$B$2)+(Data!$I$2:$I$998=$B$3)+(Data!$I$2:$I$998=$B$4) )*(Data!$J$2:$J$998&lt;=$B$5)*(Data!$J$2:$J$998&gt;=$B$6)*(Data!$E$2:$E$998) )=0,"N/A",SUMPRODUCT( (Data!$A$2:$A$998=$A140)*(Data!$B$2:$B$998=$B140)*(Data!$C$2:$C$998=$B$1)*(Data!$D$2:$D$998=D$9)*( (Data!$I$2:$I$998=$B$2)+(Data!$I$2:$I$998=$B$3)+(Data!$I$2:$I$998=$B$4) )*(Data!$J$2:$J$998&lt;=$B$5)*(Data!$J$2:$J$998&gt;=$B$6)*(Data!$E$2:$E$998&gt;=D$11) ) ),"N/A")</f>
        <v>N/A</v>
      </c>
      <c r="E140" s="6" t="str">
        <f>IF(E$10="x",IF( SUMPRODUCT( (Data!$A$2:$A$998=$A140)*(Data!$B$2:$B$998=$B140)*(Data!$C$2:$C$998=$B$1)*(Data!$D$2:$D$998=E$9)*( (Data!$I$2:$I$998=$B$2)+(Data!$I$2:$I$998=$B$3)+(Data!$I$2:$I$998=$B$4) )*(Data!$J$2:$J$998&lt;=$B$5)*(Data!$J$2:$J$998&gt;=$B$6)*(Data!$E$2:$E$998) )=0,"N/A",SUMPRODUCT( (Data!$A$2:$A$998=$A140)*(Data!$B$2:$B$998=$B140)*(Data!$C$2:$C$998=$B$1)*(Data!$D$2:$D$998=E$9)*( (Data!$I$2:$I$998=$B$2)+(Data!$I$2:$I$998=$B$3)+(Data!$I$2:$I$998=$B$4) )*(Data!$J$2:$J$998&lt;=$B$5)*(Data!$J$2:$J$998&gt;=$B$6)*(Data!$E$2:$E$998&gt;=E$11) ) ),"N/A")</f>
        <v>N/A</v>
      </c>
      <c r="F140" s="6" t="str">
        <f>IF(F$10="x",IF( SUMPRODUCT( (Data!$A$2:$A$998=$A140)*(Data!$B$2:$B$998=$B140)*(Data!$C$2:$C$998=$B$1)*(Data!$D$2:$D$998=F$9)*( (Data!$I$2:$I$998=$B$2)+(Data!$I$2:$I$998=$B$3)+(Data!$I$2:$I$998=$B$4) )*(Data!$J$2:$J$998&lt;=$B$5)*(Data!$J$2:$J$998&gt;=$B$6)*(Data!$E$2:$E$998) )=0,"N/A",SUMPRODUCT( (Data!$A$2:$A$998=$A140)*(Data!$B$2:$B$998=$B140)*(Data!$C$2:$C$998=$B$1)*(Data!$D$2:$D$998=F$9)*( (Data!$I$2:$I$998=$B$2)+(Data!$I$2:$I$998=$B$3)+(Data!$I$2:$I$998=$B$4) )*(Data!$J$2:$J$998&lt;=$B$5)*(Data!$J$2:$J$998&gt;=$B$6)*(Data!$E$2:$E$998&gt;=F$11) ) ),"N/A")</f>
        <v>N/A</v>
      </c>
      <c r="G140" s="6" t="str">
        <f>IF(G$10="x",IF( SUMPRODUCT( (Data!$A$2:$A$998=$A140)*(Data!$B$2:$B$998=$B140)*(Data!$C$2:$C$998=$B$1)*(Data!$D$2:$D$998=G$9)*( (Data!$I$2:$I$998=$B$2)+(Data!$I$2:$I$998=$B$3)+(Data!$I$2:$I$998=$B$4) )*(Data!$J$2:$J$998&lt;=$B$5)*(Data!$J$2:$J$998&gt;=$B$6)*(Data!$E$2:$E$998) )=0,"N/A",SUMPRODUCT( (Data!$A$2:$A$998=$A140)*(Data!$B$2:$B$998=$B140)*(Data!$C$2:$C$998=$B$1)*(Data!$D$2:$D$998=G$9)*( (Data!$I$2:$I$998=$B$2)+(Data!$I$2:$I$998=$B$3)+(Data!$I$2:$I$998=$B$4) )*(Data!$J$2:$J$998&lt;=$B$5)*(Data!$J$2:$J$998&gt;=$B$6)*(Data!$E$2:$E$998&gt;=G$11) ) ),"N/A")</f>
        <v>N/A</v>
      </c>
      <c r="H140" s="6" t="str">
        <f>IF(H$10="x",IF( SUMPRODUCT( (Data!$A$2:$A$998=$A140)*(Data!$B$2:$B$998=$B140)*(Data!$C$2:$C$998=$B$1)*(Data!$D$2:$D$998=H$9)*( (Data!$I$2:$I$998=$B$2)+(Data!$I$2:$I$998=$B$3)+(Data!$I$2:$I$998=$B$4) )*(Data!$J$2:$J$998&lt;=$B$5)*(Data!$J$2:$J$998&gt;=$B$6)*(Data!$E$2:$E$998) )=0,"N/A",SUMPRODUCT( (Data!$A$2:$A$998=$A140)*(Data!$B$2:$B$998=$B140)*(Data!$C$2:$C$998=$B$1)*(Data!$D$2:$D$998=H$9)*( (Data!$I$2:$I$998=$B$2)+(Data!$I$2:$I$998=$B$3)+(Data!$I$2:$I$998=$B$4) )*(Data!$J$2:$J$998&lt;=$B$5)*(Data!$J$2:$J$998&gt;=$B$6)*(Data!$E$2:$E$998&gt;=H$11) ) ),"N/A")</f>
        <v>N/A</v>
      </c>
      <c r="I140" s="6" t="str">
        <f>IF(I$10="x",IF( SUMPRODUCT( (Data!$A$2:$A$998=$A140)*(Data!$B$2:$B$998=$B140)*(Data!$C$2:$C$998=$B$1)*(Data!$D$2:$D$998=I$9)*( (Data!$I$2:$I$998=$B$2)+(Data!$I$2:$I$998=$B$3)+(Data!$I$2:$I$998=$B$4) )*(Data!$J$2:$J$998&lt;=$B$5)*(Data!$J$2:$J$998&gt;=$B$6)*(Data!$E$2:$E$998) )=0,"N/A",SUMPRODUCT( (Data!$A$2:$A$998=$A140)*(Data!$B$2:$B$998=$B140)*(Data!$C$2:$C$998=$B$1)*(Data!$D$2:$D$998=I$9)*( (Data!$I$2:$I$998=$B$2)+(Data!$I$2:$I$998=$B$3)+(Data!$I$2:$I$998=$B$4) )*(Data!$J$2:$J$998&lt;=$B$5)*(Data!$J$2:$J$998&gt;=$B$6)*(Data!$E$2:$E$998&gt;=I$11) ) ),"N/A")</f>
        <v>N/A</v>
      </c>
      <c r="J140" s="6" t="str">
        <f>IF(J$10="x",IF( SUMPRODUCT( (Data!$A$2:$A$998=$A140)*(Data!$B$2:$B$998=$B140)*(Data!$C$2:$C$998=$B$1)*(Data!$D$2:$D$998=J$9)*( (Data!$I$2:$I$998=$B$2)+(Data!$I$2:$I$998=$B$3)+(Data!$I$2:$I$998=$B$4) )*(Data!$J$2:$J$998&lt;=$B$5)*(Data!$J$2:$J$998&gt;=$B$6)*(Data!$E$2:$E$998) )=0,"N/A",SUMPRODUCT( (Data!$A$2:$A$998=$A140)*(Data!$B$2:$B$998=$B140)*(Data!$C$2:$C$998=$B$1)*(Data!$D$2:$D$998=J$9)*( (Data!$I$2:$I$998=$B$2)+(Data!$I$2:$I$998=$B$3)+(Data!$I$2:$I$998=$B$4) )*(Data!$J$2:$J$998&lt;=$B$5)*(Data!$J$2:$J$998&gt;=$B$6)*(Data!$E$2:$E$998&gt;=J$11) ) ),"N/A")</f>
        <v>N/A</v>
      </c>
      <c r="K140" s="6" t="str">
        <f>IF(K$10="x",IF( SUMPRODUCT( (Data!$A$2:$A$998=$A140)*(Data!$B$2:$B$998=$B140)*(Data!$C$2:$C$998=$B$1)*(Data!$D$2:$D$998=K$9)*( (Data!$I$2:$I$998=$B$2)+(Data!$I$2:$I$998=$B$3)+(Data!$I$2:$I$998=$B$4) )*(Data!$J$2:$J$998&lt;=$B$5)*(Data!$J$2:$J$998&gt;=$B$6)*(Data!$E$2:$E$998) )=0,"N/A",SUMPRODUCT( (Data!$A$2:$A$998=$A140)*(Data!$B$2:$B$998=$B140)*(Data!$C$2:$C$998=$B$1)*(Data!$D$2:$D$998=K$9)*( (Data!$I$2:$I$998=$B$2)+(Data!$I$2:$I$998=$B$3)+(Data!$I$2:$I$998=$B$4) )*(Data!$J$2:$J$998&lt;=$B$5)*(Data!$J$2:$J$998&gt;=$B$6)*(Data!$E$2:$E$998&gt;=K$11) ) ),"N/A")</f>
        <v>N/A</v>
      </c>
      <c r="L140" s="6" t="str">
        <f>IF(L$10="x",IF( SUMPRODUCT( (Data!$A$2:$A$998=$A140)*(Data!$B$2:$B$998=$B140)*(Data!$C$2:$C$998=$B$1)*(Data!$D$2:$D$998=L$9)*( (Data!$I$2:$I$998=$B$2)+(Data!$I$2:$I$998=$B$3)+(Data!$I$2:$I$998=$B$4) )*(Data!$J$2:$J$998&lt;=$B$5)*(Data!$J$2:$J$998&gt;=$B$6)*(Data!$E$2:$E$998) )=0,"N/A",SUMPRODUCT( (Data!$A$2:$A$998=$A140)*(Data!$B$2:$B$998=$B140)*(Data!$C$2:$C$998=$B$1)*(Data!$D$2:$D$998=L$9)*( (Data!$I$2:$I$998=$B$2)+(Data!$I$2:$I$998=$B$3)+(Data!$I$2:$I$998=$B$4) )*(Data!$J$2:$J$998&lt;=$B$5)*(Data!$J$2:$J$998&gt;=$B$6)*(Data!$E$2:$E$998&gt;=L$11) ) ),"N/A")</f>
        <v>N/A</v>
      </c>
      <c r="M140" s="6" t="str">
        <f>IF(M$10="x",IF( SUMPRODUCT( (Data!$A$2:$A$998=$A140)*(Data!$B$2:$B$998=$B140)*(Data!$C$2:$C$998=$B$1)*(Data!$D$2:$D$998=M$9)*( (Data!$I$2:$I$998=$B$2)+(Data!$I$2:$I$998=$B$3)+(Data!$I$2:$I$998=$B$4) )*(Data!$J$2:$J$998&lt;=$B$5)*(Data!$J$2:$J$998&gt;=$B$6)*(Data!$E$2:$E$998) )=0,"N/A",SUMPRODUCT( (Data!$A$2:$A$998=$A140)*(Data!$B$2:$B$998=$B140)*(Data!$C$2:$C$998=$B$1)*(Data!$D$2:$D$998=M$9)*( (Data!$I$2:$I$998=$B$2)+(Data!$I$2:$I$998=$B$3)+(Data!$I$2:$I$998=$B$4) )*(Data!$J$2:$J$998&lt;=$B$5)*(Data!$J$2:$J$998&gt;=$B$6)*(Data!$E$2:$E$998&gt;=M$11) ) ),"N/A")</f>
        <v>N/A</v>
      </c>
      <c r="N140" s="6" t="str">
        <f>IF(N$10="x",IF( SUMPRODUCT( (Data!$A$2:$A$998=$A140)*(Data!$B$2:$B$998=$B140)*(Data!$C$2:$C$998=$B$1)*(Data!$D$2:$D$998=N$9)*( (Data!$I$2:$I$998=$B$2)+(Data!$I$2:$I$998=$B$3)+(Data!$I$2:$I$998=$B$4) )*(Data!$J$2:$J$998&lt;=$B$5)*(Data!$J$2:$J$998&gt;=$B$6)*(Data!$E$2:$E$998) )=0,"N/A",SUMPRODUCT( (Data!$A$2:$A$998=$A140)*(Data!$B$2:$B$998=$B140)*(Data!$C$2:$C$998=$B$1)*(Data!$D$2:$D$998=N$9)*( (Data!$I$2:$I$998=$B$2)+(Data!$I$2:$I$998=$B$3)+(Data!$I$2:$I$998=$B$4) )*(Data!$J$2:$J$998&lt;=$B$5)*(Data!$J$2:$J$998&gt;=$B$6)*(Data!$E$2:$E$998&gt;=N$11) ) ),"N/A")</f>
        <v>N/A</v>
      </c>
      <c r="O140" s="6" t="str">
        <f>IF(O$10="x",IF( SUMPRODUCT( (Data!$A$2:$A$998=$A140)*(Data!$B$2:$B$998=$B140)*(Data!$C$2:$C$998=$B$1)*(Data!$D$2:$D$998=O$9)*( (Data!$I$2:$I$998=$B$2)+(Data!$I$2:$I$998=$B$3)+(Data!$I$2:$I$998=$B$4) )*(Data!$J$2:$J$998&lt;=$B$5)*(Data!$J$2:$J$998&gt;=$B$6)*(Data!$E$2:$E$998) )=0,"N/A",SUMPRODUCT( (Data!$A$2:$A$998=$A140)*(Data!$B$2:$B$998=$B140)*(Data!$C$2:$C$998=$B$1)*(Data!$D$2:$D$998=O$9)*( (Data!$I$2:$I$998=$B$2)+(Data!$I$2:$I$998=$B$3)+(Data!$I$2:$I$998=$B$4) )*(Data!$J$2:$J$998&lt;=$B$5)*(Data!$J$2:$J$998&gt;=$B$6)*(Data!$E$2:$E$998&gt;=O$11) ) ),"N/A")</f>
        <v>N/A</v>
      </c>
      <c r="P140" s="6" t="str">
        <f>IF(P$10="x",IF( SUMPRODUCT( (Data!$A$2:$A$998=$A140)*(Data!$B$2:$B$998=$B140)*(Data!$C$2:$C$998=$B$1)*(Data!$D$2:$D$998=P$9)*( (Data!$I$2:$I$998=$B$2)+(Data!$I$2:$I$998=$B$3)+(Data!$I$2:$I$998=$B$4) )*(Data!$J$2:$J$998&lt;=$B$5)*(Data!$J$2:$J$998&gt;=$B$6)*(Data!$E$2:$E$998) )=0,"N/A",SUMPRODUCT( (Data!$A$2:$A$998=$A140)*(Data!$B$2:$B$998=$B140)*(Data!$C$2:$C$998=$B$1)*(Data!$D$2:$D$998=P$9)*( (Data!$I$2:$I$998=$B$2)+(Data!$I$2:$I$998=$B$3)+(Data!$I$2:$I$998=$B$4) )*(Data!$J$2:$J$998&lt;=$B$5)*(Data!$J$2:$J$998&gt;=$B$6)*(Data!$E$2:$E$998&gt;=P$11) ) ),"N/A")</f>
        <v>N/A</v>
      </c>
      <c r="Q140" s="6" t="str">
        <f>IF(Q$10="x",IF( SUMPRODUCT( (Data!$A$2:$A$998=$A140)*(Data!$B$2:$B$998=$B140)*(Data!$C$2:$C$998=$B$1)*(Data!$D$2:$D$998=Q$9)*( (Data!$I$2:$I$998=$B$2)+(Data!$I$2:$I$998=$B$3)+(Data!$I$2:$I$998=$B$4) )*(Data!$J$2:$J$998&lt;=$B$5)*(Data!$J$2:$J$998&gt;=$B$6)*(Data!$E$2:$E$998) )=0,"N/A",SUMPRODUCT( (Data!$A$2:$A$998=$A140)*(Data!$B$2:$B$998=$B140)*(Data!$C$2:$C$998=$B$1)*(Data!$D$2:$D$998=Q$9)*( (Data!$I$2:$I$998=$B$2)+(Data!$I$2:$I$998=$B$3)+(Data!$I$2:$I$998=$B$4) )*(Data!$J$2:$J$998&lt;=$B$5)*(Data!$J$2:$J$998&gt;=$B$6)*(Data!$E$2:$E$998&gt;=Q$11) ) ),"N/A")</f>
        <v>N/A</v>
      </c>
      <c r="R140" s="6" t="str">
        <f>IF(R$10="x",IF( SUMPRODUCT( (Data!$A$2:$A$998=$A140)*(Data!$B$2:$B$998=$B140)*(Data!$C$2:$C$998=$B$1)*(Data!$D$2:$D$998=R$9)*( (Data!$I$2:$I$998=$B$2)+(Data!$I$2:$I$998=$B$3)+(Data!$I$2:$I$998=$B$4) )*(Data!$J$2:$J$998&lt;=$B$5)*(Data!$J$2:$J$998&gt;=$B$6)*(Data!$E$2:$E$998) )=0,"N/A",SUMPRODUCT( (Data!$A$2:$A$998=$A140)*(Data!$B$2:$B$998=$B140)*(Data!$C$2:$C$998=$B$1)*(Data!$D$2:$D$998=R$9)*( (Data!$I$2:$I$998=$B$2)+(Data!$I$2:$I$998=$B$3)+(Data!$I$2:$I$998=$B$4) )*(Data!$J$2:$J$998&lt;=$B$5)*(Data!$J$2:$J$998&gt;=$B$6)*(Data!$E$2:$E$998&gt;=R$11) ) ),"N/A")</f>
        <v>N/A</v>
      </c>
      <c r="S140" s="6" t="str">
        <f>IF(S$10="x",IF( SUMPRODUCT( (Data!$A$2:$A$998=$A140)*(Data!$B$2:$B$998=$B140)*(Data!$C$2:$C$998=$B$1)*(Data!$D$2:$D$998=S$9)*( (Data!$I$2:$I$998=$B$2)+(Data!$I$2:$I$998=$B$3)+(Data!$I$2:$I$998=$B$4) )*(Data!$J$2:$J$998&lt;=$B$5)*(Data!$J$2:$J$998&gt;=$B$6)*(Data!$E$2:$E$998) )=0,"N/A",SUMPRODUCT( (Data!$A$2:$A$998=$A140)*(Data!$B$2:$B$998=$B140)*(Data!$C$2:$C$998=$B$1)*(Data!$D$2:$D$998=S$9)*( (Data!$I$2:$I$998=$B$2)+(Data!$I$2:$I$998=$B$3)+(Data!$I$2:$I$998=$B$4) )*(Data!$J$2:$J$998&lt;=$B$5)*(Data!$J$2:$J$998&gt;=$B$6)*(Data!$E$2:$E$998&gt;=S$11) ) ),"N/A")</f>
        <v>N/A</v>
      </c>
      <c r="T140" s="6" t="str">
        <f>IF(T$10="x",IF( SUMPRODUCT( (Data!$A$2:$A$998=$A140)*(Data!$B$2:$B$998=$B140)*(Data!$C$2:$C$998=$B$1)*(Data!$D$2:$D$998=T$9)*( (Data!$I$2:$I$998=$B$2)+(Data!$I$2:$I$998=$B$3)+(Data!$I$2:$I$998=$B$4) )*(Data!$J$2:$J$998&lt;=$B$5)*(Data!$J$2:$J$998&gt;=$B$6)*(Data!$E$2:$E$998) )=0,"N/A",SUMPRODUCT( (Data!$A$2:$A$998=$A140)*(Data!$B$2:$B$998=$B140)*(Data!$C$2:$C$998=$B$1)*(Data!$D$2:$D$998=T$9)*( (Data!$I$2:$I$998=$B$2)+(Data!$I$2:$I$998=$B$3)+(Data!$I$2:$I$998=$B$4) )*(Data!$J$2:$J$998&lt;=$B$5)*(Data!$J$2:$J$998&gt;=$B$6)*(Data!$E$2:$E$998&gt;=T$11) ) ),"N/A")</f>
        <v>N/A</v>
      </c>
      <c r="U140" s="6" t="str">
        <f>IF(U$10="x",IF( SUMPRODUCT( (Data!$A$2:$A$998=$A140)*(Data!$B$2:$B$998=$B140)*(Data!$C$2:$C$998=$B$1)*(Data!$D$2:$D$998=U$9)*( (Data!$I$2:$I$998=$B$2)+(Data!$I$2:$I$998=$B$3)+(Data!$I$2:$I$998=$B$4) )*(Data!$J$2:$J$998&lt;=$B$5)*(Data!$J$2:$J$998&gt;=$B$6)*(Data!$E$2:$E$998) )=0,"N/A",SUMPRODUCT( (Data!$A$2:$A$998=$A140)*(Data!$B$2:$B$998=$B140)*(Data!$C$2:$C$998=$B$1)*(Data!$D$2:$D$998=U$9)*( (Data!$I$2:$I$998=$B$2)+(Data!$I$2:$I$998=$B$3)+(Data!$I$2:$I$998=$B$4) )*(Data!$J$2:$J$998&lt;=$B$5)*(Data!$J$2:$J$998&gt;=$B$6)*(Data!$E$2:$E$998&gt;=U$11) ) ),"N/A")</f>
        <v>N/A</v>
      </c>
      <c r="V140" s="6" t="str">
        <f>IF(V$10="x",IF( SUMPRODUCT( (Data!$A$2:$A$998=$A140)*(Data!$B$2:$B$998=$B140)*(Data!$C$2:$C$998=$B$1)*(Data!$D$2:$D$998=V$9)*( (Data!$I$2:$I$998=$B$2)+(Data!$I$2:$I$998=$B$3)+(Data!$I$2:$I$998=$B$4) )*(Data!$J$2:$J$998&lt;=$B$5)*(Data!$J$2:$J$998&gt;=$B$6)*(Data!$E$2:$E$998) )=0,"N/A",SUMPRODUCT( (Data!$A$2:$A$998=$A140)*(Data!$B$2:$B$998=$B140)*(Data!$C$2:$C$998=$B$1)*(Data!$D$2:$D$998=V$9)*( (Data!$I$2:$I$998=$B$2)+(Data!$I$2:$I$998=$B$3)+(Data!$I$2:$I$998=$B$4) )*(Data!$J$2:$J$998&lt;=$B$5)*(Data!$J$2:$J$998&gt;=$B$6)*(Data!$E$2:$E$998&gt;=V$11) ) ),"N/A")</f>
        <v>N/A</v>
      </c>
      <c r="W140" s="6" t="str">
        <f t="shared" si="146"/>
        <v>N/A</v>
      </c>
      <c r="AA140" s="6" t="str">
        <f>IF(AA$10="x",IF( SUMPRODUCT( (Data!$A$2:$A$998=$A140)*(Data!$B$2:$B$998=$B140)*(Data!$C$2:$C$998=$B$1)*(Data!$D$2:$D$998=AA$9)*( (Data!$I$2:$I$998=$B$2)+(Data!$I$2:$I$998=$B$3)+(Data!$I$2:$I$998=$B$4) )*(Data!$J$2:$J$998&lt;=$B$5)*(Data!$J$2:$J$998&gt;=$B$6)*(Data!$G$2:$G$998) )=0,"N/A",SUMPRODUCT( (Data!$A$2:$A$998=$A140)*(Data!$B$2:$B$998=$B140)*(Data!$C$2:$C$998=$B$1)*(Data!$D$2:$D$998=AA$9)*( (Data!$I$2:$I$998=$B$2)+(Data!$I$2:$I$998=$B$3)+(Data!$I$2:$I$998=$B$4) )*(Data!$J$2:$J$998&lt;=$B$5)*(Data!$J$2:$J$998&gt;=$B$6)*(Data!$G$2:$G$998&lt;=AA$11) ) ),"N/A")</f>
        <v>N/A</v>
      </c>
      <c r="AB140" s="6" t="str">
        <f>IF(AB$10="x",IF( SUMPRODUCT( (Data!$A$2:$A$998=$A140)*(Data!$B$2:$B$998=$B140)*(Data!$C$2:$C$998=$B$1)*(Data!$D$2:$D$998=AB$9)*( (Data!$I$2:$I$998=$B$2)+(Data!$I$2:$I$998=$B$3)+(Data!$I$2:$I$998=$B$4) )*(Data!$J$2:$J$998&lt;=$B$5)*(Data!$J$2:$J$998&gt;=$B$6)*(Data!$G$2:$G$998) )=0,"N/A",SUMPRODUCT( (Data!$A$2:$A$998=$A140)*(Data!$B$2:$B$998=$B140)*(Data!$C$2:$C$998=$B$1)*(Data!$D$2:$D$998=AB$9)*( (Data!$I$2:$I$998=$B$2)+(Data!$I$2:$I$998=$B$3)+(Data!$I$2:$I$998=$B$4) )*(Data!$J$2:$J$998&lt;=$B$5)*(Data!$J$2:$J$998&gt;=$B$6)*(Data!$G$2:$G$998&lt;=AB$11) ) ),"N/A")</f>
        <v>N/A</v>
      </c>
      <c r="AC140" s="6" t="str">
        <f>IF(AC$10="x",IF( SUMPRODUCT( (Data!$A$2:$A$998=$A140)*(Data!$B$2:$B$998=$B140)*(Data!$C$2:$C$998=$B$1)*(Data!$D$2:$D$998=AC$9)*( (Data!$I$2:$I$998=$B$2)+(Data!$I$2:$I$998=$B$3)+(Data!$I$2:$I$998=$B$4) )*(Data!$J$2:$J$998&lt;=$B$5)*(Data!$J$2:$J$998&gt;=$B$6)*(Data!$G$2:$G$998) )=0,"N/A",SUMPRODUCT( (Data!$A$2:$A$998=$A140)*(Data!$B$2:$B$998=$B140)*(Data!$C$2:$C$998=$B$1)*(Data!$D$2:$D$998=AC$9)*( (Data!$I$2:$I$998=$B$2)+(Data!$I$2:$I$998=$B$3)+(Data!$I$2:$I$998=$B$4) )*(Data!$J$2:$J$998&lt;=$B$5)*(Data!$J$2:$J$998&gt;=$B$6)*(Data!$G$2:$G$998&lt;=AC$11) ) ),"N/A")</f>
        <v>N/A</v>
      </c>
      <c r="AD140" s="6" t="str">
        <f>IF(AD$10="x",IF( SUMPRODUCT( (Data!$A$2:$A$998=$A140)*(Data!$B$2:$B$998=$B140)*(Data!$C$2:$C$998=$B$1)*(Data!$D$2:$D$998=AD$9)*( (Data!$I$2:$I$998=$B$2)+(Data!$I$2:$I$998=$B$3)+(Data!$I$2:$I$998=$B$4) )*(Data!$J$2:$J$998&lt;=$B$5)*(Data!$J$2:$J$998&gt;=$B$6)*(Data!$G$2:$G$998) )=0,"N/A",SUMPRODUCT( (Data!$A$2:$A$998=$A140)*(Data!$B$2:$B$998=$B140)*(Data!$C$2:$C$998=$B$1)*(Data!$D$2:$D$998=AD$9)*( (Data!$I$2:$I$998=$B$2)+(Data!$I$2:$I$998=$B$3)+(Data!$I$2:$I$998=$B$4) )*(Data!$J$2:$J$998&lt;=$B$5)*(Data!$J$2:$J$998&gt;=$B$6)*(Data!$G$2:$G$998&lt;=AD$11) ) ),"N/A")</f>
        <v>N/A</v>
      </c>
      <c r="AE140" s="6" t="str">
        <f>IF(AE$10="x",IF( SUMPRODUCT( (Data!$A$2:$A$998=$A140)*(Data!$B$2:$B$998=$B140)*(Data!$C$2:$C$998=$B$1)*(Data!$D$2:$D$998=AE$9)*( (Data!$I$2:$I$998=$B$2)+(Data!$I$2:$I$998=$B$3)+(Data!$I$2:$I$998=$B$4) )*(Data!$J$2:$J$998&lt;=$B$5)*(Data!$J$2:$J$998&gt;=$B$6)*(Data!$G$2:$G$998) )=0,"N/A",SUMPRODUCT( (Data!$A$2:$A$998=$A140)*(Data!$B$2:$B$998=$B140)*(Data!$C$2:$C$998=$B$1)*(Data!$D$2:$D$998=AE$9)*( (Data!$I$2:$I$998=$B$2)+(Data!$I$2:$I$998=$B$3)+(Data!$I$2:$I$998=$B$4) )*(Data!$J$2:$J$998&lt;=$B$5)*(Data!$J$2:$J$998&gt;=$B$6)*(Data!$G$2:$G$998&lt;=AE$11) ) ),"N/A")</f>
        <v>N/A</v>
      </c>
      <c r="AF140" s="6" t="str">
        <f>IF(AF$10="x",IF( SUMPRODUCT( (Data!$A$2:$A$998=$A140)*(Data!$B$2:$B$998=$B140)*(Data!$C$2:$C$998=$B$1)*(Data!$D$2:$D$998=AF$9)*( (Data!$I$2:$I$998=$B$2)+(Data!$I$2:$I$998=$B$3)+(Data!$I$2:$I$998=$B$4) )*(Data!$J$2:$J$998&lt;=$B$5)*(Data!$J$2:$J$998&gt;=$B$6)*(Data!$G$2:$G$998) )=0,"N/A",SUMPRODUCT( (Data!$A$2:$A$998=$A140)*(Data!$B$2:$B$998=$B140)*(Data!$C$2:$C$998=$B$1)*(Data!$D$2:$D$998=AF$9)*( (Data!$I$2:$I$998=$B$2)+(Data!$I$2:$I$998=$B$3)+(Data!$I$2:$I$998=$B$4) )*(Data!$J$2:$J$998&lt;=$B$5)*(Data!$J$2:$J$998&gt;=$B$6)*(Data!$G$2:$G$998&lt;=AF$11) ) ),"N/A")</f>
        <v>N/A</v>
      </c>
      <c r="AG140" s="6" t="str">
        <f>IF(AG$10="x",IF( SUMPRODUCT( (Data!$A$2:$A$998=$A140)*(Data!$B$2:$B$998=$B140)*(Data!$C$2:$C$998=$B$1)*(Data!$D$2:$D$998=AG$9)*( (Data!$I$2:$I$998=$B$2)+(Data!$I$2:$I$998=$B$3)+(Data!$I$2:$I$998=$B$4) )*(Data!$J$2:$J$998&lt;=$B$5)*(Data!$J$2:$J$998&gt;=$B$6)*(Data!$G$2:$G$998) )=0,"N/A",SUMPRODUCT( (Data!$A$2:$A$998=$A140)*(Data!$B$2:$B$998=$B140)*(Data!$C$2:$C$998=$B$1)*(Data!$D$2:$D$998=AG$9)*( (Data!$I$2:$I$998=$B$2)+(Data!$I$2:$I$998=$B$3)+(Data!$I$2:$I$998=$B$4) )*(Data!$J$2:$J$998&lt;=$B$5)*(Data!$J$2:$J$998&gt;=$B$6)*(Data!$G$2:$G$998&lt;=AG$11) ) ),"N/A")</f>
        <v>N/A</v>
      </c>
      <c r="AH140" s="6" t="str">
        <f>IF(AH$10="x",IF( SUMPRODUCT( (Data!$A$2:$A$998=$A140)*(Data!$B$2:$B$998=$B140)*(Data!$C$2:$C$998=$B$1)*(Data!$D$2:$D$998=AH$9)*( (Data!$I$2:$I$998=$B$2)+(Data!$I$2:$I$998=$B$3)+(Data!$I$2:$I$998=$B$4) )*(Data!$J$2:$J$998&lt;=$B$5)*(Data!$J$2:$J$998&gt;=$B$6)*(Data!$G$2:$G$998) )=0,"N/A",SUMPRODUCT( (Data!$A$2:$A$998=$A140)*(Data!$B$2:$B$998=$B140)*(Data!$C$2:$C$998=$B$1)*(Data!$D$2:$D$998=AH$9)*( (Data!$I$2:$I$998=$B$2)+(Data!$I$2:$I$998=$B$3)+(Data!$I$2:$I$998=$B$4) )*(Data!$J$2:$J$998&lt;=$B$5)*(Data!$J$2:$J$998&gt;=$B$6)*(Data!$G$2:$G$998&lt;=AH$11) ) ),"N/A")</f>
        <v>N/A</v>
      </c>
      <c r="AI140" s="6" t="str">
        <f>IF(AI$10="x",IF( SUMPRODUCT( (Data!$A$2:$A$998=$A140)*(Data!$B$2:$B$998=$B140)*(Data!$C$2:$C$998=$B$1)*(Data!$D$2:$D$998=AI$9)*( (Data!$I$2:$I$998=$B$2)+(Data!$I$2:$I$998=$B$3)+(Data!$I$2:$I$998=$B$4) )*(Data!$J$2:$J$998&lt;=$B$5)*(Data!$J$2:$J$998&gt;=$B$6)*(Data!$G$2:$G$998) )=0,"N/A",SUMPRODUCT( (Data!$A$2:$A$998=$A140)*(Data!$B$2:$B$998=$B140)*(Data!$C$2:$C$998=$B$1)*(Data!$D$2:$D$998=AI$9)*( (Data!$I$2:$I$998=$B$2)+(Data!$I$2:$I$998=$B$3)+(Data!$I$2:$I$998=$B$4) )*(Data!$J$2:$J$998&lt;=$B$5)*(Data!$J$2:$J$998&gt;=$B$6)*(Data!$G$2:$G$998&lt;=AI$11) ) ),"N/A")</f>
        <v>N/A</v>
      </c>
      <c r="AJ140" s="6" t="str">
        <f>IF(AJ$10="x",IF( SUMPRODUCT( (Data!$A$2:$A$998=$A140)*(Data!$B$2:$B$998=$B140)*(Data!$C$2:$C$998=$B$1)*(Data!$D$2:$D$998=AJ$9)*( (Data!$I$2:$I$998=$B$2)+(Data!$I$2:$I$998=$B$3)+(Data!$I$2:$I$998=$B$4) )*(Data!$J$2:$J$998&lt;=$B$5)*(Data!$J$2:$J$998&gt;=$B$6)*(Data!$G$2:$G$998) )=0,"N/A",SUMPRODUCT( (Data!$A$2:$A$998=$A140)*(Data!$B$2:$B$998=$B140)*(Data!$C$2:$C$998=$B$1)*(Data!$D$2:$D$998=AJ$9)*( (Data!$I$2:$I$998=$B$2)+(Data!$I$2:$I$998=$B$3)+(Data!$I$2:$I$998=$B$4) )*(Data!$J$2:$J$998&lt;=$B$5)*(Data!$J$2:$J$998&gt;=$B$6)*(Data!$G$2:$G$998&lt;=AJ$11) ) ),"N/A")</f>
        <v>N/A</v>
      </c>
      <c r="AK140" s="6" t="str">
        <f>IF(AK$10="x",IF( SUMPRODUCT( (Data!$A$2:$A$998=$A140)*(Data!$B$2:$B$998=$B140)*(Data!$C$2:$C$998=$B$1)*(Data!$D$2:$D$998=AK$9)*( (Data!$I$2:$I$998=$B$2)+(Data!$I$2:$I$998=$B$3)+(Data!$I$2:$I$998=$B$4) )*(Data!$J$2:$J$998&lt;=$B$5)*(Data!$J$2:$J$998&gt;=$B$6)*(Data!$G$2:$G$998) )=0,"N/A",SUMPRODUCT( (Data!$A$2:$A$998=$A140)*(Data!$B$2:$B$998=$B140)*(Data!$C$2:$C$998=$B$1)*(Data!$D$2:$D$998=AK$9)*( (Data!$I$2:$I$998=$B$2)+(Data!$I$2:$I$998=$B$3)+(Data!$I$2:$I$998=$B$4) )*(Data!$J$2:$J$998&lt;=$B$5)*(Data!$J$2:$J$998&gt;=$B$6)*(Data!$G$2:$G$998&lt;=AK$11) ) ),"N/A")</f>
        <v>N/A</v>
      </c>
      <c r="AL140" s="6" t="str">
        <f>IF(AL$10="x",IF( SUMPRODUCT( (Data!$A$2:$A$998=$A140)*(Data!$B$2:$B$998=$B140)*(Data!$C$2:$C$998=$B$1)*(Data!$D$2:$D$998=AL$9)*( (Data!$I$2:$I$998=$B$2)+(Data!$I$2:$I$998=$B$3)+(Data!$I$2:$I$998=$B$4) )*(Data!$J$2:$J$998&lt;=$B$5)*(Data!$J$2:$J$998&gt;=$B$6)*(Data!$G$2:$G$998) )=0,"N/A",SUMPRODUCT( (Data!$A$2:$A$998=$A140)*(Data!$B$2:$B$998=$B140)*(Data!$C$2:$C$998=$B$1)*(Data!$D$2:$D$998=AL$9)*( (Data!$I$2:$I$998=$B$2)+(Data!$I$2:$I$998=$B$3)+(Data!$I$2:$I$998=$B$4) )*(Data!$J$2:$J$998&lt;=$B$5)*(Data!$J$2:$J$998&gt;=$B$6)*(Data!$G$2:$G$998&lt;=AL$11) ) ),"N/A")</f>
        <v>N/A</v>
      </c>
      <c r="AM140" s="6" t="str">
        <f>IF(AM$10="x",IF( SUMPRODUCT( (Data!$A$2:$A$998=$A140)*(Data!$B$2:$B$998=$B140)*(Data!$C$2:$C$998=$B$1)*(Data!$D$2:$D$998=AM$9)*( (Data!$I$2:$I$998=$B$2)+(Data!$I$2:$I$998=$B$3)+(Data!$I$2:$I$998=$B$4) )*(Data!$J$2:$J$998&lt;=$B$5)*(Data!$J$2:$J$998&gt;=$B$6)*(Data!$G$2:$G$998) )=0,"N/A",SUMPRODUCT( (Data!$A$2:$A$998=$A140)*(Data!$B$2:$B$998=$B140)*(Data!$C$2:$C$998=$B$1)*(Data!$D$2:$D$998=AM$9)*( (Data!$I$2:$I$998=$B$2)+(Data!$I$2:$I$998=$B$3)+(Data!$I$2:$I$998=$B$4) )*(Data!$J$2:$J$998&lt;=$B$5)*(Data!$J$2:$J$998&gt;=$B$6)*(Data!$G$2:$G$998&lt;=AM$11) ) ),"N/A")</f>
        <v>N/A</v>
      </c>
      <c r="AN140" s="6" t="str">
        <f>IF(AN$10="x",IF( SUMPRODUCT( (Data!$A$2:$A$998=$A140)*(Data!$B$2:$B$998=$B140)*(Data!$C$2:$C$998=$B$1)*(Data!$D$2:$D$998=AN$9)*( (Data!$I$2:$I$998=$B$2)+(Data!$I$2:$I$998=$B$3)+(Data!$I$2:$I$998=$B$4) )*(Data!$J$2:$J$998&lt;=$B$5)*(Data!$J$2:$J$998&gt;=$B$6)*(Data!$G$2:$G$998) )=0,"N/A",SUMPRODUCT( (Data!$A$2:$A$998=$A140)*(Data!$B$2:$B$998=$B140)*(Data!$C$2:$C$998=$B$1)*(Data!$D$2:$D$998=AN$9)*( (Data!$I$2:$I$998=$B$2)+(Data!$I$2:$I$998=$B$3)+(Data!$I$2:$I$998=$B$4) )*(Data!$J$2:$J$998&lt;=$B$5)*(Data!$J$2:$J$998&gt;=$B$6)*(Data!$G$2:$G$998&lt;=AN$11) ) ),"N/A")</f>
        <v>N/A</v>
      </c>
      <c r="AO140" s="6" t="str">
        <f>IF(AO$10="x",IF( SUMPRODUCT( (Data!$A$2:$A$998=$A140)*(Data!$B$2:$B$998=$B140)*(Data!$C$2:$C$998=$B$1)*(Data!$D$2:$D$998=AO$9)*( (Data!$I$2:$I$998=$B$2)+(Data!$I$2:$I$998=$B$3)+(Data!$I$2:$I$998=$B$4) )*(Data!$J$2:$J$998&lt;=$B$5)*(Data!$J$2:$J$998&gt;=$B$6)*(Data!$G$2:$G$998) )=0,"N/A",SUMPRODUCT( (Data!$A$2:$A$998=$A140)*(Data!$B$2:$B$998=$B140)*(Data!$C$2:$C$998=$B$1)*(Data!$D$2:$D$998=AO$9)*( (Data!$I$2:$I$998=$B$2)+(Data!$I$2:$I$998=$B$3)+(Data!$I$2:$I$998=$B$4) )*(Data!$J$2:$J$998&lt;=$B$5)*(Data!$J$2:$J$998&gt;=$B$6)*(Data!$G$2:$G$998&lt;=AO$11) ) ),"N/A")</f>
        <v>N/A</v>
      </c>
      <c r="AP140" s="6" t="str">
        <f>IF(AP$10="x",IF( SUMPRODUCT( (Data!$A$2:$A$998=$A140)*(Data!$B$2:$B$998=$B140)*(Data!$C$2:$C$998=$B$1)*(Data!$D$2:$D$998=AP$9)*( (Data!$I$2:$I$998=$B$2)+(Data!$I$2:$I$998=$B$3)+(Data!$I$2:$I$998=$B$4) )*(Data!$J$2:$J$998&lt;=$B$5)*(Data!$J$2:$J$998&gt;=$B$6)*(Data!$G$2:$G$998) )=0,"N/A",SUMPRODUCT( (Data!$A$2:$A$998=$A140)*(Data!$B$2:$B$998=$B140)*(Data!$C$2:$C$998=$B$1)*(Data!$D$2:$D$998=AP$9)*( (Data!$I$2:$I$998=$B$2)+(Data!$I$2:$I$998=$B$3)+(Data!$I$2:$I$998=$B$4) )*(Data!$J$2:$J$998&lt;=$B$5)*(Data!$J$2:$J$998&gt;=$B$6)*(Data!$G$2:$G$998&lt;=AP$11) ) ),"N/A")</f>
        <v>N/A</v>
      </c>
      <c r="AQ140" s="6" t="str">
        <f>IF(AQ$10="x",IF( SUMPRODUCT( (Data!$A$2:$A$998=$A140)*(Data!$B$2:$B$998=$B140)*(Data!$C$2:$C$998=$B$1)*(Data!$D$2:$D$998=AQ$9)*( (Data!$I$2:$I$998=$B$2)+(Data!$I$2:$I$998=$B$3)+(Data!$I$2:$I$998=$B$4) )*(Data!$J$2:$J$998&lt;=$B$5)*(Data!$J$2:$J$998&gt;=$B$6)*(Data!$G$2:$G$998) )=0,"N/A",SUMPRODUCT( (Data!$A$2:$A$998=$A140)*(Data!$B$2:$B$998=$B140)*(Data!$C$2:$C$998=$B$1)*(Data!$D$2:$D$998=AQ$9)*( (Data!$I$2:$I$998=$B$2)+(Data!$I$2:$I$998=$B$3)+(Data!$I$2:$I$998=$B$4) )*(Data!$J$2:$J$998&lt;=$B$5)*(Data!$J$2:$J$998&gt;=$B$6)*(Data!$G$2:$G$998&lt;=AQ$11) ) ),"N/A")</f>
        <v>N/A</v>
      </c>
      <c r="AR140" s="6" t="str">
        <f>IF(AR$10="x",IF( SUMPRODUCT( (Data!$A$2:$A$998=$A140)*(Data!$B$2:$B$998=$B140)*(Data!$C$2:$C$998=$B$1)*(Data!$D$2:$D$998=AR$9)*( (Data!$I$2:$I$998=$B$2)+(Data!$I$2:$I$998=$B$3)+(Data!$I$2:$I$998=$B$4) )*(Data!$J$2:$J$998&lt;=$B$5)*(Data!$J$2:$J$998&gt;=$B$6)*(Data!$G$2:$G$998) )=0,"N/A",SUMPRODUCT( (Data!$A$2:$A$998=$A140)*(Data!$B$2:$B$998=$B140)*(Data!$C$2:$C$998=$B$1)*(Data!$D$2:$D$998=AR$9)*( (Data!$I$2:$I$998=$B$2)+(Data!$I$2:$I$998=$B$3)+(Data!$I$2:$I$998=$B$4) )*(Data!$J$2:$J$998&lt;=$B$5)*(Data!$J$2:$J$998&gt;=$B$6)*(Data!$G$2:$G$998&lt;=AR$11) ) ),"N/A")</f>
        <v>N/A</v>
      </c>
      <c r="AS140" s="6" t="str">
        <f>IF(AS$10="x",IF( SUMPRODUCT( (Data!$A$2:$A$998=$A140)*(Data!$B$2:$B$998=$B140)*(Data!$C$2:$C$998=$B$1)*(Data!$D$2:$D$998=AS$9)*( (Data!$I$2:$I$998=$B$2)+(Data!$I$2:$I$998=$B$3)+(Data!$I$2:$I$998=$B$4) )*(Data!$J$2:$J$998&lt;=$B$5)*(Data!$J$2:$J$998&gt;=$B$6)*(Data!$G$2:$G$998) )=0,"N/A",SUMPRODUCT( (Data!$A$2:$A$998=$A140)*(Data!$B$2:$B$998=$B140)*(Data!$C$2:$C$998=$B$1)*(Data!$D$2:$D$998=AS$9)*( (Data!$I$2:$I$998=$B$2)+(Data!$I$2:$I$998=$B$3)+(Data!$I$2:$I$998=$B$4) )*(Data!$J$2:$J$998&lt;=$B$5)*(Data!$J$2:$J$998&gt;=$B$6)*(Data!$G$2:$G$998&lt;=AS$11) ) ),"N/A")</f>
        <v>N/A</v>
      </c>
      <c r="AT140" s="6" t="str">
        <f t="shared" si="147"/>
        <v>N/A</v>
      </c>
      <c r="AX140" s="6" t="str">
        <f t="shared" si="153"/>
        <v>N/A</v>
      </c>
      <c r="AY140" s="6" t="str">
        <f t="shared" si="137"/>
        <v>N/A</v>
      </c>
      <c r="AZ140" s="6" t="str">
        <f t="shared" si="138"/>
        <v>N/A</v>
      </c>
      <c r="BA140" s="6" t="str">
        <f t="shared" si="139"/>
        <v>N/A</v>
      </c>
      <c r="BB140" s="6" t="str">
        <f t="shared" si="92"/>
        <v>N/A</v>
      </c>
      <c r="BC140" s="6" t="str">
        <f t="shared" si="93"/>
        <v>N/A</v>
      </c>
      <c r="BD140" s="6" t="str">
        <f t="shared" si="94"/>
        <v>N/A</v>
      </c>
      <c r="BE140" s="6" t="str">
        <f t="shared" si="95"/>
        <v>N/A</v>
      </c>
      <c r="BF140" s="6" t="str">
        <f t="shared" si="96"/>
        <v>N/A</v>
      </c>
      <c r="BG140" s="6" t="str">
        <f t="shared" si="97"/>
        <v>N/A</v>
      </c>
      <c r="BH140" s="6" t="str">
        <f t="shared" si="98"/>
        <v>N/A</v>
      </c>
      <c r="BI140" s="6" t="str">
        <f t="shared" si="99"/>
        <v>N/A</v>
      </c>
      <c r="BJ140" s="6" t="str">
        <f t="shared" si="100"/>
        <v>N/A</v>
      </c>
      <c r="BK140" s="6" t="str">
        <f t="shared" si="101"/>
        <v>N/A</v>
      </c>
      <c r="BL140" s="6" t="str">
        <f t="shared" si="102"/>
        <v>N/A</v>
      </c>
      <c r="BM140" s="6" t="str">
        <f t="shared" si="103"/>
        <v>N/A</v>
      </c>
      <c r="BN140" s="6" t="str">
        <f t="shared" si="104"/>
        <v>N/A</v>
      </c>
      <c r="BO140" s="6" t="str">
        <f t="shared" si="105"/>
        <v>N/A</v>
      </c>
      <c r="BP140" s="6" t="str">
        <f t="shared" si="106"/>
        <v>N/A</v>
      </c>
      <c r="BQ140" s="6" t="str">
        <f t="shared" si="148"/>
        <v>N/A</v>
      </c>
      <c r="BU140" s="6" t="str">
        <f>IF(BU$10="x",IF( SUMPRODUCT( (Data!$A$2:$A$998=$A140)*(Data!$B$2:$B$998=$B140)*(Data!$C$2:$C$998=$B$1)*(Data!$D$2:$D$998=BU$9)*( (Data!$I$2:$I$998=$B$2)+(Data!$I$2:$I$998=$B$3)+(Data!$I$2:$I$998=$B$4) )*(Data!$J$2:$J$998&lt;=$B$5)*(Data!$J$2:$J$998&gt;=$B$6)*(Data!$F$2:$F$998) )=0,"N/A",SUMPRODUCT( (Data!$A$2:$A$998=$A140)*(Data!$B$2:$B$998=$B140)*(Data!$C$2:$C$998=$B$1)*(Data!$D$2:$D$998=BU$9)*( (Data!$I$2:$I$998=$B$2)+(Data!$I$2:$I$998=$B$3)+(Data!$I$2:$I$998=$B$4) )*(Data!$J$2:$J$998&lt;=$B$5)*(Data!$J$2:$J$998&gt;=$B$6)*(Data!$F$2:$F$998&gt;=BU$11) ) ),"N/A")</f>
        <v>N/A</v>
      </c>
      <c r="BV140" s="6" t="str">
        <f>IF(BV$10="x",IF( SUMPRODUCT( (Data!$A$2:$A$998=$A140)*(Data!$B$2:$B$998=$B140)*(Data!$C$2:$C$998=$B$1)*(Data!$D$2:$D$998=BV$9)*( (Data!$I$2:$I$998=$B$2)+(Data!$I$2:$I$998=$B$3)+(Data!$I$2:$I$998=$B$4) )*(Data!$J$2:$J$998&lt;=$B$5)*(Data!$J$2:$J$998&gt;=$B$6)*(Data!$F$2:$F$998) )=0,"N/A",SUMPRODUCT( (Data!$A$2:$A$998=$A140)*(Data!$B$2:$B$998=$B140)*(Data!$C$2:$C$998=$B$1)*(Data!$D$2:$D$998=BV$9)*( (Data!$I$2:$I$998=$B$2)+(Data!$I$2:$I$998=$B$3)+(Data!$I$2:$I$998=$B$4) )*(Data!$J$2:$J$998&lt;=$B$5)*(Data!$J$2:$J$998&gt;=$B$6)*(Data!$F$2:$F$998&gt;=BV$11) ) ),"N/A")</f>
        <v>N/A</v>
      </c>
      <c r="BW140" s="6" t="str">
        <f>IF(BW$10="x",IF( SUMPRODUCT( (Data!$A$2:$A$998=$A140)*(Data!$B$2:$B$998=$B140)*(Data!$C$2:$C$998=$B$1)*(Data!$D$2:$D$998=BW$9)*( (Data!$I$2:$I$998=$B$2)+(Data!$I$2:$I$998=$B$3)+(Data!$I$2:$I$998=$B$4) )*(Data!$J$2:$J$998&lt;=$B$5)*(Data!$J$2:$J$998&gt;=$B$6)*(Data!$F$2:$F$998) )=0,"N/A",SUMPRODUCT( (Data!$A$2:$A$998=$A140)*(Data!$B$2:$B$998=$B140)*(Data!$C$2:$C$998=$B$1)*(Data!$D$2:$D$998=BW$9)*( (Data!$I$2:$I$998=$B$2)+(Data!$I$2:$I$998=$B$3)+(Data!$I$2:$I$998=$B$4) )*(Data!$J$2:$J$998&lt;=$B$5)*(Data!$J$2:$J$998&gt;=$B$6)*(Data!$F$2:$F$998&gt;=BW$11) ) ),"N/A")</f>
        <v>N/A</v>
      </c>
      <c r="BX140" s="6" t="str">
        <f>IF(BX$10="x",IF( SUMPRODUCT( (Data!$A$2:$A$998=$A140)*(Data!$B$2:$B$998=$B140)*(Data!$C$2:$C$998=$B$1)*(Data!$D$2:$D$998=BX$9)*( (Data!$I$2:$I$998=$B$2)+(Data!$I$2:$I$998=$B$3)+(Data!$I$2:$I$998=$B$4) )*(Data!$J$2:$J$998&lt;=$B$5)*(Data!$J$2:$J$998&gt;=$B$6)*(Data!$F$2:$F$998) )=0,"N/A",SUMPRODUCT( (Data!$A$2:$A$998=$A140)*(Data!$B$2:$B$998=$B140)*(Data!$C$2:$C$998=$B$1)*(Data!$D$2:$D$998=BX$9)*( (Data!$I$2:$I$998=$B$2)+(Data!$I$2:$I$998=$B$3)+(Data!$I$2:$I$998=$B$4) )*(Data!$J$2:$J$998&lt;=$B$5)*(Data!$J$2:$J$998&gt;=$B$6)*(Data!$F$2:$F$998&gt;=BX$11) ) ),"N/A")</f>
        <v>N/A</v>
      </c>
      <c r="BY140" s="6" t="str">
        <f>IF(BY$10="x",IF( SUMPRODUCT( (Data!$A$2:$A$998=$A140)*(Data!$B$2:$B$998=$B140)*(Data!$C$2:$C$998=$B$1)*(Data!$D$2:$D$998=BY$9)*( (Data!$I$2:$I$998=$B$2)+(Data!$I$2:$I$998=$B$3)+(Data!$I$2:$I$998=$B$4) )*(Data!$J$2:$J$998&lt;=$B$5)*(Data!$J$2:$J$998&gt;=$B$6)*(Data!$F$2:$F$998) )=0,"N/A",SUMPRODUCT( (Data!$A$2:$A$998=$A140)*(Data!$B$2:$B$998=$B140)*(Data!$C$2:$C$998=$B$1)*(Data!$D$2:$D$998=BY$9)*( (Data!$I$2:$I$998=$B$2)+(Data!$I$2:$I$998=$B$3)+(Data!$I$2:$I$998=$B$4) )*(Data!$J$2:$J$998&lt;=$B$5)*(Data!$J$2:$J$998&gt;=$B$6)*(Data!$F$2:$F$998&gt;=BY$11) ) ),"N/A")</f>
        <v>N/A</v>
      </c>
      <c r="BZ140" s="6" t="str">
        <f>IF(BZ$10="x",IF( SUMPRODUCT( (Data!$A$2:$A$998=$A140)*(Data!$B$2:$B$998=$B140)*(Data!$C$2:$C$998=$B$1)*(Data!$D$2:$D$998=BZ$9)*( (Data!$I$2:$I$998=$B$2)+(Data!$I$2:$I$998=$B$3)+(Data!$I$2:$I$998=$B$4) )*(Data!$J$2:$J$998&lt;=$B$5)*(Data!$J$2:$J$998&gt;=$B$6)*(Data!$F$2:$F$998) )=0,"N/A",SUMPRODUCT( (Data!$A$2:$A$998=$A140)*(Data!$B$2:$B$998=$B140)*(Data!$C$2:$C$998=$B$1)*(Data!$D$2:$D$998=BZ$9)*( (Data!$I$2:$I$998=$B$2)+(Data!$I$2:$I$998=$B$3)+(Data!$I$2:$I$998=$B$4) )*(Data!$J$2:$J$998&lt;=$B$5)*(Data!$J$2:$J$998&gt;=$B$6)*(Data!$F$2:$F$998&gt;=BZ$11) ) ),"N/A")</f>
        <v>N/A</v>
      </c>
      <c r="CA140" s="6" t="str">
        <f>IF(CA$10="x",IF( SUMPRODUCT( (Data!$A$2:$A$998=$A140)*(Data!$B$2:$B$998=$B140)*(Data!$C$2:$C$998=$B$1)*(Data!$D$2:$D$998=CA$9)*( (Data!$I$2:$I$998=$B$2)+(Data!$I$2:$I$998=$B$3)+(Data!$I$2:$I$998=$B$4) )*(Data!$J$2:$J$998&lt;=$B$5)*(Data!$J$2:$J$998&gt;=$B$6)*(Data!$F$2:$F$998) )=0,"N/A",SUMPRODUCT( (Data!$A$2:$A$998=$A140)*(Data!$B$2:$B$998=$B140)*(Data!$C$2:$C$998=$B$1)*(Data!$D$2:$D$998=CA$9)*( (Data!$I$2:$I$998=$B$2)+(Data!$I$2:$I$998=$B$3)+(Data!$I$2:$I$998=$B$4) )*(Data!$J$2:$J$998&lt;=$B$5)*(Data!$J$2:$J$998&gt;=$B$6)*(Data!$F$2:$F$998&gt;=CA$11) ) ),"N/A")</f>
        <v>N/A</v>
      </c>
      <c r="CB140" s="6" t="str">
        <f>IF(CB$10="x",IF( SUMPRODUCT( (Data!$A$2:$A$998=$A140)*(Data!$B$2:$B$998=$B140)*(Data!$C$2:$C$998=$B$1)*(Data!$D$2:$D$998=CB$9)*( (Data!$I$2:$I$998=$B$2)+(Data!$I$2:$I$998=$B$3)+(Data!$I$2:$I$998=$B$4) )*(Data!$J$2:$J$998&lt;=$B$5)*(Data!$J$2:$J$998&gt;=$B$6)*(Data!$F$2:$F$998) )=0,"N/A",SUMPRODUCT( (Data!$A$2:$A$998=$A140)*(Data!$B$2:$B$998=$B140)*(Data!$C$2:$C$998=$B$1)*(Data!$D$2:$D$998=CB$9)*( (Data!$I$2:$I$998=$B$2)+(Data!$I$2:$I$998=$B$3)+(Data!$I$2:$I$998=$B$4) )*(Data!$J$2:$J$998&lt;=$B$5)*(Data!$J$2:$J$998&gt;=$B$6)*(Data!$F$2:$F$998&gt;=CB$11) ) ),"N/A")</f>
        <v>N/A</v>
      </c>
      <c r="CC140" s="6" t="str">
        <f>IF(CC$10="x",IF( SUMPRODUCT( (Data!$A$2:$A$998=$A140)*(Data!$B$2:$B$998=$B140)*(Data!$C$2:$C$998=$B$1)*(Data!$D$2:$D$998=CC$9)*( (Data!$I$2:$I$998=$B$2)+(Data!$I$2:$I$998=$B$3)+(Data!$I$2:$I$998=$B$4) )*(Data!$J$2:$J$998&lt;=$B$5)*(Data!$J$2:$J$998&gt;=$B$6)*(Data!$F$2:$F$998) )=0,"N/A",SUMPRODUCT( (Data!$A$2:$A$998=$A140)*(Data!$B$2:$B$998=$B140)*(Data!$C$2:$C$998=$B$1)*(Data!$D$2:$D$998=CC$9)*( (Data!$I$2:$I$998=$B$2)+(Data!$I$2:$I$998=$B$3)+(Data!$I$2:$I$998=$B$4) )*(Data!$J$2:$J$998&lt;=$B$5)*(Data!$J$2:$J$998&gt;=$B$6)*(Data!$F$2:$F$998&gt;=CC$11) ) ),"N/A")</f>
        <v>N/A</v>
      </c>
      <c r="CD140" s="6" t="str">
        <f>IF(CD$10="x",IF( SUMPRODUCT( (Data!$A$2:$A$998=$A140)*(Data!$B$2:$B$998=$B140)*(Data!$C$2:$C$998=$B$1)*(Data!$D$2:$D$998=CD$9)*( (Data!$I$2:$I$998=$B$2)+(Data!$I$2:$I$998=$B$3)+(Data!$I$2:$I$998=$B$4) )*(Data!$J$2:$J$998&lt;=$B$5)*(Data!$J$2:$J$998&gt;=$B$6)*(Data!$F$2:$F$998) )=0,"N/A",SUMPRODUCT( (Data!$A$2:$A$998=$A140)*(Data!$B$2:$B$998=$B140)*(Data!$C$2:$C$998=$B$1)*(Data!$D$2:$D$998=CD$9)*( (Data!$I$2:$I$998=$B$2)+(Data!$I$2:$I$998=$B$3)+(Data!$I$2:$I$998=$B$4) )*(Data!$J$2:$J$998&lt;=$B$5)*(Data!$J$2:$J$998&gt;=$B$6)*(Data!$F$2:$F$998&gt;=CD$11) ) ),"N/A")</f>
        <v>N/A</v>
      </c>
      <c r="CE140" s="6" t="str">
        <f>IF(CE$10="x",IF( SUMPRODUCT( (Data!$A$2:$A$998=$A140)*(Data!$B$2:$B$998=$B140)*(Data!$C$2:$C$998=$B$1)*(Data!$D$2:$D$998=CE$9)*( (Data!$I$2:$I$998=$B$2)+(Data!$I$2:$I$998=$B$3)+(Data!$I$2:$I$998=$B$4) )*(Data!$J$2:$J$998&lt;=$B$5)*(Data!$J$2:$J$998&gt;=$B$6)*(Data!$F$2:$F$998) )=0,"N/A",SUMPRODUCT( (Data!$A$2:$A$998=$A140)*(Data!$B$2:$B$998=$B140)*(Data!$C$2:$C$998=$B$1)*(Data!$D$2:$D$998=CE$9)*( (Data!$I$2:$I$998=$B$2)+(Data!$I$2:$I$998=$B$3)+(Data!$I$2:$I$998=$B$4) )*(Data!$J$2:$J$998&lt;=$B$5)*(Data!$J$2:$J$998&gt;=$B$6)*(Data!$F$2:$F$998&gt;=CE$11) ) ),"N/A")</f>
        <v>N/A</v>
      </c>
      <c r="CF140" s="6" t="str">
        <f>IF(CF$10="x",IF( SUMPRODUCT( (Data!$A$2:$A$998=$A140)*(Data!$B$2:$B$998=$B140)*(Data!$C$2:$C$998=$B$1)*(Data!$D$2:$D$998=CF$9)*( (Data!$I$2:$I$998=$B$2)+(Data!$I$2:$I$998=$B$3)+(Data!$I$2:$I$998=$B$4) )*(Data!$J$2:$J$998&lt;=$B$5)*(Data!$J$2:$J$998&gt;=$B$6)*(Data!$F$2:$F$998) )=0,"N/A",SUMPRODUCT( (Data!$A$2:$A$998=$A140)*(Data!$B$2:$B$998=$B140)*(Data!$C$2:$C$998=$B$1)*(Data!$D$2:$D$998=CF$9)*( (Data!$I$2:$I$998=$B$2)+(Data!$I$2:$I$998=$B$3)+(Data!$I$2:$I$998=$B$4) )*(Data!$J$2:$J$998&lt;=$B$5)*(Data!$J$2:$J$998&gt;=$B$6)*(Data!$F$2:$F$998&gt;=CF$11) ) ),"N/A")</f>
        <v>N/A</v>
      </c>
      <c r="CG140" s="6" t="str">
        <f>IF(CG$10="x",IF( SUMPRODUCT( (Data!$A$2:$A$998=$A140)*(Data!$B$2:$B$998=$B140)*(Data!$C$2:$C$998=$B$1)*(Data!$D$2:$D$998=CG$9)*( (Data!$I$2:$I$998=$B$2)+(Data!$I$2:$I$998=$B$3)+(Data!$I$2:$I$998=$B$4) )*(Data!$J$2:$J$998&lt;=$B$5)*(Data!$J$2:$J$998&gt;=$B$6)*(Data!$F$2:$F$998) )=0,"N/A",SUMPRODUCT( (Data!$A$2:$A$998=$A140)*(Data!$B$2:$B$998=$B140)*(Data!$C$2:$C$998=$B$1)*(Data!$D$2:$D$998=CG$9)*( (Data!$I$2:$I$998=$B$2)+(Data!$I$2:$I$998=$B$3)+(Data!$I$2:$I$998=$B$4) )*(Data!$J$2:$J$998&lt;=$B$5)*(Data!$J$2:$J$998&gt;=$B$6)*(Data!$F$2:$F$998&gt;=CG$11) ) ),"N/A")</f>
        <v>N/A</v>
      </c>
      <c r="CH140" s="6" t="str">
        <f>IF(CH$10="x",IF( SUMPRODUCT( (Data!$A$2:$A$998=$A140)*(Data!$B$2:$B$998=$B140)*(Data!$C$2:$C$998=$B$1)*(Data!$D$2:$D$998=CH$9)*( (Data!$I$2:$I$998=$B$2)+(Data!$I$2:$I$998=$B$3)+(Data!$I$2:$I$998=$B$4) )*(Data!$J$2:$J$998&lt;=$B$5)*(Data!$J$2:$J$998&gt;=$B$6)*(Data!$F$2:$F$998) )=0,"N/A",SUMPRODUCT( (Data!$A$2:$A$998=$A140)*(Data!$B$2:$B$998=$B140)*(Data!$C$2:$C$998=$B$1)*(Data!$D$2:$D$998=CH$9)*( (Data!$I$2:$I$998=$B$2)+(Data!$I$2:$I$998=$B$3)+(Data!$I$2:$I$998=$B$4) )*(Data!$J$2:$J$998&lt;=$B$5)*(Data!$J$2:$J$998&gt;=$B$6)*(Data!$F$2:$F$998&gt;=CH$11) ) ),"N/A")</f>
        <v>N/A</v>
      </c>
      <c r="CI140" s="6" t="str">
        <f>IF(CI$10="x",IF( SUMPRODUCT( (Data!$A$2:$A$998=$A140)*(Data!$B$2:$B$998=$B140)*(Data!$C$2:$C$998=$B$1)*(Data!$D$2:$D$998=CI$9)*( (Data!$I$2:$I$998=$B$2)+(Data!$I$2:$I$998=$B$3)+(Data!$I$2:$I$998=$B$4) )*(Data!$J$2:$J$998&lt;=$B$5)*(Data!$J$2:$J$998&gt;=$B$6)*(Data!$F$2:$F$998) )=0,"N/A",SUMPRODUCT( (Data!$A$2:$A$998=$A140)*(Data!$B$2:$B$998=$B140)*(Data!$C$2:$C$998=$B$1)*(Data!$D$2:$D$998=CI$9)*( (Data!$I$2:$I$998=$B$2)+(Data!$I$2:$I$998=$B$3)+(Data!$I$2:$I$998=$B$4) )*(Data!$J$2:$J$998&lt;=$B$5)*(Data!$J$2:$J$998&gt;=$B$6)*(Data!$F$2:$F$998&gt;=CI$11) ) ),"N/A")</f>
        <v>N/A</v>
      </c>
      <c r="CJ140" s="6" t="str">
        <f>IF(CJ$10="x",IF( SUMPRODUCT( (Data!$A$2:$A$998=$A140)*(Data!$B$2:$B$998=$B140)*(Data!$C$2:$C$998=$B$1)*(Data!$D$2:$D$998=CJ$9)*( (Data!$I$2:$I$998=$B$2)+(Data!$I$2:$I$998=$B$3)+(Data!$I$2:$I$998=$B$4) )*(Data!$J$2:$J$998&lt;=$B$5)*(Data!$J$2:$J$998&gt;=$B$6)*(Data!$F$2:$F$998) )=0,"N/A",SUMPRODUCT( (Data!$A$2:$A$998=$A140)*(Data!$B$2:$B$998=$B140)*(Data!$C$2:$C$998=$B$1)*(Data!$D$2:$D$998=CJ$9)*( (Data!$I$2:$I$998=$B$2)+(Data!$I$2:$I$998=$B$3)+(Data!$I$2:$I$998=$B$4) )*(Data!$J$2:$J$998&lt;=$B$5)*(Data!$J$2:$J$998&gt;=$B$6)*(Data!$F$2:$F$998&gt;=CJ$11) ) ),"N/A")</f>
        <v>N/A</v>
      </c>
      <c r="CK140" s="6" t="str">
        <f>IF(CK$10="x",IF( SUMPRODUCT( (Data!$A$2:$A$998=$A140)*(Data!$B$2:$B$998=$B140)*(Data!$C$2:$C$998=$B$1)*(Data!$D$2:$D$998=CK$9)*( (Data!$I$2:$I$998=$B$2)+(Data!$I$2:$I$998=$B$3)+(Data!$I$2:$I$998=$B$4) )*(Data!$J$2:$J$998&lt;=$B$5)*(Data!$J$2:$J$998&gt;=$B$6)*(Data!$F$2:$F$998) )=0,"N/A",SUMPRODUCT( (Data!$A$2:$A$998=$A140)*(Data!$B$2:$B$998=$B140)*(Data!$C$2:$C$998=$B$1)*(Data!$D$2:$D$998=CK$9)*( (Data!$I$2:$I$998=$B$2)+(Data!$I$2:$I$998=$B$3)+(Data!$I$2:$I$998=$B$4) )*(Data!$J$2:$J$998&lt;=$B$5)*(Data!$J$2:$J$998&gt;=$B$6)*(Data!$F$2:$F$998&gt;=CK$11) ) ),"N/A")</f>
        <v>N/A</v>
      </c>
      <c r="CL140" s="6" t="str">
        <f>IF(CL$10="x",IF( SUMPRODUCT( (Data!$A$2:$A$998=$A140)*(Data!$B$2:$B$998=$B140)*(Data!$C$2:$C$998=$B$1)*(Data!$D$2:$D$998=CL$9)*( (Data!$I$2:$I$998=$B$2)+(Data!$I$2:$I$998=$B$3)+(Data!$I$2:$I$998=$B$4) )*(Data!$J$2:$J$998&lt;=$B$5)*(Data!$J$2:$J$998&gt;=$B$6)*(Data!$F$2:$F$998) )=0,"N/A",SUMPRODUCT( (Data!$A$2:$A$998=$A140)*(Data!$B$2:$B$998=$B140)*(Data!$C$2:$C$998=$B$1)*(Data!$D$2:$D$998=CL$9)*( (Data!$I$2:$I$998=$B$2)+(Data!$I$2:$I$998=$B$3)+(Data!$I$2:$I$998=$B$4) )*(Data!$J$2:$J$998&lt;=$B$5)*(Data!$J$2:$J$998&gt;=$B$6)*(Data!$F$2:$F$998&gt;=CL$11) ) ),"N/A")</f>
        <v>N/A</v>
      </c>
      <c r="CM140" s="6" t="str">
        <f>IF(CM$10="x",IF( SUMPRODUCT( (Data!$A$2:$A$998=$A140)*(Data!$B$2:$B$998=$B140)*(Data!$C$2:$C$998=$B$1)*(Data!$D$2:$D$998=CM$9)*( (Data!$I$2:$I$998=$B$2)+(Data!$I$2:$I$998=$B$3)+(Data!$I$2:$I$998=$B$4) )*(Data!$J$2:$J$998&lt;=$B$5)*(Data!$J$2:$J$998&gt;=$B$6)*(Data!$F$2:$F$998) )=0,"N/A",SUMPRODUCT( (Data!$A$2:$A$998=$A140)*(Data!$B$2:$B$998=$B140)*(Data!$C$2:$C$998=$B$1)*(Data!$D$2:$D$998=CM$9)*( (Data!$I$2:$I$998=$B$2)+(Data!$I$2:$I$998=$B$3)+(Data!$I$2:$I$998=$B$4) )*(Data!$J$2:$J$998&lt;=$B$5)*(Data!$J$2:$J$998&gt;=$B$6)*(Data!$F$2:$F$998&gt;=CM$11) ) ),"N/A")</f>
        <v>N/A</v>
      </c>
      <c r="CN140" s="6" t="str">
        <f t="shared" si="149"/>
        <v>N/A</v>
      </c>
      <c r="CR140" s="6" t="str">
        <f>IF(CR$10="x",IF( SUMPRODUCT( (Data!$A$2:$A$998=$A140)*(Data!$B$2:$B$998=$B140)*(Data!$C$2:$C$998=$B$1)*(Data!$D$2:$D$998=CR$9)*( (Data!$I$2:$I$998=$B$2)+(Data!$I$2:$I$998=$B$3)+(Data!$I$2:$I$998=$B$4) )*(Data!$J$2:$J$998&lt;=$B$5)*(Data!$J$2:$J$998&gt;=$B$6)*(Data!$H$2:$H$998) )=0,"N/A",SUMPRODUCT( (Data!$A$2:$A$998=$A140)*(Data!$B$2:$B$998=$B140)*(Data!$C$2:$C$998=$B$1)*(Data!$D$2:$D$998=CR$9)*( (Data!$I$2:$I$998=$B$2)+(Data!$I$2:$I$998=$B$3)+(Data!$I$2:$I$998=$B$4) )*(Data!$J$2:$J$998&lt;=$B$5)*(Data!$J$2:$J$998&gt;=$B$6)*(Data!$H$2:$H$998&lt;=CR$11) ) ),"N/A")</f>
        <v>N/A</v>
      </c>
      <c r="CS140" s="6" t="str">
        <f>IF(CS$10="x",IF( SUMPRODUCT( (Data!$A$2:$A$998=$A140)*(Data!$B$2:$B$998=$B140)*(Data!$C$2:$C$998=$B$1)*(Data!$D$2:$D$998=CS$9)*( (Data!$I$2:$I$998=$B$2)+(Data!$I$2:$I$998=$B$3)+(Data!$I$2:$I$998=$B$4) )*(Data!$J$2:$J$998&lt;=$B$5)*(Data!$J$2:$J$998&gt;=$B$6)*(Data!$H$2:$H$998) )=0,"N/A",SUMPRODUCT( (Data!$A$2:$A$998=$A140)*(Data!$B$2:$B$998=$B140)*(Data!$C$2:$C$998=$B$1)*(Data!$D$2:$D$998=CS$9)*( (Data!$I$2:$I$998=$B$2)+(Data!$I$2:$I$998=$B$3)+(Data!$I$2:$I$998=$B$4) )*(Data!$J$2:$J$998&lt;=$B$5)*(Data!$J$2:$J$998&gt;=$B$6)*(Data!$H$2:$H$998&lt;=CS$11) ) ),"N/A")</f>
        <v>N/A</v>
      </c>
      <c r="CT140" s="6" t="str">
        <f>IF(CT$10="x",IF( SUMPRODUCT( (Data!$A$2:$A$998=$A140)*(Data!$B$2:$B$998=$B140)*(Data!$C$2:$C$998=$B$1)*(Data!$D$2:$D$998=CT$9)*( (Data!$I$2:$I$998=$B$2)+(Data!$I$2:$I$998=$B$3)+(Data!$I$2:$I$998=$B$4) )*(Data!$J$2:$J$998&lt;=$B$5)*(Data!$J$2:$J$998&gt;=$B$6)*(Data!$H$2:$H$998) )=0,"N/A",SUMPRODUCT( (Data!$A$2:$A$998=$A140)*(Data!$B$2:$B$998=$B140)*(Data!$C$2:$C$998=$B$1)*(Data!$D$2:$D$998=CT$9)*( (Data!$I$2:$I$998=$B$2)+(Data!$I$2:$I$998=$B$3)+(Data!$I$2:$I$998=$B$4) )*(Data!$J$2:$J$998&lt;=$B$5)*(Data!$J$2:$J$998&gt;=$B$6)*(Data!$H$2:$H$998&lt;=CT$11) ) ),"N/A")</f>
        <v>N/A</v>
      </c>
      <c r="CU140" s="6" t="str">
        <f>IF(CU$10="x",IF( SUMPRODUCT( (Data!$A$2:$A$998=$A140)*(Data!$B$2:$B$998=$B140)*(Data!$C$2:$C$998=$B$1)*(Data!$D$2:$D$998=CU$9)*( (Data!$I$2:$I$998=$B$2)+(Data!$I$2:$I$998=$B$3)+(Data!$I$2:$I$998=$B$4) )*(Data!$J$2:$J$998&lt;=$B$5)*(Data!$J$2:$J$998&gt;=$B$6)*(Data!$H$2:$H$998) )=0,"N/A",SUMPRODUCT( (Data!$A$2:$A$998=$A140)*(Data!$B$2:$B$998=$B140)*(Data!$C$2:$C$998=$B$1)*(Data!$D$2:$D$998=CU$9)*( (Data!$I$2:$I$998=$B$2)+(Data!$I$2:$I$998=$B$3)+(Data!$I$2:$I$998=$B$4) )*(Data!$J$2:$J$998&lt;=$B$5)*(Data!$J$2:$J$998&gt;=$B$6)*(Data!$H$2:$H$998&lt;=CU$11) ) ),"N/A")</f>
        <v>N/A</v>
      </c>
      <c r="CV140" s="6" t="str">
        <f>IF(CV$10="x",IF( SUMPRODUCT( (Data!$A$2:$A$998=$A140)*(Data!$B$2:$B$998=$B140)*(Data!$C$2:$C$998=$B$1)*(Data!$D$2:$D$998=CV$9)*( (Data!$I$2:$I$998=$B$2)+(Data!$I$2:$I$998=$B$3)+(Data!$I$2:$I$998=$B$4) )*(Data!$J$2:$J$998&lt;=$B$5)*(Data!$J$2:$J$998&gt;=$B$6)*(Data!$H$2:$H$998) )=0,"N/A",SUMPRODUCT( (Data!$A$2:$A$998=$A140)*(Data!$B$2:$B$998=$B140)*(Data!$C$2:$C$998=$B$1)*(Data!$D$2:$D$998=CV$9)*( (Data!$I$2:$I$998=$B$2)+(Data!$I$2:$I$998=$B$3)+(Data!$I$2:$I$998=$B$4) )*(Data!$J$2:$J$998&lt;=$B$5)*(Data!$J$2:$J$998&gt;=$B$6)*(Data!$H$2:$H$998&lt;=CV$11) ) ),"N/A")</f>
        <v>N/A</v>
      </c>
      <c r="CW140" s="6" t="str">
        <f>IF(CW$10="x",IF( SUMPRODUCT( (Data!$A$2:$A$998=$A140)*(Data!$B$2:$B$998=$B140)*(Data!$C$2:$C$998=$B$1)*(Data!$D$2:$D$998=CW$9)*( (Data!$I$2:$I$998=$B$2)+(Data!$I$2:$I$998=$B$3)+(Data!$I$2:$I$998=$B$4) )*(Data!$J$2:$J$998&lt;=$B$5)*(Data!$J$2:$J$998&gt;=$B$6)*(Data!$H$2:$H$998) )=0,"N/A",SUMPRODUCT( (Data!$A$2:$A$998=$A140)*(Data!$B$2:$B$998=$B140)*(Data!$C$2:$C$998=$B$1)*(Data!$D$2:$D$998=CW$9)*( (Data!$I$2:$I$998=$B$2)+(Data!$I$2:$I$998=$B$3)+(Data!$I$2:$I$998=$B$4) )*(Data!$J$2:$J$998&lt;=$B$5)*(Data!$J$2:$J$998&gt;=$B$6)*(Data!$H$2:$H$998&lt;=CW$11) ) ),"N/A")</f>
        <v>N/A</v>
      </c>
      <c r="CX140" s="6" t="str">
        <f>IF(CX$10="x",IF( SUMPRODUCT( (Data!$A$2:$A$998=$A140)*(Data!$B$2:$B$998=$B140)*(Data!$C$2:$C$998=$B$1)*(Data!$D$2:$D$998=CX$9)*( (Data!$I$2:$I$998=$B$2)+(Data!$I$2:$I$998=$B$3)+(Data!$I$2:$I$998=$B$4) )*(Data!$J$2:$J$998&lt;=$B$5)*(Data!$J$2:$J$998&gt;=$B$6)*(Data!$H$2:$H$998) )=0,"N/A",SUMPRODUCT( (Data!$A$2:$A$998=$A140)*(Data!$B$2:$B$998=$B140)*(Data!$C$2:$C$998=$B$1)*(Data!$D$2:$D$998=CX$9)*( (Data!$I$2:$I$998=$B$2)+(Data!$I$2:$I$998=$B$3)+(Data!$I$2:$I$998=$B$4) )*(Data!$J$2:$J$998&lt;=$B$5)*(Data!$J$2:$J$998&gt;=$B$6)*(Data!$H$2:$H$998&lt;=CX$11) ) ),"N/A")</f>
        <v>N/A</v>
      </c>
      <c r="CY140" s="6" t="str">
        <f>IF(CY$10="x",IF( SUMPRODUCT( (Data!$A$2:$A$998=$A140)*(Data!$B$2:$B$998=$B140)*(Data!$C$2:$C$998=$B$1)*(Data!$D$2:$D$998=CY$9)*( (Data!$I$2:$I$998=$B$2)+(Data!$I$2:$I$998=$B$3)+(Data!$I$2:$I$998=$B$4) )*(Data!$J$2:$J$998&lt;=$B$5)*(Data!$J$2:$J$998&gt;=$B$6)*(Data!$H$2:$H$998) )=0,"N/A",SUMPRODUCT( (Data!$A$2:$A$998=$A140)*(Data!$B$2:$B$998=$B140)*(Data!$C$2:$C$998=$B$1)*(Data!$D$2:$D$998=CY$9)*( (Data!$I$2:$I$998=$B$2)+(Data!$I$2:$I$998=$B$3)+(Data!$I$2:$I$998=$B$4) )*(Data!$J$2:$J$998&lt;=$B$5)*(Data!$J$2:$J$998&gt;=$B$6)*(Data!$H$2:$H$998&lt;=CY$11) ) ),"N/A")</f>
        <v>N/A</v>
      </c>
      <c r="CZ140" s="6" t="str">
        <f>IF(CZ$10="x",IF( SUMPRODUCT( (Data!$A$2:$A$998=$A140)*(Data!$B$2:$B$998=$B140)*(Data!$C$2:$C$998=$B$1)*(Data!$D$2:$D$998=CZ$9)*( (Data!$I$2:$I$998=$B$2)+(Data!$I$2:$I$998=$B$3)+(Data!$I$2:$I$998=$B$4) )*(Data!$J$2:$J$998&lt;=$B$5)*(Data!$J$2:$J$998&gt;=$B$6)*(Data!$H$2:$H$998) )=0,"N/A",SUMPRODUCT( (Data!$A$2:$A$998=$A140)*(Data!$B$2:$B$998=$B140)*(Data!$C$2:$C$998=$B$1)*(Data!$D$2:$D$998=CZ$9)*( (Data!$I$2:$I$998=$B$2)+(Data!$I$2:$I$998=$B$3)+(Data!$I$2:$I$998=$B$4) )*(Data!$J$2:$J$998&lt;=$B$5)*(Data!$J$2:$J$998&gt;=$B$6)*(Data!$H$2:$H$998&lt;=CZ$11) ) ),"N/A")</f>
        <v>N/A</v>
      </c>
      <c r="DA140" s="6" t="str">
        <f>IF(DA$10="x",IF( SUMPRODUCT( (Data!$A$2:$A$998=$A140)*(Data!$B$2:$B$998=$B140)*(Data!$C$2:$C$998=$B$1)*(Data!$D$2:$D$998=DA$9)*( (Data!$I$2:$I$998=$B$2)+(Data!$I$2:$I$998=$B$3)+(Data!$I$2:$I$998=$B$4) )*(Data!$J$2:$J$998&lt;=$B$5)*(Data!$J$2:$J$998&gt;=$B$6)*(Data!$H$2:$H$998) )=0,"N/A",SUMPRODUCT( (Data!$A$2:$A$998=$A140)*(Data!$B$2:$B$998=$B140)*(Data!$C$2:$C$998=$B$1)*(Data!$D$2:$D$998=DA$9)*( (Data!$I$2:$I$998=$B$2)+(Data!$I$2:$I$998=$B$3)+(Data!$I$2:$I$998=$B$4) )*(Data!$J$2:$J$998&lt;=$B$5)*(Data!$J$2:$J$998&gt;=$B$6)*(Data!$H$2:$H$998&lt;=DA$11) ) ),"N/A")</f>
        <v>N/A</v>
      </c>
      <c r="DB140" s="6" t="str">
        <f>IF(DB$10="x",IF( SUMPRODUCT( (Data!$A$2:$A$998=$A140)*(Data!$B$2:$B$998=$B140)*(Data!$C$2:$C$998=$B$1)*(Data!$D$2:$D$998=DB$9)*( (Data!$I$2:$I$998=$B$2)+(Data!$I$2:$I$998=$B$3)+(Data!$I$2:$I$998=$B$4) )*(Data!$J$2:$J$998&lt;=$B$5)*(Data!$J$2:$J$998&gt;=$B$6)*(Data!$H$2:$H$998) )=0,"N/A",SUMPRODUCT( (Data!$A$2:$A$998=$A140)*(Data!$B$2:$B$998=$B140)*(Data!$C$2:$C$998=$B$1)*(Data!$D$2:$D$998=DB$9)*( (Data!$I$2:$I$998=$B$2)+(Data!$I$2:$I$998=$B$3)+(Data!$I$2:$I$998=$B$4) )*(Data!$J$2:$J$998&lt;=$B$5)*(Data!$J$2:$J$998&gt;=$B$6)*(Data!$H$2:$H$998&lt;=DB$11) ) ),"N/A")</f>
        <v>N/A</v>
      </c>
      <c r="DC140" s="6" t="str">
        <f>IF(DC$10="x",IF( SUMPRODUCT( (Data!$A$2:$A$998=$A140)*(Data!$B$2:$B$998=$B140)*(Data!$C$2:$C$998=$B$1)*(Data!$D$2:$D$998=DC$9)*( (Data!$I$2:$I$998=$B$2)+(Data!$I$2:$I$998=$B$3)+(Data!$I$2:$I$998=$B$4) )*(Data!$J$2:$J$998&lt;=$B$5)*(Data!$J$2:$J$998&gt;=$B$6)*(Data!$H$2:$H$998) )=0,"N/A",SUMPRODUCT( (Data!$A$2:$A$998=$A140)*(Data!$B$2:$B$998=$B140)*(Data!$C$2:$C$998=$B$1)*(Data!$D$2:$D$998=DC$9)*( (Data!$I$2:$I$998=$B$2)+(Data!$I$2:$I$998=$B$3)+(Data!$I$2:$I$998=$B$4) )*(Data!$J$2:$J$998&lt;=$B$5)*(Data!$J$2:$J$998&gt;=$B$6)*(Data!$H$2:$H$998&lt;=DC$11) ) ),"N/A")</f>
        <v>N/A</v>
      </c>
      <c r="DD140" s="6" t="str">
        <f>IF(DD$10="x",IF( SUMPRODUCT( (Data!$A$2:$A$998=$A140)*(Data!$B$2:$B$998=$B140)*(Data!$C$2:$C$998=$B$1)*(Data!$D$2:$D$998=DD$9)*( (Data!$I$2:$I$998=$B$2)+(Data!$I$2:$I$998=$B$3)+(Data!$I$2:$I$998=$B$4) )*(Data!$J$2:$J$998&lt;=$B$5)*(Data!$J$2:$J$998&gt;=$B$6)*(Data!$H$2:$H$998) )=0,"N/A",SUMPRODUCT( (Data!$A$2:$A$998=$A140)*(Data!$B$2:$B$998=$B140)*(Data!$C$2:$C$998=$B$1)*(Data!$D$2:$D$998=DD$9)*( (Data!$I$2:$I$998=$B$2)+(Data!$I$2:$I$998=$B$3)+(Data!$I$2:$I$998=$B$4) )*(Data!$J$2:$J$998&lt;=$B$5)*(Data!$J$2:$J$998&gt;=$B$6)*(Data!$H$2:$H$998&lt;=DD$11) ) ),"N/A")</f>
        <v>N/A</v>
      </c>
      <c r="DE140" s="6" t="str">
        <f>IF(DE$10="x",IF( SUMPRODUCT( (Data!$A$2:$A$998=$A140)*(Data!$B$2:$B$998=$B140)*(Data!$C$2:$C$998=$B$1)*(Data!$D$2:$D$998=DE$9)*( (Data!$I$2:$I$998=$B$2)+(Data!$I$2:$I$998=$B$3)+(Data!$I$2:$I$998=$B$4) )*(Data!$J$2:$J$998&lt;=$B$5)*(Data!$J$2:$J$998&gt;=$B$6)*(Data!$H$2:$H$998) )=0,"N/A",SUMPRODUCT( (Data!$A$2:$A$998=$A140)*(Data!$B$2:$B$998=$B140)*(Data!$C$2:$C$998=$B$1)*(Data!$D$2:$D$998=DE$9)*( (Data!$I$2:$I$998=$B$2)+(Data!$I$2:$I$998=$B$3)+(Data!$I$2:$I$998=$B$4) )*(Data!$J$2:$J$998&lt;=$B$5)*(Data!$J$2:$J$998&gt;=$B$6)*(Data!$H$2:$H$998&lt;=DE$11) ) ),"N/A")</f>
        <v>N/A</v>
      </c>
      <c r="DF140" s="6" t="str">
        <f>IF(DF$10="x",IF( SUMPRODUCT( (Data!$A$2:$A$998=$A140)*(Data!$B$2:$B$998=$B140)*(Data!$C$2:$C$998=$B$1)*(Data!$D$2:$D$998=DF$9)*( (Data!$I$2:$I$998=$B$2)+(Data!$I$2:$I$998=$B$3)+(Data!$I$2:$I$998=$B$4) )*(Data!$J$2:$J$998&lt;=$B$5)*(Data!$J$2:$J$998&gt;=$B$6)*(Data!$H$2:$H$998) )=0,"N/A",SUMPRODUCT( (Data!$A$2:$A$998=$A140)*(Data!$B$2:$B$998=$B140)*(Data!$C$2:$C$998=$B$1)*(Data!$D$2:$D$998=DF$9)*( (Data!$I$2:$I$998=$B$2)+(Data!$I$2:$I$998=$B$3)+(Data!$I$2:$I$998=$B$4) )*(Data!$J$2:$J$998&lt;=$B$5)*(Data!$J$2:$J$998&gt;=$B$6)*(Data!$H$2:$H$998&lt;=DF$11) ) ),"N/A")</f>
        <v>N/A</v>
      </c>
      <c r="DG140" s="6" t="str">
        <f>IF(DG$10="x",IF( SUMPRODUCT( (Data!$A$2:$A$998=$A140)*(Data!$B$2:$B$998=$B140)*(Data!$C$2:$C$998=$B$1)*(Data!$D$2:$D$998=DG$9)*( (Data!$I$2:$I$998=$B$2)+(Data!$I$2:$I$998=$B$3)+(Data!$I$2:$I$998=$B$4) )*(Data!$J$2:$J$998&lt;=$B$5)*(Data!$J$2:$J$998&gt;=$B$6)*(Data!$H$2:$H$998) )=0,"N/A",SUMPRODUCT( (Data!$A$2:$A$998=$A140)*(Data!$B$2:$B$998=$B140)*(Data!$C$2:$C$998=$B$1)*(Data!$D$2:$D$998=DG$9)*( (Data!$I$2:$I$998=$B$2)+(Data!$I$2:$I$998=$B$3)+(Data!$I$2:$I$998=$B$4) )*(Data!$J$2:$J$998&lt;=$B$5)*(Data!$J$2:$J$998&gt;=$B$6)*(Data!$H$2:$H$998&lt;=DG$11) ) ),"N/A")</f>
        <v>N/A</v>
      </c>
      <c r="DH140" s="6" t="str">
        <f>IF(DH$10="x",IF( SUMPRODUCT( (Data!$A$2:$A$998=$A140)*(Data!$B$2:$B$998=$B140)*(Data!$C$2:$C$998=$B$1)*(Data!$D$2:$D$998=DH$9)*( (Data!$I$2:$I$998=$B$2)+(Data!$I$2:$I$998=$B$3)+(Data!$I$2:$I$998=$B$4) )*(Data!$J$2:$J$998&lt;=$B$5)*(Data!$J$2:$J$998&gt;=$B$6)*(Data!$H$2:$H$998) )=0,"N/A",SUMPRODUCT( (Data!$A$2:$A$998=$A140)*(Data!$B$2:$B$998=$B140)*(Data!$C$2:$C$998=$B$1)*(Data!$D$2:$D$998=DH$9)*( (Data!$I$2:$I$998=$B$2)+(Data!$I$2:$I$998=$B$3)+(Data!$I$2:$I$998=$B$4) )*(Data!$J$2:$J$998&lt;=$B$5)*(Data!$J$2:$J$998&gt;=$B$6)*(Data!$H$2:$H$998&lt;=DH$11) ) ),"N/A")</f>
        <v>N/A</v>
      </c>
      <c r="DI140" s="6" t="str">
        <f>IF(DI$10="x",IF( SUMPRODUCT( (Data!$A$2:$A$998=$A140)*(Data!$B$2:$B$998=$B140)*(Data!$C$2:$C$998=$B$1)*(Data!$D$2:$D$998=DI$9)*( (Data!$I$2:$I$998=$B$2)+(Data!$I$2:$I$998=$B$3)+(Data!$I$2:$I$998=$B$4) )*(Data!$J$2:$J$998&lt;=$B$5)*(Data!$J$2:$J$998&gt;=$B$6)*(Data!$H$2:$H$998) )=0,"N/A",SUMPRODUCT( (Data!$A$2:$A$998=$A140)*(Data!$B$2:$B$998=$B140)*(Data!$C$2:$C$998=$B$1)*(Data!$D$2:$D$998=DI$9)*( (Data!$I$2:$I$998=$B$2)+(Data!$I$2:$I$998=$B$3)+(Data!$I$2:$I$998=$B$4) )*(Data!$J$2:$J$998&lt;=$B$5)*(Data!$J$2:$J$998&gt;=$B$6)*(Data!$H$2:$H$998&lt;=DI$11) ) ),"N/A")</f>
        <v>N/A</v>
      </c>
      <c r="DJ140" s="6" t="str">
        <f>IF(DJ$10="x",IF( SUMPRODUCT( (Data!$A$2:$A$998=$A140)*(Data!$B$2:$B$998=$B140)*(Data!$C$2:$C$998=$B$1)*(Data!$D$2:$D$998=DJ$9)*( (Data!$I$2:$I$998=$B$2)+(Data!$I$2:$I$998=$B$3)+(Data!$I$2:$I$998=$B$4) )*(Data!$J$2:$J$998&lt;=$B$5)*(Data!$J$2:$J$998&gt;=$B$6)*(Data!$H$2:$H$998) )=0,"N/A",SUMPRODUCT( (Data!$A$2:$A$998=$A140)*(Data!$B$2:$B$998=$B140)*(Data!$C$2:$C$998=$B$1)*(Data!$D$2:$D$998=DJ$9)*( (Data!$I$2:$I$998=$B$2)+(Data!$I$2:$I$998=$B$3)+(Data!$I$2:$I$998=$B$4) )*(Data!$J$2:$J$998&lt;=$B$5)*(Data!$J$2:$J$998&gt;=$B$6)*(Data!$H$2:$H$998&lt;=DJ$11) ) ),"N/A")</f>
        <v>N/A</v>
      </c>
      <c r="DK140" s="6" t="str">
        <f t="shared" si="150"/>
        <v>N/A</v>
      </c>
      <c r="DO140" s="6" t="str">
        <f t="shared" si="154"/>
        <v>N/A</v>
      </c>
      <c r="DP140" s="6" t="str">
        <f t="shared" si="140"/>
        <v>N/A</v>
      </c>
      <c r="DQ140" s="6" t="str">
        <f t="shared" si="141"/>
        <v>N/A</v>
      </c>
      <c r="DR140" s="6" t="str">
        <f t="shared" si="142"/>
        <v>N/A</v>
      </c>
      <c r="DS140" s="6" t="str">
        <f t="shared" si="107"/>
        <v>N/A</v>
      </c>
      <c r="DT140" s="6" t="str">
        <f t="shared" si="108"/>
        <v>N/A</v>
      </c>
      <c r="DU140" s="6" t="str">
        <f t="shared" si="109"/>
        <v>N/A</v>
      </c>
      <c r="DV140" s="6" t="str">
        <f t="shared" si="110"/>
        <v>N/A</v>
      </c>
      <c r="DW140" s="6" t="str">
        <f t="shared" si="111"/>
        <v>N/A</v>
      </c>
      <c r="DX140" s="6" t="str">
        <f t="shared" si="112"/>
        <v>N/A</v>
      </c>
      <c r="DY140" s="6" t="str">
        <f t="shared" si="113"/>
        <v>N/A</v>
      </c>
      <c r="DZ140" s="6" t="str">
        <f t="shared" si="114"/>
        <v>N/A</v>
      </c>
      <c r="EA140" s="6" t="str">
        <f t="shared" si="115"/>
        <v>N/A</v>
      </c>
      <c r="EB140" s="6" t="str">
        <f t="shared" si="116"/>
        <v>N/A</v>
      </c>
      <c r="EC140" s="6" t="str">
        <f t="shared" si="117"/>
        <v>N/A</v>
      </c>
      <c r="ED140" s="6" t="str">
        <f t="shared" si="118"/>
        <v>N/A</v>
      </c>
      <c r="EE140" s="6" t="str">
        <f t="shared" si="119"/>
        <v>N/A</v>
      </c>
      <c r="EF140" s="6" t="str">
        <f t="shared" si="120"/>
        <v>N/A</v>
      </c>
      <c r="EG140" s="6" t="str">
        <f t="shared" si="121"/>
        <v>N/A</v>
      </c>
      <c r="EH140" s="6" t="str">
        <f t="shared" si="151"/>
        <v>N/A</v>
      </c>
      <c r="EL140" s="6" t="str">
        <f t="shared" si="155"/>
        <v>N/A</v>
      </c>
      <c r="EM140" s="6" t="str">
        <f t="shared" si="143"/>
        <v>N/A</v>
      </c>
      <c r="EN140" s="6" t="str">
        <f t="shared" si="144"/>
        <v>N/A</v>
      </c>
      <c r="EO140" s="6" t="str">
        <f t="shared" si="145"/>
        <v>N/A</v>
      </c>
      <c r="EP140" s="6" t="str">
        <f t="shared" si="122"/>
        <v>N/A</v>
      </c>
      <c r="EQ140" s="6" t="str">
        <f t="shared" si="123"/>
        <v>N/A</v>
      </c>
      <c r="ER140" s="6" t="str">
        <f t="shared" si="124"/>
        <v>N/A</v>
      </c>
      <c r="ES140" s="6" t="str">
        <f t="shared" si="125"/>
        <v>N/A</v>
      </c>
      <c r="ET140" s="6" t="str">
        <f t="shared" si="126"/>
        <v>N/A</v>
      </c>
      <c r="EU140" s="6" t="str">
        <f t="shared" si="127"/>
        <v>N/A</v>
      </c>
      <c r="EV140" s="6" t="str">
        <f t="shared" si="128"/>
        <v>N/A</v>
      </c>
      <c r="EW140" s="6" t="str">
        <f t="shared" si="129"/>
        <v>N/A</v>
      </c>
      <c r="EX140" s="6" t="str">
        <f t="shared" si="130"/>
        <v>N/A</v>
      </c>
      <c r="EY140" s="6" t="str">
        <f t="shared" si="131"/>
        <v>N/A</v>
      </c>
      <c r="EZ140" s="6" t="str">
        <f t="shared" si="132"/>
        <v>N/A</v>
      </c>
      <c r="FA140" s="6" t="str">
        <f t="shared" si="133"/>
        <v>N/A</v>
      </c>
      <c r="FB140" s="6" t="str">
        <f t="shared" si="134"/>
        <v>N/A</v>
      </c>
      <c r="FC140" s="6" t="str">
        <f t="shared" si="135"/>
        <v>N/A</v>
      </c>
      <c r="FD140" s="6" t="str">
        <f t="shared" si="136"/>
        <v>N/A</v>
      </c>
      <c r="FE140" s="6" t="str">
        <f t="shared" si="152"/>
        <v>N/A</v>
      </c>
      <c r="FI140" s="6">
        <f>SUMPRODUCT( (Data!$A$2:$A$1768=$A140)*(Data!$B$2:$B$1768=$B140)*(Data!$J$2:$J$1768) ) / (SUMPRODUCT( (Data!$A$2:$A$1768=$A140)*(Data!$B$2:$B$1768=$B140)*1 ))</f>
        <v>11</v>
      </c>
      <c r="FJ140" s="6">
        <f>IF(SUMPRODUCT( (Data!$A$2:$A$1768=$A140)*(Data!$B$2:$B$1768=$B140)*(Data!$I$2:$I$1768="YES") )&gt;0,1,0)</f>
        <v>0</v>
      </c>
      <c r="FK140" s="6">
        <f>IF(SUMPRODUCT( (Data!$A$2:$A$1768=$A140)*(Data!$B$2:$B$1768=$B140)*(Data!$I$2:$I$1768="NO") )&gt;0,1,0)</f>
        <v>1</v>
      </c>
      <c r="FL140" s="6">
        <f t="shared" si="91"/>
        <v>0</v>
      </c>
    </row>
    <row r="141" spans="1:168" x14ac:dyDescent="0.25">
      <c r="A141" s="23" t="s">
        <v>153</v>
      </c>
      <c r="B141" s="6" t="s">
        <v>152</v>
      </c>
      <c r="C141" s="30"/>
      <c r="D141" s="6" t="str">
        <f>IF(D$10="x",IF( SUMPRODUCT( (Data!$A$2:$A$998=$A141)*(Data!$B$2:$B$998=$B141)*(Data!$C$2:$C$998=$B$1)*(Data!$D$2:$D$998=D$9)*( (Data!$I$2:$I$998=$B$2)+(Data!$I$2:$I$998=$B$3)+(Data!$I$2:$I$998=$B$4) )*(Data!$J$2:$J$998&lt;=$B$5)*(Data!$J$2:$J$998&gt;=$B$6)*(Data!$E$2:$E$998) )=0,"N/A",SUMPRODUCT( (Data!$A$2:$A$998=$A141)*(Data!$B$2:$B$998=$B141)*(Data!$C$2:$C$998=$B$1)*(Data!$D$2:$D$998=D$9)*( (Data!$I$2:$I$998=$B$2)+(Data!$I$2:$I$998=$B$3)+(Data!$I$2:$I$998=$B$4) )*(Data!$J$2:$J$998&lt;=$B$5)*(Data!$J$2:$J$998&gt;=$B$6)*(Data!$E$2:$E$998&gt;=D$11) ) ),"N/A")</f>
        <v>N/A</v>
      </c>
      <c r="E141" s="6" t="str">
        <f>IF(E$10="x",IF( SUMPRODUCT( (Data!$A$2:$A$998=$A141)*(Data!$B$2:$B$998=$B141)*(Data!$C$2:$C$998=$B$1)*(Data!$D$2:$D$998=E$9)*( (Data!$I$2:$I$998=$B$2)+(Data!$I$2:$I$998=$B$3)+(Data!$I$2:$I$998=$B$4) )*(Data!$J$2:$J$998&lt;=$B$5)*(Data!$J$2:$J$998&gt;=$B$6)*(Data!$E$2:$E$998) )=0,"N/A",SUMPRODUCT( (Data!$A$2:$A$998=$A141)*(Data!$B$2:$B$998=$B141)*(Data!$C$2:$C$998=$B$1)*(Data!$D$2:$D$998=E$9)*( (Data!$I$2:$I$998=$B$2)+(Data!$I$2:$I$998=$B$3)+(Data!$I$2:$I$998=$B$4) )*(Data!$J$2:$J$998&lt;=$B$5)*(Data!$J$2:$J$998&gt;=$B$6)*(Data!$E$2:$E$998&gt;=E$11) ) ),"N/A")</f>
        <v>N/A</v>
      </c>
      <c r="F141" s="6" t="str">
        <f>IF(F$10="x",IF( SUMPRODUCT( (Data!$A$2:$A$998=$A141)*(Data!$B$2:$B$998=$B141)*(Data!$C$2:$C$998=$B$1)*(Data!$D$2:$D$998=F$9)*( (Data!$I$2:$I$998=$B$2)+(Data!$I$2:$I$998=$B$3)+(Data!$I$2:$I$998=$B$4) )*(Data!$J$2:$J$998&lt;=$B$5)*(Data!$J$2:$J$998&gt;=$B$6)*(Data!$E$2:$E$998) )=0,"N/A",SUMPRODUCT( (Data!$A$2:$A$998=$A141)*(Data!$B$2:$B$998=$B141)*(Data!$C$2:$C$998=$B$1)*(Data!$D$2:$D$998=F$9)*( (Data!$I$2:$I$998=$B$2)+(Data!$I$2:$I$998=$B$3)+(Data!$I$2:$I$998=$B$4) )*(Data!$J$2:$J$998&lt;=$B$5)*(Data!$J$2:$J$998&gt;=$B$6)*(Data!$E$2:$E$998&gt;=F$11) ) ),"N/A")</f>
        <v>N/A</v>
      </c>
      <c r="G141" s="6" t="str">
        <f>IF(G$10="x",IF( SUMPRODUCT( (Data!$A$2:$A$998=$A141)*(Data!$B$2:$B$998=$B141)*(Data!$C$2:$C$998=$B$1)*(Data!$D$2:$D$998=G$9)*( (Data!$I$2:$I$998=$B$2)+(Data!$I$2:$I$998=$B$3)+(Data!$I$2:$I$998=$B$4) )*(Data!$J$2:$J$998&lt;=$B$5)*(Data!$J$2:$J$998&gt;=$B$6)*(Data!$E$2:$E$998) )=0,"N/A",SUMPRODUCT( (Data!$A$2:$A$998=$A141)*(Data!$B$2:$B$998=$B141)*(Data!$C$2:$C$998=$B$1)*(Data!$D$2:$D$998=G$9)*( (Data!$I$2:$I$998=$B$2)+(Data!$I$2:$I$998=$B$3)+(Data!$I$2:$I$998=$B$4) )*(Data!$J$2:$J$998&lt;=$B$5)*(Data!$J$2:$J$998&gt;=$B$6)*(Data!$E$2:$E$998&gt;=G$11) ) ),"N/A")</f>
        <v>N/A</v>
      </c>
      <c r="H141" s="6" t="str">
        <f>IF(H$10="x",IF( SUMPRODUCT( (Data!$A$2:$A$998=$A141)*(Data!$B$2:$B$998=$B141)*(Data!$C$2:$C$998=$B$1)*(Data!$D$2:$D$998=H$9)*( (Data!$I$2:$I$998=$B$2)+(Data!$I$2:$I$998=$B$3)+(Data!$I$2:$I$998=$B$4) )*(Data!$J$2:$J$998&lt;=$B$5)*(Data!$J$2:$J$998&gt;=$B$6)*(Data!$E$2:$E$998) )=0,"N/A",SUMPRODUCT( (Data!$A$2:$A$998=$A141)*(Data!$B$2:$B$998=$B141)*(Data!$C$2:$C$998=$B$1)*(Data!$D$2:$D$998=H$9)*( (Data!$I$2:$I$998=$B$2)+(Data!$I$2:$I$998=$B$3)+(Data!$I$2:$I$998=$B$4) )*(Data!$J$2:$J$998&lt;=$B$5)*(Data!$J$2:$J$998&gt;=$B$6)*(Data!$E$2:$E$998&gt;=H$11) ) ),"N/A")</f>
        <v>N/A</v>
      </c>
      <c r="I141" s="6" t="str">
        <f>IF(I$10="x",IF( SUMPRODUCT( (Data!$A$2:$A$998=$A141)*(Data!$B$2:$B$998=$B141)*(Data!$C$2:$C$998=$B$1)*(Data!$D$2:$D$998=I$9)*( (Data!$I$2:$I$998=$B$2)+(Data!$I$2:$I$998=$B$3)+(Data!$I$2:$I$998=$B$4) )*(Data!$J$2:$J$998&lt;=$B$5)*(Data!$J$2:$J$998&gt;=$B$6)*(Data!$E$2:$E$998) )=0,"N/A",SUMPRODUCT( (Data!$A$2:$A$998=$A141)*(Data!$B$2:$B$998=$B141)*(Data!$C$2:$C$998=$B$1)*(Data!$D$2:$D$998=I$9)*( (Data!$I$2:$I$998=$B$2)+(Data!$I$2:$I$998=$B$3)+(Data!$I$2:$I$998=$B$4) )*(Data!$J$2:$J$998&lt;=$B$5)*(Data!$J$2:$J$998&gt;=$B$6)*(Data!$E$2:$E$998&gt;=I$11) ) ),"N/A")</f>
        <v>N/A</v>
      </c>
      <c r="J141" s="6" t="str">
        <f>IF(J$10="x",IF( SUMPRODUCT( (Data!$A$2:$A$998=$A141)*(Data!$B$2:$B$998=$B141)*(Data!$C$2:$C$998=$B$1)*(Data!$D$2:$D$998=J$9)*( (Data!$I$2:$I$998=$B$2)+(Data!$I$2:$I$998=$B$3)+(Data!$I$2:$I$998=$B$4) )*(Data!$J$2:$J$998&lt;=$B$5)*(Data!$J$2:$J$998&gt;=$B$6)*(Data!$E$2:$E$998) )=0,"N/A",SUMPRODUCT( (Data!$A$2:$A$998=$A141)*(Data!$B$2:$B$998=$B141)*(Data!$C$2:$C$998=$B$1)*(Data!$D$2:$D$998=J$9)*( (Data!$I$2:$I$998=$B$2)+(Data!$I$2:$I$998=$B$3)+(Data!$I$2:$I$998=$B$4) )*(Data!$J$2:$J$998&lt;=$B$5)*(Data!$J$2:$J$998&gt;=$B$6)*(Data!$E$2:$E$998&gt;=J$11) ) ),"N/A")</f>
        <v>N/A</v>
      </c>
      <c r="K141" s="6" t="str">
        <f>IF(K$10="x",IF( SUMPRODUCT( (Data!$A$2:$A$998=$A141)*(Data!$B$2:$B$998=$B141)*(Data!$C$2:$C$998=$B$1)*(Data!$D$2:$D$998=K$9)*( (Data!$I$2:$I$998=$B$2)+(Data!$I$2:$I$998=$B$3)+(Data!$I$2:$I$998=$B$4) )*(Data!$J$2:$J$998&lt;=$B$5)*(Data!$J$2:$J$998&gt;=$B$6)*(Data!$E$2:$E$998) )=0,"N/A",SUMPRODUCT( (Data!$A$2:$A$998=$A141)*(Data!$B$2:$B$998=$B141)*(Data!$C$2:$C$998=$B$1)*(Data!$D$2:$D$998=K$9)*( (Data!$I$2:$I$998=$B$2)+(Data!$I$2:$I$998=$B$3)+(Data!$I$2:$I$998=$B$4) )*(Data!$J$2:$J$998&lt;=$B$5)*(Data!$J$2:$J$998&gt;=$B$6)*(Data!$E$2:$E$998&gt;=K$11) ) ),"N/A")</f>
        <v>N/A</v>
      </c>
      <c r="L141" s="6" t="str">
        <f>IF(L$10="x",IF( SUMPRODUCT( (Data!$A$2:$A$998=$A141)*(Data!$B$2:$B$998=$B141)*(Data!$C$2:$C$998=$B$1)*(Data!$D$2:$D$998=L$9)*( (Data!$I$2:$I$998=$B$2)+(Data!$I$2:$I$998=$B$3)+(Data!$I$2:$I$998=$B$4) )*(Data!$J$2:$J$998&lt;=$B$5)*(Data!$J$2:$J$998&gt;=$B$6)*(Data!$E$2:$E$998) )=0,"N/A",SUMPRODUCT( (Data!$A$2:$A$998=$A141)*(Data!$B$2:$B$998=$B141)*(Data!$C$2:$C$998=$B$1)*(Data!$D$2:$D$998=L$9)*( (Data!$I$2:$I$998=$B$2)+(Data!$I$2:$I$998=$B$3)+(Data!$I$2:$I$998=$B$4) )*(Data!$J$2:$J$998&lt;=$B$5)*(Data!$J$2:$J$998&gt;=$B$6)*(Data!$E$2:$E$998&gt;=L$11) ) ),"N/A")</f>
        <v>N/A</v>
      </c>
      <c r="M141" s="6" t="str">
        <f>IF(M$10="x",IF( SUMPRODUCT( (Data!$A$2:$A$998=$A141)*(Data!$B$2:$B$998=$B141)*(Data!$C$2:$C$998=$B$1)*(Data!$D$2:$D$998=M$9)*( (Data!$I$2:$I$998=$B$2)+(Data!$I$2:$I$998=$B$3)+(Data!$I$2:$I$998=$B$4) )*(Data!$J$2:$J$998&lt;=$B$5)*(Data!$J$2:$J$998&gt;=$B$6)*(Data!$E$2:$E$998) )=0,"N/A",SUMPRODUCT( (Data!$A$2:$A$998=$A141)*(Data!$B$2:$B$998=$B141)*(Data!$C$2:$C$998=$B$1)*(Data!$D$2:$D$998=M$9)*( (Data!$I$2:$I$998=$B$2)+(Data!$I$2:$I$998=$B$3)+(Data!$I$2:$I$998=$B$4) )*(Data!$J$2:$J$998&lt;=$B$5)*(Data!$J$2:$J$998&gt;=$B$6)*(Data!$E$2:$E$998&gt;=M$11) ) ),"N/A")</f>
        <v>N/A</v>
      </c>
      <c r="N141" s="6" t="str">
        <f>IF(N$10="x",IF( SUMPRODUCT( (Data!$A$2:$A$998=$A141)*(Data!$B$2:$B$998=$B141)*(Data!$C$2:$C$998=$B$1)*(Data!$D$2:$D$998=N$9)*( (Data!$I$2:$I$998=$B$2)+(Data!$I$2:$I$998=$B$3)+(Data!$I$2:$I$998=$B$4) )*(Data!$J$2:$J$998&lt;=$B$5)*(Data!$J$2:$J$998&gt;=$B$6)*(Data!$E$2:$E$998) )=0,"N/A",SUMPRODUCT( (Data!$A$2:$A$998=$A141)*(Data!$B$2:$B$998=$B141)*(Data!$C$2:$C$998=$B$1)*(Data!$D$2:$D$998=N$9)*( (Data!$I$2:$I$998=$B$2)+(Data!$I$2:$I$998=$B$3)+(Data!$I$2:$I$998=$B$4) )*(Data!$J$2:$J$998&lt;=$B$5)*(Data!$J$2:$J$998&gt;=$B$6)*(Data!$E$2:$E$998&gt;=N$11) ) ),"N/A")</f>
        <v>N/A</v>
      </c>
      <c r="O141" s="6" t="str">
        <f>IF(O$10="x",IF( SUMPRODUCT( (Data!$A$2:$A$998=$A141)*(Data!$B$2:$B$998=$B141)*(Data!$C$2:$C$998=$B$1)*(Data!$D$2:$D$998=O$9)*( (Data!$I$2:$I$998=$B$2)+(Data!$I$2:$I$998=$B$3)+(Data!$I$2:$I$998=$B$4) )*(Data!$J$2:$J$998&lt;=$B$5)*(Data!$J$2:$J$998&gt;=$B$6)*(Data!$E$2:$E$998) )=0,"N/A",SUMPRODUCT( (Data!$A$2:$A$998=$A141)*(Data!$B$2:$B$998=$B141)*(Data!$C$2:$C$998=$B$1)*(Data!$D$2:$D$998=O$9)*( (Data!$I$2:$I$998=$B$2)+(Data!$I$2:$I$998=$B$3)+(Data!$I$2:$I$998=$B$4) )*(Data!$J$2:$J$998&lt;=$B$5)*(Data!$J$2:$J$998&gt;=$B$6)*(Data!$E$2:$E$998&gt;=O$11) ) ),"N/A")</f>
        <v>N/A</v>
      </c>
      <c r="P141" s="6" t="str">
        <f>IF(P$10="x",IF( SUMPRODUCT( (Data!$A$2:$A$998=$A141)*(Data!$B$2:$B$998=$B141)*(Data!$C$2:$C$998=$B$1)*(Data!$D$2:$D$998=P$9)*( (Data!$I$2:$I$998=$B$2)+(Data!$I$2:$I$998=$B$3)+(Data!$I$2:$I$998=$B$4) )*(Data!$J$2:$J$998&lt;=$B$5)*(Data!$J$2:$J$998&gt;=$B$6)*(Data!$E$2:$E$998) )=0,"N/A",SUMPRODUCT( (Data!$A$2:$A$998=$A141)*(Data!$B$2:$B$998=$B141)*(Data!$C$2:$C$998=$B$1)*(Data!$D$2:$D$998=P$9)*( (Data!$I$2:$I$998=$B$2)+(Data!$I$2:$I$998=$B$3)+(Data!$I$2:$I$998=$B$4) )*(Data!$J$2:$J$998&lt;=$B$5)*(Data!$J$2:$J$998&gt;=$B$6)*(Data!$E$2:$E$998&gt;=P$11) ) ),"N/A")</f>
        <v>N/A</v>
      </c>
      <c r="Q141" s="6" t="str">
        <f>IF(Q$10="x",IF( SUMPRODUCT( (Data!$A$2:$A$998=$A141)*(Data!$B$2:$B$998=$B141)*(Data!$C$2:$C$998=$B$1)*(Data!$D$2:$D$998=Q$9)*( (Data!$I$2:$I$998=$B$2)+(Data!$I$2:$I$998=$B$3)+(Data!$I$2:$I$998=$B$4) )*(Data!$J$2:$J$998&lt;=$B$5)*(Data!$J$2:$J$998&gt;=$B$6)*(Data!$E$2:$E$998) )=0,"N/A",SUMPRODUCT( (Data!$A$2:$A$998=$A141)*(Data!$B$2:$B$998=$B141)*(Data!$C$2:$C$998=$B$1)*(Data!$D$2:$D$998=Q$9)*( (Data!$I$2:$I$998=$B$2)+(Data!$I$2:$I$998=$B$3)+(Data!$I$2:$I$998=$B$4) )*(Data!$J$2:$J$998&lt;=$B$5)*(Data!$J$2:$J$998&gt;=$B$6)*(Data!$E$2:$E$998&gt;=Q$11) ) ),"N/A")</f>
        <v>N/A</v>
      </c>
      <c r="R141" s="6" t="str">
        <f>IF(R$10="x",IF( SUMPRODUCT( (Data!$A$2:$A$998=$A141)*(Data!$B$2:$B$998=$B141)*(Data!$C$2:$C$998=$B$1)*(Data!$D$2:$D$998=R$9)*( (Data!$I$2:$I$998=$B$2)+(Data!$I$2:$I$998=$B$3)+(Data!$I$2:$I$998=$B$4) )*(Data!$J$2:$J$998&lt;=$B$5)*(Data!$J$2:$J$998&gt;=$B$6)*(Data!$E$2:$E$998) )=0,"N/A",SUMPRODUCT( (Data!$A$2:$A$998=$A141)*(Data!$B$2:$B$998=$B141)*(Data!$C$2:$C$998=$B$1)*(Data!$D$2:$D$998=R$9)*( (Data!$I$2:$I$998=$B$2)+(Data!$I$2:$I$998=$B$3)+(Data!$I$2:$I$998=$B$4) )*(Data!$J$2:$J$998&lt;=$B$5)*(Data!$J$2:$J$998&gt;=$B$6)*(Data!$E$2:$E$998&gt;=R$11) ) ),"N/A")</f>
        <v>N/A</v>
      </c>
      <c r="S141" s="6" t="str">
        <f>IF(S$10="x",IF( SUMPRODUCT( (Data!$A$2:$A$998=$A141)*(Data!$B$2:$B$998=$B141)*(Data!$C$2:$C$998=$B$1)*(Data!$D$2:$D$998=S$9)*( (Data!$I$2:$I$998=$B$2)+(Data!$I$2:$I$998=$B$3)+(Data!$I$2:$I$998=$B$4) )*(Data!$J$2:$J$998&lt;=$B$5)*(Data!$J$2:$J$998&gt;=$B$6)*(Data!$E$2:$E$998) )=0,"N/A",SUMPRODUCT( (Data!$A$2:$A$998=$A141)*(Data!$B$2:$B$998=$B141)*(Data!$C$2:$C$998=$B$1)*(Data!$D$2:$D$998=S$9)*( (Data!$I$2:$I$998=$B$2)+(Data!$I$2:$I$998=$B$3)+(Data!$I$2:$I$998=$B$4) )*(Data!$J$2:$J$998&lt;=$B$5)*(Data!$J$2:$J$998&gt;=$B$6)*(Data!$E$2:$E$998&gt;=S$11) ) ),"N/A")</f>
        <v>N/A</v>
      </c>
      <c r="T141" s="6" t="str">
        <f>IF(T$10="x",IF( SUMPRODUCT( (Data!$A$2:$A$998=$A141)*(Data!$B$2:$B$998=$B141)*(Data!$C$2:$C$998=$B$1)*(Data!$D$2:$D$998=T$9)*( (Data!$I$2:$I$998=$B$2)+(Data!$I$2:$I$998=$B$3)+(Data!$I$2:$I$998=$B$4) )*(Data!$J$2:$J$998&lt;=$B$5)*(Data!$J$2:$J$998&gt;=$B$6)*(Data!$E$2:$E$998) )=0,"N/A",SUMPRODUCT( (Data!$A$2:$A$998=$A141)*(Data!$B$2:$B$998=$B141)*(Data!$C$2:$C$998=$B$1)*(Data!$D$2:$D$998=T$9)*( (Data!$I$2:$I$998=$B$2)+(Data!$I$2:$I$998=$B$3)+(Data!$I$2:$I$998=$B$4) )*(Data!$J$2:$J$998&lt;=$B$5)*(Data!$J$2:$J$998&gt;=$B$6)*(Data!$E$2:$E$998&gt;=T$11) ) ),"N/A")</f>
        <v>N/A</v>
      </c>
      <c r="U141" s="6" t="str">
        <f>IF(U$10="x",IF( SUMPRODUCT( (Data!$A$2:$A$998=$A141)*(Data!$B$2:$B$998=$B141)*(Data!$C$2:$C$998=$B$1)*(Data!$D$2:$D$998=U$9)*( (Data!$I$2:$I$998=$B$2)+(Data!$I$2:$I$998=$B$3)+(Data!$I$2:$I$998=$B$4) )*(Data!$J$2:$J$998&lt;=$B$5)*(Data!$J$2:$J$998&gt;=$B$6)*(Data!$E$2:$E$998) )=0,"N/A",SUMPRODUCT( (Data!$A$2:$A$998=$A141)*(Data!$B$2:$B$998=$B141)*(Data!$C$2:$C$998=$B$1)*(Data!$D$2:$D$998=U$9)*( (Data!$I$2:$I$998=$B$2)+(Data!$I$2:$I$998=$B$3)+(Data!$I$2:$I$998=$B$4) )*(Data!$J$2:$J$998&lt;=$B$5)*(Data!$J$2:$J$998&gt;=$B$6)*(Data!$E$2:$E$998&gt;=U$11) ) ),"N/A")</f>
        <v>N/A</v>
      </c>
      <c r="V141" s="6" t="str">
        <f>IF(V$10="x",IF( SUMPRODUCT( (Data!$A$2:$A$998=$A141)*(Data!$B$2:$B$998=$B141)*(Data!$C$2:$C$998=$B$1)*(Data!$D$2:$D$998=V$9)*( (Data!$I$2:$I$998=$B$2)+(Data!$I$2:$I$998=$B$3)+(Data!$I$2:$I$998=$B$4) )*(Data!$J$2:$J$998&lt;=$B$5)*(Data!$J$2:$J$998&gt;=$B$6)*(Data!$E$2:$E$998) )=0,"N/A",SUMPRODUCT( (Data!$A$2:$A$998=$A141)*(Data!$B$2:$B$998=$B141)*(Data!$C$2:$C$998=$B$1)*(Data!$D$2:$D$998=V$9)*( (Data!$I$2:$I$998=$B$2)+(Data!$I$2:$I$998=$B$3)+(Data!$I$2:$I$998=$B$4) )*(Data!$J$2:$J$998&lt;=$B$5)*(Data!$J$2:$J$998&gt;=$B$6)*(Data!$E$2:$E$998&gt;=V$11) ) ),"N/A")</f>
        <v>N/A</v>
      </c>
      <c r="W141" s="6" t="str">
        <f t="shared" si="146"/>
        <v>N/A</v>
      </c>
      <c r="AA141" s="6" t="str">
        <f>IF(AA$10="x",IF( SUMPRODUCT( (Data!$A$2:$A$998=$A141)*(Data!$B$2:$B$998=$B141)*(Data!$C$2:$C$998=$B$1)*(Data!$D$2:$D$998=AA$9)*( (Data!$I$2:$I$998=$B$2)+(Data!$I$2:$I$998=$B$3)+(Data!$I$2:$I$998=$B$4) )*(Data!$J$2:$J$998&lt;=$B$5)*(Data!$J$2:$J$998&gt;=$B$6)*(Data!$G$2:$G$998) )=0,"N/A",SUMPRODUCT( (Data!$A$2:$A$998=$A141)*(Data!$B$2:$B$998=$B141)*(Data!$C$2:$C$998=$B$1)*(Data!$D$2:$D$998=AA$9)*( (Data!$I$2:$I$998=$B$2)+(Data!$I$2:$I$998=$B$3)+(Data!$I$2:$I$998=$B$4) )*(Data!$J$2:$J$998&lt;=$B$5)*(Data!$J$2:$J$998&gt;=$B$6)*(Data!$G$2:$G$998&lt;=AA$11) ) ),"N/A")</f>
        <v>N/A</v>
      </c>
      <c r="AB141" s="6" t="str">
        <f>IF(AB$10="x",IF( SUMPRODUCT( (Data!$A$2:$A$998=$A141)*(Data!$B$2:$B$998=$B141)*(Data!$C$2:$C$998=$B$1)*(Data!$D$2:$D$998=AB$9)*( (Data!$I$2:$I$998=$B$2)+(Data!$I$2:$I$998=$B$3)+(Data!$I$2:$I$998=$B$4) )*(Data!$J$2:$J$998&lt;=$B$5)*(Data!$J$2:$J$998&gt;=$B$6)*(Data!$G$2:$G$998) )=0,"N/A",SUMPRODUCT( (Data!$A$2:$A$998=$A141)*(Data!$B$2:$B$998=$B141)*(Data!$C$2:$C$998=$B$1)*(Data!$D$2:$D$998=AB$9)*( (Data!$I$2:$I$998=$B$2)+(Data!$I$2:$I$998=$B$3)+(Data!$I$2:$I$998=$B$4) )*(Data!$J$2:$J$998&lt;=$B$5)*(Data!$J$2:$J$998&gt;=$B$6)*(Data!$G$2:$G$998&lt;=AB$11) ) ),"N/A")</f>
        <v>N/A</v>
      </c>
      <c r="AC141" s="6" t="str">
        <f>IF(AC$10="x",IF( SUMPRODUCT( (Data!$A$2:$A$998=$A141)*(Data!$B$2:$B$998=$B141)*(Data!$C$2:$C$998=$B$1)*(Data!$D$2:$D$998=AC$9)*( (Data!$I$2:$I$998=$B$2)+(Data!$I$2:$I$998=$B$3)+(Data!$I$2:$I$998=$B$4) )*(Data!$J$2:$J$998&lt;=$B$5)*(Data!$J$2:$J$998&gt;=$B$6)*(Data!$G$2:$G$998) )=0,"N/A",SUMPRODUCT( (Data!$A$2:$A$998=$A141)*(Data!$B$2:$B$998=$B141)*(Data!$C$2:$C$998=$B$1)*(Data!$D$2:$D$998=AC$9)*( (Data!$I$2:$I$998=$B$2)+(Data!$I$2:$I$998=$B$3)+(Data!$I$2:$I$998=$B$4) )*(Data!$J$2:$J$998&lt;=$B$5)*(Data!$J$2:$J$998&gt;=$B$6)*(Data!$G$2:$G$998&lt;=AC$11) ) ),"N/A")</f>
        <v>N/A</v>
      </c>
      <c r="AD141" s="6" t="str">
        <f>IF(AD$10="x",IF( SUMPRODUCT( (Data!$A$2:$A$998=$A141)*(Data!$B$2:$B$998=$B141)*(Data!$C$2:$C$998=$B$1)*(Data!$D$2:$D$998=AD$9)*( (Data!$I$2:$I$998=$B$2)+(Data!$I$2:$I$998=$B$3)+(Data!$I$2:$I$998=$B$4) )*(Data!$J$2:$J$998&lt;=$B$5)*(Data!$J$2:$J$998&gt;=$B$6)*(Data!$G$2:$G$998) )=0,"N/A",SUMPRODUCT( (Data!$A$2:$A$998=$A141)*(Data!$B$2:$B$998=$B141)*(Data!$C$2:$C$998=$B$1)*(Data!$D$2:$D$998=AD$9)*( (Data!$I$2:$I$998=$B$2)+(Data!$I$2:$I$998=$B$3)+(Data!$I$2:$I$998=$B$4) )*(Data!$J$2:$J$998&lt;=$B$5)*(Data!$J$2:$J$998&gt;=$B$6)*(Data!$G$2:$G$998&lt;=AD$11) ) ),"N/A")</f>
        <v>N/A</v>
      </c>
      <c r="AE141" s="6" t="str">
        <f>IF(AE$10="x",IF( SUMPRODUCT( (Data!$A$2:$A$998=$A141)*(Data!$B$2:$B$998=$B141)*(Data!$C$2:$C$998=$B$1)*(Data!$D$2:$D$998=AE$9)*( (Data!$I$2:$I$998=$B$2)+(Data!$I$2:$I$998=$B$3)+(Data!$I$2:$I$998=$B$4) )*(Data!$J$2:$J$998&lt;=$B$5)*(Data!$J$2:$J$998&gt;=$B$6)*(Data!$G$2:$G$998) )=0,"N/A",SUMPRODUCT( (Data!$A$2:$A$998=$A141)*(Data!$B$2:$B$998=$B141)*(Data!$C$2:$C$998=$B$1)*(Data!$D$2:$D$998=AE$9)*( (Data!$I$2:$I$998=$B$2)+(Data!$I$2:$I$998=$B$3)+(Data!$I$2:$I$998=$B$4) )*(Data!$J$2:$J$998&lt;=$B$5)*(Data!$J$2:$J$998&gt;=$B$6)*(Data!$G$2:$G$998&lt;=AE$11) ) ),"N/A")</f>
        <v>N/A</v>
      </c>
      <c r="AF141" s="6" t="str">
        <f>IF(AF$10="x",IF( SUMPRODUCT( (Data!$A$2:$A$998=$A141)*(Data!$B$2:$B$998=$B141)*(Data!$C$2:$C$998=$B$1)*(Data!$D$2:$D$998=AF$9)*( (Data!$I$2:$I$998=$B$2)+(Data!$I$2:$I$998=$B$3)+(Data!$I$2:$I$998=$B$4) )*(Data!$J$2:$J$998&lt;=$B$5)*(Data!$J$2:$J$998&gt;=$B$6)*(Data!$G$2:$G$998) )=0,"N/A",SUMPRODUCT( (Data!$A$2:$A$998=$A141)*(Data!$B$2:$B$998=$B141)*(Data!$C$2:$C$998=$B$1)*(Data!$D$2:$D$998=AF$9)*( (Data!$I$2:$I$998=$B$2)+(Data!$I$2:$I$998=$B$3)+(Data!$I$2:$I$998=$B$4) )*(Data!$J$2:$J$998&lt;=$B$5)*(Data!$J$2:$J$998&gt;=$B$6)*(Data!$G$2:$G$998&lt;=AF$11) ) ),"N/A")</f>
        <v>N/A</v>
      </c>
      <c r="AG141" s="6" t="str">
        <f>IF(AG$10="x",IF( SUMPRODUCT( (Data!$A$2:$A$998=$A141)*(Data!$B$2:$B$998=$B141)*(Data!$C$2:$C$998=$B$1)*(Data!$D$2:$D$998=AG$9)*( (Data!$I$2:$I$998=$B$2)+(Data!$I$2:$I$998=$B$3)+(Data!$I$2:$I$998=$B$4) )*(Data!$J$2:$J$998&lt;=$B$5)*(Data!$J$2:$J$998&gt;=$B$6)*(Data!$G$2:$G$998) )=0,"N/A",SUMPRODUCT( (Data!$A$2:$A$998=$A141)*(Data!$B$2:$B$998=$B141)*(Data!$C$2:$C$998=$B$1)*(Data!$D$2:$D$998=AG$9)*( (Data!$I$2:$I$998=$B$2)+(Data!$I$2:$I$998=$B$3)+(Data!$I$2:$I$998=$B$4) )*(Data!$J$2:$J$998&lt;=$B$5)*(Data!$J$2:$J$998&gt;=$B$6)*(Data!$G$2:$G$998&lt;=AG$11) ) ),"N/A")</f>
        <v>N/A</v>
      </c>
      <c r="AH141" s="6" t="str">
        <f>IF(AH$10="x",IF( SUMPRODUCT( (Data!$A$2:$A$998=$A141)*(Data!$B$2:$B$998=$B141)*(Data!$C$2:$C$998=$B$1)*(Data!$D$2:$D$998=AH$9)*( (Data!$I$2:$I$998=$B$2)+(Data!$I$2:$I$998=$B$3)+(Data!$I$2:$I$998=$B$4) )*(Data!$J$2:$J$998&lt;=$B$5)*(Data!$J$2:$J$998&gt;=$B$6)*(Data!$G$2:$G$998) )=0,"N/A",SUMPRODUCT( (Data!$A$2:$A$998=$A141)*(Data!$B$2:$B$998=$B141)*(Data!$C$2:$C$998=$B$1)*(Data!$D$2:$D$998=AH$9)*( (Data!$I$2:$I$998=$B$2)+(Data!$I$2:$I$998=$B$3)+(Data!$I$2:$I$998=$B$4) )*(Data!$J$2:$J$998&lt;=$B$5)*(Data!$J$2:$J$998&gt;=$B$6)*(Data!$G$2:$G$998&lt;=AH$11) ) ),"N/A")</f>
        <v>N/A</v>
      </c>
      <c r="AI141" s="6" t="str">
        <f>IF(AI$10="x",IF( SUMPRODUCT( (Data!$A$2:$A$998=$A141)*(Data!$B$2:$B$998=$B141)*(Data!$C$2:$C$998=$B$1)*(Data!$D$2:$D$998=AI$9)*( (Data!$I$2:$I$998=$B$2)+(Data!$I$2:$I$998=$B$3)+(Data!$I$2:$I$998=$B$4) )*(Data!$J$2:$J$998&lt;=$B$5)*(Data!$J$2:$J$998&gt;=$B$6)*(Data!$G$2:$G$998) )=0,"N/A",SUMPRODUCT( (Data!$A$2:$A$998=$A141)*(Data!$B$2:$B$998=$B141)*(Data!$C$2:$C$998=$B$1)*(Data!$D$2:$D$998=AI$9)*( (Data!$I$2:$I$998=$B$2)+(Data!$I$2:$I$998=$B$3)+(Data!$I$2:$I$998=$B$4) )*(Data!$J$2:$J$998&lt;=$B$5)*(Data!$J$2:$J$998&gt;=$B$6)*(Data!$G$2:$G$998&lt;=AI$11) ) ),"N/A")</f>
        <v>N/A</v>
      </c>
      <c r="AJ141" s="6" t="str">
        <f>IF(AJ$10="x",IF( SUMPRODUCT( (Data!$A$2:$A$998=$A141)*(Data!$B$2:$B$998=$B141)*(Data!$C$2:$C$998=$B$1)*(Data!$D$2:$D$998=AJ$9)*( (Data!$I$2:$I$998=$B$2)+(Data!$I$2:$I$998=$B$3)+(Data!$I$2:$I$998=$B$4) )*(Data!$J$2:$J$998&lt;=$B$5)*(Data!$J$2:$J$998&gt;=$B$6)*(Data!$G$2:$G$998) )=0,"N/A",SUMPRODUCT( (Data!$A$2:$A$998=$A141)*(Data!$B$2:$B$998=$B141)*(Data!$C$2:$C$998=$B$1)*(Data!$D$2:$D$998=AJ$9)*( (Data!$I$2:$I$998=$B$2)+(Data!$I$2:$I$998=$B$3)+(Data!$I$2:$I$998=$B$4) )*(Data!$J$2:$J$998&lt;=$B$5)*(Data!$J$2:$J$998&gt;=$B$6)*(Data!$G$2:$G$998&lt;=AJ$11) ) ),"N/A")</f>
        <v>N/A</v>
      </c>
      <c r="AK141" s="6" t="str">
        <f>IF(AK$10="x",IF( SUMPRODUCT( (Data!$A$2:$A$998=$A141)*(Data!$B$2:$B$998=$B141)*(Data!$C$2:$C$998=$B$1)*(Data!$D$2:$D$998=AK$9)*( (Data!$I$2:$I$998=$B$2)+(Data!$I$2:$I$998=$B$3)+(Data!$I$2:$I$998=$B$4) )*(Data!$J$2:$J$998&lt;=$B$5)*(Data!$J$2:$J$998&gt;=$B$6)*(Data!$G$2:$G$998) )=0,"N/A",SUMPRODUCT( (Data!$A$2:$A$998=$A141)*(Data!$B$2:$B$998=$B141)*(Data!$C$2:$C$998=$B$1)*(Data!$D$2:$D$998=AK$9)*( (Data!$I$2:$I$998=$B$2)+(Data!$I$2:$I$998=$B$3)+(Data!$I$2:$I$998=$B$4) )*(Data!$J$2:$J$998&lt;=$B$5)*(Data!$J$2:$J$998&gt;=$B$6)*(Data!$G$2:$G$998&lt;=AK$11) ) ),"N/A")</f>
        <v>N/A</v>
      </c>
      <c r="AL141" s="6" t="str">
        <f>IF(AL$10="x",IF( SUMPRODUCT( (Data!$A$2:$A$998=$A141)*(Data!$B$2:$B$998=$B141)*(Data!$C$2:$C$998=$B$1)*(Data!$D$2:$D$998=AL$9)*( (Data!$I$2:$I$998=$B$2)+(Data!$I$2:$I$998=$B$3)+(Data!$I$2:$I$998=$B$4) )*(Data!$J$2:$J$998&lt;=$B$5)*(Data!$J$2:$J$998&gt;=$B$6)*(Data!$G$2:$G$998) )=0,"N/A",SUMPRODUCT( (Data!$A$2:$A$998=$A141)*(Data!$B$2:$B$998=$B141)*(Data!$C$2:$C$998=$B$1)*(Data!$D$2:$D$998=AL$9)*( (Data!$I$2:$I$998=$B$2)+(Data!$I$2:$I$998=$B$3)+(Data!$I$2:$I$998=$B$4) )*(Data!$J$2:$J$998&lt;=$B$5)*(Data!$J$2:$J$998&gt;=$B$6)*(Data!$G$2:$G$998&lt;=AL$11) ) ),"N/A")</f>
        <v>N/A</v>
      </c>
      <c r="AM141" s="6" t="str">
        <f>IF(AM$10="x",IF( SUMPRODUCT( (Data!$A$2:$A$998=$A141)*(Data!$B$2:$B$998=$B141)*(Data!$C$2:$C$998=$B$1)*(Data!$D$2:$D$998=AM$9)*( (Data!$I$2:$I$998=$B$2)+(Data!$I$2:$I$998=$B$3)+(Data!$I$2:$I$998=$B$4) )*(Data!$J$2:$J$998&lt;=$B$5)*(Data!$J$2:$J$998&gt;=$B$6)*(Data!$G$2:$G$998) )=0,"N/A",SUMPRODUCT( (Data!$A$2:$A$998=$A141)*(Data!$B$2:$B$998=$B141)*(Data!$C$2:$C$998=$B$1)*(Data!$D$2:$D$998=AM$9)*( (Data!$I$2:$I$998=$B$2)+(Data!$I$2:$I$998=$B$3)+(Data!$I$2:$I$998=$B$4) )*(Data!$J$2:$J$998&lt;=$B$5)*(Data!$J$2:$J$998&gt;=$B$6)*(Data!$G$2:$G$998&lt;=AM$11) ) ),"N/A")</f>
        <v>N/A</v>
      </c>
      <c r="AN141" s="6" t="str">
        <f>IF(AN$10="x",IF( SUMPRODUCT( (Data!$A$2:$A$998=$A141)*(Data!$B$2:$B$998=$B141)*(Data!$C$2:$C$998=$B$1)*(Data!$D$2:$D$998=AN$9)*( (Data!$I$2:$I$998=$B$2)+(Data!$I$2:$I$998=$B$3)+(Data!$I$2:$I$998=$B$4) )*(Data!$J$2:$J$998&lt;=$B$5)*(Data!$J$2:$J$998&gt;=$B$6)*(Data!$G$2:$G$998) )=0,"N/A",SUMPRODUCT( (Data!$A$2:$A$998=$A141)*(Data!$B$2:$B$998=$B141)*(Data!$C$2:$C$998=$B$1)*(Data!$D$2:$D$998=AN$9)*( (Data!$I$2:$I$998=$B$2)+(Data!$I$2:$I$998=$B$3)+(Data!$I$2:$I$998=$B$4) )*(Data!$J$2:$J$998&lt;=$B$5)*(Data!$J$2:$J$998&gt;=$B$6)*(Data!$G$2:$G$998&lt;=AN$11) ) ),"N/A")</f>
        <v>N/A</v>
      </c>
      <c r="AO141" s="6" t="str">
        <f>IF(AO$10="x",IF( SUMPRODUCT( (Data!$A$2:$A$998=$A141)*(Data!$B$2:$B$998=$B141)*(Data!$C$2:$C$998=$B$1)*(Data!$D$2:$D$998=AO$9)*( (Data!$I$2:$I$998=$B$2)+(Data!$I$2:$I$998=$B$3)+(Data!$I$2:$I$998=$B$4) )*(Data!$J$2:$J$998&lt;=$B$5)*(Data!$J$2:$J$998&gt;=$B$6)*(Data!$G$2:$G$998) )=0,"N/A",SUMPRODUCT( (Data!$A$2:$A$998=$A141)*(Data!$B$2:$B$998=$B141)*(Data!$C$2:$C$998=$B$1)*(Data!$D$2:$D$998=AO$9)*( (Data!$I$2:$I$998=$B$2)+(Data!$I$2:$I$998=$B$3)+(Data!$I$2:$I$998=$B$4) )*(Data!$J$2:$J$998&lt;=$B$5)*(Data!$J$2:$J$998&gt;=$B$6)*(Data!$G$2:$G$998&lt;=AO$11) ) ),"N/A")</f>
        <v>N/A</v>
      </c>
      <c r="AP141" s="6" t="str">
        <f>IF(AP$10="x",IF( SUMPRODUCT( (Data!$A$2:$A$998=$A141)*(Data!$B$2:$B$998=$B141)*(Data!$C$2:$C$998=$B$1)*(Data!$D$2:$D$998=AP$9)*( (Data!$I$2:$I$998=$B$2)+(Data!$I$2:$I$998=$B$3)+(Data!$I$2:$I$998=$B$4) )*(Data!$J$2:$J$998&lt;=$B$5)*(Data!$J$2:$J$998&gt;=$B$6)*(Data!$G$2:$G$998) )=0,"N/A",SUMPRODUCT( (Data!$A$2:$A$998=$A141)*(Data!$B$2:$B$998=$B141)*(Data!$C$2:$C$998=$B$1)*(Data!$D$2:$D$998=AP$9)*( (Data!$I$2:$I$998=$B$2)+(Data!$I$2:$I$998=$B$3)+(Data!$I$2:$I$998=$B$4) )*(Data!$J$2:$J$998&lt;=$B$5)*(Data!$J$2:$J$998&gt;=$B$6)*(Data!$G$2:$G$998&lt;=AP$11) ) ),"N/A")</f>
        <v>N/A</v>
      </c>
      <c r="AQ141" s="6" t="str">
        <f>IF(AQ$10="x",IF( SUMPRODUCT( (Data!$A$2:$A$998=$A141)*(Data!$B$2:$B$998=$B141)*(Data!$C$2:$C$998=$B$1)*(Data!$D$2:$D$998=AQ$9)*( (Data!$I$2:$I$998=$B$2)+(Data!$I$2:$I$998=$B$3)+(Data!$I$2:$I$998=$B$4) )*(Data!$J$2:$J$998&lt;=$B$5)*(Data!$J$2:$J$998&gt;=$B$6)*(Data!$G$2:$G$998) )=0,"N/A",SUMPRODUCT( (Data!$A$2:$A$998=$A141)*(Data!$B$2:$B$998=$B141)*(Data!$C$2:$C$998=$B$1)*(Data!$D$2:$D$998=AQ$9)*( (Data!$I$2:$I$998=$B$2)+(Data!$I$2:$I$998=$B$3)+(Data!$I$2:$I$998=$B$4) )*(Data!$J$2:$J$998&lt;=$B$5)*(Data!$J$2:$J$998&gt;=$B$6)*(Data!$G$2:$G$998&lt;=AQ$11) ) ),"N/A")</f>
        <v>N/A</v>
      </c>
      <c r="AR141" s="6" t="str">
        <f>IF(AR$10="x",IF( SUMPRODUCT( (Data!$A$2:$A$998=$A141)*(Data!$B$2:$B$998=$B141)*(Data!$C$2:$C$998=$B$1)*(Data!$D$2:$D$998=AR$9)*( (Data!$I$2:$I$998=$B$2)+(Data!$I$2:$I$998=$B$3)+(Data!$I$2:$I$998=$B$4) )*(Data!$J$2:$J$998&lt;=$B$5)*(Data!$J$2:$J$998&gt;=$B$6)*(Data!$G$2:$G$998) )=0,"N/A",SUMPRODUCT( (Data!$A$2:$A$998=$A141)*(Data!$B$2:$B$998=$B141)*(Data!$C$2:$C$998=$B$1)*(Data!$D$2:$D$998=AR$9)*( (Data!$I$2:$I$998=$B$2)+(Data!$I$2:$I$998=$B$3)+(Data!$I$2:$I$998=$B$4) )*(Data!$J$2:$J$998&lt;=$B$5)*(Data!$J$2:$J$998&gt;=$B$6)*(Data!$G$2:$G$998&lt;=AR$11) ) ),"N/A")</f>
        <v>N/A</v>
      </c>
      <c r="AS141" s="6" t="str">
        <f>IF(AS$10="x",IF( SUMPRODUCT( (Data!$A$2:$A$998=$A141)*(Data!$B$2:$B$998=$B141)*(Data!$C$2:$C$998=$B$1)*(Data!$D$2:$D$998=AS$9)*( (Data!$I$2:$I$998=$B$2)+(Data!$I$2:$I$998=$B$3)+(Data!$I$2:$I$998=$B$4) )*(Data!$J$2:$J$998&lt;=$B$5)*(Data!$J$2:$J$998&gt;=$B$6)*(Data!$G$2:$G$998) )=0,"N/A",SUMPRODUCT( (Data!$A$2:$A$998=$A141)*(Data!$B$2:$B$998=$B141)*(Data!$C$2:$C$998=$B$1)*(Data!$D$2:$D$998=AS$9)*( (Data!$I$2:$I$998=$B$2)+(Data!$I$2:$I$998=$B$3)+(Data!$I$2:$I$998=$B$4) )*(Data!$J$2:$J$998&lt;=$B$5)*(Data!$J$2:$J$998&gt;=$B$6)*(Data!$G$2:$G$998&lt;=AS$11) ) ),"N/A")</f>
        <v>N/A</v>
      </c>
      <c r="AT141" s="6" t="str">
        <f t="shared" si="147"/>
        <v>N/A</v>
      </c>
      <c r="AX141" s="6" t="str">
        <f t="shared" si="153"/>
        <v>N/A</v>
      </c>
      <c r="AY141" s="6" t="str">
        <f t="shared" si="137"/>
        <v>N/A</v>
      </c>
      <c r="AZ141" s="6" t="str">
        <f t="shared" si="138"/>
        <v>N/A</v>
      </c>
      <c r="BA141" s="6" t="str">
        <f t="shared" si="139"/>
        <v>N/A</v>
      </c>
      <c r="BB141" s="6" t="str">
        <f t="shared" si="92"/>
        <v>N/A</v>
      </c>
      <c r="BC141" s="6" t="str">
        <f t="shared" si="93"/>
        <v>N/A</v>
      </c>
      <c r="BD141" s="6" t="str">
        <f t="shared" si="94"/>
        <v>N/A</v>
      </c>
      <c r="BE141" s="6" t="str">
        <f t="shared" si="95"/>
        <v>N/A</v>
      </c>
      <c r="BF141" s="6" t="str">
        <f t="shared" si="96"/>
        <v>N/A</v>
      </c>
      <c r="BG141" s="6" t="str">
        <f t="shared" si="97"/>
        <v>N/A</v>
      </c>
      <c r="BH141" s="6" t="str">
        <f t="shared" si="98"/>
        <v>N/A</v>
      </c>
      <c r="BI141" s="6" t="str">
        <f t="shared" si="99"/>
        <v>N/A</v>
      </c>
      <c r="BJ141" s="6" t="str">
        <f t="shared" si="100"/>
        <v>N/A</v>
      </c>
      <c r="BK141" s="6" t="str">
        <f t="shared" si="101"/>
        <v>N/A</v>
      </c>
      <c r="BL141" s="6" t="str">
        <f t="shared" si="102"/>
        <v>N/A</v>
      </c>
      <c r="BM141" s="6" t="str">
        <f t="shared" si="103"/>
        <v>N/A</v>
      </c>
      <c r="BN141" s="6" t="str">
        <f t="shared" si="104"/>
        <v>N/A</v>
      </c>
      <c r="BO141" s="6" t="str">
        <f t="shared" si="105"/>
        <v>N/A</v>
      </c>
      <c r="BP141" s="6" t="str">
        <f t="shared" si="106"/>
        <v>N/A</v>
      </c>
      <c r="BQ141" s="6" t="str">
        <f t="shared" si="148"/>
        <v>N/A</v>
      </c>
      <c r="BU141" s="6" t="str">
        <f>IF(BU$10="x",IF( SUMPRODUCT( (Data!$A$2:$A$998=$A141)*(Data!$B$2:$B$998=$B141)*(Data!$C$2:$C$998=$B$1)*(Data!$D$2:$D$998=BU$9)*( (Data!$I$2:$I$998=$B$2)+(Data!$I$2:$I$998=$B$3)+(Data!$I$2:$I$998=$B$4) )*(Data!$J$2:$J$998&lt;=$B$5)*(Data!$J$2:$J$998&gt;=$B$6)*(Data!$F$2:$F$998) )=0,"N/A",SUMPRODUCT( (Data!$A$2:$A$998=$A141)*(Data!$B$2:$B$998=$B141)*(Data!$C$2:$C$998=$B$1)*(Data!$D$2:$D$998=BU$9)*( (Data!$I$2:$I$998=$B$2)+(Data!$I$2:$I$998=$B$3)+(Data!$I$2:$I$998=$B$4) )*(Data!$J$2:$J$998&lt;=$B$5)*(Data!$J$2:$J$998&gt;=$B$6)*(Data!$F$2:$F$998&gt;=BU$11) ) ),"N/A")</f>
        <v>N/A</v>
      </c>
      <c r="BV141" s="6" t="str">
        <f>IF(BV$10="x",IF( SUMPRODUCT( (Data!$A$2:$A$998=$A141)*(Data!$B$2:$B$998=$B141)*(Data!$C$2:$C$998=$B$1)*(Data!$D$2:$D$998=BV$9)*( (Data!$I$2:$I$998=$B$2)+(Data!$I$2:$I$998=$B$3)+(Data!$I$2:$I$998=$B$4) )*(Data!$J$2:$J$998&lt;=$B$5)*(Data!$J$2:$J$998&gt;=$B$6)*(Data!$F$2:$F$998) )=0,"N/A",SUMPRODUCT( (Data!$A$2:$A$998=$A141)*(Data!$B$2:$B$998=$B141)*(Data!$C$2:$C$998=$B$1)*(Data!$D$2:$D$998=BV$9)*( (Data!$I$2:$I$998=$B$2)+(Data!$I$2:$I$998=$B$3)+(Data!$I$2:$I$998=$B$4) )*(Data!$J$2:$J$998&lt;=$B$5)*(Data!$J$2:$J$998&gt;=$B$6)*(Data!$F$2:$F$998&gt;=BV$11) ) ),"N/A")</f>
        <v>N/A</v>
      </c>
      <c r="BW141" s="6" t="str">
        <f>IF(BW$10="x",IF( SUMPRODUCT( (Data!$A$2:$A$998=$A141)*(Data!$B$2:$B$998=$B141)*(Data!$C$2:$C$998=$B$1)*(Data!$D$2:$D$998=BW$9)*( (Data!$I$2:$I$998=$B$2)+(Data!$I$2:$I$998=$B$3)+(Data!$I$2:$I$998=$B$4) )*(Data!$J$2:$J$998&lt;=$B$5)*(Data!$J$2:$J$998&gt;=$B$6)*(Data!$F$2:$F$998) )=0,"N/A",SUMPRODUCT( (Data!$A$2:$A$998=$A141)*(Data!$B$2:$B$998=$B141)*(Data!$C$2:$C$998=$B$1)*(Data!$D$2:$D$998=BW$9)*( (Data!$I$2:$I$998=$B$2)+(Data!$I$2:$I$998=$B$3)+(Data!$I$2:$I$998=$B$4) )*(Data!$J$2:$J$998&lt;=$B$5)*(Data!$J$2:$J$998&gt;=$B$6)*(Data!$F$2:$F$998&gt;=BW$11) ) ),"N/A")</f>
        <v>N/A</v>
      </c>
      <c r="BX141" s="6" t="str">
        <f>IF(BX$10="x",IF( SUMPRODUCT( (Data!$A$2:$A$998=$A141)*(Data!$B$2:$B$998=$B141)*(Data!$C$2:$C$998=$B$1)*(Data!$D$2:$D$998=BX$9)*( (Data!$I$2:$I$998=$B$2)+(Data!$I$2:$I$998=$B$3)+(Data!$I$2:$I$998=$B$4) )*(Data!$J$2:$J$998&lt;=$B$5)*(Data!$J$2:$J$998&gt;=$B$6)*(Data!$F$2:$F$998) )=0,"N/A",SUMPRODUCT( (Data!$A$2:$A$998=$A141)*(Data!$B$2:$B$998=$B141)*(Data!$C$2:$C$998=$B$1)*(Data!$D$2:$D$998=BX$9)*( (Data!$I$2:$I$998=$B$2)+(Data!$I$2:$I$998=$B$3)+(Data!$I$2:$I$998=$B$4) )*(Data!$J$2:$J$998&lt;=$B$5)*(Data!$J$2:$J$998&gt;=$B$6)*(Data!$F$2:$F$998&gt;=BX$11) ) ),"N/A")</f>
        <v>N/A</v>
      </c>
      <c r="BY141" s="6" t="str">
        <f>IF(BY$10="x",IF( SUMPRODUCT( (Data!$A$2:$A$998=$A141)*(Data!$B$2:$B$998=$B141)*(Data!$C$2:$C$998=$B$1)*(Data!$D$2:$D$998=BY$9)*( (Data!$I$2:$I$998=$B$2)+(Data!$I$2:$I$998=$B$3)+(Data!$I$2:$I$998=$B$4) )*(Data!$J$2:$J$998&lt;=$B$5)*(Data!$J$2:$J$998&gt;=$B$6)*(Data!$F$2:$F$998) )=0,"N/A",SUMPRODUCT( (Data!$A$2:$A$998=$A141)*(Data!$B$2:$B$998=$B141)*(Data!$C$2:$C$998=$B$1)*(Data!$D$2:$D$998=BY$9)*( (Data!$I$2:$I$998=$B$2)+(Data!$I$2:$I$998=$B$3)+(Data!$I$2:$I$998=$B$4) )*(Data!$J$2:$J$998&lt;=$B$5)*(Data!$J$2:$J$998&gt;=$B$6)*(Data!$F$2:$F$998&gt;=BY$11) ) ),"N/A")</f>
        <v>N/A</v>
      </c>
      <c r="BZ141" s="6" t="str">
        <f>IF(BZ$10="x",IF( SUMPRODUCT( (Data!$A$2:$A$998=$A141)*(Data!$B$2:$B$998=$B141)*(Data!$C$2:$C$998=$B$1)*(Data!$D$2:$D$998=BZ$9)*( (Data!$I$2:$I$998=$B$2)+(Data!$I$2:$I$998=$B$3)+(Data!$I$2:$I$998=$B$4) )*(Data!$J$2:$J$998&lt;=$B$5)*(Data!$J$2:$J$998&gt;=$B$6)*(Data!$F$2:$F$998) )=0,"N/A",SUMPRODUCT( (Data!$A$2:$A$998=$A141)*(Data!$B$2:$B$998=$B141)*(Data!$C$2:$C$998=$B$1)*(Data!$D$2:$D$998=BZ$9)*( (Data!$I$2:$I$998=$B$2)+(Data!$I$2:$I$998=$B$3)+(Data!$I$2:$I$998=$B$4) )*(Data!$J$2:$J$998&lt;=$B$5)*(Data!$J$2:$J$998&gt;=$B$6)*(Data!$F$2:$F$998&gt;=BZ$11) ) ),"N/A")</f>
        <v>N/A</v>
      </c>
      <c r="CA141" s="6" t="str">
        <f>IF(CA$10="x",IF( SUMPRODUCT( (Data!$A$2:$A$998=$A141)*(Data!$B$2:$B$998=$B141)*(Data!$C$2:$C$998=$B$1)*(Data!$D$2:$D$998=CA$9)*( (Data!$I$2:$I$998=$B$2)+(Data!$I$2:$I$998=$B$3)+(Data!$I$2:$I$998=$B$4) )*(Data!$J$2:$J$998&lt;=$B$5)*(Data!$J$2:$J$998&gt;=$B$6)*(Data!$F$2:$F$998) )=0,"N/A",SUMPRODUCT( (Data!$A$2:$A$998=$A141)*(Data!$B$2:$B$998=$B141)*(Data!$C$2:$C$998=$B$1)*(Data!$D$2:$D$998=CA$9)*( (Data!$I$2:$I$998=$B$2)+(Data!$I$2:$I$998=$B$3)+(Data!$I$2:$I$998=$B$4) )*(Data!$J$2:$J$998&lt;=$B$5)*(Data!$J$2:$J$998&gt;=$B$6)*(Data!$F$2:$F$998&gt;=CA$11) ) ),"N/A")</f>
        <v>N/A</v>
      </c>
      <c r="CB141" s="6" t="str">
        <f>IF(CB$10="x",IF( SUMPRODUCT( (Data!$A$2:$A$998=$A141)*(Data!$B$2:$B$998=$B141)*(Data!$C$2:$C$998=$B$1)*(Data!$D$2:$D$998=CB$9)*( (Data!$I$2:$I$998=$B$2)+(Data!$I$2:$I$998=$B$3)+(Data!$I$2:$I$998=$B$4) )*(Data!$J$2:$J$998&lt;=$B$5)*(Data!$J$2:$J$998&gt;=$B$6)*(Data!$F$2:$F$998) )=0,"N/A",SUMPRODUCT( (Data!$A$2:$A$998=$A141)*(Data!$B$2:$B$998=$B141)*(Data!$C$2:$C$998=$B$1)*(Data!$D$2:$D$998=CB$9)*( (Data!$I$2:$I$998=$B$2)+(Data!$I$2:$I$998=$B$3)+(Data!$I$2:$I$998=$B$4) )*(Data!$J$2:$J$998&lt;=$B$5)*(Data!$J$2:$J$998&gt;=$B$6)*(Data!$F$2:$F$998&gt;=CB$11) ) ),"N/A")</f>
        <v>N/A</v>
      </c>
      <c r="CC141" s="6" t="str">
        <f>IF(CC$10="x",IF( SUMPRODUCT( (Data!$A$2:$A$998=$A141)*(Data!$B$2:$B$998=$B141)*(Data!$C$2:$C$998=$B$1)*(Data!$D$2:$D$998=CC$9)*( (Data!$I$2:$I$998=$B$2)+(Data!$I$2:$I$998=$B$3)+(Data!$I$2:$I$998=$B$4) )*(Data!$J$2:$J$998&lt;=$B$5)*(Data!$J$2:$J$998&gt;=$B$6)*(Data!$F$2:$F$998) )=0,"N/A",SUMPRODUCT( (Data!$A$2:$A$998=$A141)*(Data!$B$2:$B$998=$B141)*(Data!$C$2:$C$998=$B$1)*(Data!$D$2:$D$998=CC$9)*( (Data!$I$2:$I$998=$B$2)+(Data!$I$2:$I$998=$B$3)+(Data!$I$2:$I$998=$B$4) )*(Data!$J$2:$J$998&lt;=$B$5)*(Data!$J$2:$J$998&gt;=$B$6)*(Data!$F$2:$F$998&gt;=CC$11) ) ),"N/A")</f>
        <v>N/A</v>
      </c>
      <c r="CD141" s="6" t="str">
        <f>IF(CD$10="x",IF( SUMPRODUCT( (Data!$A$2:$A$998=$A141)*(Data!$B$2:$B$998=$B141)*(Data!$C$2:$C$998=$B$1)*(Data!$D$2:$D$998=CD$9)*( (Data!$I$2:$I$998=$B$2)+(Data!$I$2:$I$998=$B$3)+(Data!$I$2:$I$998=$B$4) )*(Data!$J$2:$J$998&lt;=$B$5)*(Data!$J$2:$J$998&gt;=$B$6)*(Data!$F$2:$F$998) )=0,"N/A",SUMPRODUCT( (Data!$A$2:$A$998=$A141)*(Data!$B$2:$B$998=$B141)*(Data!$C$2:$C$998=$B$1)*(Data!$D$2:$D$998=CD$9)*( (Data!$I$2:$I$998=$B$2)+(Data!$I$2:$I$998=$B$3)+(Data!$I$2:$I$998=$B$4) )*(Data!$J$2:$J$998&lt;=$B$5)*(Data!$J$2:$J$998&gt;=$B$6)*(Data!$F$2:$F$998&gt;=CD$11) ) ),"N/A")</f>
        <v>N/A</v>
      </c>
      <c r="CE141" s="6" t="str">
        <f>IF(CE$10="x",IF( SUMPRODUCT( (Data!$A$2:$A$998=$A141)*(Data!$B$2:$B$998=$B141)*(Data!$C$2:$C$998=$B$1)*(Data!$D$2:$D$998=CE$9)*( (Data!$I$2:$I$998=$B$2)+(Data!$I$2:$I$998=$B$3)+(Data!$I$2:$I$998=$B$4) )*(Data!$J$2:$J$998&lt;=$B$5)*(Data!$J$2:$J$998&gt;=$B$6)*(Data!$F$2:$F$998) )=0,"N/A",SUMPRODUCT( (Data!$A$2:$A$998=$A141)*(Data!$B$2:$B$998=$B141)*(Data!$C$2:$C$998=$B$1)*(Data!$D$2:$D$998=CE$9)*( (Data!$I$2:$I$998=$B$2)+(Data!$I$2:$I$998=$B$3)+(Data!$I$2:$I$998=$B$4) )*(Data!$J$2:$J$998&lt;=$B$5)*(Data!$J$2:$J$998&gt;=$B$6)*(Data!$F$2:$F$998&gt;=CE$11) ) ),"N/A")</f>
        <v>N/A</v>
      </c>
      <c r="CF141" s="6" t="str">
        <f>IF(CF$10="x",IF( SUMPRODUCT( (Data!$A$2:$A$998=$A141)*(Data!$B$2:$B$998=$B141)*(Data!$C$2:$C$998=$B$1)*(Data!$D$2:$D$998=CF$9)*( (Data!$I$2:$I$998=$B$2)+(Data!$I$2:$I$998=$B$3)+(Data!$I$2:$I$998=$B$4) )*(Data!$J$2:$J$998&lt;=$B$5)*(Data!$J$2:$J$998&gt;=$B$6)*(Data!$F$2:$F$998) )=0,"N/A",SUMPRODUCT( (Data!$A$2:$A$998=$A141)*(Data!$B$2:$B$998=$B141)*(Data!$C$2:$C$998=$B$1)*(Data!$D$2:$D$998=CF$9)*( (Data!$I$2:$I$998=$B$2)+(Data!$I$2:$I$998=$B$3)+(Data!$I$2:$I$998=$B$4) )*(Data!$J$2:$J$998&lt;=$B$5)*(Data!$J$2:$J$998&gt;=$B$6)*(Data!$F$2:$F$998&gt;=CF$11) ) ),"N/A")</f>
        <v>N/A</v>
      </c>
      <c r="CG141" s="6" t="str">
        <f>IF(CG$10="x",IF( SUMPRODUCT( (Data!$A$2:$A$998=$A141)*(Data!$B$2:$B$998=$B141)*(Data!$C$2:$C$998=$B$1)*(Data!$D$2:$D$998=CG$9)*( (Data!$I$2:$I$998=$B$2)+(Data!$I$2:$I$998=$B$3)+(Data!$I$2:$I$998=$B$4) )*(Data!$J$2:$J$998&lt;=$B$5)*(Data!$J$2:$J$998&gt;=$B$6)*(Data!$F$2:$F$998) )=0,"N/A",SUMPRODUCT( (Data!$A$2:$A$998=$A141)*(Data!$B$2:$B$998=$B141)*(Data!$C$2:$C$998=$B$1)*(Data!$D$2:$D$998=CG$9)*( (Data!$I$2:$I$998=$B$2)+(Data!$I$2:$I$998=$B$3)+(Data!$I$2:$I$998=$B$4) )*(Data!$J$2:$J$998&lt;=$B$5)*(Data!$J$2:$J$998&gt;=$B$6)*(Data!$F$2:$F$998&gt;=CG$11) ) ),"N/A")</f>
        <v>N/A</v>
      </c>
      <c r="CH141" s="6" t="str">
        <f>IF(CH$10="x",IF( SUMPRODUCT( (Data!$A$2:$A$998=$A141)*(Data!$B$2:$B$998=$B141)*(Data!$C$2:$C$998=$B$1)*(Data!$D$2:$D$998=CH$9)*( (Data!$I$2:$I$998=$B$2)+(Data!$I$2:$I$998=$B$3)+(Data!$I$2:$I$998=$B$4) )*(Data!$J$2:$J$998&lt;=$B$5)*(Data!$J$2:$J$998&gt;=$B$6)*(Data!$F$2:$F$998) )=0,"N/A",SUMPRODUCT( (Data!$A$2:$A$998=$A141)*(Data!$B$2:$B$998=$B141)*(Data!$C$2:$C$998=$B$1)*(Data!$D$2:$D$998=CH$9)*( (Data!$I$2:$I$998=$B$2)+(Data!$I$2:$I$998=$B$3)+(Data!$I$2:$I$998=$B$4) )*(Data!$J$2:$J$998&lt;=$B$5)*(Data!$J$2:$J$998&gt;=$B$6)*(Data!$F$2:$F$998&gt;=CH$11) ) ),"N/A")</f>
        <v>N/A</v>
      </c>
      <c r="CI141" s="6" t="str">
        <f>IF(CI$10="x",IF( SUMPRODUCT( (Data!$A$2:$A$998=$A141)*(Data!$B$2:$B$998=$B141)*(Data!$C$2:$C$998=$B$1)*(Data!$D$2:$D$998=CI$9)*( (Data!$I$2:$I$998=$B$2)+(Data!$I$2:$I$998=$B$3)+(Data!$I$2:$I$998=$B$4) )*(Data!$J$2:$J$998&lt;=$B$5)*(Data!$J$2:$J$998&gt;=$B$6)*(Data!$F$2:$F$998) )=0,"N/A",SUMPRODUCT( (Data!$A$2:$A$998=$A141)*(Data!$B$2:$B$998=$B141)*(Data!$C$2:$C$998=$B$1)*(Data!$D$2:$D$998=CI$9)*( (Data!$I$2:$I$998=$B$2)+(Data!$I$2:$I$998=$B$3)+(Data!$I$2:$I$998=$B$4) )*(Data!$J$2:$J$998&lt;=$B$5)*(Data!$J$2:$J$998&gt;=$B$6)*(Data!$F$2:$F$998&gt;=CI$11) ) ),"N/A")</f>
        <v>N/A</v>
      </c>
      <c r="CJ141" s="6" t="str">
        <f>IF(CJ$10="x",IF( SUMPRODUCT( (Data!$A$2:$A$998=$A141)*(Data!$B$2:$B$998=$B141)*(Data!$C$2:$C$998=$B$1)*(Data!$D$2:$D$998=CJ$9)*( (Data!$I$2:$I$998=$B$2)+(Data!$I$2:$I$998=$B$3)+(Data!$I$2:$I$998=$B$4) )*(Data!$J$2:$J$998&lt;=$B$5)*(Data!$J$2:$J$998&gt;=$B$6)*(Data!$F$2:$F$998) )=0,"N/A",SUMPRODUCT( (Data!$A$2:$A$998=$A141)*(Data!$B$2:$B$998=$B141)*(Data!$C$2:$C$998=$B$1)*(Data!$D$2:$D$998=CJ$9)*( (Data!$I$2:$I$998=$B$2)+(Data!$I$2:$I$998=$B$3)+(Data!$I$2:$I$998=$B$4) )*(Data!$J$2:$J$998&lt;=$B$5)*(Data!$J$2:$J$998&gt;=$B$6)*(Data!$F$2:$F$998&gt;=CJ$11) ) ),"N/A")</f>
        <v>N/A</v>
      </c>
      <c r="CK141" s="6" t="str">
        <f>IF(CK$10="x",IF( SUMPRODUCT( (Data!$A$2:$A$998=$A141)*(Data!$B$2:$B$998=$B141)*(Data!$C$2:$C$998=$B$1)*(Data!$D$2:$D$998=CK$9)*( (Data!$I$2:$I$998=$B$2)+(Data!$I$2:$I$998=$B$3)+(Data!$I$2:$I$998=$B$4) )*(Data!$J$2:$J$998&lt;=$B$5)*(Data!$J$2:$J$998&gt;=$B$6)*(Data!$F$2:$F$998) )=0,"N/A",SUMPRODUCT( (Data!$A$2:$A$998=$A141)*(Data!$B$2:$B$998=$B141)*(Data!$C$2:$C$998=$B$1)*(Data!$D$2:$D$998=CK$9)*( (Data!$I$2:$I$998=$B$2)+(Data!$I$2:$I$998=$B$3)+(Data!$I$2:$I$998=$B$4) )*(Data!$J$2:$J$998&lt;=$B$5)*(Data!$J$2:$J$998&gt;=$B$6)*(Data!$F$2:$F$998&gt;=CK$11) ) ),"N/A")</f>
        <v>N/A</v>
      </c>
      <c r="CL141" s="6" t="str">
        <f>IF(CL$10="x",IF( SUMPRODUCT( (Data!$A$2:$A$998=$A141)*(Data!$B$2:$B$998=$B141)*(Data!$C$2:$C$998=$B$1)*(Data!$D$2:$D$998=CL$9)*( (Data!$I$2:$I$998=$B$2)+(Data!$I$2:$I$998=$B$3)+(Data!$I$2:$I$998=$B$4) )*(Data!$J$2:$J$998&lt;=$B$5)*(Data!$J$2:$J$998&gt;=$B$6)*(Data!$F$2:$F$998) )=0,"N/A",SUMPRODUCT( (Data!$A$2:$A$998=$A141)*(Data!$B$2:$B$998=$B141)*(Data!$C$2:$C$998=$B$1)*(Data!$D$2:$D$998=CL$9)*( (Data!$I$2:$I$998=$B$2)+(Data!$I$2:$I$998=$B$3)+(Data!$I$2:$I$998=$B$4) )*(Data!$J$2:$J$998&lt;=$B$5)*(Data!$J$2:$J$998&gt;=$B$6)*(Data!$F$2:$F$998&gt;=CL$11) ) ),"N/A")</f>
        <v>N/A</v>
      </c>
      <c r="CM141" s="6" t="str">
        <f>IF(CM$10="x",IF( SUMPRODUCT( (Data!$A$2:$A$998=$A141)*(Data!$B$2:$B$998=$B141)*(Data!$C$2:$C$998=$B$1)*(Data!$D$2:$D$998=CM$9)*( (Data!$I$2:$I$998=$B$2)+(Data!$I$2:$I$998=$B$3)+(Data!$I$2:$I$998=$B$4) )*(Data!$J$2:$J$998&lt;=$B$5)*(Data!$J$2:$J$998&gt;=$B$6)*(Data!$F$2:$F$998) )=0,"N/A",SUMPRODUCT( (Data!$A$2:$A$998=$A141)*(Data!$B$2:$B$998=$B141)*(Data!$C$2:$C$998=$B$1)*(Data!$D$2:$D$998=CM$9)*( (Data!$I$2:$I$998=$B$2)+(Data!$I$2:$I$998=$B$3)+(Data!$I$2:$I$998=$B$4) )*(Data!$J$2:$J$998&lt;=$B$5)*(Data!$J$2:$J$998&gt;=$B$6)*(Data!$F$2:$F$998&gt;=CM$11) ) ),"N/A")</f>
        <v>N/A</v>
      </c>
      <c r="CN141" s="6" t="str">
        <f t="shared" si="149"/>
        <v>N/A</v>
      </c>
      <c r="CR141" s="6" t="str">
        <f>IF(CR$10="x",IF( SUMPRODUCT( (Data!$A$2:$A$998=$A141)*(Data!$B$2:$B$998=$B141)*(Data!$C$2:$C$998=$B$1)*(Data!$D$2:$D$998=CR$9)*( (Data!$I$2:$I$998=$B$2)+(Data!$I$2:$I$998=$B$3)+(Data!$I$2:$I$998=$B$4) )*(Data!$J$2:$J$998&lt;=$B$5)*(Data!$J$2:$J$998&gt;=$B$6)*(Data!$H$2:$H$998) )=0,"N/A",SUMPRODUCT( (Data!$A$2:$A$998=$A141)*(Data!$B$2:$B$998=$B141)*(Data!$C$2:$C$998=$B$1)*(Data!$D$2:$D$998=CR$9)*( (Data!$I$2:$I$998=$B$2)+(Data!$I$2:$I$998=$B$3)+(Data!$I$2:$I$998=$B$4) )*(Data!$J$2:$J$998&lt;=$B$5)*(Data!$J$2:$J$998&gt;=$B$6)*(Data!$H$2:$H$998&lt;=CR$11) ) ),"N/A")</f>
        <v>N/A</v>
      </c>
      <c r="CS141" s="6" t="str">
        <f>IF(CS$10="x",IF( SUMPRODUCT( (Data!$A$2:$A$998=$A141)*(Data!$B$2:$B$998=$B141)*(Data!$C$2:$C$998=$B$1)*(Data!$D$2:$D$998=CS$9)*( (Data!$I$2:$I$998=$B$2)+(Data!$I$2:$I$998=$B$3)+(Data!$I$2:$I$998=$B$4) )*(Data!$J$2:$J$998&lt;=$B$5)*(Data!$J$2:$J$998&gt;=$B$6)*(Data!$H$2:$H$998) )=0,"N/A",SUMPRODUCT( (Data!$A$2:$A$998=$A141)*(Data!$B$2:$B$998=$B141)*(Data!$C$2:$C$998=$B$1)*(Data!$D$2:$D$998=CS$9)*( (Data!$I$2:$I$998=$B$2)+(Data!$I$2:$I$998=$B$3)+(Data!$I$2:$I$998=$B$4) )*(Data!$J$2:$J$998&lt;=$B$5)*(Data!$J$2:$J$998&gt;=$B$6)*(Data!$H$2:$H$998&lt;=CS$11) ) ),"N/A")</f>
        <v>N/A</v>
      </c>
      <c r="CT141" s="6" t="str">
        <f>IF(CT$10="x",IF( SUMPRODUCT( (Data!$A$2:$A$998=$A141)*(Data!$B$2:$B$998=$B141)*(Data!$C$2:$C$998=$B$1)*(Data!$D$2:$D$998=CT$9)*( (Data!$I$2:$I$998=$B$2)+(Data!$I$2:$I$998=$B$3)+(Data!$I$2:$I$998=$B$4) )*(Data!$J$2:$J$998&lt;=$B$5)*(Data!$J$2:$J$998&gt;=$B$6)*(Data!$H$2:$H$998) )=0,"N/A",SUMPRODUCT( (Data!$A$2:$A$998=$A141)*(Data!$B$2:$B$998=$B141)*(Data!$C$2:$C$998=$B$1)*(Data!$D$2:$D$998=CT$9)*( (Data!$I$2:$I$998=$B$2)+(Data!$I$2:$I$998=$B$3)+(Data!$I$2:$I$998=$B$4) )*(Data!$J$2:$J$998&lt;=$B$5)*(Data!$J$2:$J$998&gt;=$B$6)*(Data!$H$2:$H$998&lt;=CT$11) ) ),"N/A")</f>
        <v>N/A</v>
      </c>
      <c r="CU141" s="6" t="str">
        <f>IF(CU$10="x",IF( SUMPRODUCT( (Data!$A$2:$A$998=$A141)*(Data!$B$2:$B$998=$B141)*(Data!$C$2:$C$998=$B$1)*(Data!$D$2:$D$998=CU$9)*( (Data!$I$2:$I$998=$B$2)+(Data!$I$2:$I$998=$B$3)+(Data!$I$2:$I$998=$B$4) )*(Data!$J$2:$J$998&lt;=$B$5)*(Data!$J$2:$J$998&gt;=$B$6)*(Data!$H$2:$H$998) )=0,"N/A",SUMPRODUCT( (Data!$A$2:$A$998=$A141)*(Data!$B$2:$B$998=$B141)*(Data!$C$2:$C$998=$B$1)*(Data!$D$2:$D$998=CU$9)*( (Data!$I$2:$I$998=$B$2)+(Data!$I$2:$I$998=$B$3)+(Data!$I$2:$I$998=$B$4) )*(Data!$J$2:$J$998&lt;=$B$5)*(Data!$J$2:$J$998&gt;=$B$6)*(Data!$H$2:$H$998&lt;=CU$11) ) ),"N/A")</f>
        <v>N/A</v>
      </c>
      <c r="CV141" s="6" t="str">
        <f>IF(CV$10="x",IF( SUMPRODUCT( (Data!$A$2:$A$998=$A141)*(Data!$B$2:$B$998=$B141)*(Data!$C$2:$C$998=$B$1)*(Data!$D$2:$D$998=CV$9)*( (Data!$I$2:$I$998=$B$2)+(Data!$I$2:$I$998=$B$3)+(Data!$I$2:$I$998=$B$4) )*(Data!$J$2:$J$998&lt;=$B$5)*(Data!$J$2:$J$998&gt;=$B$6)*(Data!$H$2:$H$998) )=0,"N/A",SUMPRODUCT( (Data!$A$2:$A$998=$A141)*(Data!$B$2:$B$998=$B141)*(Data!$C$2:$C$998=$B$1)*(Data!$D$2:$D$998=CV$9)*( (Data!$I$2:$I$998=$B$2)+(Data!$I$2:$I$998=$B$3)+(Data!$I$2:$I$998=$B$4) )*(Data!$J$2:$J$998&lt;=$B$5)*(Data!$J$2:$J$998&gt;=$B$6)*(Data!$H$2:$H$998&lt;=CV$11) ) ),"N/A")</f>
        <v>N/A</v>
      </c>
      <c r="CW141" s="6" t="str">
        <f>IF(CW$10="x",IF( SUMPRODUCT( (Data!$A$2:$A$998=$A141)*(Data!$B$2:$B$998=$B141)*(Data!$C$2:$C$998=$B$1)*(Data!$D$2:$D$998=CW$9)*( (Data!$I$2:$I$998=$B$2)+(Data!$I$2:$I$998=$B$3)+(Data!$I$2:$I$998=$B$4) )*(Data!$J$2:$J$998&lt;=$B$5)*(Data!$J$2:$J$998&gt;=$B$6)*(Data!$H$2:$H$998) )=0,"N/A",SUMPRODUCT( (Data!$A$2:$A$998=$A141)*(Data!$B$2:$B$998=$B141)*(Data!$C$2:$C$998=$B$1)*(Data!$D$2:$D$998=CW$9)*( (Data!$I$2:$I$998=$B$2)+(Data!$I$2:$I$998=$B$3)+(Data!$I$2:$I$998=$B$4) )*(Data!$J$2:$J$998&lt;=$B$5)*(Data!$J$2:$J$998&gt;=$B$6)*(Data!$H$2:$H$998&lt;=CW$11) ) ),"N/A")</f>
        <v>N/A</v>
      </c>
      <c r="CX141" s="6" t="str">
        <f>IF(CX$10="x",IF( SUMPRODUCT( (Data!$A$2:$A$998=$A141)*(Data!$B$2:$B$998=$B141)*(Data!$C$2:$C$998=$B$1)*(Data!$D$2:$D$998=CX$9)*( (Data!$I$2:$I$998=$B$2)+(Data!$I$2:$I$998=$B$3)+(Data!$I$2:$I$998=$B$4) )*(Data!$J$2:$J$998&lt;=$B$5)*(Data!$J$2:$J$998&gt;=$B$6)*(Data!$H$2:$H$998) )=0,"N/A",SUMPRODUCT( (Data!$A$2:$A$998=$A141)*(Data!$B$2:$B$998=$B141)*(Data!$C$2:$C$998=$B$1)*(Data!$D$2:$D$998=CX$9)*( (Data!$I$2:$I$998=$B$2)+(Data!$I$2:$I$998=$B$3)+(Data!$I$2:$I$998=$B$4) )*(Data!$J$2:$J$998&lt;=$B$5)*(Data!$J$2:$J$998&gt;=$B$6)*(Data!$H$2:$H$998&lt;=CX$11) ) ),"N/A")</f>
        <v>N/A</v>
      </c>
      <c r="CY141" s="6" t="str">
        <f>IF(CY$10="x",IF( SUMPRODUCT( (Data!$A$2:$A$998=$A141)*(Data!$B$2:$B$998=$B141)*(Data!$C$2:$C$998=$B$1)*(Data!$D$2:$D$998=CY$9)*( (Data!$I$2:$I$998=$B$2)+(Data!$I$2:$I$998=$B$3)+(Data!$I$2:$I$998=$B$4) )*(Data!$J$2:$J$998&lt;=$B$5)*(Data!$J$2:$J$998&gt;=$B$6)*(Data!$H$2:$H$998) )=0,"N/A",SUMPRODUCT( (Data!$A$2:$A$998=$A141)*(Data!$B$2:$B$998=$B141)*(Data!$C$2:$C$998=$B$1)*(Data!$D$2:$D$998=CY$9)*( (Data!$I$2:$I$998=$B$2)+(Data!$I$2:$I$998=$B$3)+(Data!$I$2:$I$998=$B$4) )*(Data!$J$2:$J$998&lt;=$B$5)*(Data!$J$2:$J$998&gt;=$B$6)*(Data!$H$2:$H$998&lt;=CY$11) ) ),"N/A")</f>
        <v>N/A</v>
      </c>
      <c r="CZ141" s="6" t="str">
        <f>IF(CZ$10="x",IF( SUMPRODUCT( (Data!$A$2:$A$998=$A141)*(Data!$B$2:$B$998=$B141)*(Data!$C$2:$C$998=$B$1)*(Data!$D$2:$D$998=CZ$9)*( (Data!$I$2:$I$998=$B$2)+(Data!$I$2:$I$998=$B$3)+(Data!$I$2:$I$998=$B$4) )*(Data!$J$2:$J$998&lt;=$B$5)*(Data!$J$2:$J$998&gt;=$B$6)*(Data!$H$2:$H$998) )=0,"N/A",SUMPRODUCT( (Data!$A$2:$A$998=$A141)*(Data!$B$2:$B$998=$B141)*(Data!$C$2:$C$998=$B$1)*(Data!$D$2:$D$998=CZ$9)*( (Data!$I$2:$I$998=$B$2)+(Data!$I$2:$I$998=$B$3)+(Data!$I$2:$I$998=$B$4) )*(Data!$J$2:$J$998&lt;=$B$5)*(Data!$J$2:$J$998&gt;=$B$6)*(Data!$H$2:$H$998&lt;=CZ$11) ) ),"N/A")</f>
        <v>N/A</v>
      </c>
      <c r="DA141" s="6" t="str">
        <f>IF(DA$10="x",IF( SUMPRODUCT( (Data!$A$2:$A$998=$A141)*(Data!$B$2:$B$998=$B141)*(Data!$C$2:$C$998=$B$1)*(Data!$D$2:$D$998=DA$9)*( (Data!$I$2:$I$998=$B$2)+(Data!$I$2:$I$998=$B$3)+(Data!$I$2:$I$998=$B$4) )*(Data!$J$2:$J$998&lt;=$B$5)*(Data!$J$2:$J$998&gt;=$B$6)*(Data!$H$2:$H$998) )=0,"N/A",SUMPRODUCT( (Data!$A$2:$A$998=$A141)*(Data!$B$2:$B$998=$B141)*(Data!$C$2:$C$998=$B$1)*(Data!$D$2:$D$998=DA$9)*( (Data!$I$2:$I$998=$B$2)+(Data!$I$2:$I$998=$B$3)+(Data!$I$2:$I$998=$B$4) )*(Data!$J$2:$J$998&lt;=$B$5)*(Data!$J$2:$J$998&gt;=$B$6)*(Data!$H$2:$H$998&lt;=DA$11) ) ),"N/A")</f>
        <v>N/A</v>
      </c>
      <c r="DB141" s="6" t="str">
        <f>IF(DB$10="x",IF( SUMPRODUCT( (Data!$A$2:$A$998=$A141)*(Data!$B$2:$B$998=$B141)*(Data!$C$2:$C$998=$B$1)*(Data!$D$2:$D$998=DB$9)*( (Data!$I$2:$I$998=$B$2)+(Data!$I$2:$I$998=$B$3)+(Data!$I$2:$I$998=$B$4) )*(Data!$J$2:$J$998&lt;=$B$5)*(Data!$J$2:$J$998&gt;=$B$6)*(Data!$H$2:$H$998) )=0,"N/A",SUMPRODUCT( (Data!$A$2:$A$998=$A141)*(Data!$B$2:$B$998=$B141)*(Data!$C$2:$C$998=$B$1)*(Data!$D$2:$D$998=DB$9)*( (Data!$I$2:$I$998=$B$2)+(Data!$I$2:$I$998=$B$3)+(Data!$I$2:$I$998=$B$4) )*(Data!$J$2:$J$998&lt;=$B$5)*(Data!$J$2:$J$998&gt;=$B$6)*(Data!$H$2:$H$998&lt;=DB$11) ) ),"N/A")</f>
        <v>N/A</v>
      </c>
      <c r="DC141" s="6" t="str">
        <f>IF(DC$10="x",IF( SUMPRODUCT( (Data!$A$2:$A$998=$A141)*(Data!$B$2:$B$998=$B141)*(Data!$C$2:$C$998=$B$1)*(Data!$D$2:$D$998=DC$9)*( (Data!$I$2:$I$998=$B$2)+(Data!$I$2:$I$998=$B$3)+(Data!$I$2:$I$998=$B$4) )*(Data!$J$2:$J$998&lt;=$B$5)*(Data!$J$2:$J$998&gt;=$B$6)*(Data!$H$2:$H$998) )=0,"N/A",SUMPRODUCT( (Data!$A$2:$A$998=$A141)*(Data!$B$2:$B$998=$B141)*(Data!$C$2:$C$998=$B$1)*(Data!$D$2:$D$998=DC$9)*( (Data!$I$2:$I$998=$B$2)+(Data!$I$2:$I$998=$B$3)+(Data!$I$2:$I$998=$B$4) )*(Data!$J$2:$J$998&lt;=$B$5)*(Data!$J$2:$J$998&gt;=$B$6)*(Data!$H$2:$H$998&lt;=DC$11) ) ),"N/A")</f>
        <v>N/A</v>
      </c>
      <c r="DD141" s="6" t="str">
        <f>IF(DD$10="x",IF( SUMPRODUCT( (Data!$A$2:$A$998=$A141)*(Data!$B$2:$B$998=$B141)*(Data!$C$2:$C$998=$B$1)*(Data!$D$2:$D$998=DD$9)*( (Data!$I$2:$I$998=$B$2)+(Data!$I$2:$I$998=$B$3)+(Data!$I$2:$I$998=$B$4) )*(Data!$J$2:$J$998&lt;=$B$5)*(Data!$J$2:$J$998&gt;=$B$6)*(Data!$H$2:$H$998) )=0,"N/A",SUMPRODUCT( (Data!$A$2:$A$998=$A141)*(Data!$B$2:$B$998=$B141)*(Data!$C$2:$C$998=$B$1)*(Data!$D$2:$D$998=DD$9)*( (Data!$I$2:$I$998=$B$2)+(Data!$I$2:$I$998=$B$3)+(Data!$I$2:$I$998=$B$4) )*(Data!$J$2:$J$998&lt;=$B$5)*(Data!$J$2:$J$998&gt;=$B$6)*(Data!$H$2:$H$998&lt;=DD$11) ) ),"N/A")</f>
        <v>N/A</v>
      </c>
      <c r="DE141" s="6" t="str">
        <f>IF(DE$10="x",IF( SUMPRODUCT( (Data!$A$2:$A$998=$A141)*(Data!$B$2:$B$998=$B141)*(Data!$C$2:$C$998=$B$1)*(Data!$D$2:$D$998=DE$9)*( (Data!$I$2:$I$998=$B$2)+(Data!$I$2:$I$998=$B$3)+(Data!$I$2:$I$998=$B$4) )*(Data!$J$2:$J$998&lt;=$B$5)*(Data!$J$2:$J$998&gt;=$B$6)*(Data!$H$2:$H$998) )=0,"N/A",SUMPRODUCT( (Data!$A$2:$A$998=$A141)*(Data!$B$2:$B$998=$B141)*(Data!$C$2:$C$998=$B$1)*(Data!$D$2:$D$998=DE$9)*( (Data!$I$2:$I$998=$B$2)+(Data!$I$2:$I$998=$B$3)+(Data!$I$2:$I$998=$B$4) )*(Data!$J$2:$J$998&lt;=$B$5)*(Data!$J$2:$J$998&gt;=$B$6)*(Data!$H$2:$H$998&lt;=DE$11) ) ),"N/A")</f>
        <v>N/A</v>
      </c>
      <c r="DF141" s="6" t="str">
        <f>IF(DF$10="x",IF( SUMPRODUCT( (Data!$A$2:$A$998=$A141)*(Data!$B$2:$B$998=$B141)*(Data!$C$2:$C$998=$B$1)*(Data!$D$2:$D$998=DF$9)*( (Data!$I$2:$I$998=$B$2)+(Data!$I$2:$I$998=$B$3)+(Data!$I$2:$I$998=$B$4) )*(Data!$J$2:$J$998&lt;=$B$5)*(Data!$J$2:$J$998&gt;=$B$6)*(Data!$H$2:$H$998) )=0,"N/A",SUMPRODUCT( (Data!$A$2:$A$998=$A141)*(Data!$B$2:$B$998=$B141)*(Data!$C$2:$C$998=$B$1)*(Data!$D$2:$D$998=DF$9)*( (Data!$I$2:$I$998=$B$2)+(Data!$I$2:$I$998=$B$3)+(Data!$I$2:$I$998=$B$4) )*(Data!$J$2:$J$998&lt;=$B$5)*(Data!$J$2:$J$998&gt;=$B$6)*(Data!$H$2:$H$998&lt;=DF$11) ) ),"N/A")</f>
        <v>N/A</v>
      </c>
      <c r="DG141" s="6" t="str">
        <f>IF(DG$10="x",IF( SUMPRODUCT( (Data!$A$2:$A$998=$A141)*(Data!$B$2:$B$998=$B141)*(Data!$C$2:$C$998=$B$1)*(Data!$D$2:$D$998=DG$9)*( (Data!$I$2:$I$998=$B$2)+(Data!$I$2:$I$998=$B$3)+(Data!$I$2:$I$998=$B$4) )*(Data!$J$2:$J$998&lt;=$B$5)*(Data!$J$2:$J$998&gt;=$B$6)*(Data!$H$2:$H$998) )=0,"N/A",SUMPRODUCT( (Data!$A$2:$A$998=$A141)*(Data!$B$2:$B$998=$B141)*(Data!$C$2:$C$998=$B$1)*(Data!$D$2:$D$998=DG$9)*( (Data!$I$2:$I$998=$B$2)+(Data!$I$2:$I$998=$B$3)+(Data!$I$2:$I$998=$B$4) )*(Data!$J$2:$J$998&lt;=$B$5)*(Data!$J$2:$J$998&gt;=$B$6)*(Data!$H$2:$H$998&lt;=DG$11) ) ),"N/A")</f>
        <v>N/A</v>
      </c>
      <c r="DH141" s="6" t="str">
        <f>IF(DH$10="x",IF( SUMPRODUCT( (Data!$A$2:$A$998=$A141)*(Data!$B$2:$B$998=$B141)*(Data!$C$2:$C$998=$B$1)*(Data!$D$2:$D$998=DH$9)*( (Data!$I$2:$I$998=$B$2)+(Data!$I$2:$I$998=$B$3)+(Data!$I$2:$I$998=$B$4) )*(Data!$J$2:$J$998&lt;=$B$5)*(Data!$J$2:$J$998&gt;=$B$6)*(Data!$H$2:$H$998) )=0,"N/A",SUMPRODUCT( (Data!$A$2:$A$998=$A141)*(Data!$B$2:$B$998=$B141)*(Data!$C$2:$C$998=$B$1)*(Data!$D$2:$D$998=DH$9)*( (Data!$I$2:$I$998=$B$2)+(Data!$I$2:$I$998=$B$3)+(Data!$I$2:$I$998=$B$4) )*(Data!$J$2:$J$998&lt;=$B$5)*(Data!$J$2:$J$998&gt;=$B$6)*(Data!$H$2:$H$998&lt;=DH$11) ) ),"N/A")</f>
        <v>N/A</v>
      </c>
      <c r="DI141" s="6" t="str">
        <f>IF(DI$10="x",IF( SUMPRODUCT( (Data!$A$2:$A$998=$A141)*(Data!$B$2:$B$998=$B141)*(Data!$C$2:$C$998=$B$1)*(Data!$D$2:$D$998=DI$9)*( (Data!$I$2:$I$998=$B$2)+(Data!$I$2:$I$998=$B$3)+(Data!$I$2:$I$998=$B$4) )*(Data!$J$2:$J$998&lt;=$B$5)*(Data!$J$2:$J$998&gt;=$B$6)*(Data!$H$2:$H$998) )=0,"N/A",SUMPRODUCT( (Data!$A$2:$A$998=$A141)*(Data!$B$2:$B$998=$B141)*(Data!$C$2:$C$998=$B$1)*(Data!$D$2:$D$998=DI$9)*( (Data!$I$2:$I$998=$B$2)+(Data!$I$2:$I$998=$B$3)+(Data!$I$2:$I$998=$B$4) )*(Data!$J$2:$J$998&lt;=$B$5)*(Data!$J$2:$J$998&gt;=$B$6)*(Data!$H$2:$H$998&lt;=DI$11) ) ),"N/A")</f>
        <v>N/A</v>
      </c>
      <c r="DJ141" s="6" t="str">
        <f>IF(DJ$10="x",IF( SUMPRODUCT( (Data!$A$2:$A$998=$A141)*(Data!$B$2:$B$998=$B141)*(Data!$C$2:$C$998=$B$1)*(Data!$D$2:$D$998=DJ$9)*( (Data!$I$2:$I$998=$B$2)+(Data!$I$2:$I$998=$B$3)+(Data!$I$2:$I$998=$B$4) )*(Data!$J$2:$J$998&lt;=$B$5)*(Data!$J$2:$J$998&gt;=$B$6)*(Data!$H$2:$H$998) )=0,"N/A",SUMPRODUCT( (Data!$A$2:$A$998=$A141)*(Data!$B$2:$B$998=$B141)*(Data!$C$2:$C$998=$B$1)*(Data!$D$2:$D$998=DJ$9)*( (Data!$I$2:$I$998=$B$2)+(Data!$I$2:$I$998=$B$3)+(Data!$I$2:$I$998=$B$4) )*(Data!$J$2:$J$998&lt;=$B$5)*(Data!$J$2:$J$998&gt;=$B$6)*(Data!$H$2:$H$998&lt;=DJ$11) ) ),"N/A")</f>
        <v>N/A</v>
      </c>
      <c r="DK141" s="6" t="str">
        <f t="shared" si="150"/>
        <v>N/A</v>
      </c>
      <c r="DO141" s="6" t="str">
        <f t="shared" si="154"/>
        <v>N/A</v>
      </c>
      <c r="DP141" s="6" t="str">
        <f t="shared" si="140"/>
        <v>N/A</v>
      </c>
      <c r="DQ141" s="6" t="str">
        <f t="shared" si="141"/>
        <v>N/A</v>
      </c>
      <c r="DR141" s="6" t="str">
        <f t="shared" si="142"/>
        <v>N/A</v>
      </c>
      <c r="DS141" s="6" t="str">
        <f t="shared" si="107"/>
        <v>N/A</v>
      </c>
      <c r="DT141" s="6" t="str">
        <f t="shared" si="108"/>
        <v>N/A</v>
      </c>
      <c r="DU141" s="6" t="str">
        <f t="shared" si="109"/>
        <v>N/A</v>
      </c>
      <c r="DV141" s="6" t="str">
        <f t="shared" si="110"/>
        <v>N/A</v>
      </c>
      <c r="DW141" s="6" t="str">
        <f t="shared" si="111"/>
        <v>N/A</v>
      </c>
      <c r="DX141" s="6" t="str">
        <f t="shared" si="112"/>
        <v>N/A</v>
      </c>
      <c r="DY141" s="6" t="str">
        <f t="shared" si="113"/>
        <v>N/A</v>
      </c>
      <c r="DZ141" s="6" t="str">
        <f t="shared" si="114"/>
        <v>N/A</v>
      </c>
      <c r="EA141" s="6" t="str">
        <f t="shared" si="115"/>
        <v>N/A</v>
      </c>
      <c r="EB141" s="6" t="str">
        <f t="shared" si="116"/>
        <v>N/A</v>
      </c>
      <c r="EC141" s="6" t="str">
        <f t="shared" si="117"/>
        <v>N/A</v>
      </c>
      <c r="ED141" s="6" t="str">
        <f t="shared" si="118"/>
        <v>N/A</v>
      </c>
      <c r="EE141" s="6" t="str">
        <f t="shared" si="119"/>
        <v>N/A</v>
      </c>
      <c r="EF141" s="6" t="str">
        <f t="shared" si="120"/>
        <v>N/A</v>
      </c>
      <c r="EG141" s="6" t="str">
        <f t="shared" si="121"/>
        <v>N/A</v>
      </c>
      <c r="EH141" s="6" t="str">
        <f t="shared" si="151"/>
        <v>N/A</v>
      </c>
      <c r="EL141" s="6" t="str">
        <f t="shared" si="155"/>
        <v>N/A</v>
      </c>
      <c r="EM141" s="6" t="str">
        <f t="shared" si="143"/>
        <v>N/A</v>
      </c>
      <c r="EN141" s="6" t="str">
        <f t="shared" si="144"/>
        <v>N/A</v>
      </c>
      <c r="EO141" s="6" t="str">
        <f t="shared" si="145"/>
        <v>N/A</v>
      </c>
      <c r="EP141" s="6" t="str">
        <f t="shared" si="122"/>
        <v>N/A</v>
      </c>
      <c r="EQ141" s="6" t="str">
        <f t="shared" si="123"/>
        <v>N/A</v>
      </c>
      <c r="ER141" s="6" t="str">
        <f t="shared" si="124"/>
        <v>N/A</v>
      </c>
      <c r="ES141" s="6" t="str">
        <f t="shared" si="125"/>
        <v>N/A</v>
      </c>
      <c r="ET141" s="6" t="str">
        <f t="shared" si="126"/>
        <v>N/A</v>
      </c>
      <c r="EU141" s="6" t="str">
        <f t="shared" si="127"/>
        <v>N/A</v>
      </c>
      <c r="EV141" s="6" t="str">
        <f t="shared" si="128"/>
        <v>N/A</v>
      </c>
      <c r="EW141" s="6" t="str">
        <f t="shared" si="129"/>
        <v>N/A</v>
      </c>
      <c r="EX141" s="6" t="str">
        <f t="shared" si="130"/>
        <v>N/A</v>
      </c>
      <c r="EY141" s="6" t="str">
        <f t="shared" si="131"/>
        <v>N/A</v>
      </c>
      <c r="EZ141" s="6" t="str">
        <f t="shared" si="132"/>
        <v>N/A</v>
      </c>
      <c r="FA141" s="6" t="str">
        <f t="shared" si="133"/>
        <v>N/A</v>
      </c>
      <c r="FB141" s="6" t="str">
        <f t="shared" si="134"/>
        <v>N/A</v>
      </c>
      <c r="FC141" s="6" t="str">
        <f t="shared" si="135"/>
        <v>N/A</v>
      </c>
      <c r="FD141" s="6" t="str">
        <f t="shared" si="136"/>
        <v>N/A</v>
      </c>
      <c r="FE141" s="6" t="str">
        <f t="shared" si="152"/>
        <v>N/A</v>
      </c>
      <c r="FI141" s="6">
        <f>SUMPRODUCT( (Data!$A$2:$A$1768=$A141)*(Data!$B$2:$B$1768=$B141)*(Data!$J$2:$J$1768) ) / (SUMPRODUCT( (Data!$A$2:$A$1768=$A141)*(Data!$B$2:$B$1768=$B141)*1 ))</f>
        <v>11</v>
      </c>
      <c r="FJ141" s="6">
        <f>IF(SUMPRODUCT( (Data!$A$2:$A$1768=$A141)*(Data!$B$2:$B$1768=$B141)*(Data!$I$2:$I$1768="YES") )&gt;0,1,0)</f>
        <v>0</v>
      </c>
      <c r="FK141" s="6">
        <f>IF(SUMPRODUCT( (Data!$A$2:$A$1768=$A141)*(Data!$B$2:$B$1768=$B141)*(Data!$I$2:$I$1768="NO") )&gt;0,1,0)</f>
        <v>1</v>
      </c>
      <c r="FL141" s="6">
        <f t="shared" si="91"/>
        <v>0</v>
      </c>
    </row>
    <row r="142" spans="1:168" x14ac:dyDescent="0.25">
      <c r="A142" s="23" t="s">
        <v>154</v>
      </c>
      <c r="B142" s="6" t="s">
        <v>152</v>
      </c>
      <c r="C142" s="30"/>
      <c r="D142" s="6" t="str">
        <f>IF(D$10="x",IF( SUMPRODUCT( (Data!$A$2:$A$998=$A142)*(Data!$B$2:$B$998=$B142)*(Data!$C$2:$C$998=$B$1)*(Data!$D$2:$D$998=D$9)*( (Data!$I$2:$I$998=$B$2)+(Data!$I$2:$I$998=$B$3)+(Data!$I$2:$I$998=$B$4) )*(Data!$J$2:$J$998&lt;=$B$5)*(Data!$J$2:$J$998&gt;=$B$6)*(Data!$E$2:$E$998) )=0,"N/A",SUMPRODUCT( (Data!$A$2:$A$998=$A142)*(Data!$B$2:$B$998=$B142)*(Data!$C$2:$C$998=$B$1)*(Data!$D$2:$D$998=D$9)*( (Data!$I$2:$I$998=$B$2)+(Data!$I$2:$I$998=$B$3)+(Data!$I$2:$I$998=$B$4) )*(Data!$J$2:$J$998&lt;=$B$5)*(Data!$J$2:$J$998&gt;=$B$6)*(Data!$E$2:$E$998&gt;=D$11) ) ),"N/A")</f>
        <v>N/A</v>
      </c>
      <c r="E142" s="6" t="str">
        <f>IF(E$10="x",IF( SUMPRODUCT( (Data!$A$2:$A$998=$A142)*(Data!$B$2:$B$998=$B142)*(Data!$C$2:$C$998=$B$1)*(Data!$D$2:$D$998=E$9)*( (Data!$I$2:$I$998=$B$2)+(Data!$I$2:$I$998=$B$3)+(Data!$I$2:$I$998=$B$4) )*(Data!$J$2:$J$998&lt;=$B$5)*(Data!$J$2:$J$998&gt;=$B$6)*(Data!$E$2:$E$998) )=0,"N/A",SUMPRODUCT( (Data!$A$2:$A$998=$A142)*(Data!$B$2:$B$998=$B142)*(Data!$C$2:$C$998=$B$1)*(Data!$D$2:$D$998=E$9)*( (Data!$I$2:$I$998=$B$2)+(Data!$I$2:$I$998=$B$3)+(Data!$I$2:$I$998=$B$4) )*(Data!$J$2:$J$998&lt;=$B$5)*(Data!$J$2:$J$998&gt;=$B$6)*(Data!$E$2:$E$998&gt;=E$11) ) ),"N/A")</f>
        <v>N/A</v>
      </c>
      <c r="F142" s="6" t="str">
        <f>IF(F$10="x",IF( SUMPRODUCT( (Data!$A$2:$A$998=$A142)*(Data!$B$2:$B$998=$B142)*(Data!$C$2:$C$998=$B$1)*(Data!$D$2:$D$998=F$9)*( (Data!$I$2:$I$998=$B$2)+(Data!$I$2:$I$998=$B$3)+(Data!$I$2:$I$998=$B$4) )*(Data!$J$2:$J$998&lt;=$B$5)*(Data!$J$2:$J$998&gt;=$B$6)*(Data!$E$2:$E$998) )=0,"N/A",SUMPRODUCT( (Data!$A$2:$A$998=$A142)*(Data!$B$2:$B$998=$B142)*(Data!$C$2:$C$998=$B$1)*(Data!$D$2:$D$998=F$9)*( (Data!$I$2:$I$998=$B$2)+(Data!$I$2:$I$998=$B$3)+(Data!$I$2:$I$998=$B$4) )*(Data!$J$2:$J$998&lt;=$B$5)*(Data!$J$2:$J$998&gt;=$B$6)*(Data!$E$2:$E$998&gt;=F$11) ) ),"N/A")</f>
        <v>N/A</v>
      </c>
      <c r="G142" s="6" t="str">
        <f>IF(G$10="x",IF( SUMPRODUCT( (Data!$A$2:$A$998=$A142)*(Data!$B$2:$B$998=$B142)*(Data!$C$2:$C$998=$B$1)*(Data!$D$2:$D$998=G$9)*( (Data!$I$2:$I$998=$B$2)+(Data!$I$2:$I$998=$B$3)+(Data!$I$2:$I$998=$B$4) )*(Data!$J$2:$J$998&lt;=$B$5)*(Data!$J$2:$J$998&gt;=$B$6)*(Data!$E$2:$E$998) )=0,"N/A",SUMPRODUCT( (Data!$A$2:$A$998=$A142)*(Data!$B$2:$B$998=$B142)*(Data!$C$2:$C$998=$B$1)*(Data!$D$2:$D$998=G$9)*( (Data!$I$2:$I$998=$B$2)+(Data!$I$2:$I$998=$B$3)+(Data!$I$2:$I$998=$B$4) )*(Data!$J$2:$J$998&lt;=$B$5)*(Data!$J$2:$J$998&gt;=$B$6)*(Data!$E$2:$E$998&gt;=G$11) ) ),"N/A")</f>
        <v>N/A</v>
      </c>
      <c r="H142" s="6" t="str">
        <f>IF(H$10="x",IF( SUMPRODUCT( (Data!$A$2:$A$998=$A142)*(Data!$B$2:$B$998=$B142)*(Data!$C$2:$C$998=$B$1)*(Data!$D$2:$D$998=H$9)*( (Data!$I$2:$I$998=$B$2)+(Data!$I$2:$I$998=$B$3)+(Data!$I$2:$I$998=$B$4) )*(Data!$J$2:$J$998&lt;=$B$5)*(Data!$J$2:$J$998&gt;=$B$6)*(Data!$E$2:$E$998) )=0,"N/A",SUMPRODUCT( (Data!$A$2:$A$998=$A142)*(Data!$B$2:$B$998=$B142)*(Data!$C$2:$C$998=$B$1)*(Data!$D$2:$D$998=H$9)*( (Data!$I$2:$I$998=$B$2)+(Data!$I$2:$I$998=$B$3)+(Data!$I$2:$I$998=$B$4) )*(Data!$J$2:$J$998&lt;=$B$5)*(Data!$J$2:$J$998&gt;=$B$6)*(Data!$E$2:$E$998&gt;=H$11) ) ),"N/A")</f>
        <v>N/A</v>
      </c>
      <c r="I142" s="6" t="str">
        <f>IF(I$10="x",IF( SUMPRODUCT( (Data!$A$2:$A$998=$A142)*(Data!$B$2:$B$998=$B142)*(Data!$C$2:$C$998=$B$1)*(Data!$D$2:$D$998=I$9)*( (Data!$I$2:$I$998=$B$2)+(Data!$I$2:$I$998=$B$3)+(Data!$I$2:$I$998=$B$4) )*(Data!$J$2:$J$998&lt;=$B$5)*(Data!$J$2:$J$998&gt;=$B$6)*(Data!$E$2:$E$998) )=0,"N/A",SUMPRODUCT( (Data!$A$2:$A$998=$A142)*(Data!$B$2:$B$998=$B142)*(Data!$C$2:$C$998=$B$1)*(Data!$D$2:$D$998=I$9)*( (Data!$I$2:$I$998=$B$2)+(Data!$I$2:$I$998=$B$3)+(Data!$I$2:$I$998=$B$4) )*(Data!$J$2:$J$998&lt;=$B$5)*(Data!$J$2:$J$998&gt;=$B$6)*(Data!$E$2:$E$998&gt;=I$11) ) ),"N/A")</f>
        <v>N/A</v>
      </c>
      <c r="J142" s="6" t="str">
        <f>IF(J$10="x",IF( SUMPRODUCT( (Data!$A$2:$A$998=$A142)*(Data!$B$2:$B$998=$B142)*(Data!$C$2:$C$998=$B$1)*(Data!$D$2:$D$998=J$9)*( (Data!$I$2:$I$998=$B$2)+(Data!$I$2:$I$998=$B$3)+(Data!$I$2:$I$998=$B$4) )*(Data!$J$2:$J$998&lt;=$B$5)*(Data!$J$2:$J$998&gt;=$B$6)*(Data!$E$2:$E$998) )=0,"N/A",SUMPRODUCT( (Data!$A$2:$A$998=$A142)*(Data!$B$2:$B$998=$B142)*(Data!$C$2:$C$998=$B$1)*(Data!$D$2:$D$998=J$9)*( (Data!$I$2:$I$998=$B$2)+(Data!$I$2:$I$998=$B$3)+(Data!$I$2:$I$998=$B$4) )*(Data!$J$2:$J$998&lt;=$B$5)*(Data!$J$2:$J$998&gt;=$B$6)*(Data!$E$2:$E$998&gt;=J$11) ) ),"N/A")</f>
        <v>N/A</v>
      </c>
      <c r="K142" s="6" t="str">
        <f>IF(K$10="x",IF( SUMPRODUCT( (Data!$A$2:$A$998=$A142)*(Data!$B$2:$B$998=$B142)*(Data!$C$2:$C$998=$B$1)*(Data!$D$2:$D$998=K$9)*( (Data!$I$2:$I$998=$B$2)+(Data!$I$2:$I$998=$B$3)+(Data!$I$2:$I$998=$B$4) )*(Data!$J$2:$J$998&lt;=$B$5)*(Data!$J$2:$J$998&gt;=$B$6)*(Data!$E$2:$E$998) )=0,"N/A",SUMPRODUCT( (Data!$A$2:$A$998=$A142)*(Data!$B$2:$B$998=$B142)*(Data!$C$2:$C$998=$B$1)*(Data!$D$2:$D$998=K$9)*( (Data!$I$2:$I$998=$B$2)+(Data!$I$2:$I$998=$B$3)+(Data!$I$2:$I$998=$B$4) )*(Data!$J$2:$J$998&lt;=$B$5)*(Data!$J$2:$J$998&gt;=$B$6)*(Data!$E$2:$E$998&gt;=K$11) ) ),"N/A")</f>
        <v>N/A</v>
      </c>
      <c r="L142" s="6" t="str">
        <f>IF(L$10="x",IF( SUMPRODUCT( (Data!$A$2:$A$998=$A142)*(Data!$B$2:$B$998=$B142)*(Data!$C$2:$C$998=$B$1)*(Data!$D$2:$D$998=L$9)*( (Data!$I$2:$I$998=$B$2)+(Data!$I$2:$I$998=$B$3)+(Data!$I$2:$I$998=$B$4) )*(Data!$J$2:$J$998&lt;=$B$5)*(Data!$J$2:$J$998&gt;=$B$6)*(Data!$E$2:$E$998) )=0,"N/A",SUMPRODUCT( (Data!$A$2:$A$998=$A142)*(Data!$B$2:$B$998=$B142)*(Data!$C$2:$C$998=$B$1)*(Data!$D$2:$D$998=L$9)*( (Data!$I$2:$I$998=$B$2)+(Data!$I$2:$I$998=$B$3)+(Data!$I$2:$I$998=$B$4) )*(Data!$J$2:$J$998&lt;=$B$5)*(Data!$J$2:$J$998&gt;=$B$6)*(Data!$E$2:$E$998&gt;=L$11) ) ),"N/A")</f>
        <v>N/A</v>
      </c>
      <c r="M142" s="6" t="str">
        <f>IF(M$10="x",IF( SUMPRODUCT( (Data!$A$2:$A$998=$A142)*(Data!$B$2:$B$998=$B142)*(Data!$C$2:$C$998=$B$1)*(Data!$D$2:$D$998=M$9)*( (Data!$I$2:$I$998=$B$2)+(Data!$I$2:$I$998=$B$3)+(Data!$I$2:$I$998=$B$4) )*(Data!$J$2:$J$998&lt;=$B$5)*(Data!$J$2:$J$998&gt;=$B$6)*(Data!$E$2:$E$998) )=0,"N/A",SUMPRODUCT( (Data!$A$2:$A$998=$A142)*(Data!$B$2:$B$998=$B142)*(Data!$C$2:$C$998=$B$1)*(Data!$D$2:$D$998=M$9)*( (Data!$I$2:$I$998=$B$2)+(Data!$I$2:$I$998=$B$3)+(Data!$I$2:$I$998=$B$4) )*(Data!$J$2:$J$998&lt;=$B$5)*(Data!$J$2:$J$998&gt;=$B$6)*(Data!$E$2:$E$998&gt;=M$11) ) ),"N/A")</f>
        <v>N/A</v>
      </c>
      <c r="N142" s="6" t="str">
        <f>IF(N$10="x",IF( SUMPRODUCT( (Data!$A$2:$A$998=$A142)*(Data!$B$2:$B$998=$B142)*(Data!$C$2:$C$998=$B$1)*(Data!$D$2:$D$998=N$9)*( (Data!$I$2:$I$998=$B$2)+(Data!$I$2:$I$998=$B$3)+(Data!$I$2:$I$998=$B$4) )*(Data!$J$2:$J$998&lt;=$B$5)*(Data!$J$2:$J$998&gt;=$B$6)*(Data!$E$2:$E$998) )=0,"N/A",SUMPRODUCT( (Data!$A$2:$A$998=$A142)*(Data!$B$2:$B$998=$B142)*(Data!$C$2:$C$998=$B$1)*(Data!$D$2:$D$998=N$9)*( (Data!$I$2:$I$998=$B$2)+(Data!$I$2:$I$998=$B$3)+(Data!$I$2:$I$998=$B$4) )*(Data!$J$2:$J$998&lt;=$B$5)*(Data!$J$2:$J$998&gt;=$B$6)*(Data!$E$2:$E$998&gt;=N$11) ) ),"N/A")</f>
        <v>N/A</v>
      </c>
      <c r="O142" s="6" t="str">
        <f>IF(O$10="x",IF( SUMPRODUCT( (Data!$A$2:$A$998=$A142)*(Data!$B$2:$B$998=$B142)*(Data!$C$2:$C$998=$B$1)*(Data!$D$2:$D$998=O$9)*( (Data!$I$2:$I$998=$B$2)+(Data!$I$2:$I$998=$B$3)+(Data!$I$2:$I$998=$B$4) )*(Data!$J$2:$J$998&lt;=$B$5)*(Data!$J$2:$J$998&gt;=$B$6)*(Data!$E$2:$E$998) )=0,"N/A",SUMPRODUCT( (Data!$A$2:$A$998=$A142)*(Data!$B$2:$B$998=$B142)*(Data!$C$2:$C$998=$B$1)*(Data!$D$2:$D$998=O$9)*( (Data!$I$2:$I$998=$B$2)+(Data!$I$2:$I$998=$B$3)+(Data!$I$2:$I$998=$B$4) )*(Data!$J$2:$J$998&lt;=$B$5)*(Data!$J$2:$J$998&gt;=$B$6)*(Data!$E$2:$E$998&gt;=O$11) ) ),"N/A")</f>
        <v>N/A</v>
      </c>
      <c r="P142" s="6" t="str">
        <f>IF(P$10="x",IF( SUMPRODUCT( (Data!$A$2:$A$998=$A142)*(Data!$B$2:$B$998=$B142)*(Data!$C$2:$C$998=$B$1)*(Data!$D$2:$D$998=P$9)*( (Data!$I$2:$I$998=$B$2)+(Data!$I$2:$I$998=$B$3)+(Data!$I$2:$I$998=$B$4) )*(Data!$J$2:$J$998&lt;=$B$5)*(Data!$J$2:$J$998&gt;=$B$6)*(Data!$E$2:$E$998) )=0,"N/A",SUMPRODUCT( (Data!$A$2:$A$998=$A142)*(Data!$B$2:$B$998=$B142)*(Data!$C$2:$C$998=$B$1)*(Data!$D$2:$D$998=P$9)*( (Data!$I$2:$I$998=$B$2)+(Data!$I$2:$I$998=$B$3)+(Data!$I$2:$I$998=$B$4) )*(Data!$J$2:$J$998&lt;=$B$5)*(Data!$J$2:$J$998&gt;=$B$6)*(Data!$E$2:$E$998&gt;=P$11) ) ),"N/A")</f>
        <v>N/A</v>
      </c>
      <c r="Q142" s="6" t="str">
        <f>IF(Q$10="x",IF( SUMPRODUCT( (Data!$A$2:$A$998=$A142)*(Data!$B$2:$B$998=$B142)*(Data!$C$2:$C$998=$B$1)*(Data!$D$2:$D$998=Q$9)*( (Data!$I$2:$I$998=$B$2)+(Data!$I$2:$I$998=$B$3)+(Data!$I$2:$I$998=$B$4) )*(Data!$J$2:$J$998&lt;=$B$5)*(Data!$J$2:$J$998&gt;=$B$6)*(Data!$E$2:$E$998) )=0,"N/A",SUMPRODUCT( (Data!$A$2:$A$998=$A142)*(Data!$B$2:$B$998=$B142)*(Data!$C$2:$C$998=$B$1)*(Data!$D$2:$D$998=Q$9)*( (Data!$I$2:$I$998=$B$2)+(Data!$I$2:$I$998=$B$3)+(Data!$I$2:$I$998=$B$4) )*(Data!$J$2:$J$998&lt;=$B$5)*(Data!$J$2:$J$998&gt;=$B$6)*(Data!$E$2:$E$998&gt;=Q$11) ) ),"N/A")</f>
        <v>N/A</v>
      </c>
      <c r="R142" s="6" t="str">
        <f>IF(R$10="x",IF( SUMPRODUCT( (Data!$A$2:$A$998=$A142)*(Data!$B$2:$B$998=$B142)*(Data!$C$2:$C$998=$B$1)*(Data!$D$2:$D$998=R$9)*( (Data!$I$2:$I$998=$B$2)+(Data!$I$2:$I$998=$B$3)+(Data!$I$2:$I$998=$B$4) )*(Data!$J$2:$J$998&lt;=$B$5)*(Data!$J$2:$J$998&gt;=$B$6)*(Data!$E$2:$E$998) )=0,"N/A",SUMPRODUCT( (Data!$A$2:$A$998=$A142)*(Data!$B$2:$B$998=$B142)*(Data!$C$2:$C$998=$B$1)*(Data!$D$2:$D$998=R$9)*( (Data!$I$2:$I$998=$B$2)+(Data!$I$2:$I$998=$B$3)+(Data!$I$2:$I$998=$B$4) )*(Data!$J$2:$J$998&lt;=$B$5)*(Data!$J$2:$J$998&gt;=$B$6)*(Data!$E$2:$E$998&gt;=R$11) ) ),"N/A")</f>
        <v>N/A</v>
      </c>
      <c r="S142" s="6" t="str">
        <f>IF(S$10="x",IF( SUMPRODUCT( (Data!$A$2:$A$998=$A142)*(Data!$B$2:$B$998=$B142)*(Data!$C$2:$C$998=$B$1)*(Data!$D$2:$D$998=S$9)*( (Data!$I$2:$I$998=$B$2)+(Data!$I$2:$I$998=$B$3)+(Data!$I$2:$I$998=$B$4) )*(Data!$J$2:$J$998&lt;=$B$5)*(Data!$J$2:$J$998&gt;=$B$6)*(Data!$E$2:$E$998) )=0,"N/A",SUMPRODUCT( (Data!$A$2:$A$998=$A142)*(Data!$B$2:$B$998=$B142)*(Data!$C$2:$C$998=$B$1)*(Data!$D$2:$D$998=S$9)*( (Data!$I$2:$I$998=$B$2)+(Data!$I$2:$I$998=$B$3)+(Data!$I$2:$I$998=$B$4) )*(Data!$J$2:$J$998&lt;=$B$5)*(Data!$J$2:$J$998&gt;=$B$6)*(Data!$E$2:$E$998&gt;=S$11) ) ),"N/A")</f>
        <v>N/A</v>
      </c>
      <c r="T142" s="6" t="str">
        <f>IF(T$10="x",IF( SUMPRODUCT( (Data!$A$2:$A$998=$A142)*(Data!$B$2:$B$998=$B142)*(Data!$C$2:$C$998=$B$1)*(Data!$D$2:$D$998=T$9)*( (Data!$I$2:$I$998=$B$2)+(Data!$I$2:$I$998=$B$3)+(Data!$I$2:$I$998=$B$4) )*(Data!$J$2:$J$998&lt;=$B$5)*(Data!$J$2:$J$998&gt;=$B$6)*(Data!$E$2:$E$998) )=0,"N/A",SUMPRODUCT( (Data!$A$2:$A$998=$A142)*(Data!$B$2:$B$998=$B142)*(Data!$C$2:$C$998=$B$1)*(Data!$D$2:$D$998=T$9)*( (Data!$I$2:$I$998=$B$2)+(Data!$I$2:$I$998=$B$3)+(Data!$I$2:$I$998=$B$4) )*(Data!$J$2:$J$998&lt;=$B$5)*(Data!$J$2:$J$998&gt;=$B$6)*(Data!$E$2:$E$998&gt;=T$11) ) ),"N/A")</f>
        <v>N/A</v>
      </c>
      <c r="U142" s="6" t="str">
        <f>IF(U$10="x",IF( SUMPRODUCT( (Data!$A$2:$A$998=$A142)*(Data!$B$2:$B$998=$B142)*(Data!$C$2:$C$998=$B$1)*(Data!$D$2:$D$998=U$9)*( (Data!$I$2:$I$998=$B$2)+(Data!$I$2:$I$998=$B$3)+(Data!$I$2:$I$998=$B$4) )*(Data!$J$2:$J$998&lt;=$B$5)*(Data!$J$2:$J$998&gt;=$B$6)*(Data!$E$2:$E$998) )=0,"N/A",SUMPRODUCT( (Data!$A$2:$A$998=$A142)*(Data!$B$2:$B$998=$B142)*(Data!$C$2:$C$998=$B$1)*(Data!$D$2:$D$998=U$9)*( (Data!$I$2:$I$998=$B$2)+(Data!$I$2:$I$998=$B$3)+(Data!$I$2:$I$998=$B$4) )*(Data!$J$2:$J$998&lt;=$B$5)*(Data!$J$2:$J$998&gt;=$B$6)*(Data!$E$2:$E$998&gt;=U$11) ) ),"N/A")</f>
        <v>N/A</v>
      </c>
      <c r="V142" s="6" t="str">
        <f>IF(V$10="x",IF( SUMPRODUCT( (Data!$A$2:$A$998=$A142)*(Data!$B$2:$B$998=$B142)*(Data!$C$2:$C$998=$B$1)*(Data!$D$2:$D$998=V$9)*( (Data!$I$2:$I$998=$B$2)+(Data!$I$2:$I$998=$B$3)+(Data!$I$2:$I$998=$B$4) )*(Data!$J$2:$J$998&lt;=$B$5)*(Data!$J$2:$J$998&gt;=$B$6)*(Data!$E$2:$E$998) )=0,"N/A",SUMPRODUCT( (Data!$A$2:$A$998=$A142)*(Data!$B$2:$B$998=$B142)*(Data!$C$2:$C$998=$B$1)*(Data!$D$2:$D$998=V$9)*( (Data!$I$2:$I$998=$B$2)+(Data!$I$2:$I$998=$B$3)+(Data!$I$2:$I$998=$B$4) )*(Data!$J$2:$J$998&lt;=$B$5)*(Data!$J$2:$J$998&gt;=$B$6)*(Data!$E$2:$E$998&gt;=V$11) ) ),"N/A")</f>
        <v>N/A</v>
      </c>
      <c r="W142" s="6" t="str">
        <f t="shared" si="146"/>
        <v>N/A</v>
      </c>
      <c r="AA142" s="6" t="str">
        <f>IF(AA$10="x",IF( SUMPRODUCT( (Data!$A$2:$A$998=$A142)*(Data!$B$2:$B$998=$B142)*(Data!$C$2:$C$998=$B$1)*(Data!$D$2:$D$998=AA$9)*( (Data!$I$2:$I$998=$B$2)+(Data!$I$2:$I$998=$B$3)+(Data!$I$2:$I$998=$B$4) )*(Data!$J$2:$J$998&lt;=$B$5)*(Data!$J$2:$J$998&gt;=$B$6)*(Data!$G$2:$G$998) )=0,"N/A",SUMPRODUCT( (Data!$A$2:$A$998=$A142)*(Data!$B$2:$B$998=$B142)*(Data!$C$2:$C$998=$B$1)*(Data!$D$2:$D$998=AA$9)*( (Data!$I$2:$I$998=$B$2)+(Data!$I$2:$I$998=$B$3)+(Data!$I$2:$I$998=$B$4) )*(Data!$J$2:$J$998&lt;=$B$5)*(Data!$J$2:$J$998&gt;=$B$6)*(Data!$G$2:$G$998&lt;=AA$11) ) ),"N/A")</f>
        <v>N/A</v>
      </c>
      <c r="AB142" s="6" t="str">
        <f>IF(AB$10="x",IF( SUMPRODUCT( (Data!$A$2:$A$998=$A142)*(Data!$B$2:$B$998=$B142)*(Data!$C$2:$C$998=$B$1)*(Data!$D$2:$D$998=AB$9)*( (Data!$I$2:$I$998=$B$2)+(Data!$I$2:$I$998=$B$3)+(Data!$I$2:$I$998=$B$4) )*(Data!$J$2:$J$998&lt;=$B$5)*(Data!$J$2:$J$998&gt;=$B$6)*(Data!$G$2:$G$998) )=0,"N/A",SUMPRODUCT( (Data!$A$2:$A$998=$A142)*(Data!$B$2:$B$998=$B142)*(Data!$C$2:$C$998=$B$1)*(Data!$D$2:$D$998=AB$9)*( (Data!$I$2:$I$998=$B$2)+(Data!$I$2:$I$998=$B$3)+(Data!$I$2:$I$998=$B$4) )*(Data!$J$2:$J$998&lt;=$B$5)*(Data!$J$2:$J$998&gt;=$B$6)*(Data!$G$2:$G$998&lt;=AB$11) ) ),"N/A")</f>
        <v>N/A</v>
      </c>
      <c r="AC142" s="6" t="str">
        <f>IF(AC$10="x",IF( SUMPRODUCT( (Data!$A$2:$A$998=$A142)*(Data!$B$2:$B$998=$B142)*(Data!$C$2:$C$998=$B$1)*(Data!$D$2:$D$998=AC$9)*( (Data!$I$2:$I$998=$B$2)+(Data!$I$2:$I$998=$B$3)+(Data!$I$2:$I$998=$B$4) )*(Data!$J$2:$J$998&lt;=$B$5)*(Data!$J$2:$J$998&gt;=$B$6)*(Data!$G$2:$G$998) )=0,"N/A",SUMPRODUCT( (Data!$A$2:$A$998=$A142)*(Data!$B$2:$B$998=$B142)*(Data!$C$2:$C$998=$B$1)*(Data!$D$2:$D$998=AC$9)*( (Data!$I$2:$I$998=$B$2)+(Data!$I$2:$I$998=$B$3)+(Data!$I$2:$I$998=$B$4) )*(Data!$J$2:$J$998&lt;=$B$5)*(Data!$J$2:$J$998&gt;=$B$6)*(Data!$G$2:$G$998&lt;=AC$11) ) ),"N/A")</f>
        <v>N/A</v>
      </c>
      <c r="AD142" s="6" t="str">
        <f>IF(AD$10="x",IF( SUMPRODUCT( (Data!$A$2:$A$998=$A142)*(Data!$B$2:$B$998=$B142)*(Data!$C$2:$C$998=$B$1)*(Data!$D$2:$D$998=AD$9)*( (Data!$I$2:$I$998=$B$2)+(Data!$I$2:$I$998=$B$3)+(Data!$I$2:$I$998=$B$4) )*(Data!$J$2:$J$998&lt;=$B$5)*(Data!$J$2:$J$998&gt;=$B$6)*(Data!$G$2:$G$998) )=0,"N/A",SUMPRODUCT( (Data!$A$2:$A$998=$A142)*(Data!$B$2:$B$998=$B142)*(Data!$C$2:$C$998=$B$1)*(Data!$D$2:$D$998=AD$9)*( (Data!$I$2:$I$998=$B$2)+(Data!$I$2:$I$998=$B$3)+(Data!$I$2:$I$998=$B$4) )*(Data!$J$2:$J$998&lt;=$B$5)*(Data!$J$2:$J$998&gt;=$B$6)*(Data!$G$2:$G$998&lt;=AD$11) ) ),"N/A")</f>
        <v>N/A</v>
      </c>
      <c r="AE142" s="6" t="str">
        <f>IF(AE$10="x",IF( SUMPRODUCT( (Data!$A$2:$A$998=$A142)*(Data!$B$2:$B$998=$B142)*(Data!$C$2:$C$998=$B$1)*(Data!$D$2:$D$998=AE$9)*( (Data!$I$2:$I$998=$B$2)+(Data!$I$2:$I$998=$B$3)+(Data!$I$2:$I$998=$B$4) )*(Data!$J$2:$J$998&lt;=$B$5)*(Data!$J$2:$J$998&gt;=$B$6)*(Data!$G$2:$G$998) )=0,"N/A",SUMPRODUCT( (Data!$A$2:$A$998=$A142)*(Data!$B$2:$B$998=$B142)*(Data!$C$2:$C$998=$B$1)*(Data!$D$2:$D$998=AE$9)*( (Data!$I$2:$I$998=$B$2)+(Data!$I$2:$I$998=$B$3)+(Data!$I$2:$I$998=$B$4) )*(Data!$J$2:$J$998&lt;=$B$5)*(Data!$J$2:$J$998&gt;=$B$6)*(Data!$G$2:$G$998&lt;=AE$11) ) ),"N/A")</f>
        <v>N/A</v>
      </c>
      <c r="AF142" s="6" t="str">
        <f>IF(AF$10="x",IF( SUMPRODUCT( (Data!$A$2:$A$998=$A142)*(Data!$B$2:$B$998=$B142)*(Data!$C$2:$C$998=$B$1)*(Data!$D$2:$D$998=AF$9)*( (Data!$I$2:$I$998=$B$2)+(Data!$I$2:$I$998=$B$3)+(Data!$I$2:$I$998=$B$4) )*(Data!$J$2:$J$998&lt;=$B$5)*(Data!$J$2:$J$998&gt;=$B$6)*(Data!$G$2:$G$998) )=0,"N/A",SUMPRODUCT( (Data!$A$2:$A$998=$A142)*(Data!$B$2:$B$998=$B142)*(Data!$C$2:$C$998=$B$1)*(Data!$D$2:$D$998=AF$9)*( (Data!$I$2:$I$998=$B$2)+(Data!$I$2:$I$998=$B$3)+(Data!$I$2:$I$998=$B$4) )*(Data!$J$2:$J$998&lt;=$B$5)*(Data!$J$2:$J$998&gt;=$B$6)*(Data!$G$2:$G$998&lt;=AF$11) ) ),"N/A")</f>
        <v>N/A</v>
      </c>
      <c r="AG142" s="6" t="str">
        <f>IF(AG$10="x",IF( SUMPRODUCT( (Data!$A$2:$A$998=$A142)*(Data!$B$2:$B$998=$B142)*(Data!$C$2:$C$998=$B$1)*(Data!$D$2:$D$998=AG$9)*( (Data!$I$2:$I$998=$B$2)+(Data!$I$2:$I$998=$B$3)+(Data!$I$2:$I$998=$B$4) )*(Data!$J$2:$J$998&lt;=$B$5)*(Data!$J$2:$J$998&gt;=$B$6)*(Data!$G$2:$G$998) )=0,"N/A",SUMPRODUCT( (Data!$A$2:$A$998=$A142)*(Data!$B$2:$B$998=$B142)*(Data!$C$2:$C$998=$B$1)*(Data!$D$2:$D$998=AG$9)*( (Data!$I$2:$I$998=$B$2)+(Data!$I$2:$I$998=$B$3)+(Data!$I$2:$I$998=$B$4) )*(Data!$J$2:$J$998&lt;=$B$5)*(Data!$J$2:$J$998&gt;=$B$6)*(Data!$G$2:$G$998&lt;=AG$11) ) ),"N/A")</f>
        <v>N/A</v>
      </c>
      <c r="AH142" s="6" t="str">
        <f>IF(AH$10="x",IF( SUMPRODUCT( (Data!$A$2:$A$998=$A142)*(Data!$B$2:$B$998=$B142)*(Data!$C$2:$C$998=$B$1)*(Data!$D$2:$D$998=AH$9)*( (Data!$I$2:$I$998=$B$2)+(Data!$I$2:$I$998=$B$3)+(Data!$I$2:$I$998=$B$4) )*(Data!$J$2:$J$998&lt;=$B$5)*(Data!$J$2:$J$998&gt;=$B$6)*(Data!$G$2:$G$998) )=0,"N/A",SUMPRODUCT( (Data!$A$2:$A$998=$A142)*(Data!$B$2:$B$998=$B142)*(Data!$C$2:$C$998=$B$1)*(Data!$D$2:$D$998=AH$9)*( (Data!$I$2:$I$998=$B$2)+(Data!$I$2:$I$998=$B$3)+(Data!$I$2:$I$998=$B$4) )*(Data!$J$2:$J$998&lt;=$B$5)*(Data!$J$2:$J$998&gt;=$B$6)*(Data!$G$2:$G$998&lt;=AH$11) ) ),"N/A")</f>
        <v>N/A</v>
      </c>
      <c r="AI142" s="6" t="str">
        <f>IF(AI$10="x",IF( SUMPRODUCT( (Data!$A$2:$A$998=$A142)*(Data!$B$2:$B$998=$B142)*(Data!$C$2:$C$998=$B$1)*(Data!$D$2:$D$998=AI$9)*( (Data!$I$2:$I$998=$B$2)+(Data!$I$2:$I$998=$B$3)+(Data!$I$2:$I$998=$B$4) )*(Data!$J$2:$J$998&lt;=$B$5)*(Data!$J$2:$J$998&gt;=$B$6)*(Data!$G$2:$G$998) )=0,"N/A",SUMPRODUCT( (Data!$A$2:$A$998=$A142)*(Data!$B$2:$B$998=$B142)*(Data!$C$2:$C$998=$B$1)*(Data!$D$2:$D$998=AI$9)*( (Data!$I$2:$I$998=$B$2)+(Data!$I$2:$I$998=$B$3)+(Data!$I$2:$I$998=$B$4) )*(Data!$J$2:$J$998&lt;=$B$5)*(Data!$J$2:$J$998&gt;=$B$6)*(Data!$G$2:$G$998&lt;=AI$11) ) ),"N/A")</f>
        <v>N/A</v>
      </c>
      <c r="AJ142" s="6" t="str">
        <f>IF(AJ$10="x",IF( SUMPRODUCT( (Data!$A$2:$A$998=$A142)*(Data!$B$2:$B$998=$B142)*(Data!$C$2:$C$998=$B$1)*(Data!$D$2:$D$998=AJ$9)*( (Data!$I$2:$I$998=$B$2)+(Data!$I$2:$I$998=$B$3)+(Data!$I$2:$I$998=$B$4) )*(Data!$J$2:$J$998&lt;=$B$5)*(Data!$J$2:$J$998&gt;=$B$6)*(Data!$G$2:$G$998) )=0,"N/A",SUMPRODUCT( (Data!$A$2:$A$998=$A142)*(Data!$B$2:$B$998=$B142)*(Data!$C$2:$C$998=$B$1)*(Data!$D$2:$D$998=AJ$9)*( (Data!$I$2:$I$998=$B$2)+(Data!$I$2:$I$998=$B$3)+(Data!$I$2:$I$998=$B$4) )*(Data!$J$2:$J$998&lt;=$B$5)*(Data!$J$2:$J$998&gt;=$B$6)*(Data!$G$2:$G$998&lt;=AJ$11) ) ),"N/A")</f>
        <v>N/A</v>
      </c>
      <c r="AK142" s="6" t="str">
        <f>IF(AK$10="x",IF( SUMPRODUCT( (Data!$A$2:$A$998=$A142)*(Data!$B$2:$B$998=$B142)*(Data!$C$2:$C$998=$B$1)*(Data!$D$2:$D$998=AK$9)*( (Data!$I$2:$I$998=$B$2)+(Data!$I$2:$I$998=$B$3)+(Data!$I$2:$I$998=$B$4) )*(Data!$J$2:$J$998&lt;=$B$5)*(Data!$J$2:$J$998&gt;=$B$6)*(Data!$G$2:$G$998) )=0,"N/A",SUMPRODUCT( (Data!$A$2:$A$998=$A142)*(Data!$B$2:$B$998=$B142)*(Data!$C$2:$C$998=$B$1)*(Data!$D$2:$D$998=AK$9)*( (Data!$I$2:$I$998=$B$2)+(Data!$I$2:$I$998=$B$3)+(Data!$I$2:$I$998=$B$4) )*(Data!$J$2:$J$998&lt;=$B$5)*(Data!$J$2:$J$998&gt;=$B$6)*(Data!$G$2:$G$998&lt;=AK$11) ) ),"N/A")</f>
        <v>N/A</v>
      </c>
      <c r="AL142" s="6" t="str">
        <f>IF(AL$10="x",IF( SUMPRODUCT( (Data!$A$2:$A$998=$A142)*(Data!$B$2:$B$998=$B142)*(Data!$C$2:$C$998=$B$1)*(Data!$D$2:$D$998=AL$9)*( (Data!$I$2:$I$998=$B$2)+(Data!$I$2:$I$998=$B$3)+(Data!$I$2:$I$998=$B$4) )*(Data!$J$2:$J$998&lt;=$B$5)*(Data!$J$2:$J$998&gt;=$B$6)*(Data!$G$2:$G$998) )=0,"N/A",SUMPRODUCT( (Data!$A$2:$A$998=$A142)*(Data!$B$2:$B$998=$B142)*(Data!$C$2:$C$998=$B$1)*(Data!$D$2:$D$998=AL$9)*( (Data!$I$2:$I$998=$B$2)+(Data!$I$2:$I$998=$B$3)+(Data!$I$2:$I$998=$B$4) )*(Data!$J$2:$J$998&lt;=$B$5)*(Data!$J$2:$J$998&gt;=$B$6)*(Data!$G$2:$G$998&lt;=AL$11) ) ),"N/A")</f>
        <v>N/A</v>
      </c>
      <c r="AM142" s="6" t="str">
        <f>IF(AM$10="x",IF( SUMPRODUCT( (Data!$A$2:$A$998=$A142)*(Data!$B$2:$B$998=$B142)*(Data!$C$2:$C$998=$B$1)*(Data!$D$2:$D$998=AM$9)*( (Data!$I$2:$I$998=$B$2)+(Data!$I$2:$I$998=$B$3)+(Data!$I$2:$I$998=$B$4) )*(Data!$J$2:$J$998&lt;=$B$5)*(Data!$J$2:$J$998&gt;=$B$6)*(Data!$G$2:$G$998) )=0,"N/A",SUMPRODUCT( (Data!$A$2:$A$998=$A142)*(Data!$B$2:$B$998=$B142)*(Data!$C$2:$C$998=$B$1)*(Data!$D$2:$D$998=AM$9)*( (Data!$I$2:$I$998=$B$2)+(Data!$I$2:$I$998=$B$3)+(Data!$I$2:$I$998=$B$4) )*(Data!$J$2:$J$998&lt;=$B$5)*(Data!$J$2:$J$998&gt;=$B$6)*(Data!$G$2:$G$998&lt;=AM$11) ) ),"N/A")</f>
        <v>N/A</v>
      </c>
      <c r="AN142" s="6" t="str">
        <f>IF(AN$10="x",IF( SUMPRODUCT( (Data!$A$2:$A$998=$A142)*(Data!$B$2:$B$998=$B142)*(Data!$C$2:$C$998=$B$1)*(Data!$D$2:$D$998=AN$9)*( (Data!$I$2:$I$998=$B$2)+(Data!$I$2:$I$998=$B$3)+(Data!$I$2:$I$998=$B$4) )*(Data!$J$2:$J$998&lt;=$B$5)*(Data!$J$2:$J$998&gt;=$B$6)*(Data!$G$2:$G$998) )=0,"N/A",SUMPRODUCT( (Data!$A$2:$A$998=$A142)*(Data!$B$2:$B$998=$B142)*(Data!$C$2:$C$998=$B$1)*(Data!$D$2:$D$998=AN$9)*( (Data!$I$2:$I$998=$B$2)+(Data!$I$2:$I$998=$B$3)+(Data!$I$2:$I$998=$B$4) )*(Data!$J$2:$J$998&lt;=$B$5)*(Data!$J$2:$J$998&gt;=$B$6)*(Data!$G$2:$G$998&lt;=AN$11) ) ),"N/A")</f>
        <v>N/A</v>
      </c>
      <c r="AO142" s="6" t="str">
        <f>IF(AO$10="x",IF( SUMPRODUCT( (Data!$A$2:$A$998=$A142)*(Data!$B$2:$B$998=$B142)*(Data!$C$2:$C$998=$B$1)*(Data!$D$2:$D$998=AO$9)*( (Data!$I$2:$I$998=$B$2)+(Data!$I$2:$I$998=$B$3)+(Data!$I$2:$I$998=$B$4) )*(Data!$J$2:$J$998&lt;=$B$5)*(Data!$J$2:$J$998&gt;=$B$6)*(Data!$G$2:$G$998) )=0,"N/A",SUMPRODUCT( (Data!$A$2:$A$998=$A142)*(Data!$B$2:$B$998=$B142)*(Data!$C$2:$C$998=$B$1)*(Data!$D$2:$D$998=AO$9)*( (Data!$I$2:$I$998=$B$2)+(Data!$I$2:$I$998=$B$3)+(Data!$I$2:$I$998=$B$4) )*(Data!$J$2:$J$998&lt;=$B$5)*(Data!$J$2:$J$998&gt;=$B$6)*(Data!$G$2:$G$998&lt;=AO$11) ) ),"N/A")</f>
        <v>N/A</v>
      </c>
      <c r="AP142" s="6" t="str">
        <f>IF(AP$10="x",IF( SUMPRODUCT( (Data!$A$2:$A$998=$A142)*(Data!$B$2:$B$998=$B142)*(Data!$C$2:$C$998=$B$1)*(Data!$D$2:$D$998=AP$9)*( (Data!$I$2:$I$998=$B$2)+(Data!$I$2:$I$998=$B$3)+(Data!$I$2:$I$998=$B$4) )*(Data!$J$2:$J$998&lt;=$B$5)*(Data!$J$2:$J$998&gt;=$B$6)*(Data!$G$2:$G$998) )=0,"N/A",SUMPRODUCT( (Data!$A$2:$A$998=$A142)*(Data!$B$2:$B$998=$B142)*(Data!$C$2:$C$998=$B$1)*(Data!$D$2:$D$998=AP$9)*( (Data!$I$2:$I$998=$B$2)+(Data!$I$2:$I$998=$B$3)+(Data!$I$2:$I$998=$B$4) )*(Data!$J$2:$J$998&lt;=$B$5)*(Data!$J$2:$J$998&gt;=$B$6)*(Data!$G$2:$G$998&lt;=AP$11) ) ),"N/A")</f>
        <v>N/A</v>
      </c>
      <c r="AQ142" s="6" t="str">
        <f>IF(AQ$10="x",IF( SUMPRODUCT( (Data!$A$2:$A$998=$A142)*(Data!$B$2:$B$998=$B142)*(Data!$C$2:$C$998=$B$1)*(Data!$D$2:$D$998=AQ$9)*( (Data!$I$2:$I$998=$B$2)+(Data!$I$2:$I$998=$B$3)+(Data!$I$2:$I$998=$B$4) )*(Data!$J$2:$J$998&lt;=$B$5)*(Data!$J$2:$J$998&gt;=$B$6)*(Data!$G$2:$G$998) )=0,"N/A",SUMPRODUCT( (Data!$A$2:$A$998=$A142)*(Data!$B$2:$B$998=$B142)*(Data!$C$2:$C$998=$B$1)*(Data!$D$2:$D$998=AQ$9)*( (Data!$I$2:$I$998=$B$2)+(Data!$I$2:$I$998=$B$3)+(Data!$I$2:$I$998=$B$4) )*(Data!$J$2:$J$998&lt;=$B$5)*(Data!$J$2:$J$998&gt;=$B$6)*(Data!$G$2:$G$998&lt;=AQ$11) ) ),"N/A")</f>
        <v>N/A</v>
      </c>
      <c r="AR142" s="6" t="str">
        <f>IF(AR$10="x",IF( SUMPRODUCT( (Data!$A$2:$A$998=$A142)*(Data!$B$2:$B$998=$B142)*(Data!$C$2:$C$998=$B$1)*(Data!$D$2:$D$998=AR$9)*( (Data!$I$2:$I$998=$B$2)+(Data!$I$2:$I$998=$B$3)+(Data!$I$2:$I$998=$B$4) )*(Data!$J$2:$J$998&lt;=$B$5)*(Data!$J$2:$J$998&gt;=$B$6)*(Data!$G$2:$G$998) )=0,"N/A",SUMPRODUCT( (Data!$A$2:$A$998=$A142)*(Data!$B$2:$B$998=$B142)*(Data!$C$2:$C$998=$B$1)*(Data!$D$2:$D$998=AR$9)*( (Data!$I$2:$I$998=$B$2)+(Data!$I$2:$I$998=$B$3)+(Data!$I$2:$I$998=$B$4) )*(Data!$J$2:$J$998&lt;=$B$5)*(Data!$J$2:$J$998&gt;=$B$6)*(Data!$G$2:$G$998&lt;=AR$11) ) ),"N/A")</f>
        <v>N/A</v>
      </c>
      <c r="AS142" s="6" t="str">
        <f>IF(AS$10="x",IF( SUMPRODUCT( (Data!$A$2:$A$998=$A142)*(Data!$B$2:$B$998=$B142)*(Data!$C$2:$C$998=$B$1)*(Data!$D$2:$D$998=AS$9)*( (Data!$I$2:$I$998=$B$2)+(Data!$I$2:$I$998=$B$3)+(Data!$I$2:$I$998=$B$4) )*(Data!$J$2:$J$998&lt;=$B$5)*(Data!$J$2:$J$998&gt;=$B$6)*(Data!$G$2:$G$998) )=0,"N/A",SUMPRODUCT( (Data!$A$2:$A$998=$A142)*(Data!$B$2:$B$998=$B142)*(Data!$C$2:$C$998=$B$1)*(Data!$D$2:$D$998=AS$9)*( (Data!$I$2:$I$998=$B$2)+(Data!$I$2:$I$998=$B$3)+(Data!$I$2:$I$998=$B$4) )*(Data!$J$2:$J$998&lt;=$B$5)*(Data!$J$2:$J$998&gt;=$B$6)*(Data!$G$2:$G$998&lt;=AS$11) ) ),"N/A")</f>
        <v>N/A</v>
      </c>
      <c r="AT142" s="6" t="str">
        <f t="shared" si="147"/>
        <v>N/A</v>
      </c>
      <c r="AX142" s="6" t="str">
        <f t="shared" si="153"/>
        <v>N/A</v>
      </c>
      <c r="AY142" s="6" t="str">
        <f t="shared" si="137"/>
        <v>N/A</v>
      </c>
      <c r="AZ142" s="6" t="str">
        <f t="shared" si="138"/>
        <v>N/A</v>
      </c>
      <c r="BA142" s="6" t="str">
        <f t="shared" si="139"/>
        <v>N/A</v>
      </c>
      <c r="BB142" s="6" t="str">
        <f t="shared" si="92"/>
        <v>N/A</v>
      </c>
      <c r="BC142" s="6" t="str">
        <f t="shared" si="93"/>
        <v>N/A</v>
      </c>
      <c r="BD142" s="6" t="str">
        <f t="shared" si="94"/>
        <v>N/A</v>
      </c>
      <c r="BE142" s="6" t="str">
        <f t="shared" si="95"/>
        <v>N/A</v>
      </c>
      <c r="BF142" s="6" t="str">
        <f t="shared" si="96"/>
        <v>N/A</v>
      </c>
      <c r="BG142" s="6" t="str">
        <f t="shared" si="97"/>
        <v>N/A</v>
      </c>
      <c r="BH142" s="6" t="str">
        <f t="shared" si="98"/>
        <v>N/A</v>
      </c>
      <c r="BI142" s="6" t="str">
        <f t="shared" si="99"/>
        <v>N/A</v>
      </c>
      <c r="BJ142" s="6" t="str">
        <f t="shared" si="100"/>
        <v>N/A</v>
      </c>
      <c r="BK142" s="6" t="str">
        <f t="shared" si="101"/>
        <v>N/A</v>
      </c>
      <c r="BL142" s="6" t="str">
        <f t="shared" si="102"/>
        <v>N/A</v>
      </c>
      <c r="BM142" s="6" t="str">
        <f t="shared" si="103"/>
        <v>N/A</v>
      </c>
      <c r="BN142" s="6" t="str">
        <f t="shared" si="104"/>
        <v>N/A</v>
      </c>
      <c r="BO142" s="6" t="str">
        <f t="shared" si="105"/>
        <v>N/A</v>
      </c>
      <c r="BP142" s="6" t="str">
        <f t="shared" si="106"/>
        <v>N/A</v>
      </c>
      <c r="BQ142" s="6" t="str">
        <f t="shared" si="148"/>
        <v>N/A</v>
      </c>
      <c r="BU142" s="6" t="str">
        <f>IF(BU$10="x",IF( SUMPRODUCT( (Data!$A$2:$A$998=$A142)*(Data!$B$2:$B$998=$B142)*(Data!$C$2:$C$998=$B$1)*(Data!$D$2:$D$998=BU$9)*( (Data!$I$2:$I$998=$B$2)+(Data!$I$2:$I$998=$B$3)+(Data!$I$2:$I$998=$B$4) )*(Data!$J$2:$J$998&lt;=$B$5)*(Data!$J$2:$J$998&gt;=$B$6)*(Data!$F$2:$F$998) )=0,"N/A",SUMPRODUCT( (Data!$A$2:$A$998=$A142)*(Data!$B$2:$B$998=$B142)*(Data!$C$2:$C$998=$B$1)*(Data!$D$2:$D$998=BU$9)*( (Data!$I$2:$I$998=$B$2)+(Data!$I$2:$I$998=$B$3)+(Data!$I$2:$I$998=$B$4) )*(Data!$J$2:$J$998&lt;=$B$5)*(Data!$J$2:$J$998&gt;=$B$6)*(Data!$F$2:$F$998&gt;=BU$11) ) ),"N/A")</f>
        <v>N/A</v>
      </c>
      <c r="BV142" s="6" t="str">
        <f>IF(BV$10="x",IF( SUMPRODUCT( (Data!$A$2:$A$998=$A142)*(Data!$B$2:$B$998=$B142)*(Data!$C$2:$C$998=$B$1)*(Data!$D$2:$D$998=BV$9)*( (Data!$I$2:$I$998=$B$2)+(Data!$I$2:$I$998=$B$3)+(Data!$I$2:$I$998=$B$4) )*(Data!$J$2:$J$998&lt;=$B$5)*(Data!$J$2:$J$998&gt;=$B$6)*(Data!$F$2:$F$998) )=0,"N/A",SUMPRODUCT( (Data!$A$2:$A$998=$A142)*(Data!$B$2:$B$998=$B142)*(Data!$C$2:$C$998=$B$1)*(Data!$D$2:$D$998=BV$9)*( (Data!$I$2:$I$998=$B$2)+(Data!$I$2:$I$998=$B$3)+(Data!$I$2:$I$998=$B$4) )*(Data!$J$2:$J$998&lt;=$B$5)*(Data!$J$2:$J$998&gt;=$B$6)*(Data!$F$2:$F$998&gt;=BV$11) ) ),"N/A")</f>
        <v>N/A</v>
      </c>
      <c r="BW142" s="6" t="str">
        <f>IF(BW$10="x",IF( SUMPRODUCT( (Data!$A$2:$A$998=$A142)*(Data!$B$2:$B$998=$B142)*(Data!$C$2:$C$998=$B$1)*(Data!$D$2:$D$998=BW$9)*( (Data!$I$2:$I$998=$B$2)+(Data!$I$2:$I$998=$B$3)+(Data!$I$2:$I$998=$B$4) )*(Data!$J$2:$J$998&lt;=$B$5)*(Data!$J$2:$J$998&gt;=$B$6)*(Data!$F$2:$F$998) )=0,"N/A",SUMPRODUCT( (Data!$A$2:$A$998=$A142)*(Data!$B$2:$B$998=$B142)*(Data!$C$2:$C$998=$B$1)*(Data!$D$2:$D$998=BW$9)*( (Data!$I$2:$I$998=$B$2)+(Data!$I$2:$I$998=$B$3)+(Data!$I$2:$I$998=$B$4) )*(Data!$J$2:$J$998&lt;=$B$5)*(Data!$J$2:$J$998&gt;=$B$6)*(Data!$F$2:$F$998&gt;=BW$11) ) ),"N/A")</f>
        <v>N/A</v>
      </c>
      <c r="BX142" s="6" t="str">
        <f>IF(BX$10="x",IF( SUMPRODUCT( (Data!$A$2:$A$998=$A142)*(Data!$B$2:$B$998=$B142)*(Data!$C$2:$C$998=$B$1)*(Data!$D$2:$D$998=BX$9)*( (Data!$I$2:$I$998=$B$2)+(Data!$I$2:$I$998=$B$3)+(Data!$I$2:$I$998=$B$4) )*(Data!$J$2:$J$998&lt;=$B$5)*(Data!$J$2:$J$998&gt;=$B$6)*(Data!$F$2:$F$998) )=0,"N/A",SUMPRODUCT( (Data!$A$2:$A$998=$A142)*(Data!$B$2:$B$998=$B142)*(Data!$C$2:$C$998=$B$1)*(Data!$D$2:$D$998=BX$9)*( (Data!$I$2:$I$998=$B$2)+(Data!$I$2:$I$998=$B$3)+(Data!$I$2:$I$998=$B$4) )*(Data!$J$2:$J$998&lt;=$B$5)*(Data!$J$2:$J$998&gt;=$B$6)*(Data!$F$2:$F$998&gt;=BX$11) ) ),"N/A")</f>
        <v>N/A</v>
      </c>
      <c r="BY142" s="6" t="str">
        <f>IF(BY$10="x",IF( SUMPRODUCT( (Data!$A$2:$A$998=$A142)*(Data!$B$2:$B$998=$B142)*(Data!$C$2:$C$998=$B$1)*(Data!$D$2:$D$998=BY$9)*( (Data!$I$2:$I$998=$B$2)+(Data!$I$2:$I$998=$B$3)+(Data!$I$2:$I$998=$B$4) )*(Data!$J$2:$J$998&lt;=$B$5)*(Data!$J$2:$J$998&gt;=$B$6)*(Data!$F$2:$F$998) )=0,"N/A",SUMPRODUCT( (Data!$A$2:$A$998=$A142)*(Data!$B$2:$B$998=$B142)*(Data!$C$2:$C$998=$B$1)*(Data!$D$2:$D$998=BY$9)*( (Data!$I$2:$I$998=$B$2)+(Data!$I$2:$I$998=$B$3)+(Data!$I$2:$I$998=$B$4) )*(Data!$J$2:$J$998&lt;=$B$5)*(Data!$J$2:$J$998&gt;=$B$6)*(Data!$F$2:$F$998&gt;=BY$11) ) ),"N/A")</f>
        <v>N/A</v>
      </c>
      <c r="BZ142" s="6" t="str">
        <f>IF(BZ$10="x",IF( SUMPRODUCT( (Data!$A$2:$A$998=$A142)*(Data!$B$2:$B$998=$B142)*(Data!$C$2:$C$998=$B$1)*(Data!$D$2:$D$998=BZ$9)*( (Data!$I$2:$I$998=$B$2)+(Data!$I$2:$I$998=$B$3)+(Data!$I$2:$I$998=$B$4) )*(Data!$J$2:$J$998&lt;=$B$5)*(Data!$J$2:$J$998&gt;=$B$6)*(Data!$F$2:$F$998) )=0,"N/A",SUMPRODUCT( (Data!$A$2:$A$998=$A142)*(Data!$B$2:$B$998=$B142)*(Data!$C$2:$C$998=$B$1)*(Data!$D$2:$D$998=BZ$9)*( (Data!$I$2:$I$998=$B$2)+(Data!$I$2:$I$998=$B$3)+(Data!$I$2:$I$998=$B$4) )*(Data!$J$2:$J$998&lt;=$B$5)*(Data!$J$2:$J$998&gt;=$B$6)*(Data!$F$2:$F$998&gt;=BZ$11) ) ),"N/A")</f>
        <v>N/A</v>
      </c>
      <c r="CA142" s="6" t="str">
        <f>IF(CA$10="x",IF( SUMPRODUCT( (Data!$A$2:$A$998=$A142)*(Data!$B$2:$B$998=$B142)*(Data!$C$2:$C$998=$B$1)*(Data!$D$2:$D$998=CA$9)*( (Data!$I$2:$I$998=$B$2)+(Data!$I$2:$I$998=$B$3)+(Data!$I$2:$I$998=$B$4) )*(Data!$J$2:$J$998&lt;=$B$5)*(Data!$J$2:$J$998&gt;=$B$6)*(Data!$F$2:$F$998) )=0,"N/A",SUMPRODUCT( (Data!$A$2:$A$998=$A142)*(Data!$B$2:$B$998=$B142)*(Data!$C$2:$C$998=$B$1)*(Data!$D$2:$D$998=CA$9)*( (Data!$I$2:$I$998=$B$2)+(Data!$I$2:$I$998=$B$3)+(Data!$I$2:$I$998=$B$4) )*(Data!$J$2:$J$998&lt;=$B$5)*(Data!$J$2:$J$998&gt;=$B$6)*(Data!$F$2:$F$998&gt;=CA$11) ) ),"N/A")</f>
        <v>N/A</v>
      </c>
      <c r="CB142" s="6" t="str">
        <f>IF(CB$10="x",IF( SUMPRODUCT( (Data!$A$2:$A$998=$A142)*(Data!$B$2:$B$998=$B142)*(Data!$C$2:$C$998=$B$1)*(Data!$D$2:$D$998=CB$9)*( (Data!$I$2:$I$998=$B$2)+(Data!$I$2:$I$998=$B$3)+(Data!$I$2:$I$998=$B$4) )*(Data!$J$2:$J$998&lt;=$B$5)*(Data!$J$2:$J$998&gt;=$B$6)*(Data!$F$2:$F$998) )=0,"N/A",SUMPRODUCT( (Data!$A$2:$A$998=$A142)*(Data!$B$2:$B$998=$B142)*(Data!$C$2:$C$998=$B$1)*(Data!$D$2:$D$998=CB$9)*( (Data!$I$2:$I$998=$B$2)+(Data!$I$2:$I$998=$B$3)+(Data!$I$2:$I$998=$B$4) )*(Data!$J$2:$J$998&lt;=$B$5)*(Data!$J$2:$J$998&gt;=$B$6)*(Data!$F$2:$F$998&gt;=CB$11) ) ),"N/A")</f>
        <v>N/A</v>
      </c>
      <c r="CC142" s="6" t="str">
        <f>IF(CC$10="x",IF( SUMPRODUCT( (Data!$A$2:$A$998=$A142)*(Data!$B$2:$B$998=$B142)*(Data!$C$2:$C$998=$B$1)*(Data!$D$2:$D$998=CC$9)*( (Data!$I$2:$I$998=$B$2)+(Data!$I$2:$I$998=$B$3)+(Data!$I$2:$I$998=$B$4) )*(Data!$J$2:$J$998&lt;=$B$5)*(Data!$J$2:$J$998&gt;=$B$6)*(Data!$F$2:$F$998) )=0,"N/A",SUMPRODUCT( (Data!$A$2:$A$998=$A142)*(Data!$B$2:$B$998=$B142)*(Data!$C$2:$C$998=$B$1)*(Data!$D$2:$D$998=CC$9)*( (Data!$I$2:$I$998=$B$2)+(Data!$I$2:$I$998=$B$3)+(Data!$I$2:$I$998=$B$4) )*(Data!$J$2:$J$998&lt;=$B$5)*(Data!$J$2:$J$998&gt;=$B$6)*(Data!$F$2:$F$998&gt;=CC$11) ) ),"N/A")</f>
        <v>N/A</v>
      </c>
      <c r="CD142" s="6" t="str">
        <f>IF(CD$10="x",IF( SUMPRODUCT( (Data!$A$2:$A$998=$A142)*(Data!$B$2:$B$998=$B142)*(Data!$C$2:$C$998=$B$1)*(Data!$D$2:$D$998=CD$9)*( (Data!$I$2:$I$998=$B$2)+(Data!$I$2:$I$998=$B$3)+(Data!$I$2:$I$998=$B$4) )*(Data!$J$2:$J$998&lt;=$B$5)*(Data!$J$2:$J$998&gt;=$B$6)*(Data!$F$2:$F$998) )=0,"N/A",SUMPRODUCT( (Data!$A$2:$A$998=$A142)*(Data!$B$2:$B$998=$B142)*(Data!$C$2:$C$998=$B$1)*(Data!$D$2:$D$998=CD$9)*( (Data!$I$2:$I$998=$B$2)+(Data!$I$2:$I$998=$B$3)+(Data!$I$2:$I$998=$B$4) )*(Data!$J$2:$J$998&lt;=$B$5)*(Data!$J$2:$J$998&gt;=$B$6)*(Data!$F$2:$F$998&gt;=CD$11) ) ),"N/A")</f>
        <v>N/A</v>
      </c>
      <c r="CE142" s="6" t="str">
        <f>IF(CE$10="x",IF( SUMPRODUCT( (Data!$A$2:$A$998=$A142)*(Data!$B$2:$B$998=$B142)*(Data!$C$2:$C$998=$B$1)*(Data!$D$2:$D$998=CE$9)*( (Data!$I$2:$I$998=$B$2)+(Data!$I$2:$I$998=$B$3)+(Data!$I$2:$I$998=$B$4) )*(Data!$J$2:$J$998&lt;=$B$5)*(Data!$J$2:$J$998&gt;=$B$6)*(Data!$F$2:$F$998) )=0,"N/A",SUMPRODUCT( (Data!$A$2:$A$998=$A142)*(Data!$B$2:$B$998=$B142)*(Data!$C$2:$C$998=$B$1)*(Data!$D$2:$D$998=CE$9)*( (Data!$I$2:$I$998=$B$2)+(Data!$I$2:$I$998=$B$3)+(Data!$I$2:$I$998=$B$4) )*(Data!$J$2:$J$998&lt;=$B$5)*(Data!$J$2:$J$998&gt;=$B$6)*(Data!$F$2:$F$998&gt;=CE$11) ) ),"N/A")</f>
        <v>N/A</v>
      </c>
      <c r="CF142" s="6" t="str">
        <f>IF(CF$10="x",IF( SUMPRODUCT( (Data!$A$2:$A$998=$A142)*(Data!$B$2:$B$998=$B142)*(Data!$C$2:$C$998=$B$1)*(Data!$D$2:$D$998=CF$9)*( (Data!$I$2:$I$998=$B$2)+(Data!$I$2:$I$998=$B$3)+(Data!$I$2:$I$998=$B$4) )*(Data!$J$2:$J$998&lt;=$B$5)*(Data!$J$2:$J$998&gt;=$B$6)*(Data!$F$2:$F$998) )=0,"N/A",SUMPRODUCT( (Data!$A$2:$A$998=$A142)*(Data!$B$2:$B$998=$B142)*(Data!$C$2:$C$998=$B$1)*(Data!$D$2:$D$998=CF$9)*( (Data!$I$2:$I$998=$B$2)+(Data!$I$2:$I$998=$B$3)+(Data!$I$2:$I$998=$B$4) )*(Data!$J$2:$J$998&lt;=$B$5)*(Data!$J$2:$J$998&gt;=$B$6)*(Data!$F$2:$F$998&gt;=CF$11) ) ),"N/A")</f>
        <v>N/A</v>
      </c>
      <c r="CG142" s="6" t="str">
        <f>IF(CG$10="x",IF( SUMPRODUCT( (Data!$A$2:$A$998=$A142)*(Data!$B$2:$B$998=$B142)*(Data!$C$2:$C$998=$B$1)*(Data!$D$2:$D$998=CG$9)*( (Data!$I$2:$I$998=$B$2)+(Data!$I$2:$I$998=$B$3)+(Data!$I$2:$I$998=$B$4) )*(Data!$J$2:$J$998&lt;=$B$5)*(Data!$J$2:$J$998&gt;=$B$6)*(Data!$F$2:$F$998) )=0,"N/A",SUMPRODUCT( (Data!$A$2:$A$998=$A142)*(Data!$B$2:$B$998=$B142)*(Data!$C$2:$C$998=$B$1)*(Data!$D$2:$D$998=CG$9)*( (Data!$I$2:$I$998=$B$2)+(Data!$I$2:$I$998=$B$3)+(Data!$I$2:$I$998=$B$4) )*(Data!$J$2:$J$998&lt;=$B$5)*(Data!$J$2:$J$998&gt;=$B$6)*(Data!$F$2:$F$998&gt;=CG$11) ) ),"N/A")</f>
        <v>N/A</v>
      </c>
      <c r="CH142" s="6" t="str">
        <f>IF(CH$10="x",IF( SUMPRODUCT( (Data!$A$2:$A$998=$A142)*(Data!$B$2:$B$998=$B142)*(Data!$C$2:$C$998=$B$1)*(Data!$D$2:$D$998=CH$9)*( (Data!$I$2:$I$998=$B$2)+(Data!$I$2:$I$998=$B$3)+(Data!$I$2:$I$998=$B$4) )*(Data!$J$2:$J$998&lt;=$B$5)*(Data!$J$2:$J$998&gt;=$B$6)*(Data!$F$2:$F$998) )=0,"N/A",SUMPRODUCT( (Data!$A$2:$A$998=$A142)*(Data!$B$2:$B$998=$B142)*(Data!$C$2:$C$998=$B$1)*(Data!$D$2:$D$998=CH$9)*( (Data!$I$2:$I$998=$B$2)+(Data!$I$2:$I$998=$B$3)+(Data!$I$2:$I$998=$B$4) )*(Data!$J$2:$J$998&lt;=$B$5)*(Data!$J$2:$J$998&gt;=$B$6)*(Data!$F$2:$F$998&gt;=CH$11) ) ),"N/A")</f>
        <v>N/A</v>
      </c>
      <c r="CI142" s="6" t="str">
        <f>IF(CI$10="x",IF( SUMPRODUCT( (Data!$A$2:$A$998=$A142)*(Data!$B$2:$B$998=$B142)*(Data!$C$2:$C$998=$B$1)*(Data!$D$2:$D$998=CI$9)*( (Data!$I$2:$I$998=$B$2)+(Data!$I$2:$I$998=$B$3)+(Data!$I$2:$I$998=$B$4) )*(Data!$J$2:$J$998&lt;=$B$5)*(Data!$J$2:$J$998&gt;=$B$6)*(Data!$F$2:$F$998) )=0,"N/A",SUMPRODUCT( (Data!$A$2:$A$998=$A142)*(Data!$B$2:$B$998=$B142)*(Data!$C$2:$C$998=$B$1)*(Data!$D$2:$D$998=CI$9)*( (Data!$I$2:$I$998=$B$2)+(Data!$I$2:$I$998=$B$3)+(Data!$I$2:$I$998=$B$4) )*(Data!$J$2:$J$998&lt;=$B$5)*(Data!$J$2:$J$998&gt;=$B$6)*(Data!$F$2:$F$998&gt;=CI$11) ) ),"N/A")</f>
        <v>N/A</v>
      </c>
      <c r="CJ142" s="6" t="str">
        <f>IF(CJ$10="x",IF( SUMPRODUCT( (Data!$A$2:$A$998=$A142)*(Data!$B$2:$B$998=$B142)*(Data!$C$2:$C$998=$B$1)*(Data!$D$2:$D$998=CJ$9)*( (Data!$I$2:$I$998=$B$2)+(Data!$I$2:$I$998=$B$3)+(Data!$I$2:$I$998=$B$4) )*(Data!$J$2:$J$998&lt;=$B$5)*(Data!$J$2:$J$998&gt;=$B$6)*(Data!$F$2:$F$998) )=0,"N/A",SUMPRODUCT( (Data!$A$2:$A$998=$A142)*(Data!$B$2:$B$998=$B142)*(Data!$C$2:$C$998=$B$1)*(Data!$D$2:$D$998=CJ$9)*( (Data!$I$2:$I$998=$B$2)+(Data!$I$2:$I$998=$B$3)+(Data!$I$2:$I$998=$B$4) )*(Data!$J$2:$J$998&lt;=$B$5)*(Data!$J$2:$J$998&gt;=$B$6)*(Data!$F$2:$F$998&gt;=CJ$11) ) ),"N/A")</f>
        <v>N/A</v>
      </c>
      <c r="CK142" s="6" t="str">
        <f>IF(CK$10="x",IF( SUMPRODUCT( (Data!$A$2:$A$998=$A142)*(Data!$B$2:$B$998=$B142)*(Data!$C$2:$C$998=$B$1)*(Data!$D$2:$D$998=CK$9)*( (Data!$I$2:$I$998=$B$2)+(Data!$I$2:$I$998=$B$3)+(Data!$I$2:$I$998=$B$4) )*(Data!$J$2:$J$998&lt;=$B$5)*(Data!$J$2:$J$998&gt;=$B$6)*(Data!$F$2:$F$998) )=0,"N/A",SUMPRODUCT( (Data!$A$2:$A$998=$A142)*(Data!$B$2:$B$998=$B142)*(Data!$C$2:$C$998=$B$1)*(Data!$D$2:$D$998=CK$9)*( (Data!$I$2:$I$998=$B$2)+(Data!$I$2:$I$998=$B$3)+(Data!$I$2:$I$998=$B$4) )*(Data!$J$2:$J$998&lt;=$B$5)*(Data!$J$2:$J$998&gt;=$B$6)*(Data!$F$2:$F$998&gt;=CK$11) ) ),"N/A")</f>
        <v>N/A</v>
      </c>
      <c r="CL142" s="6" t="str">
        <f>IF(CL$10="x",IF( SUMPRODUCT( (Data!$A$2:$A$998=$A142)*(Data!$B$2:$B$998=$B142)*(Data!$C$2:$C$998=$B$1)*(Data!$D$2:$D$998=CL$9)*( (Data!$I$2:$I$998=$B$2)+(Data!$I$2:$I$998=$B$3)+(Data!$I$2:$I$998=$B$4) )*(Data!$J$2:$J$998&lt;=$B$5)*(Data!$J$2:$J$998&gt;=$B$6)*(Data!$F$2:$F$998) )=0,"N/A",SUMPRODUCT( (Data!$A$2:$A$998=$A142)*(Data!$B$2:$B$998=$B142)*(Data!$C$2:$C$998=$B$1)*(Data!$D$2:$D$998=CL$9)*( (Data!$I$2:$I$998=$B$2)+(Data!$I$2:$I$998=$B$3)+(Data!$I$2:$I$998=$B$4) )*(Data!$J$2:$J$998&lt;=$B$5)*(Data!$J$2:$J$998&gt;=$B$6)*(Data!$F$2:$F$998&gt;=CL$11) ) ),"N/A")</f>
        <v>N/A</v>
      </c>
      <c r="CM142" s="6" t="str">
        <f>IF(CM$10="x",IF( SUMPRODUCT( (Data!$A$2:$A$998=$A142)*(Data!$B$2:$B$998=$B142)*(Data!$C$2:$C$998=$B$1)*(Data!$D$2:$D$998=CM$9)*( (Data!$I$2:$I$998=$B$2)+(Data!$I$2:$I$998=$B$3)+(Data!$I$2:$I$998=$B$4) )*(Data!$J$2:$J$998&lt;=$B$5)*(Data!$J$2:$J$998&gt;=$B$6)*(Data!$F$2:$F$998) )=0,"N/A",SUMPRODUCT( (Data!$A$2:$A$998=$A142)*(Data!$B$2:$B$998=$B142)*(Data!$C$2:$C$998=$B$1)*(Data!$D$2:$D$998=CM$9)*( (Data!$I$2:$I$998=$B$2)+(Data!$I$2:$I$998=$B$3)+(Data!$I$2:$I$998=$B$4) )*(Data!$J$2:$J$998&lt;=$B$5)*(Data!$J$2:$J$998&gt;=$B$6)*(Data!$F$2:$F$998&gt;=CM$11) ) ),"N/A")</f>
        <v>N/A</v>
      </c>
      <c r="CN142" s="6" t="str">
        <f t="shared" si="149"/>
        <v>N/A</v>
      </c>
      <c r="CR142" s="6" t="str">
        <f>IF(CR$10="x",IF( SUMPRODUCT( (Data!$A$2:$A$998=$A142)*(Data!$B$2:$B$998=$B142)*(Data!$C$2:$C$998=$B$1)*(Data!$D$2:$D$998=CR$9)*( (Data!$I$2:$I$998=$B$2)+(Data!$I$2:$I$998=$B$3)+(Data!$I$2:$I$998=$B$4) )*(Data!$J$2:$J$998&lt;=$B$5)*(Data!$J$2:$J$998&gt;=$B$6)*(Data!$H$2:$H$998) )=0,"N/A",SUMPRODUCT( (Data!$A$2:$A$998=$A142)*(Data!$B$2:$B$998=$B142)*(Data!$C$2:$C$998=$B$1)*(Data!$D$2:$D$998=CR$9)*( (Data!$I$2:$I$998=$B$2)+(Data!$I$2:$I$998=$B$3)+(Data!$I$2:$I$998=$B$4) )*(Data!$J$2:$J$998&lt;=$B$5)*(Data!$J$2:$J$998&gt;=$B$6)*(Data!$H$2:$H$998&lt;=CR$11) ) ),"N/A")</f>
        <v>N/A</v>
      </c>
      <c r="CS142" s="6" t="str">
        <f>IF(CS$10="x",IF( SUMPRODUCT( (Data!$A$2:$A$998=$A142)*(Data!$B$2:$B$998=$B142)*(Data!$C$2:$C$998=$B$1)*(Data!$D$2:$D$998=CS$9)*( (Data!$I$2:$I$998=$B$2)+(Data!$I$2:$I$998=$B$3)+(Data!$I$2:$I$998=$B$4) )*(Data!$J$2:$J$998&lt;=$B$5)*(Data!$J$2:$J$998&gt;=$B$6)*(Data!$H$2:$H$998) )=0,"N/A",SUMPRODUCT( (Data!$A$2:$A$998=$A142)*(Data!$B$2:$B$998=$B142)*(Data!$C$2:$C$998=$B$1)*(Data!$D$2:$D$998=CS$9)*( (Data!$I$2:$I$998=$B$2)+(Data!$I$2:$I$998=$B$3)+(Data!$I$2:$I$998=$B$4) )*(Data!$J$2:$J$998&lt;=$B$5)*(Data!$J$2:$J$998&gt;=$B$6)*(Data!$H$2:$H$998&lt;=CS$11) ) ),"N/A")</f>
        <v>N/A</v>
      </c>
      <c r="CT142" s="6" t="str">
        <f>IF(CT$10="x",IF( SUMPRODUCT( (Data!$A$2:$A$998=$A142)*(Data!$B$2:$B$998=$B142)*(Data!$C$2:$C$998=$B$1)*(Data!$D$2:$D$998=CT$9)*( (Data!$I$2:$I$998=$B$2)+(Data!$I$2:$I$998=$B$3)+(Data!$I$2:$I$998=$B$4) )*(Data!$J$2:$J$998&lt;=$B$5)*(Data!$J$2:$J$998&gt;=$B$6)*(Data!$H$2:$H$998) )=0,"N/A",SUMPRODUCT( (Data!$A$2:$A$998=$A142)*(Data!$B$2:$B$998=$B142)*(Data!$C$2:$C$998=$B$1)*(Data!$D$2:$D$998=CT$9)*( (Data!$I$2:$I$998=$B$2)+(Data!$I$2:$I$998=$B$3)+(Data!$I$2:$I$998=$B$4) )*(Data!$J$2:$J$998&lt;=$B$5)*(Data!$J$2:$J$998&gt;=$B$6)*(Data!$H$2:$H$998&lt;=CT$11) ) ),"N/A")</f>
        <v>N/A</v>
      </c>
      <c r="CU142" s="6" t="str">
        <f>IF(CU$10="x",IF( SUMPRODUCT( (Data!$A$2:$A$998=$A142)*(Data!$B$2:$B$998=$B142)*(Data!$C$2:$C$998=$B$1)*(Data!$D$2:$D$998=CU$9)*( (Data!$I$2:$I$998=$B$2)+(Data!$I$2:$I$998=$B$3)+(Data!$I$2:$I$998=$B$4) )*(Data!$J$2:$J$998&lt;=$B$5)*(Data!$J$2:$J$998&gt;=$B$6)*(Data!$H$2:$H$998) )=0,"N/A",SUMPRODUCT( (Data!$A$2:$A$998=$A142)*(Data!$B$2:$B$998=$B142)*(Data!$C$2:$C$998=$B$1)*(Data!$D$2:$D$998=CU$9)*( (Data!$I$2:$I$998=$B$2)+(Data!$I$2:$I$998=$B$3)+(Data!$I$2:$I$998=$B$4) )*(Data!$J$2:$J$998&lt;=$B$5)*(Data!$J$2:$J$998&gt;=$B$6)*(Data!$H$2:$H$998&lt;=CU$11) ) ),"N/A")</f>
        <v>N/A</v>
      </c>
      <c r="CV142" s="6" t="str">
        <f>IF(CV$10="x",IF( SUMPRODUCT( (Data!$A$2:$A$998=$A142)*(Data!$B$2:$B$998=$B142)*(Data!$C$2:$C$998=$B$1)*(Data!$D$2:$D$998=CV$9)*( (Data!$I$2:$I$998=$B$2)+(Data!$I$2:$I$998=$B$3)+(Data!$I$2:$I$998=$B$4) )*(Data!$J$2:$J$998&lt;=$B$5)*(Data!$J$2:$J$998&gt;=$B$6)*(Data!$H$2:$H$998) )=0,"N/A",SUMPRODUCT( (Data!$A$2:$A$998=$A142)*(Data!$B$2:$B$998=$B142)*(Data!$C$2:$C$998=$B$1)*(Data!$D$2:$D$998=CV$9)*( (Data!$I$2:$I$998=$B$2)+(Data!$I$2:$I$998=$B$3)+(Data!$I$2:$I$998=$B$4) )*(Data!$J$2:$J$998&lt;=$B$5)*(Data!$J$2:$J$998&gt;=$B$6)*(Data!$H$2:$H$998&lt;=CV$11) ) ),"N/A")</f>
        <v>N/A</v>
      </c>
      <c r="CW142" s="6" t="str">
        <f>IF(CW$10="x",IF( SUMPRODUCT( (Data!$A$2:$A$998=$A142)*(Data!$B$2:$B$998=$B142)*(Data!$C$2:$C$998=$B$1)*(Data!$D$2:$D$998=CW$9)*( (Data!$I$2:$I$998=$B$2)+(Data!$I$2:$I$998=$B$3)+(Data!$I$2:$I$998=$B$4) )*(Data!$J$2:$J$998&lt;=$B$5)*(Data!$J$2:$J$998&gt;=$B$6)*(Data!$H$2:$H$998) )=0,"N/A",SUMPRODUCT( (Data!$A$2:$A$998=$A142)*(Data!$B$2:$B$998=$B142)*(Data!$C$2:$C$998=$B$1)*(Data!$D$2:$D$998=CW$9)*( (Data!$I$2:$I$998=$B$2)+(Data!$I$2:$I$998=$B$3)+(Data!$I$2:$I$998=$B$4) )*(Data!$J$2:$J$998&lt;=$B$5)*(Data!$J$2:$J$998&gt;=$B$6)*(Data!$H$2:$H$998&lt;=CW$11) ) ),"N/A")</f>
        <v>N/A</v>
      </c>
      <c r="CX142" s="6" t="str">
        <f>IF(CX$10="x",IF( SUMPRODUCT( (Data!$A$2:$A$998=$A142)*(Data!$B$2:$B$998=$B142)*(Data!$C$2:$C$998=$B$1)*(Data!$D$2:$D$998=CX$9)*( (Data!$I$2:$I$998=$B$2)+(Data!$I$2:$I$998=$B$3)+(Data!$I$2:$I$998=$B$4) )*(Data!$J$2:$J$998&lt;=$B$5)*(Data!$J$2:$J$998&gt;=$B$6)*(Data!$H$2:$H$998) )=0,"N/A",SUMPRODUCT( (Data!$A$2:$A$998=$A142)*(Data!$B$2:$B$998=$B142)*(Data!$C$2:$C$998=$B$1)*(Data!$D$2:$D$998=CX$9)*( (Data!$I$2:$I$998=$B$2)+(Data!$I$2:$I$998=$B$3)+(Data!$I$2:$I$998=$B$4) )*(Data!$J$2:$J$998&lt;=$B$5)*(Data!$J$2:$J$998&gt;=$B$6)*(Data!$H$2:$H$998&lt;=CX$11) ) ),"N/A")</f>
        <v>N/A</v>
      </c>
      <c r="CY142" s="6" t="str">
        <f>IF(CY$10="x",IF( SUMPRODUCT( (Data!$A$2:$A$998=$A142)*(Data!$B$2:$B$998=$B142)*(Data!$C$2:$C$998=$B$1)*(Data!$D$2:$D$998=CY$9)*( (Data!$I$2:$I$998=$B$2)+(Data!$I$2:$I$998=$B$3)+(Data!$I$2:$I$998=$B$4) )*(Data!$J$2:$J$998&lt;=$B$5)*(Data!$J$2:$J$998&gt;=$B$6)*(Data!$H$2:$H$998) )=0,"N/A",SUMPRODUCT( (Data!$A$2:$A$998=$A142)*(Data!$B$2:$B$998=$B142)*(Data!$C$2:$C$998=$B$1)*(Data!$D$2:$D$998=CY$9)*( (Data!$I$2:$I$998=$B$2)+(Data!$I$2:$I$998=$B$3)+(Data!$I$2:$I$998=$B$4) )*(Data!$J$2:$J$998&lt;=$B$5)*(Data!$J$2:$J$998&gt;=$B$6)*(Data!$H$2:$H$998&lt;=CY$11) ) ),"N/A")</f>
        <v>N/A</v>
      </c>
      <c r="CZ142" s="6" t="str">
        <f>IF(CZ$10="x",IF( SUMPRODUCT( (Data!$A$2:$A$998=$A142)*(Data!$B$2:$B$998=$B142)*(Data!$C$2:$C$998=$B$1)*(Data!$D$2:$D$998=CZ$9)*( (Data!$I$2:$I$998=$B$2)+(Data!$I$2:$I$998=$B$3)+(Data!$I$2:$I$998=$B$4) )*(Data!$J$2:$J$998&lt;=$B$5)*(Data!$J$2:$J$998&gt;=$B$6)*(Data!$H$2:$H$998) )=0,"N/A",SUMPRODUCT( (Data!$A$2:$A$998=$A142)*(Data!$B$2:$B$998=$B142)*(Data!$C$2:$C$998=$B$1)*(Data!$D$2:$D$998=CZ$9)*( (Data!$I$2:$I$998=$B$2)+(Data!$I$2:$I$998=$B$3)+(Data!$I$2:$I$998=$B$4) )*(Data!$J$2:$J$998&lt;=$B$5)*(Data!$J$2:$J$998&gt;=$B$6)*(Data!$H$2:$H$998&lt;=CZ$11) ) ),"N/A")</f>
        <v>N/A</v>
      </c>
      <c r="DA142" s="6" t="str">
        <f>IF(DA$10="x",IF( SUMPRODUCT( (Data!$A$2:$A$998=$A142)*(Data!$B$2:$B$998=$B142)*(Data!$C$2:$C$998=$B$1)*(Data!$D$2:$D$998=DA$9)*( (Data!$I$2:$I$998=$B$2)+(Data!$I$2:$I$998=$B$3)+(Data!$I$2:$I$998=$B$4) )*(Data!$J$2:$J$998&lt;=$B$5)*(Data!$J$2:$J$998&gt;=$B$6)*(Data!$H$2:$H$998) )=0,"N/A",SUMPRODUCT( (Data!$A$2:$A$998=$A142)*(Data!$B$2:$B$998=$B142)*(Data!$C$2:$C$998=$B$1)*(Data!$D$2:$D$998=DA$9)*( (Data!$I$2:$I$998=$B$2)+(Data!$I$2:$I$998=$B$3)+(Data!$I$2:$I$998=$B$4) )*(Data!$J$2:$J$998&lt;=$B$5)*(Data!$J$2:$J$998&gt;=$B$6)*(Data!$H$2:$H$998&lt;=DA$11) ) ),"N/A")</f>
        <v>N/A</v>
      </c>
      <c r="DB142" s="6" t="str">
        <f>IF(DB$10="x",IF( SUMPRODUCT( (Data!$A$2:$A$998=$A142)*(Data!$B$2:$B$998=$B142)*(Data!$C$2:$C$998=$B$1)*(Data!$D$2:$D$998=DB$9)*( (Data!$I$2:$I$998=$B$2)+(Data!$I$2:$I$998=$B$3)+(Data!$I$2:$I$998=$B$4) )*(Data!$J$2:$J$998&lt;=$B$5)*(Data!$J$2:$J$998&gt;=$B$6)*(Data!$H$2:$H$998) )=0,"N/A",SUMPRODUCT( (Data!$A$2:$A$998=$A142)*(Data!$B$2:$B$998=$B142)*(Data!$C$2:$C$998=$B$1)*(Data!$D$2:$D$998=DB$9)*( (Data!$I$2:$I$998=$B$2)+(Data!$I$2:$I$998=$B$3)+(Data!$I$2:$I$998=$B$4) )*(Data!$J$2:$J$998&lt;=$B$5)*(Data!$J$2:$J$998&gt;=$B$6)*(Data!$H$2:$H$998&lt;=DB$11) ) ),"N/A")</f>
        <v>N/A</v>
      </c>
      <c r="DC142" s="6" t="str">
        <f>IF(DC$10="x",IF( SUMPRODUCT( (Data!$A$2:$A$998=$A142)*(Data!$B$2:$B$998=$B142)*(Data!$C$2:$C$998=$B$1)*(Data!$D$2:$D$998=DC$9)*( (Data!$I$2:$I$998=$B$2)+(Data!$I$2:$I$998=$B$3)+(Data!$I$2:$I$998=$B$4) )*(Data!$J$2:$J$998&lt;=$B$5)*(Data!$J$2:$J$998&gt;=$B$6)*(Data!$H$2:$H$998) )=0,"N/A",SUMPRODUCT( (Data!$A$2:$A$998=$A142)*(Data!$B$2:$B$998=$B142)*(Data!$C$2:$C$998=$B$1)*(Data!$D$2:$D$998=DC$9)*( (Data!$I$2:$I$998=$B$2)+(Data!$I$2:$I$998=$B$3)+(Data!$I$2:$I$998=$B$4) )*(Data!$J$2:$J$998&lt;=$B$5)*(Data!$J$2:$J$998&gt;=$B$6)*(Data!$H$2:$H$998&lt;=DC$11) ) ),"N/A")</f>
        <v>N/A</v>
      </c>
      <c r="DD142" s="6" t="str">
        <f>IF(DD$10="x",IF( SUMPRODUCT( (Data!$A$2:$A$998=$A142)*(Data!$B$2:$B$998=$B142)*(Data!$C$2:$C$998=$B$1)*(Data!$D$2:$D$998=DD$9)*( (Data!$I$2:$I$998=$B$2)+(Data!$I$2:$I$998=$B$3)+(Data!$I$2:$I$998=$B$4) )*(Data!$J$2:$J$998&lt;=$B$5)*(Data!$J$2:$J$998&gt;=$B$6)*(Data!$H$2:$H$998) )=0,"N/A",SUMPRODUCT( (Data!$A$2:$A$998=$A142)*(Data!$B$2:$B$998=$B142)*(Data!$C$2:$C$998=$B$1)*(Data!$D$2:$D$998=DD$9)*( (Data!$I$2:$I$998=$B$2)+(Data!$I$2:$I$998=$B$3)+(Data!$I$2:$I$998=$B$4) )*(Data!$J$2:$J$998&lt;=$B$5)*(Data!$J$2:$J$998&gt;=$B$6)*(Data!$H$2:$H$998&lt;=DD$11) ) ),"N/A")</f>
        <v>N/A</v>
      </c>
      <c r="DE142" s="6" t="str">
        <f>IF(DE$10="x",IF( SUMPRODUCT( (Data!$A$2:$A$998=$A142)*(Data!$B$2:$B$998=$B142)*(Data!$C$2:$C$998=$B$1)*(Data!$D$2:$D$998=DE$9)*( (Data!$I$2:$I$998=$B$2)+(Data!$I$2:$I$998=$B$3)+(Data!$I$2:$I$998=$B$4) )*(Data!$J$2:$J$998&lt;=$B$5)*(Data!$J$2:$J$998&gt;=$B$6)*(Data!$H$2:$H$998) )=0,"N/A",SUMPRODUCT( (Data!$A$2:$A$998=$A142)*(Data!$B$2:$B$998=$B142)*(Data!$C$2:$C$998=$B$1)*(Data!$D$2:$D$998=DE$9)*( (Data!$I$2:$I$998=$B$2)+(Data!$I$2:$I$998=$B$3)+(Data!$I$2:$I$998=$B$4) )*(Data!$J$2:$J$998&lt;=$B$5)*(Data!$J$2:$J$998&gt;=$B$6)*(Data!$H$2:$H$998&lt;=DE$11) ) ),"N/A")</f>
        <v>N/A</v>
      </c>
      <c r="DF142" s="6" t="str">
        <f>IF(DF$10="x",IF( SUMPRODUCT( (Data!$A$2:$A$998=$A142)*(Data!$B$2:$B$998=$B142)*(Data!$C$2:$C$998=$B$1)*(Data!$D$2:$D$998=DF$9)*( (Data!$I$2:$I$998=$B$2)+(Data!$I$2:$I$998=$B$3)+(Data!$I$2:$I$998=$B$4) )*(Data!$J$2:$J$998&lt;=$B$5)*(Data!$J$2:$J$998&gt;=$B$6)*(Data!$H$2:$H$998) )=0,"N/A",SUMPRODUCT( (Data!$A$2:$A$998=$A142)*(Data!$B$2:$B$998=$B142)*(Data!$C$2:$C$998=$B$1)*(Data!$D$2:$D$998=DF$9)*( (Data!$I$2:$I$998=$B$2)+(Data!$I$2:$I$998=$B$3)+(Data!$I$2:$I$998=$B$4) )*(Data!$J$2:$J$998&lt;=$B$5)*(Data!$J$2:$J$998&gt;=$B$6)*(Data!$H$2:$H$998&lt;=DF$11) ) ),"N/A")</f>
        <v>N/A</v>
      </c>
      <c r="DG142" s="6" t="str">
        <f>IF(DG$10="x",IF( SUMPRODUCT( (Data!$A$2:$A$998=$A142)*(Data!$B$2:$B$998=$B142)*(Data!$C$2:$C$998=$B$1)*(Data!$D$2:$D$998=DG$9)*( (Data!$I$2:$I$998=$B$2)+(Data!$I$2:$I$998=$B$3)+(Data!$I$2:$I$998=$B$4) )*(Data!$J$2:$J$998&lt;=$B$5)*(Data!$J$2:$J$998&gt;=$B$6)*(Data!$H$2:$H$998) )=0,"N/A",SUMPRODUCT( (Data!$A$2:$A$998=$A142)*(Data!$B$2:$B$998=$B142)*(Data!$C$2:$C$998=$B$1)*(Data!$D$2:$D$998=DG$9)*( (Data!$I$2:$I$998=$B$2)+(Data!$I$2:$I$998=$B$3)+(Data!$I$2:$I$998=$B$4) )*(Data!$J$2:$J$998&lt;=$B$5)*(Data!$J$2:$J$998&gt;=$B$6)*(Data!$H$2:$H$998&lt;=DG$11) ) ),"N/A")</f>
        <v>N/A</v>
      </c>
      <c r="DH142" s="6" t="str">
        <f>IF(DH$10="x",IF( SUMPRODUCT( (Data!$A$2:$A$998=$A142)*(Data!$B$2:$B$998=$B142)*(Data!$C$2:$C$998=$B$1)*(Data!$D$2:$D$998=DH$9)*( (Data!$I$2:$I$998=$B$2)+(Data!$I$2:$I$998=$B$3)+(Data!$I$2:$I$998=$B$4) )*(Data!$J$2:$J$998&lt;=$B$5)*(Data!$J$2:$J$998&gt;=$B$6)*(Data!$H$2:$H$998) )=0,"N/A",SUMPRODUCT( (Data!$A$2:$A$998=$A142)*(Data!$B$2:$B$998=$B142)*(Data!$C$2:$C$998=$B$1)*(Data!$D$2:$D$998=DH$9)*( (Data!$I$2:$I$998=$B$2)+(Data!$I$2:$I$998=$B$3)+(Data!$I$2:$I$998=$B$4) )*(Data!$J$2:$J$998&lt;=$B$5)*(Data!$J$2:$J$998&gt;=$B$6)*(Data!$H$2:$H$998&lt;=DH$11) ) ),"N/A")</f>
        <v>N/A</v>
      </c>
      <c r="DI142" s="6" t="str">
        <f>IF(DI$10="x",IF( SUMPRODUCT( (Data!$A$2:$A$998=$A142)*(Data!$B$2:$B$998=$B142)*(Data!$C$2:$C$998=$B$1)*(Data!$D$2:$D$998=DI$9)*( (Data!$I$2:$I$998=$B$2)+(Data!$I$2:$I$998=$B$3)+(Data!$I$2:$I$998=$B$4) )*(Data!$J$2:$J$998&lt;=$B$5)*(Data!$J$2:$J$998&gt;=$B$6)*(Data!$H$2:$H$998) )=0,"N/A",SUMPRODUCT( (Data!$A$2:$A$998=$A142)*(Data!$B$2:$B$998=$B142)*(Data!$C$2:$C$998=$B$1)*(Data!$D$2:$D$998=DI$9)*( (Data!$I$2:$I$998=$B$2)+(Data!$I$2:$I$998=$B$3)+(Data!$I$2:$I$998=$B$4) )*(Data!$J$2:$J$998&lt;=$B$5)*(Data!$J$2:$J$998&gt;=$B$6)*(Data!$H$2:$H$998&lt;=DI$11) ) ),"N/A")</f>
        <v>N/A</v>
      </c>
      <c r="DJ142" s="6" t="str">
        <f>IF(DJ$10="x",IF( SUMPRODUCT( (Data!$A$2:$A$998=$A142)*(Data!$B$2:$B$998=$B142)*(Data!$C$2:$C$998=$B$1)*(Data!$D$2:$D$998=DJ$9)*( (Data!$I$2:$I$998=$B$2)+(Data!$I$2:$I$998=$B$3)+(Data!$I$2:$I$998=$B$4) )*(Data!$J$2:$J$998&lt;=$B$5)*(Data!$J$2:$J$998&gt;=$B$6)*(Data!$H$2:$H$998) )=0,"N/A",SUMPRODUCT( (Data!$A$2:$A$998=$A142)*(Data!$B$2:$B$998=$B142)*(Data!$C$2:$C$998=$B$1)*(Data!$D$2:$D$998=DJ$9)*( (Data!$I$2:$I$998=$B$2)+(Data!$I$2:$I$998=$B$3)+(Data!$I$2:$I$998=$B$4) )*(Data!$J$2:$J$998&lt;=$B$5)*(Data!$J$2:$J$998&gt;=$B$6)*(Data!$H$2:$H$998&lt;=DJ$11) ) ),"N/A")</f>
        <v>N/A</v>
      </c>
      <c r="DK142" s="6" t="str">
        <f t="shared" si="150"/>
        <v>N/A</v>
      </c>
      <c r="DO142" s="6" t="str">
        <f t="shared" si="154"/>
        <v>N/A</v>
      </c>
      <c r="DP142" s="6" t="str">
        <f t="shared" si="140"/>
        <v>N/A</v>
      </c>
      <c r="DQ142" s="6" t="str">
        <f t="shared" si="141"/>
        <v>N/A</v>
      </c>
      <c r="DR142" s="6" t="str">
        <f t="shared" si="142"/>
        <v>N/A</v>
      </c>
      <c r="DS142" s="6" t="str">
        <f t="shared" si="107"/>
        <v>N/A</v>
      </c>
      <c r="DT142" s="6" t="str">
        <f t="shared" si="108"/>
        <v>N/A</v>
      </c>
      <c r="DU142" s="6" t="str">
        <f t="shared" si="109"/>
        <v>N/A</v>
      </c>
      <c r="DV142" s="6" t="str">
        <f t="shared" si="110"/>
        <v>N/A</v>
      </c>
      <c r="DW142" s="6" t="str">
        <f t="shared" si="111"/>
        <v>N/A</v>
      </c>
      <c r="DX142" s="6" t="str">
        <f t="shared" si="112"/>
        <v>N/A</v>
      </c>
      <c r="DY142" s="6" t="str">
        <f t="shared" si="113"/>
        <v>N/A</v>
      </c>
      <c r="DZ142" s="6" t="str">
        <f t="shared" si="114"/>
        <v>N/A</v>
      </c>
      <c r="EA142" s="6" t="str">
        <f t="shared" si="115"/>
        <v>N/A</v>
      </c>
      <c r="EB142" s="6" t="str">
        <f t="shared" si="116"/>
        <v>N/A</v>
      </c>
      <c r="EC142" s="6" t="str">
        <f t="shared" si="117"/>
        <v>N/A</v>
      </c>
      <c r="ED142" s="6" t="str">
        <f t="shared" si="118"/>
        <v>N/A</v>
      </c>
      <c r="EE142" s="6" t="str">
        <f t="shared" si="119"/>
        <v>N/A</v>
      </c>
      <c r="EF142" s="6" t="str">
        <f t="shared" si="120"/>
        <v>N/A</v>
      </c>
      <c r="EG142" s="6" t="str">
        <f t="shared" si="121"/>
        <v>N/A</v>
      </c>
      <c r="EH142" s="6" t="str">
        <f t="shared" si="151"/>
        <v>N/A</v>
      </c>
      <c r="EL142" s="6" t="str">
        <f t="shared" si="155"/>
        <v>N/A</v>
      </c>
      <c r="EM142" s="6" t="str">
        <f t="shared" si="143"/>
        <v>N/A</v>
      </c>
      <c r="EN142" s="6" t="str">
        <f t="shared" si="144"/>
        <v>N/A</v>
      </c>
      <c r="EO142" s="6" t="str">
        <f t="shared" si="145"/>
        <v>N/A</v>
      </c>
      <c r="EP142" s="6" t="str">
        <f t="shared" si="122"/>
        <v>N/A</v>
      </c>
      <c r="EQ142" s="6" t="str">
        <f t="shared" si="123"/>
        <v>N/A</v>
      </c>
      <c r="ER142" s="6" t="str">
        <f t="shared" si="124"/>
        <v>N/A</v>
      </c>
      <c r="ES142" s="6" t="str">
        <f t="shared" si="125"/>
        <v>N/A</v>
      </c>
      <c r="ET142" s="6" t="str">
        <f t="shared" si="126"/>
        <v>N/A</v>
      </c>
      <c r="EU142" s="6" t="str">
        <f t="shared" si="127"/>
        <v>N/A</v>
      </c>
      <c r="EV142" s="6" t="str">
        <f t="shared" si="128"/>
        <v>N/A</v>
      </c>
      <c r="EW142" s="6" t="str">
        <f t="shared" si="129"/>
        <v>N/A</v>
      </c>
      <c r="EX142" s="6" t="str">
        <f t="shared" si="130"/>
        <v>N/A</v>
      </c>
      <c r="EY142" s="6" t="str">
        <f t="shared" si="131"/>
        <v>N/A</v>
      </c>
      <c r="EZ142" s="6" t="str">
        <f t="shared" si="132"/>
        <v>N/A</v>
      </c>
      <c r="FA142" s="6" t="str">
        <f t="shared" si="133"/>
        <v>N/A</v>
      </c>
      <c r="FB142" s="6" t="str">
        <f t="shared" si="134"/>
        <v>N/A</v>
      </c>
      <c r="FC142" s="6" t="str">
        <f t="shared" si="135"/>
        <v>N/A</v>
      </c>
      <c r="FD142" s="6" t="str">
        <f t="shared" si="136"/>
        <v>N/A</v>
      </c>
      <c r="FE142" s="6" t="str">
        <f t="shared" si="152"/>
        <v>N/A</v>
      </c>
      <c r="FI142" s="6">
        <f>SUMPRODUCT( (Data!$A$2:$A$1768=$A142)*(Data!$B$2:$B$1768=$B142)*(Data!$J$2:$J$1768) ) / (SUMPRODUCT( (Data!$A$2:$A$1768=$A142)*(Data!$B$2:$B$1768=$B142)*1 ))</f>
        <v>13</v>
      </c>
      <c r="FJ142" s="6">
        <f>IF(SUMPRODUCT( (Data!$A$2:$A$1768=$A142)*(Data!$B$2:$B$1768=$B142)*(Data!$I$2:$I$1768="YES") )&gt;0,1,0)</f>
        <v>0</v>
      </c>
      <c r="FK142" s="6">
        <f>IF(SUMPRODUCT( (Data!$A$2:$A$1768=$A142)*(Data!$B$2:$B$1768=$B142)*(Data!$I$2:$I$1768="NO") )&gt;0,1,0)</f>
        <v>1</v>
      </c>
      <c r="FL142" s="6">
        <f t="shared" si="91"/>
        <v>0</v>
      </c>
    </row>
    <row r="143" spans="1:168" x14ac:dyDescent="0.25">
      <c r="A143" s="23" t="s">
        <v>155</v>
      </c>
      <c r="B143" s="6" t="s">
        <v>152</v>
      </c>
      <c r="C143" s="30"/>
      <c r="D143" s="6" t="str">
        <f>IF(D$10="x",IF( SUMPRODUCT( (Data!$A$2:$A$998=$A143)*(Data!$B$2:$B$998=$B143)*(Data!$C$2:$C$998=$B$1)*(Data!$D$2:$D$998=D$9)*( (Data!$I$2:$I$998=$B$2)+(Data!$I$2:$I$998=$B$3)+(Data!$I$2:$I$998=$B$4) )*(Data!$J$2:$J$998&lt;=$B$5)*(Data!$J$2:$J$998&gt;=$B$6)*(Data!$E$2:$E$998) )=0,"N/A",SUMPRODUCT( (Data!$A$2:$A$998=$A143)*(Data!$B$2:$B$998=$B143)*(Data!$C$2:$C$998=$B$1)*(Data!$D$2:$D$998=D$9)*( (Data!$I$2:$I$998=$B$2)+(Data!$I$2:$I$998=$B$3)+(Data!$I$2:$I$998=$B$4) )*(Data!$J$2:$J$998&lt;=$B$5)*(Data!$J$2:$J$998&gt;=$B$6)*(Data!$E$2:$E$998&gt;=D$11) ) ),"N/A")</f>
        <v>N/A</v>
      </c>
      <c r="E143" s="6" t="str">
        <f>IF(E$10="x",IF( SUMPRODUCT( (Data!$A$2:$A$998=$A143)*(Data!$B$2:$B$998=$B143)*(Data!$C$2:$C$998=$B$1)*(Data!$D$2:$D$998=E$9)*( (Data!$I$2:$I$998=$B$2)+(Data!$I$2:$I$998=$B$3)+(Data!$I$2:$I$998=$B$4) )*(Data!$J$2:$J$998&lt;=$B$5)*(Data!$J$2:$J$998&gt;=$B$6)*(Data!$E$2:$E$998) )=0,"N/A",SUMPRODUCT( (Data!$A$2:$A$998=$A143)*(Data!$B$2:$B$998=$B143)*(Data!$C$2:$C$998=$B$1)*(Data!$D$2:$D$998=E$9)*( (Data!$I$2:$I$998=$B$2)+(Data!$I$2:$I$998=$B$3)+(Data!$I$2:$I$998=$B$4) )*(Data!$J$2:$J$998&lt;=$B$5)*(Data!$J$2:$J$998&gt;=$B$6)*(Data!$E$2:$E$998&gt;=E$11) ) ),"N/A")</f>
        <v>N/A</v>
      </c>
      <c r="F143" s="6" t="str">
        <f>IF(F$10="x",IF( SUMPRODUCT( (Data!$A$2:$A$998=$A143)*(Data!$B$2:$B$998=$B143)*(Data!$C$2:$C$998=$B$1)*(Data!$D$2:$D$998=F$9)*( (Data!$I$2:$I$998=$B$2)+(Data!$I$2:$I$998=$B$3)+(Data!$I$2:$I$998=$B$4) )*(Data!$J$2:$J$998&lt;=$B$5)*(Data!$J$2:$J$998&gt;=$B$6)*(Data!$E$2:$E$998) )=0,"N/A",SUMPRODUCT( (Data!$A$2:$A$998=$A143)*(Data!$B$2:$B$998=$B143)*(Data!$C$2:$C$998=$B$1)*(Data!$D$2:$D$998=F$9)*( (Data!$I$2:$I$998=$B$2)+(Data!$I$2:$I$998=$B$3)+(Data!$I$2:$I$998=$B$4) )*(Data!$J$2:$J$998&lt;=$B$5)*(Data!$J$2:$J$998&gt;=$B$6)*(Data!$E$2:$E$998&gt;=F$11) ) ),"N/A")</f>
        <v>N/A</v>
      </c>
      <c r="G143" s="6" t="str">
        <f>IF(G$10="x",IF( SUMPRODUCT( (Data!$A$2:$A$998=$A143)*(Data!$B$2:$B$998=$B143)*(Data!$C$2:$C$998=$B$1)*(Data!$D$2:$D$998=G$9)*( (Data!$I$2:$I$998=$B$2)+(Data!$I$2:$I$998=$B$3)+(Data!$I$2:$I$998=$B$4) )*(Data!$J$2:$J$998&lt;=$B$5)*(Data!$J$2:$J$998&gt;=$B$6)*(Data!$E$2:$E$998) )=0,"N/A",SUMPRODUCT( (Data!$A$2:$A$998=$A143)*(Data!$B$2:$B$998=$B143)*(Data!$C$2:$C$998=$B$1)*(Data!$D$2:$D$998=G$9)*( (Data!$I$2:$I$998=$B$2)+(Data!$I$2:$I$998=$B$3)+(Data!$I$2:$I$998=$B$4) )*(Data!$J$2:$J$998&lt;=$B$5)*(Data!$J$2:$J$998&gt;=$B$6)*(Data!$E$2:$E$998&gt;=G$11) ) ),"N/A")</f>
        <v>N/A</v>
      </c>
      <c r="H143" s="6" t="str">
        <f>IF(H$10="x",IF( SUMPRODUCT( (Data!$A$2:$A$998=$A143)*(Data!$B$2:$B$998=$B143)*(Data!$C$2:$C$998=$B$1)*(Data!$D$2:$D$998=H$9)*( (Data!$I$2:$I$998=$B$2)+(Data!$I$2:$I$998=$B$3)+(Data!$I$2:$I$998=$B$4) )*(Data!$J$2:$J$998&lt;=$B$5)*(Data!$J$2:$J$998&gt;=$B$6)*(Data!$E$2:$E$998) )=0,"N/A",SUMPRODUCT( (Data!$A$2:$A$998=$A143)*(Data!$B$2:$B$998=$B143)*(Data!$C$2:$C$998=$B$1)*(Data!$D$2:$D$998=H$9)*( (Data!$I$2:$I$998=$B$2)+(Data!$I$2:$I$998=$B$3)+(Data!$I$2:$I$998=$B$4) )*(Data!$J$2:$J$998&lt;=$B$5)*(Data!$J$2:$J$998&gt;=$B$6)*(Data!$E$2:$E$998&gt;=H$11) ) ),"N/A")</f>
        <v>N/A</v>
      </c>
      <c r="I143" s="6" t="str">
        <f>IF(I$10="x",IF( SUMPRODUCT( (Data!$A$2:$A$998=$A143)*(Data!$B$2:$B$998=$B143)*(Data!$C$2:$C$998=$B$1)*(Data!$D$2:$D$998=I$9)*( (Data!$I$2:$I$998=$B$2)+(Data!$I$2:$I$998=$B$3)+(Data!$I$2:$I$998=$B$4) )*(Data!$J$2:$J$998&lt;=$B$5)*(Data!$J$2:$J$998&gt;=$B$6)*(Data!$E$2:$E$998) )=0,"N/A",SUMPRODUCT( (Data!$A$2:$A$998=$A143)*(Data!$B$2:$B$998=$B143)*(Data!$C$2:$C$998=$B$1)*(Data!$D$2:$D$998=I$9)*( (Data!$I$2:$I$998=$B$2)+(Data!$I$2:$I$998=$B$3)+(Data!$I$2:$I$998=$B$4) )*(Data!$J$2:$J$998&lt;=$B$5)*(Data!$J$2:$J$998&gt;=$B$6)*(Data!$E$2:$E$998&gt;=I$11) ) ),"N/A")</f>
        <v>N/A</v>
      </c>
      <c r="J143" s="6" t="str">
        <f>IF(J$10="x",IF( SUMPRODUCT( (Data!$A$2:$A$998=$A143)*(Data!$B$2:$B$998=$B143)*(Data!$C$2:$C$998=$B$1)*(Data!$D$2:$D$998=J$9)*( (Data!$I$2:$I$998=$B$2)+(Data!$I$2:$I$998=$B$3)+(Data!$I$2:$I$998=$B$4) )*(Data!$J$2:$J$998&lt;=$B$5)*(Data!$J$2:$J$998&gt;=$B$6)*(Data!$E$2:$E$998) )=0,"N/A",SUMPRODUCT( (Data!$A$2:$A$998=$A143)*(Data!$B$2:$B$998=$B143)*(Data!$C$2:$C$998=$B$1)*(Data!$D$2:$D$998=J$9)*( (Data!$I$2:$I$998=$B$2)+(Data!$I$2:$I$998=$B$3)+(Data!$I$2:$I$998=$B$4) )*(Data!$J$2:$J$998&lt;=$B$5)*(Data!$J$2:$J$998&gt;=$B$6)*(Data!$E$2:$E$998&gt;=J$11) ) ),"N/A")</f>
        <v>N/A</v>
      </c>
      <c r="K143" s="6" t="str">
        <f>IF(K$10="x",IF( SUMPRODUCT( (Data!$A$2:$A$998=$A143)*(Data!$B$2:$B$998=$B143)*(Data!$C$2:$C$998=$B$1)*(Data!$D$2:$D$998=K$9)*( (Data!$I$2:$I$998=$B$2)+(Data!$I$2:$I$998=$B$3)+(Data!$I$2:$I$998=$B$4) )*(Data!$J$2:$J$998&lt;=$B$5)*(Data!$J$2:$J$998&gt;=$B$6)*(Data!$E$2:$E$998) )=0,"N/A",SUMPRODUCT( (Data!$A$2:$A$998=$A143)*(Data!$B$2:$B$998=$B143)*(Data!$C$2:$C$998=$B$1)*(Data!$D$2:$D$998=K$9)*( (Data!$I$2:$I$998=$B$2)+(Data!$I$2:$I$998=$B$3)+(Data!$I$2:$I$998=$B$4) )*(Data!$J$2:$J$998&lt;=$B$5)*(Data!$J$2:$J$998&gt;=$B$6)*(Data!$E$2:$E$998&gt;=K$11) ) ),"N/A")</f>
        <v>N/A</v>
      </c>
      <c r="L143" s="6" t="str">
        <f>IF(L$10="x",IF( SUMPRODUCT( (Data!$A$2:$A$998=$A143)*(Data!$B$2:$B$998=$B143)*(Data!$C$2:$C$998=$B$1)*(Data!$D$2:$D$998=L$9)*( (Data!$I$2:$I$998=$B$2)+(Data!$I$2:$I$998=$B$3)+(Data!$I$2:$I$998=$B$4) )*(Data!$J$2:$J$998&lt;=$B$5)*(Data!$J$2:$J$998&gt;=$B$6)*(Data!$E$2:$E$998) )=0,"N/A",SUMPRODUCT( (Data!$A$2:$A$998=$A143)*(Data!$B$2:$B$998=$B143)*(Data!$C$2:$C$998=$B$1)*(Data!$D$2:$D$998=L$9)*( (Data!$I$2:$I$998=$B$2)+(Data!$I$2:$I$998=$B$3)+(Data!$I$2:$I$998=$B$4) )*(Data!$J$2:$J$998&lt;=$B$5)*(Data!$J$2:$J$998&gt;=$B$6)*(Data!$E$2:$E$998&gt;=L$11) ) ),"N/A")</f>
        <v>N/A</v>
      </c>
      <c r="M143" s="6" t="str">
        <f>IF(M$10="x",IF( SUMPRODUCT( (Data!$A$2:$A$998=$A143)*(Data!$B$2:$B$998=$B143)*(Data!$C$2:$C$998=$B$1)*(Data!$D$2:$D$998=M$9)*( (Data!$I$2:$I$998=$B$2)+(Data!$I$2:$I$998=$B$3)+(Data!$I$2:$I$998=$B$4) )*(Data!$J$2:$J$998&lt;=$B$5)*(Data!$J$2:$J$998&gt;=$B$6)*(Data!$E$2:$E$998) )=0,"N/A",SUMPRODUCT( (Data!$A$2:$A$998=$A143)*(Data!$B$2:$B$998=$B143)*(Data!$C$2:$C$998=$B$1)*(Data!$D$2:$D$998=M$9)*( (Data!$I$2:$I$998=$B$2)+(Data!$I$2:$I$998=$B$3)+(Data!$I$2:$I$998=$B$4) )*(Data!$J$2:$J$998&lt;=$B$5)*(Data!$J$2:$J$998&gt;=$B$6)*(Data!$E$2:$E$998&gt;=M$11) ) ),"N/A")</f>
        <v>N/A</v>
      </c>
      <c r="N143" s="6" t="str">
        <f>IF(N$10="x",IF( SUMPRODUCT( (Data!$A$2:$A$998=$A143)*(Data!$B$2:$B$998=$B143)*(Data!$C$2:$C$998=$B$1)*(Data!$D$2:$D$998=N$9)*( (Data!$I$2:$I$998=$B$2)+(Data!$I$2:$I$998=$B$3)+(Data!$I$2:$I$998=$B$4) )*(Data!$J$2:$J$998&lt;=$B$5)*(Data!$J$2:$J$998&gt;=$B$6)*(Data!$E$2:$E$998) )=0,"N/A",SUMPRODUCT( (Data!$A$2:$A$998=$A143)*(Data!$B$2:$B$998=$B143)*(Data!$C$2:$C$998=$B$1)*(Data!$D$2:$D$998=N$9)*( (Data!$I$2:$I$998=$B$2)+(Data!$I$2:$I$998=$B$3)+(Data!$I$2:$I$998=$B$4) )*(Data!$J$2:$J$998&lt;=$B$5)*(Data!$J$2:$J$998&gt;=$B$6)*(Data!$E$2:$E$998&gt;=N$11) ) ),"N/A")</f>
        <v>N/A</v>
      </c>
      <c r="O143" s="6" t="str">
        <f>IF(O$10="x",IF( SUMPRODUCT( (Data!$A$2:$A$998=$A143)*(Data!$B$2:$B$998=$B143)*(Data!$C$2:$C$998=$B$1)*(Data!$D$2:$D$998=O$9)*( (Data!$I$2:$I$998=$B$2)+(Data!$I$2:$I$998=$B$3)+(Data!$I$2:$I$998=$B$4) )*(Data!$J$2:$J$998&lt;=$B$5)*(Data!$J$2:$J$998&gt;=$B$6)*(Data!$E$2:$E$998) )=0,"N/A",SUMPRODUCT( (Data!$A$2:$A$998=$A143)*(Data!$B$2:$B$998=$B143)*(Data!$C$2:$C$998=$B$1)*(Data!$D$2:$D$998=O$9)*( (Data!$I$2:$I$998=$B$2)+(Data!$I$2:$I$998=$B$3)+(Data!$I$2:$I$998=$B$4) )*(Data!$J$2:$J$998&lt;=$B$5)*(Data!$J$2:$J$998&gt;=$B$6)*(Data!$E$2:$E$998&gt;=O$11) ) ),"N/A")</f>
        <v>N/A</v>
      </c>
      <c r="P143" s="6" t="str">
        <f>IF(P$10="x",IF( SUMPRODUCT( (Data!$A$2:$A$998=$A143)*(Data!$B$2:$B$998=$B143)*(Data!$C$2:$C$998=$B$1)*(Data!$D$2:$D$998=P$9)*( (Data!$I$2:$I$998=$B$2)+(Data!$I$2:$I$998=$B$3)+(Data!$I$2:$I$998=$B$4) )*(Data!$J$2:$J$998&lt;=$B$5)*(Data!$J$2:$J$998&gt;=$B$6)*(Data!$E$2:$E$998) )=0,"N/A",SUMPRODUCT( (Data!$A$2:$A$998=$A143)*(Data!$B$2:$B$998=$B143)*(Data!$C$2:$C$998=$B$1)*(Data!$D$2:$D$998=P$9)*( (Data!$I$2:$I$998=$B$2)+(Data!$I$2:$I$998=$B$3)+(Data!$I$2:$I$998=$B$4) )*(Data!$J$2:$J$998&lt;=$B$5)*(Data!$J$2:$J$998&gt;=$B$6)*(Data!$E$2:$E$998&gt;=P$11) ) ),"N/A")</f>
        <v>N/A</v>
      </c>
      <c r="Q143" s="6" t="str">
        <f>IF(Q$10="x",IF( SUMPRODUCT( (Data!$A$2:$A$998=$A143)*(Data!$B$2:$B$998=$B143)*(Data!$C$2:$C$998=$B$1)*(Data!$D$2:$D$998=Q$9)*( (Data!$I$2:$I$998=$B$2)+(Data!$I$2:$I$998=$B$3)+(Data!$I$2:$I$998=$B$4) )*(Data!$J$2:$J$998&lt;=$B$5)*(Data!$J$2:$J$998&gt;=$B$6)*(Data!$E$2:$E$998) )=0,"N/A",SUMPRODUCT( (Data!$A$2:$A$998=$A143)*(Data!$B$2:$B$998=$B143)*(Data!$C$2:$C$998=$B$1)*(Data!$D$2:$D$998=Q$9)*( (Data!$I$2:$I$998=$B$2)+(Data!$I$2:$I$998=$B$3)+(Data!$I$2:$I$998=$B$4) )*(Data!$J$2:$J$998&lt;=$B$5)*(Data!$J$2:$J$998&gt;=$B$6)*(Data!$E$2:$E$998&gt;=Q$11) ) ),"N/A")</f>
        <v>N/A</v>
      </c>
      <c r="R143" s="6" t="str">
        <f>IF(R$10="x",IF( SUMPRODUCT( (Data!$A$2:$A$998=$A143)*(Data!$B$2:$B$998=$B143)*(Data!$C$2:$C$998=$B$1)*(Data!$D$2:$D$998=R$9)*( (Data!$I$2:$I$998=$B$2)+(Data!$I$2:$I$998=$B$3)+(Data!$I$2:$I$998=$B$4) )*(Data!$J$2:$J$998&lt;=$B$5)*(Data!$J$2:$J$998&gt;=$B$6)*(Data!$E$2:$E$998) )=0,"N/A",SUMPRODUCT( (Data!$A$2:$A$998=$A143)*(Data!$B$2:$B$998=$B143)*(Data!$C$2:$C$998=$B$1)*(Data!$D$2:$D$998=R$9)*( (Data!$I$2:$I$998=$B$2)+(Data!$I$2:$I$998=$B$3)+(Data!$I$2:$I$998=$B$4) )*(Data!$J$2:$J$998&lt;=$B$5)*(Data!$J$2:$J$998&gt;=$B$6)*(Data!$E$2:$E$998&gt;=R$11) ) ),"N/A")</f>
        <v>N/A</v>
      </c>
      <c r="S143" s="6" t="str">
        <f>IF(S$10="x",IF( SUMPRODUCT( (Data!$A$2:$A$998=$A143)*(Data!$B$2:$B$998=$B143)*(Data!$C$2:$C$998=$B$1)*(Data!$D$2:$D$998=S$9)*( (Data!$I$2:$I$998=$B$2)+(Data!$I$2:$I$998=$B$3)+(Data!$I$2:$I$998=$B$4) )*(Data!$J$2:$J$998&lt;=$B$5)*(Data!$J$2:$J$998&gt;=$B$6)*(Data!$E$2:$E$998) )=0,"N/A",SUMPRODUCT( (Data!$A$2:$A$998=$A143)*(Data!$B$2:$B$998=$B143)*(Data!$C$2:$C$998=$B$1)*(Data!$D$2:$D$998=S$9)*( (Data!$I$2:$I$998=$B$2)+(Data!$I$2:$I$998=$B$3)+(Data!$I$2:$I$998=$B$4) )*(Data!$J$2:$J$998&lt;=$B$5)*(Data!$J$2:$J$998&gt;=$B$6)*(Data!$E$2:$E$998&gt;=S$11) ) ),"N/A")</f>
        <v>N/A</v>
      </c>
      <c r="T143" s="6" t="str">
        <f>IF(T$10="x",IF( SUMPRODUCT( (Data!$A$2:$A$998=$A143)*(Data!$B$2:$B$998=$B143)*(Data!$C$2:$C$998=$B$1)*(Data!$D$2:$D$998=T$9)*( (Data!$I$2:$I$998=$B$2)+(Data!$I$2:$I$998=$B$3)+(Data!$I$2:$I$998=$B$4) )*(Data!$J$2:$J$998&lt;=$B$5)*(Data!$J$2:$J$998&gt;=$B$6)*(Data!$E$2:$E$998) )=0,"N/A",SUMPRODUCT( (Data!$A$2:$A$998=$A143)*(Data!$B$2:$B$998=$B143)*(Data!$C$2:$C$998=$B$1)*(Data!$D$2:$D$998=T$9)*( (Data!$I$2:$I$998=$B$2)+(Data!$I$2:$I$998=$B$3)+(Data!$I$2:$I$998=$B$4) )*(Data!$J$2:$J$998&lt;=$B$5)*(Data!$J$2:$J$998&gt;=$B$6)*(Data!$E$2:$E$998&gt;=T$11) ) ),"N/A")</f>
        <v>N/A</v>
      </c>
      <c r="U143" s="6" t="str">
        <f>IF(U$10="x",IF( SUMPRODUCT( (Data!$A$2:$A$998=$A143)*(Data!$B$2:$B$998=$B143)*(Data!$C$2:$C$998=$B$1)*(Data!$D$2:$D$998=U$9)*( (Data!$I$2:$I$998=$B$2)+(Data!$I$2:$I$998=$B$3)+(Data!$I$2:$I$998=$B$4) )*(Data!$J$2:$J$998&lt;=$B$5)*(Data!$J$2:$J$998&gt;=$B$6)*(Data!$E$2:$E$998) )=0,"N/A",SUMPRODUCT( (Data!$A$2:$A$998=$A143)*(Data!$B$2:$B$998=$B143)*(Data!$C$2:$C$998=$B$1)*(Data!$D$2:$D$998=U$9)*( (Data!$I$2:$I$998=$B$2)+(Data!$I$2:$I$998=$B$3)+(Data!$I$2:$I$998=$B$4) )*(Data!$J$2:$J$998&lt;=$B$5)*(Data!$J$2:$J$998&gt;=$B$6)*(Data!$E$2:$E$998&gt;=U$11) ) ),"N/A")</f>
        <v>N/A</v>
      </c>
      <c r="V143" s="6" t="str">
        <f>IF(V$10="x",IF( SUMPRODUCT( (Data!$A$2:$A$998=$A143)*(Data!$B$2:$B$998=$B143)*(Data!$C$2:$C$998=$B$1)*(Data!$D$2:$D$998=V$9)*( (Data!$I$2:$I$998=$B$2)+(Data!$I$2:$I$998=$B$3)+(Data!$I$2:$I$998=$B$4) )*(Data!$J$2:$J$998&lt;=$B$5)*(Data!$J$2:$J$998&gt;=$B$6)*(Data!$E$2:$E$998) )=0,"N/A",SUMPRODUCT( (Data!$A$2:$A$998=$A143)*(Data!$B$2:$B$998=$B143)*(Data!$C$2:$C$998=$B$1)*(Data!$D$2:$D$998=V$9)*( (Data!$I$2:$I$998=$B$2)+(Data!$I$2:$I$998=$B$3)+(Data!$I$2:$I$998=$B$4) )*(Data!$J$2:$J$998&lt;=$B$5)*(Data!$J$2:$J$998&gt;=$B$6)*(Data!$E$2:$E$998&gt;=V$11) ) ),"N/A")</f>
        <v>N/A</v>
      </c>
      <c r="W143" s="6" t="str">
        <f t="shared" si="146"/>
        <v>N/A</v>
      </c>
      <c r="AA143" s="6" t="str">
        <f>IF(AA$10="x",IF( SUMPRODUCT( (Data!$A$2:$A$998=$A143)*(Data!$B$2:$B$998=$B143)*(Data!$C$2:$C$998=$B$1)*(Data!$D$2:$D$998=AA$9)*( (Data!$I$2:$I$998=$B$2)+(Data!$I$2:$I$998=$B$3)+(Data!$I$2:$I$998=$B$4) )*(Data!$J$2:$J$998&lt;=$B$5)*(Data!$J$2:$J$998&gt;=$B$6)*(Data!$G$2:$G$998) )=0,"N/A",SUMPRODUCT( (Data!$A$2:$A$998=$A143)*(Data!$B$2:$B$998=$B143)*(Data!$C$2:$C$998=$B$1)*(Data!$D$2:$D$998=AA$9)*( (Data!$I$2:$I$998=$B$2)+(Data!$I$2:$I$998=$B$3)+(Data!$I$2:$I$998=$B$4) )*(Data!$J$2:$J$998&lt;=$B$5)*(Data!$J$2:$J$998&gt;=$B$6)*(Data!$G$2:$G$998&lt;=AA$11) ) ),"N/A")</f>
        <v>N/A</v>
      </c>
      <c r="AB143" s="6" t="str">
        <f>IF(AB$10="x",IF( SUMPRODUCT( (Data!$A$2:$A$998=$A143)*(Data!$B$2:$B$998=$B143)*(Data!$C$2:$C$998=$B$1)*(Data!$D$2:$D$998=AB$9)*( (Data!$I$2:$I$998=$B$2)+(Data!$I$2:$I$998=$B$3)+(Data!$I$2:$I$998=$B$4) )*(Data!$J$2:$J$998&lt;=$B$5)*(Data!$J$2:$J$998&gt;=$B$6)*(Data!$G$2:$G$998) )=0,"N/A",SUMPRODUCT( (Data!$A$2:$A$998=$A143)*(Data!$B$2:$B$998=$B143)*(Data!$C$2:$C$998=$B$1)*(Data!$D$2:$D$998=AB$9)*( (Data!$I$2:$I$998=$B$2)+(Data!$I$2:$I$998=$B$3)+(Data!$I$2:$I$998=$B$4) )*(Data!$J$2:$J$998&lt;=$B$5)*(Data!$J$2:$J$998&gt;=$B$6)*(Data!$G$2:$G$998&lt;=AB$11) ) ),"N/A")</f>
        <v>N/A</v>
      </c>
      <c r="AC143" s="6" t="str">
        <f>IF(AC$10="x",IF( SUMPRODUCT( (Data!$A$2:$A$998=$A143)*(Data!$B$2:$B$998=$B143)*(Data!$C$2:$C$998=$B$1)*(Data!$D$2:$D$998=AC$9)*( (Data!$I$2:$I$998=$B$2)+(Data!$I$2:$I$998=$B$3)+(Data!$I$2:$I$998=$B$4) )*(Data!$J$2:$J$998&lt;=$B$5)*(Data!$J$2:$J$998&gt;=$B$6)*(Data!$G$2:$G$998) )=0,"N/A",SUMPRODUCT( (Data!$A$2:$A$998=$A143)*(Data!$B$2:$B$998=$B143)*(Data!$C$2:$C$998=$B$1)*(Data!$D$2:$D$998=AC$9)*( (Data!$I$2:$I$998=$B$2)+(Data!$I$2:$I$998=$B$3)+(Data!$I$2:$I$998=$B$4) )*(Data!$J$2:$J$998&lt;=$B$5)*(Data!$J$2:$J$998&gt;=$B$6)*(Data!$G$2:$G$998&lt;=AC$11) ) ),"N/A")</f>
        <v>N/A</v>
      </c>
      <c r="AD143" s="6" t="str">
        <f>IF(AD$10="x",IF( SUMPRODUCT( (Data!$A$2:$A$998=$A143)*(Data!$B$2:$B$998=$B143)*(Data!$C$2:$C$998=$B$1)*(Data!$D$2:$D$998=AD$9)*( (Data!$I$2:$I$998=$B$2)+(Data!$I$2:$I$998=$B$3)+(Data!$I$2:$I$998=$B$4) )*(Data!$J$2:$J$998&lt;=$B$5)*(Data!$J$2:$J$998&gt;=$B$6)*(Data!$G$2:$G$998) )=0,"N/A",SUMPRODUCT( (Data!$A$2:$A$998=$A143)*(Data!$B$2:$B$998=$B143)*(Data!$C$2:$C$998=$B$1)*(Data!$D$2:$D$998=AD$9)*( (Data!$I$2:$I$998=$B$2)+(Data!$I$2:$I$998=$B$3)+(Data!$I$2:$I$998=$B$4) )*(Data!$J$2:$J$998&lt;=$B$5)*(Data!$J$2:$J$998&gt;=$B$6)*(Data!$G$2:$G$998&lt;=AD$11) ) ),"N/A")</f>
        <v>N/A</v>
      </c>
      <c r="AE143" s="6" t="str">
        <f>IF(AE$10="x",IF( SUMPRODUCT( (Data!$A$2:$A$998=$A143)*(Data!$B$2:$B$998=$B143)*(Data!$C$2:$C$998=$B$1)*(Data!$D$2:$D$998=AE$9)*( (Data!$I$2:$I$998=$B$2)+(Data!$I$2:$I$998=$B$3)+(Data!$I$2:$I$998=$B$4) )*(Data!$J$2:$J$998&lt;=$B$5)*(Data!$J$2:$J$998&gt;=$B$6)*(Data!$G$2:$G$998) )=0,"N/A",SUMPRODUCT( (Data!$A$2:$A$998=$A143)*(Data!$B$2:$B$998=$B143)*(Data!$C$2:$C$998=$B$1)*(Data!$D$2:$D$998=AE$9)*( (Data!$I$2:$I$998=$B$2)+(Data!$I$2:$I$998=$B$3)+(Data!$I$2:$I$998=$B$4) )*(Data!$J$2:$J$998&lt;=$B$5)*(Data!$J$2:$J$998&gt;=$B$6)*(Data!$G$2:$G$998&lt;=AE$11) ) ),"N/A")</f>
        <v>N/A</v>
      </c>
      <c r="AF143" s="6" t="str">
        <f>IF(AF$10="x",IF( SUMPRODUCT( (Data!$A$2:$A$998=$A143)*(Data!$B$2:$B$998=$B143)*(Data!$C$2:$C$998=$B$1)*(Data!$D$2:$D$998=AF$9)*( (Data!$I$2:$I$998=$B$2)+(Data!$I$2:$I$998=$B$3)+(Data!$I$2:$I$998=$B$4) )*(Data!$J$2:$J$998&lt;=$B$5)*(Data!$J$2:$J$998&gt;=$B$6)*(Data!$G$2:$G$998) )=0,"N/A",SUMPRODUCT( (Data!$A$2:$A$998=$A143)*(Data!$B$2:$B$998=$B143)*(Data!$C$2:$C$998=$B$1)*(Data!$D$2:$D$998=AF$9)*( (Data!$I$2:$I$998=$B$2)+(Data!$I$2:$I$998=$B$3)+(Data!$I$2:$I$998=$B$4) )*(Data!$J$2:$J$998&lt;=$B$5)*(Data!$J$2:$J$998&gt;=$B$6)*(Data!$G$2:$G$998&lt;=AF$11) ) ),"N/A")</f>
        <v>N/A</v>
      </c>
      <c r="AG143" s="6" t="str">
        <f>IF(AG$10="x",IF( SUMPRODUCT( (Data!$A$2:$A$998=$A143)*(Data!$B$2:$B$998=$B143)*(Data!$C$2:$C$998=$B$1)*(Data!$D$2:$D$998=AG$9)*( (Data!$I$2:$I$998=$B$2)+(Data!$I$2:$I$998=$B$3)+(Data!$I$2:$I$998=$B$4) )*(Data!$J$2:$J$998&lt;=$B$5)*(Data!$J$2:$J$998&gt;=$B$6)*(Data!$G$2:$G$998) )=0,"N/A",SUMPRODUCT( (Data!$A$2:$A$998=$A143)*(Data!$B$2:$B$998=$B143)*(Data!$C$2:$C$998=$B$1)*(Data!$D$2:$D$998=AG$9)*( (Data!$I$2:$I$998=$B$2)+(Data!$I$2:$I$998=$B$3)+(Data!$I$2:$I$998=$B$4) )*(Data!$J$2:$J$998&lt;=$B$5)*(Data!$J$2:$J$998&gt;=$B$6)*(Data!$G$2:$G$998&lt;=AG$11) ) ),"N/A")</f>
        <v>N/A</v>
      </c>
      <c r="AH143" s="6" t="str">
        <f>IF(AH$10="x",IF( SUMPRODUCT( (Data!$A$2:$A$998=$A143)*(Data!$B$2:$B$998=$B143)*(Data!$C$2:$C$998=$B$1)*(Data!$D$2:$D$998=AH$9)*( (Data!$I$2:$I$998=$B$2)+(Data!$I$2:$I$998=$B$3)+(Data!$I$2:$I$998=$B$4) )*(Data!$J$2:$J$998&lt;=$B$5)*(Data!$J$2:$J$998&gt;=$B$6)*(Data!$G$2:$G$998) )=0,"N/A",SUMPRODUCT( (Data!$A$2:$A$998=$A143)*(Data!$B$2:$B$998=$B143)*(Data!$C$2:$C$998=$B$1)*(Data!$D$2:$D$998=AH$9)*( (Data!$I$2:$I$998=$B$2)+(Data!$I$2:$I$998=$B$3)+(Data!$I$2:$I$998=$B$4) )*(Data!$J$2:$J$998&lt;=$B$5)*(Data!$J$2:$J$998&gt;=$B$6)*(Data!$G$2:$G$998&lt;=AH$11) ) ),"N/A")</f>
        <v>N/A</v>
      </c>
      <c r="AI143" s="6" t="str">
        <f>IF(AI$10="x",IF( SUMPRODUCT( (Data!$A$2:$A$998=$A143)*(Data!$B$2:$B$998=$B143)*(Data!$C$2:$C$998=$B$1)*(Data!$D$2:$D$998=AI$9)*( (Data!$I$2:$I$998=$B$2)+(Data!$I$2:$I$998=$B$3)+(Data!$I$2:$I$998=$B$4) )*(Data!$J$2:$J$998&lt;=$B$5)*(Data!$J$2:$J$998&gt;=$B$6)*(Data!$G$2:$G$998) )=0,"N/A",SUMPRODUCT( (Data!$A$2:$A$998=$A143)*(Data!$B$2:$B$998=$B143)*(Data!$C$2:$C$998=$B$1)*(Data!$D$2:$D$998=AI$9)*( (Data!$I$2:$I$998=$B$2)+(Data!$I$2:$I$998=$B$3)+(Data!$I$2:$I$998=$B$4) )*(Data!$J$2:$J$998&lt;=$B$5)*(Data!$J$2:$J$998&gt;=$B$6)*(Data!$G$2:$G$998&lt;=AI$11) ) ),"N/A")</f>
        <v>N/A</v>
      </c>
      <c r="AJ143" s="6" t="str">
        <f>IF(AJ$10="x",IF( SUMPRODUCT( (Data!$A$2:$A$998=$A143)*(Data!$B$2:$B$998=$B143)*(Data!$C$2:$C$998=$B$1)*(Data!$D$2:$D$998=AJ$9)*( (Data!$I$2:$I$998=$B$2)+(Data!$I$2:$I$998=$B$3)+(Data!$I$2:$I$998=$B$4) )*(Data!$J$2:$J$998&lt;=$B$5)*(Data!$J$2:$J$998&gt;=$B$6)*(Data!$G$2:$G$998) )=0,"N/A",SUMPRODUCT( (Data!$A$2:$A$998=$A143)*(Data!$B$2:$B$998=$B143)*(Data!$C$2:$C$998=$B$1)*(Data!$D$2:$D$998=AJ$9)*( (Data!$I$2:$I$998=$B$2)+(Data!$I$2:$I$998=$B$3)+(Data!$I$2:$I$998=$B$4) )*(Data!$J$2:$J$998&lt;=$B$5)*(Data!$J$2:$J$998&gt;=$B$6)*(Data!$G$2:$G$998&lt;=AJ$11) ) ),"N/A")</f>
        <v>N/A</v>
      </c>
      <c r="AK143" s="6" t="str">
        <f>IF(AK$10="x",IF( SUMPRODUCT( (Data!$A$2:$A$998=$A143)*(Data!$B$2:$B$998=$B143)*(Data!$C$2:$C$998=$B$1)*(Data!$D$2:$D$998=AK$9)*( (Data!$I$2:$I$998=$B$2)+(Data!$I$2:$I$998=$B$3)+(Data!$I$2:$I$998=$B$4) )*(Data!$J$2:$J$998&lt;=$B$5)*(Data!$J$2:$J$998&gt;=$B$6)*(Data!$G$2:$G$998) )=0,"N/A",SUMPRODUCT( (Data!$A$2:$A$998=$A143)*(Data!$B$2:$B$998=$B143)*(Data!$C$2:$C$998=$B$1)*(Data!$D$2:$D$998=AK$9)*( (Data!$I$2:$I$998=$B$2)+(Data!$I$2:$I$998=$B$3)+(Data!$I$2:$I$998=$B$4) )*(Data!$J$2:$J$998&lt;=$B$5)*(Data!$J$2:$J$998&gt;=$B$6)*(Data!$G$2:$G$998&lt;=AK$11) ) ),"N/A")</f>
        <v>N/A</v>
      </c>
      <c r="AL143" s="6" t="str">
        <f>IF(AL$10="x",IF( SUMPRODUCT( (Data!$A$2:$A$998=$A143)*(Data!$B$2:$B$998=$B143)*(Data!$C$2:$C$998=$B$1)*(Data!$D$2:$D$998=AL$9)*( (Data!$I$2:$I$998=$B$2)+(Data!$I$2:$I$998=$B$3)+(Data!$I$2:$I$998=$B$4) )*(Data!$J$2:$J$998&lt;=$B$5)*(Data!$J$2:$J$998&gt;=$B$6)*(Data!$G$2:$G$998) )=0,"N/A",SUMPRODUCT( (Data!$A$2:$A$998=$A143)*(Data!$B$2:$B$998=$B143)*(Data!$C$2:$C$998=$B$1)*(Data!$D$2:$D$998=AL$9)*( (Data!$I$2:$I$998=$B$2)+(Data!$I$2:$I$998=$B$3)+(Data!$I$2:$I$998=$B$4) )*(Data!$J$2:$J$998&lt;=$B$5)*(Data!$J$2:$J$998&gt;=$B$6)*(Data!$G$2:$G$998&lt;=AL$11) ) ),"N/A")</f>
        <v>N/A</v>
      </c>
      <c r="AM143" s="6" t="str">
        <f>IF(AM$10="x",IF( SUMPRODUCT( (Data!$A$2:$A$998=$A143)*(Data!$B$2:$B$998=$B143)*(Data!$C$2:$C$998=$B$1)*(Data!$D$2:$D$998=AM$9)*( (Data!$I$2:$I$998=$B$2)+(Data!$I$2:$I$998=$B$3)+(Data!$I$2:$I$998=$B$4) )*(Data!$J$2:$J$998&lt;=$B$5)*(Data!$J$2:$J$998&gt;=$B$6)*(Data!$G$2:$G$998) )=0,"N/A",SUMPRODUCT( (Data!$A$2:$A$998=$A143)*(Data!$B$2:$B$998=$B143)*(Data!$C$2:$C$998=$B$1)*(Data!$D$2:$D$998=AM$9)*( (Data!$I$2:$I$998=$B$2)+(Data!$I$2:$I$998=$B$3)+(Data!$I$2:$I$998=$B$4) )*(Data!$J$2:$J$998&lt;=$B$5)*(Data!$J$2:$J$998&gt;=$B$6)*(Data!$G$2:$G$998&lt;=AM$11) ) ),"N/A")</f>
        <v>N/A</v>
      </c>
      <c r="AN143" s="6" t="str">
        <f>IF(AN$10="x",IF( SUMPRODUCT( (Data!$A$2:$A$998=$A143)*(Data!$B$2:$B$998=$B143)*(Data!$C$2:$C$998=$B$1)*(Data!$D$2:$D$998=AN$9)*( (Data!$I$2:$I$998=$B$2)+(Data!$I$2:$I$998=$B$3)+(Data!$I$2:$I$998=$B$4) )*(Data!$J$2:$J$998&lt;=$B$5)*(Data!$J$2:$J$998&gt;=$B$6)*(Data!$G$2:$G$998) )=0,"N/A",SUMPRODUCT( (Data!$A$2:$A$998=$A143)*(Data!$B$2:$B$998=$B143)*(Data!$C$2:$C$998=$B$1)*(Data!$D$2:$D$998=AN$9)*( (Data!$I$2:$I$998=$B$2)+(Data!$I$2:$I$998=$B$3)+(Data!$I$2:$I$998=$B$4) )*(Data!$J$2:$J$998&lt;=$B$5)*(Data!$J$2:$J$998&gt;=$B$6)*(Data!$G$2:$G$998&lt;=AN$11) ) ),"N/A")</f>
        <v>N/A</v>
      </c>
      <c r="AO143" s="6" t="str">
        <f>IF(AO$10="x",IF( SUMPRODUCT( (Data!$A$2:$A$998=$A143)*(Data!$B$2:$B$998=$B143)*(Data!$C$2:$C$998=$B$1)*(Data!$D$2:$D$998=AO$9)*( (Data!$I$2:$I$998=$B$2)+(Data!$I$2:$I$998=$B$3)+(Data!$I$2:$I$998=$B$4) )*(Data!$J$2:$J$998&lt;=$B$5)*(Data!$J$2:$J$998&gt;=$B$6)*(Data!$G$2:$G$998) )=0,"N/A",SUMPRODUCT( (Data!$A$2:$A$998=$A143)*(Data!$B$2:$B$998=$B143)*(Data!$C$2:$C$998=$B$1)*(Data!$D$2:$D$998=AO$9)*( (Data!$I$2:$I$998=$B$2)+(Data!$I$2:$I$998=$B$3)+(Data!$I$2:$I$998=$B$4) )*(Data!$J$2:$J$998&lt;=$B$5)*(Data!$J$2:$J$998&gt;=$B$6)*(Data!$G$2:$G$998&lt;=AO$11) ) ),"N/A")</f>
        <v>N/A</v>
      </c>
      <c r="AP143" s="6" t="str">
        <f>IF(AP$10="x",IF( SUMPRODUCT( (Data!$A$2:$A$998=$A143)*(Data!$B$2:$B$998=$B143)*(Data!$C$2:$C$998=$B$1)*(Data!$D$2:$D$998=AP$9)*( (Data!$I$2:$I$998=$B$2)+(Data!$I$2:$I$998=$B$3)+(Data!$I$2:$I$998=$B$4) )*(Data!$J$2:$J$998&lt;=$B$5)*(Data!$J$2:$J$998&gt;=$B$6)*(Data!$G$2:$G$998) )=0,"N/A",SUMPRODUCT( (Data!$A$2:$A$998=$A143)*(Data!$B$2:$B$998=$B143)*(Data!$C$2:$C$998=$B$1)*(Data!$D$2:$D$998=AP$9)*( (Data!$I$2:$I$998=$B$2)+(Data!$I$2:$I$998=$B$3)+(Data!$I$2:$I$998=$B$4) )*(Data!$J$2:$J$998&lt;=$B$5)*(Data!$J$2:$J$998&gt;=$B$6)*(Data!$G$2:$G$998&lt;=AP$11) ) ),"N/A")</f>
        <v>N/A</v>
      </c>
      <c r="AQ143" s="6" t="str">
        <f>IF(AQ$10="x",IF( SUMPRODUCT( (Data!$A$2:$A$998=$A143)*(Data!$B$2:$B$998=$B143)*(Data!$C$2:$C$998=$B$1)*(Data!$D$2:$D$998=AQ$9)*( (Data!$I$2:$I$998=$B$2)+(Data!$I$2:$I$998=$B$3)+(Data!$I$2:$I$998=$B$4) )*(Data!$J$2:$J$998&lt;=$B$5)*(Data!$J$2:$J$998&gt;=$B$6)*(Data!$G$2:$G$998) )=0,"N/A",SUMPRODUCT( (Data!$A$2:$A$998=$A143)*(Data!$B$2:$B$998=$B143)*(Data!$C$2:$C$998=$B$1)*(Data!$D$2:$D$998=AQ$9)*( (Data!$I$2:$I$998=$B$2)+(Data!$I$2:$I$998=$B$3)+(Data!$I$2:$I$998=$B$4) )*(Data!$J$2:$J$998&lt;=$B$5)*(Data!$J$2:$J$998&gt;=$B$6)*(Data!$G$2:$G$998&lt;=AQ$11) ) ),"N/A")</f>
        <v>N/A</v>
      </c>
      <c r="AR143" s="6" t="str">
        <f>IF(AR$10="x",IF( SUMPRODUCT( (Data!$A$2:$A$998=$A143)*(Data!$B$2:$B$998=$B143)*(Data!$C$2:$C$998=$B$1)*(Data!$D$2:$D$998=AR$9)*( (Data!$I$2:$I$998=$B$2)+(Data!$I$2:$I$998=$B$3)+(Data!$I$2:$I$998=$B$4) )*(Data!$J$2:$J$998&lt;=$B$5)*(Data!$J$2:$J$998&gt;=$B$6)*(Data!$G$2:$G$998) )=0,"N/A",SUMPRODUCT( (Data!$A$2:$A$998=$A143)*(Data!$B$2:$B$998=$B143)*(Data!$C$2:$C$998=$B$1)*(Data!$D$2:$D$998=AR$9)*( (Data!$I$2:$I$998=$B$2)+(Data!$I$2:$I$998=$B$3)+(Data!$I$2:$I$998=$B$4) )*(Data!$J$2:$J$998&lt;=$B$5)*(Data!$J$2:$J$998&gt;=$B$6)*(Data!$G$2:$G$998&lt;=AR$11) ) ),"N/A")</f>
        <v>N/A</v>
      </c>
      <c r="AS143" s="6" t="str">
        <f>IF(AS$10="x",IF( SUMPRODUCT( (Data!$A$2:$A$998=$A143)*(Data!$B$2:$B$998=$B143)*(Data!$C$2:$C$998=$B$1)*(Data!$D$2:$D$998=AS$9)*( (Data!$I$2:$I$998=$B$2)+(Data!$I$2:$I$998=$B$3)+(Data!$I$2:$I$998=$B$4) )*(Data!$J$2:$J$998&lt;=$B$5)*(Data!$J$2:$J$998&gt;=$B$6)*(Data!$G$2:$G$998) )=0,"N/A",SUMPRODUCT( (Data!$A$2:$A$998=$A143)*(Data!$B$2:$B$998=$B143)*(Data!$C$2:$C$998=$B$1)*(Data!$D$2:$D$998=AS$9)*( (Data!$I$2:$I$998=$B$2)+(Data!$I$2:$I$998=$B$3)+(Data!$I$2:$I$998=$B$4) )*(Data!$J$2:$J$998&lt;=$B$5)*(Data!$J$2:$J$998&gt;=$B$6)*(Data!$G$2:$G$998&lt;=AS$11) ) ),"N/A")</f>
        <v>N/A</v>
      </c>
      <c r="AT143" s="6" t="str">
        <f t="shared" si="147"/>
        <v>N/A</v>
      </c>
      <c r="AX143" s="6" t="str">
        <f t="shared" si="153"/>
        <v>N/A</v>
      </c>
      <c r="AY143" s="6" t="str">
        <f t="shared" si="137"/>
        <v>N/A</v>
      </c>
      <c r="AZ143" s="6" t="str">
        <f t="shared" si="138"/>
        <v>N/A</v>
      </c>
      <c r="BA143" s="6" t="str">
        <f t="shared" si="139"/>
        <v>N/A</v>
      </c>
      <c r="BB143" s="6" t="str">
        <f t="shared" si="92"/>
        <v>N/A</v>
      </c>
      <c r="BC143" s="6" t="str">
        <f t="shared" si="93"/>
        <v>N/A</v>
      </c>
      <c r="BD143" s="6" t="str">
        <f t="shared" si="94"/>
        <v>N/A</v>
      </c>
      <c r="BE143" s="6" t="str">
        <f t="shared" si="95"/>
        <v>N/A</v>
      </c>
      <c r="BF143" s="6" t="str">
        <f t="shared" si="96"/>
        <v>N/A</v>
      </c>
      <c r="BG143" s="6" t="str">
        <f t="shared" si="97"/>
        <v>N/A</v>
      </c>
      <c r="BH143" s="6" t="str">
        <f t="shared" si="98"/>
        <v>N/A</v>
      </c>
      <c r="BI143" s="6" t="str">
        <f t="shared" si="99"/>
        <v>N/A</v>
      </c>
      <c r="BJ143" s="6" t="str">
        <f t="shared" si="100"/>
        <v>N/A</v>
      </c>
      <c r="BK143" s="6" t="str">
        <f t="shared" si="101"/>
        <v>N/A</v>
      </c>
      <c r="BL143" s="6" t="str">
        <f t="shared" si="102"/>
        <v>N/A</v>
      </c>
      <c r="BM143" s="6" t="str">
        <f t="shared" si="103"/>
        <v>N/A</v>
      </c>
      <c r="BN143" s="6" t="str">
        <f t="shared" si="104"/>
        <v>N/A</v>
      </c>
      <c r="BO143" s="6" t="str">
        <f t="shared" si="105"/>
        <v>N/A</v>
      </c>
      <c r="BP143" s="6" t="str">
        <f t="shared" si="106"/>
        <v>N/A</v>
      </c>
      <c r="BQ143" s="6" t="str">
        <f t="shared" si="148"/>
        <v>N/A</v>
      </c>
      <c r="BU143" s="6" t="str">
        <f>IF(BU$10="x",IF( SUMPRODUCT( (Data!$A$2:$A$998=$A143)*(Data!$B$2:$B$998=$B143)*(Data!$C$2:$C$998=$B$1)*(Data!$D$2:$D$998=BU$9)*( (Data!$I$2:$I$998=$B$2)+(Data!$I$2:$I$998=$B$3)+(Data!$I$2:$I$998=$B$4) )*(Data!$J$2:$J$998&lt;=$B$5)*(Data!$J$2:$J$998&gt;=$B$6)*(Data!$F$2:$F$998) )=0,"N/A",SUMPRODUCT( (Data!$A$2:$A$998=$A143)*(Data!$B$2:$B$998=$B143)*(Data!$C$2:$C$998=$B$1)*(Data!$D$2:$D$998=BU$9)*( (Data!$I$2:$I$998=$B$2)+(Data!$I$2:$I$998=$B$3)+(Data!$I$2:$I$998=$B$4) )*(Data!$J$2:$J$998&lt;=$B$5)*(Data!$J$2:$J$998&gt;=$B$6)*(Data!$F$2:$F$998&gt;=BU$11) ) ),"N/A")</f>
        <v>N/A</v>
      </c>
      <c r="BV143" s="6" t="str">
        <f>IF(BV$10="x",IF( SUMPRODUCT( (Data!$A$2:$A$998=$A143)*(Data!$B$2:$B$998=$B143)*(Data!$C$2:$C$998=$B$1)*(Data!$D$2:$D$998=BV$9)*( (Data!$I$2:$I$998=$B$2)+(Data!$I$2:$I$998=$B$3)+(Data!$I$2:$I$998=$B$4) )*(Data!$J$2:$J$998&lt;=$B$5)*(Data!$J$2:$J$998&gt;=$B$6)*(Data!$F$2:$F$998) )=0,"N/A",SUMPRODUCT( (Data!$A$2:$A$998=$A143)*(Data!$B$2:$B$998=$B143)*(Data!$C$2:$C$998=$B$1)*(Data!$D$2:$D$998=BV$9)*( (Data!$I$2:$I$998=$B$2)+(Data!$I$2:$I$998=$B$3)+(Data!$I$2:$I$998=$B$4) )*(Data!$J$2:$J$998&lt;=$B$5)*(Data!$J$2:$J$998&gt;=$B$6)*(Data!$F$2:$F$998&gt;=BV$11) ) ),"N/A")</f>
        <v>N/A</v>
      </c>
      <c r="BW143" s="6" t="str">
        <f>IF(BW$10="x",IF( SUMPRODUCT( (Data!$A$2:$A$998=$A143)*(Data!$B$2:$B$998=$B143)*(Data!$C$2:$C$998=$B$1)*(Data!$D$2:$D$998=BW$9)*( (Data!$I$2:$I$998=$B$2)+(Data!$I$2:$I$998=$B$3)+(Data!$I$2:$I$998=$B$4) )*(Data!$J$2:$J$998&lt;=$B$5)*(Data!$J$2:$J$998&gt;=$B$6)*(Data!$F$2:$F$998) )=0,"N/A",SUMPRODUCT( (Data!$A$2:$A$998=$A143)*(Data!$B$2:$B$998=$B143)*(Data!$C$2:$C$998=$B$1)*(Data!$D$2:$D$998=BW$9)*( (Data!$I$2:$I$998=$B$2)+(Data!$I$2:$I$998=$B$3)+(Data!$I$2:$I$998=$B$4) )*(Data!$J$2:$J$998&lt;=$B$5)*(Data!$J$2:$J$998&gt;=$B$6)*(Data!$F$2:$F$998&gt;=BW$11) ) ),"N/A")</f>
        <v>N/A</v>
      </c>
      <c r="BX143" s="6" t="str">
        <f>IF(BX$10="x",IF( SUMPRODUCT( (Data!$A$2:$A$998=$A143)*(Data!$B$2:$B$998=$B143)*(Data!$C$2:$C$998=$B$1)*(Data!$D$2:$D$998=BX$9)*( (Data!$I$2:$I$998=$B$2)+(Data!$I$2:$I$998=$B$3)+(Data!$I$2:$I$998=$B$4) )*(Data!$J$2:$J$998&lt;=$B$5)*(Data!$J$2:$J$998&gt;=$B$6)*(Data!$F$2:$F$998) )=0,"N/A",SUMPRODUCT( (Data!$A$2:$A$998=$A143)*(Data!$B$2:$B$998=$B143)*(Data!$C$2:$C$998=$B$1)*(Data!$D$2:$D$998=BX$9)*( (Data!$I$2:$I$998=$B$2)+(Data!$I$2:$I$998=$B$3)+(Data!$I$2:$I$998=$B$4) )*(Data!$J$2:$J$998&lt;=$B$5)*(Data!$J$2:$J$998&gt;=$B$6)*(Data!$F$2:$F$998&gt;=BX$11) ) ),"N/A")</f>
        <v>N/A</v>
      </c>
      <c r="BY143" s="6" t="str">
        <f>IF(BY$10="x",IF( SUMPRODUCT( (Data!$A$2:$A$998=$A143)*(Data!$B$2:$B$998=$B143)*(Data!$C$2:$C$998=$B$1)*(Data!$D$2:$D$998=BY$9)*( (Data!$I$2:$I$998=$B$2)+(Data!$I$2:$I$998=$B$3)+(Data!$I$2:$I$998=$B$4) )*(Data!$J$2:$J$998&lt;=$B$5)*(Data!$J$2:$J$998&gt;=$B$6)*(Data!$F$2:$F$998) )=0,"N/A",SUMPRODUCT( (Data!$A$2:$A$998=$A143)*(Data!$B$2:$B$998=$B143)*(Data!$C$2:$C$998=$B$1)*(Data!$D$2:$D$998=BY$9)*( (Data!$I$2:$I$998=$B$2)+(Data!$I$2:$I$998=$B$3)+(Data!$I$2:$I$998=$B$4) )*(Data!$J$2:$J$998&lt;=$B$5)*(Data!$J$2:$J$998&gt;=$B$6)*(Data!$F$2:$F$998&gt;=BY$11) ) ),"N/A")</f>
        <v>N/A</v>
      </c>
      <c r="BZ143" s="6" t="str">
        <f>IF(BZ$10="x",IF( SUMPRODUCT( (Data!$A$2:$A$998=$A143)*(Data!$B$2:$B$998=$B143)*(Data!$C$2:$C$998=$B$1)*(Data!$D$2:$D$998=BZ$9)*( (Data!$I$2:$I$998=$B$2)+(Data!$I$2:$I$998=$B$3)+(Data!$I$2:$I$998=$B$4) )*(Data!$J$2:$J$998&lt;=$B$5)*(Data!$J$2:$J$998&gt;=$B$6)*(Data!$F$2:$F$998) )=0,"N/A",SUMPRODUCT( (Data!$A$2:$A$998=$A143)*(Data!$B$2:$B$998=$B143)*(Data!$C$2:$C$998=$B$1)*(Data!$D$2:$D$998=BZ$9)*( (Data!$I$2:$I$998=$B$2)+(Data!$I$2:$I$998=$B$3)+(Data!$I$2:$I$998=$B$4) )*(Data!$J$2:$J$998&lt;=$B$5)*(Data!$J$2:$J$998&gt;=$B$6)*(Data!$F$2:$F$998&gt;=BZ$11) ) ),"N/A")</f>
        <v>N/A</v>
      </c>
      <c r="CA143" s="6" t="str">
        <f>IF(CA$10="x",IF( SUMPRODUCT( (Data!$A$2:$A$998=$A143)*(Data!$B$2:$B$998=$B143)*(Data!$C$2:$C$998=$B$1)*(Data!$D$2:$D$998=CA$9)*( (Data!$I$2:$I$998=$B$2)+(Data!$I$2:$I$998=$B$3)+(Data!$I$2:$I$998=$B$4) )*(Data!$J$2:$J$998&lt;=$B$5)*(Data!$J$2:$J$998&gt;=$B$6)*(Data!$F$2:$F$998) )=0,"N/A",SUMPRODUCT( (Data!$A$2:$A$998=$A143)*(Data!$B$2:$B$998=$B143)*(Data!$C$2:$C$998=$B$1)*(Data!$D$2:$D$998=CA$9)*( (Data!$I$2:$I$998=$B$2)+(Data!$I$2:$I$998=$B$3)+(Data!$I$2:$I$998=$B$4) )*(Data!$J$2:$J$998&lt;=$B$5)*(Data!$J$2:$J$998&gt;=$B$6)*(Data!$F$2:$F$998&gt;=CA$11) ) ),"N/A")</f>
        <v>N/A</v>
      </c>
      <c r="CB143" s="6" t="str">
        <f>IF(CB$10="x",IF( SUMPRODUCT( (Data!$A$2:$A$998=$A143)*(Data!$B$2:$B$998=$B143)*(Data!$C$2:$C$998=$B$1)*(Data!$D$2:$D$998=CB$9)*( (Data!$I$2:$I$998=$B$2)+(Data!$I$2:$I$998=$B$3)+(Data!$I$2:$I$998=$B$4) )*(Data!$J$2:$J$998&lt;=$B$5)*(Data!$J$2:$J$998&gt;=$B$6)*(Data!$F$2:$F$998) )=0,"N/A",SUMPRODUCT( (Data!$A$2:$A$998=$A143)*(Data!$B$2:$B$998=$B143)*(Data!$C$2:$C$998=$B$1)*(Data!$D$2:$D$998=CB$9)*( (Data!$I$2:$I$998=$B$2)+(Data!$I$2:$I$998=$B$3)+(Data!$I$2:$I$998=$B$4) )*(Data!$J$2:$J$998&lt;=$B$5)*(Data!$J$2:$J$998&gt;=$B$6)*(Data!$F$2:$F$998&gt;=CB$11) ) ),"N/A")</f>
        <v>N/A</v>
      </c>
      <c r="CC143" s="6" t="str">
        <f>IF(CC$10="x",IF( SUMPRODUCT( (Data!$A$2:$A$998=$A143)*(Data!$B$2:$B$998=$B143)*(Data!$C$2:$C$998=$B$1)*(Data!$D$2:$D$998=CC$9)*( (Data!$I$2:$I$998=$B$2)+(Data!$I$2:$I$998=$B$3)+(Data!$I$2:$I$998=$B$4) )*(Data!$J$2:$J$998&lt;=$B$5)*(Data!$J$2:$J$998&gt;=$B$6)*(Data!$F$2:$F$998) )=0,"N/A",SUMPRODUCT( (Data!$A$2:$A$998=$A143)*(Data!$B$2:$B$998=$B143)*(Data!$C$2:$C$998=$B$1)*(Data!$D$2:$D$998=CC$9)*( (Data!$I$2:$I$998=$B$2)+(Data!$I$2:$I$998=$B$3)+(Data!$I$2:$I$998=$B$4) )*(Data!$J$2:$J$998&lt;=$B$5)*(Data!$J$2:$J$998&gt;=$B$6)*(Data!$F$2:$F$998&gt;=CC$11) ) ),"N/A")</f>
        <v>N/A</v>
      </c>
      <c r="CD143" s="6" t="str">
        <f>IF(CD$10="x",IF( SUMPRODUCT( (Data!$A$2:$A$998=$A143)*(Data!$B$2:$B$998=$B143)*(Data!$C$2:$C$998=$B$1)*(Data!$D$2:$D$998=CD$9)*( (Data!$I$2:$I$998=$B$2)+(Data!$I$2:$I$998=$B$3)+(Data!$I$2:$I$998=$B$4) )*(Data!$J$2:$J$998&lt;=$B$5)*(Data!$J$2:$J$998&gt;=$B$6)*(Data!$F$2:$F$998) )=0,"N/A",SUMPRODUCT( (Data!$A$2:$A$998=$A143)*(Data!$B$2:$B$998=$B143)*(Data!$C$2:$C$998=$B$1)*(Data!$D$2:$D$998=CD$9)*( (Data!$I$2:$I$998=$B$2)+(Data!$I$2:$I$998=$B$3)+(Data!$I$2:$I$998=$B$4) )*(Data!$J$2:$J$998&lt;=$B$5)*(Data!$J$2:$J$998&gt;=$B$6)*(Data!$F$2:$F$998&gt;=CD$11) ) ),"N/A")</f>
        <v>N/A</v>
      </c>
      <c r="CE143" s="6" t="str">
        <f>IF(CE$10="x",IF( SUMPRODUCT( (Data!$A$2:$A$998=$A143)*(Data!$B$2:$B$998=$B143)*(Data!$C$2:$C$998=$B$1)*(Data!$D$2:$D$998=CE$9)*( (Data!$I$2:$I$998=$B$2)+(Data!$I$2:$I$998=$B$3)+(Data!$I$2:$I$998=$B$4) )*(Data!$J$2:$J$998&lt;=$B$5)*(Data!$J$2:$J$998&gt;=$B$6)*(Data!$F$2:$F$998) )=0,"N/A",SUMPRODUCT( (Data!$A$2:$A$998=$A143)*(Data!$B$2:$B$998=$B143)*(Data!$C$2:$C$998=$B$1)*(Data!$D$2:$D$998=CE$9)*( (Data!$I$2:$I$998=$B$2)+(Data!$I$2:$I$998=$B$3)+(Data!$I$2:$I$998=$B$4) )*(Data!$J$2:$J$998&lt;=$B$5)*(Data!$J$2:$J$998&gt;=$B$6)*(Data!$F$2:$F$998&gt;=CE$11) ) ),"N/A")</f>
        <v>N/A</v>
      </c>
      <c r="CF143" s="6" t="str">
        <f>IF(CF$10="x",IF( SUMPRODUCT( (Data!$A$2:$A$998=$A143)*(Data!$B$2:$B$998=$B143)*(Data!$C$2:$C$998=$B$1)*(Data!$D$2:$D$998=CF$9)*( (Data!$I$2:$I$998=$B$2)+(Data!$I$2:$I$998=$B$3)+(Data!$I$2:$I$998=$B$4) )*(Data!$J$2:$J$998&lt;=$B$5)*(Data!$J$2:$J$998&gt;=$B$6)*(Data!$F$2:$F$998) )=0,"N/A",SUMPRODUCT( (Data!$A$2:$A$998=$A143)*(Data!$B$2:$B$998=$B143)*(Data!$C$2:$C$998=$B$1)*(Data!$D$2:$D$998=CF$9)*( (Data!$I$2:$I$998=$B$2)+(Data!$I$2:$I$998=$B$3)+(Data!$I$2:$I$998=$B$4) )*(Data!$J$2:$J$998&lt;=$B$5)*(Data!$J$2:$J$998&gt;=$B$6)*(Data!$F$2:$F$998&gt;=CF$11) ) ),"N/A")</f>
        <v>N/A</v>
      </c>
      <c r="CG143" s="6" t="str">
        <f>IF(CG$10="x",IF( SUMPRODUCT( (Data!$A$2:$A$998=$A143)*(Data!$B$2:$B$998=$B143)*(Data!$C$2:$C$998=$B$1)*(Data!$D$2:$D$998=CG$9)*( (Data!$I$2:$I$998=$B$2)+(Data!$I$2:$I$998=$B$3)+(Data!$I$2:$I$998=$B$4) )*(Data!$J$2:$J$998&lt;=$B$5)*(Data!$J$2:$J$998&gt;=$B$6)*(Data!$F$2:$F$998) )=0,"N/A",SUMPRODUCT( (Data!$A$2:$A$998=$A143)*(Data!$B$2:$B$998=$B143)*(Data!$C$2:$C$998=$B$1)*(Data!$D$2:$D$998=CG$9)*( (Data!$I$2:$I$998=$B$2)+(Data!$I$2:$I$998=$B$3)+(Data!$I$2:$I$998=$B$4) )*(Data!$J$2:$J$998&lt;=$B$5)*(Data!$J$2:$J$998&gt;=$B$6)*(Data!$F$2:$F$998&gt;=CG$11) ) ),"N/A")</f>
        <v>N/A</v>
      </c>
      <c r="CH143" s="6" t="str">
        <f>IF(CH$10="x",IF( SUMPRODUCT( (Data!$A$2:$A$998=$A143)*(Data!$B$2:$B$998=$B143)*(Data!$C$2:$C$998=$B$1)*(Data!$D$2:$D$998=CH$9)*( (Data!$I$2:$I$998=$B$2)+(Data!$I$2:$I$998=$B$3)+(Data!$I$2:$I$998=$B$4) )*(Data!$J$2:$J$998&lt;=$B$5)*(Data!$J$2:$J$998&gt;=$B$6)*(Data!$F$2:$F$998) )=0,"N/A",SUMPRODUCT( (Data!$A$2:$A$998=$A143)*(Data!$B$2:$B$998=$B143)*(Data!$C$2:$C$998=$B$1)*(Data!$D$2:$D$998=CH$9)*( (Data!$I$2:$I$998=$B$2)+(Data!$I$2:$I$998=$B$3)+(Data!$I$2:$I$998=$B$4) )*(Data!$J$2:$J$998&lt;=$B$5)*(Data!$J$2:$J$998&gt;=$B$6)*(Data!$F$2:$F$998&gt;=CH$11) ) ),"N/A")</f>
        <v>N/A</v>
      </c>
      <c r="CI143" s="6" t="str">
        <f>IF(CI$10="x",IF( SUMPRODUCT( (Data!$A$2:$A$998=$A143)*(Data!$B$2:$B$998=$B143)*(Data!$C$2:$C$998=$B$1)*(Data!$D$2:$D$998=CI$9)*( (Data!$I$2:$I$998=$B$2)+(Data!$I$2:$I$998=$B$3)+(Data!$I$2:$I$998=$B$4) )*(Data!$J$2:$J$998&lt;=$B$5)*(Data!$J$2:$J$998&gt;=$B$6)*(Data!$F$2:$F$998) )=0,"N/A",SUMPRODUCT( (Data!$A$2:$A$998=$A143)*(Data!$B$2:$B$998=$B143)*(Data!$C$2:$C$998=$B$1)*(Data!$D$2:$D$998=CI$9)*( (Data!$I$2:$I$998=$B$2)+(Data!$I$2:$I$998=$B$3)+(Data!$I$2:$I$998=$B$4) )*(Data!$J$2:$J$998&lt;=$B$5)*(Data!$J$2:$J$998&gt;=$B$6)*(Data!$F$2:$F$998&gt;=CI$11) ) ),"N/A")</f>
        <v>N/A</v>
      </c>
      <c r="CJ143" s="6" t="str">
        <f>IF(CJ$10="x",IF( SUMPRODUCT( (Data!$A$2:$A$998=$A143)*(Data!$B$2:$B$998=$B143)*(Data!$C$2:$C$998=$B$1)*(Data!$D$2:$D$998=CJ$9)*( (Data!$I$2:$I$998=$B$2)+(Data!$I$2:$I$998=$B$3)+(Data!$I$2:$I$998=$B$4) )*(Data!$J$2:$J$998&lt;=$B$5)*(Data!$J$2:$J$998&gt;=$B$6)*(Data!$F$2:$F$998) )=0,"N/A",SUMPRODUCT( (Data!$A$2:$A$998=$A143)*(Data!$B$2:$B$998=$B143)*(Data!$C$2:$C$998=$B$1)*(Data!$D$2:$D$998=CJ$9)*( (Data!$I$2:$I$998=$B$2)+(Data!$I$2:$I$998=$B$3)+(Data!$I$2:$I$998=$B$4) )*(Data!$J$2:$J$998&lt;=$B$5)*(Data!$J$2:$J$998&gt;=$B$6)*(Data!$F$2:$F$998&gt;=CJ$11) ) ),"N/A")</f>
        <v>N/A</v>
      </c>
      <c r="CK143" s="6" t="str">
        <f>IF(CK$10="x",IF( SUMPRODUCT( (Data!$A$2:$A$998=$A143)*(Data!$B$2:$B$998=$B143)*(Data!$C$2:$C$998=$B$1)*(Data!$D$2:$D$998=CK$9)*( (Data!$I$2:$I$998=$B$2)+(Data!$I$2:$I$998=$B$3)+(Data!$I$2:$I$998=$B$4) )*(Data!$J$2:$J$998&lt;=$B$5)*(Data!$J$2:$J$998&gt;=$B$6)*(Data!$F$2:$F$998) )=0,"N/A",SUMPRODUCT( (Data!$A$2:$A$998=$A143)*(Data!$B$2:$B$998=$B143)*(Data!$C$2:$C$998=$B$1)*(Data!$D$2:$D$998=CK$9)*( (Data!$I$2:$I$998=$B$2)+(Data!$I$2:$I$998=$B$3)+(Data!$I$2:$I$998=$B$4) )*(Data!$J$2:$J$998&lt;=$B$5)*(Data!$J$2:$J$998&gt;=$B$6)*(Data!$F$2:$F$998&gt;=CK$11) ) ),"N/A")</f>
        <v>N/A</v>
      </c>
      <c r="CL143" s="6" t="str">
        <f>IF(CL$10="x",IF( SUMPRODUCT( (Data!$A$2:$A$998=$A143)*(Data!$B$2:$B$998=$B143)*(Data!$C$2:$C$998=$B$1)*(Data!$D$2:$D$998=CL$9)*( (Data!$I$2:$I$998=$B$2)+(Data!$I$2:$I$998=$B$3)+(Data!$I$2:$I$998=$B$4) )*(Data!$J$2:$J$998&lt;=$B$5)*(Data!$J$2:$J$998&gt;=$B$6)*(Data!$F$2:$F$998) )=0,"N/A",SUMPRODUCT( (Data!$A$2:$A$998=$A143)*(Data!$B$2:$B$998=$B143)*(Data!$C$2:$C$998=$B$1)*(Data!$D$2:$D$998=CL$9)*( (Data!$I$2:$I$998=$B$2)+(Data!$I$2:$I$998=$B$3)+(Data!$I$2:$I$998=$B$4) )*(Data!$J$2:$J$998&lt;=$B$5)*(Data!$J$2:$J$998&gt;=$B$6)*(Data!$F$2:$F$998&gt;=CL$11) ) ),"N/A")</f>
        <v>N/A</v>
      </c>
      <c r="CM143" s="6" t="str">
        <f>IF(CM$10="x",IF( SUMPRODUCT( (Data!$A$2:$A$998=$A143)*(Data!$B$2:$B$998=$B143)*(Data!$C$2:$C$998=$B$1)*(Data!$D$2:$D$998=CM$9)*( (Data!$I$2:$I$998=$B$2)+(Data!$I$2:$I$998=$B$3)+(Data!$I$2:$I$998=$B$4) )*(Data!$J$2:$J$998&lt;=$B$5)*(Data!$J$2:$J$998&gt;=$B$6)*(Data!$F$2:$F$998) )=0,"N/A",SUMPRODUCT( (Data!$A$2:$A$998=$A143)*(Data!$B$2:$B$998=$B143)*(Data!$C$2:$C$998=$B$1)*(Data!$D$2:$D$998=CM$9)*( (Data!$I$2:$I$998=$B$2)+(Data!$I$2:$I$998=$B$3)+(Data!$I$2:$I$998=$B$4) )*(Data!$J$2:$J$998&lt;=$B$5)*(Data!$J$2:$J$998&gt;=$B$6)*(Data!$F$2:$F$998&gt;=CM$11) ) ),"N/A")</f>
        <v>N/A</v>
      </c>
      <c r="CN143" s="6" t="str">
        <f t="shared" si="149"/>
        <v>N/A</v>
      </c>
      <c r="CR143" s="6" t="str">
        <f>IF(CR$10="x",IF( SUMPRODUCT( (Data!$A$2:$A$998=$A143)*(Data!$B$2:$B$998=$B143)*(Data!$C$2:$C$998=$B$1)*(Data!$D$2:$D$998=CR$9)*( (Data!$I$2:$I$998=$B$2)+(Data!$I$2:$I$998=$B$3)+(Data!$I$2:$I$998=$B$4) )*(Data!$J$2:$J$998&lt;=$B$5)*(Data!$J$2:$J$998&gt;=$B$6)*(Data!$H$2:$H$998) )=0,"N/A",SUMPRODUCT( (Data!$A$2:$A$998=$A143)*(Data!$B$2:$B$998=$B143)*(Data!$C$2:$C$998=$B$1)*(Data!$D$2:$D$998=CR$9)*( (Data!$I$2:$I$998=$B$2)+(Data!$I$2:$I$998=$B$3)+(Data!$I$2:$I$998=$B$4) )*(Data!$J$2:$J$998&lt;=$B$5)*(Data!$J$2:$J$998&gt;=$B$6)*(Data!$H$2:$H$998&lt;=CR$11) ) ),"N/A")</f>
        <v>N/A</v>
      </c>
      <c r="CS143" s="6" t="str">
        <f>IF(CS$10="x",IF( SUMPRODUCT( (Data!$A$2:$A$998=$A143)*(Data!$B$2:$B$998=$B143)*(Data!$C$2:$C$998=$B$1)*(Data!$D$2:$D$998=CS$9)*( (Data!$I$2:$I$998=$B$2)+(Data!$I$2:$I$998=$B$3)+(Data!$I$2:$I$998=$B$4) )*(Data!$J$2:$J$998&lt;=$B$5)*(Data!$J$2:$J$998&gt;=$B$6)*(Data!$H$2:$H$998) )=0,"N/A",SUMPRODUCT( (Data!$A$2:$A$998=$A143)*(Data!$B$2:$B$998=$B143)*(Data!$C$2:$C$998=$B$1)*(Data!$D$2:$D$998=CS$9)*( (Data!$I$2:$I$998=$B$2)+(Data!$I$2:$I$998=$B$3)+(Data!$I$2:$I$998=$B$4) )*(Data!$J$2:$J$998&lt;=$B$5)*(Data!$J$2:$J$998&gt;=$B$6)*(Data!$H$2:$H$998&lt;=CS$11) ) ),"N/A")</f>
        <v>N/A</v>
      </c>
      <c r="CT143" s="6" t="str">
        <f>IF(CT$10="x",IF( SUMPRODUCT( (Data!$A$2:$A$998=$A143)*(Data!$B$2:$B$998=$B143)*(Data!$C$2:$C$998=$B$1)*(Data!$D$2:$D$998=CT$9)*( (Data!$I$2:$I$998=$B$2)+(Data!$I$2:$I$998=$B$3)+(Data!$I$2:$I$998=$B$4) )*(Data!$J$2:$J$998&lt;=$B$5)*(Data!$J$2:$J$998&gt;=$B$6)*(Data!$H$2:$H$998) )=0,"N/A",SUMPRODUCT( (Data!$A$2:$A$998=$A143)*(Data!$B$2:$B$998=$B143)*(Data!$C$2:$C$998=$B$1)*(Data!$D$2:$D$998=CT$9)*( (Data!$I$2:$I$998=$B$2)+(Data!$I$2:$I$998=$B$3)+(Data!$I$2:$I$998=$B$4) )*(Data!$J$2:$J$998&lt;=$B$5)*(Data!$J$2:$J$998&gt;=$B$6)*(Data!$H$2:$H$998&lt;=CT$11) ) ),"N/A")</f>
        <v>N/A</v>
      </c>
      <c r="CU143" s="6" t="str">
        <f>IF(CU$10="x",IF( SUMPRODUCT( (Data!$A$2:$A$998=$A143)*(Data!$B$2:$B$998=$B143)*(Data!$C$2:$C$998=$B$1)*(Data!$D$2:$D$998=CU$9)*( (Data!$I$2:$I$998=$B$2)+(Data!$I$2:$I$998=$B$3)+(Data!$I$2:$I$998=$B$4) )*(Data!$J$2:$J$998&lt;=$B$5)*(Data!$J$2:$J$998&gt;=$B$6)*(Data!$H$2:$H$998) )=0,"N/A",SUMPRODUCT( (Data!$A$2:$A$998=$A143)*(Data!$B$2:$B$998=$B143)*(Data!$C$2:$C$998=$B$1)*(Data!$D$2:$D$998=CU$9)*( (Data!$I$2:$I$998=$B$2)+(Data!$I$2:$I$998=$B$3)+(Data!$I$2:$I$998=$B$4) )*(Data!$J$2:$J$998&lt;=$B$5)*(Data!$J$2:$J$998&gt;=$B$6)*(Data!$H$2:$H$998&lt;=CU$11) ) ),"N/A")</f>
        <v>N/A</v>
      </c>
      <c r="CV143" s="6" t="str">
        <f>IF(CV$10="x",IF( SUMPRODUCT( (Data!$A$2:$A$998=$A143)*(Data!$B$2:$B$998=$B143)*(Data!$C$2:$C$998=$B$1)*(Data!$D$2:$D$998=CV$9)*( (Data!$I$2:$I$998=$B$2)+(Data!$I$2:$I$998=$B$3)+(Data!$I$2:$I$998=$B$4) )*(Data!$J$2:$J$998&lt;=$B$5)*(Data!$J$2:$J$998&gt;=$B$6)*(Data!$H$2:$H$998) )=0,"N/A",SUMPRODUCT( (Data!$A$2:$A$998=$A143)*(Data!$B$2:$B$998=$B143)*(Data!$C$2:$C$998=$B$1)*(Data!$D$2:$D$998=CV$9)*( (Data!$I$2:$I$998=$B$2)+(Data!$I$2:$I$998=$B$3)+(Data!$I$2:$I$998=$B$4) )*(Data!$J$2:$J$998&lt;=$B$5)*(Data!$J$2:$J$998&gt;=$B$6)*(Data!$H$2:$H$998&lt;=CV$11) ) ),"N/A")</f>
        <v>N/A</v>
      </c>
      <c r="CW143" s="6" t="str">
        <f>IF(CW$10="x",IF( SUMPRODUCT( (Data!$A$2:$A$998=$A143)*(Data!$B$2:$B$998=$B143)*(Data!$C$2:$C$998=$B$1)*(Data!$D$2:$D$998=CW$9)*( (Data!$I$2:$I$998=$B$2)+(Data!$I$2:$I$998=$B$3)+(Data!$I$2:$I$998=$B$4) )*(Data!$J$2:$J$998&lt;=$B$5)*(Data!$J$2:$J$998&gt;=$B$6)*(Data!$H$2:$H$998) )=0,"N/A",SUMPRODUCT( (Data!$A$2:$A$998=$A143)*(Data!$B$2:$B$998=$B143)*(Data!$C$2:$C$998=$B$1)*(Data!$D$2:$D$998=CW$9)*( (Data!$I$2:$I$998=$B$2)+(Data!$I$2:$I$998=$B$3)+(Data!$I$2:$I$998=$B$4) )*(Data!$J$2:$J$998&lt;=$B$5)*(Data!$J$2:$J$998&gt;=$B$6)*(Data!$H$2:$H$998&lt;=CW$11) ) ),"N/A")</f>
        <v>N/A</v>
      </c>
      <c r="CX143" s="6" t="str">
        <f>IF(CX$10="x",IF( SUMPRODUCT( (Data!$A$2:$A$998=$A143)*(Data!$B$2:$B$998=$B143)*(Data!$C$2:$C$998=$B$1)*(Data!$D$2:$D$998=CX$9)*( (Data!$I$2:$I$998=$B$2)+(Data!$I$2:$I$998=$B$3)+(Data!$I$2:$I$998=$B$4) )*(Data!$J$2:$J$998&lt;=$B$5)*(Data!$J$2:$J$998&gt;=$B$6)*(Data!$H$2:$H$998) )=0,"N/A",SUMPRODUCT( (Data!$A$2:$A$998=$A143)*(Data!$B$2:$B$998=$B143)*(Data!$C$2:$C$998=$B$1)*(Data!$D$2:$D$998=CX$9)*( (Data!$I$2:$I$998=$B$2)+(Data!$I$2:$I$998=$B$3)+(Data!$I$2:$I$998=$B$4) )*(Data!$J$2:$J$998&lt;=$B$5)*(Data!$J$2:$J$998&gt;=$B$6)*(Data!$H$2:$H$998&lt;=CX$11) ) ),"N/A")</f>
        <v>N/A</v>
      </c>
      <c r="CY143" s="6" t="str">
        <f>IF(CY$10="x",IF( SUMPRODUCT( (Data!$A$2:$A$998=$A143)*(Data!$B$2:$B$998=$B143)*(Data!$C$2:$C$998=$B$1)*(Data!$D$2:$D$998=CY$9)*( (Data!$I$2:$I$998=$B$2)+(Data!$I$2:$I$998=$B$3)+(Data!$I$2:$I$998=$B$4) )*(Data!$J$2:$J$998&lt;=$B$5)*(Data!$J$2:$J$998&gt;=$B$6)*(Data!$H$2:$H$998) )=0,"N/A",SUMPRODUCT( (Data!$A$2:$A$998=$A143)*(Data!$B$2:$B$998=$B143)*(Data!$C$2:$C$998=$B$1)*(Data!$D$2:$D$998=CY$9)*( (Data!$I$2:$I$998=$B$2)+(Data!$I$2:$I$998=$B$3)+(Data!$I$2:$I$998=$B$4) )*(Data!$J$2:$J$998&lt;=$B$5)*(Data!$J$2:$J$998&gt;=$B$6)*(Data!$H$2:$H$998&lt;=CY$11) ) ),"N/A")</f>
        <v>N/A</v>
      </c>
      <c r="CZ143" s="6" t="str">
        <f>IF(CZ$10="x",IF( SUMPRODUCT( (Data!$A$2:$A$998=$A143)*(Data!$B$2:$B$998=$B143)*(Data!$C$2:$C$998=$B$1)*(Data!$D$2:$D$998=CZ$9)*( (Data!$I$2:$I$998=$B$2)+(Data!$I$2:$I$998=$B$3)+(Data!$I$2:$I$998=$B$4) )*(Data!$J$2:$J$998&lt;=$B$5)*(Data!$J$2:$J$998&gt;=$B$6)*(Data!$H$2:$H$998) )=0,"N/A",SUMPRODUCT( (Data!$A$2:$A$998=$A143)*(Data!$B$2:$B$998=$B143)*(Data!$C$2:$C$998=$B$1)*(Data!$D$2:$D$998=CZ$9)*( (Data!$I$2:$I$998=$B$2)+(Data!$I$2:$I$998=$B$3)+(Data!$I$2:$I$998=$B$4) )*(Data!$J$2:$J$998&lt;=$B$5)*(Data!$J$2:$J$998&gt;=$B$6)*(Data!$H$2:$H$998&lt;=CZ$11) ) ),"N/A")</f>
        <v>N/A</v>
      </c>
      <c r="DA143" s="6" t="str">
        <f>IF(DA$10="x",IF( SUMPRODUCT( (Data!$A$2:$A$998=$A143)*(Data!$B$2:$B$998=$B143)*(Data!$C$2:$C$998=$B$1)*(Data!$D$2:$D$998=DA$9)*( (Data!$I$2:$I$998=$B$2)+(Data!$I$2:$I$998=$B$3)+(Data!$I$2:$I$998=$B$4) )*(Data!$J$2:$J$998&lt;=$B$5)*(Data!$J$2:$J$998&gt;=$B$6)*(Data!$H$2:$H$998) )=0,"N/A",SUMPRODUCT( (Data!$A$2:$A$998=$A143)*(Data!$B$2:$B$998=$B143)*(Data!$C$2:$C$998=$B$1)*(Data!$D$2:$D$998=DA$9)*( (Data!$I$2:$I$998=$B$2)+(Data!$I$2:$I$998=$B$3)+(Data!$I$2:$I$998=$B$4) )*(Data!$J$2:$J$998&lt;=$B$5)*(Data!$J$2:$J$998&gt;=$B$6)*(Data!$H$2:$H$998&lt;=DA$11) ) ),"N/A")</f>
        <v>N/A</v>
      </c>
      <c r="DB143" s="6" t="str">
        <f>IF(DB$10="x",IF( SUMPRODUCT( (Data!$A$2:$A$998=$A143)*(Data!$B$2:$B$998=$B143)*(Data!$C$2:$C$998=$B$1)*(Data!$D$2:$D$998=DB$9)*( (Data!$I$2:$I$998=$B$2)+(Data!$I$2:$I$998=$B$3)+(Data!$I$2:$I$998=$B$4) )*(Data!$J$2:$J$998&lt;=$B$5)*(Data!$J$2:$J$998&gt;=$B$6)*(Data!$H$2:$H$998) )=0,"N/A",SUMPRODUCT( (Data!$A$2:$A$998=$A143)*(Data!$B$2:$B$998=$B143)*(Data!$C$2:$C$998=$B$1)*(Data!$D$2:$D$998=DB$9)*( (Data!$I$2:$I$998=$B$2)+(Data!$I$2:$I$998=$B$3)+(Data!$I$2:$I$998=$B$4) )*(Data!$J$2:$J$998&lt;=$B$5)*(Data!$J$2:$J$998&gt;=$B$6)*(Data!$H$2:$H$998&lt;=DB$11) ) ),"N/A")</f>
        <v>N/A</v>
      </c>
      <c r="DC143" s="6" t="str">
        <f>IF(DC$10="x",IF( SUMPRODUCT( (Data!$A$2:$A$998=$A143)*(Data!$B$2:$B$998=$B143)*(Data!$C$2:$C$998=$B$1)*(Data!$D$2:$D$998=DC$9)*( (Data!$I$2:$I$998=$B$2)+(Data!$I$2:$I$998=$B$3)+(Data!$I$2:$I$998=$B$4) )*(Data!$J$2:$J$998&lt;=$B$5)*(Data!$J$2:$J$998&gt;=$B$6)*(Data!$H$2:$H$998) )=0,"N/A",SUMPRODUCT( (Data!$A$2:$A$998=$A143)*(Data!$B$2:$B$998=$B143)*(Data!$C$2:$C$998=$B$1)*(Data!$D$2:$D$998=DC$9)*( (Data!$I$2:$I$998=$B$2)+(Data!$I$2:$I$998=$B$3)+(Data!$I$2:$I$998=$B$4) )*(Data!$J$2:$J$998&lt;=$B$5)*(Data!$J$2:$J$998&gt;=$B$6)*(Data!$H$2:$H$998&lt;=DC$11) ) ),"N/A")</f>
        <v>N/A</v>
      </c>
      <c r="DD143" s="6" t="str">
        <f>IF(DD$10="x",IF( SUMPRODUCT( (Data!$A$2:$A$998=$A143)*(Data!$B$2:$B$998=$B143)*(Data!$C$2:$C$998=$B$1)*(Data!$D$2:$D$998=DD$9)*( (Data!$I$2:$I$998=$B$2)+(Data!$I$2:$I$998=$B$3)+(Data!$I$2:$I$998=$B$4) )*(Data!$J$2:$J$998&lt;=$B$5)*(Data!$J$2:$J$998&gt;=$B$6)*(Data!$H$2:$H$998) )=0,"N/A",SUMPRODUCT( (Data!$A$2:$A$998=$A143)*(Data!$B$2:$B$998=$B143)*(Data!$C$2:$C$998=$B$1)*(Data!$D$2:$D$998=DD$9)*( (Data!$I$2:$I$998=$B$2)+(Data!$I$2:$I$998=$B$3)+(Data!$I$2:$I$998=$B$4) )*(Data!$J$2:$J$998&lt;=$B$5)*(Data!$J$2:$J$998&gt;=$B$6)*(Data!$H$2:$H$998&lt;=DD$11) ) ),"N/A")</f>
        <v>N/A</v>
      </c>
      <c r="DE143" s="6" t="str">
        <f>IF(DE$10="x",IF( SUMPRODUCT( (Data!$A$2:$A$998=$A143)*(Data!$B$2:$B$998=$B143)*(Data!$C$2:$C$998=$B$1)*(Data!$D$2:$D$998=DE$9)*( (Data!$I$2:$I$998=$B$2)+(Data!$I$2:$I$998=$B$3)+(Data!$I$2:$I$998=$B$4) )*(Data!$J$2:$J$998&lt;=$B$5)*(Data!$J$2:$J$998&gt;=$B$6)*(Data!$H$2:$H$998) )=0,"N/A",SUMPRODUCT( (Data!$A$2:$A$998=$A143)*(Data!$B$2:$B$998=$B143)*(Data!$C$2:$C$998=$B$1)*(Data!$D$2:$D$998=DE$9)*( (Data!$I$2:$I$998=$B$2)+(Data!$I$2:$I$998=$B$3)+(Data!$I$2:$I$998=$B$4) )*(Data!$J$2:$J$998&lt;=$B$5)*(Data!$J$2:$J$998&gt;=$B$6)*(Data!$H$2:$H$998&lt;=DE$11) ) ),"N/A")</f>
        <v>N/A</v>
      </c>
      <c r="DF143" s="6" t="str">
        <f>IF(DF$10="x",IF( SUMPRODUCT( (Data!$A$2:$A$998=$A143)*(Data!$B$2:$B$998=$B143)*(Data!$C$2:$C$998=$B$1)*(Data!$D$2:$D$998=DF$9)*( (Data!$I$2:$I$998=$B$2)+(Data!$I$2:$I$998=$B$3)+(Data!$I$2:$I$998=$B$4) )*(Data!$J$2:$J$998&lt;=$B$5)*(Data!$J$2:$J$998&gt;=$B$6)*(Data!$H$2:$H$998) )=0,"N/A",SUMPRODUCT( (Data!$A$2:$A$998=$A143)*(Data!$B$2:$B$998=$B143)*(Data!$C$2:$C$998=$B$1)*(Data!$D$2:$D$998=DF$9)*( (Data!$I$2:$I$998=$B$2)+(Data!$I$2:$I$998=$B$3)+(Data!$I$2:$I$998=$B$4) )*(Data!$J$2:$J$998&lt;=$B$5)*(Data!$J$2:$J$998&gt;=$B$6)*(Data!$H$2:$H$998&lt;=DF$11) ) ),"N/A")</f>
        <v>N/A</v>
      </c>
      <c r="DG143" s="6" t="str">
        <f>IF(DG$10="x",IF( SUMPRODUCT( (Data!$A$2:$A$998=$A143)*(Data!$B$2:$B$998=$B143)*(Data!$C$2:$C$998=$B$1)*(Data!$D$2:$D$998=DG$9)*( (Data!$I$2:$I$998=$B$2)+(Data!$I$2:$I$998=$B$3)+(Data!$I$2:$I$998=$B$4) )*(Data!$J$2:$J$998&lt;=$B$5)*(Data!$J$2:$J$998&gt;=$B$6)*(Data!$H$2:$H$998) )=0,"N/A",SUMPRODUCT( (Data!$A$2:$A$998=$A143)*(Data!$B$2:$B$998=$B143)*(Data!$C$2:$C$998=$B$1)*(Data!$D$2:$D$998=DG$9)*( (Data!$I$2:$I$998=$B$2)+(Data!$I$2:$I$998=$B$3)+(Data!$I$2:$I$998=$B$4) )*(Data!$J$2:$J$998&lt;=$B$5)*(Data!$J$2:$J$998&gt;=$B$6)*(Data!$H$2:$H$998&lt;=DG$11) ) ),"N/A")</f>
        <v>N/A</v>
      </c>
      <c r="DH143" s="6" t="str">
        <f>IF(DH$10="x",IF( SUMPRODUCT( (Data!$A$2:$A$998=$A143)*(Data!$B$2:$B$998=$B143)*(Data!$C$2:$C$998=$B$1)*(Data!$D$2:$D$998=DH$9)*( (Data!$I$2:$I$998=$B$2)+(Data!$I$2:$I$998=$B$3)+(Data!$I$2:$I$998=$B$4) )*(Data!$J$2:$J$998&lt;=$B$5)*(Data!$J$2:$J$998&gt;=$B$6)*(Data!$H$2:$H$998) )=0,"N/A",SUMPRODUCT( (Data!$A$2:$A$998=$A143)*(Data!$B$2:$B$998=$B143)*(Data!$C$2:$C$998=$B$1)*(Data!$D$2:$D$998=DH$9)*( (Data!$I$2:$I$998=$B$2)+(Data!$I$2:$I$998=$B$3)+(Data!$I$2:$I$998=$B$4) )*(Data!$J$2:$J$998&lt;=$B$5)*(Data!$J$2:$J$998&gt;=$B$6)*(Data!$H$2:$H$998&lt;=DH$11) ) ),"N/A")</f>
        <v>N/A</v>
      </c>
      <c r="DI143" s="6" t="str">
        <f>IF(DI$10="x",IF( SUMPRODUCT( (Data!$A$2:$A$998=$A143)*(Data!$B$2:$B$998=$B143)*(Data!$C$2:$C$998=$B$1)*(Data!$D$2:$D$998=DI$9)*( (Data!$I$2:$I$998=$B$2)+(Data!$I$2:$I$998=$B$3)+(Data!$I$2:$I$998=$B$4) )*(Data!$J$2:$J$998&lt;=$B$5)*(Data!$J$2:$J$998&gt;=$B$6)*(Data!$H$2:$H$998) )=0,"N/A",SUMPRODUCT( (Data!$A$2:$A$998=$A143)*(Data!$B$2:$B$998=$B143)*(Data!$C$2:$C$998=$B$1)*(Data!$D$2:$D$998=DI$9)*( (Data!$I$2:$I$998=$B$2)+(Data!$I$2:$I$998=$B$3)+(Data!$I$2:$I$998=$B$4) )*(Data!$J$2:$J$998&lt;=$B$5)*(Data!$J$2:$J$998&gt;=$B$6)*(Data!$H$2:$H$998&lt;=DI$11) ) ),"N/A")</f>
        <v>N/A</v>
      </c>
      <c r="DJ143" s="6" t="str">
        <f>IF(DJ$10="x",IF( SUMPRODUCT( (Data!$A$2:$A$998=$A143)*(Data!$B$2:$B$998=$B143)*(Data!$C$2:$C$998=$B$1)*(Data!$D$2:$D$998=DJ$9)*( (Data!$I$2:$I$998=$B$2)+(Data!$I$2:$I$998=$B$3)+(Data!$I$2:$I$998=$B$4) )*(Data!$J$2:$J$998&lt;=$B$5)*(Data!$J$2:$J$998&gt;=$B$6)*(Data!$H$2:$H$998) )=0,"N/A",SUMPRODUCT( (Data!$A$2:$A$998=$A143)*(Data!$B$2:$B$998=$B143)*(Data!$C$2:$C$998=$B$1)*(Data!$D$2:$D$998=DJ$9)*( (Data!$I$2:$I$998=$B$2)+(Data!$I$2:$I$998=$B$3)+(Data!$I$2:$I$998=$B$4) )*(Data!$J$2:$J$998&lt;=$B$5)*(Data!$J$2:$J$998&gt;=$B$6)*(Data!$H$2:$H$998&lt;=DJ$11) ) ),"N/A")</f>
        <v>N/A</v>
      </c>
      <c r="DK143" s="6" t="str">
        <f t="shared" si="150"/>
        <v>N/A</v>
      </c>
      <c r="DO143" s="6" t="str">
        <f t="shared" si="154"/>
        <v>N/A</v>
      </c>
      <c r="DP143" s="6" t="str">
        <f t="shared" si="140"/>
        <v>N/A</v>
      </c>
      <c r="DQ143" s="6" t="str">
        <f t="shared" si="141"/>
        <v>N/A</v>
      </c>
      <c r="DR143" s="6" t="str">
        <f t="shared" si="142"/>
        <v>N/A</v>
      </c>
      <c r="DS143" s="6" t="str">
        <f t="shared" si="107"/>
        <v>N/A</v>
      </c>
      <c r="DT143" s="6" t="str">
        <f t="shared" si="108"/>
        <v>N/A</v>
      </c>
      <c r="DU143" s="6" t="str">
        <f t="shared" si="109"/>
        <v>N/A</v>
      </c>
      <c r="DV143" s="6" t="str">
        <f t="shared" si="110"/>
        <v>N/A</v>
      </c>
      <c r="DW143" s="6" t="str">
        <f t="shared" si="111"/>
        <v>N/A</v>
      </c>
      <c r="DX143" s="6" t="str">
        <f t="shared" si="112"/>
        <v>N/A</v>
      </c>
      <c r="DY143" s="6" t="str">
        <f t="shared" si="113"/>
        <v>N/A</v>
      </c>
      <c r="DZ143" s="6" t="str">
        <f t="shared" si="114"/>
        <v>N/A</v>
      </c>
      <c r="EA143" s="6" t="str">
        <f t="shared" si="115"/>
        <v>N/A</v>
      </c>
      <c r="EB143" s="6" t="str">
        <f t="shared" si="116"/>
        <v>N/A</v>
      </c>
      <c r="EC143" s="6" t="str">
        <f t="shared" si="117"/>
        <v>N/A</v>
      </c>
      <c r="ED143" s="6" t="str">
        <f t="shared" si="118"/>
        <v>N/A</v>
      </c>
      <c r="EE143" s="6" t="str">
        <f t="shared" si="119"/>
        <v>N/A</v>
      </c>
      <c r="EF143" s="6" t="str">
        <f t="shared" si="120"/>
        <v>N/A</v>
      </c>
      <c r="EG143" s="6" t="str">
        <f t="shared" si="121"/>
        <v>N/A</v>
      </c>
      <c r="EH143" s="6" t="str">
        <f t="shared" si="151"/>
        <v>N/A</v>
      </c>
      <c r="EL143" s="6" t="str">
        <f t="shared" si="155"/>
        <v>N/A</v>
      </c>
      <c r="EM143" s="6" t="str">
        <f t="shared" si="143"/>
        <v>N/A</v>
      </c>
      <c r="EN143" s="6" t="str">
        <f t="shared" si="144"/>
        <v>N/A</v>
      </c>
      <c r="EO143" s="6" t="str">
        <f t="shared" si="145"/>
        <v>N/A</v>
      </c>
      <c r="EP143" s="6" t="str">
        <f t="shared" si="122"/>
        <v>N/A</v>
      </c>
      <c r="EQ143" s="6" t="str">
        <f t="shared" si="123"/>
        <v>N/A</v>
      </c>
      <c r="ER143" s="6" t="str">
        <f t="shared" si="124"/>
        <v>N/A</v>
      </c>
      <c r="ES143" s="6" t="str">
        <f t="shared" si="125"/>
        <v>N/A</v>
      </c>
      <c r="ET143" s="6" t="str">
        <f t="shared" si="126"/>
        <v>N/A</v>
      </c>
      <c r="EU143" s="6" t="str">
        <f t="shared" si="127"/>
        <v>N/A</v>
      </c>
      <c r="EV143" s="6" t="str">
        <f t="shared" si="128"/>
        <v>N/A</v>
      </c>
      <c r="EW143" s="6" t="str">
        <f t="shared" si="129"/>
        <v>N/A</v>
      </c>
      <c r="EX143" s="6" t="str">
        <f t="shared" si="130"/>
        <v>N/A</v>
      </c>
      <c r="EY143" s="6" t="str">
        <f t="shared" si="131"/>
        <v>N/A</v>
      </c>
      <c r="EZ143" s="6" t="str">
        <f t="shared" si="132"/>
        <v>N/A</v>
      </c>
      <c r="FA143" s="6" t="str">
        <f t="shared" si="133"/>
        <v>N/A</v>
      </c>
      <c r="FB143" s="6" t="str">
        <f t="shared" si="134"/>
        <v>N/A</v>
      </c>
      <c r="FC143" s="6" t="str">
        <f t="shared" si="135"/>
        <v>N/A</v>
      </c>
      <c r="FD143" s="6" t="str">
        <f t="shared" si="136"/>
        <v>N/A</v>
      </c>
      <c r="FE143" s="6" t="str">
        <f t="shared" si="152"/>
        <v>N/A</v>
      </c>
      <c r="FI143" s="6">
        <f>SUMPRODUCT( (Data!$A$2:$A$1768=$A143)*(Data!$B$2:$B$1768=$B143)*(Data!$J$2:$J$1768) ) / (SUMPRODUCT( (Data!$A$2:$A$1768=$A143)*(Data!$B$2:$B$1768=$B143)*1 ))</f>
        <v>14</v>
      </c>
      <c r="FJ143" s="6">
        <f>IF(SUMPRODUCT( (Data!$A$2:$A$1768=$A143)*(Data!$B$2:$B$1768=$B143)*(Data!$I$2:$I$1768="YES") )&gt;0,1,0)</f>
        <v>0</v>
      </c>
      <c r="FK143" s="6">
        <f>IF(SUMPRODUCT( (Data!$A$2:$A$1768=$A143)*(Data!$B$2:$B$1768=$B143)*(Data!$I$2:$I$1768="NO") )&gt;0,1,0)</f>
        <v>1</v>
      </c>
      <c r="FL143" s="6">
        <f t="shared" ref="FL143:FL206" si="156">IF(AND(FJ143=0,FK143=0),1,0)</f>
        <v>0</v>
      </c>
    </row>
    <row r="144" spans="1:168" x14ac:dyDescent="0.25">
      <c r="A144" s="23" t="s">
        <v>156</v>
      </c>
      <c r="B144" s="6" t="s">
        <v>152</v>
      </c>
      <c r="C144" s="30"/>
      <c r="D144" s="6" t="str">
        <f>IF(D$10="x",IF( SUMPRODUCT( (Data!$A$2:$A$998=$A144)*(Data!$B$2:$B$998=$B144)*(Data!$C$2:$C$998=$B$1)*(Data!$D$2:$D$998=D$9)*( (Data!$I$2:$I$998=$B$2)+(Data!$I$2:$I$998=$B$3)+(Data!$I$2:$I$998=$B$4) )*(Data!$J$2:$J$998&lt;=$B$5)*(Data!$J$2:$J$998&gt;=$B$6)*(Data!$E$2:$E$998) )=0,"N/A",SUMPRODUCT( (Data!$A$2:$A$998=$A144)*(Data!$B$2:$B$998=$B144)*(Data!$C$2:$C$998=$B$1)*(Data!$D$2:$D$998=D$9)*( (Data!$I$2:$I$998=$B$2)+(Data!$I$2:$I$998=$B$3)+(Data!$I$2:$I$998=$B$4) )*(Data!$J$2:$J$998&lt;=$B$5)*(Data!$J$2:$J$998&gt;=$B$6)*(Data!$E$2:$E$998&gt;=D$11) ) ),"N/A")</f>
        <v>N/A</v>
      </c>
      <c r="E144" s="6" t="str">
        <f>IF(E$10="x",IF( SUMPRODUCT( (Data!$A$2:$A$998=$A144)*(Data!$B$2:$B$998=$B144)*(Data!$C$2:$C$998=$B$1)*(Data!$D$2:$D$998=E$9)*( (Data!$I$2:$I$998=$B$2)+(Data!$I$2:$I$998=$B$3)+(Data!$I$2:$I$998=$B$4) )*(Data!$J$2:$J$998&lt;=$B$5)*(Data!$J$2:$J$998&gt;=$B$6)*(Data!$E$2:$E$998) )=0,"N/A",SUMPRODUCT( (Data!$A$2:$A$998=$A144)*(Data!$B$2:$B$998=$B144)*(Data!$C$2:$C$998=$B$1)*(Data!$D$2:$D$998=E$9)*( (Data!$I$2:$I$998=$B$2)+(Data!$I$2:$I$998=$B$3)+(Data!$I$2:$I$998=$B$4) )*(Data!$J$2:$J$998&lt;=$B$5)*(Data!$J$2:$J$998&gt;=$B$6)*(Data!$E$2:$E$998&gt;=E$11) ) ),"N/A")</f>
        <v>N/A</v>
      </c>
      <c r="F144" s="6" t="str">
        <f>IF(F$10="x",IF( SUMPRODUCT( (Data!$A$2:$A$998=$A144)*(Data!$B$2:$B$998=$B144)*(Data!$C$2:$C$998=$B$1)*(Data!$D$2:$D$998=F$9)*( (Data!$I$2:$I$998=$B$2)+(Data!$I$2:$I$998=$B$3)+(Data!$I$2:$I$998=$B$4) )*(Data!$J$2:$J$998&lt;=$B$5)*(Data!$J$2:$J$998&gt;=$B$6)*(Data!$E$2:$E$998) )=0,"N/A",SUMPRODUCT( (Data!$A$2:$A$998=$A144)*(Data!$B$2:$B$998=$B144)*(Data!$C$2:$C$998=$B$1)*(Data!$D$2:$D$998=F$9)*( (Data!$I$2:$I$998=$B$2)+(Data!$I$2:$I$998=$B$3)+(Data!$I$2:$I$998=$B$4) )*(Data!$J$2:$J$998&lt;=$B$5)*(Data!$J$2:$J$998&gt;=$B$6)*(Data!$E$2:$E$998&gt;=F$11) ) ),"N/A")</f>
        <v>N/A</v>
      </c>
      <c r="G144" s="6" t="str">
        <f>IF(G$10="x",IF( SUMPRODUCT( (Data!$A$2:$A$998=$A144)*(Data!$B$2:$B$998=$B144)*(Data!$C$2:$C$998=$B$1)*(Data!$D$2:$D$998=G$9)*( (Data!$I$2:$I$998=$B$2)+(Data!$I$2:$I$998=$B$3)+(Data!$I$2:$I$998=$B$4) )*(Data!$J$2:$J$998&lt;=$B$5)*(Data!$J$2:$J$998&gt;=$B$6)*(Data!$E$2:$E$998) )=0,"N/A",SUMPRODUCT( (Data!$A$2:$A$998=$A144)*(Data!$B$2:$B$998=$B144)*(Data!$C$2:$C$998=$B$1)*(Data!$D$2:$D$998=G$9)*( (Data!$I$2:$I$998=$B$2)+(Data!$I$2:$I$998=$B$3)+(Data!$I$2:$I$998=$B$4) )*(Data!$J$2:$J$998&lt;=$B$5)*(Data!$J$2:$J$998&gt;=$B$6)*(Data!$E$2:$E$998&gt;=G$11) ) ),"N/A")</f>
        <v>N/A</v>
      </c>
      <c r="H144" s="6" t="str">
        <f>IF(H$10="x",IF( SUMPRODUCT( (Data!$A$2:$A$998=$A144)*(Data!$B$2:$B$998=$B144)*(Data!$C$2:$C$998=$B$1)*(Data!$D$2:$D$998=H$9)*( (Data!$I$2:$I$998=$B$2)+(Data!$I$2:$I$998=$B$3)+(Data!$I$2:$I$998=$B$4) )*(Data!$J$2:$J$998&lt;=$B$5)*(Data!$J$2:$J$998&gt;=$B$6)*(Data!$E$2:$E$998) )=0,"N/A",SUMPRODUCT( (Data!$A$2:$A$998=$A144)*(Data!$B$2:$B$998=$B144)*(Data!$C$2:$C$998=$B$1)*(Data!$D$2:$D$998=H$9)*( (Data!$I$2:$I$998=$B$2)+(Data!$I$2:$I$998=$B$3)+(Data!$I$2:$I$998=$B$4) )*(Data!$J$2:$J$998&lt;=$B$5)*(Data!$J$2:$J$998&gt;=$B$6)*(Data!$E$2:$E$998&gt;=H$11) ) ),"N/A")</f>
        <v>N/A</v>
      </c>
      <c r="I144" s="6" t="str">
        <f>IF(I$10="x",IF( SUMPRODUCT( (Data!$A$2:$A$998=$A144)*(Data!$B$2:$B$998=$B144)*(Data!$C$2:$C$998=$B$1)*(Data!$D$2:$D$998=I$9)*( (Data!$I$2:$I$998=$B$2)+(Data!$I$2:$I$998=$B$3)+(Data!$I$2:$I$998=$B$4) )*(Data!$J$2:$J$998&lt;=$B$5)*(Data!$J$2:$J$998&gt;=$B$6)*(Data!$E$2:$E$998) )=0,"N/A",SUMPRODUCT( (Data!$A$2:$A$998=$A144)*(Data!$B$2:$B$998=$B144)*(Data!$C$2:$C$998=$B$1)*(Data!$D$2:$D$998=I$9)*( (Data!$I$2:$I$998=$B$2)+(Data!$I$2:$I$998=$B$3)+(Data!$I$2:$I$998=$B$4) )*(Data!$J$2:$J$998&lt;=$B$5)*(Data!$J$2:$J$998&gt;=$B$6)*(Data!$E$2:$E$998&gt;=I$11) ) ),"N/A")</f>
        <v>N/A</v>
      </c>
      <c r="J144" s="6" t="str">
        <f>IF(J$10="x",IF( SUMPRODUCT( (Data!$A$2:$A$998=$A144)*(Data!$B$2:$B$998=$B144)*(Data!$C$2:$C$998=$B$1)*(Data!$D$2:$D$998=J$9)*( (Data!$I$2:$I$998=$B$2)+(Data!$I$2:$I$998=$B$3)+(Data!$I$2:$I$998=$B$4) )*(Data!$J$2:$J$998&lt;=$B$5)*(Data!$J$2:$J$998&gt;=$B$6)*(Data!$E$2:$E$998) )=0,"N/A",SUMPRODUCT( (Data!$A$2:$A$998=$A144)*(Data!$B$2:$B$998=$B144)*(Data!$C$2:$C$998=$B$1)*(Data!$D$2:$D$998=J$9)*( (Data!$I$2:$I$998=$B$2)+(Data!$I$2:$I$998=$B$3)+(Data!$I$2:$I$998=$B$4) )*(Data!$J$2:$J$998&lt;=$B$5)*(Data!$J$2:$J$998&gt;=$B$6)*(Data!$E$2:$E$998&gt;=J$11) ) ),"N/A")</f>
        <v>N/A</v>
      </c>
      <c r="K144" s="6" t="str">
        <f>IF(K$10="x",IF( SUMPRODUCT( (Data!$A$2:$A$998=$A144)*(Data!$B$2:$B$998=$B144)*(Data!$C$2:$C$998=$B$1)*(Data!$D$2:$D$998=K$9)*( (Data!$I$2:$I$998=$B$2)+(Data!$I$2:$I$998=$B$3)+(Data!$I$2:$I$998=$B$4) )*(Data!$J$2:$J$998&lt;=$B$5)*(Data!$J$2:$J$998&gt;=$B$6)*(Data!$E$2:$E$998) )=0,"N/A",SUMPRODUCT( (Data!$A$2:$A$998=$A144)*(Data!$B$2:$B$998=$B144)*(Data!$C$2:$C$998=$B$1)*(Data!$D$2:$D$998=K$9)*( (Data!$I$2:$I$998=$B$2)+(Data!$I$2:$I$998=$B$3)+(Data!$I$2:$I$998=$B$4) )*(Data!$J$2:$J$998&lt;=$B$5)*(Data!$J$2:$J$998&gt;=$B$6)*(Data!$E$2:$E$998&gt;=K$11) ) ),"N/A")</f>
        <v>N/A</v>
      </c>
      <c r="L144" s="6" t="str">
        <f>IF(L$10="x",IF( SUMPRODUCT( (Data!$A$2:$A$998=$A144)*(Data!$B$2:$B$998=$B144)*(Data!$C$2:$C$998=$B$1)*(Data!$D$2:$D$998=L$9)*( (Data!$I$2:$I$998=$B$2)+(Data!$I$2:$I$998=$B$3)+(Data!$I$2:$I$998=$B$4) )*(Data!$J$2:$J$998&lt;=$B$5)*(Data!$J$2:$J$998&gt;=$B$6)*(Data!$E$2:$E$998) )=0,"N/A",SUMPRODUCT( (Data!$A$2:$A$998=$A144)*(Data!$B$2:$B$998=$B144)*(Data!$C$2:$C$998=$B$1)*(Data!$D$2:$D$998=L$9)*( (Data!$I$2:$I$998=$B$2)+(Data!$I$2:$I$998=$B$3)+(Data!$I$2:$I$998=$B$4) )*(Data!$J$2:$J$998&lt;=$B$5)*(Data!$J$2:$J$998&gt;=$B$6)*(Data!$E$2:$E$998&gt;=L$11) ) ),"N/A")</f>
        <v>N/A</v>
      </c>
      <c r="M144" s="6" t="str">
        <f>IF(M$10="x",IF( SUMPRODUCT( (Data!$A$2:$A$998=$A144)*(Data!$B$2:$B$998=$B144)*(Data!$C$2:$C$998=$B$1)*(Data!$D$2:$D$998=M$9)*( (Data!$I$2:$I$998=$B$2)+(Data!$I$2:$I$998=$B$3)+(Data!$I$2:$I$998=$B$4) )*(Data!$J$2:$J$998&lt;=$B$5)*(Data!$J$2:$J$998&gt;=$B$6)*(Data!$E$2:$E$998) )=0,"N/A",SUMPRODUCT( (Data!$A$2:$A$998=$A144)*(Data!$B$2:$B$998=$B144)*(Data!$C$2:$C$998=$B$1)*(Data!$D$2:$D$998=M$9)*( (Data!$I$2:$I$998=$B$2)+(Data!$I$2:$I$998=$B$3)+(Data!$I$2:$I$998=$B$4) )*(Data!$J$2:$J$998&lt;=$B$5)*(Data!$J$2:$J$998&gt;=$B$6)*(Data!$E$2:$E$998&gt;=M$11) ) ),"N/A")</f>
        <v>N/A</v>
      </c>
      <c r="N144" s="6" t="str">
        <f>IF(N$10="x",IF( SUMPRODUCT( (Data!$A$2:$A$998=$A144)*(Data!$B$2:$B$998=$B144)*(Data!$C$2:$C$998=$B$1)*(Data!$D$2:$D$998=N$9)*( (Data!$I$2:$I$998=$B$2)+(Data!$I$2:$I$998=$B$3)+(Data!$I$2:$I$998=$B$4) )*(Data!$J$2:$J$998&lt;=$B$5)*(Data!$J$2:$J$998&gt;=$B$6)*(Data!$E$2:$E$998) )=0,"N/A",SUMPRODUCT( (Data!$A$2:$A$998=$A144)*(Data!$B$2:$B$998=$B144)*(Data!$C$2:$C$998=$B$1)*(Data!$D$2:$D$998=N$9)*( (Data!$I$2:$I$998=$B$2)+(Data!$I$2:$I$998=$B$3)+(Data!$I$2:$I$998=$B$4) )*(Data!$J$2:$J$998&lt;=$B$5)*(Data!$J$2:$J$998&gt;=$B$6)*(Data!$E$2:$E$998&gt;=N$11) ) ),"N/A")</f>
        <v>N/A</v>
      </c>
      <c r="O144" s="6" t="str">
        <f>IF(O$10="x",IF( SUMPRODUCT( (Data!$A$2:$A$998=$A144)*(Data!$B$2:$B$998=$B144)*(Data!$C$2:$C$998=$B$1)*(Data!$D$2:$D$998=O$9)*( (Data!$I$2:$I$998=$B$2)+(Data!$I$2:$I$998=$B$3)+(Data!$I$2:$I$998=$B$4) )*(Data!$J$2:$J$998&lt;=$B$5)*(Data!$J$2:$J$998&gt;=$B$6)*(Data!$E$2:$E$998) )=0,"N/A",SUMPRODUCT( (Data!$A$2:$A$998=$A144)*(Data!$B$2:$B$998=$B144)*(Data!$C$2:$C$998=$B$1)*(Data!$D$2:$D$998=O$9)*( (Data!$I$2:$I$998=$B$2)+(Data!$I$2:$I$998=$B$3)+(Data!$I$2:$I$998=$B$4) )*(Data!$J$2:$J$998&lt;=$B$5)*(Data!$J$2:$J$998&gt;=$B$6)*(Data!$E$2:$E$998&gt;=O$11) ) ),"N/A")</f>
        <v>N/A</v>
      </c>
      <c r="P144" s="6" t="str">
        <f>IF(P$10="x",IF( SUMPRODUCT( (Data!$A$2:$A$998=$A144)*(Data!$B$2:$B$998=$B144)*(Data!$C$2:$C$998=$B$1)*(Data!$D$2:$D$998=P$9)*( (Data!$I$2:$I$998=$B$2)+(Data!$I$2:$I$998=$B$3)+(Data!$I$2:$I$998=$B$4) )*(Data!$J$2:$J$998&lt;=$B$5)*(Data!$J$2:$J$998&gt;=$B$6)*(Data!$E$2:$E$998) )=0,"N/A",SUMPRODUCT( (Data!$A$2:$A$998=$A144)*(Data!$B$2:$B$998=$B144)*(Data!$C$2:$C$998=$B$1)*(Data!$D$2:$D$998=P$9)*( (Data!$I$2:$I$998=$B$2)+(Data!$I$2:$I$998=$B$3)+(Data!$I$2:$I$998=$B$4) )*(Data!$J$2:$J$998&lt;=$B$5)*(Data!$J$2:$J$998&gt;=$B$6)*(Data!$E$2:$E$998&gt;=P$11) ) ),"N/A")</f>
        <v>N/A</v>
      </c>
      <c r="Q144" s="6" t="str">
        <f>IF(Q$10="x",IF( SUMPRODUCT( (Data!$A$2:$A$998=$A144)*(Data!$B$2:$B$998=$B144)*(Data!$C$2:$C$998=$B$1)*(Data!$D$2:$D$998=Q$9)*( (Data!$I$2:$I$998=$B$2)+(Data!$I$2:$I$998=$B$3)+(Data!$I$2:$I$998=$B$4) )*(Data!$J$2:$J$998&lt;=$B$5)*(Data!$J$2:$J$998&gt;=$B$6)*(Data!$E$2:$E$998) )=0,"N/A",SUMPRODUCT( (Data!$A$2:$A$998=$A144)*(Data!$B$2:$B$998=$B144)*(Data!$C$2:$C$998=$B$1)*(Data!$D$2:$D$998=Q$9)*( (Data!$I$2:$I$998=$B$2)+(Data!$I$2:$I$998=$B$3)+(Data!$I$2:$I$998=$B$4) )*(Data!$J$2:$J$998&lt;=$B$5)*(Data!$J$2:$J$998&gt;=$B$6)*(Data!$E$2:$E$998&gt;=Q$11) ) ),"N/A")</f>
        <v>N/A</v>
      </c>
      <c r="R144" s="6" t="str">
        <f>IF(R$10="x",IF( SUMPRODUCT( (Data!$A$2:$A$998=$A144)*(Data!$B$2:$B$998=$B144)*(Data!$C$2:$C$998=$B$1)*(Data!$D$2:$D$998=R$9)*( (Data!$I$2:$I$998=$B$2)+(Data!$I$2:$I$998=$B$3)+(Data!$I$2:$I$998=$B$4) )*(Data!$J$2:$J$998&lt;=$B$5)*(Data!$J$2:$J$998&gt;=$B$6)*(Data!$E$2:$E$998) )=0,"N/A",SUMPRODUCT( (Data!$A$2:$A$998=$A144)*(Data!$B$2:$B$998=$B144)*(Data!$C$2:$C$998=$B$1)*(Data!$D$2:$D$998=R$9)*( (Data!$I$2:$I$998=$B$2)+(Data!$I$2:$I$998=$B$3)+(Data!$I$2:$I$998=$B$4) )*(Data!$J$2:$J$998&lt;=$B$5)*(Data!$J$2:$J$998&gt;=$B$6)*(Data!$E$2:$E$998&gt;=R$11) ) ),"N/A")</f>
        <v>N/A</v>
      </c>
      <c r="S144" s="6" t="str">
        <f>IF(S$10="x",IF( SUMPRODUCT( (Data!$A$2:$A$998=$A144)*(Data!$B$2:$B$998=$B144)*(Data!$C$2:$C$998=$B$1)*(Data!$D$2:$D$998=S$9)*( (Data!$I$2:$I$998=$B$2)+(Data!$I$2:$I$998=$B$3)+(Data!$I$2:$I$998=$B$4) )*(Data!$J$2:$J$998&lt;=$B$5)*(Data!$J$2:$J$998&gt;=$B$6)*(Data!$E$2:$E$998) )=0,"N/A",SUMPRODUCT( (Data!$A$2:$A$998=$A144)*(Data!$B$2:$B$998=$B144)*(Data!$C$2:$C$998=$B$1)*(Data!$D$2:$D$998=S$9)*( (Data!$I$2:$I$998=$B$2)+(Data!$I$2:$I$998=$B$3)+(Data!$I$2:$I$998=$B$4) )*(Data!$J$2:$J$998&lt;=$B$5)*(Data!$J$2:$J$998&gt;=$B$6)*(Data!$E$2:$E$998&gt;=S$11) ) ),"N/A")</f>
        <v>N/A</v>
      </c>
      <c r="T144" s="6" t="str">
        <f>IF(T$10="x",IF( SUMPRODUCT( (Data!$A$2:$A$998=$A144)*(Data!$B$2:$B$998=$B144)*(Data!$C$2:$C$998=$B$1)*(Data!$D$2:$D$998=T$9)*( (Data!$I$2:$I$998=$B$2)+(Data!$I$2:$I$998=$B$3)+(Data!$I$2:$I$998=$B$4) )*(Data!$J$2:$J$998&lt;=$B$5)*(Data!$J$2:$J$998&gt;=$B$6)*(Data!$E$2:$E$998) )=0,"N/A",SUMPRODUCT( (Data!$A$2:$A$998=$A144)*(Data!$B$2:$B$998=$B144)*(Data!$C$2:$C$998=$B$1)*(Data!$D$2:$D$998=T$9)*( (Data!$I$2:$I$998=$B$2)+(Data!$I$2:$I$998=$B$3)+(Data!$I$2:$I$998=$B$4) )*(Data!$J$2:$J$998&lt;=$B$5)*(Data!$J$2:$J$998&gt;=$B$6)*(Data!$E$2:$E$998&gt;=T$11) ) ),"N/A")</f>
        <v>N/A</v>
      </c>
      <c r="U144" s="6" t="str">
        <f>IF(U$10="x",IF( SUMPRODUCT( (Data!$A$2:$A$998=$A144)*(Data!$B$2:$B$998=$B144)*(Data!$C$2:$C$998=$B$1)*(Data!$D$2:$D$998=U$9)*( (Data!$I$2:$I$998=$B$2)+(Data!$I$2:$I$998=$B$3)+(Data!$I$2:$I$998=$B$4) )*(Data!$J$2:$J$998&lt;=$B$5)*(Data!$J$2:$J$998&gt;=$B$6)*(Data!$E$2:$E$998) )=0,"N/A",SUMPRODUCT( (Data!$A$2:$A$998=$A144)*(Data!$B$2:$B$998=$B144)*(Data!$C$2:$C$998=$B$1)*(Data!$D$2:$D$998=U$9)*( (Data!$I$2:$I$998=$B$2)+(Data!$I$2:$I$998=$B$3)+(Data!$I$2:$I$998=$B$4) )*(Data!$J$2:$J$998&lt;=$B$5)*(Data!$J$2:$J$998&gt;=$B$6)*(Data!$E$2:$E$998&gt;=U$11) ) ),"N/A")</f>
        <v>N/A</v>
      </c>
      <c r="V144" s="6" t="str">
        <f>IF(V$10="x",IF( SUMPRODUCT( (Data!$A$2:$A$998=$A144)*(Data!$B$2:$B$998=$B144)*(Data!$C$2:$C$998=$B$1)*(Data!$D$2:$D$998=V$9)*( (Data!$I$2:$I$998=$B$2)+(Data!$I$2:$I$998=$B$3)+(Data!$I$2:$I$998=$B$4) )*(Data!$J$2:$J$998&lt;=$B$5)*(Data!$J$2:$J$998&gt;=$B$6)*(Data!$E$2:$E$998) )=0,"N/A",SUMPRODUCT( (Data!$A$2:$A$998=$A144)*(Data!$B$2:$B$998=$B144)*(Data!$C$2:$C$998=$B$1)*(Data!$D$2:$D$998=V$9)*( (Data!$I$2:$I$998=$B$2)+(Data!$I$2:$I$998=$B$3)+(Data!$I$2:$I$998=$B$4) )*(Data!$J$2:$J$998&lt;=$B$5)*(Data!$J$2:$J$998&gt;=$B$6)*(Data!$E$2:$E$998&gt;=V$11) ) ),"N/A")</f>
        <v>N/A</v>
      </c>
      <c r="W144" s="6" t="str">
        <f t="shared" si="146"/>
        <v>N/A</v>
      </c>
      <c r="AA144" s="6" t="str">
        <f>IF(AA$10="x",IF( SUMPRODUCT( (Data!$A$2:$A$998=$A144)*(Data!$B$2:$B$998=$B144)*(Data!$C$2:$C$998=$B$1)*(Data!$D$2:$D$998=AA$9)*( (Data!$I$2:$I$998=$B$2)+(Data!$I$2:$I$998=$B$3)+(Data!$I$2:$I$998=$B$4) )*(Data!$J$2:$J$998&lt;=$B$5)*(Data!$J$2:$J$998&gt;=$B$6)*(Data!$G$2:$G$998) )=0,"N/A",SUMPRODUCT( (Data!$A$2:$A$998=$A144)*(Data!$B$2:$B$998=$B144)*(Data!$C$2:$C$998=$B$1)*(Data!$D$2:$D$998=AA$9)*( (Data!$I$2:$I$998=$B$2)+(Data!$I$2:$I$998=$B$3)+(Data!$I$2:$I$998=$B$4) )*(Data!$J$2:$J$998&lt;=$B$5)*(Data!$J$2:$J$998&gt;=$B$6)*(Data!$G$2:$G$998&lt;=AA$11) ) ),"N/A")</f>
        <v>N/A</v>
      </c>
      <c r="AB144" s="6" t="str">
        <f>IF(AB$10="x",IF( SUMPRODUCT( (Data!$A$2:$A$998=$A144)*(Data!$B$2:$B$998=$B144)*(Data!$C$2:$C$998=$B$1)*(Data!$D$2:$D$998=AB$9)*( (Data!$I$2:$I$998=$B$2)+(Data!$I$2:$I$998=$B$3)+(Data!$I$2:$I$998=$B$4) )*(Data!$J$2:$J$998&lt;=$B$5)*(Data!$J$2:$J$998&gt;=$B$6)*(Data!$G$2:$G$998) )=0,"N/A",SUMPRODUCT( (Data!$A$2:$A$998=$A144)*(Data!$B$2:$B$998=$B144)*(Data!$C$2:$C$998=$B$1)*(Data!$D$2:$D$998=AB$9)*( (Data!$I$2:$I$998=$B$2)+(Data!$I$2:$I$998=$B$3)+(Data!$I$2:$I$998=$B$4) )*(Data!$J$2:$J$998&lt;=$B$5)*(Data!$J$2:$J$998&gt;=$B$6)*(Data!$G$2:$G$998&lt;=AB$11) ) ),"N/A")</f>
        <v>N/A</v>
      </c>
      <c r="AC144" s="6" t="str">
        <f>IF(AC$10="x",IF( SUMPRODUCT( (Data!$A$2:$A$998=$A144)*(Data!$B$2:$B$998=$B144)*(Data!$C$2:$C$998=$B$1)*(Data!$D$2:$D$998=AC$9)*( (Data!$I$2:$I$998=$B$2)+(Data!$I$2:$I$998=$B$3)+(Data!$I$2:$I$998=$B$4) )*(Data!$J$2:$J$998&lt;=$B$5)*(Data!$J$2:$J$998&gt;=$B$6)*(Data!$G$2:$G$998) )=0,"N/A",SUMPRODUCT( (Data!$A$2:$A$998=$A144)*(Data!$B$2:$B$998=$B144)*(Data!$C$2:$C$998=$B$1)*(Data!$D$2:$D$998=AC$9)*( (Data!$I$2:$I$998=$B$2)+(Data!$I$2:$I$998=$B$3)+(Data!$I$2:$I$998=$B$4) )*(Data!$J$2:$J$998&lt;=$B$5)*(Data!$J$2:$J$998&gt;=$B$6)*(Data!$G$2:$G$998&lt;=AC$11) ) ),"N/A")</f>
        <v>N/A</v>
      </c>
      <c r="AD144" s="6" t="str">
        <f>IF(AD$10="x",IF( SUMPRODUCT( (Data!$A$2:$A$998=$A144)*(Data!$B$2:$B$998=$B144)*(Data!$C$2:$C$998=$B$1)*(Data!$D$2:$D$998=AD$9)*( (Data!$I$2:$I$998=$B$2)+(Data!$I$2:$I$998=$B$3)+(Data!$I$2:$I$998=$B$4) )*(Data!$J$2:$J$998&lt;=$B$5)*(Data!$J$2:$J$998&gt;=$B$6)*(Data!$G$2:$G$998) )=0,"N/A",SUMPRODUCT( (Data!$A$2:$A$998=$A144)*(Data!$B$2:$B$998=$B144)*(Data!$C$2:$C$998=$B$1)*(Data!$D$2:$D$998=AD$9)*( (Data!$I$2:$I$998=$B$2)+(Data!$I$2:$I$998=$B$3)+(Data!$I$2:$I$998=$B$4) )*(Data!$J$2:$J$998&lt;=$B$5)*(Data!$J$2:$J$998&gt;=$B$6)*(Data!$G$2:$G$998&lt;=AD$11) ) ),"N/A")</f>
        <v>N/A</v>
      </c>
      <c r="AE144" s="6" t="str">
        <f>IF(AE$10="x",IF( SUMPRODUCT( (Data!$A$2:$A$998=$A144)*(Data!$B$2:$B$998=$B144)*(Data!$C$2:$C$998=$B$1)*(Data!$D$2:$D$998=AE$9)*( (Data!$I$2:$I$998=$B$2)+(Data!$I$2:$I$998=$B$3)+(Data!$I$2:$I$998=$B$4) )*(Data!$J$2:$J$998&lt;=$B$5)*(Data!$J$2:$J$998&gt;=$B$6)*(Data!$G$2:$G$998) )=0,"N/A",SUMPRODUCT( (Data!$A$2:$A$998=$A144)*(Data!$B$2:$B$998=$B144)*(Data!$C$2:$C$998=$B$1)*(Data!$D$2:$D$998=AE$9)*( (Data!$I$2:$I$998=$B$2)+(Data!$I$2:$I$998=$B$3)+(Data!$I$2:$I$998=$B$4) )*(Data!$J$2:$J$998&lt;=$B$5)*(Data!$J$2:$J$998&gt;=$B$6)*(Data!$G$2:$G$998&lt;=AE$11) ) ),"N/A")</f>
        <v>N/A</v>
      </c>
      <c r="AF144" s="6" t="str">
        <f>IF(AF$10="x",IF( SUMPRODUCT( (Data!$A$2:$A$998=$A144)*(Data!$B$2:$B$998=$B144)*(Data!$C$2:$C$998=$B$1)*(Data!$D$2:$D$998=AF$9)*( (Data!$I$2:$I$998=$B$2)+(Data!$I$2:$I$998=$B$3)+(Data!$I$2:$I$998=$B$4) )*(Data!$J$2:$J$998&lt;=$B$5)*(Data!$J$2:$J$998&gt;=$B$6)*(Data!$G$2:$G$998) )=0,"N/A",SUMPRODUCT( (Data!$A$2:$A$998=$A144)*(Data!$B$2:$B$998=$B144)*(Data!$C$2:$C$998=$B$1)*(Data!$D$2:$D$998=AF$9)*( (Data!$I$2:$I$998=$B$2)+(Data!$I$2:$I$998=$B$3)+(Data!$I$2:$I$998=$B$4) )*(Data!$J$2:$J$998&lt;=$B$5)*(Data!$J$2:$J$998&gt;=$B$6)*(Data!$G$2:$G$998&lt;=AF$11) ) ),"N/A")</f>
        <v>N/A</v>
      </c>
      <c r="AG144" s="6" t="str">
        <f>IF(AG$10="x",IF( SUMPRODUCT( (Data!$A$2:$A$998=$A144)*(Data!$B$2:$B$998=$B144)*(Data!$C$2:$C$998=$B$1)*(Data!$D$2:$D$998=AG$9)*( (Data!$I$2:$I$998=$B$2)+(Data!$I$2:$I$998=$B$3)+(Data!$I$2:$I$998=$B$4) )*(Data!$J$2:$J$998&lt;=$B$5)*(Data!$J$2:$J$998&gt;=$B$6)*(Data!$G$2:$G$998) )=0,"N/A",SUMPRODUCT( (Data!$A$2:$A$998=$A144)*(Data!$B$2:$B$998=$B144)*(Data!$C$2:$C$998=$B$1)*(Data!$D$2:$D$998=AG$9)*( (Data!$I$2:$I$998=$B$2)+(Data!$I$2:$I$998=$B$3)+(Data!$I$2:$I$998=$B$4) )*(Data!$J$2:$J$998&lt;=$B$5)*(Data!$J$2:$J$998&gt;=$B$6)*(Data!$G$2:$G$998&lt;=AG$11) ) ),"N/A")</f>
        <v>N/A</v>
      </c>
      <c r="AH144" s="6" t="str">
        <f>IF(AH$10="x",IF( SUMPRODUCT( (Data!$A$2:$A$998=$A144)*(Data!$B$2:$B$998=$B144)*(Data!$C$2:$C$998=$B$1)*(Data!$D$2:$D$998=AH$9)*( (Data!$I$2:$I$998=$B$2)+(Data!$I$2:$I$998=$B$3)+(Data!$I$2:$I$998=$B$4) )*(Data!$J$2:$J$998&lt;=$B$5)*(Data!$J$2:$J$998&gt;=$B$6)*(Data!$G$2:$G$998) )=0,"N/A",SUMPRODUCT( (Data!$A$2:$A$998=$A144)*(Data!$B$2:$B$998=$B144)*(Data!$C$2:$C$998=$B$1)*(Data!$D$2:$D$998=AH$9)*( (Data!$I$2:$I$998=$B$2)+(Data!$I$2:$I$998=$B$3)+(Data!$I$2:$I$998=$B$4) )*(Data!$J$2:$J$998&lt;=$B$5)*(Data!$J$2:$J$998&gt;=$B$6)*(Data!$G$2:$G$998&lt;=AH$11) ) ),"N/A")</f>
        <v>N/A</v>
      </c>
      <c r="AI144" s="6" t="str">
        <f>IF(AI$10="x",IF( SUMPRODUCT( (Data!$A$2:$A$998=$A144)*(Data!$B$2:$B$998=$B144)*(Data!$C$2:$C$998=$B$1)*(Data!$D$2:$D$998=AI$9)*( (Data!$I$2:$I$998=$B$2)+(Data!$I$2:$I$998=$B$3)+(Data!$I$2:$I$998=$B$4) )*(Data!$J$2:$J$998&lt;=$B$5)*(Data!$J$2:$J$998&gt;=$B$6)*(Data!$G$2:$G$998) )=0,"N/A",SUMPRODUCT( (Data!$A$2:$A$998=$A144)*(Data!$B$2:$B$998=$B144)*(Data!$C$2:$C$998=$B$1)*(Data!$D$2:$D$998=AI$9)*( (Data!$I$2:$I$998=$B$2)+(Data!$I$2:$I$998=$B$3)+(Data!$I$2:$I$998=$B$4) )*(Data!$J$2:$J$998&lt;=$B$5)*(Data!$J$2:$J$998&gt;=$B$6)*(Data!$G$2:$G$998&lt;=AI$11) ) ),"N/A")</f>
        <v>N/A</v>
      </c>
      <c r="AJ144" s="6" t="str">
        <f>IF(AJ$10="x",IF( SUMPRODUCT( (Data!$A$2:$A$998=$A144)*(Data!$B$2:$B$998=$B144)*(Data!$C$2:$C$998=$B$1)*(Data!$D$2:$D$998=AJ$9)*( (Data!$I$2:$I$998=$B$2)+(Data!$I$2:$I$998=$B$3)+(Data!$I$2:$I$998=$B$4) )*(Data!$J$2:$J$998&lt;=$B$5)*(Data!$J$2:$J$998&gt;=$B$6)*(Data!$G$2:$G$998) )=0,"N/A",SUMPRODUCT( (Data!$A$2:$A$998=$A144)*(Data!$B$2:$B$998=$B144)*(Data!$C$2:$C$998=$B$1)*(Data!$D$2:$D$998=AJ$9)*( (Data!$I$2:$I$998=$B$2)+(Data!$I$2:$I$998=$B$3)+(Data!$I$2:$I$998=$B$4) )*(Data!$J$2:$J$998&lt;=$B$5)*(Data!$J$2:$J$998&gt;=$B$6)*(Data!$G$2:$G$998&lt;=AJ$11) ) ),"N/A")</f>
        <v>N/A</v>
      </c>
      <c r="AK144" s="6" t="str">
        <f>IF(AK$10="x",IF( SUMPRODUCT( (Data!$A$2:$A$998=$A144)*(Data!$B$2:$B$998=$B144)*(Data!$C$2:$C$998=$B$1)*(Data!$D$2:$D$998=AK$9)*( (Data!$I$2:$I$998=$B$2)+(Data!$I$2:$I$998=$B$3)+(Data!$I$2:$I$998=$B$4) )*(Data!$J$2:$J$998&lt;=$B$5)*(Data!$J$2:$J$998&gt;=$B$6)*(Data!$G$2:$G$998) )=0,"N/A",SUMPRODUCT( (Data!$A$2:$A$998=$A144)*(Data!$B$2:$B$998=$B144)*(Data!$C$2:$C$998=$B$1)*(Data!$D$2:$D$998=AK$9)*( (Data!$I$2:$I$998=$B$2)+(Data!$I$2:$I$998=$B$3)+(Data!$I$2:$I$998=$B$4) )*(Data!$J$2:$J$998&lt;=$B$5)*(Data!$J$2:$J$998&gt;=$B$6)*(Data!$G$2:$G$998&lt;=AK$11) ) ),"N/A")</f>
        <v>N/A</v>
      </c>
      <c r="AL144" s="6" t="str">
        <f>IF(AL$10="x",IF( SUMPRODUCT( (Data!$A$2:$A$998=$A144)*(Data!$B$2:$B$998=$B144)*(Data!$C$2:$C$998=$B$1)*(Data!$D$2:$D$998=AL$9)*( (Data!$I$2:$I$998=$B$2)+(Data!$I$2:$I$998=$B$3)+(Data!$I$2:$I$998=$B$4) )*(Data!$J$2:$J$998&lt;=$B$5)*(Data!$J$2:$J$998&gt;=$B$6)*(Data!$G$2:$G$998) )=0,"N/A",SUMPRODUCT( (Data!$A$2:$A$998=$A144)*(Data!$B$2:$B$998=$B144)*(Data!$C$2:$C$998=$B$1)*(Data!$D$2:$D$998=AL$9)*( (Data!$I$2:$I$998=$B$2)+(Data!$I$2:$I$998=$B$3)+(Data!$I$2:$I$998=$B$4) )*(Data!$J$2:$J$998&lt;=$B$5)*(Data!$J$2:$J$998&gt;=$B$6)*(Data!$G$2:$G$998&lt;=AL$11) ) ),"N/A")</f>
        <v>N/A</v>
      </c>
      <c r="AM144" s="6" t="str">
        <f>IF(AM$10="x",IF( SUMPRODUCT( (Data!$A$2:$A$998=$A144)*(Data!$B$2:$B$998=$B144)*(Data!$C$2:$C$998=$B$1)*(Data!$D$2:$D$998=AM$9)*( (Data!$I$2:$I$998=$B$2)+(Data!$I$2:$I$998=$B$3)+(Data!$I$2:$I$998=$B$4) )*(Data!$J$2:$J$998&lt;=$B$5)*(Data!$J$2:$J$998&gt;=$B$6)*(Data!$G$2:$G$998) )=0,"N/A",SUMPRODUCT( (Data!$A$2:$A$998=$A144)*(Data!$B$2:$B$998=$B144)*(Data!$C$2:$C$998=$B$1)*(Data!$D$2:$D$998=AM$9)*( (Data!$I$2:$I$998=$B$2)+(Data!$I$2:$I$998=$B$3)+(Data!$I$2:$I$998=$B$4) )*(Data!$J$2:$J$998&lt;=$B$5)*(Data!$J$2:$J$998&gt;=$B$6)*(Data!$G$2:$G$998&lt;=AM$11) ) ),"N/A")</f>
        <v>N/A</v>
      </c>
      <c r="AN144" s="6" t="str">
        <f>IF(AN$10="x",IF( SUMPRODUCT( (Data!$A$2:$A$998=$A144)*(Data!$B$2:$B$998=$B144)*(Data!$C$2:$C$998=$B$1)*(Data!$D$2:$D$998=AN$9)*( (Data!$I$2:$I$998=$B$2)+(Data!$I$2:$I$998=$B$3)+(Data!$I$2:$I$998=$B$4) )*(Data!$J$2:$J$998&lt;=$B$5)*(Data!$J$2:$J$998&gt;=$B$6)*(Data!$G$2:$G$998) )=0,"N/A",SUMPRODUCT( (Data!$A$2:$A$998=$A144)*(Data!$B$2:$B$998=$B144)*(Data!$C$2:$C$998=$B$1)*(Data!$D$2:$D$998=AN$9)*( (Data!$I$2:$I$998=$B$2)+(Data!$I$2:$I$998=$B$3)+(Data!$I$2:$I$998=$B$4) )*(Data!$J$2:$J$998&lt;=$B$5)*(Data!$J$2:$J$998&gt;=$B$6)*(Data!$G$2:$G$998&lt;=AN$11) ) ),"N/A")</f>
        <v>N/A</v>
      </c>
      <c r="AO144" s="6" t="str">
        <f>IF(AO$10="x",IF( SUMPRODUCT( (Data!$A$2:$A$998=$A144)*(Data!$B$2:$B$998=$B144)*(Data!$C$2:$C$998=$B$1)*(Data!$D$2:$D$998=AO$9)*( (Data!$I$2:$I$998=$B$2)+(Data!$I$2:$I$998=$B$3)+(Data!$I$2:$I$998=$B$4) )*(Data!$J$2:$J$998&lt;=$B$5)*(Data!$J$2:$J$998&gt;=$B$6)*(Data!$G$2:$G$998) )=0,"N/A",SUMPRODUCT( (Data!$A$2:$A$998=$A144)*(Data!$B$2:$B$998=$B144)*(Data!$C$2:$C$998=$B$1)*(Data!$D$2:$D$998=AO$9)*( (Data!$I$2:$I$998=$B$2)+(Data!$I$2:$I$998=$B$3)+(Data!$I$2:$I$998=$B$4) )*(Data!$J$2:$J$998&lt;=$B$5)*(Data!$J$2:$J$998&gt;=$B$6)*(Data!$G$2:$G$998&lt;=AO$11) ) ),"N/A")</f>
        <v>N/A</v>
      </c>
      <c r="AP144" s="6" t="str">
        <f>IF(AP$10="x",IF( SUMPRODUCT( (Data!$A$2:$A$998=$A144)*(Data!$B$2:$B$998=$B144)*(Data!$C$2:$C$998=$B$1)*(Data!$D$2:$D$998=AP$9)*( (Data!$I$2:$I$998=$B$2)+(Data!$I$2:$I$998=$B$3)+(Data!$I$2:$I$998=$B$4) )*(Data!$J$2:$J$998&lt;=$B$5)*(Data!$J$2:$J$998&gt;=$B$6)*(Data!$G$2:$G$998) )=0,"N/A",SUMPRODUCT( (Data!$A$2:$A$998=$A144)*(Data!$B$2:$B$998=$B144)*(Data!$C$2:$C$998=$B$1)*(Data!$D$2:$D$998=AP$9)*( (Data!$I$2:$I$998=$B$2)+(Data!$I$2:$I$998=$B$3)+(Data!$I$2:$I$998=$B$4) )*(Data!$J$2:$J$998&lt;=$B$5)*(Data!$J$2:$J$998&gt;=$B$6)*(Data!$G$2:$G$998&lt;=AP$11) ) ),"N/A")</f>
        <v>N/A</v>
      </c>
      <c r="AQ144" s="6" t="str">
        <f>IF(AQ$10="x",IF( SUMPRODUCT( (Data!$A$2:$A$998=$A144)*(Data!$B$2:$B$998=$B144)*(Data!$C$2:$C$998=$B$1)*(Data!$D$2:$D$998=AQ$9)*( (Data!$I$2:$I$998=$B$2)+(Data!$I$2:$I$998=$B$3)+(Data!$I$2:$I$998=$B$4) )*(Data!$J$2:$J$998&lt;=$B$5)*(Data!$J$2:$J$998&gt;=$B$6)*(Data!$G$2:$G$998) )=0,"N/A",SUMPRODUCT( (Data!$A$2:$A$998=$A144)*(Data!$B$2:$B$998=$B144)*(Data!$C$2:$C$998=$B$1)*(Data!$D$2:$D$998=AQ$9)*( (Data!$I$2:$I$998=$B$2)+(Data!$I$2:$I$998=$B$3)+(Data!$I$2:$I$998=$B$4) )*(Data!$J$2:$J$998&lt;=$B$5)*(Data!$J$2:$J$998&gt;=$B$6)*(Data!$G$2:$G$998&lt;=AQ$11) ) ),"N/A")</f>
        <v>N/A</v>
      </c>
      <c r="AR144" s="6" t="str">
        <f>IF(AR$10="x",IF( SUMPRODUCT( (Data!$A$2:$A$998=$A144)*(Data!$B$2:$B$998=$B144)*(Data!$C$2:$C$998=$B$1)*(Data!$D$2:$D$998=AR$9)*( (Data!$I$2:$I$998=$B$2)+(Data!$I$2:$I$998=$B$3)+(Data!$I$2:$I$998=$B$4) )*(Data!$J$2:$J$998&lt;=$B$5)*(Data!$J$2:$J$998&gt;=$B$6)*(Data!$G$2:$G$998) )=0,"N/A",SUMPRODUCT( (Data!$A$2:$A$998=$A144)*(Data!$B$2:$B$998=$B144)*(Data!$C$2:$C$998=$B$1)*(Data!$D$2:$D$998=AR$9)*( (Data!$I$2:$I$998=$B$2)+(Data!$I$2:$I$998=$B$3)+(Data!$I$2:$I$998=$B$4) )*(Data!$J$2:$J$998&lt;=$B$5)*(Data!$J$2:$J$998&gt;=$B$6)*(Data!$G$2:$G$998&lt;=AR$11) ) ),"N/A")</f>
        <v>N/A</v>
      </c>
      <c r="AS144" s="6" t="str">
        <f>IF(AS$10="x",IF( SUMPRODUCT( (Data!$A$2:$A$998=$A144)*(Data!$B$2:$B$998=$B144)*(Data!$C$2:$C$998=$B$1)*(Data!$D$2:$D$998=AS$9)*( (Data!$I$2:$I$998=$B$2)+(Data!$I$2:$I$998=$B$3)+(Data!$I$2:$I$998=$B$4) )*(Data!$J$2:$J$998&lt;=$B$5)*(Data!$J$2:$J$998&gt;=$B$6)*(Data!$G$2:$G$998) )=0,"N/A",SUMPRODUCT( (Data!$A$2:$A$998=$A144)*(Data!$B$2:$B$998=$B144)*(Data!$C$2:$C$998=$B$1)*(Data!$D$2:$D$998=AS$9)*( (Data!$I$2:$I$998=$B$2)+(Data!$I$2:$I$998=$B$3)+(Data!$I$2:$I$998=$B$4) )*(Data!$J$2:$J$998&lt;=$B$5)*(Data!$J$2:$J$998&gt;=$B$6)*(Data!$G$2:$G$998&lt;=AS$11) ) ),"N/A")</f>
        <v>N/A</v>
      </c>
      <c r="AT144" s="6" t="str">
        <f t="shared" si="147"/>
        <v>N/A</v>
      </c>
      <c r="AX144" s="6" t="str">
        <f t="shared" si="153"/>
        <v>N/A</v>
      </c>
      <c r="AY144" s="6" t="str">
        <f t="shared" si="137"/>
        <v>N/A</v>
      </c>
      <c r="AZ144" s="6" t="str">
        <f t="shared" si="138"/>
        <v>N/A</v>
      </c>
      <c r="BA144" s="6" t="str">
        <f t="shared" si="139"/>
        <v>N/A</v>
      </c>
      <c r="BB144" s="6" t="str">
        <f t="shared" si="92"/>
        <v>N/A</v>
      </c>
      <c r="BC144" s="6" t="str">
        <f t="shared" si="93"/>
        <v>N/A</v>
      </c>
      <c r="BD144" s="6" t="str">
        <f t="shared" si="94"/>
        <v>N/A</v>
      </c>
      <c r="BE144" s="6" t="str">
        <f t="shared" si="95"/>
        <v>N/A</v>
      </c>
      <c r="BF144" s="6" t="str">
        <f t="shared" si="96"/>
        <v>N/A</v>
      </c>
      <c r="BG144" s="6" t="str">
        <f t="shared" si="97"/>
        <v>N/A</v>
      </c>
      <c r="BH144" s="6" t="str">
        <f t="shared" si="98"/>
        <v>N/A</v>
      </c>
      <c r="BI144" s="6" t="str">
        <f t="shared" si="99"/>
        <v>N/A</v>
      </c>
      <c r="BJ144" s="6" t="str">
        <f t="shared" si="100"/>
        <v>N/A</v>
      </c>
      <c r="BK144" s="6" t="str">
        <f t="shared" si="101"/>
        <v>N/A</v>
      </c>
      <c r="BL144" s="6" t="str">
        <f t="shared" si="102"/>
        <v>N/A</v>
      </c>
      <c r="BM144" s="6" t="str">
        <f t="shared" si="103"/>
        <v>N/A</v>
      </c>
      <c r="BN144" s="6" t="str">
        <f t="shared" si="104"/>
        <v>N/A</v>
      </c>
      <c r="BO144" s="6" t="str">
        <f t="shared" si="105"/>
        <v>N/A</v>
      </c>
      <c r="BP144" s="6" t="str">
        <f t="shared" si="106"/>
        <v>N/A</v>
      </c>
      <c r="BQ144" s="6" t="str">
        <f t="shared" si="148"/>
        <v>N/A</v>
      </c>
      <c r="BU144" s="6" t="str">
        <f>IF(BU$10="x",IF( SUMPRODUCT( (Data!$A$2:$A$998=$A144)*(Data!$B$2:$B$998=$B144)*(Data!$C$2:$C$998=$B$1)*(Data!$D$2:$D$998=BU$9)*( (Data!$I$2:$I$998=$B$2)+(Data!$I$2:$I$998=$B$3)+(Data!$I$2:$I$998=$B$4) )*(Data!$J$2:$J$998&lt;=$B$5)*(Data!$J$2:$J$998&gt;=$B$6)*(Data!$F$2:$F$998) )=0,"N/A",SUMPRODUCT( (Data!$A$2:$A$998=$A144)*(Data!$B$2:$B$998=$B144)*(Data!$C$2:$C$998=$B$1)*(Data!$D$2:$D$998=BU$9)*( (Data!$I$2:$I$998=$B$2)+(Data!$I$2:$I$998=$B$3)+(Data!$I$2:$I$998=$B$4) )*(Data!$J$2:$J$998&lt;=$B$5)*(Data!$J$2:$J$998&gt;=$B$6)*(Data!$F$2:$F$998&gt;=BU$11) ) ),"N/A")</f>
        <v>N/A</v>
      </c>
      <c r="BV144" s="6" t="str">
        <f>IF(BV$10="x",IF( SUMPRODUCT( (Data!$A$2:$A$998=$A144)*(Data!$B$2:$B$998=$B144)*(Data!$C$2:$C$998=$B$1)*(Data!$D$2:$D$998=BV$9)*( (Data!$I$2:$I$998=$B$2)+(Data!$I$2:$I$998=$B$3)+(Data!$I$2:$I$998=$B$4) )*(Data!$J$2:$J$998&lt;=$B$5)*(Data!$J$2:$J$998&gt;=$B$6)*(Data!$F$2:$F$998) )=0,"N/A",SUMPRODUCT( (Data!$A$2:$A$998=$A144)*(Data!$B$2:$B$998=$B144)*(Data!$C$2:$C$998=$B$1)*(Data!$D$2:$D$998=BV$9)*( (Data!$I$2:$I$998=$B$2)+(Data!$I$2:$I$998=$B$3)+(Data!$I$2:$I$998=$B$4) )*(Data!$J$2:$J$998&lt;=$B$5)*(Data!$J$2:$J$998&gt;=$B$6)*(Data!$F$2:$F$998&gt;=BV$11) ) ),"N/A")</f>
        <v>N/A</v>
      </c>
      <c r="BW144" s="6" t="str">
        <f>IF(BW$10="x",IF( SUMPRODUCT( (Data!$A$2:$A$998=$A144)*(Data!$B$2:$B$998=$B144)*(Data!$C$2:$C$998=$B$1)*(Data!$D$2:$D$998=BW$9)*( (Data!$I$2:$I$998=$B$2)+(Data!$I$2:$I$998=$B$3)+(Data!$I$2:$I$998=$B$4) )*(Data!$J$2:$J$998&lt;=$B$5)*(Data!$J$2:$J$998&gt;=$B$6)*(Data!$F$2:$F$998) )=0,"N/A",SUMPRODUCT( (Data!$A$2:$A$998=$A144)*(Data!$B$2:$B$998=$B144)*(Data!$C$2:$C$998=$B$1)*(Data!$D$2:$D$998=BW$9)*( (Data!$I$2:$I$998=$B$2)+(Data!$I$2:$I$998=$B$3)+(Data!$I$2:$I$998=$B$4) )*(Data!$J$2:$J$998&lt;=$B$5)*(Data!$J$2:$J$998&gt;=$B$6)*(Data!$F$2:$F$998&gt;=BW$11) ) ),"N/A")</f>
        <v>N/A</v>
      </c>
      <c r="BX144" s="6" t="str">
        <f>IF(BX$10="x",IF( SUMPRODUCT( (Data!$A$2:$A$998=$A144)*(Data!$B$2:$B$998=$B144)*(Data!$C$2:$C$998=$B$1)*(Data!$D$2:$D$998=BX$9)*( (Data!$I$2:$I$998=$B$2)+(Data!$I$2:$I$998=$B$3)+(Data!$I$2:$I$998=$B$4) )*(Data!$J$2:$J$998&lt;=$B$5)*(Data!$J$2:$J$998&gt;=$B$6)*(Data!$F$2:$F$998) )=0,"N/A",SUMPRODUCT( (Data!$A$2:$A$998=$A144)*(Data!$B$2:$B$998=$B144)*(Data!$C$2:$C$998=$B$1)*(Data!$D$2:$D$998=BX$9)*( (Data!$I$2:$I$998=$B$2)+(Data!$I$2:$I$998=$B$3)+(Data!$I$2:$I$998=$B$4) )*(Data!$J$2:$J$998&lt;=$B$5)*(Data!$J$2:$J$998&gt;=$B$6)*(Data!$F$2:$F$998&gt;=BX$11) ) ),"N/A")</f>
        <v>N/A</v>
      </c>
      <c r="BY144" s="6" t="str">
        <f>IF(BY$10="x",IF( SUMPRODUCT( (Data!$A$2:$A$998=$A144)*(Data!$B$2:$B$998=$B144)*(Data!$C$2:$C$998=$B$1)*(Data!$D$2:$D$998=BY$9)*( (Data!$I$2:$I$998=$B$2)+(Data!$I$2:$I$998=$B$3)+(Data!$I$2:$I$998=$B$4) )*(Data!$J$2:$J$998&lt;=$B$5)*(Data!$J$2:$J$998&gt;=$B$6)*(Data!$F$2:$F$998) )=0,"N/A",SUMPRODUCT( (Data!$A$2:$A$998=$A144)*(Data!$B$2:$B$998=$B144)*(Data!$C$2:$C$998=$B$1)*(Data!$D$2:$D$998=BY$9)*( (Data!$I$2:$I$998=$B$2)+(Data!$I$2:$I$998=$B$3)+(Data!$I$2:$I$998=$B$4) )*(Data!$J$2:$J$998&lt;=$B$5)*(Data!$J$2:$J$998&gt;=$B$6)*(Data!$F$2:$F$998&gt;=BY$11) ) ),"N/A")</f>
        <v>N/A</v>
      </c>
      <c r="BZ144" s="6" t="str">
        <f>IF(BZ$10="x",IF( SUMPRODUCT( (Data!$A$2:$A$998=$A144)*(Data!$B$2:$B$998=$B144)*(Data!$C$2:$C$998=$B$1)*(Data!$D$2:$D$998=BZ$9)*( (Data!$I$2:$I$998=$B$2)+(Data!$I$2:$I$998=$B$3)+(Data!$I$2:$I$998=$B$4) )*(Data!$J$2:$J$998&lt;=$B$5)*(Data!$J$2:$J$998&gt;=$B$6)*(Data!$F$2:$F$998) )=0,"N/A",SUMPRODUCT( (Data!$A$2:$A$998=$A144)*(Data!$B$2:$B$998=$B144)*(Data!$C$2:$C$998=$B$1)*(Data!$D$2:$D$998=BZ$9)*( (Data!$I$2:$I$998=$B$2)+(Data!$I$2:$I$998=$B$3)+(Data!$I$2:$I$998=$B$4) )*(Data!$J$2:$J$998&lt;=$B$5)*(Data!$J$2:$J$998&gt;=$B$6)*(Data!$F$2:$F$998&gt;=BZ$11) ) ),"N/A")</f>
        <v>N/A</v>
      </c>
      <c r="CA144" s="6" t="str">
        <f>IF(CA$10="x",IF( SUMPRODUCT( (Data!$A$2:$A$998=$A144)*(Data!$B$2:$B$998=$B144)*(Data!$C$2:$C$998=$B$1)*(Data!$D$2:$D$998=CA$9)*( (Data!$I$2:$I$998=$B$2)+(Data!$I$2:$I$998=$B$3)+(Data!$I$2:$I$998=$B$4) )*(Data!$J$2:$J$998&lt;=$B$5)*(Data!$J$2:$J$998&gt;=$B$6)*(Data!$F$2:$F$998) )=0,"N/A",SUMPRODUCT( (Data!$A$2:$A$998=$A144)*(Data!$B$2:$B$998=$B144)*(Data!$C$2:$C$998=$B$1)*(Data!$D$2:$D$998=CA$9)*( (Data!$I$2:$I$998=$B$2)+(Data!$I$2:$I$998=$B$3)+(Data!$I$2:$I$998=$B$4) )*(Data!$J$2:$J$998&lt;=$B$5)*(Data!$J$2:$J$998&gt;=$B$6)*(Data!$F$2:$F$998&gt;=CA$11) ) ),"N/A")</f>
        <v>N/A</v>
      </c>
      <c r="CB144" s="6" t="str">
        <f>IF(CB$10="x",IF( SUMPRODUCT( (Data!$A$2:$A$998=$A144)*(Data!$B$2:$B$998=$B144)*(Data!$C$2:$C$998=$B$1)*(Data!$D$2:$D$998=CB$9)*( (Data!$I$2:$I$998=$B$2)+(Data!$I$2:$I$998=$B$3)+(Data!$I$2:$I$998=$B$4) )*(Data!$J$2:$J$998&lt;=$B$5)*(Data!$J$2:$J$998&gt;=$B$6)*(Data!$F$2:$F$998) )=0,"N/A",SUMPRODUCT( (Data!$A$2:$A$998=$A144)*(Data!$B$2:$B$998=$B144)*(Data!$C$2:$C$998=$B$1)*(Data!$D$2:$D$998=CB$9)*( (Data!$I$2:$I$998=$B$2)+(Data!$I$2:$I$998=$B$3)+(Data!$I$2:$I$998=$B$4) )*(Data!$J$2:$J$998&lt;=$B$5)*(Data!$J$2:$J$998&gt;=$B$6)*(Data!$F$2:$F$998&gt;=CB$11) ) ),"N/A")</f>
        <v>N/A</v>
      </c>
      <c r="CC144" s="6" t="str">
        <f>IF(CC$10="x",IF( SUMPRODUCT( (Data!$A$2:$A$998=$A144)*(Data!$B$2:$B$998=$B144)*(Data!$C$2:$C$998=$B$1)*(Data!$D$2:$D$998=CC$9)*( (Data!$I$2:$I$998=$B$2)+(Data!$I$2:$I$998=$B$3)+(Data!$I$2:$I$998=$B$4) )*(Data!$J$2:$J$998&lt;=$B$5)*(Data!$J$2:$J$998&gt;=$B$6)*(Data!$F$2:$F$998) )=0,"N/A",SUMPRODUCT( (Data!$A$2:$A$998=$A144)*(Data!$B$2:$B$998=$B144)*(Data!$C$2:$C$998=$B$1)*(Data!$D$2:$D$998=CC$9)*( (Data!$I$2:$I$998=$B$2)+(Data!$I$2:$I$998=$B$3)+(Data!$I$2:$I$998=$B$4) )*(Data!$J$2:$J$998&lt;=$B$5)*(Data!$J$2:$J$998&gt;=$B$6)*(Data!$F$2:$F$998&gt;=CC$11) ) ),"N/A")</f>
        <v>N/A</v>
      </c>
      <c r="CD144" s="6" t="str">
        <f>IF(CD$10="x",IF( SUMPRODUCT( (Data!$A$2:$A$998=$A144)*(Data!$B$2:$B$998=$B144)*(Data!$C$2:$C$998=$B$1)*(Data!$D$2:$D$998=CD$9)*( (Data!$I$2:$I$998=$B$2)+(Data!$I$2:$I$998=$B$3)+(Data!$I$2:$I$998=$B$4) )*(Data!$J$2:$J$998&lt;=$B$5)*(Data!$J$2:$J$998&gt;=$B$6)*(Data!$F$2:$F$998) )=0,"N/A",SUMPRODUCT( (Data!$A$2:$A$998=$A144)*(Data!$B$2:$B$998=$B144)*(Data!$C$2:$C$998=$B$1)*(Data!$D$2:$D$998=CD$9)*( (Data!$I$2:$I$998=$B$2)+(Data!$I$2:$I$998=$B$3)+(Data!$I$2:$I$998=$B$4) )*(Data!$J$2:$J$998&lt;=$B$5)*(Data!$J$2:$J$998&gt;=$B$6)*(Data!$F$2:$F$998&gt;=CD$11) ) ),"N/A")</f>
        <v>N/A</v>
      </c>
      <c r="CE144" s="6" t="str">
        <f>IF(CE$10="x",IF( SUMPRODUCT( (Data!$A$2:$A$998=$A144)*(Data!$B$2:$B$998=$B144)*(Data!$C$2:$C$998=$B$1)*(Data!$D$2:$D$998=CE$9)*( (Data!$I$2:$I$998=$B$2)+(Data!$I$2:$I$998=$B$3)+(Data!$I$2:$I$998=$B$4) )*(Data!$J$2:$J$998&lt;=$B$5)*(Data!$J$2:$J$998&gt;=$B$6)*(Data!$F$2:$F$998) )=0,"N/A",SUMPRODUCT( (Data!$A$2:$A$998=$A144)*(Data!$B$2:$B$998=$B144)*(Data!$C$2:$C$998=$B$1)*(Data!$D$2:$D$998=CE$9)*( (Data!$I$2:$I$998=$B$2)+(Data!$I$2:$I$998=$B$3)+(Data!$I$2:$I$998=$B$4) )*(Data!$J$2:$J$998&lt;=$B$5)*(Data!$J$2:$J$998&gt;=$B$6)*(Data!$F$2:$F$998&gt;=CE$11) ) ),"N/A")</f>
        <v>N/A</v>
      </c>
      <c r="CF144" s="6" t="str">
        <f>IF(CF$10="x",IF( SUMPRODUCT( (Data!$A$2:$A$998=$A144)*(Data!$B$2:$B$998=$B144)*(Data!$C$2:$C$998=$B$1)*(Data!$D$2:$D$998=CF$9)*( (Data!$I$2:$I$998=$B$2)+(Data!$I$2:$I$998=$B$3)+(Data!$I$2:$I$998=$B$4) )*(Data!$J$2:$J$998&lt;=$B$5)*(Data!$J$2:$J$998&gt;=$B$6)*(Data!$F$2:$F$998) )=0,"N/A",SUMPRODUCT( (Data!$A$2:$A$998=$A144)*(Data!$B$2:$B$998=$B144)*(Data!$C$2:$C$998=$B$1)*(Data!$D$2:$D$998=CF$9)*( (Data!$I$2:$I$998=$B$2)+(Data!$I$2:$I$998=$B$3)+(Data!$I$2:$I$998=$B$4) )*(Data!$J$2:$J$998&lt;=$B$5)*(Data!$J$2:$J$998&gt;=$B$6)*(Data!$F$2:$F$998&gt;=CF$11) ) ),"N/A")</f>
        <v>N/A</v>
      </c>
      <c r="CG144" s="6" t="str">
        <f>IF(CG$10="x",IF( SUMPRODUCT( (Data!$A$2:$A$998=$A144)*(Data!$B$2:$B$998=$B144)*(Data!$C$2:$C$998=$B$1)*(Data!$D$2:$D$998=CG$9)*( (Data!$I$2:$I$998=$B$2)+(Data!$I$2:$I$998=$B$3)+(Data!$I$2:$I$998=$B$4) )*(Data!$J$2:$J$998&lt;=$B$5)*(Data!$J$2:$J$998&gt;=$B$6)*(Data!$F$2:$F$998) )=0,"N/A",SUMPRODUCT( (Data!$A$2:$A$998=$A144)*(Data!$B$2:$B$998=$B144)*(Data!$C$2:$C$998=$B$1)*(Data!$D$2:$D$998=CG$9)*( (Data!$I$2:$I$998=$B$2)+(Data!$I$2:$I$998=$B$3)+(Data!$I$2:$I$998=$B$4) )*(Data!$J$2:$J$998&lt;=$B$5)*(Data!$J$2:$J$998&gt;=$B$6)*(Data!$F$2:$F$998&gt;=CG$11) ) ),"N/A")</f>
        <v>N/A</v>
      </c>
      <c r="CH144" s="6" t="str">
        <f>IF(CH$10="x",IF( SUMPRODUCT( (Data!$A$2:$A$998=$A144)*(Data!$B$2:$B$998=$B144)*(Data!$C$2:$C$998=$B$1)*(Data!$D$2:$D$998=CH$9)*( (Data!$I$2:$I$998=$B$2)+(Data!$I$2:$I$998=$B$3)+(Data!$I$2:$I$998=$B$4) )*(Data!$J$2:$J$998&lt;=$B$5)*(Data!$J$2:$J$998&gt;=$B$6)*(Data!$F$2:$F$998) )=0,"N/A",SUMPRODUCT( (Data!$A$2:$A$998=$A144)*(Data!$B$2:$B$998=$B144)*(Data!$C$2:$C$998=$B$1)*(Data!$D$2:$D$998=CH$9)*( (Data!$I$2:$I$998=$B$2)+(Data!$I$2:$I$998=$B$3)+(Data!$I$2:$I$998=$B$4) )*(Data!$J$2:$J$998&lt;=$B$5)*(Data!$J$2:$J$998&gt;=$B$6)*(Data!$F$2:$F$998&gt;=CH$11) ) ),"N/A")</f>
        <v>N/A</v>
      </c>
      <c r="CI144" s="6" t="str">
        <f>IF(CI$10="x",IF( SUMPRODUCT( (Data!$A$2:$A$998=$A144)*(Data!$B$2:$B$998=$B144)*(Data!$C$2:$C$998=$B$1)*(Data!$D$2:$D$998=CI$9)*( (Data!$I$2:$I$998=$B$2)+(Data!$I$2:$I$998=$B$3)+(Data!$I$2:$I$998=$B$4) )*(Data!$J$2:$J$998&lt;=$B$5)*(Data!$J$2:$J$998&gt;=$B$6)*(Data!$F$2:$F$998) )=0,"N/A",SUMPRODUCT( (Data!$A$2:$A$998=$A144)*(Data!$B$2:$B$998=$B144)*(Data!$C$2:$C$998=$B$1)*(Data!$D$2:$D$998=CI$9)*( (Data!$I$2:$I$998=$B$2)+(Data!$I$2:$I$998=$B$3)+(Data!$I$2:$I$998=$B$4) )*(Data!$J$2:$J$998&lt;=$B$5)*(Data!$J$2:$J$998&gt;=$B$6)*(Data!$F$2:$F$998&gt;=CI$11) ) ),"N/A")</f>
        <v>N/A</v>
      </c>
      <c r="CJ144" s="6" t="str">
        <f>IF(CJ$10="x",IF( SUMPRODUCT( (Data!$A$2:$A$998=$A144)*(Data!$B$2:$B$998=$B144)*(Data!$C$2:$C$998=$B$1)*(Data!$D$2:$D$998=CJ$9)*( (Data!$I$2:$I$998=$B$2)+(Data!$I$2:$I$998=$B$3)+(Data!$I$2:$I$998=$B$4) )*(Data!$J$2:$J$998&lt;=$B$5)*(Data!$J$2:$J$998&gt;=$B$6)*(Data!$F$2:$F$998) )=0,"N/A",SUMPRODUCT( (Data!$A$2:$A$998=$A144)*(Data!$B$2:$B$998=$B144)*(Data!$C$2:$C$998=$B$1)*(Data!$D$2:$D$998=CJ$9)*( (Data!$I$2:$I$998=$B$2)+(Data!$I$2:$I$998=$B$3)+(Data!$I$2:$I$998=$B$4) )*(Data!$J$2:$J$998&lt;=$B$5)*(Data!$J$2:$J$998&gt;=$B$6)*(Data!$F$2:$F$998&gt;=CJ$11) ) ),"N/A")</f>
        <v>N/A</v>
      </c>
      <c r="CK144" s="6" t="str">
        <f>IF(CK$10="x",IF( SUMPRODUCT( (Data!$A$2:$A$998=$A144)*(Data!$B$2:$B$998=$B144)*(Data!$C$2:$C$998=$B$1)*(Data!$D$2:$D$998=CK$9)*( (Data!$I$2:$I$998=$B$2)+(Data!$I$2:$I$998=$B$3)+(Data!$I$2:$I$998=$B$4) )*(Data!$J$2:$J$998&lt;=$B$5)*(Data!$J$2:$J$998&gt;=$B$6)*(Data!$F$2:$F$998) )=0,"N/A",SUMPRODUCT( (Data!$A$2:$A$998=$A144)*(Data!$B$2:$B$998=$B144)*(Data!$C$2:$C$998=$B$1)*(Data!$D$2:$D$998=CK$9)*( (Data!$I$2:$I$998=$B$2)+(Data!$I$2:$I$998=$B$3)+(Data!$I$2:$I$998=$B$4) )*(Data!$J$2:$J$998&lt;=$B$5)*(Data!$J$2:$J$998&gt;=$B$6)*(Data!$F$2:$F$998&gt;=CK$11) ) ),"N/A")</f>
        <v>N/A</v>
      </c>
      <c r="CL144" s="6" t="str">
        <f>IF(CL$10="x",IF( SUMPRODUCT( (Data!$A$2:$A$998=$A144)*(Data!$B$2:$B$998=$B144)*(Data!$C$2:$C$998=$B$1)*(Data!$D$2:$D$998=CL$9)*( (Data!$I$2:$I$998=$B$2)+(Data!$I$2:$I$998=$B$3)+(Data!$I$2:$I$998=$B$4) )*(Data!$J$2:$J$998&lt;=$B$5)*(Data!$J$2:$J$998&gt;=$B$6)*(Data!$F$2:$F$998) )=0,"N/A",SUMPRODUCT( (Data!$A$2:$A$998=$A144)*(Data!$B$2:$B$998=$B144)*(Data!$C$2:$C$998=$B$1)*(Data!$D$2:$D$998=CL$9)*( (Data!$I$2:$I$998=$B$2)+(Data!$I$2:$I$998=$B$3)+(Data!$I$2:$I$998=$B$4) )*(Data!$J$2:$J$998&lt;=$B$5)*(Data!$J$2:$J$998&gt;=$B$6)*(Data!$F$2:$F$998&gt;=CL$11) ) ),"N/A")</f>
        <v>N/A</v>
      </c>
      <c r="CM144" s="6" t="str">
        <f>IF(CM$10="x",IF( SUMPRODUCT( (Data!$A$2:$A$998=$A144)*(Data!$B$2:$B$998=$B144)*(Data!$C$2:$C$998=$B$1)*(Data!$D$2:$D$998=CM$9)*( (Data!$I$2:$I$998=$B$2)+(Data!$I$2:$I$998=$B$3)+(Data!$I$2:$I$998=$B$4) )*(Data!$J$2:$J$998&lt;=$B$5)*(Data!$J$2:$J$998&gt;=$B$6)*(Data!$F$2:$F$998) )=0,"N/A",SUMPRODUCT( (Data!$A$2:$A$998=$A144)*(Data!$B$2:$B$998=$B144)*(Data!$C$2:$C$998=$B$1)*(Data!$D$2:$D$998=CM$9)*( (Data!$I$2:$I$998=$B$2)+(Data!$I$2:$I$998=$B$3)+(Data!$I$2:$I$998=$B$4) )*(Data!$J$2:$J$998&lt;=$B$5)*(Data!$J$2:$J$998&gt;=$B$6)*(Data!$F$2:$F$998&gt;=CM$11) ) ),"N/A")</f>
        <v>N/A</v>
      </c>
      <c r="CN144" s="6" t="str">
        <f t="shared" si="149"/>
        <v>N/A</v>
      </c>
      <c r="CR144" s="6" t="str">
        <f>IF(CR$10="x",IF( SUMPRODUCT( (Data!$A$2:$A$998=$A144)*(Data!$B$2:$B$998=$B144)*(Data!$C$2:$C$998=$B$1)*(Data!$D$2:$D$998=CR$9)*( (Data!$I$2:$I$998=$B$2)+(Data!$I$2:$I$998=$B$3)+(Data!$I$2:$I$998=$B$4) )*(Data!$J$2:$J$998&lt;=$B$5)*(Data!$J$2:$J$998&gt;=$B$6)*(Data!$H$2:$H$998) )=0,"N/A",SUMPRODUCT( (Data!$A$2:$A$998=$A144)*(Data!$B$2:$B$998=$B144)*(Data!$C$2:$C$998=$B$1)*(Data!$D$2:$D$998=CR$9)*( (Data!$I$2:$I$998=$B$2)+(Data!$I$2:$I$998=$B$3)+(Data!$I$2:$I$998=$B$4) )*(Data!$J$2:$J$998&lt;=$B$5)*(Data!$J$2:$J$998&gt;=$B$6)*(Data!$H$2:$H$998&lt;=CR$11) ) ),"N/A")</f>
        <v>N/A</v>
      </c>
      <c r="CS144" s="6" t="str">
        <f>IF(CS$10="x",IF( SUMPRODUCT( (Data!$A$2:$A$998=$A144)*(Data!$B$2:$B$998=$B144)*(Data!$C$2:$C$998=$B$1)*(Data!$D$2:$D$998=CS$9)*( (Data!$I$2:$I$998=$B$2)+(Data!$I$2:$I$998=$B$3)+(Data!$I$2:$I$998=$B$4) )*(Data!$J$2:$J$998&lt;=$B$5)*(Data!$J$2:$J$998&gt;=$B$6)*(Data!$H$2:$H$998) )=0,"N/A",SUMPRODUCT( (Data!$A$2:$A$998=$A144)*(Data!$B$2:$B$998=$B144)*(Data!$C$2:$C$998=$B$1)*(Data!$D$2:$D$998=CS$9)*( (Data!$I$2:$I$998=$B$2)+(Data!$I$2:$I$998=$B$3)+(Data!$I$2:$I$998=$B$4) )*(Data!$J$2:$J$998&lt;=$B$5)*(Data!$J$2:$J$998&gt;=$B$6)*(Data!$H$2:$H$998&lt;=CS$11) ) ),"N/A")</f>
        <v>N/A</v>
      </c>
      <c r="CT144" s="6" t="str">
        <f>IF(CT$10="x",IF( SUMPRODUCT( (Data!$A$2:$A$998=$A144)*(Data!$B$2:$B$998=$B144)*(Data!$C$2:$C$998=$B$1)*(Data!$D$2:$D$998=CT$9)*( (Data!$I$2:$I$998=$B$2)+(Data!$I$2:$I$998=$B$3)+(Data!$I$2:$I$998=$B$4) )*(Data!$J$2:$J$998&lt;=$B$5)*(Data!$J$2:$J$998&gt;=$B$6)*(Data!$H$2:$H$998) )=0,"N/A",SUMPRODUCT( (Data!$A$2:$A$998=$A144)*(Data!$B$2:$B$998=$B144)*(Data!$C$2:$C$998=$B$1)*(Data!$D$2:$D$998=CT$9)*( (Data!$I$2:$I$998=$B$2)+(Data!$I$2:$I$998=$B$3)+(Data!$I$2:$I$998=$B$4) )*(Data!$J$2:$J$998&lt;=$B$5)*(Data!$J$2:$J$998&gt;=$B$6)*(Data!$H$2:$H$998&lt;=CT$11) ) ),"N/A")</f>
        <v>N/A</v>
      </c>
      <c r="CU144" s="6" t="str">
        <f>IF(CU$10="x",IF( SUMPRODUCT( (Data!$A$2:$A$998=$A144)*(Data!$B$2:$B$998=$B144)*(Data!$C$2:$C$998=$B$1)*(Data!$D$2:$D$998=CU$9)*( (Data!$I$2:$I$998=$B$2)+(Data!$I$2:$I$998=$B$3)+(Data!$I$2:$I$998=$B$4) )*(Data!$J$2:$J$998&lt;=$B$5)*(Data!$J$2:$J$998&gt;=$B$6)*(Data!$H$2:$H$998) )=0,"N/A",SUMPRODUCT( (Data!$A$2:$A$998=$A144)*(Data!$B$2:$B$998=$B144)*(Data!$C$2:$C$998=$B$1)*(Data!$D$2:$D$998=CU$9)*( (Data!$I$2:$I$998=$B$2)+(Data!$I$2:$I$998=$B$3)+(Data!$I$2:$I$998=$B$4) )*(Data!$J$2:$J$998&lt;=$B$5)*(Data!$J$2:$J$998&gt;=$B$6)*(Data!$H$2:$H$998&lt;=CU$11) ) ),"N/A")</f>
        <v>N/A</v>
      </c>
      <c r="CV144" s="6" t="str">
        <f>IF(CV$10="x",IF( SUMPRODUCT( (Data!$A$2:$A$998=$A144)*(Data!$B$2:$B$998=$B144)*(Data!$C$2:$C$998=$B$1)*(Data!$D$2:$D$998=CV$9)*( (Data!$I$2:$I$998=$B$2)+(Data!$I$2:$I$998=$B$3)+(Data!$I$2:$I$998=$B$4) )*(Data!$J$2:$J$998&lt;=$B$5)*(Data!$J$2:$J$998&gt;=$B$6)*(Data!$H$2:$H$998) )=0,"N/A",SUMPRODUCT( (Data!$A$2:$A$998=$A144)*(Data!$B$2:$B$998=$B144)*(Data!$C$2:$C$998=$B$1)*(Data!$D$2:$D$998=CV$9)*( (Data!$I$2:$I$998=$B$2)+(Data!$I$2:$I$998=$B$3)+(Data!$I$2:$I$998=$B$4) )*(Data!$J$2:$J$998&lt;=$B$5)*(Data!$J$2:$J$998&gt;=$B$6)*(Data!$H$2:$H$998&lt;=CV$11) ) ),"N/A")</f>
        <v>N/A</v>
      </c>
      <c r="CW144" s="6" t="str">
        <f>IF(CW$10="x",IF( SUMPRODUCT( (Data!$A$2:$A$998=$A144)*(Data!$B$2:$B$998=$B144)*(Data!$C$2:$C$998=$B$1)*(Data!$D$2:$D$998=CW$9)*( (Data!$I$2:$I$998=$B$2)+(Data!$I$2:$I$998=$B$3)+(Data!$I$2:$I$998=$B$4) )*(Data!$J$2:$J$998&lt;=$B$5)*(Data!$J$2:$J$998&gt;=$B$6)*(Data!$H$2:$H$998) )=0,"N/A",SUMPRODUCT( (Data!$A$2:$A$998=$A144)*(Data!$B$2:$B$998=$B144)*(Data!$C$2:$C$998=$B$1)*(Data!$D$2:$D$998=CW$9)*( (Data!$I$2:$I$998=$B$2)+(Data!$I$2:$I$998=$B$3)+(Data!$I$2:$I$998=$B$4) )*(Data!$J$2:$J$998&lt;=$B$5)*(Data!$J$2:$J$998&gt;=$B$6)*(Data!$H$2:$H$998&lt;=CW$11) ) ),"N/A")</f>
        <v>N/A</v>
      </c>
      <c r="CX144" s="6" t="str">
        <f>IF(CX$10="x",IF( SUMPRODUCT( (Data!$A$2:$A$998=$A144)*(Data!$B$2:$B$998=$B144)*(Data!$C$2:$C$998=$B$1)*(Data!$D$2:$D$998=CX$9)*( (Data!$I$2:$I$998=$B$2)+(Data!$I$2:$I$998=$B$3)+(Data!$I$2:$I$998=$B$4) )*(Data!$J$2:$J$998&lt;=$B$5)*(Data!$J$2:$J$998&gt;=$B$6)*(Data!$H$2:$H$998) )=0,"N/A",SUMPRODUCT( (Data!$A$2:$A$998=$A144)*(Data!$B$2:$B$998=$B144)*(Data!$C$2:$C$998=$B$1)*(Data!$D$2:$D$998=CX$9)*( (Data!$I$2:$I$998=$B$2)+(Data!$I$2:$I$998=$B$3)+(Data!$I$2:$I$998=$B$4) )*(Data!$J$2:$J$998&lt;=$B$5)*(Data!$J$2:$J$998&gt;=$B$6)*(Data!$H$2:$H$998&lt;=CX$11) ) ),"N/A")</f>
        <v>N/A</v>
      </c>
      <c r="CY144" s="6" t="str">
        <f>IF(CY$10="x",IF( SUMPRODUCT( (Data!$A$2:$A$998=$A144)*(Data!$B$2:$B$998=$B144)*(Data!$C$2:$C$998=$B$1)*(Data!$D$2:$D$998=CY$9)*( (Data!$I$2:$I$998=$B$2)+(Data!$I$2:$I$998=$B$3)+(Data!$I$2:$I$998=$B$4) )*(Data!$J$2:$J$998&lt;=$B$5)*(Data!$J$2:$J$998&gt;=$B$6)*(Data!$H$2:$H$998) )=0,"N/A",SUMPRODUCT( (Data!$A$2:$A$998=$A144)*(Data!$B$2:$B$998=$B144)*(Data!$C$2:$C$998=$B$1)*(Data!$D$2:$D$998=CY$9)*( (Data!$I$2:$I$998=$B$2)+(Data!$I$2:$I$998=$B$3)+(Data!$I$2:$I$998=$B$4) )*(Data!$J$2:$J$998&lt;=$B$5)*(Data!$J$2:$J$998&gt;=$B$6)*(Data!$H$2:$H$998&lt;=CY$11) ) ),"N/A")</f>
        <v>N/A</v>
      </c>
      <c r="CZ144" s="6" t="str">
        <f>IF(CZ$10="x",IF( SUMPRODUCT( (Data!$A$2:$A$998=$A144)*(Data!$B$2:$B$998=$B144)*(Data!$C$2:$C$998=$B$1)*(Data!$D$2:$D$998=CZ$9)*( (Data!$I$2:$I$998=$B$2)+(Data!$I$2:$I$998=$B$3)+(Data!$I$2:$I$998=$B$4) )*(Data!$J$2:$J$998&lt;=$B$5)*(Data!$J$2:$J$998&gt;=$B$6)*(Data!$H$2:$H$998) )=0,"N/A",SUMPRODUCT( (Data!$A$2:$A$998=$A144)*(Data!$B$2:$B$998=$B144)*(Data!$C$2:$C$998=$B$1)*(Data!$D$2:$D$998=CZ$9)*( (Data!$I$2:$I$998=$B$2)+(Data!$I$2:$I$998=$B$3)+(Data!$I$2:$I$998=$B$4) )*(Data!$J$2:$J$998&lt;=$B$5)*(Data!$J$2:$J$998&gt;=$B$6)*(Data!$H$2:$H$998&lt;=CZ$11) ) ),"N/A")</f>
        <v>N/A</v>
      </c>
      <c r="DA144" s="6" t="str">
        <f>IF(DA$10="x",IF( SUMPRODUCT( (Data!$A$2:$A$998=$A144)*(Data!$B$2:$B$998=$B144)*(Data!$C$2:$C$998=$B$1)*(Data!$D$2:$D$998=DA$9)*( (Data!$I$2:$I$998=$B$2)+(Data!$I$2:$I$998=$B$3)+(Data!$I$2:$I$998=$B$4) )*(Data!$J$2:$J$998&lt;=$B$5)*(Data!$J$2:$J$998&gt;=$B$6)*(Data!$H$2:$H$998) )=0,"N/A",SUMPRODUCT( (Data!$A$2:$A$998=$A144)*(Data!$B$2:$B$998=$B144)*(Data!$C$2:$C$998=$B$1)*(Data!$D$2:$D$998=DA$9)*( (Data!$I$2:$I$998=$B$2)+(Data!$I$2:$I$998=$B$3)+(Data!$I$2:$I$998=$B$4) )*(Data!$J$2:$J$998&lt;=$B$5)*(Data!$J$2:$J$998&gt;=$B$6)*(Data!$H$2:$H$998&lt;=DA$11) ) ),"N/A")</f>
        <v>N/A</v>
      </c>
      <c r="DB144" s="6" t="str">
        <f>IF(DB$10="x",IF( SUMPRODUCT( (Data!$A$2:$A$998=$A144)*(Data!$B$2:$B$998=$B144)*(Data!$C$2:$C$998=$B$1)*(Data!$D$2:$D$998=DB$9)*( (Data!$I$2:$I$998=$B$2)+(Data!$I$2:$I$998=$B$3)+(Data!$I$2:$I$998=$B$4) )*(Data!$J$2:$J$998&lt;=$B$5)*(Data!$J$2:$J$998&gt;=$B$6)*(Data!$H$2:$H$998) )=0,"N/A",SUMPRODUCT( (Data!$A$2:$A$998=$A144)*(Data!$B$2:$B$998=$B144)*(Data!$C$2:$C$998=$B$1)*(Data!$D$2:$D$998=DB$9)*( (Data!$I$2:$I$998=$B$2)+(Data!$I$2:$I$998=$B$3)+(Data!$I$2:$I$998=$B$4) )*(Data!$J$2:$J$998&lt;=$B$5)*(Data!$J$2:$J$998&gt;=$B$6)*(Data!$H$2:$H$998&lt;=DB$11) ) ),"N/A")</f>
        <v>N/A</v>
      </c>
      <c r="DC144" s="6" t="str">
        <f>IF(DC$10="x",IF( SUMPRODUCT( (Data!$A$2:$A$998=$A144)*(Data!$B$2:$B$998=$B144)*(Data!$C$2:$C$998=$B$1)*(Data!$D$2:$D$998=DC$9)*( (Data!$I$2:$I$998=$B$2)+(Data!$I$2:$I$998=$B$3)+(Data!$I$2:$I$998=$B$4) )*(Data!$J$2:$J$998&lt;=$B$5)*(Data!$J$2:$J$998&gt;=$B$6)*(Data!$H$2:$H$998) )=0,"N/A",SUMPRODUCT( (Data!$A$2:$A$998=$A144)*(Data!$B$2:$B$998=$B144)*(Data!$C$2:$C$998=$B$1)*(Data!$D$2:$D$998=DC$9)*( (Data!$I$2:$I$998=$B$2)+(Data!$I$2:$I$998=$B$3)+(Data!$I$2:$I$998=$B$4) )*(Data!$J$2:$J$998&lt;=$B$5)*(Data!$J$2:$J$998&gt;=$B$6)*(Data!$H$2:$H$998&lt;=DC$11) ) ),"N/A")</f>
        <v>N/A</v>
      </c>
      <c r="DD144" s="6" t="str">
        <f>IF(DD$10="x",IF( SUMPRODUCT( (Data!$A$2:$A$998=$A144)*(Data!$B$2:$B$998=$B144)*(Data!$C$2:$C$998=$B$1)*(Data!$D$2:$D$998=DD$9)*( (Data!$I$2:$I$998=$B$2)+(Data!$I$2:$I$998=$B$3)+(Data!$I$2:$I$998=$B$4) )*(Data!$J$2:$J$998&lt;=$B$5)*(Data!$J$2:$J$998&gt;=$B$6)*(Data!$H$2:$H$998) )=0,"N/A",SUMPRODUCT( (Data!$A$2:$A$998=$A144)*(Data!$B$2:$B$998=$B144)*(Data!$C$2:$C$998=$B$1)*(Data!$D$2:$D$998=DD$9)*( (Data!$I$2:$I$998=$B$2)+(Data!$I$2:$I$998=$B$3)+(Data!$I$2:$I$998=$B$4) )*(Data!$J$2:$J$998&lt;=$B$5)*(Data!$J$2:$J$998&gt;=$B$6)*(Data!$H$2:$H$998&lt;=DD$11) ) ),"N/A")</f>
        <v>N/A</v>
      </c>
      <c r="DE144" s="6" t="str">
        <f>IF(DE$10="x",IF( SUMPRODUCT( (Data!$A$2:$A$998=$A144)*(Data!$B$2:$B$998=$B144)*(Data!$C$2:$C$998=$B$1)*(Data!$D$2:$D$998=DE$9)*( (Data!$I$2:$I$998=$B$2)+(Data!$I$2:$I$998=$B$3)+(Data!$I$2:$I$998=$B$4) )*(Data!$J$2:$J$998&lt;=$B$5)*(Data!$J$2:$J$998&gt;=$B$6)*(Data!$H$2:$H$998) )=0,"N/A",SUMPRODUCT( (Data!$A$2:$A$998=$A144)*(Data!$B$2:$B$998=$B144)*(Data!$C$2:$C$998=$B$1)*(Data!$D$2:$D$998=DE$9)*( (Data!$I$2:$I$998=$B$2)+(Data!$I$2:$I$998=$B$3)+(Data!$I$2:$I$998=$B$4) )*(Data!$J$2:$J$998&lt;=$B$5)*(Data!$J$2:$J$998&gt;=$B$6)*(Data!$H$2:$H$998&lt;=DE$11) ) ),"N/A")</f>
        <v>N/A</v>
      </c>
      <c r="DF144" s="6" t="str">
        <f>IF(DF$10="x",IF( SUMPRODUCT( (Data!$A$2:$A$998=$A144)*(Data!$B$2:$B$998=$B144)*(Data!$C$2:$C$998=$B$1)*(Data!$D$2:$D$998=DF$9)*( (Data!$I$2:$I$998=$B$2)+(Data!$I$2:$I$998=$B$3)+(Data!$I$2:$I$998=$B$4) )*(Data!$J$2:$J$998&lt;=$B$5)*(Data!$J$2:$J$998&gt;=$B$6)*(Data!$H$2:$H$998) )=0,"N/A",SUMPRODUCT( (Data!$A$2:$A$998=$A144)*(Data!$B$2:$B$998=$B144)*(Data!$C$2:$C$998=$B$1)*(Data!$D$2:$D$998=DF$9)*( (Data!$I$2:$I$998=$B$2)+(Data!$I$2:$I$998=$B$3)+(Data!$I$2:$I$998=$B$4) )*(Data!$J$2:$J$998&lt;=$B$5)*(Data!$J$2:$J$998&gt;=$B$6)*(Data!$H$2:$H$998&lt;=DF$11) ) ),"N/A")</f>
        <v>N/A</v>
      </c>
      <c r="DG144" s="6" t="str">
        <f>IF(DG$10="x",IF( SUMPRODUCT( (Data!$A$2:$A$998=$A144)*(Data!$B$2:$B$998=$B144)*(Data!$C$2:$C$998=$B$1)*(Data!$D$2:$D$998=DG$9)*( (Data!$I$2:$I$998=$B$2)+(Data!$I$2:$I$998=$B$3)+(Data!$I$2:$I$998=$B$4) )*(Data!$J$2:$J$998&lt;=$B$5)*(Data!$J$2:$J$998&gt;=$B$6)*(Data!$H$2:$H$998) )=0,"N/A",SUMPRODUCT( (Data!$A$2:$A$998=$A144)*(Data!$B$2:$B$998=$B144)*(Data!$C$2:$C$998=$B$1)*(Data!$D$2:$D$998=DG$9)*( (Data!$I$2:$I$998=$B$2)+(Data!$I$2:$I$998=$B$3)+(Data!$I$2:$I$998=$B$4) )*(Data!$J$2:$J$998&lt;=$B$5)*(Data!$J$2:$J$998&gt;=$B$6)*(Data!$H$2:$H$998&lt;=DG$11) ) ),"N/A")</f>
        <v>N/A</v>
      </c>
      <c r="DH144" s="6" t="str">
        <f>IF(DH$10="x",IF( SUMPRODUCT( (Data!$A$2:$A$998=$A144)*(Data!$B$2:$B$998=$B144)*(Data!$C$2:$C$998=$B$1)*(Data!$D$2:$D$998=DH$9)*( (Data!$I$2:$I$998=$B$2)+(Data!$I$2:$I$998=$B$3)+(Data!$I$2:$I$998=$B$4) )*(Data!$J$2:$J$998&lt;=$B$5)*(Data!$J$2:$J$998&gt;=$B$6)*(Data!$H$2:$H$998) )=0,"N/A",SUMPRODUCT( (Data!$A$2:$A$998=$A144)*(Data!$B$2:$B$998=$B144)*(Data!$C$2:$C$998=$B$1)*(Data!$D$2:$D$998=DH$9)*( (Data!$I$2:$I$998=$B$2)+(Data!$I$2:$I$998=$B$3)+(Data!$I$2:$I$998=$B$4) )*(Data!$J$2:$J$998&lt;=$B$5)*(Data!$J$2:$J$998&gt;=$B$6)*(Data!$H$2:$H$998&lt;=DH$11) ) ),"N/A")</f>
        <v>N/A</v>
      </c>
      <c r="DI144" s="6" t="str">
        <f>IF(DI$10="x",IF( SUMPRODUCT( (Data!$A$2:$A$998=$A144)*(Data!$B$2:$B$998=$B144)*(Data!$C$2:$C$998=$B$1)*(Data!$D$2:$D$998=DI$9)*( (Data!$I$2:$I$998=$B$2)+(Data!$I$2:$I$998=$B$3)+(Data!$I$2:$I$998=$B$4) )*(Data!$J$2:$J$998&lt;=$B$5)*(Data!$J$2:$J$998&gt;=$B$6)*(Data!$H$2:$H$998) )=0,"N/A",SUMPRODUCT( (Data!$A$2:$A$998=$A144)*(Data!$B$2:$B$998=$B144)*(Data!$C$2:$C$998=$B$1)*(Data!$D$2:$D$998=DI$9)*( (Data!$I$2:$I$998=$B$2)+(Data!$I$2:$I$998=$B$3)+(Data!$I$2:$I$998=$B$4) )*(Data!$J$2:$J$998&lt;=$B$5)*(Data!$J$2:$J$998&gt;=$B$6)*(Data!$H$2:$H$998&lt;=DI$11) ) ),"N/A")</f>
        <v>N/A</v>
      </c>
      <c r="DJ144" s="6" t="str">
        <f>IF(DJ$10="x",IF( SUMPRODUCT( (Data!$A$2:$A$998=$A144)*(Data!$B$2:$B$998=$B144)*(Data!$C$2:$C$998=$B$1)*(Data!$D$2:$D$998=DJ$9)*( (Data!$I$2:$I$998=$B$2)+(Data!$I$2:$I$998=$B$3)+(Data!$I$2:$I$998=$B$4) )*(Data!$J$2:$J$998&lt;=$B$5)*(Data!$J$2:$J$998&gt;=$B$6)*(Data!$H$2:$H$998) )=0,"N/A",SUMPRODUCT( (Data!$A$2:$A$998=$A144)*(Data!$B$2:$B$998=$B144)*(Data!$C$2:$C$998=$B$1)*(Data!$D$2:$D$998=DJ$9)*( (Data!$I$2:$I$998=$B$2)+(Data!$I$2:$I$998=$B$3)+(Data!$I$2:$I$998=$B$4) )*(Data!$J$2:$J$998&lt;=$B$5)*(Data!$J$2:$J$998&gt;=$B$6)*(Data!$H$2:$H$998&lt;=DJ$11) ) ),"N/A")</f>
        <v>N/A</v>
      </c>
      <c r="DK144" s="6" t="str">
        <f t="shared" si="150"/>
        <v>N/A</v>
      </c>
      <c r="DO144" s="6" t="str">
        <f t="shared" si="154"/>
        <v>N/A</v>
      </c>
      <c r="DP144" s="6" t="str">
        <f t="shared" si="140"/>
        <v>N/A</v>
      </c>
      <c r="DQ144" s="6" t="str">
        <f t="shared" si="141"/>
        <v>N/A</v>
      </c>
      <c r="DR144" s="6" t="str">
        <f t="shared" si="142"/>
        <v>N/A</v>
      </c>
      <c r="DS144" s="6" t="str">
        <f t="shared" si="107"/>
        <v>N/A</v>
      </c>
      <c r="DT144" s="6" t="str">
        <f t="shared" si="108"/>
        <v>N/A</v>
      </c>
      <c r="DU144" s="6" t="str">
        <f t="shared" si="109"/>
        <v>N/A</v>
      </c>
      <c r="DV144" s="6" t="str">
        <f t="shared" si="110"/>
        <v>N/A</v>
      </c>
      <c r="DW144" s="6" t="str">
        <f t="shared" si="111"/>
        <v>N/A</v>
      </c>
      <c r="DX144" s="6" t="str">
        <f t="shared" si="112"/>
        <v>N/A</v>
      </c>
      <c r="DY144" s="6" t="str">
        <f t="shared" si="113"/>
        <v>N/A</v>
      </c>
      <c r="DZ144" s="6" t="str">
        <f t="shared" si="114"/>
        <v>N/A</v>
      </c>
      <c r="EA144" s="6" t="str">
        <f t="shared" si="115"/>
        <v>N/A</v>
      </c>
      <c r="EB144" s="6" t="str">
        <f t="shared" si="116"/>
        <v>N/A</v>
      </c>
      <c r="EC144" s="6" t="str">
        <f t="shared" si="117"/>
        <v>N/A</v>
      </c>
      <c r="ED144" s="6" t="str">
        <f t="shared" si="118"/>
        <v>N/A</v>
      </c>
      <c r="EE144" s="6" t="str">
        <f t="shared" si="119"/>
        <v>N/A</v>
      </c>
      <c r="EF144" s="6" t="str">
        <f t="shared" si="120"/>
        <v>N/A</v>
      </c>
      <c r="EG144" s="6" t="str">
        <f t="shared" si="121"/>
        <v>N/A</v>
      </c>
      <c r="EH144" s="6" t="str">
        <f t="shared" si="151"/>
        <v>N/A</v>
      </c>
      <c r="EL144" s="6" t="str">
        <f t="shared" si="155"/>
        <v>N/A</v>
      </c>
      <c r="EM144" s="6" t="str">
        <f t="shared" si="143"/>
        <v>N/A</v>
      </c>
      <c r="EN144" s="6" t="str">
        <f t="shared" si="144"/>
        <v>N/A</v>
      </c>
      <c r="EO144" s="6" t="str">
        <f t="shared" si="145"/>
        <v>N/A</v>
      </c>
      <c r="EP144" s="6" t="str">
        <f t="shared" si="122"/>
        <v>N/A</v>
      </c>
      <c r="EQ144" s="6" t="str">
        <f t="shared" si="123"/>
        <v>N/A</v>
      </c>
      <c r="ER144" s="6" t="str">
        <f t="shared" si="124"/>
        <v>N/A</v>
      </c>
      <c r="ES144" s="6" t="str">
        <f t="shared" si="125"/>
        <v>N/A</v>
      </c>
      <c r="ET144" s="6" t="str">
        <f t="shared" si="126"/>
        <v>N/A</v>
      </c>
      <c r="EU144" s="6" t="str">
        <f t="shared" si="127"/>
        <v>N/A</v>
      </c>
      <c r="EV144" s="6" t="str">
        <f t="shared" si="128"/>
        <v>N/A</v>
      </c>
      <c r="EW144" s="6" t="str">
        <f t="shared" si="129"/>
        <v>N/A</v>
      </c>
      <c r="EX144" s="6" t="str">
        <f t="shared" si="130"/>
        <v>N/A</v>
      </c>
      <c r="EY144" s="6" t="str">
        <f t="shared" si="131"/>
        <v>N/A</v>
      </c>
      <c r="EZ144" s="6" t="str">
        <f t="shared" si="132"/>
        <v>N/A</v>
      </c>
      <c r="FA144" s="6" t="str">
        <f t="shared" si="133"/>
        <v>N/A</v>
      </c>
      <c r="FB144" s="6" t="str">
        <f t="shared" si="134"/>
        <v>N/A</v>
      </c>
      <c r="FC144" s="6" t="str">
        <f t="shared" si="135"/>
        <v>N/A</v>
      </c>
      <c r="FD144" s="6" t="str">
        <f t="shared" si="136"/>
        <v>N/A</v>
      </c>
      <c r="FE144" s="6" t="str">
        <f t="shared" si="152"/>
        <v>N/A</v>
      </c>
      <c r="FI144" s="6">
        <f>SUMPRODUCT( (Data!$A$2:$A$1768=$A144)*(Data!$B$2:$B$1768=$B144)*(Data!$J$2:$J$1768) ) / (SUMPRODUCT( (Data!$A$2:$A$1768=$A144)*(Data!$B$2:$B$1768=$B144)*1 ))</f>
        <v>14</v>
      </c>
      <c r="FJ144" s="6">
        <f>IF(SUMPRODUCT( (Data!$A$2:$A$1768=$A144)*(Data!$B$2:$B$1768=$B144)*(Data!$I$2:$I$1768="YES") )&gt;0,1,0)</f>
        <v>0</v>
      </c>
      <c r="FK144" s="6">
        <f>IF(SUMPRODUCT( (Data!$A$2:$A$1768=$A144)*(Data!$B$2:$B$1768=$B144)*(Data!$I$2:$I$1768="NO") )&gt;0,1,0)</f>
        <v>1</v>
      </c>
      <c r="FL144" s="6">
        <f t="shared" si="156"/>
        <v>0</v>
      </c>
    </row>
    <row r="145" spans="1:168" x14ac:dyDescent="0.25">
      <c r="A145" s="23" t="s">
        <v>157</v>
      </c>
      <c r="B145" s="6" t="s">
        <v>152</v>
      </c>
      <c r="C145" s="30"/>
      <c r="D145" s="6" t="str">
        <f>IF(D$10="x",IF( SUMPRODUCT( (Data!$A$2:$A$998=$A145)*(Data!$B$2:$B$998=$B145)*(Data!$C$2:$C$998=$B$1)*(Data!$D$2:$D$998=D$9)*( (Data!$I$2:$I$998=$B$2)+(Data!$I$2:$I$998=$B$3)+(Data!$I$2:$I$998=$B$4) )*(Data!$J$2:$J$998&lt;=$B$5)*(Data!$J$2:$J$998&gt;=$B$6)*(Data!$E$2:$E$998) )=0,"N/A",SUMPRODUCT( (Data!$A$2:$A$998=$A145)*(Data!$B$2:$B$998=$B145)*(Data!$C$2:$C$998=$B$1)*(Data!$D$2:$D$998=D$9)*( (Data!$I$2:$I$998=$B$2)+(Data!$I$2:$I$998=$B$3)+(Data!$I$2:$I$998=$B$4) )*(Data!$J$2:$J$998&lt;=$B$5)*(Data!$J$2:$J$998&gt;=$B$6)*(Data!$E$2:$E$998&gt;=D$11) ) ),"N/A")</f>
        <v>N/A</v>
      </c>
      <c r="E145" s="6" t="str">
        <f>IF(E$10="x",IF( SUMPRODUCT( (Data!$A$2:$A$998=$A145)*(Data!$B$2:$B$998=$B145)*(Data!$C$2:$C$998=$B$1)*(Data!$D$2:$D$998=E$9)*( (Data!$I$2:$I$998=$B$2)+(Data!$I$2:$I$998=$B$3)+(Data!$I$2:$I$998=$B$4) )*(Data!$J$2:$J$998&lt;=$B$5)*(Data!$J$2:$J$998&gt;=$B$6)*(Data!$E$2:$E$998) )=0,"N/A",SUMPRODUCT( (Data!$A$2:$A$998=$A145)*(Data!$B$2:$B$998=$B145)*(Data!$C$2:$C$998=$B$1)*(Data!$D$2:$D$998=E$9)*( (Data!$I$2:$I$998=$B$2)+(Data!$I$2:$I$998=$B$3)+(Data!$I$2:$I$998=$B$4) )*(Data!$J$2:$J$998&lt;=$B$5)*(Data!$J$2:$J$998&gt;=$B$6)*(Data!$E$2:$E$998&gt;=E$11) ) ),"N/A")</f>
        <v>N/A</v>
      </c>
      <c r="F145" s="6" t="str">
        <f>IF(F$10="x",IF( SUMPRODUCT( (Data!$A$2:$A$998=$A145)*(Data!$B$2:$B$998=$B145)*(Data!$C$2:$C$998=$B$1)*(Data!$D$2:$D$998=F$9)*( (Data!$I$2:$I$998=$B$2)+(Data!$I$2:$I$998=$B$3)+(Data!$I$2:$I$998=$B$4) )*(Data!$J$2:$J$998&lt;=$B$5)*(Data!$J$2:$J$998&gt;=$B$6)*(Data!$E$2:$E$998) )=0,"N/A",SUMPRODUCT( (Data!$A$2:$A$998=$A145)*(Data!$B$2:$B$998=$B145)*(Data!$C$2:$C$998=$B$1)*(Data!$D$2:$D$998=F$9)*( (Data!$I$2:$I$998=$B$2)+(Data!$I$2:$I$998=$B$3)+(Data!$I$2:$I$998=$B$4) )*(Data!$J$2:$J$998&lt;=$B$5)*(Data!$J$2:$J$998&gt;=$B$6)*(Data!$E$2:$E$998&gt;=F$11) ) ),"N/A")</f>
        <v>N/A</v>
      </c>
      <c r="G145" s="6" t="str">
        <f>IF(G$10="x",IF( SUMPRODUCT( (Data!$A$2:$A$998=$A145)*(Data!$B$2:$B$998=$B145)*(Data!$C$2:$C$998=$B$1)*(Data!$D$2:$D$998=G$9)*( (Data!$I$2:$I$998=$B$2)+(Data!$I$2:$I$998=$B$3)+(Data!$I$2:$I$998=$B$4) )*(Data!$J$2:$J$998&lt;=$B$5)*(Data!$J$2:$J$998&gt;=$B$6)*(Data!$E$2:$E$998) )=0,"N/A",SUMPRODUCT( (Data!$A$2:$A$998=$A145)*(Data!$B$2:$B$998=$B145)*(Data!$C$2:$C$998=$B$1)*(Data!$D$2:$D$998=G$9)*( (Data!$I$2:$I$998=$B$2)+(Data!$I$2:$I$998=$B$3)+(Data!$I$2:$I$998=$B$4) )*(Data!$J$2:$J$998&lt;=$B$5)*(Data!$J$2:$J$998&gt;=$B$6)*(Data!$E$2:$E$998&gt;=G$11) ) ),"N/A")</f>
        <v>N/A</v>
      </c>
      <c r="H145" s="6" t="str">
        <f>IF(H$10="x",IF( SUMPRODUCT( (Data!$A$2:$A$998=$A145)*(Data!$B$2:$B$998=$B145)*(Data!$C$2:$C$998=$B$1)*(Data!$D$2:$D$998=H$9)*( (Data!$I$2:$I$998=$B$2)+(Data!$I$2:$I$998=$B$3)+(Data!$I$2:$I$998=$B$4) )*(Data!$J$2:$J$998&lt;=$B$5)*(Data!$J$2:$J$998&gt;=$B$6)*(Data!$E$2:$E$998) )=0,"N/A",SUMPRODUCT( (Data!$A$2:$A$998=$A145)*(Data!$B$2:$B$998=$B145)*(Data!$C$2:$C$998=$B$1)*(Data!$D$2:$D$998=H$9)*( (Data!$I$2:$I$998=$B$2)+(Data!$I$2:$I$998=$B$3)+(Data!$I$2:$I$998=$B$4) )*(Data!$J$2:$J$998&lt;=$B$5)*(Data!$J$2:$J$998&gt;=$B$6)*(Data!$E$2:$E$998&gt;=H$11) ) ),"N/A")</f>
        <v>N/A</v>
      </c>
      <c r="I145" s="6" t="str">
        <f>IF(I$10="x",IF( SUMPRODUCT( (Data!$A$2:$A$998=$A145)*(Data!$B$2:$B$998=$B145)*(Data!$C$2:$C$998=$B$1)*(Data!$D$2:$D$998=I$9)*( (Data!$I$2:$I$998=$B$2)+(Data!$I$2:$I$998=$B$3)+(Data!$I$2:$I$998=$B$4) )*(Data!$J$2:$J$998&lt;=$B$5)*(Data!$J$2:$J$998&gt;=$B$6)*(Data!$E$2:$E$998) )=0,"N/A",SUMPRODUCT( (Data!$A$2:$A$998=$A145)*(Data!$B$2:$B$998=$B145)*(Data!$C$2:$C$998=$B$1)*(Data!$D$2:$D$998=I$9)*( (Data!$I$2:$I$998=$B$2)+(Data!$I$2:$I$998=$B$3)+(Data!$I$2:$I$998=$B$4) )*(Data!$J$2:$J$998&lt;=$B$5)*(Data!$J$2:$J$998&gt;=$B$6)*(Data!$E$2:$E$998&gt;=I$11) ) ),"N/A")</f>
        <v>N/A</v>
      </c>
      <c r="J145" s="6" t="str">
        <f>IF(J$10="x",IF( SUMPRODUCT( (Data!$A$2:$A$998=$A145)*(Data!$B$2:$B$998=$B145)*(Data!$C$2:$C$998=$B$1)*(Data!$D$2:$D$998=J$9)*( (Data!$I$2:$I$998=$B$2)+(Data!$I$2:$I$998=$B$3)+(Data!$I$2:$I$998=$B$4) )*(Data!$J$2:$J$998&lt;=$B$5)*(Data!$J$2:$J$998&gt;=$B$6)*(Data!$E$2:$E$998) )=0,"N/A",SUMPRODUCT( (Data!$A$2:$A$998=$A145)*(Data!$B$2:$B$998=$B145)*(Data!$C$2:$C$998=$B$1)*(Data!$D$2:$D$998=J$9)*( (Data!$I$2:$I$998=$B$2)+(Data!$I$2:$I$998=$B$3)+(Data!$I$2:$I$998=$B$4) )*(Data!$J$2:$J$998&lt;=$B$5)*(Data!$J$2:$J$998&gt;=$B$6)*(Data!$E$2:$E$998&gt;=J$11) ) ),"N/A")</f>
        <v>N/A</v>
      </c>
      <c r="K145" s="6" t="str">
        <f>IF(K$10="x",IF( SUMPRODUCT( (Data!$A$2:$A$998=$A145)*(Data!$B$2:$B$998=$B145)*(Data!$C$2:$C$998=$B$1)*(Data!$D$2:$D$998=K$9)*( (Data!$I$2:$I$998=$B$2)+(Data!$I$2:$I$998=$B$3)+(Data!$I$2:$I$998=$B$4) )*(Data!$J$2:$J$998&lt;=$B$5)*(Data!$J$2:$J$998&gt;=$B$6)*(Data!$E$2:$E$998) )=0,"N/A",SUMPRODUCT( (Data!$A$2:$A$998=$A145)*(Data!$B$2:$B$998=$B145)*(Data!$C$2:$C$998=$B$1)*(Data!$D$2:$D$998=K$9)*( (Data!$I$2:$I$998=$B$2)+(Data!$I$2:$I$998=$B$3)+(Data!$I$2:$I$998=$B$4) )*(Data!$J$2:$J$998&lt;=$B$5)*(Data!$J$2:$J$998&gt;=$B$6)*(Data!$E$2:$E$998&gt;=K$11) ) ),"N/A")</f>
        <v>N/A</v>
      </c>
      <c r="L145" s="6" t="str">
        <f>IF(L$10="x",IF( SUMPRODUCT( (Data!$A$2:$A$998=$A145)*(Data!$B$2:$B$998=$B145)*(Data!$C$2:$C$998=$B$1)*(Data!$D$2:$D$998=L$9)*( (Data!$I$2:$I$998=$B$2)+(Data!$I$2:$I$998=$B$3)+(Data!$I$2:$I$998=$B$4) )*(Data!$J$2:$J$998&lt;=$B$5)*(Data!$J$2:$J$998&gt;=$B$6)*(Data!$E$2:$E$998) )=0,"N/A",SUMPRODUCT( (Data!$A$2:$A$998=$A145)*(Data!$B$2:$B$998=$B145)*(Data!$C$2:$C$998=$B$1)*(Data!$D$2:$D$998=L$9)*( (Data!$I$2:$I$998=$B$2)+(Data!$I$2:$I$998=$B$3)+(Data!$I$2:$I$998=$B$4) )*(Data!$J$2:$J$998&lt;=$B$5)*(Data!$J$2:$J$998&gt;=$B$6)*(Data!$E$2:$E$998&gt;=L$11) ) ),"N/A")</f>
        <v>N/A</v>
      </c>
      <c r="M145" s="6" t="str">
        <f>IF(M$10="x",IF( SUMPRODUCT( (Data!$A$2:$A$998=$A145)*(Data!$B$2:$B$998=$B145)*(Data!$C$2:$C$998=$B$1)*(Data!$D$2:$D$998=M$9)*( (Data!$I$2:$I$998=$B$2)+(Data!$I$2:$I$998=$B$3)+(Data!$I$2:$I$998=$B$4) )*(Data!$J$2:$J$998&lt;=$B$5)*(Data!$J$2:$J$998&gt;=$B$6)*(Data!$E$2:$E$998) )=0,"N/A",SUMPRODUCT( (Data!$A$2:$A$998=$A145)*(Data!$B$2:$B$998=$B145)*(Data!$C$2:$C$998=$B$1)*(Data!$D$2:$D$998=M$9)*( (Data!$I$2:$I$998=$B$2)+(Data!$I$2:$I$998=$B$3)+(Data!$I$2:$I$998=$B$4) )*(Data!$J$2:$J$998&lt;=$B$5)*(Data!$J$2:$J$998&gt;=$B$6)*(Data!$E$2:$E$998&gt;=M$11) ) ),"N/A")</f>
        <v>N/A</v>
      </c>
      <c r="N145" s="6" t="str">
        <f>IF(N$10="x",IF( SUMPRODUCT( (Data!$A$2:$A$998=$A145)*(Data!$B$2:$B$998=$B145)*(Data!$C$2:$C$998=$B$1)*(Data!$D$2:$D$998=N$9)*( (Data!$I$2:$I$998=$B$2)+(Data!$I$2:$I$998=$B$3)+(Data!$I$2:$I$998=$B$4) )*(Data!$J$2:$J$998&lt;=$B$5)*(Data!$J$2:$J$998&gt;=$B$6)*(Data!$E$2:$E$998) )=0,"N/A",SUMPRODUCT( (Data!$A$2:$A$998=$A145)*(Data!$B$2:$B$998=$B145)*(Data!$C$2:$C$998=$B$1)*(Data!$D$2:$D$998=N$9)*( (Data!$I$2:$I$998=$B$2)+(Data!$I$2:$I$998=$B$3)+(Data!$I$2:$I$998=$B$4) )*(Data!$J$2:$J$998&lt;=$B$5)*(Data!$J$2:$J$998&gt;=$B$6)*(Data!$E$2:$E$998&gt;=N$11) ) ),"N/A")</f>
        <v>N/A</v>
      </c>
      <c r="O145" s="6" t="str">
        <f>IF(O$10="x",IF( SUMPRODUCT( (Data!$A$2:$A$998=$A145)*(Data!$B$2:$B$998=$B145)*(Data!$C$2:$C$998=$B$1)*(Data!$D$2:$D$998=O$9)*( (Data!$I$2:$I$998=$B$2)+(Data!$I$2:$I$998=$B$3)+(Data!$I$2:$I$998=$B$4) )*(Data!$J$2:$J$998&lt;=$B$5)*(Data!$J$2:$J$998&gt;=$B$6)*(Data!$E$2:$E$998) )=0,"N/A",SUMPRODUCT( (Data!$A$2:$A$998=$A145)*(Data!$B$2:$B$998=$B145)*(Data!$C$2:$C$998=$B$1)*(Data!$D$2:$D$998=O$9)*( (Data!$I$2:$I$998=$B$2)+(Data!$I$2:$I$998=$B$3)+(Data!$I$2:$I$998=$B$4) )*(Data!$J$2:$J$998&lt;=$B$5)*(Data!$J$2:$J$998&gt;=$B$6)*(Data!$E$2:$E$998&gt;=O$11) ) ),"N/A")</f>
        <v>N/A</v>
      </c>
      <c r="P145" s="6" t="str">
        <f>IF(P$10="x",IF( SUMPRODUCT( (Data!$A$2:$A$998=$A145)*(Data!$B$2:$B$998=$B145)*(Data!$C$2:$C$998=$B$1)*(Data!$D$2:$D$998=P$9)*( (Data!$I$2:$I$998=$B$2)+(Data!$I$2:$I$998=$B$3)+(Data!$I$2:$I$998=$B$4) )*(Data!$J$2:$J$998&lt;=$B$5)*(Data!$J$2:$J$998&gt;=$B$6)*(Data!$E$2:$E$998) )=0,"N/A",SUMPRODUCT( (Data!$A$2:$A$998=$A145)*(Data!$B$2:$B$998=$B145)*(Data!$C$2:$C$998=$B$1)*(Data!$D$2:$D$998=P$9)*( (Data!$I$2:$I$998=$B$2)+(Data!$I$2:$I$998=$B$3)+(Data!$I$2:$I$998=$B$4) )*(Data!$J$2:$J$998&lt;=$B$5)*(Data!$J$2:$J$998&gt;=$B$6)*(Data!$E$2:$E$998&gt;=P$11) ) ),"N/A")</f>
        <v>N/A</v>
      </c>
      <c r="Q145" s="6" t="str">
        <f>IF(Q$10="x",IF( SUMPRODUCT( (Data!$A$2:$A$998=$A145)*(Data!$B$2:$B$998=$B145)*(Data!$C$2:$C$998=$B$1)*(Data!$D$2:$D$998=Q$9)*( (Data!$I$2:$I$998=$B$2)+(Data!$I$2:$I$998=$B$3)+(Data!$I$2:$I$998=$B$4) )*(Data!$J$2:$J$998&lt;=$B$5)*(Data!$J$2:$J$998&gt;=$B$6)*(Data!$E$2:$E$998) )=0,"N/A",SUMPRODUCT( (Data!$A$2:$A$998=$A145)*(Data!$B$2:$B$998=$B145)*(Data!$C$2:$C$998=$B$1)*(Data!$D$2:$D$998=Q$9)*( (Data!$I$2:$I$998=$B$2)+(Data!$I$2:$I$998=$B$3)+(Data!$I$2:$I$998=$B$4) )*(Data!$J$2:$J$998&lt;=$B$5)*(Data!$J$2:$J$998&gt;=$B$6)*(Data!$E$2:$E$998&gt;=Q$11) ) ),"N/A")</f>
        <v>N/A</v>
      </c>
      <c r="R145" s="6" t="str">
        <f>IF(R$10="x",IF( SUMPRODUCT( (Data!$A$2:$A$998=$A145)*(Data!$B$2:$B$998=$B145)*(Data!$C$2:$C$998=$B$1)*(Data!$D$2:$D$998=R$9)*( (Data!$I$2:$I$998=$B$2)+(Data!$I$2:$I$998=$B$3)+(Data!$I$2:$I$998=$B$4) )*(Data!$J$2:$J$998&lt;=$B$5)*(Data!$J$2:$J$998&gt;=$B$6)*(Data!$E$2:$E$998) )=0,"N/A",SUMPRODUCT( (Data!$A$2:$A$998=$A145)*(Data!$B$2:$B$998=$B145)*(Data!$C$2:$C$998=$B$1)*(Data!$D$2:$D$998=R$9)*( (Data!$I$2:$I$998=$B$2)+(Data!$I$2:$I$998=$B$3)+(Data!$I$2:$I$998=$B$4) )*(Data!$J$2:$J$998&lt;=$B$5)*(Data!$J$2:$J$998&gt;=$B$6)*(Data!$E$2:$E$998&gt;=R$11) ) ),"N/A")</f>
        <v>N/A</v>
      </c>
      <c r="S145" s="6" t="str">
        <f>IF(S$10="x",IF( SUMPRODUCT( (Data!$A$2:$A$998=$A145)*(Data!$B$2:$B$998=$B145)*(Data!$C$2:$C$998=$B$1)*(Data!$D$2:$D$998=S$9)*( (Data!$I$2:$I$998=$B$2)+(Data!$I$2:$I$998=$B$3)+(Data!$I$2:$I$998=$B$4) )*(Data!$J$2:$J$998&lt;=$B$5)*(Data!$J$2:$J$998&gt;=$B$6)*(Data!$E$2:$E$998) )=0,"N/A",SUMPRODUCT( (Data!$A$2:$A$998=$A145)*(Data!$B$2:$B$998=$B145)*(Data!$C$2:$C$998=$B$1)*(Data!$D$2:$D$998=S$9)*( (Data!$I$2:$I$998=$B$2)+(Data!$I$2:$I$998=$B$3)+(Data!$I$2:$I$998=$B$4) )*(Data!$J$2:$J$998&lt;=$B$5)*(Data!$J$2:$J$998&gt;=$B$6)*(Data!$E$2:$E$998&gt;=S$11) ) ),"N/A")</f>
        <v>N/A</v>
      </c>
      <c r="T145" s="6" t="str">
        <f>IF(T$10="x",IF( SUMPRODUCT( (Data!$A$2:$A$998=$A145)*(Data!$B$2:$B$998=$B145)*(Data!$C$2:$C$998=$B$1)*(Data!$D$2:$D$998=T$9)*( (Data!$I$2:$I$998=$B$2)+(Data!$I$2:$I$998=$B$3)+(Data!$I$2:$I$998=$B$4) )*(Data!$J$2:$J$998&lt;=$B$5)*(Data!$J$2:$J$998&gt;=$B$6)*(Data!$E$2:$E$998) )=0,"N/A",SUMPRODUCT( (Data!$A$2:$A$998=$A145)*(Data!$B$2:$B$998=$B145)*(Data!$C$2:$C$998=$B$1)*(Data!$D$2:$D$998=T$9)*( (Data!$I$2:$I$998=$B$2)+(Data!$I$2:$I$998=$B$3)+(Data!$I$2:$I$998=$B$4) )*(Data!$J$2:$J$998&lt;=$B$5)*(Data!$J$2:$J$998&gt;=$B$6)*(Data!$E$2:$E$998&gt;=T$11) ) ),"N/A")</f>
        <v>N/A</v>
      </c>
      <c r="U145" s="6" t="str">
        <f>IF(U$10="x",IF( SUMPRODUCT( (Data!$A$2:$A$998=$A145)*(Data!$B$2:$B$998=$B145)*(Data!$C$2:$C$998=$B$1)*(Data!$D$2:$D$998=U$9)*( (Data!$I$2:$I$998=$B$2)+(Data!$I$2:$I$998=$B$3)+(Data!$I$2:$I$998=$B$4) )*(Data!$J$2:$J$998&lt;=$B$5)*(Data!$J$2:$J$998&gt;=$B$6)*(Data!$E$2:$E$998) )=0,"N/A",SUMPRODUCT( (Data!$A$2:$A$998=$A145)*(Data!$B$2:$B$998=$B145)*(Data!$C$2:$C$998=$B$1)*(Data!$D$2:$D$998=U$9)*( (Data!$I$2:$I$998=$B$2)+(Data!$I$2:$I$998=$B$3)+(Data!$I$2:$I$998=$B$4) )*(Data!$J$2:$J$998&lt;=$B$5)*(Data!$J$2:$J$998&gt;=$B$6)*(Data!$E$2:$E$998&gt;=U$11) ) ),"N/A")</f>
        <v>N/A</v>
      </c>
      <c r="V145" s="6" t="str">
        <f>IF(V$10="x",IF( SUMPRODUCT( (Data!$A$2:$A$998=$A145)*(Data!$B$2:$B$998=$B145)*(Data!$C$2:$C$998=$B$1)*(Data!$D$2:$D$998=V$9)*( (Data!$I$2:$I$998=$B$2)+(Data!$I$2:$I$998=$B$3)+(Data!$I$2:$I$998=$B$4) )*(Data!$J$2:$J$998&lt;=$B$5)*(Data!$J$2:$J$998&gt;=$B$6)*(Data!$E$2:$E$998) )=0,"N/A",SUMPRODUCT( (Data!$A$2:$A$998=$A145)*(Data!$B$2:$B$998=$B145)*(Data!$C$2:$C$998=$B$1)*(Data!$D$2:$D$998=V$9)*( (Data!$I$2:$I$998=$B$2)+(Data!$I$2:$I$998=$B$3)+(Data!$I$2:$I$998=$B$4) )*(Data!$J$2:$J$998&lt;=$B$5)*(Data!$J$2:$J$998&gt;=$B$6)*(Data!$E$2:$E$998&gt;=V$11) ) ),"N/A")</f>
        <v>N/A</v>
      </c>
      <c r="W145" s="6" t="str">
        <f t="shared" si="146"/>
        <v>N/A</v>
      </c>
      <c r="AA145" s="6" t="str">
        <f>IF(AA$10="x",IF( SUMPRODUCT( (Data!$A$2:$A$998=$A145)*(Data!$B$2:$B$998=$B145)*(Data!$C$2:$C$998=$B$1)*(Data!$D$2:$D$998=AA$9)*( (Data!$I$2:$I$998=$B$2)+(Data!$I$2:$I$998=$B$3)+(Data!$I$2:$I$998=$B$4) )*(Data!$J$2:$J$998&lt;=$B$5)*(Data!$J$2:$J$998&gt;=$B$6)*(Data!$G$2:$G$998) )=0,"N/A",SUMPRODUCT( (Data!$A$2:$A$998=$A145)*(Data!$B$2:$B$998=$B145)*(Data!$C$2:$C$998=$B$1)*(Data!$D$2:$D$998=AA$9)*( (Data!$I$2:$I$998=$B$2)+(Data!$I$2:$I$998=$B$3)+(Data!$I$2:$I$998=$B$4) )*(Data!$J$2:$J$998&lt;=$B$5)*(Data!$J$2:$J$998&gt;=$B$6)*(Data!$G$2:$G$998&lt;=AA$11) ) ),"N/A")</f>
        <v>N/A</v>
      </c>
      <c r="AB145" s="6" t="str">
        <f>IF(AB$10="x",IF( SUMPRODUCT( (Data!$A$2:$A$998=$A145)*(Data!$B$2:$B$998=$B145)*(Data!$C$2:$C$998=$B$1)*(Data!$D$2:$D$998=AB$9)*( (Data!$I$2:$I$998=$B$2)+(Data!$I$2:$I$998=$B$3)+(Data!$I$2:$I$998=$B$4) )*(Data!$J$2:$J$998&lt;=$B$5)*(Data!$J$2:$J$998&gt;=$B$6)*(Data!$G$2:$G$998) )=0,"N/A",SUMPRODUCT( (Data!$A$2:$A$998=$A145)*(Data!$B$2:$B$998=$B145)*(Data!$C$2:$C$998=$B$1)*(Data!$D$2:$D$998=AB$9)*( (Data!$I$2:$I$998=$B$2)+(Data!$I$2:$I$998=$B$3)+(Data!$I$2:$I$998=$B$4) )*(Data!$J$2:$J$998&lt;=$B$5)*(Data!$J$2:$J$998&gt;=$B$6)*(Data!$G$2:$G$998&lt;=AB$11) ) ),"N/A")</f>
        <v>N/A</v>
      </c>
      <c r="AC145" s="6" t="str">
        <f>IF(AC$10="x",IF( SUMPRODUCT( (Data!$A$2:$A$998=$A145)*(Data!$B$2:$B$998=$B145)*(Data!$C$2:$C$998=$B$1)*(Data!$D$2:$D$998=AC$9)*( (Data!$I$2:$I$998=$B$2)+(Data!$I$2:$I$998=$B$3)+(Data!$I$2:$I$998=$B$4) )*(Data!$J$2:$J$998&lt;=$B$5)*(Data!$J$2:$J$998&gt;=$B$6)*(Data!$G$2:$G$998) )=0,"N/A",SUMPRODUCT( (Data!$A$2:$A$998=$A145)*(Data!$B$2:$B$998=$B145)*(Data!$C$2:$C$998=$B$1)*(Data!$D$2:$D$998=AC$9)*( (Data!$I$2:$I$998=$B$2)+(Data!$I$2:$I$998=$B$3)+(Data!$I$2:$I$998=$B$4) )*(Data!$J$2:$J$998&lt;=$B$5)*(Data!$J$2:$J$998&gt;=$B$6)*(Data!$G$2:$G$998&lt;=AC$11) ) ),"N/A")</f>
        <v>N/A</v>
      </c>
      <c r="AD145" s="6" t="str">
        <f>IF(AD$10="x",IF( SUMPRODUCT( (Data!$A$2:$A$998=$A145)*(Data!$B$2:$B$998=$B145)*(Data!$C$2:$C$998=$B$1)*(Data!$D$2:$D$998=AD$9)*( (Data!$I$2:$I$998=$B$2)+(Data!$I$2:$I$998=$B$3)+(Data!$I$2:$I$998=$B$4) )*(Data!$J$2:$J$998&lt;=$B$5)*(Data!$J$2:$J$998&gt;=$B$6)*(Data!$G$2:$G$998) )=0,"N/A",SUMPRODUCT( (Data!$A$2:$A$998=$A145)*(Data!$B$2:$B$998=$B145)*(Data!$C$2:$C$998=$B$1)*(Data!$D$2:$D$998=AD$9)*( (Data!$I$2:$I$998=$B$2)+(Data!$I$2:$I$998=$B$3)+(Data!$I$2:$I$998=$B$4) )*(Data!$J$2:$J$998&lt;=$B$5)*(Data!$J$2:$J$998&gt;=$B$6)*(Data!$G$2:$G$998&lt;=AD$11) ) ),"N/A")</f>
        <v>N/A</v>
      </c>
      <c r="AE145" s="6" t="str">
        <f>IF(AE$10="x",IF( SUMPRODUCT( (Data!$A$2:$A$998=$A145)*(Data!$B$2:$B$998=$B145)*(Data!$C$2:$C$998=$B$1)*(Data!$D$2:$D$998=AE$9)*( (Data!$I$2:$I$998=$B$2)+(Data!$I$2:$I$998=$B$3)+(Data!$I$2:$I$998=$B$4) )*(Data!$J$2:$J$998&lt;=$B$5)*(Data!$J$2:$J$998&gt;=$B$6)*(Data!$G$2:$G$998) )=0,"N/A",SUMPRODUCT( (Data!$A$2:$A$998=$A145)*(Data!$B$2:$B$998=$B145)*(Data!$C$2:$C$998=$B$1)*(Data!$D$2:$D$998=AE$9)*( (Data!$I$2:$I$998=$B$2)+(Data!$I$2:$I$998=$B$3)+(Data!$I$2:$I$998=$B$4) )*(Data!$J$2:$J$998&lt;=$B$5)*(Data!$J$2:$J$998&gt;=$B$6)*(Data!$G$2:$G$998&lt;=AE$11) ) ),"N/A")</f>
        <v>N/A</v>
      </c>
      <c r="AF145" s="6" t="str">
        <f>IF(AF$10="x",IF( SUMPRODUCT( (Data!$A$2:$A$998=$A145)*(Data!$B$2:$B$998=$B145)*(Data!$C$2:$C$998=$B$1)*(Data!$D$2:$D$998=AF$9)*( (Data!$I$2:$I$998=$B$2)+(Data!$I$2:$I$998=$B$3)+(Data!$I$2:$I$998=$B$4) )*(Data!$J$2:$J$998&lt;=$B$5)*(Data!$J$2:$J$998&gt;=$B$6)*(Data!$G$2:$G$998) )=0,"N/A",SUMPRODUCT( (Data!$A$2:$A$998=$A145)*(Data!$B$2:$B$998=$B145)*(Data!$C$2:$C$998=$B$1)*(Data!$D$2:$D$998=AF$9)*( (Data!$I$2:$I$998=$B$2)+(Data!$I$2:$I$998=$B$3)+(Data!$I$2:$I$998=$B$4) )*(Data!$J$2:$J$998&lt;=$B$5)*(Data!$J$2:$J$998&gt;=$B$6)*(Data!$G$2:$G$998&lt;=AF$11) ) ),"N/A")</f>
        <v>N/A</v>
      </c>
      <c r="AG145" s="6" t="str">
        <f>IF(AG$10="x",IF( SUMPRODUCT( (Data!$A$2:$A$998=$A145)*(Data!$B$2:$B$998=$B145)*(Data!$C$2:$C$998=$B$1)*(Data!$D$2:$D$998=AG$9)*( (Data!$I$2:$I$998=$B$2)+(Data!$I$2:$I$998=$B$3)+(Data!$I$2:$I$998=$B$4) )*(Data!$J$2:$J$998&lt;=$B$5)*(Data!$J$2:$J$998&gt;=$B$6)*(Data!$G$2:$G$998) )=0,"N/A",SUMPRODUCT( (Data!$A$2:$A$998=$A145)*(Data!$B$2:$B$998=$B145)*(Data!$C$2:$C$998=$B$1)*(Data!$D$2:$D$998=AG$9)*( (Data!$I$2:$I$998=$B$2)+(Data!$I$2:$I$998=$B$3)+(Data!$I$2:$I$998=$B$4) )*(Data!$J$2:$J$998&lt;=$B$5)*(Data!$J$2:$J$998&gt;=$B$6)*(Data!$G$2:$G$998&lt;=AG$11) ) ),"N/A")</f>
        <v>N/A</v>
      </c>
      <c r="AH145" s="6" t="str">
        <f>IF(AH$10="x",IF( SUMPRODUCT( (Data!$A$2:$A$998=$A145)*(Data!$B$2:$B$998=$B145)*(Data!$C$2:$C$998=$B$1)*(Data!$D$2:$D$998=AH$9)*( (Data!$I$2:$I$998=$B$2)+(Data!$I$2:$I$998=$B$3)+(Data!$I$2:$I$998=$B$4) )*(Data!$J$2:$J$998&lt;=$B$5)*(Data!$J$2:$J$998&gt;=$B$6)*(Data!$G$2:$G$998) )=0,"N/A",SUMPRODUCT( (Data!$A$2:$A$998=$A145)*(Data!$B$2:$B$998=$B145)*(Data!$C$2:$C$998=$B$1)*(Data!$D$2:$D$998=AH$9)*( (Data!$I$2:$I$998=$B$2)+(Data!$I$2:$I$998=$B$3)+(Data!$I$2:$I$998=$B$4) )*(Data!$J$2:$J$998&lt;=$B$5)*(Data!$J$2:$J$998&gt;=$B$6)*(Data!$G$2:$G$998&lt;=AH$11) ) ),"N/A")</f>
        <v>N/A</v>
      </c>
      <c r="AI145" s="6" t="str">
        <f>IF(AI$10="x",IF( SUMPRODUCT( (Data!$A$2:$A$998=$A145)*(Data!$B$2:$B$998=$B145)*(Data!$C$2:$C$998=$B$1)*(Data!$D$2:$D$998=AI$9)*( (Data!$I$2:$I$998=$B$2)+(Data!$I$2:$I$998=$B$3)+(Data!$I$2:$I$998=$B$4) )*(Data!$J$2:$J$998&lt;=$B$5)*(Data!$J$2:$J$998&gt;=$B$6)*(Data!$G$2:$G$998) )=0,"N/A",SUMPRODUCT( (Data!$A$2:$A$998=$A145)*(Data!$B$2:$B$998=$B145)*(Data!$C$2:$C$998=$B$1)*(Data!$D$2:$D$998=AI$9)*( (Data!$I$2:$I$998=$B$2)+(Data!$I$2:$I$998=$B$3)+(Data!$I$2:$I$998=$B$4) )*(Data!$J$2:$J$998&lt;=$B$5)*(Data!$J$2:$J$998&gt;=$B$6)*(Data!$G$2:$G$998&lt;=AI$11) ) ),"N/A")</f>
        <v>N/A</v>
      </c>
      <c r="AJ145" s="6" t="str">
        <f>IF(AJ$10="x",IF( SUMPRODUCT( (Data!$A$2:$A$998=$A145)*(Data!$B$2:$B$998=$B145)*(Data!$C$2:$C$998=$B$1)*(Data!$D$2:$D$998=AJ$9)*( (Data!$I$2:$I$998=$B$2)+(Data!$I$2:$I$998=$B$3)+(Data!$I$2:$I$998=$B$4) )*(Data!$J$2:$J$998&lt;=$B$5)*(Data!$J$2:$J$998&gt;=$B$6)*(Data!$G$2:$G$998) )=0,"N/A",SUMPRODUCT( (Data!$A$2:$A$998=$A145)*(Data!$B$2:$B$998=$B145)*(Data!$C$2:$C$998=$B$1)*(Data!$D$2:$D$998=AJ$9)*( (Data!$I$2:$I$998=$B$2)+(Data!$I$2:$I$998=$B$3)+(Data!$I$2:$I$998=$B$4) )*(Data!$J$2:$J$998&lt;=$B$5)*(Data!$J$2:$J$998&gt;=$B$6)*(Data!$G$2:$G$998&lt;=AJ$11) ) ),"N/A")</f>
        <v>N/A</v>
      </c>
      <c r="AK145" s="6" t="str">
        <f>IF(AK$10="x",IF( SUMPRODUCT( (Data!$A$2:$A$998=$A145)*(Data!$B$2:$B$998=$B145)*(Data!$C$2:$C$998=$B$1)*(Data!$D$2:$D$998=AK$9)*( (Data!$I$2:$I$998=$B$2)+(Data!$I$2:$I$998=$B$3)+(Data!$I$2:$I$998=$B$4) )*(Data!$J$2:$J$998&lt;=$B$5)*(Data!$J$2:$J$998&gt;=$B$6)*(Data!$G$2:$G$998) )=0,"N/A",SUMPRODUCT( (Data!$A$2:$A$998=$A145)*(Data!$B$2:$B$998=$B145)*(Data!$C$2:$C$998=$B$1)*(Data!$D$2:$D$998=AK$9)*( (Data!$I$2:$I$998=$B$2)+(Data!$I$2:$I$998=$B$3)+(Data!$I$2:$I$998=$B$4) )*(Data!$J$2:$J$998&lt;=$B$5)*(Data!$J$2:$J$998&gt;=$B$6)*(Data!$G$2:$G$998&lt;=AK$11) ) ),"N/A")</f>
        <v>N/A</v>
      </c>
      <c r="AL145" s="6" t="str">
        <f>IF(AL$10="x",IF( SUMPRODUCT( (Data!$A$2:$A$998=$A145)*(Data!$B$2:$B$998=$B145)*(Data!$C$2:$C$998=$B$1)*(Data!$D$2:$D$998=AL$9)*( (Data!$I$2:$I$998=$B$2)+(Data!$I$2:$I$998=$B$3)+(Data!$I$2:$I$998=$B$4) )*(Data!$J$2:$J$998&lt;=$B$5)*(Data!$J$2:$J$998&gt;=$B$6)*(Data!$G$2:$G$998) )=0,"N/A",SUMPRODUCT( (Data!$A$2:$A$998=$A145)*(Data!$B$2:$B$998=$B145)*(Data!$C$2:$C$998=$B$1)*(Data!$D$2:$D$998=AL$9)*( (Data!$I$2:$I$998=$B$2)+(Data!$I$2:$I$998=$B$3)+(Data!$I$2:$I$998=$B$4) )*(Data!$J$2:$J$998&lt;=$B$5)*(Data!$J$2:$J$998&gt;=$B$6)*(Data!$G$2:$G$998&lt;=AL$11) ) ),"N/A")</f>
        <v>N/A</v>
      </c>
      <c r="AM145" s="6" t="str">
        <f>IF(AM$10="x",IF( SUMPRODUCT( (Data!$A$2:$A$998=$A145)*(Data!$B$2:$B$998=$B145)*(Data!$C$2:$C$998=$B$1)*(Data!$D$2:$D$998=AM$9)*( (Data!$I$2:$I$998=$B$2)+(Data!$I$2:$I$998=$B$3)+(Data!$I$2:$I$998=$B$4) )*(Data!$J$2:$J$998&lt;=$B$5)*(Data!$J$2:$J$998&gt;=$B$6)*(Data!$G$2:$G$998) )=0,"N/A",SUMPRODUCT( (Data!$A$2:$A$998=$A145)*(Data!$B$2:$B$998=$B145)*(Data!$C$2:$C$998=$B$1)*(Data!$D$2:$D$998=AM$9)*( (Data!$I$2:$I$998=$B$2)+(Data!$I$2:$I$998=$B$3)+(Data!$I$2:$I$998=$B$4) )*(Data!$J$2:$J$998&lt;=$B$5)*(Data!$J$2:$J$998&gt;=$B$6)*(Data!$G$2:$G$998&lt;=AM$11) ) ),"N/A")</f>
        <v>N/A</v>
      </c>
      <c r="AN145" s="6" t="str">
        <f>IF(AN$10="x",IF( SUMPRODUCT( (Data!$A$2:$A$998=$A145)*(Data!$B$2:$B$998=$B145)*(Data!$C$2:$C$998=$B$1)*(Data!$D$2:$D$998=AN$9)*( (Data!$I$2:$I$998=$B$2)+(Data!$I$2:$I$998=$B$3)+(Data!$I$2:$I$998=$B$4) )*(Data!$J$2:$J$998&lt;=$B$5)*(Data!$J$2:$J$998&gt;=$B$6)*(Data!$G$2:$G$998) )=0,"N/A",SUMPRODUCT( (Data!$A$2:$A$998=$A145)*(Data!$B$2:$B$998=$B145)*(Data!$C$2:$C$998=$B$1)*(Data!$D$2:$D$998=AN$9)*( (Data!$I$2:$I$998=$B$2)+(Data!$I$2:$I$998=$B$3)+(Data!$I$2:$I$998=$B$4) )*(Data!$J$2:$J$998&lt;=$B$5)*(Data!$J$2:$J$998&gt;=$B$6)*(Data!$G$2:$G$998&lt;=AN$11) ) ),"N/A")</f>
        <v>N/A</v>
      </c>
      <c r="AO145" s="6" t="str">
        <f>IF(AO$10="x",IF( SUMPRODUCT( (Data!$A$2:$A$998=$A145)*(Data!$B$2:$B$998=$B145)*(Data!$C$2:$C$998=$B$1)*(Data!$D$2:$D$998=AO$9)*( (Data!$I$2:$I$998=$B$2)+(Data!$I$2:$I$998=$B$3)+(Data!$I$2:$I$998=$B$4) )*(Data!$J$2:$J$998&lt;=$B$5)*(Data!$J$2:$J$998&gt;=$B$6)*(Data!$G$2:$G$998) )=0,"N/A",SUMPRODUCT( (Data!$A$2:$A$998=$A145)*(Data!$B$2:$B$998=$B145)*(Data!$C$2:$C$998=$B$1)*(Data!$D$2:$D$998=AO$9)*( (Data!$I$2:$I$998=$B$2)+(Data!$I$2:$I$998=$B$3)+(Data!$I$2:$I$998=$B$4) )*(Data!$J$2:$J$998&lt;=$B$5)*(Data!$J$2:$J$998&gt;=$B$6)*(Data!$G$2:$G$998&lt;=AO$11) ) ),"N/A")</f>
        <v>N/A</v>
      </c>
      <c r="AP145" s="6" t="str">
        <f>IF(AP$10="x",IF( SUMPRODUCT( (Data!$A$2:$A$998=$A145)*(Data!$B$2:$B$998=$B145)*(Data!$C$2:$C$998=$B$1)*(Data!$D$2:$D$998=AP$9)*( (Data!$I$2:$I$998=$B$2)+(Data!$I$2:$I$998=$B$3)+(Data!$I$2:$I$998=$B$4) )*(Data!$J$2:$J$998&lt;=$B$5)*(Data!$J$2:$J$998&gt;=$B$6)*(Data!$G$2:$G$998) )=0,"N/A",SUMPRODUCT( (Data!$A$2:$A$998=$A145)*(Data!$B$2:$B$998=$B145)*(Data!$C$2:$C$998=$B$1)*(Data!$D$2:$D$998=AP$9)*( (Data!$I$2:$I$998=$B$2)+(Data!$I$2:$I$998=$B$3)+(Data!$I$2:$I$998=$B$4) )*(Data!$J$2:$J$998&lt;=$B$5)*(Data!$J$2:$J$998&gt;=$B$6)*(Data!$G$2:$G$998&lt;=AP$11) ) ),"N/A")</f>
        <v>N/A</v>
      </c>
      <c r="AQ145" s="6" t="str">
        <f>IF(AQ$10="x",IF( SUMPRODUCT( (Data!$A$2:$A$998=$A145)*(Data!$B$2:$B$998=$B145)*(Data!$C$2:$C$998=$B$1)*(Data!$D$2:$D$998=AQ$9)*( (Data!$I$2:$I$998=$B$2)+(Data!$I$2:$I$998=$B$3)+(Data!$I$2:$I$998=$B$4) )*(Data!$J$2:$J$998&lt;=$B$5)*(Data!$J$2:$J$998&gt;=$B$6)*(Data!$G$2:$G$998) )=0,"N/A",SUMPRODUCT( (Data!$A$2:$A$998=$A145)*(Data!$B$2:$B$998=$B145)*(Data!$C$2:$C$998=$B$1)*(Data!$D$2:$D$998=AQ$9)*( (Data!$I$2:$I$998=$B$2)+(Data!$I$2:$I$998=$B$3)+(Data!$I$2:$I$998=$B$4) )*(Data!$J$2:$J$998&lt;=$B$5)*(Data!$J$2:$J$998&gt;=$B$6)*(Data!$G$2:$G$998&lt;=AQ$11) ) ),"N/A")</f>
        <v>N/A</v>
      </c>
      <c r="AR145" s="6" t="str">
        <f>IF(AR$10="x",IF( SUMPRODUCT( (Data!$A$2:$A$998=$A145)*(Data!$B$2:$B$998=$B145)*(Data!$C$2:$C$998=$B$1)*(Data!$D$2:$D$998=AR$9)*( (Data!$I$2:$I$998=$B$2)+(Data!$I$2:$I$998=$B$3)+(Data!$I$2:$I$998=$B$4) )*(Data!$J$2:$J$998&lt;=$B$5)*(Data!$J$2:$J$998&gt;=$B$6)*(Data!$G$2:$G$998) )=0,"N/A",SUMPRODUCT( (Data!$A$2:$A$998=$A145)*(Data!$B$2:$B$998=$B145)*(Data!$C$2:$C$998=$B$1)*(Data!$D$2:$D$998=AR$9)*( (Data!$I$2:$I$998=$B$2)+(Data!$I$2:$I$998=$B$3)+(Data!$I$2:$I$998=$B$4) )*(Data!$J$2:$J$998&lt;=$B$5)*(Data!$J$2:$J$998&gt;=$B$6)*(Data!$G$2:$G$998&lt;=AR$11) ) ),"N/A")</f>
        <v>N/A</v>
      </c>
      <c r="AS145" s="6" t="str">
        <f>IF(AS$10="x",IF( SUMPRODUCT( (Data!$A$2:$A$998=$A145)*(Data!$B$2:$B$998=$B145)*(Data!$C$2:$C$998=$B$1)*(Data!$D$2:$D$998=AS$9)*( (Data!$I$2:$I$998=$B$2)+(Data!$I$2:$I$998=$B$3)+(Data!$I$2:$I$998=$B$4) )*(Data!$J$2:$J$998&lt;=$B$5)*(Data!$J$2:$J$998&gt;=$B$6)*(Data!$G$2:$G$998) )=0,"N/A",SUMPRODUCT( (Data!$A$2:$A$998=$A145)*(Data!$B$2:$B$998=$B145)*(Data!$C$2:$C$998=$B$1)*(Data!$D$2:$D$998=AS$9)*( (Data!$I$2:$I$998=$B$2)+(Data!$I$2:$I$998=$B$3)+(Data!$I$2:$I$998=$B$4) )*(Data!$J$2:$J$998&lt;=$B$5)*(Data!$J$2:$J$998&gt;=$B$6)*(Data!$G$2:$G$998&lt;=AS$11) ) ),"N/A")</f>
        <v>N/A</v>
      </c>
      <c r="AT145" s="6" t="str">
        <f t="shared" si="147"/>
        <v>N/A</v>
      </c>
      <c r="AX145" s="6" t="str">
        <f t="shared" si="153"/>
        <v>N/A</v>
      </c>
      <c r="AY145" s="6" t="str">
        <f t="shared" si="137"/>
        <v>N/A</v>
      </c>
      <c r="AZ145" s="6" t="str">
        <f t="shared" si="138"/>
        <v>N/A</v>
      </c>
      <c r="BA145" s="6" t="str">
        <f t="shared" si="139"/>
        <v>N/A</v>
      </c>
      <c r="BB145" s="6" t="str">
        <f t="shared" si="92"/>
        <v>N/A</v>
      </c>
      <c r="BC145" s="6" t="str">
        <f t="shared" si="93"/>
        <v>N/A</v>
      </c>
      <c r="BD145" s="6" t="str">
        <f t="shared" si="94"/>
        <v>N/A</v>
      </c>
      <c r="BE145" s="6" t="str">
        <f t="shared" si="95"/>
        <v>N/A</v>
      </c>
      <c r="BF145" s="6" t="str">
        <f t="shared" si="96"/>
        <v>N/A</v>
      </c>
      <c r="BG145" s="6" t="str">
        <f t="shared" si="97"/>
        <v>N/A</v>
      </c>
      <c r="BH145" s="6" t="str">
        <f t="shared" si="98"/>
        <v>N/A</v>
      </c>
      <c r="BI145" s="6" t="str">
        <f t="shared" si="99"/>
        <v>N/A</v>
      </c>
      <c r="BJ145" s="6" t="str">
        <f t="shared" si="100"/>
        <v>N/A</v>
      </c>
      <c r="BK145" s="6" t="str">
        <f t="shared" si="101"/>
        <v>N/A</v>
      </c>
      <c r="BL145" s="6" t="str">
        <f t="shared" si="102"/>
        <v>N/A</v>
      </c>
      <c r="BM145" s="6" t="str">
        <f t="shared" si="103"/>
        <v>N/A</v>
      </c>
      <c r="BN145" s="6" t="str">
        <f t="shared" si="104"/>
        <v>N/A</v>
      </c>
      <c r="BO145" s="6" t="str">
        <f t="shared" si="105"/>
        <v>N/A</v>
      </c>
      <c r="BP145" s="6" t="str">
        <f t="shared" si="106"/>
        <v>N/A</v>
      </c>
      <c r="BQ145" s="6" t="str">
        <f t="shared" si="148"/>
        <v>N/A</v>
      </c>
      <c r="BU145" s="6" t="str">
        <f>IF(BU$10="x",IF( SUMPRODUCT( (Data!$A$2:$A$998=$A145)*(Data!$B$2:$B$998=$B145)*(Data!$C$2:$C$998=$B$1)*(Data!$D$2:$D$998=BU$9)*( (Data!$I$2:$I$998=$B$2)+(Data!$I$2:$I$998=$B$3)+(Data!$I$2:$I$998=$B$4) )*(Data!$J$2:$J$998&lt;=$B$5)*(Data!$J$2:$J$998&gt;=$B$6)*(Data!$F$2:$F$998) )=0,"N/A",SUMPRODUCT( (Data!$A$2:$A$998=$A145)*(Data!$B$2:$B$998=$B145)*(Data!$C$2:$C$998=$B$1)*(Data!$D$2:$D$998=BU$9)*( (Data!$I$2:$I$998=$B$2)+(Data!$I$2:$I$998=$B$3)+(Data!$I$2:$I$998=$B$4) )*(Data!$J$2:$J$998&lt;=$B$5)*(Data!$J$2:$J$998&gt;=$B$6)*(Data!$F$2:$F$998&gt;=BU$11) ) ),"N/A")</f>
        <v>N/A</v>
      </c>
      <c r="BV145" s="6" t="str">
        <f>IF(BV$10="x",IF( SUMPRODUCT( (Data!$A$2:$A$998=$A145)*(Data!$B$2:$B$998=$B145)*(Data!$C$2:$C$998=$B$1)*(Data!$D$2:$D$998=BV$9)*( (Data!$I$2:$I$998=$B$2)+(Data!$I$2:$I$998=$B$3)+(Data!$I$2:$I$998=$B$4) )*(Data!$J$2:$J$998&lt;=$B$5)*(Data!$J$2:$J$998&gt;=$B$6)*(Data!$F$2:$F$998) )=0,"N/A",SUMPRODUCT( (Data!$A$2:$A$998=$A145)*(Data!$B$2:$B$998=$B145)*(Data!$C$2:$C$998=$B$1)*(Data!$D$2:$D$998=BV$9)*( (Data!$I$2:$I$998=$B$2)+(Data!$I$2:$I$998=$B$3)+(Data!$I$2:$I$998=$B$4) )*(Data!$J$2:$J$998&lt;=$B$5)*(Data!$J$2:$J$998&gt;=$B$6)*(Data!$F$2:$F$998&gt;=BV$11) ) ),"N/A")</f>
        <v>N/A</v>
      </c>
      <c r="BW145" s="6" t="str">
        <f>IF(BW$10="x",IF( SUMPRODUCT( (Data!$A$2:$A$998=$A145)*(Data!$B$2:$B$998=$B145)*(Data!$C$2:$C$998=$B$1)*(Data!$D$2:$D$998=BW$9)*( (Data!$I$2:$I$998=$B$2)+(Data!$I$2:$I$998=$B$3)+(Data!$I$2:$I$998=$B$4) )*(Data!$J$2:$J$998&lt;=$B$5)*(Data!$J$2:$J$998&gt;=$B$6)*(Data!$F$2:$F$998) )=0,"N/A",SUMPRODUCT( (Data!$A$2:$A$998=$A145)*(Data!$B$2:$B$998=$B145)*(Data!$C$2:$C$998=$B$1)*(Data!$D$2:$D$998=BW$9)*( (Data!$I$2:$I$998=$B$2)+(Data!$I$2:$I$998=$B$3)+(Data!$I$2:$I$998=$B$4) )*(Data!$J$2:$J$998&lt;=$B$5)*(Data!$J$2:$J$998&gt;=$B$6)*(Data!$F$2:$F$998&gt;=BW$11) ) ),"N/A")</f>
        <v>N/A</v>
      </c>
      <c r="BX145" s="6" t="str">
        <f>IF(BX$10="x",IF( SUMPRODUCT( (Data!$A$2:$A$998=$A145)*(Data!$B$2:$B$998=$B145)*(Data!$C$2:$C$998=$B$1)*(Data!$D$2:$D$998=BX$9)*( (Data!$I$2:$I$998=$B$2)+(Data!$I$2:$I$998=$B$3)+(Data!$I$2:$I$998=$B$4) )*(Data!$J$2:$J$998&lt;=$B$5)*(Data!$J$2:$J$998&gt;=$B$6)*(Data!$F$2:$F$998) )=0,"N/A",SUMPRODUCT( (Data!$A$2:$A$998=$A145)*(Data!$B$2:$B$998=$B145)*(Data!$C$2:$C$998=$B$1)*(Data!$D$2:$D$998=BX$9)*( (Data!$I$2:$I$998=$B$2)+(Data!$I$2:$I$998=$B$3)+(Data!$I$2:$I$998=$B$4) )*(Data!$J$2:$J$998&lt;=$B$5)*(Data!$J$2:$J$998&gt;=$B$6)*(Data!$F$2:$F$998&gt;=BX$11) ) ),"N/A")</f>
        <v>N/A</v>
      </c>
      <c r="BY145" s="6" t="str">
        <f>IF(BY$10="x",IF( SUMPRODUCT( (Data!$A$2:$A$998=$A145)*(Data!$B$2:$B$998=$B145)*(Data!$C$2:$C$998=$B$1)*(Data!$D$2:$D$998=BY$9)*( (Data!$I$2:$I$998=$B$2)+(Data!$I$2:$I$998=$B$3)+(Data!$I$2:$I$998=$B$4) )*(Data!$J$2:$J$998&lt;=$B$5)*(Data!$J$2:$J$998&gt;=$B$6)*(Data!$F$2:$F$998) )=0,"N/A",SUMPRODUCT( (Data!$A$2:$A$998=$A145)*(Data!$B$2:$B$998=$B145)*(Data!$C$2:$C$998=$B$1)*(Data!$D$2:$D$998=BY$9)*( (Data!$I$2:$I$998=$B$2)+(Data!$I$2:$I$998=$B$3)+(Data!$I$2:$I$998=$B$4) )*(Data!$J$2:$J$998&lt;=$B$5)*(Data!$J$2:$J$998&gt;=$B$6)*(Data!$F$2:$F$998&gt;=BY$11) ) ),"N/A")</f>
        <v>N/A</v>
      </c>
      <c r="BZ145" s="6" t="str">
        <f>IF(BZ$10="x",IF( SUMPRODUCT( (Data!$A$2:$A$998=$A145)*(Data!$B$2:$B$998=$B145)*(Data!$C$2:$C$998=$B$1)*(Data!$D$2:$D$998=BZ$9)*( (Data!$I$2:$I$998=$B$2)+(Data!$I$2:$I$998=$B$3)+(Data!$I$2:$I$998=$B$4) )*(Data!$J$2:$J$998&lt;=$B$5)*(Data!$J$2:$J$998&gt;=$B$6)*(Data!$F$2:$F$998) )=0,"N/A",SUMPRODUCT( (Data!$A$2:$A$998=$A145)*(Data!$B$2:$B$998=$B145)*(Data!$C$2:$C$998=$B$1)*(Data!$D$2:$D$998=BZ$9)*( (Data!$I$2:$I$998=$B$2)+(Data!$I$2:$I$998=$B$3)+(Data!$I$2:$I$998=$B$4) )*(Data!$J$2:$J$998&lt;=$B$5)*(Data!$J$2:$J$998&gt;=$B$6)*(Data!$F$2:$F$998&gt;=BZ$11) ) ),"N/A")</f>
        <v>N/A</v>
      </c>
      <c r="CA145" s="6" t="str">
        <f>IF(CA$10="x",IF( SUMPRODUCT( (Data!$A$2:$A$998=$A145)*(Data!$B$2:$B$998=$B145)*(Data!$C$2:$C$998=$B$1)*(Data!$D$2:$D$998=CA$9)*( (Data!$I$2:$I$998=$B$2)+(Data!$I$2:$I$998=$B$3)+(Data!$I$2:$I$998=$B$4) )*(Data!$J$2:$J$998&lt;=$B$5)*(Data!$J$2:$J$998&gt;=$B$6)*(Data!$F$2:$F$998) )=0,"N/A",SUMPRODUCT( (Data!$A$2:$A$998=$A145)*(Data!$B$2:$B$998=$B145)*(Data!$C$2:$C$998=$B$1)*(Data!$D$2:$D$998=CA$9)*( (Data!$I$2:$I$998=$B$2)+(Data!$I$2:$I$998=$B$3)+(Data!$I$2:$I$998=$B$4) )*(Data!$J$2:$J$998&lt;=$B$5)*(Data!$J$2:$J$998&gt;=$B$6)*(Data!$F$2:$F$998&gt;=CA$11) ) ),"N/A")</f>
        <v>N/A</v>
      </c>
      <c r="CB145" s="6" t="str">
        <f>IF(CB$10="x",IF( SUMPRODUCT( (Data!$A$2:$A$998=$A145)*(Data!$B$2:$B$998=$B145)*(Data!$C$2:$C$998=$B$1)*(Data!$D$2:$D$998=CB$9)*( (Data!$I$2:$I$998=$B$2)+(Data!$I$2:$I$998=$B$3)+(Data!$I$2:$I$998=$B$4) )*(Data!$J$2:$J$998&lt;=$B$5)*(Data!$J$2:$J$998&gt;=$B$6)*(Data!$F$2:$F$998) )=0,"N/A",SUMPRODUCT( (Data!$A$2:$A$998=$A145)*(Data!$B$2:$B$998=$B145)*(Data!$C$2:$C$998=$B$1)*(Data!$D$2:$D$998=CB$9)*( (Data!$I$2:$I$998=$B$2)+(Data!$I$2:$I$998=$B$3)+(Data!$I$2:$I$998=$B$4) )*(Data!$J$2:$J$998&lt;=$B$5)*(Data!$J$2:$J$998&gt;=$B$6)*(Data!$F$2:$F$998&gt;=CB$11) ) ),"N/A")</f>
        <v>N/A</v>
      </c>
      <c r="CC145" s="6" t="str">
        <f>IF(CC$10="x",IF( SUMPRODUCT( (Data!$A$2:$A$998=$A145)*(Data!$B$2:$B$998=$B145)*(Data!$C$2:$C$998=$B$1)*(Data!$D$2:$D$998=CC$9)*( (Data!$I$2:$I$998=$B$2)+(Data!$I$2:$I$998=$B$3)+(Data!$I$2:$I$998=$B$4) )*(Data!$J$2:$J$998&lt;=$B$5)*(Data!$J$2:$J$998&gt;=$B$6)*(Data!$F$2:$F$998) )=0,"N/A",SUMPRODUCT( (Data!$A$2:$A$998=$A145)*(Data!$B$2:$B$998=$B145)*(Data!$C$2:$C$998=$B$1)*(Data!$D$2:$D$998=CC$9)*( (Data!$I$2:$I$998=$B$2)+(Data!$I$2:$I$998=$B$3)+(Data!$I$2:$I$998=$B$4) )*(Data!$J$2:$J$998&lt;=$B$5)*(Data!$J$2:$J$998&gt;=$B$6)*(Data!$F$2:$F$998&gt;=CC$11) ) ),"N/A")</f>
        <v>N/A</v>
      </c>
      <c r="CD145" s="6" t="str">
        <f>IF(CD$10="x",IF( SUMPRODUCT( (Data!$A$2:$A$998=$A145)*(Data!$B$2:$B$998=$B145)*(Data!$C$2:$C$998=$B$1)*(Data!$D$2:$D$998=CD$9)*( (Data!$I$2:$I$998=$B$2)+(Data!$I$2:$I$998=$B$3)+(Data!$I$2:$I$998=$B$4) )*(Data!$J$2:$J$998&lt;=$B$5)*(Data!$J$2:$J$998&gt;=$B$6)*(Data!$F$2:$F$998) )=0,"N/A",SUMPRODUCT( (Data!$A$2:$A$998=$A145)*(Data!$B$2:$B$998=$B145)*(Data!$C$2:$C$998=$B$1)*(Data!$D$2:$D$998=CD$9)*( (Data!$I$2:$I$998=$B$2)+(Data!$I$2:$I$998=$B$3)+(Data!$I$2:$I$998=$B$4) )*(Data!$J$2:$J$998&lt;=$B$5)*(Data!$J$2:$J$998&gt;=$B$6)*(Data!$F$2:$F$998&gt;=CD$11) ) ),"N/A")</f>
        <v>N/A</v>
      </c>
      <c r="CE145" s="6" t="str">
        <f>IF(CE$10="x",IF( SUMPRODUCT( (Data!$A$2:$A$998=$A145)*(Data!$B$2:$B$998=$B145)*(Data!$C$2:$C$998=$B$1)*(Data!$D$2:$D$998=CE$9)*( (Data!$I$2:$I$998=$B$2)+(Data!$I$2:$I$998=$B$3)+(Data!$I$2:$I$998=$B$4) )*(Data!$J$2:$J$998&lt;=$B$5)*(Data!$J$2:$J$998&gt;=$B$6)*(Data!$F$2:$F$998) )=0,"N/A",SUMPRODUCT( (Data!$A$2:$A$998=$A145)*(Data!$B$2:$B$998=$B145)*(Data!$C$2:$C$998=$B$1)*(Data!$D$2:$D$998=CE$9)*( (Data!$I$2:$I$998=$B$2)+(Data!$I$2:$I$998=$B$3)+(Data!$I$2:$I$998=$B$4) )*(Data!$J$2:$J$998&lt;=$B$5)*(Data!$J$2:$J$998&gt;=$B$6)*(Data!$F$2:$F$998&gt;=CE$11) ) ),"N/A")</f>
        <v>N/A</v>
      </c>
      <c r="CF145" s="6" t="str">
        <f>IF(CF$10="x",IF( SUMPRODUCT( (Data!$A$2:$A$998=$A145)*(Data!$B$2:$B$998=$B145)*(Data!$C$2:$C$998=$B$1)*(Data!$D$2:$D$998=CF$9)*( (Data!$I$2:$I$998=$B$2)+(Data!$I$2:$I$998=$B$3)+(Data!$I$2:$I$998=$B$4) )*(Data!$J$2:$J$998&lt;=$B$5)*(Data!$J$2:$J$998&gt;=$B$6)*(Data!$F$2:$F$998) )=0,"N/A",SUMPRODUCT( (Data!$A$2:$A$998=$A145)*(Data!$B$2:$B$998=$B145)*(Data!$C$2:$C$998=$B$1)*(Data!$D$2:$D$998=CF$9)*( (Data!$I$2:$I$998=$B$2)+(Data!$I$2:$I$998=$B$3)+(Data!$I$2:$I$998=$B$4) )*(Data!$J$2:$J$998&lt;=$B$5)*(Data!$J$2:$J$998&gt;=$B$6)*(Data!$F$2:$F$998&gt;=CF$11) ) ),"N/A")</f>
        <v>N/A</v>
      </c>
      <c r="CG145" s="6" t="str">
        <f>IF(CG$10="x",IF( SUMPRODUCT( (Data!$A$2:$A$998=$A145)*(Data!$B$2:$B$998=$B145)*(Data!$C$2:$C$998=$B$1)*(Data!$D$2:$D$998=CG$9)*( (Data!$I$2:$I$998=$B$2)+(Data!$I$2:$I$998=$B$3)+(Data!$I$2:$I$998=$B$4) )*(Data!$J$2:$J$998&lt;=$B$5)*(Data!$J$2:$J$998&gt;=$B$6)*(Data!$F$2:$F$998) )=0,"N/A",SUMPRODUCT( (Data!$A$2:$A$998=$A145)*(Data!$B$2:$B$998=$B145)*(Data!$C$2:$C$998=$B$1)*(Data!$D$2:$D$998=CG$9)*( (Data!$I$2:$I$998=$B$2)+(Data!$I$2:$I$998=$B$3)+(Data!$I$2:$I$998=$B$4) )*(Data!$J$2:$J$998&lt;=$B$5)*(Data!$J$2:$J$998&gt;=$B$6)*(Data!$F$2:$F$998&gt;=CG$11) ) ),"N/A")</f>
        <v>N/A</v>
      </c>
      <c r="CH145" s="6" t="str">
        <f>IF(CH$10="x",IF( SUMPRODUCT( (Data!$A$2:$A$998=$A145)*(Data!$B$2:$B$998=$B145)*(Data!$C$2:$C$998=$B$1)*(Data!$D$2:$D$998=CH$9)*( (Data!$I$2:$I$998=$B$2)+(Data!$I$2:$I$998=$B$3)+(Data!$I$2:$I$998=$B$4) )*(Data!$J$2:$J$998&lt;=$B$5)*(Data!$J$2:$J$998&gt;=$B$6)*(Data!$F$2:$F$998) )=0,"N/A",SUMPRODUCT( (Data!$A$2:$A$998=$A145)*(Data!$B$2:$B$998=$B145)*(Data!$C$2:$C$998=$B$1)*(Data!$D$2:$D$998=CH$9)*( (Data!$I$2:$I$998=$B$2)+(Data!$I$2:$I$998=$B$3)+(Data!$I$2:$I$998=$B$4) )*(Data!$J$2:$J$998&lt;=$B$5)*(Data!$J$2:$J$998&gt;=$B$6)*(Data!$F$2:$F$998&gt;=CH$11) ) ),"N/A")</f>
        <v>N/A</v>
      </c>
      <c r="CI145" s="6" t="str">
        <f>IF(CI$10="x",IF( SUMPRODUCT( (Data!$A$2:$A$998=$A145)*(Data!$B$2:$B$998=$B145)*(Data!$C$2:$C$998=$B$1)*(Data!$D$2:$D$998=CI$9)*( (Data!$I$2:$I$998=$B$2)+(Data!$I$2:$I$998=$B$3)+(Data!$I$2:$I$998=$B$4) )*(Data!$J$2:$J$998&lt;=$B$5)*(Data!$J$2:$J$998&gt;=$B$6)*(Data!$F$2:$F$998) )=0,"N/A",SUMPRODUCT( (Data!$A$2:$A$998=$A145)*(Data!$B$2:$B$998=$B145)*(Data!$C$2:$C$998=$B$1)*(Data!$D$2:$D$998=CI$9)*( (Data!$I$2:$I$998=$B$2)+(Data!$I$2:$I$998=$B$3)+(Data!$I$2:$I$998=$B$4) )*(Data!$J$2:$J$998&lt;=$B$5)*(Data!$J$2:$J$998&gt;=$B$6)*(Data!$F$2:$F$998&gt;=CI$11) ) ),"N/A")</f>
        <v>N/A</v>
      </c>
      <c r="CJ145" s="6" t="str">
        <f>IF(CJ$10="x",IF( SUMPRODUCT( (Data!$A$2:$A$998=$A145)*(Data!$B$2:$B$998=$B145)*(Data!$C$2:$C$998=$B$1)*(Data!$D$2:$D$998=CJ$9)*( (Data!$I$2:$I$998=$B$2)+(Data!$I$2:$I$998=$B$3)+(Data!$I$2:$I$998=$B$4) )*(Data!$J$2:$J$998&lt;=$B$5)*(Data!$J$2:$J$998&gt;=$B$6)*(Data!$F$2:$F$998) )=0,"N/A",SUMPRODUCT( (Data!$A$2:$A$998=$A145)*(Data!$B$2:$B$998=$B145)*(Data!$C$2:$C$998=$B$1)*(Data!$D$2:$D$998=CJ$9)*( (Data!$I$2:$I$998=$B$2)+(Data!$I$2:$I$998=$B$3)+(Data!$I$2:$I$998=$B$4) )*(Data!$J$2:$J$998&lt;=$B$5)*(Data!$J$2:$J$998&gt;=$B$6)*(Data!$F$2:$F$998&gt;=CJ$11) ) ),"N/A")</f>
        <v>N/A</v>
      </c>
      <c r="CK145" s="6" t="str">
        <f>IF(CK$10="x",IF( SUMPRODUCT( (Data!$A$2:$A$998=$A145)*(Data!$B$2:$B$998=$B145)*(Data!$C$2:$C$998=$B$1)*(Data!$D$2:$D$998=CK$9)*( (Data!$I$2:$I$998=$B$2)+(Data!$I$2:$I$998=$B$3)+(Data!$I$2:$I$998=$B$4) )*(Data!$J$2:$J$998&lt;=$B$5)*(Data!$J$2:$J$998&gt;=$B$6)*(Data!$F$2:$F$998) )=0,"N/A",SUMPRODUCT( (Data!$A$2:$A$998=$A145)*(Data!$B$2:$B$998=$B145)*(Data!$C$2:$C$998=$B$1)*(Data!$D$2:$D$998=CK$9)*( (Data!$I$2:$I$998=$B$2)+(Data!$I$2:$I$998=$B$3)+(Data!$I$2:$I$998=$B$4) )*(Data!$J$2:$J$998&lt;=$B$5)*(Data!$J$2:$J$998&gt;=$B$6)*(Data!$F$2:$F$998&gt;=CK$11) ) ),"N/A")</f>
        <v>N/A</v>
      </c>
      <c r="CL145" s="6" t="str">
        <f>IF(CL$10="x",IF( SUMPRODUCT( (Data!$A$2:$A$998=$A145)*(Data!$B$2:$B$998=$B145)*(Data!$C$2:$C$998=$B$1)*(Data!$D$2:$D$998=CL$9)*( (Data!$I$2:$I$998=$B$2)+(Data!$I$2:$I$998=$B$3)+(Data!$I$2:$I$998=$B$4) )*(Data!$J$2:$J$998&lt;=$B$5)*(Data!$J$2:$J$998&gt;=$B$6)*(Data!$F$2:$F$998) )=0,"N/A",SUMPRODUCT( (Data!$A$2:$A$998=$A145)*(Data!$B$2:$B$998=$B145)*(Data!$C$2:$C$998=$B$1)*(Data!$D$2:$D$998=CL$9)*( (Data!$I$2:$I$998=$B$2)+(Data!$I$2:$I$998=$B$3)+(Data!$I$2:$I$998=$B$4) )*(Data!$J$2:$J$998&lt;=$B$5)*(Data!$J$2:$J$998&gt;=$B$6)*(Data!$F$2:$F$998&gt;=CL$11) ) ),"N/A")</f>
        <v>N/A</v>
      </c>
      <c r="CM145" s="6" t="str">
        <f>IF(CM$10="x",IF( SUMPRODUCT( (Data!$A$2:$A$998=$A145)*(Data!$B$2:$B$998=$B145)*(Data!$C$2:$C$998=$B$1)*(Data!$D$2:$D$998=CM$9)*( (Data!$I$2:$I$998=$B$2)+(Data!$I$2:$I$998=$B$3)+(Data!$I$2:$I$998=$B$4) )*(Data!$J$2:$J$998&lt;=$B$5)*(Data!$J$2:$J$998&gt;=$B$6)*(Data!$F$2:$F$998) )=0,"N/A",SUMPRODUCT( (Data!$A$2:$A$998=$A145)*(Data!$B$2:$B$998=$B145)*(Data!$C$2:$C$998=$B$1)*(Data!$D$2:$D$998=CM$9)*( (Data!$I$2:$I$998=$B$2)+(Data!$I$2:$I$998=$B$3)+(Data!$I$2:$I$998=$B$4) )*(Data!$J$2:$J$998&lt;=$B$5)*(Data!$J$2:$J$998&gt;=$B$6)*(Data!$F$2:$F$998&gt;=CM$11) ) ),"N/A")</f>
        <v>N/A</v>
      </c>
      <c r="CN145" s="6" t="str">
        <f t="shared" si="149"/>
        <v>N/A</v>
      </c>
      <c r="CR145" s="6" t="str">
        <f>IF(CR$10="x",IF( SUMPRODUCT( (Data!$A$2:$A$998=$A145)*(Data!$B$2:$B$998=$B145)*(Data!$C$2:$C$998=$B$1)*(Data!$D$2:$D$998=CR$9)*( (Data!$I$2:$I$998=$B$2)+(Data!$I$2:$I$998=$B$3)+(Data!$I$2:$I$998=$B$4) )*(Data!$J$2:$J$998&lt;=$B$5)*(Data!$J$2:$J$998&gt;=$B$6)*(Data!$H$2:$H$998) )=0,"N/A",SUMPRODUCT( (Data!$A$2:$A$998=$A145)*(Data!$B$2:$B$998=$B145)*(Data!$C$2:$C$998=$B$1)*(Data!$D$2:$D$998=CR$9)*( (Data!$I$2:$I$998=$B$2)+(Data!$I$2:$I$998=$B$3)+(Data!$I$2:$I$998=$B$4) )*(Data!$J$2:$J$998&lt;=$B$5)*(Data!$J$2:$J$998&gt;=$B$6)*(Data!$H$2:$H$998&lt;=CR$11) ) ),"N/A")</f>
        <v>N/A</v>
      </c>
      <c r="CS145" s="6" t="str">
        <f>IF(CS$10="x",IF( SUMPRODUCT( (Data!$A$2:$A$998=$A145)*(Data!$B$2:$B$998=$B145)*(Data!$C$2:$C$998=$B$1)*(Data!$D$2:$D$998=CS$9)*( (Data!$I$2:$I$998=$B$2)+(Data!$I$2:$I$998=$B$3)+(Data!$I$2:$I$998=$B$4) )*(Data!$J$2:$J$998&lt;=$B$5)*(Data!$J$2:$J$998&gt;=$B$6)*(Data!$H$2:$H$998) )=0,"N/A",SUMPRODUCT( (Data!$A$2:$A$998=$A145)*(Data!$B$2:$B$998=$B145)*(Data!$C$2:$C$998=$B$1)*(Data!$D$2:$D$998=CS$9)*( (Data!$I$2:$I$998=$B$2)+(Data!$I$2:$I$998=$B$3)+(Data!$I$2:$I$998=$B$4) )*(Data!$J$2:$J$998&lt;=$B$5)*(Data!$J$2:$J$998&gt;=$B$6)*(Data!$H$2:$H$998&lt;=CS$11) ) ),"N/A")</f>
        <v>N/A</v>
      </c>
      <c r="CT145" s="6" t="str">
        <f>IF(CT$10="x",IF( SUMPRODUCT( (Data!$A$2:$A$998=$A145)*(Data!$B$2:$B$998=$B145)*(Data!$C$2:$C$998=$B$1)*(Data!$D$2:$D$998=CT$9)*( (Data!$I$2:$I$998=$B$2)+(Data!$I$2:$I$998=$B$3)+(Data!$I$2:$I$998=$B$4) )*(Data!$J$2:$J$998&lt;=$B$5)*(Data!$J$2:$J$998&gt;=$B$6)*(Data!$H$2:$H$998) )=0,"N/A",SUMPRODUCT( (Data!$A$2:$A$998=$A145)*(Data!$B$2:$B$998=$B145)*(Data!$C$2:$C$998=$B$1)*(Data!$D$2:$D$998=CT$9)*( (Data!$I$2:$I$998=$B$2)+(Data!$I$2:$I$998=$B$3)+(Data!$I$2:$I$998=$B$4) )*(Data!$J$2:$J$998&lt;=$B$5)*(Data!$J$2:$J$998&gt;=$B$6)*(Data!$H$2:$H$998&lt;=CT$11) ) ),"N/A")</f>
        <v>N/A</v>
      </c>
      <c r="CU145" s="6" t="str">
        <f>IF(CU$10="x",IF( SUMPRODUCT( (Data!$A$2:$A$998=$A145)*(Data!$B$2:$B$998=$B145)*(Data!$C$2:$C$998=$B$1)*(Data!$D$2:$D$998=CU$9)*( (Data!$I$2:$I$998=$B$2)+(Data!$I$2:$I$998=$B$3)+(Data!$I$2:$I$998=$B$4) )*(Data!$J$2:$J$998&lt;=$B$5)*(Data!$J$2:$J$998&gt;=$B$6)*(Data!$H$2:$H$998) )=0,"N/A",SUMPRODUCT( (Data!$A$2:$A$998=$A145)*(Data!$B$2:$B$998=$B145)*(Data!$C$2:$C$998=$B$1)*(Data!$D$2:$D$998=CU$9)*( (Data!$I$2:$I$998=$B$2)+(Data!$I$2:$I$998=$B$3)+(Data!$I$2:$I$998=$B$4) )*(Data!$J$2:$J$998&lt;=$B$5)*(Data!$J$2:$J$998&gt;=$B$6)*(Data!$H$2:$H$998&lt;=CU$11) ) ),"N/A")</f>
        <v>N/A</v>
      </c>
      <c r="CV145" s="6" t="str">
        <f>IF(CV$10="x",IF( SUMPRODUCT( (Data!$A$2:$A$998=$A145)*(Data!$B$2:$B$998=$B145)*(Data!$C$2:$C$998=$B$1)*(Data!$D$2:$D$998=CV$9)*( (Data!$I$2:$I$998=$B$2)+(Data!$I$2:$I$998=$B$3)+(Data!$I$2:$I$998=$B$4) )*(Data!$J$2:$J$998&lt;=$B$5)*(Data!$J$2:$J$998&gt;=$B$6)*(Data!$H$2:$H$998) )=0,"N/A",SUMPRODUCT( (Data!$A$2:$A$998=$A145)*(Data!$B$2:$B$998=$B145)*(Data!$C$2:$C$998=$B$1)*(Data!$D$2:$D$998=CV$9)*( (Data!$I$2:$I$998=$B$2)+(Data!$I$2:$I$998=$B$3)+(Data!$I$2:$I$998=$B$4) )*(Data!$J$2:$J$998&lt;=$B$5)*(Data!$J$2:$J$998&gt;=$B$6)*(Data!$H$2:$H$998&lt;=CV$11) ) ),"N/A")</f>
        <v>N/A</v>
      </c>
      <c r="CW145" s="6" t="str">
        <f>IF(CW$10="x",IF( SUMPRODUCT( (Data!$A$2:$A$998=$A145)*(Data!$B$2:$B$998=$B145)*(Data!$C$2:$C$998=$B$1)*(Data!$D$2:$D$998=CW$9)*( (Data!$I$2:$I$998=$B$2)+(Data!$I$2:$I$998=$B$3)+(Data!$I$2:$I$998=$B$4) )*(Data!$J$2:$J$998&lt;=$B$5)*(Data!$J$2:$J$998&gt;=$B$6)*(Data!$H$2:$H$998) )=0,"N/A",SUMPRODUCT( (Data!$A$2:$A$998=$A145)*(Data!$B$2:$B$998=$B145)*(Data!$C$2:$C$998=$B$1)*(Data!$D$2:$D$998=CW$9)*( (Data!$I$2:$I$998=$B$2)+(Data!$I$2:$I$998=$B$3)+(Data!$I$2:$I$998=$B$4) )*(Data!$J$2:$J$998&lt;=$B$5)*(Data!$J$2:$J$998&gt;=$B$6)*(Data!$H$2:$H$998&lt;=CW$11) ) ),"N/A")</f>
        <v>N/A</v>
      </c>
      <c r="CX145" s="6" t="str">
        <f>IF(CX$10="x",IF( SUMPRODUCT( (Data!$A$2:$A$998=$A145)*(Data!$B$2:$B$998=$B145)*(Data!$C$2:$C$998=$B$1)*(Data!$D$2:$D$998=CX$9)*( (Data!$I$2:$I$998=$B$2)+(Data!$I$2:$I$998=$B$3)+(Data!$I$2:$I$998=$B$4) )*(Data!$J$2:$J$998&lt;=$B$5)*(Data!$J$2:$J$998&gt;=$B$6)*(Data!$H$2:$H$998) )=0,"N/A",SUMPRODUCT( (Data!$A$2:$A$998=$A145)*(Data!$B$2:$B$998=$B145)*(Data!$C$2:$C$998=$B$1)*(Data!$D$2:$D$998=CX$9)*( (Data!$I$2:$I$998=$B$2)+(Data!$I$2:$I$998=$B$3)+(Data!$I$2:$I$998=$B$4) )*(Data!$J$2:$J$998&lt;=$B$5)*(Data!$J$2:$J$998&gt;=$B$6)*(Data!$H$2:$H$998&lt;=CX$11) ) ),"N/A")</f>
        <v>N/A</v>
      </c>
      <c r="CY145" s="6" t="str">
        <f>IF(CY$10="x",IF( SUMPRODUCT( (Data!$A$2:$A$998=$A145)*(Data!$B$2:$B$998=$B145)*(Data!$C$2:$C$998=$B$1)*(Data!$D$2:$D$998=CY$9)*( (Data!$I$2:$I$998=$B$2)+(Data!$I$2:$I$998=$B$3)+(Data!$I$2:$I$998=$B$4) )*(Data!$J$2:$J$998&lt;=$B$5)*(Data!$J$2:$J$998&gt;=$B$6)*(Data!$H$2:$H$998) )=0,"N/A",SUMPRODUCT( (Data!$A$2:$A$998=$A145)*(Data!$B$2:$B$998=$B145)*(Data!$C$2:$C$998=$B$1)*(Data!$D$2:$D$998=CY$9)*( (Data!$I$2:$I$998=$B$2)+(Data!$I$2:$I$998=$B$3)+(Data!$I$2:$I$998=$B$4) )*(Data!$J$2:$J$998&lt;=$B$5)*(Data!$J$2:$J$998&gt;=$B$6)*(Data!$H$2:$H$998&lt;=CY$11) ) ),"N/A")</f>
        <v>N/A</v>
      </c>
      <c r="CZ145" s="6" t="str">
        <f>IF(CZ$10="x",IF( SUMPRODUCT( (Data!$A$2:$A$998=$A145)*(Data!$B$2:$B$998=$B145)*(Data!$C$2:$C$998=$B$1)*(Data!$D$2:$D$998=CZ$9)*( (Data!$I$2:$I$998=$B$2)+(Data!$I$2:$I$998=$B$3)+(Data!$I$2:$I$998=$B$4) )*(Data!$J$2:$J$998&lt;=$B$5)*(Data!$J$2:$J$998&gt;=$B$6)*(Data!$H$2:$H$998) )=0,"N/A",SUMPRODUCT( (Data!$A$2:$A$998=$A145)*(Data!$B$2:$B$998=$B145)*(Data!$C$2:$C$998=$B$1)*(Data!$D$2:$D$998=CZ$9)*( (Data!$I$2:$I$998=$B$2)+(Data!$I$2:$I$998=$B$3)+(Data!$I$2:$I$998=$B$4) )*(Data!$J$2:$J$998&lt;=$B$5)*(Data!$J$2:$J$998&gt;=$B$6)*(Data!$H$2:$H$998&lt;=CZ$11) ) ),"N/A")</f>
        <v>N/A</v>
      </c>
      <c r="DA145" s="6" t="str">
        <f>IF(DA$10="x",IF( SUMPRODUCT( (Data!$A$2:$A$998=$A145)*(Data!$B$2:$B$998=$B145)*(Data!$C$2:$C$998=$B$1)*(Data!$D$2:$D$998=DA$9)*( (Data!$I$2:$I$998=$B$2)+(Data!$I$2:$I$998=$B$3)+(Data!$I$2:$I$998=$B$4) )*(Data!$J$2:$J$998&lt;=$B$5)*(Data!$J$2:$J$998&gt;=$B$6)*(Data!$H$2:$H$998) )=0,"N/A",SUMPRODUCT( (Data!$A$2:$A$998=$A145)*(Data!$B$2:$B$998=$B145)*(Data!$C$2:$C$998=$B$1)*(Data!$D$2:$D$998=DA$9)*( (Data!$I$2:$I$998=$B$2)+(Data!$I$2:$I$998=$B$3)+(Data!$I$2:$I$998=$B$4) )*(Data!$J$2:$J$998&lt;=$B$5)*(Data!$J$2:$J$998&gt;=$B$6)*(Data!$H$2:$H$998&lt;=DA$11) ) ),"N/A")</f>
        <v>N/A</v>
      </c>
      <c r="DB145" s="6" t="str">
        <f>IF(DB$10="x",IF( SUMPRODUCT( (Data!$A$2:$A$998=$A145)*(Data!$B$2:$B$998=$B145)*(Data!$C$2:$C$998=$B$1)*(Data!$D$2:$D$998=DB$9)*( (Data!$I$2:$I$998=$B$2)+(Data!$I$2:$I$998=$B$3)+(Data!$I$2:$I$998=$B$4) )*(Data!$J$2:$J$998&lt;=$B$5)*(Data!$J$2:$J$998&gt;=$B$6)*(Data!$H$2:$H$998) )=0,"N/A",SUMPRODUCT( (Data!$A$2:$A$998=$A145)*(Data!$B$2:$B$998=$B145)*(Data!$C$2:$C$998=$B$1)*(Data!$D$2:$D$998=DB$9)*( (Data!$I$2:$I$998=$B$2)+(Data!$I$2:$I$998=$B$3)+(Data!$I$2:$I$998=$B$4) )*(Data!$J$2:$J$998&lt;=$B$5)*(Data!$J$2:$J$998&gt;=$B$6)*(Data!$H$2:$H$998&lt;=DB$11) ) ),"N/A")</f>
        <v>N/A</v>
      </c>
      <c r="DC145" s="6" t="str">
        <f>IF(DC$10="x",IF( SUMPRODUCT( (Data!$A$2:$A$998=$A145)*(Data!$B$2:$B$998=$B145)*(Data!$C$2:$C$998=$B$1)*(Data!$D$2:$D$998=DC$9)*( (Data!$I$2:$I$998=$B$2)+(Data!$I$2:$I$998=$B$3)+(Data!$I$2:$I$998=$B$4) )*(Data!$J$2:$J$998&lt;=$B$5)*(Data!$J$2:$J$998&gt;=$B$6)*(Data!$H$2:$H$998) )=0,"N/A",SUMPRODUCT( (Data!$A$2:$A$998=$A145)*(Data!$B$2:$B$998=$B145)*(Data!$C$2:$C$998=$B$1)*(Data!$D$2:$D$998=DC$9)*( (Data!$I$2:$I$998=$B$2)+(Data!$I$2:$I$998=$B$3)+(Data!$I$2:$I$998=$B$4) )*(Data!$J$2:$J$998&lt;=$B$5)*(Data!$J$2:$J$998&gt;=$B$6)*(Data!$H$2:$H$998&lt;=DC$11) ) ),"N/A")</f>
        <v>N/A</v>
      </c>
      <c r="DD145" s="6" t="str">
        <f>IF(DD$10="x",IF( SUMPRODUCT( (Data!$A$2:$A$998=$A145)*(Data!$B$2:$B$998=$B145)*(Data!$C$2:$C$998=$B$1)*(Data!$D$2:$D$998=DD$9)*( (Data!$I$2:$I$998=$B$2)+(Data!$I$2:$I$998=$B$3)+(Data!$I$2:$I$998=$B$4) )*(Data!$J$2:$J$998&lt;=$B$5)*(Data!$J$2:$J$998&gt;=$B$6)*(Data!$H$2:$H$998) )=0,"N/A",SUMPRODUCT( (Data!$A$2:$A$998=$A145)*(Data!$B$2:$B$998=$B145)*(Data!$C$2:$C$998=$B$1)*(Data!$D$2:$D$998=DD$9)*( (Data!$I$2:$I$998=$B$2)+(Data!$I$2:$I$998=$B$3)+(Data!$I$2:$I$998=$B$4) )*(Data!$J$2:$J$998&lt;=$B$5)*(Data!$J$2:$J$998&gt;=$B$6)*(Data!$H$2:$H$998&lt;=DD$11) ) ),"N/A")</f>
        <v>N/A</v>
      </c>
      <c r="DE145" s="6" t="str">
        <f>IF(DE$10="x",IF( SUMPRODUCT( (Data!$A$2:$A$998=$A145)*(Data!$B$2:$B$998=$B145)*(Data!$C$2:$C$998=$B$1)*(Data!$D$2:$D$998=DE$9)*( (Data!$I$2:$I$998=$B$2)+(Data!$I$2:$I$998=$B$3)+(Data!$I$2:$I$998=$B$4) )*(Data!$J$2:$J$998&lt;=$B$5)*(Data!$J$2:$J$998&gt;=$B$6)*(Data!$H$2:$H$998) )=0,"N/A",SUMPRODUCT( (Data!$A$2:$A$998=$A145)*(Data!$B$2:$B$998=$B145)*(Data!$C$2:$C$998=$B$1)*(Data!$D$2:$D$998=DE$9)*( (Data!$I$2:$I$998=$B$2)+(Data!$I$2:$I$998=$B$3)+(Data!$I$2:$I$998=$B$4) )*(Data!$J$2:$J$998&lt;=$B$5)*(Data!$J$2:$J$998&gt;=$B$6)*(Data!$H$2:$H$998&lt;=DE$11) ) ),"N/A")</f>
        <v>N/A</v>
      </c>
      <c r="DF145" s="6" t="str">
        <f>IF(DF$10="x",IF( SUMPRODUCT( (Data!$A$2:$A$998=$A145)*(Data!$B$2:$B$998=$B145)*(Data!$C$2:$C$998=$B$1)*(Data!$D$2:$D$998=DF$9)*( (Data!$I$2:$I$998=$B$2)+(Data!$I$2:$I$998=$B$3)+(Data!$I$2:$I$998=$B$4) )*(Data!$J$2:$J$998&lt;=$B$5)*(Data!$J$2:$J$998&gt;=$B$6)*(Data!$H$2:$H$998) )=0,"N/A",SUMPRODUCT( (Data!$A$2:$A$998=$A145)*(Data!$B$2:$B$998=$B145)*(Data!$C$2:$C$998=$B$1)*(Data!$D$2:$D$998=DF$9)*( (Data!$I$2:$I$998=$B$2)+(Data!$I$2:$I$998=$B$3)+(Data!$I$2:$I$998=$B$4) )*(Data!$J$2:$J$998&lt;=$B$5)*(Data!$J$2:$J$998&gt;=$B$6)*(Data!$H$2:$H$998&lt;=DF$11) ) ),"N/A")</f>
        <v>N/A</v>
      </c>
      <c r="DG145" s="6" t="str">
        <f>IF(DG$10="x",IF( SUMPRODUCT( (Data!$A$2:$A$998=$A145)*(Data!$B$2:$B$998=$B145)*(Data!$C$2:$C$998=$B$1)*(Data!$D$2:$D$998=DG$9)*( (Data!$I$2:$I$998=$B$2)+(Data!$I$2:$I$998=$B$3)+(Data!$I$2:$I$998=$B$4) )*(Data!$J$2:$J$998&lt;=$B$5)*(Data!$J$2:$J$998&gt;=$B$6)*(Data!$H$2:$H$998) )=0,"N/A",SUMPRODUCT( (Data!$A$2:$A$998=$A145)*(Data!$B$2:$B$998=$B145)*(Data!$C$2:$C$998=$B$1)*(Data!$D$2:$D$998=DG$9)*( (Data!$I$2:$I$998=$B$2)+(Data!$I$2:$I$998=$B$3)+(Data!$I$2:$I$998=$B$4) )*(Data!$J$2:$J$998&lt;=$B$5)*(Data!$J$2:$J$998&gt;=$B$6)*(Data!$H$2:$H$998&lt;=DG$11) ) ),"N/A")</f>
        <v>N/A</v>
      </c>
      <c r="DH145" s="6" t="str">
        <f>IF(DH$10="x",IF( SUMPRODUCT( (Data!$A$2:$A$998=$A145)*(Data!$B$2:$B$998=$B145)*(Data!$C$2:$C$998=$B$1)*(Data!$D$2:$D$998=DH$9)*( (Data!$I$2:$I$998=$B$2)+(Data!$I$2:$I$998=$B$3)+(Data!$I$2:$I$998=$B$4) )*(Data!$J$2:$J$998&lt;=$B$5)*(Data!$J$2:$J$998&gt;=$B$6)*(Data!$H$2:$H$998) )=0,"N/A",SUMPRODUCT( (Data!$A$2:$A$998=$A145)*(Data!$B$2:$B$998=$B145)*(Data!$C$2:$C$998=$B$1)*(Data!$D$2:$D$998=DH$9)*( (Data!$I$2:$I$998=$B$2)+(Data!$I$2:$I$998=$B$3)+(Data!$I$2:$I$998=$B$4) )*(Data!$J$2:$J$998&lt;=$B$5)*(Data!$J$2:$J$998&gt;=$B$6)*(Data!$H$2:$H$998&lt;=DH$11) ) ),"N/A")</f>
        <v>N/A</v>
      </c>
      <c r="DI145" s="6" t="str">
        <f>IF(DI$10="x",IF( SUMPRODUCT( (Data!$A$2:$A$998=$A145)*(Data!$B$2:$B$998=$B145)*(Data!$C$2:$C$998=$B$1)*(Data!$D$2:$D$998=DI$9)*( (Data!$I$2:$I$998=$B$2)+(Data!$I$2:$I$998=$B$3)+(Data!$I$2:$I$998=$B$4) )*(Data!$J$2:$J$998&lt;=$B$5)*(Data!$J$2:$J$998&gt;=$B$6)*(Data!$H$2:$H$998) )=0,"N/A",SUMPRODUCT( (Data!$A$2:$A$998=$A145)*(Data!$B$2:$B$998=$B145)*(Data!$C$2:$C$998=$B$1)*(Data!$D$2:$D$998=DI$9)*( (Data!$I$2:$I$998=$B$2)+(Data!$I$2:$I$998=$B$3)+(Data!$I$2:$I$998=$B$4) )*(Data!$J$2:$J$998&lt;=$B$5)*(Data!$J$2:$J$998&gt;=$B$6)*(Data!$H$2:$H$998&lt;=DI$11) ) ),"N/A")</f>
        <v>N/A</v>
      </c>
      <c r="DJ145" s="6" t="str">
        <f>IF(DJ$10="x",IF( SUMPRODUCT( (Data!$A$2:$A$998=$A145)*(Data!$B$2:$B$998=$B145)*(Data!$C$2:$C$998=$B$1)*(Data!$D$2:$D$998=DJ$9)*( (Data!$I$2:$I$998=$B$2)+(Data!$I$2:$I$998=$B$3)+(Data!$I$2:$I$998=$B$4) )*(Data!$J$2:$J$998&lt;=$B$5)*(Data!$J$2:$J$998&gt;=$B$6)*(Data!$H$2:$H$998) )=0,"N/A",SUMPRODUCT( (Data!$A$2:$A$998=$A145)*(Data!$B$2:$B$998=$B145)*(Data!$C$2:$C$998=$B$1)*(Data!$D$2:$D$998=DJ$9)*( (Data!$I$2:$I$998=$B$2)+(Data!$I$2:$I$998=$B$3)+(Data!$I$2:$I$998=$B$4) )*(Data!$J$2:$J$998&lt;=$B$5)*(Data!$J$2:$J$998&gt;=$B$6)*(Data!$H$2:$H$998&lt;=DJ$11) ) ),"N/A")</f>
        <v>N/A</v>
      </c>
      <c r="DK145" s="6" t="str">
        <f t="shared" si="150"/>
        <v>N/A</v>
      </c>
      <c r="DO145" s="6" t="str">
        <f t="shared" si="154"/>
        <v>N/A</v>
      </c>
      <c r="DP145" s="6" t="str">
        <f t="shared" si="140"/>
        <v>N/A</v>
      </c>
      <c r="DQ145" s="6" t="str">
        <f t="shared" si="141"/>
        <v>N/A</v>
      </c>
      <c r="DR145" s="6" t="str">
        <f t="shared" si="142"/>
        <v>N/A</v>
      </c>
      <c r="DS145" s="6" t="str">
        <f t="shared" si="107"/>
        <v>N/A</v>
      </c>
      <c r="DT145" s="6" t="str">
        <f t="shared" si="108"/>
        <v>N/A</v>
      </c>
      <c r="DU145" s="6" t="str">
        <f t="shared" si="109"/>
        <v>N/A</v>
      </c>
      <c r="DV145" s="6" t="str">
        <f t="shared" si="110"/>
        <v>N/A</v>
      </c>
      <c r="DW145" s="6" t="str">
        <f t="shared" si="111"/>
        <v>N/A</v>
      </c>
      <c r="DX145" s="6" t="str">
        <f t="shared" si="112"/>
        <v>N/A</v>
      </c>
      <c r="DY145" s="6" t="str">
        <f t="shared" si="113"/>
        <v>N/A</v>
      </c>
      <c r="DZ145" s="6" t="str">
        <f t="shared" si="114"/>
        <v>N/A</v>
      </c>
      <c r="EA145" s="6" t="str">
        <f t="shared" si="115"/>
        <v>N/A</v>
      </c>
      <c r="EB145" s="6" t="str">
        <f t="shared" si="116"/>
        <v>N/A</v>
      </c>
      <c r="EC145" s="6" t="str">
        <f t="shared" si="117"/>
        <v>N/A</v>
      </c>
      <c r="ED145" s="6" t="str">
        <f t="shared" si="118"/>
        <v>N/A</v>
      </c>
      <c r="EE145" s="6" t="str">
        <f t="shared" si="119"/>
        <v>N/A</v>
      </c>
      <c r="EF145" s="6" t="str">
        <f t="shared" si="120"/>
        <v>N/A</v>
      </c>
      <c r="EG145" s="6" t="str">
        <f t="shared" si="121"/>
        <v>N/A</v>
      </c>
      <c r="EH145" s="6" t="str">
        <f t="shared" si="151"/>
        <v>N/A</v>
      </c>
      <c r="EL145" s="6" t="str">
        <f t="shared" si="155"/>
        <v>N/A</v>
      </c>
      <c r="EM145" s="6" t="str">
        <f t="shared" si="143"/>
        <v>N/A</v>
      </c>
      <c r="EN145" s="6" t="str">
        <f t="shared" si="144"/>
        <v>N/A</v>
      </c>
      <c r="EO145" s="6" t="str">
        <f t="shared" si="145"/>
        <v>N/A</v>
      </c>
      <c r="EP145" s="6" t="str">
        <f t="shared" si="122"/>
        <v>N/A</v>
      </c>
      <c r="EQ145" s="6" t="str">
        <f t="shared" si="123"/>
        <v>N/A</v>
      </c>
      <c r="ER145" s="6" t="str">
        <f t="shared" si="124"/>
        <v>N/A</v>
      </c>
      <c r="ES145" s="6" t="str">
        <f t="shared" si="125"/>
        <v>N/A</v>
      </c>
      <c r="ET145" s="6" t="str">
        <f t="shared" si="126"/>
        <v>N/A</v>
      </c>
      <c r="EU145" s="6" t="str">
        <f t="shared" si="127"/>
        <v>N/A</v>
      </c>
      <c r="EV145" s="6" t="str">
        <f t="shared" si="128"/>
        <v>N/A</v>
      </c>
      <c r="EW145" s="6" t="str">
        <f t="shared" si="129"/>
        <v>N/A</v>
      </c>
      <c r="EX145" s="6" t="str">
        <f t="shared" si="130"/>
        <v>N/A</v>
      </c>
      <c r="EY145" s="6" t="str">
        <f t="shared" si="131"/>
        <v>N/A</v>
      </c>
      <c r="EZ145" s="6" t="str">
        <f t="shared" si="132"/>
        <v>N/A</v>
      </c>
      <c r="FA145" s="6" t="str">
        <f t="shared" si="133"/>
        <v>N/A</v>
      </c>
      <c r="FB145" s="6" t="str">
        <f t="shared" si="134"/>
        <v>N/A</v>
      </c>
      <c r="FC145" s="6" t="str">
        <f t="shared" si="135"/>
        <v>N/A</v>
      </c>
      <c r="FD145" s="6" t="str">
        <f t="shared" si="136"/>
        <v>N/A</v>
      </c>
      <c r="FE145" s="6" t="str">
        <f t="shared" si="152"/>
        <v>N/A</v>
      </c>
      <c r="FI145" s="6">
        <f>SUMPRODUCT( (Data!$A$2:$A$1768=$A145)*(Data!$B$2:$B$1768=$B145)*(Data!$J$2:$J$1768) ) / (SUMPRODUCT( (Data!$A$2:$A$1768=$A145)*(Data!$B$2:$B$1768=$B145)*1 ))</f>
        <v>13</v>
      </c>
      <c r="FJ145" s="6">
        <f>IF(SUMPRODUCT( (Data!$A$2:$A$1768=$A145)*(Data!$B$2:$B$1768=$B145)*(Data!$I$2:$I$1768="YES") )&gt;0,1,0)</f>
        <v>0</v>
      </c>
      <c r="FK145" s="6">
        <f>IF(SUMPRODUCT( (Data!$A$2:$A$1768=$A145)*(Data!$B$2:$B$1768=$B145)*(Data!$I$2:$I$1768="NO") )&gt;0,1,0)</f>
        <v>1</v>
      </c>
      <c r="FL145" s="6">
        <f t="shared" si="156"/>
        <v>0</v>
      </c>
    </row>
    <row r="146" spans="1:168" x14ac:dyDescent="0.25">
      <c r="A146" s="23" t="s">
        <v>158</v>
      </c>
      <c r="B146" s="6" t="s">
        <v>152</v>
      </c>
      <c r="C146" s="30"/>
      <c r="D146" s="6" t="str">
        <f>IF(D$10="x",IF( SUMPRODUCT( (Data!$A$2:$A$998=$A146)*(Data!$B$2:$B$998=$B146)*(Data!$C$2:$C$998=$B$1)*(Data!$D$2:$D$998=D$9)*( (Data!$I$2:$I$998=$B$2)+(Data!$I$2:$I$998=$B$3)+(Data!$I$2:$I$998=$B$4) )*(Data!$J$2:$J$998&lt;=$B$5)*(Data!$J$2:$J$998&gt;=$B$6)*(Data!$E$2:$E$998) )=0,"N/A",SUMPRODUCT( (Data!$A$2:$A$998=$A146)*(Data!$B$2:$B$998=$B146)*(Data!$C$2:$C$998=$B$1)*(Data!$D$2:$D$998=D$9)*( (Data!$I$2:$I$998=$B$2)+(Data!$I$2:$I$998=$B$3)+(Data!$I$2:$I$998=$B$4) )*(Data!$J$2:$J$998&lt;=$B$5)*(Data!$J$2:$J$998&gt;=$B$6)*(Data!$E$2:$E$998&gt;=D$11) ) ),"N/A")</f>
        <v>N/A</v>
      </c>
      <c r="E146" s="6" t="str">
        <f>IF(E$10="x",IF( SUMPRODUCT( (Data!$A$2:$A$998=$A146)*(Data!$B$2:$B$998=$B146)*(Data!$C$2:$C$998=$B$1)*(Data!$D$2:$D$998=E$9)*( (Data!$I$2:$I$998=$B$2)+(Data!$I$2:$I$998=$B$3)+(Data!$I$2:$I$998=$B$4) )*(Data!$J$2:$J$998&lt;=$B$5)*(Data!$J$2:$J$998&gt;=$B$6)*(Data!$E$2:$E$998) )=0,"N/A",SUMPRODUCT( (Data!$A$2:$A$998=$A146)*(Data!$B$2:$B$998=$B146)*(Data!$C$2:$C$998=$B$1)*(Data!$D$2:$D$998=E$9)*( (Data!$I$2:$I$998=$B$2)+(Data!$I$2:$I$998=$B$3)+(Data!$I$2:$I$998=$B$4) )*(Data!$J$2:$J$998&lt;=$B$5)*(Data!$J$2:$J$998&gt;=$B$6)*(Data!$E$2:$E$998&gt;=E$11) ) ),"N/A")</f>
        <v>N/A</v>
      </c>
      <c r="F146" s="6" t="str">
        <f>IF(F$10="x",IF( SUMPRODUCT( (Data!$A$2:$A$998=$A146)*(Data!$B$2:$B$998=$B146)*(Data!$C$2:$C$998=$B$1)*(Data!$D$2:$D$998=F$9)*( (Data!$I$2:$I$998=$B$2)+(Data!$I$2:$I$998=$B$3)+(Data!$I$2:$I$998=$B$4) )*(Data!$J$2:$J$998&lt;=$B$5)*(Data!$J$2:$J$998&gt;=$B$6)*(Data!$E$2:$E$998) )=0,"N/A",SUMPRODUCT( (Data!$A$2:$A$998=$A146)*(Data!$B$2:$B$998=$B146)*(Data!$C$2:$C$998=$B$1)*(Data!$D$2:$D$998=F$9)*( (Data!$I$2:$I$998=$B$2)+(Data!$I$2:$I$998=$B$3)+(Data!$I$2:$I$998=$B$4) )*(Data!$J$2:$J$998&lt;=$B$5)*(Data!$J$2:$J$998&gt;=$B$6)*(Data!$E$2:$E$998&gt;=F$11) ) ),"N/A")</f>
        <v>N/A</v>
      </c>
      <c r="G146" s="6" t="str">
        <f>IF(G$10="x",IF( SUMPRODUCT( (Data!$A$2:$A$998=$A146)*(Data!$B$2:$B$998=$B146)*(Data!$C$2:$C$998=$B$1)*(Data!$D$2:$D$998=G$9)*( (Data!$I$2:$I$998=$B$2)+(Data!$I$2:$I$998=$B$3)+(Data!$I$2:$I$998=$B$4) )*(Data!$J$2:$J$998&lt;=$B$5)*(Data!$J$2:$J$998&gt;=$B$6)*(Data!$E$2:$E$998) )=0,"N/A",SUMPRODUCT( (Data!$A$2:$A$998=$A146)*(Data!$B$2:$B$998=$B146)*(Data!$C$2:$C$998=$B$1)*(Data!$D$2:$D$998=G$9)*( (Data!$I$2:$I$998=$B$2)+(Data!$I$2:$I$998=$B$3)+(Data!$I$2:$I$998=$B$4) )*(Data!$J$2:$J$998&lt;=$B$5)*(Data!$J$2:$J$998&gt;=$B$6)*(Data!$E$2:$E$998&gt;=G$11) ) ),"N/A")</f>
        <v>N/A</v>
      </c>
      <c r="H146" s="6" t="str">
        <f>IF(H$10="x",IF( SUMPRODUCT( (Data!$A$2:$A$998=$A146)*(Data!$B$2:$B$998=$B146)*(Data!$C$2:$C$998=$B$1)*(Data!$D$2:$D$998=H$9)*( (Data!$I$2:$I$998=$B$2)+(Data!$I$2:$I$998=$B$3)+(Data!$I$2:$I$998=$B$4) )*(Data!$J$2:$J$998&lt;=$B$5)*(Data!$J$2:$J$998&gt;=$B$6)*(Data!$E$2:$E$998) )=0,"N/A",SUMPRODUCT( (Data!$A$2:$A$998=$A146)*(Data!$B$2:$B$998=$B146)*(Data!$C$2:$C$998=$B$1)*(Data!$D$2:$D$998=H$9)*( (Data!$I$2:$I$998=$B$2)+(Data!$I$2:$I$998=$B$3)+(Data!$I$2:$I$998=$B$4) )*(Data!$J$2:$J$998&lt;=$B$5)*(Data!$J$2:$J$998&gt;=$B$6)*(Data!$E$2:$E$998&gt;=H$11) ) ),"N/A")</f>
        <v>N/A</v>
      </c>
      <c r="I146" s="6" t="str">
        <f>IF(I$10="x",IF( SUMPRODUCT( (Data!$A$2:$A$998=$A146)*(Data!$B$2:$B$998=$B146)*(Data!$C$2:$C$998=$B$1)*(Data!$D$2:$D$998=I$9)*( (Data!$I$2:$I$998=$B$2)+(Data!$I$2:$I$998=$B$3)+(Data!$I$2:$I$998=$B$4) )*(Data!$J$2:$J$998&lt;=$B$5)*(Data!$J$2:$J$998&gt;=$B$6)*(Data!$E$2:$E$998) )=0,"N/A",SUMPRODUCT( (Data!$A$2:$A$998=$A146)*(Data!$B$2:$B$998=$B146)*(Data!$C$2:$C$998=$B$1)*(Data!$D$2:$D$998=I$9)*( (Data!$I$2:$I$998=$B$2)+(Data!$I$2:$I$998=$B$3)+(Data!$I$2:$I$998=$B$4) )*(Data!$J$2:$J$998&lt;=$B$5)*(Data!$J$2:$J$998&gt;=$B$6)*(Data!$E$2:$E$998&gt;=I$11) ) ),"N/A")</f>
        <v>N/A</v>
      </c>
      <c r="J146" s="6" t="str">
        <f>IF(J$10="x",IF( SUMPRODUCT( (Data!$A$2:$A$998=$A146)*(Data!$B$2:$B$998=$B146)*(Data!$C$2:$C$998=$B$1)*(Data!$D$2:$D$998=J$9)*( (Data!$I$2:$I$998=$B$2)+(Data!$I$2:$I$998=$B$3)+(Data!$I$2:$I$998=$B$4) )*(Data!$J$2:$J$998&lt;=$B$5)*(Data!$J$2:$J$998&gt;=$B$6)*(Data!$E$2:$E$998) )=0,"N/A",SUMPRODUCT( (Data!$A$2:$A$998=$A146)*(Data!$B$2:$B$998=$B146)*(Data!$C$2:$C$998=$B$1)*(Data!$D$2:$D$998=J$9)*( (Data!$I$2:$I$998=$B$2)+(Data!$I$2:$I$998=$B$3)+(Data!$I$2:$I$998=$B$4) )*(Data!$J$2:$J$998&lt;=$B$5)*(Data!$J$2:$J$998&gt;=$B$6)*(Data!$E$2:$E$998&gt;=J$11) ) ),"N/A")</f>
        <v>N/A</v>
      </c>
      <c r="K146" s="6" t="str">
        <f>IF(K$10="x",IF( SUMPRODUCT( (Data!$A$2:$A$998=$A146)*(Data!$B$2:$B$998=$B146)*(Data!$C$2:$C$998=$B$1)*(Data!$D$2:$D$998=K$9)*( (Data!$I$2:$I$998=$B$2)+(Data!$I$2:$I$998=$B$3)+(Data!$I$2:$I$998=$B$4) )*(Data!$J$2:$J$998&lt;=$B$5)*(Data!$J$2:$J$998&gt;=$B$6)*(Data!$E$2:$E$998) )=0,"N/A",SUMPRODUCT( (Data!$A$2:$A$998=$A146)*(Data!$B$2:$B$998=$B146)*(Data!$C$2:$C$998=$B$1)*(Data!$D$2:$D$998=K$9)*( (Data!$I$2:$I$998=$B$2)+(Data!$I$2:$I$998=$B$3)+(Data!$I$2:$I$998=$B$4) )*(Data!$J$2:$J$998&lt;=$B$5)*(Data!$J$2:$J$998&gt;=$B$6)*(Data!$E$2:$E$998&gt;=K$11) ) ),"N/A")</f>
        <v>N/A</v>
      </c>
      <c r="L146" s="6" t="str">
        <f>IF(L$10="x",IF( SUMPRODUCT( (Data!$A$2:$A$998=$A146)*(Data!$B$2:$B$998=$B146)*(Data!$C$2:$C$998=$B$1)*(Data!$D$2:$D$998=L$9)*( (Data!$I$2:$I$998=$B$2)+(Data!$I$2:$I$998=$B$3)+(Data!$I$2:$I$998=$B$4) )*(Data!$J$2:$J$998&lt;=$B$5)*(Data!$J$2:$J$998&gt;=$B$6)*(Data!$E$2:$E$998) )=0,"N/A",SUMPRODUCT( (Data!$A$2:$A$998=$A146)*(Data!$B$2:$B$998=$B146)*(Data!$C$2:$C$998=$B$1)*(Data!$D$2:$D$998=L$9)*( (Data!$I$2:$I$998=$B$2)+(Data!$I$2:$I$998=$B$3)+(Data!$I$2:$I$998=$B$4) )*(Data!$J$2:$J$998&lt;=$B$5)*(Data!$J$2:$J$998&gt;=$B$6)*(Data!$E$2:$E$998&gt;=L$11) ) ),"N/A")</f>
        <v>N/A</v>
      </c>
      <c r="M146" s="6" t="str">
        <f>IF(M$10="x",IF( SUMPRODUCT( (Data!$A$2:$A$998=$A146)*(Data!$B$2:$B$998=$B146)*(Data!$C$2:$C$998=$B$1)*(Data!$D$2:$D$998=M$9)*( (Data!$I$2:$I$998=$B$2)+(Data!$I$2:$I$998=$B$3)+(Data!$I$2:$I$998=$B$4) )*(Data!$J$2:$J$998&lt;=$B$5)*(Data!$J$2:$J$998&gt;=$B$6)*(Data!$E$2:$E$998) )=0,"N/A",SUMPRODUCT( (Data!$A$2:$A$998=$A146)*(Data!$B$2:$B$998=$B146)*(Data!$C$2:$C$998=$B$1)*(Data!$D$2:$D$998=M$9)*( (Data!$I$2:$I$998=$B$2)+(Data!$I$2:$I$998=$B$3)+(Data!$I$2:$I$998=$B$4) )*(Data!$J$2:$J$998&lt;=$B$5)*(Data!$J$2:$J$998&gt;=$B$6)*(Data!$E$2:$E$998&gt;=M$11) ) ),"N/A")</f>
        <v>N/A</v>
      </c>
      <c r="N146" s="6" t="str">
        <f>IF(N$10="x",IF( SUMPRODUCT( (Data!$A$2:$A$998=$A146)*(Data!$B$2:$B$998=$B146)*(Data!$C$2:$C$998=$B$1)*(Data!$D$2:$D$998=N$9)*( (Data!$I$2:$I$998=$B$2)+(Data!$I$2:$I$998=$B$3)+(Data!$I$2:$I$998=$B$4) )*(Data!$J$2:$J$998&lt;=$B$5)*(Data!$J$2:$J$998&gt;=$B$6)*(Data!$E$2:$E$998) )=0,"N/A",SUMPRODUCT( (Data!$A$2:$A$998=$A146)*(Data!$B$2:$B$998=$B146)*(Data!$C$2:$C$998=$B$1)*(Data!$D$2:$D$998=N$9)*( (Data!$I$2:$I$998=$B$2)+(Data!$I$2:$I$998=$B$3)+(Data!$I$2:$I$998=$B$4) )*(Data!$J$2:$J$998&lt;=$B$5)*(Data!$J$2:$J$998&gt;=$B$6)*(Data!$E$2:$E$998&gt;=N$11) ) ),"N/A")</f>
        <v>N/A</v>
      </c>
      <c r="O146" s="6" t="str">
        <f>IF(O$10="x",IF( SUMPRODUCT( (Data!$A$2:$A$998=$A146)*(Data!$B$2:$B$998=$B146)*(Data!$C$2:$C$998=$B$1)*(Data!$D$2:$D$998=O$9)*( (Data!$I$2:$I$998=$B$2)+(Data!$I$2:$I$998=$B$3)+(Data!$I$2:$I$998=$B$4) )*(Data!$J$2:$J$998&lt;=$B$5)*(Data!$J$2:$J$998&gt;=$B$6)*(Data!$E$2:$E$998) )=0,"N/A",SUMPRODUCT( (Data!$A$2:$A$998=$A146)*(Data!$B$2:$B$998=$B146)*(Data!$C$2:$C$998=$B$1)*(Data!$D$2:$D$998=O$9)*( (Data!$I$2:$I$998=$B$2)+(Data!$I$2:$I$998=$B$3)+(Data!$I$2:$I$998=$B$4) )*(Data!$J$2:$J$998&lt;=$B$5)*(Data!$J$2:$J$998&gt;=$B$6)*(Data!$E$2:$E$998&gt;=O$11) ) ),"N/A")</f>
        <v>N/A</v>
      </c>
      <c r="P146" s="6" t="str">
        <f>IF(P$10="x",IF( SUMPRODUCT( (Data!$A$2:$A$998=$A146)*(Data!$B$2:$B$998=$B146)*(Data!$C$2:$C$998=$B$1)*(Data!$D$2:$D$998=P$9)*( (Data!$I$2:$I$998=$B$2)+(Data!$I$2:$I$998=$B$3)+(Data!$I$2:$I$998=$B$4) )*(Data!$J$2:$J$998&lt;=$B$5)*(Data!$J$2:$J$998&gt;=$B$6)*(Data!$E$2:$E$998) )=0,"N/A",SUMPRODUCT( (Data!$A$2:$A$998=$A146)*(Data!$B$2:$B$998=$B146)*(Data!$C$2:$C$998=$B$1)*(Data!$D$2:$D$998=P$9)*( (Data!$I$2:$I$998=$B$2)+(Data!$I$2:$I$998=$B$3)+(Data!$I$2:$I$998=$B$4) )*(Data!$J$2:$J$998&lt;=$B$5)*(Data!$J$2:$J$998&gt;=$B$6)*(Data!$E$2:$E$998&gt;=P$11) ) ),"N/A")</f>
        <v>N/A</v>
      </c>
      <c r="Q146" s="6" t="str">
        <f>IF(Q$10="x",IF( SUMPRODUCT( (Data!$A$2:$A$998=$A146)*(Data!$B$2:$B$998=$B146)*(Data!$C$2:$C$998=$B$1)*(Data!$D$2:$D$998=Q$9)*( (Data!$I$2:$I$998=$B$2)+(Data!$I$2:$I$998=$B$3)+(Data!$I$2:$I$998=$B$4) )*(Data!$J$2:$J$998&lt;=$B$5)*(Data!$J$2:$J$998&gt;=$B$6)*(Data!$E$2:$E$998) )=0,"N/A",SUMPRODUCT( (Data!$A$2:$A$998=$A146)*(Data!$B$2:$B$998=$B146)*(Data!$C$2:$C$998=$B$1)*(Data!$D$2:$D$998=Q$9)*( (Data!$I$2:$I$998=$B$2)+(Data!$I$2:$I$998=$B$3)+(Data!$I$2:$I$998=$B$4) )*(Data!$J$2:$J$998&lt;=$B$5)*(Data!$J$2:$J$998&gt;=$B$6)*(Data!$E$2:$E$998&gt;=Q$11) ) ),"N/A")</f>
        <v>N/A</v>
      </c>
      <c r="R146" s="6" t="str">
        <f>IF(R$10="x",IF( SUMPRODUCT( (Data!$A$2:$A$998=$A146)*(Data!$B$2:$B$998=$B146)*(Data!$C$2:$C$998=$B$1)*(Data!$D$2:$D$998=R$9)*( (Data!$I$2:$I$998=$B$2)+(Data!$I$2:$I$998=$B$3)+(Data!$I$2:$I$998=$B$4) )*(Data!$J$2:$J$998&lt;=$B$5)*(Data!$J$2:$J$998&gt;=$B$6)*(Data!$E$2:$E$998) )=0,"N/A",SUMPRODUCT( (Data!$A$2:$A$998=$A146)*(Data!$B$2:$B$998=$B146)*(Data!$C$2:$C$998=$B$1)*(Data!$D$2:$D$998=R$9)*( (Data!$I$2:$I$998=$B$2)+(Data!$I$2:$I$998=$B$3)+(Data!$I$2:$I$998=$B$4) )*(Data!$J$2:$J$998&lt;=$B$5)*(Data!$J$2:$J$998&gt;=$B$6)*(Data!$E$2:$E$998&gt;=R$11) ) ),"N/A")</f>
        <v>N/A</v>
      </c>
      <c r="S146" s="6" t="str">
        <f>IF(S$10="x",IF( SUMPRODUCT( (Data!$A$2:$A$998=$A146)*(Data!$B$2:$B$998=$B146)*(Data!$C$2:$C$998=$B$1)*(Data!$D$2:$D$998=S$9)*( (Data!$I$2:$I$998=$B$2)+(Data!$I$2:$I$998=$B$3)+(Data!$I$2:$I$998=$B$4) )*(Data!$J$2:$J$998&lt;=$B$5)*(Data!$J$2:$J$998&gt;=$B$6)*(Data!$E$2:$E$998) )=0,"N/A",SUMPRODUCT( (Data!$A$2:$A$998=$A146)*(Data!$B$2:$B$998=$B146)*(Data!$C$2:$C$998=$B$1)*(Data!$D$2:$D$998=S$9)*( (Data!$I$2:$I$998=$B$2)+(Data!$I$2:$I$998=$B$3)+(Data!$I$2:$I$998=$B$4) )*(Data!$J$2:$J$998&lt;=$B$5)*(Data!$J$2:$J$998&gt;=$B$6)*(Data!$E$2:$E$998&gt;=S$11) ) ),"N/A")</f>
        <v>N/A</v>
      </c>
      <c r="T146" s="6" t="str">
        <f>IF(T$10="x",IF( SUMPRODUCT( (Data!$A$2:$A$998=$A146)*(Data!$B$2:$B$998=$B146)*(Data!$C$2:$C$998=$B$1)*(Data!$D$2:$D$998=T$9)*( (Data!$I$2:$I$998=$B$2)+(Data!$I$2:$I$998=$B$3)+(Data!$I$2:$I$998=$B$4) )*(Data!$J$2:$J$998&lt;=$B$5)*(Data!$J$2:$J$998&gt;=$B$6)*(Data!$E$2:$E$998) )=0,"N/A",SUMPRODUCT( (Data!$A$2:$A$998=$A146)*(Data!$B$2:$B$998=$B146)*(Data!$C$2:$C$998=$B$1)*(Data!$D$2:$D$998=T$9)*( (Data!$I$2:$I$998=$B$2)+(Data!$I$2:$I$998=$B$3)+(Data!$I$2:$I$998=$B$4) )*(Data!$J$2:$J$998&lt;=$B$5)*(Data!$J$2:$J$998&gt;=$B$6)*(Data!$E$2:$E$998&gt;=T$11) ) ),"N/A")</f>
        <v>N/A</v>
      </c>
      <c r="U146" s="6" t="str">
        <f>IF(U$10="x",IF( SUMPRODUCT( (Data!$A$2:$A$998=$A146)*(Data!$B$2:$B$998=$B146)*(Data!$C$2:$C$998=$B$1)*(Data!$D$2:$D$998=U$9)*( (Data!$I$2:$I$998=$B$2)+(Data!$I$2:$I$998=$B$3)+(Data!$I$2:$I$998=$B$4) )*(Data!$J$2:$J$998&lt;=$B$5)*(Data!$J$2:$J$998&gt;=$B$6)*(Data!$E$2:$E$998) )=0,"N/A",SUMPRODUCT( (Data!$A$2:$A$998=$A146)*(Data!$B$2:$B$998=$B146)*(Data!$C$2:$C$998=$B$1)*(Data!$D$2:$D$998=U$9)*( (Data!$I$2:$I$998=$B$2)+(Data!$I$2:$I$998=$B$3)+(Data!$I$2:$I$998=$B$4) )*(Data!$J$2:$J$998&lt;=$B$5)*(Data!$J$2:$J$998&gt;=$B$6)*(Data!$E$2:$E$998&gt;=U$11) ) ),"N/A")</f>
        <v>N/A</v>
      </c>
      <c r="V146" s="6" t="str">
        <f>IF(V$10="x",IF( SUMPRODUCT( (Data!$A$2:$A$998=$A146)*(Data!$B$2:$B$998=$B146)*(Data!$C$2:$C$998=$B$1)*(Data!$D$2:$D$998=V$9)*( (Data!$I$2:$I$998=$B$2)+(Data!$I$2:$I$998=$B$3)+(Data!$I$2:$I$998=$B$4) )*(Data!$J$2:$J$998&lt;=$B$5)*(Data!$J$2:$J$998&gt;=$B$6)*(Data!$E$2:$E$998) )=0,"N/A",SUMPRODUCT( (Data!$A$2:$A$998=$A146)*(Data!$B$2:$B$998=$B146)*(Data!$C$2:$C$998=$B$1)*(Data!$D$2:$D$998=V$9)*( (Data!$I$2:$I$998=$B$2)+(Data!$I$2:$I$998=$B$3)+(Data!$I$2:$I$998=$B$4) )*(Data!$J$2:$J$998&lt;=$B$5)*(Data!$J$2:$J$998&gt;=$B$6)*(Data!$E$2:$E$998&gt;=V$11) ) ),"N/A")</f>
        <v>N/A</v>
      </c>
      <c r="W146" s="6" t="str">
        <f t="shared" si="146"/>
        <v>N/A</v>
      </c>
      <c r="AA146" s="6" t="str">
        <f>IF(AA$10="x",IF( SUMPRODUCT( (Data!$A$2:$A$998=$A146)*(Data!$B$2:$B$998=$B146)*(Data!$C$2:$C$998=$B$1)*(Data!$D$2:$D$998=AA$9)*( (Data!$I$2:$I$998=$B$2)+(Data!$I$2:$I$998=$B$3)+(Data!$I$2:$I$998=$B$4) )*(Data!$J$2:$J$998&lt;=$B$5)*(Data!$J$2:$J$998&gt;=$B$6)*(Data!$G$2:$G$998) )=0,"N/A",SUMPRODUCT( (Data!$A$2:$A$998=$A146)*(Data!$B$2:$B$998=$B146)*(Data!$C$2:$C$998=$B$1)*(Data!$D$2:$D$998=AA$9)*( (Data!$I$2:$I$998=$B$2)+(Data!$I$2:$I$998=$B$3)+(Data!$I$2:$I$998=$B$4) )*(Data!$J$2:$J$998&lt;=$B$5)*(Data!$J$2:$J$998&gt;=$B$6)*(Data!$G$2:$G$998&lt;=AA$11) ) ),"N/A")</f>
        <v>N/A</v>
      </c>
      <c r="AB146" s="6" t="str">
        <f>IF(AB$10="x",IF( SUMPRODUCT( (Data!$A$2:$A$998=$A146)*(Data!$B$2:$B$998=$B146)*(Data!$C$2:$C$998=$B$1)*(Data!$D$2:$D$998=AB$9)*( (Data!$I$2:$I$998=$B$2)+(Data!$I$2:$I$998=$B$3)+(Data!$I$2:$I$998=$B$4) )*(Data!$J$2:$J$998&lt;=$B$5)*(Data!$J$2:$J$998&gt;=$B$6)*(Data!$G$2:$G$998) )=0,"N/A",SUMPRODUCT( (Data!$A$2:$A$998=$A146)*(Data!$B$2:$B$998=$B146)*(Data!$C$2:$C$998=$B$1)*(Data!$D$2:$D$998=AB$9)*( (Data!$I$2:$I$998=$B$2)+(Data!$I$2:$I$998=$B$3)+(Data!$I$2:$I$998=$B$4) )*(Data!$J$2:$J$998&lt;=$B$5)*(Data!$J$2:$J$998&gt;=$B$6)*(Data!$G$2:$G$998&lt;=AB$11) ) ),"N/A")</f>
        <v>N/A</v>
      </c>
      <c r="AC146" s="6" t="str">
        <f>IF(AC$10="x",IF( SUMPRODUCT( (Data!$A$2:$A$998=$A146)*(Data!$B$2:$B$998=$B146)*(Data!$C$2:$C$998=$B$1)*(Data!$D$2:$D$998=AC$9)*( (Data!$I$2:$I$998=$B$2)+(Data!$I$2:$I$998=$B$3)+(Data!$I$2:$I$998=$B$4) )*(Data!$J$2:$J$998&lt;=$B$5)*(Data!$J$2:$J$998&gt;=$B$6)*(Data!$G$2:$G$998) )=0,"N/A",SUMPRODUCT( (Data!$A$2:$A$998=$A146)*(Data!$B$2:$B$998=$B146)*(Data!$C$2:$C$998=$B$1)*(Data!$D$2:$D$998=AC$9)*( (Data!$I$2:$I$998=$B$2)+(Data!$I$2:$I$998=$B$3)+(Data!$I$2:$I$998=$B$4) )*(Data!$J$2:$J$998&lt;=$B$5)*(Data!$J$2:$J$998&gt;=$B$6)*(Data!$G$2:$G$998&lt;=AC$11) ) ),"N/A")</f>
        <v>N/A</v>
      </c>
      <c r="AD146" s="6" t="str">
        <f>IF(AD$10="x",IF( SUMPRODUCT( (Data!$A$2:$A$998=$A146)*(Data!$B$2:$B$998=$B146)*(Data!$C$2:$C$998=$B$1)*(Data!$D$2:$D$998=AD$9)*( (Data!$I$2:$I$998=$B$2)+(Data!$I$2:$I$998=$B$3)+(Data!$I$2:$I$998=$B$4) )*(Data!$J$2:$J$998&lt;=$B$5)*(Data!$J$2:$J$998&gt;=$B$6)*(Data!$G$2:$G$998) )=0,"N/A",SUMPRODUCT( (Data!$A$2:$A$998=$A146)*(Data!$B$2:$B$998=$B146)*(Data!$C$2:$C$998=$B$1)*(Data!$D$2:$D$998=AD$9)*( (Data!$I$2:$I$998=$B$2)+(Data!$I$2:$I$998=$B$3)+(Data!$I$2:$I$998=$B$4) )*(Data!$J$2:$J$998&lt;=$B$5)*(Data!$J$2:$J$998&gt;=$B$6)*(Data!$G$2:$G$998&lt;=AD$11) ) ),"N/A")</f>
        <v>N/A</v>
      </c>
      <c r="AE146" s="6" t="str">
        <f>IF(AE$10="x",IF( SUMPRODUCT( (Data!$A$2:$A$998=$A146)*(Data!$B$2:$B$998=$B146)*(Data!$C$2:$C$998=$B$1)*(Data!$D$2:$D$998=AE$9)*( (Data!$I$2:$I$998=$B$2)+(Data!$I$2:$I$998=$B$3)+(Data!$I$2:$I$998=$B$4) )*(Data!$J$2:$J$998&lt;=$B$5)*(Data!$J$2:$J$998&gt;=$B$6)*(Data!$G$2:$G$998) )=0,"N/A",SUMPRODUCT( (Data!$A$2:$A$998=$A146)*(Data!$B$2:$B$998=$B146)*(Data!$C$2:$C$998=$B$1)*(Data!$D$2:$D$998=AE$9)*( (Data!$I$2:$I$998=$B$2)+(Data!$I$2:$I$998=$B$3)+(Data!$I$2:$I$998=$B$4) )*(Data!$J$2:$J$998&lt;=$B$5)*(Data!$J$2:$J$998&gt;=$B$6)*(Data!$G$2:$G$998&lt;=AE$11) ) ),"N/A")</f>
        <v>N/A</v>
      </c>
      <c r="AF146" s="6" t="str">
        <f>IF(AF$10="x",IF( SUMPRODUCT( (Data!$A$2:$A$998=$A146)*(Data!$B$2:$B$998=$B146)*(Data!$C$2:$C$998=$B$1)*(Data!$D$2:$D$998=AF$9)*( (Data!$I$2:$I$998=$B$2)+(Data!$I$2:$I$998=$B$3)+(Data!$I$2:$I$998=$B$4) )*(Data!$J$2:$J$998&lt;=$B$5)*(Data!$J$2:$J$998&gt;=$B$6)*(Data!$G$2:$G$998) )=0,"N/A",SUMPRODUCT( (Data!$A$2:$A$998=$A146)*(Data!$B$2:$B$998=$B146)*(Data!$C$2:$C$998=$B$1)*(Data!$D$2:$D$998=AF$9)*( (Data!$I$2:$I$998=$B$2)+(Data!$I$2:$I$998=$B$3)+(Data!$I$2:$I$998=$B$4) )*(Data!$J$2:$J$998&lt;=$B$5)*(Data!$J$2:$J$998&gt;=$B$6)*(Data!$G$2:$G$998&lt;=AF$11) ) ),"N/A")</f>
        <v>N/A</v>
      </c>
      <c r="AG146" s="6" t="str">
        <f>IF(AG$10="x",IF( SUMPRODUCT( (Data!$A$2:$A$998=$A146)*(Data!$B$2:$B$998=$B146)*(Data!$C$2:$C$998=$B$1)*(Data!$D$2:$D$998=AG$9)*( (Data!$I$2:$I$998=$B$2)+(Data!$I$2:$I$998=$B$3)+(Data!$I$2:$I$998=$B$4) )*(Data!$J$2:$J$998&lt;=$B$5)*(Data!$J$2:$J$998&gt;=$B$6)*(Data!$G$2:$G$998) )=0,"N/A",SUMPRODUCT( (Data!$A$2:$A$998=$A146)*(Data!$B$2:$B$998=$B146)*(Data!$C$2:$C$998=$B$1)*(Data!$D$2:$D$998=AG$9)*( (Data!$I$2:$I$998=$B$2)+(Data!$I$2:$I$998=$B$3)+(Data!$I$2:$I$998=$B$4) )*(Data!$J$2:$J$998&lt;=$B$5)*(Data!$J$2:$J$998&gt;=$B$6)*(Data!$G$2:$G$998&lt;=AG$11) ) ),"N/A")</f>
        <v>N/A</v>
      </c>
      <c r="AH146" s="6" t="str">
        <f>IF(AH$10="x",IF( SUMPRODUCT( (Data!$A$2:$A$998=$A146)*(Data!$B$2:$B$998=$B146)*(Data!$C$2:$C$998=$B$1)*(Data!$D$2:$D$998=AH$9)*( (Data!$I$2:$I$998=$B$2)+(Data!$I$2:$I$998=$B$3)+(Data!$I$2:$I$998=$B$4) )*(Data!$J$2:$J$998&lt;=$B$5)*(Data!$J$2:$J$998&gt;=$B$6)*(Data!$G$2:$G$998) )=0,"N/A",SUMPRODUCT( (Data!$A$2:$A$998=$A146)*(Data!$B$2:$B$998=$B146)*(Data!$C$2:$C$998=$B$1)*(Data!$D$2:$D$998=AH$9)*( (Data!$I$2:$I$998=$B$2)+(Data!$I$2:$I$998=$B$3)+(Data!$I$2:$I$998=$B$4) )*(Data!$J$2:$J$998&lt;=$B$5)*(Data!$J$2:$J$998&gt;=$B$6)*(Data!$G$2:$G$998&lt;=AH$11) ) ),"N/A")</f>
        <v>N/A</v>
      </c>
      <c r="AI146" s="6" t="str">
        <f>IF(AI$10="x",IF( SUMPRODUCT( (Data!$A$2:$A$998=$A146)*(Data!$B$2:$B$998=$B146)*(Data!$C$2:$C$998=$B$1)*(Data!$D$2:$D$998=AI$9)*( (Data!$I$2:$I$998=$B$2)+(Data!$I$2:$I$998=$B$3)+(Data!$I$2:$I$998=$B$4) )*(Data!$J$2:$J$998&lt;=$B$5)*(Data!$J$2:$J$998&gt;=$B$6)*(Data!$G$2:$G$998) )=0,"N/A",SUMPRODUCT( (Data!$A$2:$A$998=$A146)*(Data!$B$2:$B$998=$B146)*(Data!$C$2:$C$998=$B$1)*(Data!$D$2:$D$998=AI$9)*( (Data!$I$2:$I$998=$B$2)+(Data!$I$2:$I$998=$B$3)+(Data!$I$2:$I$998=$B$4) )*(Data!$J$2:$J$998&lt;=$B$5)*(Data!$J$2:$J$998&gt;=$B$6)*(Data!$G$2:$G$998&lt;=AI$11) ) ),"N/A")</f>
        <v>N/A</v>
      </c>
      <c r="AJ146" s="6" t="str">
        <f>IF(AJ$10="x",IF( SUMPRODUCT( (Data!$A$2:$A$998=$A146)*(Data!$B$2:$B$998=$B146)*(Data!$C$2:$C$998=$B$1)*(Data!$D$2:$D$998=AJ$9)*( (Data!$I$2:$I$998=$B$2)+(Data!$I$2:$I$998=$B$3)+(Data!$I$2:$I$998=$B$4) )*(Data!$J$2:$J$998&lt;=$B$5)*(Data!$J$2:$J$998&gt;=$B$6)*(Data!$G$2:$G$998) )=0,"N/A",SUMPRODUCT( (Data!$A$2:$A$998=$A146)*(Data!$B$2:$B$998=$B146)*(Data!$C$2:$C$998=$B$1)*(Data!$D$2:$D$998=AJ$9)*( (Data!$I$2:$I$998=$B$2)+(Data!$I$2:$I$998=$B$3)+(Data!$I$2:$I$998=$B$4) )*(Data!$J$2:$J$998&lt;=$B$5)*(Data!$J$2:$J$998&gt;=$B$6)*(Data!$G$2:$G$998&lt;=AJ$11) ) ),"N/A")</f>
        <v>N/A</v>
      </c>
      <c r="AK146" s="6" t="str">
        <f>IF(AK$10="x",IF( SUMPRODUCT( (Data!$A$2:$A$998=$A146)*(Data!$B$2:$B$998=$B146)*(Data!$C$2:$C$998=$B$1)*(Data!$D$2:$D$998=AK$9)*( (Data!$I$2:$I$998=$B$2)+(Data!$I$2:$I$998=$B$3)+(Data!$I$2:$I$998=$B$4) )*(Data!$J$2:$J$998&lt;=$B$5)*(Data!$J$2:$J$998&gt;=$B$6)*(Data!$G$2:$G$998) )=0,"N/A",SUMPRODUCT( (Data!$A$2:$A$998=$A146)*(Data!$B$2:$B$998=$B146)*(Data!$C$2:$C$998=$B$1)*(Data!$D$2:$D$998=AK$9)*( (Data!$I$2:$I$998=$B$2)+(Data!$I$2:$I$998=$B$3)+(Data!$I$2:$I$998=$B$4) )*(Data!$J$2:$J$998&lt;=$B$5)*(Data!$J$2:$J$998&gt;=$B$6)*(Data!$G$2:$G$998&lt;=AK$11) ) ),"N/A")</f>
        <v>N/A</v>
      </c>
      <c r="AL146" s="6" t="str">
        <f>IF(AL$10="x",IF( SUMPRODUCT( (Data!$A$2:$A$998=$A146)*(Data!$B$2:$B$998=$B146)*(Data!$C$2:$C$998=$B$1)*(Data!$D$2:$D$998=AL$9)*( (Data!$I$2:$I$998=$B$2)+(Data!$I$2:$I$998=$B$3)+(Data!$I$2:$I$998=$B$4) )*(Data!$J$2:$J$998&lt;=$B$5)*(Data!$J$2:$J$998&gt;=$B$6)*(Data!$G$2:$G$998) )=0,"N/A",SUMPRODUCT( (Data!$A$2:$A$998=$A146)*(Data!$B$2:$B$998=$B146)*(Data!$C$2:$C$998=$B$1)*(Data!$D$2:$D$998=AL$9)*( (Data!$I$2:$I$998=$B$2)+(Data!$I$2:$I$998=$B$3)+(Data!$I$2:$I$998=$B$4) )*(Data!$J$2:$J$998&lt;=$B$5)*(Data!$J$2:$J$998&gt;=$B$6)*(Data!$G$2:$G$998&lt;=AL$11) ) ),"N/A")</f>
        <v>N/A</v>
      </c>
      <c r="AM146" s="6" t="str">
        <f>IF(AM$10="x",IF( SUMPRODUCT( (Data!$A$2:$A$998=$A146)*(Data!$B$2:$B$998=$B146)*(Data!$C$2:$C$998=$B$1)*(Data!$D$2:$D$998=AM$9)*( (Data!$I$2:$I$998=$B$2)+(Data!$I$2:$I$998=$B$3)+(Data!$I$2:$I$998=$B$4) )*(Data!$J$2:$J$998&lt;=$B$5)*(Data!$J$2:$J$998&gt;=$B$6)*(Data!$G$2:$G$998) )=0,"N/A",SUMPRODUCT( (Data!$A$2:$A$998=$A146)*(Data!$B$2:$B$998=$B146)*(Data!$C$2:$C$998=$B$1)*(Data!$D$2:$D$998=AM$9)*( (Data!$I$2:$I$998=$B$2)+(Data!$I$2:$I$998=$B$3)+(Data!$I$2:$I$998=$B$4) )*(Data!$J$2:$J$998&lt;=$B$5)*(Data!$J$2:$J$998&gt;=$B$6)*(Data!$G$2:$G$998&lt;=AM$11) ) ),"N/A")</f>
        <v>N/A</v>
      </c>
      <c r="AN146" s="6" t="str">
        <f>IF(AN$10="x",IF( SUMPRODUCT( (Data!$A$2:$A$998=$A146)*(Data!$B$2:$B$998=$B146)*(Data!$C$2:$C$998=$B$1)*(Data!$D$2:$D$998=AN$9)*( (Data!$I$2:$I$998=$B$2)+(Data!$I$2:$I$998=$B$3)+(Data!$I$2:$I$998=$B$4) )*(Data!$J$2:$J$998&lt;=$B$5)*(Data!$J$2:$J$998&gt;=$B$6)*(Data!$G$2:$G$998) )=0,"N/A",SUMPRODUCT( (Data!$A$2:$A$998=$A146)*(Data!$B$2:$B$998=$B146)*(Data!$C$2:$C$998=$B$1)*(Data!$D$2:$D$998=AN$9)*( (Data!$I$2:$I$998=$B$2)+(Data!$I$2:$I$998=$B$3)+(Data!$I$2:$I$998=$B$4) )*(Data!$J$2:$J$998&lt;=$B$5)*(Data!$J$2:$J$998&gt;=$B$6)*(Data!$G$2:$G$998&lt;=AN$11) ) ),"N/A")</f>
        <v>N/A</v>
      </c>
      <c r="AO146" s="6" t="str">
        <f>IF(AO$10="x",IF( SUMPRODUCT( (Data!$A$2:$A$998=$A146)*(Data!$B$2:$B$998=$B146)*(Data!$C$2:$C$998=$B$1)*(Data!$D$2:$D$998=AO$9)*( (Data!$I$2:$I$998=$B$2)+(Data!$I$2:$I$998=$B$3)+(Data!$I$2:$I$998=$B$4) )*(Data!$J$2:$J$998&lt;=$B$5)*(Data!$J$2:$J$998&gt;=$B$6)*(Data!$G$2:$G$998) )=0,"N/A",SUMPRODUCT( (Data!$A$2:$A$998=$A146)*(Data!$B$2:$B$998=$B146)*(Data!$C$2:$C$998=$B$1)*(Data!$D$2:$D$998=AO$9)*( (Data!$I$2:$I$998=$B$2)+(Data!$I$2:$I$998=$B$3)+(Data!$I$2:$I$998=$B$4) )*(Data!$J$2:$J$998&lt;=$B$5)*(Data!$J$2:$J$998&gt;=$B$6)*(Data!$G$2:$G$998&lt;=AO$11) ) ),"N/A")</f>
        <v>N/A</v>
      </c>
      <c r="AP146" s="6" t="str">
        <f>IF(AP$10="x",IF( SUMPRODUCT( (Data!$A$2:$A$998=$A146)*(Data!$B$2:$B$998=$B146)*(Data!$C$2:$C$998=$B$1)*(Data!$D$2:$D$998=AP$9)*( (Data!$I$2:$I$998=$B$2)+(Data!$I$2:$I$998=$B$3)+(Data!$I$2:$I$998=$B$4) )*(Data!$J$2:$J$998&lt;=$B$5)*(Data!$J$2:$J$998&gt;=$B$6)*(Data!$G$2:$G$998) )=0,"N/A",SUMPRODUCT( (Data!$A$2:$A$998=$A146)*(Data!$B$2:$B$998=$B146)*(Data!$C$2:$C$998=$B$1)*(Data!$D$2:$D$998=AP$9)*( (Data!$I$2:$I$998=$B$2)+(Data!$I$2:$I$998=$B$3)+(Data!$I$2:$I$998=$B$4) )*(Data!$J$2:$J$998&lt;=$B$5)*(Data!$J$2:$J$998&gt;=$B$6)*(Data!$G$2:$G$998&lt;=AP$11) ) ),"N/A")</f>
        <v>N/A</v>
      </c>
      <c r="AQ146" s="6" t="str">
        <f>IF(AQ$10="x",IF( SUMPRODUCT( (Data!$A$2:$A$998=$A146)*(Data!$B$2:$B$998=$B146)*(Data!$C$2:$C$998=$B$1)*(Data!$D$2:$D$998=AQ$9)*( (Data!$I$2:$I$998=$B$2)+(Data!$I$2:$I$998=$B$3)+(Data!$I$2:$I$998=$B$4) )*(Data!$J$2:$J$998&lt;=$B$5)*(Data!$J$2:$J$998&gt;=$B$6)*(Data!$G$2:$G$998) )=0,"N/A",SUMPRODUCT( (Data!$A$2:$A$998=$A146)*(Data!$B$2:$B$998=$B146)*(Data!$C$2:$C$998=$B$1)*(Data!$D$2:$D$998=AQ$9)*( (Data!$I$2:$I$998=$B$2)+(Data!$I$2:$I$998=$B$3)+(Data!$I$2:$I$998=$B$4) )*(Data!$J$2:$J$998&lt;=$B$5)*(Data!$J$2:$J$998&gt;=$B$6)*(Data!$G$2:$G$998&lt;=AQ$11) ) ),"N/A")</f>
        <v>N/A</v>
      </c>
      <c r="AR146" s="6" t="str">
        <f>IF(AR$10="x",IF( SUMPRODUCT( (Data!$A$2:$A$998=$A146)*(Data!$B$2:$B$998=$B146)*(Data!$C$2:$C$998=$B$1)*(Data!$D$2:$D$998=AR$9)*( (Data!$I$2:$I$998=$B$2)+(Data!$I$2:$I$998=$B$3)+(Data!$I$2:$I$998=$B$4) )*(Data!$J$2:$J$998&lt;=$B$5)*(Data!$J$2:$J$998&gt;=$B$6)*(Data!$G$2:$G$998) )=0,"N/A",SUMPRODUCT( (Data!$A$2:$A$998=$A146)*(Data!$B$2:$B$998=$B146)*(Data!$C$2:$C$998=$B$1)*(Data!$D$2:$D$998=AR$9)*( (Data!$I$2:$I$998=$B$2)+(Data!$I$2:$I$998=$B$3)+(Data!$I$2:$I$998=$B$4) )*(Data!$J$2:$J$998&lt;=$B$5)*(Data!$J$2:$J$998&gt;=$B$6)*(Data!$G$2:$G$998&lt;=AR$11) ) ),"N/A")</f>
        <v>N/A</v>
      </c>
      <c r="AS146" s="6" t="str">
        <f>IF(AS$10="x",IF( SUMPRODUCT( (Data!$A$2:$A$998=$A146)*(Data!$B$2:$B$998=$B146)*(Data!$C$2:$C$998=$B$1)*(Data!$D$2:$D$998=AS$9)*( (Data!$I$2:$I$998=$B$2)+(Data!$I$2:$I$998=$B$3)+(Data!$I$2:$I$998=$B$4) )*(Data!$J$2:$J$998&lt;=$B$5)*(Data!$J$2:$J$998&gt;=$B$6)*(Data!$G$2:$G$998) )=0,"N/A",SUMPRODUCT( (Data!$A$2:$A$998=$A146)*(Data!$B$2:$B$998=$B146)*(Data!$C$2:$C$998=$B$1)*(Data!$D$2:$D$998=AS$9)*( (Data!$I$2:$I$998=$B$2)+(Data!$I$2:$I$998=$B$3)+(Data!$I$2:$I$998=$B$4) )*(Data!$J$2:$J$998&lt;=$B$5)*(Data!$J$2:$J$998&gt;=$B$6)*(Data!$G$2:$G$998&lt;=AS$11) ) ),"N/A")</f>
        <v>N/A</v>
      </c>
      <c r="AT146" s="6" t="str">
        <f t="shared" si="147"/>
        <v>N/A</v>
      </c>
      <c r="AX146" s="6" t="str">
        <f t="shared" si="153"/>
        <v>N/A</v>
      </c>
      <c r="AY146" s="6" t="str">
        <f t="shared" si="137"/>
        <v>N/A</v>
      </c>
      <c r="AZ146" s="6" t="str">
        <f t="shared" si="138"/>
        <v>N/A</v>
      </c>
      <c r="BA146" s="6" t="str">
        <f t="shared" si="139"/>
        <v>N/A</v>
      </c>
      <c r="BB146" s="6" t="str">
        <f t="shared" si="92"/>
        <v>N/A</v>
      </c>
      <c r="BC146" s="6" t="str">
        <f t="shared" si="93"/>
        <v>N/A</v>
      </c>
      <c r="BD146" s="6" t="str">
        <f t="shared" si="94"/>
        <v>N/A</v>
      </c>
      <c r="BE146" s="6" t="str">
        <f t="shared" si="95"/>
        <v>N/A</v>
      </c>
      <c r="BF146" s="6" t="str">
        <f t="shared" si="96"/>
        <v>N/A</v>
      </c>
      <c r="BG146" s="6" t="str">
        <f t="shared" si="97"/>
        <v>N/A</v>
      </c>
      <c r="BH146" s="6" t="str">
        <f t="shared" si="98"/>
        <v>N/A</v>
      </c>
      <c r="BI146" s="6" t="str">
        <f t="shared" si="99"/>
        <v>N/A</v>
      </c>
      <c r="BJ146" s="6" t="str">
        <f t="shared" si="100"/>
        <v>N/A</v>
      </c>
      <c r="BK146" s="6" t="str">
        <f t="shared" si="101"/>
        <v>N/A</v>
      </c>
      <c r="BL146" s="6" t="str">
        <f t="shared" si="102"/>
        <v>N/A</v>
      </c>
      <c r="BM146" s="6" t="str">
        <f t="shared" si="103"/>
        <v>N/A</v>
      </c>
      <c r="BN146" s="6" t="str">
        <f t="shared" si="104"/>
        <v>N/A</v>
      </c>
      <c r="BO146" s="6" t="str">
        <f t="shared" si="105"/>
        <v>N/A</v>
      </c>
      <c r="BP146" s="6" t="str">
        <f t="shared" si="106"/>
        <v>N/A</v>
      </c>
      <c r="BQ146" s="6" t="str">
        <f t="shared" si="148"/>
        <v>N/A</v>
      </c>
      <c r="BU146" s="6" t="str">
        <f>IF(BU$10="x",IF( SUMPRODUCT( (Data!$A$2:$A$998=$A146)*(Data!$B$2:$B$998=$B146)*(Data!$C$2:$C$998=$B$1)*(Data!$D$2:$D$998=BU$9)*( (Data!$I$2:$I$998=$B$2)+(Data!$I$2:$I$998=$B$3)+(Data!$I$2:$I$998=$B$4) )*(Data!$J$2:$J$998&lt;=$B$5)*(Data!$J$2:$J$998&gt;=$B$6)*(Data!$F$2:$F$998) )=0,"N/A",SUMPRODUCT( (Data!$A$2:$A$998=$A146)*(Data!$B$2:$B$998=$B146)*(Data!$C$2:$C$998=$B$1)*(Data!$D$2:$D$998=BU$9)*( (Data!$I$2:$I$998=$B$2)+(Data!$I$2:$I$998=$B$3)+(Data!$I$2:$I$998=$B$4) )*(Data!$J$2:$J$998&lt;=$B$5)*(Data!$J$2:$J$998&gt;=$B$6)*(Data!$F$2:$F$998&gt;=BU$11) ) ),"N/A")</f>
        <v>N/A</v>
      </c>
      <c r="BV146" s="6" t="str">
        <f>IF(BV$10="x",IF( SUMPRODUCT( (Data!$A$2:$A$998=$A146)*(Data!$B$2:$B$998=$B146)*(Data!$C$2:$C$998=$B$1)*(Data!$D$2:$D$998=BV$9)*( (Data!$I$2:$I$998=$B$2)+(Data!$I$2:$I$998=$B$3)+(Data!$I$2:$I$998=$B$4) )*(Data!$J$2:$J$998&lt;=$B$5)*(Data!$J$2:$J$998&gt;=$B$6)*(Data!$F$2:$F$998) )=0,"N/A",SUMPRODUCT( (Data!$A$2:$A$998=$A146)*(Data!$B$2:$B$998=$B146)*(Data!$C$2:$C$998=$B$1)*(Data!$D$2:$D$998=BV$9)*( (Data!$I$2:$I$998=$B$2)+(Data!$I$2:$I$998=$B$3)+(Data!$I$2:$I$998=$B$4) )*(Data!$J$2:$J$998&lt;=$B$5)*(Data!$J$2:$J$998&gt;=$B$6)*(Data!$F$2:$F$998&gt;=BV$11) ) ),"N/A")</f>
        <v>N/A</v>
      </c>
      <c r="BW146" s="6" t="str">
        <f>IF(BW$10="x",IF( SUMPRODUCT( (Data!$A$2:$A$998=$A146)*(Data!$B$2:$B$998=$B146)*(Data!$C$2:$C$998=$B$1)*(Data!$D$2:$D$998=BW$9)*( (Data!$I$2:$I$998=$B$2)+(Data!$I$2:$I$998=$B$3)+(Data!$I$2:$I$998=$B$4) )*(Data!$J$2:$J$998&lt;=$B$5)*(Data!$J$2:$J$998&gt;=$B$6)*(Data!$F$2:$F$998) )=0,"N/A",SUMPRODUCT( (Data!$A$2:$A$998=$A146)*(Data!$B$2:$B$998=$B146)*(Data!$C$2:$C$998=$B$1)*(Data!$D$2:$D$998=BW$9)*( (Data!$I$2:$I$998=$B$2)+(Data!$I$2:$I$998=$B$3)+(Data!$I$2:$I$998=$B$4) )*(Data!$J$2:$J$998&lt;=$B$5)*(Data!$J$2:$J$998&gt;=$B$6)*(Data!$F$2:$F$998&gt;=BW$11) ) ),"N/A")</f>
        <v>N/A</v>
      </c>
      <c r="BX146" s="6" t="str">
        <f>IF(BX$10="x",IF( SUMPRODUCT( (Data!$A$2:$A$998=$A146)*(Data!$B$2:$B$998=$B146)*(Data!$C$2:$C$998=$B$1)*(Data!$D$2:$D$998=BX$9)*( (Data!$I$2:$I$998=$B$2)+(Data!$I$2:$I$998=$B$3)+(Data!$I$2:$I$998=$B$4) )*(Data!$J$2:$J$998&lt;=$B$5)*(Data!$J$2:$J$998&gt;=$B$6)*(Data!$F$2:$F$998) )=0,"N/A",SUMPRODUCT( (Data!$A$2:$A$998=$A146)*(Data!$B$2:$B$998=$B146)*(Data!$C$2:$C$998=$B$1)*(Data!$D$2:$D$998=BX$9)*( (Data!$I$2:$I$998=$B$2)+(Data!$I$2:$I$998=$B$3)+(Data!$I$2:$I$998=$B$4) )*(Data!$J$2:$J$998&lt;=$B$5)*(Data!$J$2:$J$998&gt;=$B$6)*(Data!$F$2:$F$998&gt;=BX$11) ) ),"N/A")</f>
        <v>N/A</v>
      </c>
      <c r="BY146" s="6" t="str">
        <f>IF(BY$10="x",IF( SUMPRODUCT( (Data!$A$2:$A$998=$A146)*(Data!$B$2:$B$998=$B146)*(Data!$C$2:$C$998=$B$1)*(Data!$D$2:$D$998=BY$9)*( (Data!$I$2:$I$998=$B$2)+(Data!$I$2:$I$998=$B$3)+(Data!$I$2:$I$998=$B$4) )*(Data!$J$2:$J$998&lt;=$B$5)*(Data!$J$2:$J$998&gt;=$B$6)*(Data!$F$2:$F$998) )=0,"N/A",SUMPRODUCT( (Data!$A$2:$A$998=$A146)*(Data!$B$2:$B$998=$B146)*(Data!$C$2:$C$998=$B$1)*(Data!$D$2:$D$998=BY$9)*( (Data!$I$2:$I$998=$B$2)+(Data!$I$2:$I$998=$B$3)+(Data!$I$2:$I$998=$B$4) )*(Data!$J$2:$J$998&lt;=$B$5)*(Data!$J$2:$J$998&gt;=$B$6)*(Data!$F$2:$F$998&gt;=BY$11) ) ),"N/A")</f>
        <v>N/A</v>
      </c>
      <c r="BZ146" s="6" t="str">
        <f>IF(BZ$10="x",IF( SUMPRODUCT( (Data!$A$2:$A$998=$A146)*(Data!$B$2:$B$998=$B146)*(Data!$C$2:$C$998=$B$1)*(Data!$D$2:$D$998=BZ$9)*( (Data!$I$2:$I$998=$B$2)+(Data!$I$2:$I$998=$B$3)+(Data!$I$2:$I$998=$B$4) )*(Data!$J$2:$J$998&lt;=$B$5)*(Data!$J$2:$J$998&gt;=$B$6)*(Data!$F$2:$F$998) )=0,"N/A",SUMPRODUCT( (Data!$A$2:$A$998=$A146)*(Data!$B$2:$B$998=$B146)*(Data!$C$2:$C$998=$B$1)*(Data!$D$2:$D$998=BZ$9)*( (Data!$I$2:$I$998=$B$2)+(Data!$I$2:$I$998=$B$3)+(Data!$I$2:$I$998=$B$4) )*(Data!$J$2:$J$998&lt;=$B$5)*(Data!$J$2:$J$998&gt;=$B$6)*(Data!$F$2:$F$998&gt;=BZ$11) ) ),"N/A")</f>
        <v>N/A</v>
      </c>
      <c r="CA146" s="6" t="str">
        <f>IF(CA$10="x",IF( SUMPRODUCT( (Data!$A$2:$A$998=$A146)*(Data!$B$2:$B$998=$B146)*(Data!$C$2:$C$998=$B$1)*(Data!$D$2:$D$998=CA$9)*( (Data!$I$2:$I$998=$B$2)+(Data!$I$2:$I$998=$B$3)+(Data!$I$2:$I$998=$B$4) )*(Data!$J$2:$J$998&lt;=$B$5)*(Data!$J$2:$J$998&gt;=$B$6)*(Data!$F$2:$F$998) )=0,"N/A",SUMPRODUCT( (Data!$A$2:$A$998=$A146)*(Data!$B$2:$B$998=$B146)*(Data!$C$2:$C$998=$B$1)*(Data!$D$2:$D$998=CA$9)*( (Data!$I$2:$I$998=$B$2)+(Data!$I$2:$I$998=$B$3)+(Data!$I$2:$I$998=$B$4) )*(Data!$J$2:$J$998&lt;=$B$5)*(Data!$J$2:$J$998&gt;=$B$6)*(Data!$F$2:$F$998&gt;=CA$11) ) ),"N/A")</f>
        <v>N/A</v>
      </c>
      <c r="CB146" s="6" t="str">
        <f>IF(CB$10="x",IF( SUMPRODUCT( (Data!$A$2:$A$998=$A146)*(Data!$B$2:$B$998=$B146)*(Data!$C$2:$C$998=$B$1)*(Data!$D$2:$D$998=CB$9)*( (Data!$I$2:$I$998=$B$2)+(Data!$I$2:$I$998=$B$3)+(Data!$I$2:$I$998=$B$4) )*(Data!$J$2:$J$998&lt;=$B$5)*(Data!$J$2:$J$998&gt;=$B$6)*(Data!$F$2:$F$998) )=0,"N/A",SUMPRODUCT( (Data!$A$2:$A$998=$A146)*(Data!$B$2:$B$998=$B146)*(Data!$C$2:$C$998=$B$1)*(Data!$D$2:$D$998=CB$9)*( (Data!$I$2:$I$998=$B$2)+(Data!$I$2:$I$998=$B$3)+(Data!$I$2:$I$998=$B$4) )*(Data!$J$2:$J$998&lt;=$B$5)*(Data!$J$2:$J$998&gt;=$B$6)*(Data!$F$2:$F$998&gt;=CB$11) ) ),"N/A")</f>
        <v>N/A</v>
      </c>
      <c r="CC146" s="6" t="str">
        <f>IF(CC$10="x",IF( SUMPRODUCT( (Data!$A$2:$A$998=$A146)*(Data!$B$2:$B$998=$B146)*(Data!$C$2:$C$998=$B$1)*(Data!$D$2:$D$998=CC$9)*( (Data!$I$2:$I$998=$B$2)+(Data!$I$2:$I$998=$B$3)+(Data!$I$2:$I$998=$B$4) )*(Data!$J$2:$J$998&lt;=$B$5)*(Data!$J$2:$J$998&gt;=$B$6)*(Data!$F$2:$F$998) )=0,"N/A",SUMPRODUCT( (Data!$A$2:$A$998=$A146)*(Data!$B$2:$B$998=$B146)*(Data!$C$2:$C$998=$B$1)*(Data!$D$2:$D$998=CC$9)*( (Data!$I$2:$I$998=$B$2)+(Data!$I$2:$I$998=$B$3)+(Data!$I$2:$I$998=$B$4) )*(Data!$J$2:$J$998&lt;=$B$5)*(Data!$J$2:$J$998&gt;=$B$6)*(Data!$F$2:$F$998&gt;=CC$11) ) ),"N/A")</f>
        <v>N/A</v>
      </c>
      <c r="CD146" s="6" t="str">
        <f>IF(CD$10="x",IF( SUMPRODUCT( (Data!$A$2:$A$998=$A146)*(Data!$B$2:$B$998=$B146)*(Data!$C$2:$C$998=$B$1)*(Data!$D$2:$D$998=CD$9)*( (Data!$I$2:$I$998=$B$2)+(Data!$I$2:$I$998=$B$3)+(Data!$I$2:$I$998=$B$4) )*(Data!$J$2:$J$998&lt;=$B$5)*(Data!$J$2:$J$998&gt;=$B$6)*(Data!$F$2:$F$998) )=0,"N/A",SUMPRODUCT( (Data!$A$2:$A$998=$A146)*(Data!$B$2:$B$998=$B146)*(Data!$C$2:$C$998=$B$1)*(Data!$D$2:$D$998=CD$9)*( (Data!$I$2:$I$998=$B$2)+(Data!$I$2:$I$998=$B$3)+(Data!$I$2:$I$998=$B$4) )*(Data!$J$2:$J$998&lt;=$B$5)*(Data!$J$2:$J$998&gt;=$B$6)*(Data!$F$2:$F$998&gt;=CD$11) ) ),"N/A")</f>
        <v>N/A</v>
      </c>
      <c r="CE146" s="6" t="str">
        <f>IF(CE$10="x",IF( SUMPRODUCT( (Data!$A$2:$A$998=$A146)*(Data!$B$2:$B$998=$B146)*(Data!$C$2:$C$998=$B$1)*(Data!$D$2:$D$998=CE$9)*( (Data!$I$2:$I$998=$B$2)+(Data!$I$2:$I$998=$B$3)+(Data!$I$2:$I$998=$B$4) )*(Data!$J$2:$J$998&lt;=$B$5)*(Data!$J$2:$J$998&gt;=$B$6)*(Data!$F$2:$F$998) )=0,"N/A",SUMPRODUCT( (Data!$A$2:$A$998=$A146)*(Data!$B$2:$B$998=$B146)*(Data!$C$2:$C$998=$B$1)*(Data!$D$2:$D$998=CE$9)*( (Data!$I$2:$I$998=$B$2)+(Data!$I$2:$I$998=$B$3)+(Data!$I$2:$I$998=$B$4) )*(Data!$J$2:$J$998&lt;=$B$5)*(Data!$J$2:$J$998&gt;=$B$6)*(Data!$F$2:$F$998&gt;=CE$11) ) ),"N/A")</f>
        <v>N/A</v>
      </c>
      <c r="CF146" s="6" t="str">
        <f>IF(CF$10="x",IF( SUMPRODUCT( (Data!$A$2:$A$998=$A146)*(Data!$B$2:$B$998=$B146)*(Data!$C$2:$C$998=$B$1)*(Data!$D$2:$D$998=CF$9)*( (Data!$I$2:$I$998=$B$2)+(Data!$I$2:$I$998=$B$3)+(Data!$I$2:$I$998=$B$4) )*(Data!$J$2:$J$998&lt;=$B$5)*(Data!$J$2:$J$998&gt;=$B$6)*(Data!$F$2:$F$998) )=0,"N/A",SUMPRODUCT( (Data!$A$2:$A$998=$A146)*(Data!$B$2:$B$998=$B146)*(Data!$C$2:$C$998=$B$1)*(Data!$D$2:$D$998=CF$9)*( (Data!$I$2:$I$998=$B$2)+(Data!$I$2:$I$998=$B$3)+(Data!$I$2:$I$998=$B$4) )*(Data!$J$2:$J$998&lt;=$B$5)*(Data!$J$2:$J$998&gt;=$B$6)*(Data!$F$2:$F$998&gt;=CF$11) ) ),"N/A")</f>
        <v>N/A</v>
      </c>
      <c r="CG146" s="6" t="str">
        <f>IF(CG$10="x",IF( SUMPRODUCT( (Data!$A$2:$A$998=$A146)*(Data!$B$2:$B$998=$B146)*(Data!$C$2:$C$998=$B$1)*(Data!$D$2:$D$998=CG$9)*( (Data!$I$2:$I$998=$B$2)+(Data!$I$2:$I$998=$B$3)+(Data!$I$2:$I$998=$B$4) )*(Data!$J$2:$J$998&lt;=$B$5)*(Data!$J$2:$J$998&gt;=$B$6)*(Data!$F$2:$F$998) )=0,"N/A",SUMPRODUCT( (Data!$A$2:$A$998=$A146)*(Data!$B$2:$B$998=$B146)*(Data!$C$2:$C$998=$B$1)*(Data!$D$2:$D$998=CG$9)*( (Data!$I$2:$I$998=$B$2)+(Data!$I$2:$I$998=$B$3)+(Data!$I$2:$I$998=$B$4) )*(Data!$J$2:$J$998&lt;=$B$5)*(Data!$J$2:$J$998&gt;=$B$6)*(Data!$F$2:$F$998&gt;=CG$11) ) ),"N/A")</f>
        <v>N/A</v>
      </c>
      <c r="CH146" s="6" t="str">
        <f>IF(CH$10="x",IF( SUMPRODUCT( (Data!$A$2:$A$998=$A146)*(Data!$B$2:$B$998=$B146)*(Data!$C$2:$C$998=$B$1)*(Data!$D$2:$D$998=CH$9)*( (Data!$I$2:$I$998=$B$2)+(Data!$I$2:$I$998=$B$3)+(Data!$I$2:$I$998=$B$4) )*(Data!$J$2:$J$998&lt;=$B$5)*(Data!$J$2:$J$998&gt;=$B$6)*(Data!$F$2:$F$998) )=0,"N/A",SUMPRODUCT( (Data!$A$2:$A$998=$A146)*(Data!$B$2:$B$998=$B146)*(Data!$C$2:$C$998=$B$1)*(Data!$D$2:$D$998=CH$9)*( (Data!$I$2:$I$998=$B$2)+(Data!$I$2:$I$998=$B$3)+(Data!$I$2:$I$998=$B$4) )*(Data!$J$2:$J$998&lt;=$B$5)*(Data!$J$2:$J$998&gt;=$B$6)*(Data!$F$2:$F$998&gt;=CH$11) ) ),"N/A")</f>
        <v>N/A</v>
      </c>
      <c r="CI146" s="6" t="str">
        <f>IF(CI$10="x",IF( SUMPRODUCT( (Data!$A$2:$A$998=$A146)*(Data!$B$2:$B$998=$B146)*(Data!$C$2:$C$998=$B$1)*(Data!$D$2:$D$998=CI$9)*( (Data!$I$2:$I$998=$B$2)+(Data!$I$2:$I$998=$B$3)+(Data!$I$2:$I$998=$B$4) )*(Data!$J$2:$J$998&lt;=$B$5)*(Data!$J$2:$J$998&gt;=$B$6)*(Data!$F$2:$F$998) )=0,"N/A",SUMPRODUCT( (Data!$A$2:$A$998=$A146)*(Data!$B$2:$B$998=$B146)*(Data!$C$2:$C$998=$B$1)*(Data!$D$2:$D$998=CI$9)*( (Data!$I$2:$I$998=$B$2)+(Data!$I$2:$I$998=$B$3)+(Data!$I$2:$I$998=$B$4) )*(Data!$J$2:$J$998&lt;=$B$5)*(Data!$J$2:$J$998&gt;=$B$6)*(Data!$F$2:$F$998&gt;=CI$11) ) ),"N/A")</f>
        <v>N/A</v>
      </c>
      <c r="CJ146" s="6" t="str">
        <f>IF(CJ$10="x",IF( SUMPRODUCT( (Data!$A$2:$A$998=$A146)*(Data!$B$2:$B$998=$B146)*(Data!$C$2:$C$998=$B$1)*(Data!$D$2:$D$998=CJ$9)*( (Data!$I$2:$I$998=$B$2)+(Data!$I$2:$I$998=$B$3)+(Data!$I$2:$I$998=$B$4) )*(Data!$J$2:$J$998&lt;=$B$5)*(Data!$J$2:$J$998&gt;=$B$6)*(Data!$F$2:$F$998) )=0,"N/A",SUMPRODUCT( (Data!$A$2:$A$998=$A146)*(Data!$B$2:$B$998=$B146)*(Data!$C$2:$C$998=$B$1)*(Data!$D$2:$D$998=CJ$9)*( (Data!$I$2:$I$998=$B$2)+(Data!$I$2:$I$998=$B$3)+(Data!$I$2:$I$998=$B$4) )*(Data!$J$2:$J$998&lt;=$B$5)*(Data!$J$2:$J$998&gt;=$B$6)*(Data!$F$2:$F$998&gt;=CJ$11) ) ),"N/A")</f>
        <v>N/A</v>
      </c>
      <c r="CK146" s="6" t="str">
        <f>IF(CK$10="x",IF( SUMPRODUCT( (Data!$A$2:$A$998=$A146)*(Data!$B$2:$B$998=$B146)*(Data!$C$2:$C$998=$B$1)*(Data!$D$2:$D$998=CK$9)*( (Data!$I$2:$I$998=$B$2)+(Data!$I$2:$I$998=$B$3)+(Data!$I$2:$I$998=$B$4) )*(Data!$J$2:$J$998&lt;=$B$5)*(Data!$J$2:$J$998&gt;=$B$6)*(Data!$F$2:$F$998) )=0,"N/A",SUMPRODUCT( (Data!$A$2:$A$998=$A146)*(Data!$B$2:$B$998=$B146)*(Data!$C$2:$C$998=$B$1)*(Data!$D$2:$D$998=CK$9)*( (Data!$I$2:$I$998=$B$2)+(Data!$I$2:$I$998=$B$3)+(Data!$I$2:$I$998=$B$4) )*(Data!$J$2:$J$998&lt;=$B$5)*(Data!$J$2:$J$998&gt;=$B$6)*(Data!$F$2:$F$998&gt;=CK$11) ) ),"N/A")</f>
        <v>N/A</v>
      </c>
      <c r="CL146" s="6" t="str">
        <f>IF(CL$10="x",IF( SUMPRODUCT( (Data!$A$2:$A$998=$A146)*(Data!$B$2:$B$998=$B146)*(Data!$C$2:$C$998=$B$1)*(Data!$D$2:$D$998=CL$9)*( (Data!$I$2:$I$998=$B$2)+(Data!$I$2:$I$998=$B$3)+(Data!$I$2:$I$998=$B$4) )*(Data!$J$2:$J$998&lt;=$B$5)*(Data!$J$2:$J$998&gt;=$B$6)*(Data!$F$2:$F$998) )=0,"N/A",SUMPRODUCT( (Data!$A$2:$A$998=$A146)*(Data!$B$2:$B$998=$B146)*(Data!$C$2:$C$998=$B$1)*(Data!$D$2:$D$998=CL$9)*( (Data!$I$2:$I$998=$B$2)+(Data!$I$2:$I$998=$B$3)+(Data!$I$2:$I$998=$B$4) )*(Data!$J$2:$J$998&lt;=$B$5)*(Data!$J$2:$J$998&gt;=$B$6)*(Data!$F$2:$F$998&gt;=CL$11) ) ),"N/A")</f>
        <v>N/A</v>
      </c>
      <c r="CM146" s="6" t="str">
        <f>IF(CM$10="x",IF( SUMPRODUCT( (Data!$A$2:$A$998=$A146)*(Data!$B$2:$B$998=$B146)*(Data!$C$2:$C$998=$B$1)*(Data!$D$2:$D$998=CM$9)*( (Data!$I$2:$I$998=$B$2)+(Data!$I$2:$I$998=$B$3)+(Data!$I$2:$I$998=$B$4) )*(Data!$J$2:$J$998&lt;=$B$5)*(Data!$J$2:$J$998&gt;=$B$6)*(Data!$F$2:$F$998) )=0,"N/A",SUMPRODUCT( (Data!$A$2:$A$998=$A146)*(Data!$B$2:$B$998=$B146)*(Data!$C$2:$C$998=$B$1)*(Data!$D$2:$D$998=CM$9)*( (Data!$I$2:$I$998=$B$2)+(Data!$I$2:$I$998=$B$3)+(Data!$I$2:$I$998=$B$4) )*(Data!$J$2:$J$998&lt;=$B$5)*(Data!$J$2:$J$998&gt;=$B$6)*(Data!$F$2:$F$998&gt;=CM$11) ) ),"N/A")</f>
        <v>N/A</v>
      </c>
      <c r="CN146" s="6" t="str">
        <f t="shared" si="149"/>
        <v>N/A</v>
      </c>
      <c r="CR146" s="6" t="str">
        <f>IF(CR$10="x",IF( SUMPRODUCT( (Data!$A$2:$A$998=$A146)*(Data!$B$2:$B$998=$B146)*(Data!$C$2:$C$998=$B$1)*(Data!$D$2:$D$998=CR$9)*( (Data!$I$2:$I$998=$B$2)+(Data!$I$2:$I$998=$B$3)+(Data!$I$2:$I$998=$B$4) )*(Data!$J$2:$J$998&lt;=$B$5)*(Data!$J$2:$J$998&gt;=$B$6)*(Data!$H$2:$H$998) )=0,"N/A",SUMPRODUCT( (Data!$A$2:$A$998=$A146)*(Data!$B$2:$B$998=$B146)*(Data!$C$2:$C$998=$B$1)*(Data!$D$2:$D$998=CR$9)*( (Data!$I$2:$I$998=$B$2)+(Data!$I$2:$I$998=$B$3)+(Data!$I$2:$I$998=$B$4) )*(Data!$J$2:$J$998&lt;=$B$5)*(Data!$J$2:$J$998&gt;=$B$6)*(Data!$H$2:$H$998&lt;=CR$11) ) ),"N/A")</f>
        <v>N/A</v>
      </c>
      <c r="CS146" s="6" t="str">
        <f>IF(CS$10="x",IF( SUMPRODUCT( (Data!$A$2:$A$998=$A146)*(Data!$B$2:$B$998=$B146)*(Data!$C$2:$C$998=$B$1)*(Data!$D$2:$D$998=CS$9)*( (Data!$I$2:$I$998=$B$2)+(Data!$I$2:$I$998=$B$3)+(Data!$I$2:$I$998=$B$4) )*(Data!$J$2:$J$998&lt;=$B$5)*(Data!$J$2:$J$998&gt;=$B$6)*(Data!$H$2:$H$998) )=0,"N/A",SUMPRODUCT( (Data!$A$2:$A$998=$A146)*(Data!$B$2:$B$998=$B146)*(Data!$C$2:$C$998=$B$1)*(Data!$D$2:$D$998=CS$9)*( (Data!$I$2:$I$998=$B$2)+(Data!$I$2:$I$998=$B$3)+(Data!$I$2:$I$998=$B$4) )*(Data!$J$2:$J$998&lt;=$B$5)*(Data!$J$2:$J$998&gt;=$B$6)*(Data!$H$2:$H$998&lt;=CS$11) ) ),"N/A")</f>
        <v>N/A</v>
      </c>
      <c r="CT146" s="6" t="str">
        <f>IF(CT$10="x",IF( SUMPRODUCT( (Data!$A$2:$A$998=$A146)*(Data!$B$2:$B$998=$B146)*(Data!$C$2:$C$998=$B$1)*(Data!$D$2:$D$998=CT$9)*( (Data!$I$2:$I$998=$B$2)+(Data!$I$2:$I$998=$B$3)+(Data!$I$2:$I$998=$B$4) )*(Data!$J$2:$J$998&lt;=$B$5)*(Data!$J$2:$J$998&gt;=$B$6)*(Data!$H$2:$H$998) )=0,"N/A",SUMPRODUCT( (Data!$A$2:$A$998=$A146)*(Data!$B$2:$B$998=$B146)*(Data!$C$2:$C$998=$B$1)*(Data!$D$2:$D$998=CT$9)*( (Data!$I$2:$I$998=$B$2)+(Data!$I$2:$I$998=$B$3)+(Data!$I$2:$I$998=$B$4) )*(Data!$J$2:$J$998&lt;=$B$5)*(Data!$J$2:$J$998&gt;=$B$6)*(Data!$H$2:$H$998&lt;=CT$11) ) ),"N/A")</f>
        <v>N/A</v>
      </c>
      <c r="CU146" s="6" t="str">
        <f>IF(CU$10="x",IF( SUMPRODUCT( (Data!$A$2:$A$998=$A146)*(Data!$B$2:$B$998=$B146)*(Data!$C$2:$C$998=$B$1)*(Data!$D$2:$D$998=CU$9)*( (Data!$I$2:$I$998=$B$2)+(Data!$I$2:$I$998=$B$3)+(Data!$I$2:$I$998=$B$4) )*(Data!$J$2:$J$998&lt;=$B$5)*(Data!$J$2:$J$998&gt;=$B$6)*(Data!$H$2:$H$998) )=0,"N/A",SUMPRODUCT( (Data!$A$2:$A$998=$A146)*(Data!$B$2:$B$998=$B146)*(Data!$C$2:$C$998=$B$1)*(Data!$D$2:$D$998=CU$9)*( (Data!$I$2:$I$998=$B$2)+(Data!$I$2:$I$998=$B$3)+(Data!$I$2:$I$998=$B$4) )*(Data!$J$2:$J$998&lt;=$B$5)*(Data!$J$2:$J$998&gt;=$B$6)*(Data!$H$2:$H$998&lt;=CU$11) ) ),"N/A")</f>
        <v>N/A</v>
      </c>
      <c r="CV146" s="6" t="str">
        <f>IF(CV$10="x",IF( SUMPRODUCT( (Data!$A$2:$A$998=$A146)*(Data!$B$2:$B$998=$B146)*(Data!$C$2:$C$998=$B$1)*(Data!$D$2:$D$998=CV$9)*( (Data!$I$2:$I$998=$B$2)+(Data!$I$2:$I$998=$B$3)+(Data!$I$2:$I$998=$B$4) )*(Data!$J$2:$J$998&lt;=$B$5)*(Data!$J$2:$J$998&gt;=$B$6)*(Data!$H$2:$H$998) )=0,"N/A",SUMPRODUCT( (Data!$A$2:$A$998=$A146)*(Data!$B$2:$B$998=$B146)*(Data!$C$2:$C$998=$B$1)*(Data!$D$2:$D$998=CV$9)*( (Data!$I$2:$I$998=$B$2)+(Data!$I$2:$I$998=$B$3)+(Data!$I$2:$I$998=$B$4) )*(Data!$J$2:$J$998&lt;=$B$5)*(Data!$J$2:$J$998&gt;=$B$6)*(Data!$H$2:$H$998&lt;=CV$11) ) ),"N/A")</f>
        <v>N/A</v>
      </c>
      <c r="CW146" s="6" t="str">
        <f>IF(CW$10="x",IF( SUMPRODUCT( (Data!$A$2:$A$998=$A146)*(Data!$B$2:$B$998=$B146)*(Data!$C$2:$C$998=$B$1)*(Data!$D$2:$D$998=CW$9)*( (Data!$I$2:$I$998=$B$2)+(Data!$I$2:$I$998=$B$3)+(Data!$I$2:$I$998=$B$4) )*(Data!$J$2:$J$998&lt;=$B$5)*(Data!$J$2:$J$998&gt;=$B$6)*(Data!$H$2:$H$998) )=0,"N/A",SUMPRODUCT( (Data!$A$2:$A$998=$A146)*(Data!$B$2:$B$998=$B146)*(Data!$C$2:$C$998=$B$1)*(Data!$D$2:$D$998=CW$9)*( (Data!$I$2:$I$998=$B$2)+(Data!$I$2:$I$998=$B$3)+(Data!$I$2:$I$998=$B$4) )*(Data!$J$2:$J$998&lt;=$B$5)*(Data!$J$2:$J$998&gt;=$B$6)*(Data!$H$2:$H$998&lt;=CW$11) ) ),"N/A")</f>
        <v>N/A</v>
      </c>
      <c r="CX146" s="6" t="str">
        <f>IF(CX$10="x",IF( SUMPRODUCT( (Data!$A$2:$A$998=$A146)*(Data!$B$2:$B$998=$B146)*(Data!$C$2:$C$998=$B$1)*(Data!$D$2:$D$998=CX$9)*( (Data!$I$2:$I$998=$B$2)+(Data!$I$2:$I$998=$B$3)+(Data!$I$2:$I$998=$B$4) )*(Data!$J$2:$J$998&lt;=$B$5)*(Data!$J$2:$J$998&gt;=$B$6)*(Data!$H$2:$H$998) )=0,"N/A",SUMPRODUCT( (Data!$A$2:$A$998=$A146)*(Data!$B$2:$B$998=$B146)*(Data!$C$2:$C$998=$B$1)*(Data!$D$2:$D$998=CX$9)*( (Data!$I$2:$I$998=$B$2)+(Data!$I$2:$I$998=$B$3)+(Data!$I$2:$I$998=$B$4) )*(Data!$J$2:$J$998&lt;=$B$5)*(Data!$J$2:$J$998&gt;=$B$6)*(Data!$H$2:$H$998&lt;=CX$11) ) ),"N/A")</f>
        <v>N/A</v>
      </c>
      <c r="CY146" s="6" t="str">
        <f>IF(CY$10="x",IF( SUMPRODUCT( (Data!$A$2:$A$998=$A146)*(Data!$B$2:$B$998=$B146)*(Data!$C$2:$C$998=$B$1)*(Data!$D$2:$D$998=CY$9)*( (Data!$I$2:$I$998=$B$2)+(Data!$I$2:$I$998=$B$3)+(Data!$I$2:$I$998=$B$4) )*(Data!$J$2:$J$998&lt;=$B$5)*(Data!$J$2:$J$998&gt;=$B$6)*(Data!$H$2:$H$998) )=0,"N/A",SUMPRODUCT( (Data!$A$2:$A$998=$A146)*(Data!$B$2:$B$998=$B146)*(Data!$C$2:$C$998=$B$1)*(Data!$D$2:$D$998=CY$9)*( (Data!$I$2:$I$998=$B$2)+(Data!$I$2:$I$998=$B$3)+(Data!$I$2:$I$998=$B$4) )*(Data!$J$2:$J$998&lt;=$B$5)*(Data!$J$2:$J$998&gt;=$B$6)*(Data!$H$2:$H$998&lt;=CY$11) ) ),"N/A")</f>
        <v>N/A</v>
      </c>
      <c r="CZ146" s="6" t="str">
        <f>IF(CZ$10="x",IF( SUMPRODUCT( (Data!$A$2:$A$998=$A146)*(Data!$B$2:$B$998=$B146)*(Data!$C$2:$C$998=$B$1)*(Data!$D$2:$D$998=CZ$9)*( (Data!$I$2:$I$998=$B$2)+(Data!$I$2:$I$998=$B$3)+(Data!$I$2:$I$998=$B$4) )*(Data!$J$2:$J$998&lt;=$B$5)*(Data!$J$2:$J$998&gt;=$B$6)*(Data!$H$2:$H$998) )=0,"N/A",SUMPRODUCT( (Data!$A$2:$A$998=$A146)*(Data!$B$2:$B$998=$B146)*(Data!$C$2:$C$998=$B$1)*(Data!$D$2:$D$998=CZ$9)*( (Data!$I$2:$I$998=$B$2)+(Data!$I$2:$I$998=$B$3)+(Data!$I$2:$I$998=$B$4) )*(Data!$J$2:$J$998&lt;=$B$5)*(Data!$J$2:$J$998&gt;=$B$6)*(Data!$H$2:$H$998&lt;=CZ$11) ) ),"N/A")</f>
        <v>N/A</v>
      </c>
      <c r="DA146" s="6" t="str">
        <f>IF(DA$10="x",IF( SUMPRODUCT( (Data!$A$2:$A$998=$A146)*(Data!$B$2:$B$998=$B146)*(Data!$C$2:$C$998=$B$1)*(Data!$D$2:$D$998=DA$9)*( (Data!$I$2:$I$998=$B$2)+(Data!$I$2:$I$998=$B$3)+(Data!$I$2:$I$998=$B$4) )*(Data!$J$2:$J$998&lt;=$B$5)*(Data!$J$2:$J$998&gt;=$B$6)*(Data!$H$2:$H$998) )=0,"N/A",SUMPRODUCT( (Data!$A$2:$A$998=$A146)*(Data!$B$2:$B$998=$B146)*(Data!$C$2:$C$998=$B$1)*(Data!$D$2:$D$998=DA$9)*( (Data!$I$2:$I$998=$B$2)+(Data!$I$2:$I$998=$B$3)+(Data!$I$2:$I$998=$B$4) )*(Data!$J$2:$J$998&lt;=$B$5)*(Data!$J$2:$J$998&gt;=$B$6)*(Data!$H$2:$H$998&lt;=DA$11) ) ),"N/A")</f>
        <v>N/A</v>
      </c>
      <c r="DB146" s="6" t="str">
        <f>IF(DB$10="x",IF( SUMPRODUCT( (Data!$A$2:$A$998=$A146)*(Data!$B$2:$B$998=$B146)*(Data!$C$2:$C$998=$B$1)*(Data!$D$2:$D$998=DB$9)*( (Data!$I$2:$I$998=$B$2)+(Data!$I$2:$I$998=$B$3)+(Data!$I$2:$I$998=$B$4) )*(Data!$J$2:$J$998&lt;=$B$5)*(Data!$J$2:$J$998&gt;=$B$6)*(Data!$H$2:$H$998) )=0,"N/A",SUMPRODUCT( (Data!$A$2:$A$998=$A146)*(Data!$B$2:$B$998=$B146)*(Data!$C$2:$C$998=$B$1)*(Data!$D$2:$D$998=DB$9)*( (Data!$I$2:$I$998=$B$2)+(Data!$I$2:$I$998=$B$3)+(Data!$I$2:$I$998=$B$4) )*(Data!$J$2:$J$998&lt;=$B$5)*(Data!$J$2:$J$998&gt;=$B$6)*(Data!$H$2:$H$998&lt;=DB$11) ) ),"N/A")</f>
        <v>N/A</v>
      </c>
      <c r="DC146" s="6" t="str">
        <f>IF(DC$10="x",IF( SUMPRODUCT( (Data!$A$2:$A$998=$A146)*(Data!$B$2:$B$998=$B146)*(Data!$C$2:$C$998=$B$1)*(Data!$D$2:$D$998=DC$9)*( (Data!$I$2:$I$998=$B$2)+(Data!$I$2:$I$998=$B$3)+(Data!$I$2:$I$998=$B$4) )*(Data!$J$2:$J$998&lt;=$B$5)*(Data!$J$2:$J$998&gt;=$B$6)*(Data!$H$2:$H$998) )=0,"N/A",SUMPRODUCT( (Data!$A$2:$A$998=$A146)*(Data!$B$2:$B$998=$B146)*(Data!$C$2:$C$998=$B$1)*(Data!$D$2:$D$998=DC$9)*( (Data!$I$2:$I$998=$B$2)+(Data!$I$2:$I$998=$B$3)+(Data!$I$2:$I$998=$B$4) )*(Data!$J$2:$J$998&lt;=$B$5)*(Data!$J$2:$J$998&gt;=$B$6)*(Data!$H$2:$H$998&lt;=DC$11) ) ),"N/A")</f>
        <v>N/A</v>
      </c>
      <c r="DD146" s="6" t="str">
        <f>IF(DD$10="x",IF( SUMPRODUCT( (Data!$A$2:$A$998=$A146)*(Data!$B$2:$B$998=$B146)*(Data!$C$2:$C$998=$B$1)*(Data!$D$2:$D$998=DD$9)*( (Data!$I$2:$I$998=$B$2)+(Data!$I$2:$I$998=$B$3)+(Data!$I$2:$I$998=$B$4) )*(Data!$J$2:$J$998&lt;=$B$5)*(Data!$J$2:$J$998&gt;=$B$6)*(Data!$H$2:$H$998) )=0,"N/A",SUMPRODUCT( (Data!$A$2:$A$998=$A146)*(Data!$B$2:$B$998=$B146)*(Data!$C$2:$C$998=$B$1)*(Data!$D$2:$D$998=DD$9)*( (Data!$I$2:$I$998=$B$2)+(Data!$I$2:$I$998=$B$3)+(Data!$I$2:$I$998=$B$4) )*(Data!$J$2:$J$998&lt;=$B$5)*(Data!$J$2:$J$998&gt;=$B$6)*(Data!$H$2:$H$998&lt;=DD$11) ) ),"N/A")</f>
        <v>N/A</v>
      </c>
      <c r="DE146" s="6" t="str">
        <f>IF(DE$10="x",IF( SUMPRODUCT( (Data!$A$2:$A$998=$A146)*(Data!$B$2:$B$998=$B146)*(Data!$C$2:$C$998=$B$1)*(Data!$D$2:$D$998=DE$9)*( (Data!$I$2:$I$998=$B$2)+(Data!$I$2:$I$998=$B$3)+(Data!$I$2:$I$998=$B$4) )*(Data!$J$2:$J$998&lt;=$B$5)*(Data!$J$2:$J$998&gt;=$B$6)*(Data!$H$2:$H$998) )=0,"N/A",SUMPRODUCT( (Data!$A$2:$A$998=$A146)*(Data!$B$2:$B$998=$B146)*(Data!$C$2:$C$998=$B$1)*(Data!$D$2:$D$998=DE$9)*( (Data!$I$2:$I$998=$B$2)+(Data!$I$2:$I$998=$B$3)+(Data!$I$2:$I$998=$B$4) )*(Data!$J$2:$J$998&lt;=$B$5)*(Data!$J$2:$J$998&gt;=$B$6)*(Data!$H$2:$H$998&lt;=DE$11) ) ),"N/A")</f>
        <v>N/A</v>
      </c>
      <c r="DF146" s="6" t="str">
        <f>IF(DF$10="x",IF( SUMPRODUCT( (Data!$A$2:$A$998=$A146)*(Data!$B$2:$B$998=$B146)*(Data!$C$2:$C$998=$B$1)*(Data!$D$2:$D$998=DF$9)*( (Data!$I$2:$I$998=$B$2)+(Data!$I$2:$I$998=$B$3)+(Data!$I$2:$I$998=$B$4) )*(Data!$J$2:$J$998&lt;=$B$5)*(Data!$J$2:$J$998&gt;=$B$6)*(Data!$H$2:$H$998) )=0,"N/A",SUMPRODUCT( (Data!$A$2:$A$998=$A146)*(Data!$B$2:$B$998=$B146)*(Data!$C$2:$C$998=$B$1)*(Data!$D$2:$D$998=DF$9)*( (Data!$I$2:$I$998=$B$2)+(Data!$I$2:$I$998=$B$3)+(Data!$I$2:$I$998=$B$4) )*(Data!$J$2:$J$998&lt;=$B$5)*(Data!$J$2:$J$998&gt;=$B$6)*(Data!$H$2:$H$998&lt;=DF$11) ) ),"N/A")</f>
        <v>N/A</v>
      </c>
      <c r="DG146" s="6" t="str">
        <f>IF(DG$10="x",IF( SUMPRODUCT( (Data!$A$2:$A$998=$A146)*(Data!$B$2:$B$998=$B146)*(Data!$C$2:$C$998=$B$1)*(Data!$D$2:$D$998=DG$9)*( (Data!$I$2:$I$998=$B$2)+(Data!$I$2:$I$998=$B$3)+(Data!$I$2:$I$998=$B$4) )*(Data!$J$2:$J$998&lt;=$B$5)*(Data!$J$2:$J$998&gt;=$B$6)*(Data!$H$2:$H$998) )=0,"N/A",SUMPRODUCT( (Data!$A$2:$A$998=$A146)*(Data!$B$2:$B$998=$B146)*(Data!$C$2:$C$998=$B$1)*(Data!$D$2:$D$998=DG$9)*( (Data!$I$2:$I$998=$B$2)+(Data!$I$2:$I$998=$B$3)+(Data!$I$2:$I$998=$B$4) )*(Data!$J$2:$J$998&lt;=$B$5)*(Data!$J$2:$J$998&gt;=$B$6)*(Data!$H$2:$H$998&lt;=DG$11) ) ),"N/A")</f>
        <v>N/A</v>
      </c>
      <c r="DH146" s="6" t="str">
        <f>IF(DH$10="x",IF( SUMPRODUCT( (Data!$A$2:$A$998=$A146)*(Data!$B$2:$B$998=$B146)*(Data!$C$2:$C$998=$B$1)*(Data!$D$2:$D$998=DH$9)*( (Data!$I$2:$I$998=$B$2)+(Data!$I$2:$I$998=$B$3)+(Data!$I$2:$I$998=$B$4) )*(Data!$J$2:$J$998&lt;=$B$5)*(Data!$J$2:$J$998&gt;=$B$6)*(Data!$H$2:$H$998) )=0,"N/A",SUMPRODUCT( (Data!$A$2:$A$998=$A146)*(Data!$B$2:$B$998=$B146)*(Data!$C$2:$C$998=$B$1)*(Data!$D$2:$D$998=DH$9)*( (Data!$I$2:$I$998=$B$2)+(Data!$I$2:$I$998=$B$3)+(Data!$I$2:$I$998=$B$4) )*(Data!$J$2:$J$998&lt;=$B$5)*(Data!$J$2:$J$998&gt;=$B$6)*(Data!$H$2:$H$998&lt;=DH$11) ) ),"N/A")</f>
        <v>N/A</v>
      </c>
      <c r="DI146" s="6" t="str">
        <f>IF(DI$10="x",IF( SUMPRODUCT( (Data!$A$2:$A$998=$A146)*(Data!$B$2:$B$998=$B146)*(Data!$C$2:$C$998=$B$1)*(Data!$D$2:$D$998=DI$9)*( (Data!$I$2:$I$998=$B$2)+(Data!$I$2:$I$998=$B$3)+(Data!$I$2:$I$998=$B$4) )*(Data!$J$2:$J$998&lt;=$B$5)*(Data!$J$2:$J$998&gt;=$B$6)*(Data!$H$2:$H$998) )=0,"N/A",SUMPRODUCT( (Data!$A$2:$A$998=$A146)*(Data!$B$2:$B$998=$B146)*(Data!$C$2:$C$998=$B$1)*(Data!$D$2:$D$998=DI$9)*( (Data!$I$2:$I$998=$B$2)+(Data!$I$2:$I$998=$B$3)+(Data!$I$2:$I$998=$B$4) )*(Data!$J$2:$J$998&lt;=$B$5)*(Data!$J$2:$J$998&gt;=$B$6)*(Data!$H$2:$H$998&lt;=DI$11) ) ),"N/A")</f>
        <v>N/A</v>
      </c>
      <c r="DJ146" s="6" t="str">
        <f>IF(DJ$10="x",IF( SUMPRODUCT( (Data!$A$2:$A$998=$A146)*(Data!$B$2:$B$998=$B146)*(Data!$C$2:$C$998=$B$1)*(Data!$D$2:$D$998=DJ$9)*( (Data!$I$2:$I$998=$B$2)+(Data!$I$2:$I$998=$B$3)+(Data!$I$2:$I$998=$B$4) )*(Data!$J$2:$J$998&lt;=$B$5)*(Data!$J$2:$J$998&gt;=$B$6)*(Data!$H$2:$H$998) )=0,"N/A",SUMPRODUCT( (Data!$A$2:$A$998=$A146)*(Data!$B$2:$B$998=$B146)*(Data!$C$2:$C$998=$B$1)*(Data!$D$2:$D$998=DJ$9)*( (Data!$I$2:$I$998=$B$2)+(Data!$I$2:$I$998=$B$3)+(Data!$I$2:$I$998=$B$4) )*(Data!$J$2:$J$998&lt;=$B$5)*(Data!$J$2:$J$998&gt;=$B$6)*(Data!$H$2:$H$998&lt;=DJ$11) ) ),"N/A")</f>
        <v>N/A</v>
      </c>
      <c r="DK146" s="6" t="str">
        <f t="shared" si="150"/>
        <v>N/A</v>
      </c>
      <c r="DO146" s="6" t="str">
        <f t="shared" si="154"/>
        <v>N/A</v>
      </c>
      <c r="DP146" s="6" t="str">
        <f t="shared" si="140"/>
        <v>N/A</v>
      </c>
      <c r="DQ146" s="6" t="str">
        <f t="shared" si="141"/>
        <v>N/A</v>
      </c>
      <c r="DR146" s="6" t="str">
        <f t="shared" si="142"/>
        <v>N/A</v>
      </c>
      <c r="DS146" s="6" t="str">
        <f t="shared" si="107"/>
        <v>N/A</v>
      </c>
      <c r="DT146" s="6" t="str">
        <f t="shared" si="108"/>
        <v>N/A</v>
      </c>
      <c r="DU146" s="6" t="str">
        <f t="shared" si="109"/>
        <v>N/A</v>
      </c>
      <c r="DV146" s="6" t="str">
        <f t="shared" si="110"/>
        <v>N/A</v>
      </c>
      <c r="DW146" s="6" t="str">
        <f t="shared" si="111"/>
        <v>N/A</v>
      </c>
      <c r="DX146" s="6" t="str">
        <f t="shared" si="112"/>
        <v>N/A</v>
      </c>
      <c r="DY146" s="6" t="str">
        <f t="shared" si="113"/>
        <v>N/A</v>
      </c>
      <c r="DZ146" s="6" t="str">
        <f t="shared" si="114"/>
        <v>N/A</v>
      </c>
      <c r="EA146" s="6" t="str">
        <f t="shared" si="115"/>
        <v>N/A</v>
      </c>
      <c r="EB146" s="6" t="str">
        <f t="shared" si="116"/>
        <v>N/A</v>
      </c>
      <c r="EC146" s="6" t="str">
        <f t="shared" si="117"/>
        <v>N/A</v>
      </c>
      <c r="ED146" s="6" t="str">
        <f t="shared" si="118"/>
        <v>N/A</v>
      </c>
      <c r="EE146" s="6" t="str">
        <f t="shared" si="119"/>
        <v>N/A</v>
      </c>
      <c r="EF146" s="6" t="str">
        <f t="shared" si="120"/>
        <v>N/A</v>
      </c>
      <c r="EG146" s="6" t="str">
        <f t="shared" si="121"/>
        <v>N/A</v>
      </c>
      <c r="EH146" s="6" t="str">
        <f t="shared" si="151"/>
        <v>N/A</v>
      </c>
      <c r="EL146" s="6" t="str">
        <f t="shared" si="155"/>
        <v>N/A</v>
      </c>
      <c r="EM146" s="6" t="str">
        <f t="shared" si="143"/>
        <v>N/A</v>
      </c>
      <c r="EN146" s="6" t="str">
        <f t="shared" si="144"/>
        <v>N/A</v>
      </c>
      <c r="EO146" s="6" t="str">
        <f t="shared" si="145"/>
        <v>N/A</v>
      </c>
      <c r="EP146" s="6" t="str">
        <f t="shared" si="122"/>
        <v>N/A</v>
      </c>
      <c r="EQ146" s="6" t="str">
        <f t="shared" si="123"/>
        <v>N/A</v>
      </c>
      <c r="ER146" s="6" t="str">
        <f t="shared" si="124"/>
        <v>N/A</v>
      </c>
      <c r="ES146" s="6" t="str">
        <f t="shared" si="125"/>
        <v>N/A</v>
      </c>
      <c r="ET146" s="6" t="str">
        <f t="shared" si="126"/>
        <v>N/A</v>
      </c>
      <c r="EU146" s="6" t="str">
        <f t="shared" si="127"/>
        <v>N/A</v>
      </c>
      <c r="EV146" s="6" t="str">
        <f t="shared" si="128"/>
        <v>N/A</v>
      </c>
      <c r="EW146" s="6" t="str">
        <f t="shared" si="129"/>
        <v>N/A</v>
      </c>
      <c r="EX146" s="6" t="str">
        <f t="shared" si="130"/>
        <v>N/A</v>
      </c>
      <c r="EY146" s="6" t="str">
        <f t="shared" si="131"/>
        <v>N/A</v>
      </c>
      <c r="EZ146" s="6" t="str">
        <f t="shared" si="132"/>
        <v>N/A</v>
      </c>
      <c r="FA146" s="6" t="str">
        <f t="shared" si="133"/>
        <v>N/A</v>
      </c>
      <c r="FB146" s="6" t="str">
        <f t="shared" si="134"/>
        <v>N/A</v>
      </c>
      <c r="FC146" s="6" t="str">
        <f t="shared" si="135"/>
        <v>N/A</v>
      </c>
      <c r="FD146" s="6" t="str">
        <f t="shared" si="136"/>
        <v>N/A</v>
      </c>
      <c r="FE146" s="6" t="str">
        <f t="shared" si="152"/>
        <v>N/A</v>
      </c>
      <c r="FI146" s="6">
        <f>SUMPRODUCT( (Data!$A$2:$A$1768=$A146)*(Data!$B$2:$B$1768=$B146)*(Data!$J$2:$J$1768) ) / (SUMPRODUCT( (Data!$A$2:$A$1768=$A146)*(Data!$B$2:$B$1768=$B146)*1 ))</f>
        <v>14</v>
      </c>
      <c r="FJ146" s="6">
        <f>IF(SUMPRODUCT( (Data!$A$2:$A$1768=$A146)*(Data!$B$2:$B$1768=$B146)*(Data!$I$2:$I$1768="YES") )&gt;0,1,0)</f>
        <v>0</v>
      </c>
      <c r="FK146" s="6">
        <f>IF(SUMPRODUCT( (Data!$A$2:$A$1768=$A146)*(Data!$B$2:$B$1768=$B146)*(Data!$I$2:$I$1768="NO") )&gt;0,1,0)</f>
        <v>1</v>
      </c>
      <c r="FL146" s="6">
        <f t="shared" si="156"/>
        <v>0</v>
      </c>
    </row>
    <row r="147" spans="1:168" x14ac:dyDescent="0.25">
      <c r="A147" s="23" t="s">
        <v>159</v>
      </c>
      <c r="B147" s="6" t="s">
        <v>152</v>
      </c>
      <c r="C147" s="30"/>
      <c r="D147" s="6" t="str">
        <f>IF(D$10="x",IF( SUMPRODUCT( (Data!$A$2:$A$998=$A147)*(Data!$B$2:$B$998=$B147)*(Data!$C$2:$C$998=$B$1)*(Data!$D$2:$D$998=D$9)*( (Data!$I$2:$I$998=$B$2)+(Data!$I$2:$I$998=$B$3)+(Data!$I$2:$I$998=$B$4) )*(Data!$J$2:$J$998&lt;=$B$5)*(Data!$J$2:$J$998&gt;=$B$6)*(Data!$E$2:$E$998) )=0,"N/A",SUMPRODUCT( (Data!$A$2:$A$998=$A147)*(Data!$B$2:$B$998=$B147)*(Data!$C$2:$C$998=$B$1)*(Data!$D$2:$D$998=D$9)*( (Data!$I$2:$I$998=$B$2)+(Data!$I$2:$I$998=$B$3)+(Data!$I$2:$I$998=$B$4) )*(Data!$J$2:$J$998&lt;=$B$5)*(Data!$J$2:$J$998&gt;=$B$6)*(Data!$E$2:$E$998&gt;=D$11) ) ),"N/A")</f>
        <v>N/A</v>
      </c>
      <c r="E147" s="6" t="str">
        <f>IF(E$10="x",IF( SUMPRODUCT( (Data!$A$2:$A$998=$A147)*(Data!$B$2:$B$998=$B147)*(Data!$C$2:$C$998=$B$1)*(Data!$D$2:$D$998=E$9)*( (Data!$I$2:$I$998=$B$2)+(Data!$I$2:$I$998=$B$3)+(Data!$I$2:$I$998=$B$4) )*(Data!$J$2:$J$998&lt;=$B$5)*(Data!$J$2:$J$998&gt;=$B$6)*(Data!$E$2:$E$998) )=0,"N/A",SUMPRODUCT( (Data!$A$2:$A$998=$A147)*(Data!$B$2:$B$998=$B147)*(Data!$C$2:$C$998=$B$1)*(Data!$D$2:$D$998=E$9)*( (Data!$I$2:$I$998=$B$2)+(Data!$I$2:$I$998=$B$3)+(Data!$I$2:$I$998=$B$4) )*(Data!$J$2:$J$998&lt;=$B$5)*(Data!$J$2:$J$998&gt;=$B$6)*(Data!$E$2:$E$998&gt;=E$11) ) ),"N/A")</f>
        <v>N/A</v>
      </c>
      <c r="F147" s="6" t="str">
        <f>IF(F$10="x",IF( SUMPRODUCT( (Data!$A$2:$A$998=$A147)*(Data!$B$2:$B$998=$B147)*(Data!$C$2:$C$998=$B$1)*(Data!$D$2:$D$998=F$9)*( (Data!$I$2:$I$998=$B$2)+(Data!$I$2:$I$998=$B$3)+(Data!$I$2:$I$998=$B$4) )*(Data!$J$2:$J$998&lt;=$B$5)*(Data!$J$2:$J$998&gt;=$B$6)*(Data!$E$2:$E$998) )=0,"N/A",SUMPRODUCT( (Data!$A$2:$A$998=$A147)*(Data!$B$2:$B$998=$B147)*(Data!$C$2:$C$998=$B$1)*(Data!$D$2:$D$998=F$9)*( (Data!$I$2:$I$998=$B$2)+(Data!$I$2:$I$998=$B$3)+(Data!$I$2:$I$998=$B$4) )*(Data!$J$2:$J$998&lt;=$B$5)*(Data!$J$2:$J$998&gt;=$B$6)*(Data!$E$2:$E$998&gt;=F$11) ) ),"N/A")</f>
        <v>N/A</v>
      </c>
      <c r="G147" s="6" t="str">
        <f>IF(G$10="x",IF( SUMPRODUCT( (Data!$A$2:$A$998=$A147)*(Data!$B$2:$B$998=$B147)*(Data!$C$2:$C$998=$B$1)*(Data!$D$2:$D$998=G$9)*( (Data!$I$2:$I$998=$B$2)+(Data!$I$2:$I$998=$B$3)+(Data!$I$2:$I$998=$B$4) )*(Data!$J$2:$J$998&lt;=$B$5)*(Data!$J$2:$J$998&gt;=$B$6)*(Data!$E$2:$E$998) )=0,"N/A",SUMPRODUCT( (Data!$A$2:$A$998=$A147)*(Data!$B$2:$B$998=$B147)*(Data!$C$2:$C$998=$B$1)*(Data!$D$2:$D$998=G$9)*( (Data!$I$2:$I$998=$B$2)+(Data!$I$2:$I$998=$B$3)+(Data!$I$2:$I$998=$B$4) )*(Data!$J$2:$J$998&lt;=$B$5)*(Data!$J$2:$J$998&gt;=$B$6)*(Data!$E$2:$E$998&gt;=G$11) ) ),"N/A")</f>
        <v>N/A</v>
      </c>
      <c r="H147" s="6" t="str">
        <f>IF(H$10="x",IF( SUMPRODUCT( (Data!$A$2:$A$998=$A147)*(Data!$B$2:$B$998=$B147)*(Data!$C$2:$C$998=$B$1)*(Data!$D$2:$D$998=H$9)*( (Data!$I$2:$I$998=$B$2)+(Data!$I$2:$I$998=$B$3)+(Data!$I$2:$I$998=$B$4) )*(Data!$J$2:$J$998&lt;=$B$5)*(Data!$J$2:$J$998&gt;=$B$6)*(Data!$E$2:$E$998) )=0,"N/A",SUMPRODUCT( (Data!$A$2:$A$998=$A147)*(Data!$B$2:$B$998=$B147)*(Data!$C$2:$C$998=$B$1)*(Data!$D$2:$D$998=H$9)*( (Data!$I$2:$I$998=$B$2)+(Data!$I$2:$I$998=$B$3)+(Data!$I$2:$I$998=$B$4) )*(Data!$J$2:$J$998&lt;=$B$5)*(Data!$J$2:$J$998&gt;=$B$6)*(Data!$E$2:$E$998&gt;=H$11) ) ),"N/A")</f>
        <v>N/A</v>
      </c>
      <c r="I147" s="6" t="str">
        <f>IF(I$10="x",IF( SUMPRODUCT( (Data!$A$2:$A$998=$A147)*(Data!$B$2:$B$998=$B147)*(Data!$C$2:$C$998=$B$1)*(Data!$D$2:$D$998=I$9)*( (Data!$I$2:$I$998=$B$2)+(Data!$I$2:$I$998=$B$3)+(Data!$I$2:$I$998=$B$4) )*(Data!$J$2:$J$998&lt;=$B$5)*(Data!$J$2:$J$998&gt;=$B$6)*(Data!$E$2:$E$998) )=0,"N/A",SUMPRODUCT( (Data!$A$2:$A$998=$A147)*(Data!$B$2:$B$998=$B147)*(Data!$C$2:$C$998=$B$1)*(Data!$D$2:$D$998=I$9)*( (Data!$I$2:$I$998=$B$2)+(Data!$I$2:$I$998=$B$3)+(Data!$I$2:$I$998=$B$4) )*(Data!$J$2:$J$998&lt;=$B$5)*(Data!$J$2:$J$998&gt;=$B$6)*(Data!$E$2:$E$998&gt;=I$11) ) ),"N/A")</f>
        <v>N/A</v>
      </c>
      <c r="J147" s="6" t="str">
        <f>IF(J$10="x",IF( SUMPRODUCT( (Data!$A$2:$A$998=$A147)*(Data!$B$2:$B$998=$B147)*(Data!$C$2:$C$998=$B$1)*(Data!$D$2:$D$998=J$9)*( (Data!$I$2:$I$998=$B$2)+(Data!$I$2:$I$998=$B$3)+(Data!$I$2:$I$998=$B$4) )*(Data!$J$2:$J$998&lt;=$B$5)*(Data!$J$2:$J$998&gt;=$B$6)*(Data!$E$2:$E$998) )=0,"N/A",SUMPRODUCT( (Data!$A$2:$A$998=$A147)*(Data!$B$2:$B$998=$B147)*(Data!$C$2:$C$998=$B$1)*(Data!$D$2:$D$998=J$9)*( (Data!$I$2:$I$998=$B$2)+(Data!$I$2:$I$998=$B$3)+(Data!$I$2:$I$998=$B$4) )*(Data!$J$2:$J$998&lt;=$B$5)*(Data!$J$2:$J$998&gt;=$B$6)*(Data!$E$2:$E$998&gt;=J$11) ) ),"N/A")</f>
        <v>N/A</v>
      </c>
      <c r="K147" s="6" t="str">
        <f>IF(K$10="x",IF( SUMPRODUCT( (Data!$A$2:$A$998=$A147)*(Data!$B$2:$B$998=$B147)*(Data!$C$2:$C$998=$B$1)*(Data!$D$2:$D$998=K$9)*( (Data!$I$2:$I$998=$B$2)+(Data!$I$2:$I$998=$B$3)+(Data!$I$2:$I$998=$B$4) )*(Data!$J$2:$J$998&lt;=$B$5)*(Data!$J$2:$J$998&gt;=$B$6)*(Data!$E$2:$E$998) )=0,"N/A",SUMPRODUCT( (Data!$A$2:$A$998=$A147)*(Data!$B$2:$B$998=$B147)*(Data!$C$2:$C$998=$B$1)*(Data!$D$2:$D$998=K$9)*( (Data!$I$2:$I$998=$B$2)+(Data!$I$2:$I$998=$B$3)+(Data!$I$2:$I$998=$B$4) )*(Data!$J$2:$J$998&lt;=$B$5)*(Data!$J$2:$J$998&gt;=$B$6)*(Data!$E$2:$E$998&gt;=K$11) ) ),"N/A")</f>
        <v>N/A</v>
      </c>
      <c r="L147" s="6" t="str">
        <f>IF(L$10="x",IF( SUMPRODUCT( (Data!$A$2:$A$998=$A147)*(Data!$B$2:$B$998=$B147)*(Data!$C$2:$C$998=$B$1)*(Data!$D$2:$D$998=L$9)*( (Data!$I$2:$I$998=$B$2)+(Data!$I$2:$I$998=$B$3)+(Data!$I$2:$I$998=$B$4) )*(Data!$J$2:$J$998&lt;=$B$5)*(Data!$J$2:$J$998&gt;=$B$6)*(Data!$E$2:$E$998) )=0,"N/A",SUMPRODUCT( (Data!$A$2:$A$998=$A147)*(Data!$B$2:$B$998=$B147)*(Data!$C$2:$C$998=$B$1)*(Data!$D$2:$D$998=L$9)*( (Data!$I$2:$I$998=$B$2)+(Data!$I$2:$I$998=$B$3)+(Data!$I$2:$I$998=$B$4) )*(Data!$J$2:$J$998&lt;=$B$5)*(Data!$J$2:$J$998&gt;=$B$6)*(Data!$E$2:$E$998&gt;=L$11) ) ),"N/A")</f>
        <v>N/A</v>
      </c>
      <c r="M147" s="6" t="str">
        <f>IF(M$10="x",IF( SUMPRODUCT( (Data!$A$2:$A$998=$A147)*(Data!$B$2:$B$998=$B147)*(Data!$C$2:$C$998=$B$1)*(Data!$D$2:$D$998=M$9)*( (Data!$I$2:$I$998=$B$2)+(Data!$I$2:$I$998=$B$3)+(Data!$I$2:$I$998=$B$4) )*(Data!$J$2:$J$998&lt;=$B$5)*(Data!$J$2:$J$998&gt;=$B$6)*(Data!$E$2:$E$998) )=0,"N/A",SUMPRODUCT( (Data!$A$2:$A$998=$A147)*(Data!$B$2:$B$998=$B147)*(Data!$C$2:$C$998=$B$1)*(Data!$D$2:$D$998=M$9)*( (Data!$I$2:$I$998=$B$2)+(Data!$I$2:$I$998=$B$3)+(Data!$I$2:$I$998=$B$4) )*(Data!$J$2:$J$998&lt;=$B$5)*(Data!$J$2:$J$998&gt;=$B$6)*(Data!$E$2:$E$998&gt;=M$11) ) ),"N/A")</f>
        <v>N/A</v>
      </c>
      <c r="N147" s="6" t="str">
        <f>IF(N$10="x",IF( SUMPRODUCT( (Data!$A$2:$A$998=$A147)*(Data!$B$2:$B$998=$B147)*(Data!$C$2:$C$998=$B$1)*(Data!$D$2:$D$998=N$9)*( (Data!$I$2:$I$998=$B$2)+(Data!$I$2:$I$998=$B$3)+(Data!$I$2:$I$998=$B$4) )*(Data!$J$2:$J$998&lt;=$B$5)*(Data!$J$2:$J$998&gt;=$B$6)*(Data!$E$2:$E$998) )=0,"N/A",SUMPRODUCT( (Data!$A$2:$A$998=$A147)*(Data!$B$2:$B$998=$B147)*(Data!$C$2:$C$998=$B$1)*(Data!$D$2:$D$998=N$9)*( (Data!$I$2:$I$998=$B$2)+(Data!$I$2:$I$998=$B$3)+(Data!$I$2:$I$998=$B$4) )*(Data!$J$2:$J$998&lt;=$B$5)*(Data!$J$2:$J$998&gt;=$B$6)*(Data!$E$2:$E$998&gt;=N$11) ) ),"N/A")</f>
        <v>N/A</v>
      </c>
      <c r="O147" s="6" t="str">
        <f>IF(O$10="x",IF( SUMPRODUCT( (Data!$A$2:$A$998=$A147)*(Data!$B$2:$B$998=$B147)*(Data!$C$2:$C$998=$B$1)*(Data!$D$2:$D$998=O$9)*( (Data!$I$2:$I$998=$B$2)+(Data!$I$2:$I$998=$B$3)+(Data!$I$2:$I$998=$B$4) )*(Data!$J$2:$J$998&lt;=$B$5)*(Data!$J$2:$J$998&gt;=$B$6)*(Data!$E$2:$E$998) )=0,"N/A",SUMPRODUCT( (Data!$A$2:$A$998=$A147)*(Data!$B$2:$B$998=$B147)*(Data!$C$2:$C$998=$B$1)*(Data!$D$2:$D$998=O$9)*( (Data!$I$2:$I$998=$B$2)+(Data!$I$2:$I$998=$B$3)+(Data!$I$2:$I$998=$B$4) )*(Data!$J$2:$J$998&lt;=$B$5)*(Data!$J$2:$J$998&gt;=$B$6)*(Data!$E$2:$E$998&gt;=O$11) ) ),"N/A")</f>
        <v>N/A</v>
      </c>
      <c r="P147" s="6" t="str">
        <f>IF(P$10="x",IF( SUMPRODUCT( (Data!$A$2:$A$998=$A147)*(Data!$B$2:$B$998=$B147)*(Data!$C$2:$C$998=$B$1)*(Data!$D$2:$D$998=P$9)*( (Data!$I$2:$I$998=$B$2)+(Data!$I$2:$I$998=$B$3)+(Data!$I$2:$I$998=$B$4) )*(Data!$J$2:$J$998&lt;=$B$5)*(Data!$J$2:$J$998&gt;=$B$6)*(Data!$E$2:$E$998) )=0,"N/A",SUMPRODUCT( (Data!$A$2:$A$998=$A147)*(Data!$B$2:$B$998=$B147)*(Data!$C$2:$C$998=$B$1)*(Data!$D$2:$D$998=P$9)*( (Data!$I$2:$I$998=$B$2)+(Data!$I$2:$I$998=$B$3)+(Data!$I$2:$I$998=$B$4) )*(Data!$J$2:$J$998&lt;=$B$5)*(Data!$J$2:$J$998&gt;=$B$6)*(Data!$E$2:$E$998&gt;=P$11) ) ),"N/A")</f>
        <v>N/A</v>
      </c>
      <c r="Q147" s="6" t="str">
        <f>IF(Q$10="x",IF( SUMPRODUCT( (Data!$A$2:$A$998=$A147)*(Data!$B$2:$B$998=$B147)*(Data!$C$2:$C$998=$B$1)*(Data!$D$2:$D$998=Q$9)*( (Data!$I$2:$I$998=$B$2)+(Data!$I$2:$I$998=$B$3)+(Data!$I$2:$I$998=$B$4) )*(Data!$J$2:$J$998&lt;=$B$5)*(Data!$J$2:$J$998&gt;=$B$6)*(Data!$E$2:$E$998) )=0,"N/A",SUMPRODUCT( (Data!$A$2:$A$998=$A147)*(Data!$B$2:$B$998=$B147)*(Data!$C$2:$C$998=$B$1)*(Data!$D$2:$D$998=Q$9)*( (Data!$I$2:$I$998=$B$2)+(Data!$I$2:$I$998=$B$3)+(Data!$I$2:$I$998=$B$4) )*(Data!$J$2:$J$998&lt;=$B$5)*(Data!$J$2:$J$998&gt;=$B$6)*(Data!$E$2:$E$998&gt;=Q$11) ) ),"N/A")</f>
        <v>N/A</v>
      </c>
      <c r="R147" s="6" t="str">
        <f>IF(R$10="x",IF( SUMPRODUCT( (Data!$A$2:$A$998=$A147)*(Data!$B$2:$B$998=$B147)*(Data!$C$2:$C$998=$B$1)*(Data!$D$2:$D$998=R$9)*( (Data!$I$2:$I$998=$B$2)+(Data!$I$2:$I$998=$B$3)+(Data!$I$2:$I$998=$B$4) )*(Data!$J$2:$J$998&lt;=$B$5)*(Data!$J$2:$J$998&gt;=$B$6)*(Data!$E$2:$E$998) )=0,"N/A",SUMPRODUCT( (Data!$A$2:$A$998=$A147)*(Data!$B$2:$B$998=$B147)*(Data!$C$2:$C$998=$B$1)*(Data!$D$2:$D$998=R$9)*( (Data!$I$2:$I$998=$B$2)+(Data!$I$2:$I$998=$B$3)+(Data!$I$2:$I$998=$B$4) )*(Data!$J$2:$J$998&lt;=$B$5)*(Data!$J$2:$J$998&gt;=$B$6)*(Data!$E$2:$E$998&gt;=R$11) ) ),"N/A")</f>
        <v>N/A</v>
      </c>
      <c r="S147" s="6" t="str">
        <f>IF(S$10="x",IF( SUMPRODUCT( (Data!$A$2:$A$998=$A147)*(Data!$B$2:$B$998=$B147)*(Data!$C$2:$C$998=$B$1)*(Data!$D$2:$D$998=S$9)*( (Data!$I$2:$I$998=$B$2)+(Data!$I$2:$I$998=$B$3)+(Data!$I$2:$I$998=$B$4) )*(Data!$J$2:$J$998&lt;=$B$5)*(Data!$J$2:$J$998&gt;=$B$6)*(Data!$E$2:$E$998) )=0,"N/A",SUMPRODUCT( (Data!$A$2:$A$998=$A147)*(Data!$B$2:$B$998=$B147)*(Data!$C$2:$C$998=$B$1)*(Data!$D$2:$D$998=S$9)*( (Data!$I$2:$I$998=$B$2)+(Data!$I$2:$I$998=$B$3)+(Data!$I$2:$I$998=$B$4) )*(Data!$J$2:$J$998&lt;=$B$5)*(Data!$J$2:$J$998&gt;=$B$6)*(Data!$E$2:$E$998&gt;=S$11) ) ),"N/A")</f>
        <v>N/A</v>
      </c>
      <c r="T147" s="6" t="str">
        <f>IF(T$10="x",IF( SUMPRODUCT( (Data!$A$2:$A$998=$A147)*(Data!$B$2:$B$998=$B147)*(Data!$C$2:$C$998=$B$1)*(Data!$D$2:$D$998=T$9)*( (Data!$I$2:$I$998=$B$2)+(Data!$I$2:$I$998=$B$3)+(Data!$I$2:$I$998=$B$4) )*(Data!$J$2:$J$998&lt;=$B$5)*(Data!$J$2:$J$998&gt;=$B$6)*(Data!$E$2:$E$998) )=0,"N/A",SUMPRODUCT( (Data!$A$2:$A$998=$A147)*(Data!$B$2:$B$998=$B147)*(Data!$C$2:$C$998=$B$1)*(Data!$D$2:$D$998=T$9)*( (Data!$I$2:$I$998=$B$2)+(Data!$I$2:$I$998=$B$3)+(Data!$I$2:$I$998=$B$4) )*(Data!$J$2:$J$998&lt;=$B$5)*(Data!$J$2:$J$998&gt;=$B$6)*(Data!$E$2:$E$998&gt;=T$11) ) ),"N/A")</f>
        <v>N/A</v>
      </c>
      <c r="U147" s="6" t="str">
        <f>IF(U$10="x",IF( SUMPRODUCT( (Data!$A$2:$A$998=$A147)*(Data!$B$2:$B$998=$B147)*(Data!$C$2:$C$998=$B$1)*(Data!$D$2:$D$998=U$9)*( (Data!$I$2:$I$998=$B$2)+(Data!$I$2:$I$998=$B$3)+(Data!$I$2:$I$998=$B$4) )*(Data!$J$2:$J$998&lt;=$B$5)*(Data!$J$2:$J$998&gt;=$B$6)*(Data!$E$2:$E$998) )=0,"N/A",SUMPRODUCT( (Data!$A$2:$A$998=$A147)*(Data!$B$2:$B$998=$B147)*(Data!$C$2:$C$998=$B$1)*(Data!$D$2:$D$998=U$9)*( (Data!$I$2:$I$998=$B$2)+(Data!$I$2:$I$998=$B$3)+(Data!$I$2:$I$998=$B$4) )*(Data!$J$2:$J$998&lt;=$B$5)*(Data!$J$2:$J$998&gt;=$B$6)*(Data!$E$2:$E$998&gt;=U$11) ) ),"N/A")</f>
        <v>N/A</v>
      </c>
      <c r="V147" s="6" t="str">
        <f>IF(V$10="x",IF( SUMPRODUCT( (Data!$A$2:$A$998=$A147)*(Data!$B$2:$B$998=$B147)*(Data!$C$2:$C$998=$B$1)*(Data!$D$2:$D$998=V$9)*( (Data!$I$2:$I$998=$B$2)+(Data!$I$2:$I$998=$B$3)+(Data!$I$2:$I$998=$B$4) )*(Data!$J$2:$J$998&lt;=$B$5)*(Data!$J$2:$J$998&gt;=$B$6)*(Data!$E$2:$E$998) )=0,"N/A",SUMPRODUCT( (Data!$A$2:$A$998=$A147)*(Data!$B$2:$B$998=$B147)*(Data!$C$2:$C$998=$B$1)*(Data!$D$2:$D$998=V$9)*( (Data!$I$2:$I$998=$B$2)+(Data!$I$2:$I$998=$B$3)+(Data!$I$2:$I$998=$B$4) )*(Data!$J$2:$J$998&lt;=$B$5)*(Data!$J$2:$J$998&gt;=$B$6)*(Data!$E$2:$E$998&gt;=V$11) ) ),"N/A")</f>
        <v>N/A</v>
      </c>
      <c r="W147" s="6" t="str">
        <f t="shared" si="146"/>
        <v>N/A</v>
      </c>
      <c r="AA147" s="6" t="str">
        <f>IF(AA$10="x",IF( SUMPRODUCT( (Data!$A$2:$A$998=$A147)*(Data!$B$2:$B$998=$B147)*(Data!$C$2:$C$998=$B$1)*(Data!$D$2:$D$998=AA$9)*( (Data!$I$2:$I$998=$B$2)+(Data!$I$2:$I$998=$B$3)+(Data!$I$2:$I$998=$B$4) )*(Data!$J$2:$J$998&lt;=$B$5)*(Data!$J$2:$J$998&gt;=$B$6)*(Data!$G$2:$G$998) )=0,"N/A",SUMPRODUCT( (Data!$A$2:$A$998=$A147)*(Data!$B$2:$B$998=$B147)*(Data!$C$2:$C$998=$B$1)*(Data!$D$2:$D$998=AA$9)*( (Data!$I$2:$I$998=$B$2)+(Data!$I$2:$I$998=$B$3)+(Data!$I$2:$I$998=$B$4) )*(Data!$J$2:$J$998&lt;=$B$5)*(Data!$J$2:$J$998&gt;=$B$6)*(Data!$G$2:$G$998&lt;=AA$11) ) ),"N/A")</f>
        <v>N/A</v>
      </c>
      <c r="AB147" s="6" t="str">
        <f>IF(AB$10="x",IF( SUMPRODUCT( (Data!$A$2:$A$998=$A147)*(Data!$B$2:$B$998=$B147)*(Data!$C$2:$C$998=$B$1)*(Data!$D$2:$D$998=AB$9)*( (Data!$I$2:$I$998=$B$2)+(Data!$I$2:$I$998=$B$3)+(Data!$I$2:$I$998=$B$4) )*(Data!$J$2:$J$998&lt;=$B$5)*(Data!$J$2:$J$998&gt;=$B$6)*(Data!$G$2:$G$998) )=0,"N/A",SUMPRODUCT( (Data!$A$2:$A$998=$A147)*(Data!$B$2:$B$998=$B147)*(Data!$C$2:$C$998=$B$1)*(Data!$D$2:$D$998=AB$9)*( (Data!$I$2:$I$998=$B$2)+(Data!$I$2:$I$998=$B$3)+(Data!$I$2:$I$998=$B$4) )*(Data!$J$2:$J$998&lt;=$B$5)*(Data!$J$2:$J$998&gt;=$B$6)*(Data!$G$2:$G$998&lt;=AB$11) ) ),"N/A")</f>
        <v>N/A</v>
      </c>
      <c r="AC147" s="6" t="str">
        <f>IF(AC$10="x",IF( SUMPRODUCT( (Data!$A$2:$A$998=$A147)*(Data!$B$2:$B$998=$B147)*(Data!$C$2:$C$998=$B$1)*(Data!$D$2:$D$998=AC$9)*( (Data!$I$2:$I$998=$B$2)+(Data!$I$2:$I$998=$B$3)+(Data!$I$2:$I$998=$B$4) )*(Data!$J$2:$J$998&lt;=$B$5)*(Data!$J$2:$J$998&gt;=$B$6)*(Data!$G$2:$G$998) )=0,"N/A",SUMPRODUCT( (Data!$A$2:$A$998=$A147)*(Data!$B$2:$B$998=$B147)*(Data!$C$2:$C$998=$B$1)*(Data!$D$2:$D$998=AC$9)*( (Data!$I$2:$I$998=$B$2)+(Data!$I$2:$I$998=$B$3)+(Data!$I$2:$I$998=$B$4) )*(Data!$J$2:$J$998&lt;=$B$5)*(Data!$J$2:$J$998&gt;=$B$6)*(Data!$G$2:$G$998&lt;=AC$11) ) ),"N/A")</f>
        <v>N/A</v>
      </c>
      <c r="AD147" s="6" t="str">
        <f>IF(AD$10="x",IF( SUMPRODUCT( (Data!$A$2:$A$998=$A147)*(Data!$B$2:$B$998=$B147)*(Data!$C$2:$C$998=$B$1)*(Data!$D$2:$D$998=AD$9)*( (Data!$I$2:$I$998=$B$2)+(Data!$I$2:$I$998=$B$3)+(Data!$I$2:$I$998=$B$4) )*(Data!$J$2:$J$998&lt;=$B$5)*(Data!$J$2:$J$998&gt;=$B$6)*(Data!$G$2:$G$998) )=0,"N/A",SUMPRODUCT( (Data!$A$2:$A$998=$A147)*(Data!$B$2:$B$998=$B147)*(Data!$C$2:$C$998=$B$1)*(Data!$D$2:$D$998=AD$9)*( (Data!$I$2:$I$998=$B$2)+(Data!$I$2:$I$998=$B$3)+(Data!$I$2:$I$998=$B$4) )*(Data!$J$2:$J$998&lt;=$B$5)*(Data!$J$2:$J$998&gt;=$B$6)*(Data!$G$2:$G$998&lt;=AD$11) ) ),"N/A")</f>
        <v>N/A</v>
      </c>
      <c r="AE147" s="6" t="str">
        <f>IF(AE$10="x",IF( SUMPRODUCT( (Data!$A$2:$A$998=$A147)*(Data!$B$2:$B$998=$B147)*(Data!$C$2:$C$998=$B$1)*(Data!$D$2:$D$998=AE$9)*( (Data!$I$2:$I$998=$B$2)+(Data!$I$2:$I$998=$B$3)+(Data!$I$2:$I$998=$B$4) )*(Data!$J$2:$J$998&lt;=$B$5)*(Data!$J$2:$J$998&gt;=$B$6)*(Data!$G$2:$G$998) )=0,"N/A",SUMPRODUCT( (Data!$A$2:$A$998=$A147)*(Data!$B$2:$B$998=$B147)*(Data!$C$2:$C$998=$B$1)*(Data!$D$2:$D$998=AE$9)*( (Data!$I$2:$I$998=$B$2)+(Data!$I$2:$I$998=$B$3)+(Data!$I$2:$I$998=$B$4) )*(Data!$J$2:$J$998&lt;=$B$5)*(Data!$J$2:$J$998&gt;=$B$6)*(Data!$G$2:$G$998&lt;=AE$11) ) ),"N/A")</f>
        <v>N/A</v>
      </c>
      <c r="AF147" s="6" t="str">
        <f>IF(AF$10="x",IF( SUMPRODUCT( (Data!$A$2:$A$998=$A147)*(Data!$B$2:$B$998=$B147)*(Data!$C$2:$C$998=$B$1)*(Data!$D$2:$D$998=AF$9)*( (Data!$I$2:$I$998=$B$2)+(Data!$I$2:$I$998=$B$3)+(Data!$I$2:$I$998=$B$4) )*(Data!$J$2:$J$998&lt;=$B$5)*(Data!$J$2:$J$998&gt;=$B$6)*(Data!$G$2:$G$998) )=0,"N/A",SUMPRODUCT( (Data!$A$2:$A$998=$A147)*(Data!$B$2:$B$998=$B147)*(Data!$C$2:$C$998=$B$1)*(Data!$D$2:$D$998=AF$9)*( (Data!$I$2:$I$998=$B$2)+(Data!$I$2:$I$998=$B$3)+(Data!$I$2:$I$998=$B$4) )*(Data!$J$2:$J$998&lt;=$B$5)*(Data!$J$2:$J$998&gt;=$B$6)*(Data!$G$2:$G$998&lt;=AF$11) ) ),"N/A")</f>
        <v>N/A</v>
      </c>
      <c r="AG147" s="6" t="str">
        <f>IF(AG$10="x",IF( SUMPRODUCT( (Data!$A$2:$A$998=$A147)*(Data!$B$2:$B$998=$B147)*(Data!$C$2:$C$998=$B$1)*(Data!$D$2:$D$998=AG$9)*( (Data!$I$2:$I$998=$B$2)+(Data!$I$2:$I$998=$B$3)+(Data!$I$2:$I$998=$B$4) )*(Data!$J$2:$J$998&lt;=$B$5)*(Data!$J$2:$J$998&gt;=$B$6)*(Data!$G$2:$G$998) )=0,"N/A",SUMPRODUCT( (Data!$A$2:$A$998=$A147)*(Data!$B$2:$B$998=$B147)*(Data!$C$2:$C$998=$B$1)*(Data!$D$2:$D$998=AG$9)*( (Data!$I$2:$I$998=$B$2)+(Data!$I$2:$I$998=$B$3)+(Data!$I$2:$I$998=$B$4) )*(Data!$J$2:$J$998&lt;=$B$5)*(Data!$J$2:$J$998&gt;=$B$6)*(Data!$G$2:$G$998&lt;=AG$11) ) ),"N/A")</f>
        <v>N/A</v>
      </c>
      <c r="AH147" s="6" t="str">
        <f>IF(AH$10="x",IF( SUMPRODUCT( (Data!$A$2:$A$998=$A147)*(Data!$B$2:$B$998=$B147)*(Data!$C$2:$C$998=$B$1)*(Data!$D$2:$D$998=AH$9)*( (Data!$I$2:$I$998=$B$2)+(Data!$I$2:$I$998=$B$3)+(Data!$I$2:$I$998=$B$4) )*(Data!$J$2:$J$998&lt;=$B$5)*(Data!$J$2:$J$998&gt;=$B$6)*(Data!$G$2:$G$998) )=0,"N/A",SUMPRODUCT( (Data!$A$2:$A$998=$A147)*(Data!$B$2:$B$998=$B147)*(Data!$C$2:$C$998=$B$1)*(Data!$D$2:$D$998=AH$9)*( (Data!$I$2:$I$998=$B$2)+(Data!$I$2:$I$998=$B$3)+(Data!$I$2:$I$998=$B$4) )*(Data!$J$2:$J$998&lt;=$B$5)*(Data!$J$2:$J$998&gt;=$B$6)*(Data!$G$2:$G$998&lt;=AH$11) ) ),"N/A")</f>
        <v>N/A</v>
      </c>
      <c r="AI147" s="6" t="str">
        <f>IF(AI$10="x",IF( SUMPRODUCT( (Data!$A$2:$A$998=$A147)*(Data!$B$2:$B$998=$B147)*(Data!$C$2:$C$998=$B$1)*(Data!$D$2:$D$998=AI$9)*( (Data!$I$2:$I$998=$B$2)+(Data!$I$2:$I$998=$B$3)+(Data!$I$2:$I$998=$B$4) )*(Data!$J$2:$J$998&lt;=$B$5)*(Data!$J$2:$J$998&gt;=$B$6)*(Data!$G$2:$G$998) )=0,"N/A",SUMPRODUCT( (Data!$A$2:$A$998=$A147)*(Data!$B$2:$B$998=$B147)*(Data!$C$2:$C$998=$B$1)*(Data!$D$2:$D$998=AI$9)*( (Data!$I$2:$I$998=$B$2)+(Data!$I$2:$I$998=$B$3)+(Data!$I$2:$I$998=$B$4) )*(Data!$J$2:$J$998&lt;=$B$5)*(Data!$J$2:$J$998&gt;=$B$6)*(Data!$G$2:$G$998&lt;=AI$11) ) ),"N/A")</f>
        <v>N/A</v>
      </c>
      <c r="AJ147" s="6" t="str">
        <f>IF(AJ$10="x",IF( SUMPRODUCT( (Data!$A$2:$A$998=$A147)*(Data!$B$2:$B$998=$B147)*(Data!$C$2:$C$998=$B$1)*(Data!$D$2:$D$998=AJ$9)*( (Data!$I$2:$I$998=$B$2)+(Data!$I$2:$I$998=$B$3)+(Data!$I$2:$I$998=$B$4) )*(Data!$J$2:$J$998&lt;=$B$5)*(Data!$J$2:$J$998&gt;=$B$6)*(Data!$G$2:$G$998) )=0,"N/A",SUMPRODUCT( (Data!$A$2:$A$998=$A147)*(Data!$B$2:$B$998=$B147)*(Data!$C$2:$C$998=$B$1)*(Data!$D$2:$D$998=AJ$9)*( (Data!$I$2:$I$998=$B$2)+(Data!$I$2:$I$998=$B$3)+(Data!$I$2:$I$998=$B$4) )*(Data!$J$2:$J$998&lt;=$B$5)*(Data!$J$2:$J$998&gt;=$B$6)*(Data!$G$2:$G$998&lt;=AJ$11) ) ),"N/A")</f>
        <v>N/A</v>
      </c>
      <c r="AK147" s="6" t="str">
        <f>IF(AK$10="x",IF( SUMPRODUCT( (Data!$A$2:$A$998=$A147)*(Data!$B$2:$B$998=$B147)*(Data!$C$2:$C$998=$B$1)*(Data!$D$2:$D$998=AK$9)*( (Data!$I$2:$I$998=$B$2)+(Data!$I$2:$I$998=$B$3)+(Data!$I$2:$I$998=$B$4) )*(Data!$J$2:$J$998&lt;=$B$5)*(Data!$J$2:$J$998&gt;=$B$6)*(Data!$G$2:$G$998) )=0,"N/A",SUMPRODUCT( (Data!$A$2:$A$998=$A147)*(Data!$B$2:$B$998=$B147)*(Data!$C$2:$C$998=$B$1)*(Data!$D$2:$D$998=AK$9)*( (Data!$I$2:$I$998=$B$2)+(Data!$I$2:$I$998=$B$3)+(Data!$I$2:$I$998=$B$4) )*(Data!$J$2:$J$998&lt;=$B$5)*(Data!$J$2:$J$998&gt;=$B$6)*(Data!$G$2:$G$998&lt;=AK$11) ) ),"N/A")</f>
        <v>N/A</v>
      </c>
      <c r="AL147" s="6" t="str">
        <f>IF(AL$10="x",IF( SUMPRODUCT( (Data!$A$2:$A$998=$A147)*(Data!$B$2:$B$998=$B147)*(Data!$C$2:$C$998=$B$1)*(Data!$D$2:$D$998=AL$9)*( (Data!$I$2:$I$998=$B$2)+(Data!$I$2:$I$998=$B$3)+(Data!$I$2:$I$998=$B$4) )*(Data!$J$2:$J$998&lt;=$B$5)*(Data!$J$2:$J$998&gt;=$B$6)*(Data!$G$2:$G$998) )=0,"N/A",SUMPRODUCT( (Data!$A$2:$A$998=$A147)*(Data!$B$2:$B$998=$B147)*(Data!$C$2:$C$998=$B$1)*(Data!$D$2:$D$998=AL$9)*( (Data!$I$2:$I$998=$B$2)+(Data!$I$2:$I$998=$B$3)+(Data!$I$2:$I$998=$B$4) )*(Data!$J$2:$J$998&lt;=$B$5)*(Data!$J$2:$J$998&gt;=$B$6)*(Data!$G$2:$G$998&lt;=AL$11) ) ),"N/A")</f>
        <v>N/A</v>
      </c>
      <c r="AM147" s="6" t="str">
        <f>IF(AM$10="x",IF( SUMPRODUCT( (Data!$A$2:$A$998=$A147)*(Data!$B$2:$B$998=$B147)*(Data!$C$2:$C$998=$B$1)*(Data!$D$2:$D$998=AM$9)*( (Data!$I$2:$I$998=$B$2)+(Data!$I$2:$I$998=$B$3)+(Data!$I$2:$I$998=$B$4) )*(Data!$J$2:$J$998&lt;=$B$5)*(Data!$J$2:$J$998&gt;=$B$6)*(Data!$G$2:$G$998) )=0,"N/A",SUMPRODUCT( (Data!$A$2:$A$998=$A147)*(Data!$B$2:$B$998=$B147)*(Data!$C$2:$C$998=$B$1)*(Data!$D$2:$D$998=AM$9)*( (Data!$I$2:$I$998=$B$2)+(Data!$I$2:$I$998=$B$3)+(Data!$I$2:$I$998=$B$4) )*(Data!$J$2:$J$998&lt;=$B$5)*(Data!$J$2:$J$998&gt;=$B$6)*(Data!$G$2:$G$998&lt;=AM$11) ) ),"N/A")</f>
        <v>N/A</v>
      </c>
      <c r="AN147" s="6" t="str">
        <f>IF(AN$10="x",IF( SUMPRODUCT( (Data!$A$2:$A$998=$A147)*(Data!$B$2:$B$998=$B147)*(Data!$C$2:$C$998=$B$1)*(Data!$D$2:$D$998=AN$9)*( (Data!$I$2:$I$998=$B$2)+(Data!$I$2:$I$998=$B$3)+(Data!$I$2:$I$998=$B$4) )*(Data!$J$2:$J$998&lt;=$B$5)*(Data!$J$2:$J$998&gt;=$B$6)*(Data!$G$2:$G$998) )=0,"N/A",SUMPRODUCT( (Data!$A$2:$A$998=$A147)*(Data!$B$2:$B$998=$B147)*(Data!$C$2:$C$998=$B$1)*(Data!$D$2:$D$998=AN$9)*( (Data!$I$2:$I$998=$B$2)+(Data!$I$2:$I$998=$B$3)+(Data!$I$2:$I$998=$B$4) )*(Data!$J$2:$J$998&lt;=$B$5)*(Data!$J$2:$J$998&gt;=$B$6)*(Data!$G$2:$G$998&lt;=AN$11) ) ),"N/A")</f>
        <v>N/A</v>
      </c>
      <c r="AO147" s="6" t="str">
        <f>IF(AO$10="x",IF( SUMPRODUCT( (Data!$A$2:$A$998=$A147)*(Data!$B$2:$B$998=$B147)*(Data!$C$2:$C$998=$B$1)*(Data!$D$2:$D$998=AO$9)*( (Data!$I$2:$I$998=$B$2)+(Data!$I$2:$I$998=$B$3)+(Data!$I$2:$I$998=$B$4) )*(Data!$J$2:$J$998&lt;=$B$5)*(Data!$J$2:$J$998&gt;=$B$6)*(Data!$G$2:$G$998) )=0,"N/A",SUMPRODUCT( (Data!$A$2:$A$998=$A147)*(Data!$B$2:$B$998=$B147)*(Data!$C$2:$C$998=$B$1)*(Data!$D$2:$D$998=AO$9)*( (Data!$I$2:$I$998=$B$2)+(Data!$I$2:$I$998=$B$3)+(Data!$I$2:$I$998=$B$4) )*(Data!$J$2:$J$998&lt;=$B$5)*(Data!$J$2:$J$998&gt;=$B$6)*(Data!$G$2:$G$998&lt;=AO$11) ) ),"N/A")</f>
        <v>N/A</v>
      </c>
      <c r="AP147" s="6" t="str">
        <f>IF(AP$10="x",IF( SUMPRODUCT( (Data!$A$2:$A$998=$A147)*(Data!$B$2:$B$998=$B147)*(Data!$C$2:$C$998=$B$1)*(Data!$D$2:$D$998=AP$9)*( (Data!$I$2:$I$998=$B$2)+(Data!$I$2:$I$998=$B$3)+(Data!$I$2:$I$998=$B$4) )*(Data!$J$2:$J$998&lt;=$B$5)*(Data!$J$2:$J$998&gt;=$B$6)*(Data!$G$2:$G$998) )=0,"N/A",SUMPRODUCT( (Data!$A$2:$A$998=$A147)*(Data!$B$2:$B$998=$B147)*(Data!$C$2:$C$998=$B$1)*(Data!$D$2:$D$998=AP$9)*( (Data!$I$2:$I$998=$B$2)+(Data!$I$2:$I$998=$B$3)+(Data!$I$2:$I$998=$B$4) )*(Data!$J$2:$J$998&lt;=$B$5)*(Data!$J$2:$J$998&gt;=$B$6)*(Data!$G$2:$G$998&lt;=AP$11) ) ),"N/A")</f>
        <v>N/A</v>
      </c>
      <c r="AQ147" s="6" t="str">
        <f>IF(AQ$10="x",IF( SUMPRODUCT( (Data!$A$2:$A$998=$A147)*(Data!$B$2:$B$998=$B147)*(Data!$C$2:$C$998=$B$1)*(Data!$D$2:$D$998=AQ$9)*( (Data!$I$2:$I$998=$B$2)+(Data!$I$2:$I$998=$B$3)+(Data!$I$2:$I$998=$B$4) )*(Data!$J$2:$J$998&lt;=$B$5)*(Data!$J$2:$J$998&gt;=$B$6)*(Data!$G$2:$G$998) )=0,"N/A",SUMPRODUCT( (Data!$A$2:$A$998=$A147)*(Data!$B$2:$B$998=$B147)*(Data!$C$2:$C$998=$B$1)*(Data!$D$2:$D$998=AQ$9)*( (Data!$I$2:$I$998=$B$2)+(Data!$I$2:$I$998=$B$3)+(Data!$I$2:$I$998=$B$4) )*(Data!$J$2:$J$998&lt;=$B$5)*(Data!$J$2:$J$998&gt;=$B$6)*(Data!$G$2:$G$998&lt;=AQ$11) ) ),"N/A")</f>
        <v>N/A</v>
      </c>
      <c r="AR147" s="6" t="str">
        <f>IF(AR$10="x",IF( SUMPRODUCT( (Data!$A$2:$A$998=$A147)*(Data!$B$2:$B$998=$B147)*(Data!$C$2:$C$998=$B$1)*(Data!$D$2:$D$998=AR$9)*( (Data!$I$2:$I$998=$B$2)+(Data!$I$2:$I$998=$B$3)+(Data!$I$2:$I$998=$B$4) )*(Data!$J$2:$J$998&lt;=$B$5)*(Data!$J$2:$J$998&gt;=$B$6)*(Data!$G$2:$G$998) )=0,"N/A",SUMPRODUCT( (Data!$A$2:$A$998=$A147)*(Data!$B$2:$B$998=$B147)*(Data!$C$2:$C$998=$B$1)*(Data!$D$2:$D$998=AR$9)*( (Data!$I$2:$I$998=$B$2)+(Data!$I$2:$I$998=$B$3)+(Data!$I$2:$I$998=$B$4) )*(Data!$J$2:$J$998&lt;=$B$5)*(Data!$J$2:$J$998&gt;=$B$6)*(Data!$G$2:$G$998&lt;=AR$11) ) ),"N/A")</f>
        <v>N/A</v>
      </c>
      <c r="AS147" s="6" t="str">
        <f>IF(AS$10="x",IF( SUMPRODUCT( (Data!$A$2:$A$998=$A147)*(Data!$B$2:$B$998=$B147)*(Data!$C$2:$C$998=$B$1)*(Data!$D$2:$D$998=AS$9)*( (Data!$I$2:$I$998=$B$2)+(Data!$I$2:$I$998=$B$3)+(Data!$I$2:$I$998=$B$4) )*(Data!$J$2:$J$998&lt;=$B$5)*(Data!$J$2:$J$998&gt;=$B$6)*(Data!$G$2:$G$998) )=0,"N/A",SUMPRODUCT( (Data!$A$2:$A$998=$A147)*(Data!$B$2:$B$998=$B147)*(Data!$C$2:$C$998=$B$1)*(Data!$D$2:$D$998=AS$9)*( (Data!$I$2:$I$998=$B$2)+(Data!$I$2:$I$998=$B$3)+(Data!$I$2:$I$998=$B$4) )*(Data!$J$2:$J$998&lt;=$B$5)*(Data!$J$2:$J$998&gt;=$B$6)*(Data!$G$2:$G$998&lt;=AS$11) ) ),"N/A")</f>
        <v>N/A</v>
      </c>
      <c r="AT147" s="6" t="str">
        <f t="shared" si="147"/>
        <v>N/A</v>
      </c>
      <c r="AX147" s="6" t="str">
        <f t="shared" si="153"/>
        <v>N/A</v>
      </c>
      <c r="AY147" s="6" t="str">
        <f t="shared" si="137"/>
        <v>N/A</v>
      </c>
      <c r="AZ147" s="6" t="str">
        <f t="shared" si="138"/>
        <v>N/A</v>
      </c>
      <c r="BA147" s="6" t="str">
        <f t="shared" si="139"/>
        <v>N/A</v>
      </c>
      <c r="BB147" s="6" t="str">
        <f t="shared" si="92"/>
        <v>N/A</v>
      </c>
      <c r="BC147" s="6" t="str">
        <f t="shared" si="93"/>
        <v>N/A</v>
      </c>
      <c r="BD147" s="6" t="str">
        <f t="shared" si="94"/>
        <v>N/A</v>
      </c>
      <c r="BE147" s="6" t="str">
        <f t="shared" si="95"/>
        <v>N/A</v>
      </c>
      <c r="BF147" s="6" t="str">
        <f t="shared" si="96"/>
        <v>N/A</v>
      </c>
      <c r="BG147" s="6" t="str">
        <f t="shared" si="97"/>
        <v>N/A</v>
      </c>
      <c r="BH147" s="6" t="str">
        <f t="shared" si="98"/>
        <v>N/A</v>
      </c>
      <c r="BI147" s="6" t="str">
        <f t="shared" si="99"/>
        <v>N/A</v>
      </c>
      <c r="BJ147" s="6" t="str">
        <f t="shared" si="100"/>
        <v>N/A</v>
      </c>
      <c r="BK147" s="6" t="str">
        <f t="shared" si="101"/>
        <v>N/A</v>
      </c>
      <c r="BL147" s="6" t="str">
        <f t="shared" si="102"/>
        <v>N/A</v>
      </c>
      <c r="BM147" s="6" t="str">
        <f t="shared" si="103"/>
        <v>N/A</v>
      </c>
      <c r="BN147" s="6" t="str">
        <f t="shared" si="104"/>
        <v>N/A</v>
      </c>
      <c r="BO147" s="6" t="str">
        <f t="shared" si="105"/>
        <v>N/A</v>
      </c>
      <c r="BP147" s="6" t="str">
        <f t="shared" si="106"/>
        <v>N/A</v>
      </c>
      <c r="BQ147" s="6" t="str">
        <f t="shared" si="148"/>
        <v>N/A</v>
      </c>
      <c r="BU147" s="6" t="str">
        <f>IF(BU$10="x",IF( SUMPRODUCT( (Data!$A$2:$A$998=$A147)*(Data!$B$2:$B$998=$B147)*(Data!$C$2:$C$998=$B$1)*(Data!$D$2:$D$998=BU$9)*( (Data!$I$2:$I$998=$B$2)+(Data!$I$2:$I$998=$B$3)+(Data!$I$2:$I$998=$B$4) )*(Data!$J$2:$J$998&lt;=$B$5)*(Data!$J$2:$J$998&gt;=$B$6)*(Data!$F$2:$F$998) )=0,"N/A",SUMPRODUCT( (Data!$A$2:$A$998=$A147)*(Data!$B$2:$B$998=$B147)*(Data!$C$2:$C$998=$B$1)*(Data!$D$2:$D$998=BU$9)*( (Data!$I$2:$I$998=$B$2)+(Data!$I$2:$I$998=$B$3)+(Data!$I$2:$I$998=$B$4) )*(Data!$J$2:$J$998&lt;=$B$5)*(Data!$J$2:$J$998&gt;=$B$6)*(Data!$F$2:$F$998&gt;=BU$11) ) ),"N/A")</f>
        <v>N/A</v>
      </c>
      <c r="BV147" s="6" t="str">
        <f>IF(BV$10="x",IF( SUMPRODUCT( (Data!$A$2:$A$998=$A147)*(Data!$B$2:$B$998=$B147)*(Data!$C$2:$C$998=$B$1)*(Data!$D$2:$D$998=BV$9)*( (Data!$I$2:$I$998=$B$2)+(Data!$I$2:$I$998=$B$3)+(Data!$I$2:$I$998=$B$4) )*(Data!$J$2:$J$998&lt;=$B$5)*(Data!$J$2:$J$998&gt;=$B$6)*(Data!$F$2:$F$998) )=0,"N/A",SUMPRODUCT( (Data!$A$2:$A$998=$A147)*(Data!$B$2:$B$998=$B147)*(Data!$C$2:$C$998=$B$1)*(Data!$D$2:$D$998=BV$9)*( (Data!$I$2:$I$998=$B$2)+(Data!$I$2:$I$998=$B$3)+(Data!$I$2:$I$998=$B$4) )*(Data!$J$2:$J$998&lt;=$B$5)*(Data!$J$2:$J$998&gt;=$B$6)*(Data!$F$2:$F$998&gt;=BV$11) ) ),"N/A")</f>
        <v>N/A</v>
      </c>
      <c r="BW147" s="6" t="str">
        <f>IF(BW$10="x",IF( SUMPRODUCT( (Data!$A$2:$A$998=$A147)*(Data!$B$2:$B$998=$B147)*(Data!$C$2:$C$998=$B$1)*(Data!$D$2:$D$998=BW$9)*( (Data!$I$2:$I$998=$B$2)+(Data!$I$2:$I$998=$B$3)+(Data!$I$2:$I$998=$B$4) )*(Data!$J$2:$J$998&lt;=$B$5)*(Data!$J$2:$J$998&gt;=$B$6)*(Data!$F$2:$F$998) )=0,"N/A",SUMPRODUCT( (Data!$A$2:$A$998=$A147)*(Data!$B$2:$B$998=$B147)*(Data!$C$2:$C$998=$B$1)*(Data!$D$2:$D$998=BW$9)*( (Data!$I$2:$I$998=$B$2)+(Data!$I$2:$I$998=$B$3)+(Data!$I$2:$I$998=$B$4) )*(Data!$J$2:$J$998&lt;=$B$5)*(Data!$J$2:$J$998&gt;=$B$6)*(Data!$F$2:$F$998&gt;=BW$11) ) ),"N/A")</f>
        <v>N/A</v>
      </c>
      <c r="BX147" s="6" t="str">
        <f>IF(BX$10="x",IF( SUMPRODUCT( (Data!$A$2:$A$998=$A147)*(Data!$B$2:$B$998=$B147)*(Data!$C$2:$C$998=$B$1)*(Data!$D$2:$D$998=BX$9)*( (Data!$I$2:$I$998=$B$2)+(Data!$I$2:$I$998=$B$3)+(Data!$I$2:$I$998=$B$4) )*(Data!$J$2:$J$998&lt;=$B$5)*(Data!$J$2:$J$998&gt;=$B$6)*(Data!$F$2:$F$998) )=0,"N/A",SUMPRODUCT( (Data!$A$2:$A$998=$A147)*(Data!$B$2:$B$998=$B147)*(Data!$C$2:$C$998=$B$1)*(Data!$D$2:$D$998=BX$9)*( (Data!$I$2:$I$998=$B$2)+(Data!$I$2:$I$998=$B$3)+(Data!$I$2:$I$998=$B$4) )*(Data!$J$2:$J$998&lt;=$B$5)*(Data!$J$2:$J$998&gt;=$B$6)*(Data!$F$2:$F$998&gt;=BX$11) ) ),"N/A")</f>
        <v>N/A</v>
      </c>
      <c r="BY147" s="6" t="str">
        <f>IF(BY$10="x",IF( SUMPRODUCT( (Data!$A$2:$A$998=$A147)*(Data!$B$2:$B$998=$B147)*(Data!$C$2:$C$998=$B$1)*(Data!$D$2:$D$998=BY$9)*( (Data!$I$2:$I$998=$B$2)+(Data!$I$2:$I$998=$B$3)+(Data!$I$2:$I$998=$B$4) )*(Data!$J$2:$J$998&lt;=$B$5)*(Data!$J$2:$J$998&gt;=$B$6)*(Data!$F$2:$F$998) )=0,"N/A",SUMPRODUCT( (Data!$A$2:$A$998=$A147)*(Data!$B$2:$B$998=$B147)*(Data!$C$2:$C$998=$B$1)*(Data!$D$2:$D$998=BY$9)*( (Data!$I$2:$I$998=$B$2)+(Data!$I$2:$I$998=$B$3)+(Data!$I$2:$I$998=$B$4) )*(Data!$J$2:$J$998&lt;=$B$5)*(Data!$J$2:$J$998&gt;=$B$6)*(Data!$F$2:$F$998&gt;=BY$11) ) ),"N/A")</f>
        <v>N/A</v>
      </c>
      <c r="BZ147" s="6" t="str">
        <f>IF(BZ$10="x",IF( SUMPRODUCT( (Data!$A$2:$A$998=$A147)*(Data!$B$2:$B$998=$B147)*(Data!$C$2:$C$998=$B$1)*(Data!$D$2:$D$998=BZ$9)*( (Data!$I$2:$I$998=$B$2)+(Data!$I$2:$I$998=$B$3)+(Data!$I$2:$I$998=$B$4) )*(Data!$J$2:$J$998&lt;=$B$5)*(Data!$J$2:$J$998&gt;=$B$6)*(Data!$F$2:$F$998) )=0,"N/A",SUMPRODUCT( (Data!$A$2:$A$998=$A147)*(Data!$B$2:$B$998=$B147)*(Data!$C$2:$C$998=$B$1)*(Data!$D$2:$D$998=BZ$9)*( (Data!$I$2:$I$998=$B$2)+(Data!$I$2:$I$998=$B$3)+(Data!$I$2:$I$998=$B$4) )*(Data!$J$2:$J$998&lt;=$B$5)*(Data!$J$2:$J$998&gt;=$B$6)*(Data!$F$2:$F$998&gt;=BZ$11) ) ),"N/A")</f>
        <v>N/A</v>
      </c>
      <c r="CA147" s="6" t="str">
        <f>IF(CA$10="x",IF( SUMPRODUCT( (Data!$A$2:$A$998=$A147)*(Data!$B$2:$B$998=$B147)*(Data!$C$2:$C$998=$B$1)*(Data!$D$2:$D$998=CA$9)*( (Data!$I$2:$I$998=$B$2)+(Data!$I$2:$I$998=$B$3)+(Data!$I$2:$I$998=$B$4) )*(Data!$J$2:$J$998&lt;=$B$5)*(Data!$J$2:$J$998&gt;=$B$6)*(Data!$F$2:$F$998) )=0,"N/A",SUMPRODUCT( (Data!$A$2:$A$998=$A147)*(Data!$B$2:$B$998=$B147)*(Data!$C$2:$C$998=$B$1)*(Data!$D$2:$D$998=CA$9)*( (Data!$I$2:$I$998=$B$2)+(Data!$I$2:$I$998=$B$3)+(Data!$I$2:$I$998=$B$4) )*(Data!$J$2:$J$998&lt;=$B$5)*(Data!$J$2:$J$998&gt;=$B$6)*(Data!$F$2:$F$998&gt;=CA$11) ) ),"N/A")</f>
        <v>N/A</v>
      </c>
      <c r="CB147" s="6" t="str">
        <f>IF(CB$10="x",IF( SUMPRODUCT( (Data!$A$2:$A$998=$A147)*(Data!$B$2:$B$998=$B147)*(Data!$C$2:$C$998=$B$1)*(Data!$D$2:$D$998=CB$9)*( (Data!$I$2:$I$998=$B$2)+(Data!$I$2:$I$998=$B$3)+(Data!$I$2:$I$998=$B$4) )*(Data!$J$2:$J$998&lt;=$B$5)*(Data!$J$2:$J$998&gt;=$B$6)*(Data!$F$2:$F$998) )=0,"N/A",SUMPRODUCT( (Data!$A$2:$A$998=$A147)*(Data!$B$2:$B$998=$B147)*(Data!$C$2:$C$998=$B$1)*(Data!$D$2:$D$998=CB$9)*( (Data!$I$2:$I$998=$B$2)+(Data!$I$2:$I$998=$B$3)+(Data!$I$2:$I$998=$B$4) )*(Data!$J$2:$J$998&lt;=$B$5)*(Data!$J$2:$J$998&gt;=$B$6)*(Data!$F$2:$F$998&gt;=CB$11) ) ),"N/A")</f>
        <v>N/A</v>
      </c>
      <c r="CC147" s="6" t="str">
        <f>IF(CC$10="x",IF( SUMPRODUCT( (Data!$A$2:$A$998=$A147)*(Data!$B$2:$B$998=$B147)*(Data!$C$2:$C$998=$B$1)*(Data!$D$2:$D$998=CC$9)*( (Data!$I$2:$I$998=$B$2)+(Data!$I$2:$I$998=$B$3)+(Data!$I$2:$I$998=$B$4) )*(Data!$J$2:$J$998&lt;=$B$5)*(Data!$J$2:$J$998&gt;=$B$6)*(Data!$F$2:$F$998) )=0,"N/A",SUMPRODUCT( (Data!$A$2:$A$998=$A147)*(Data!$B$2:$B$998=$B147)*(Data!$C$2:$C$998=$B$1)*(Data!$D$2:$D$998=CC$9)*( (Data!$I$2:$I$998=$B$2)+(Data!$I$2:$I$998=$B$3)+(Data!$I$2:$I$998=$B$4) )*(Data!$J$2:$J$998&lt;=$B$5)*(Data!$J$2:$J$998&gt;=$B$6)*(Data!$F$2:$F$998&gt;=CC$11) ) ),"N/A")</f>
        <v>N/A</v>
      </c>
      <c r="CD147" s="6" t="str">
        <f>IF(CD$10="x",IF( SUMPRODUCT( (Data!$A$2:$A$998=$A147)*(Data!$B$2:$B$998=$B147)*(Data!$C$2:$C$998=$B$1)*(Data!$D$2:$D$998=CD$9)*( (Data!$I$2:$I$998=$B$2)+(Data!$I$2:$I$998=$B$3)+(Data!$I$2:$I$998=$B$4) )*(Data!$J$2:$J$998&lt;=$B$5)*(Data!$J$2:$J$998&gt;=$B$6)*(Data!$F$2:$F$998) )=0,"N/A",SUMPRODUCT( (Data!$A$2:$A$998=$A147)*(Data!$B$2:$B$998=$B147)*(Data!$C$2:$C$998=$B$1)*(Data!$D$2:$D$998=CD$9)*( (Data!$I$2:$I$998=$B$2)+(Data!$I$2:$I$998=$B$3)+(Data!$I$2:$I$998=$B$4) )*(Data!$J$2:$J$998&lt;=$B$5)*(Data!$J$2:$J$998&gt;=$B$6)*(Data!$F$2:$F$998&gt;=CD$11) ) ),"N/A")</f>
        <v>N/A</v>
      </c>
      <c r="CE147" s="6" t="str">
        <f>IF(CE$10="x",IF( SUMPRODUCT( (Data!$A$2:$A$998=$A147)*(Data!$B$2:$B$998=$B147)*(Data!$C$2:$C$998=$B$1)*(Data!$D$2:$D$998=CE$9)*( (Data!$I$2:$I$998=$B$2)+(Data!$I$2:$I$998=$B$3)+(Data!$I$2:$I$998=$B$4) )*(Data!$J$2:$J$998&lt;=$B$5)*(Data!$J$2:$J$998&gt;=$B$6)*(Data!$F$2:$F$998) )=0,"N/A",SUMPRODUCT( (Data!$A$2:$A$998=$A147)*(Data!$B$2:$B$998=$B147)*(Data!$C$2:$C$998=$B$1)*(Data!$D$2:$D$998=CE$9)*( (Data!$I$2:$I$998=$B$2)+(Data!$I$2:$I$998=$B$3)+(Data!$I$2:$I$998=$B$4) )*(Data!$J$2:$J$998&lt;=$B$5)*(Data!$J$2:$J$998&gt;=$B$6)*(Data!$F$2:$F$998&gt;=CE$11) ) ),"N/A")</f>
        <v>N/A</v>
      </c>
      <c r="CF147" s="6" t="str">
        <f>IF(CF$10="x",IF( SUMPRODUCT( (Data!$A$2:$A$998=$A147)*(Data!$B$2:$B$998=$B147)*(Data!$C$2:$C$998=$B$1)*(Data!$D$2:$D$998=CF$9)*( (Data!$I$2:$I$998=$B$2)+(Data!$I$2:$I$998=$B$3)+(Data!$I$2:$I$998=$B$4) )*(Data!$J$2:$J$998&lt;=$B$5)*(Data!$J$2:$J$998&gt;=$B$6)*(Data!$F$2:$F$998) )=0,"N/A",SUMPRODUCT( (Data!$A$2:$A$998=$A147)*(Data!$B$2:$B$998=$B147)*(Data!$C$2:$C$998=$B$1)*(Data!$D$2:$D$998=CF$9)*( (Data!$I$2:$I$998=$B$2)+(Data!$I$2:$I$998=$B$3)+(Data!$I$2:$I$998=$B$4) )*(Data!$J$2:$J$998&lt;=$B$5)*(Data!$J$2:$J$998&gt;=$B$6)*(Data!$F$2:$F$998&gt;=CF$11) ) ),"N/A")</f>
        <v>N/A</v>
      </c>
      <c r="CG147" s="6" t="str">
        <f>IF(CG$10="x",IF( SUMPRODUCT( (Data!$A$2:$A$998=$A147)*(Data!$B$2:$B$998=$B147)*(Data!$C$2:$C$998=$B$1)*(Data!$D$2:$D$998=CG$9)*( (Data!$I$2:$I$998=$B$2)+(Data!$I$2:$I$998=$B$3)+(Data!$I$2:$I$998=$B$4) )*(Data!$J$2:$J$998&lt;=$B$5)*(Data!$J$2:$J$998&gt;=$B$6)*(Data!$F$2:$F$998) )=0,"N/A",SUMPRODUCT( (Data!$A$2:$A$998=$A147)*(Data!$B$2:$B$998=$B147)*(Data!$C$2:$C$998=$B$1)*(Data!$D$2:$D$998=CG$9)*( (Data!$I$2:$I$998=$B$2)+(Data!$I$2:$I$998=$B$3)+(Data!$I$2:$I$998=$B$4) )*(Data!$J$2:$J$998&lt;=$B$5)*(Data!$J$2:$J$998&gt;=$B$6)*(Data!$F$2:$F$998&gt;=CG$11) ) ),"N/A")</f>
        <v>N/A</v>
      </c>
      <c r="CH147" s="6" t="str">
        <f>IF(CH$10="x",IF( SUMPRODUCT( (Data!$A$2:$A$998=$A147)*(Data!$B$2:$B$998=$B147)*(Data!$C$2:$C$998=$B$1)*(Data!$D$2:$D$998=CH$9)*( (Data!$I$2:$I$998=$B$2)+(Data!$I$2:$I$998=$B$3)+(Data!$I$2:$I$998=$B$4) )*(Data!$J$2:$J$998&lt;=$B$5)*(Data!$J$2:$J$998&gt;=$B$6)*(Data!$F$2:$F$998) )=0,"N/A",SUMPRODUCT( (Data!$A$2:$A$998=$A147)*(Data!$B$2:$B$998=$B147)*(Data!$C$2:$C$998=$B$1)*(Data!$D$2:$D$998=CH$9)*( (Data!$I$2:$I$998=$B$2)+(Data!$I$2:$I$998=$B$3)+(Data!$I$2:$I$998=$B$4) )*(Data!$J$2:$J$998&lt;=$B$5)*(Data!$J$2:$J$998&gt;=$B$6)*(Data!$F$2:$F$998&gt;=CH$11) ) ),"N/A")</f>
        <v>N/A</v>
      </c>
      <c r="CI147" s="6" t="str">
        <f>IF(CI$10="x",IF( SUMPRODUCT( (Data!$A$2:$A$998=$A147)*(Data!$B$2:$B$998=$B147)*(Data!$C$2:$C$998=$B$1)*(Data!$D$2:$D$998=CI$9)*( (Data!$I$2:$I$998=$B$2)+(Data!$I$2:$I$998=$B$3)+(Data!$I$2:$I$998=$B$4) )*(Data!$J$2:$J$998&lt;=$B$5)*(Data!$J$2:$J$998&gt;=$B$6)*(Data!$F$2:$F$998) )=0,"N/A",SUMPRODUCT( (Data!$A$2:$A$998=$A147)*(Data!$B$2:$B$998=$B147)*(Data!$C$2:$C$998=$B$1)*(Data!$D$2:$D$998=CI$9)*( (Data!$I$2:$I$998=$B$2)+(Data!$I$2:$I$998=$B$3)+(Data!$I$2:$I$998=$B$4) )*(Data!$J$2:$J$998&lt;=$B$5)*(Data!$J$2:$J$998&gt;=$B$6)*(Data!$F$2:$F$998&gt;=CI$11) ) ),"N/A")</f>
        <v>N/A</v>
      </c>
      <c r="CJ147" s="6" t="str">
        <f>IF(CJ$10="x",IF( SUMPRODUCT( (Data!$A$2:$A$998=$A147)*(Data!$B$2:$B$998=$B147)*(Data!$C$2:$C$998=$B$1)*(Data!$D$2:$D$998=CJ$9)*( (Data!$I$2:$I$998=$B$2)+(Data!$I$2:$I$998=$B$3)+(Data!$I$2:$I$998=$B$4) )*(Data!$J$2:$J$998&lt;=$B$5)*(Data!$J$2:$J$998&gt;=$B$6)*(Data!$F$2:$F$998) )=0,"N/A",SUMPRODUCT( (Data!$A$2:$A$998=$A147)*(Data!$B$2:$B$998=$B147)*(Data!$C$2:$C$998=$B$1)*(Data!$D$2:$D$998=CJ$9)*( (Data!$I$2:$I$998=$B$2)+(Data!$I$2:$I$998=$B$3)+(Data!$I$2:$I$998=$B$4) )*(Data!$J$2:$J$998&lt;=$B$5)*(Data!$J$2:$J$998&gt;=$B$6)*(Data!$F$2:$F$998&gt;=CJ$11) ) ),"N/A")</f>
        <v>N/A</v>
      </c>
      <c r="CK147" s="6" t="str">
        <f>IF(CK$10="x",IF( SUMPRODUCT( (Data!$A$2:$A$998=$A147)*(Data!$B$2:$B$998=$B147)*(Data!$C$2:$C$998=$B$1)*(Data!$D$2:$D$998=CK$9)*( (Data!$I$2:$I$998=$B$2)+(Data!$I$2:$I$998=$B$3)+(Data!$I$2:$I$998=$B$4) )*(Data!$J$2:$J$998&lt;=$B$5)*(Data!$J$2:$J$998&gt;=$B$6)*(Data!$F$2:$F$998) )=0,"N/A",SUMPRODUCT( (Data!$A$2:$A$998=$A147)*(Data!$B$2:$B$998=$B147)*(Data!$C$2:$C$998=$B$1)*(Data!$D$2:$D$998=CK$9)*( (Data!$I$2:$I$998=$B$2)+(Data!$I$2:$I$998=$B$3)+(Data!$I$2:$I$998=$B$4) )*(Data!$J$2:$J$998&lt;=$B$5)*(Data!$J$2:$J$998&gt;=$B$6)*(Data!$F$2:$F$998&gt;=CK$11) ) ),"N/A")</f>
        <v>N/A</v>
      </c>
      <c r="CL147" s="6" t="str">
        <f>IF(CL$10="x",IF( SUMPRODUCT( (Data!$A$2:$A$998=$A147)*(Data!$B$2:$B$998=$B147)*(Data!$C$2:$C$998=$B$1)*(Data!$D$2:$D$998=CL$9)*( (Data!$I$2:$I$998=$B$2)+(Data!$I$2:$I$998=$B$3)+(Data!$I$2:$I$998=$B$4) )*(Data!$J$2:$J$998&lt;=$B$5)*(Data!$J$2:$J$998&gt;=$B$6)*(Data!$F$2:$F$998) )=0,"N/A",SUMPRODUCT( (Data!$A$2:$A$998=$A147)*(Data!$B$2:$B$998=$B147)*(Data!$C$2:$C$998=$B$1)*(Data!$D$2:$D$998=CL$9)*( (Data!$I$2:$I$998=$B$2)+(Data!$I$2:$I$998=$B$3)+(Data!$I$2:$I$998=$B$4) )*(Data!$J$2:$J$998&lt;=$B$5)*(Data!$J$2:$J$998&gt;=$B$6)*(Data!$F$2:$F$998&gt;=CL$11) ) ),"N/A")</f>
        <v>N/A</v>
      </c>
      <c r="CM147" s="6" t="str">
        <f>IF(CM$10="x",IF( SUMPRODUCT( (Data!$A$2:$A$998=$A147)*(Data!$B$2:$B$998=$B147)*(Data!$C$2:$C$998=$B$1)*(Data!$D$2:$D$998=CM$9)*( (Data!$I$2:$I$998=$B$2)+(Data!$I$2:$I$998=$B$3)+(Data!$I$2:$I$998=$B$4) )*(Data!$J$2:$J$998&lt;=$B$5)*(Data!$J$2:$J$998&gt;=$B$6)*(Data!$F$2:$F$998) )=0,"N/A",SUMPRODUCT( (Data!$A$2:$A$998=$A147)*(Data!$B$2:$B$998=$B147)*(Data!$C$2:$C$998=$B$1)*(Data!$D$2:$D$998=CM$9)*( (Data!$I$2:$I$998=$B$2)+(Data!$I$2:$I$998=$B$3)+(Data!$I$2:$I$998=$B$4) )*(Data!$J$2:$J$998&lt;=$B$5)*(Data!$J$2:$J$998&gt;=$B$6)*(Data!$F$2:$F$998&gt;=CM$11) ) ),"N/A")</f>
        <v>N/A</v>
      </c>
      <c r="CN147" s="6" t="str">
        <f t="shared" si="149"/>
        <v>N/A</v>
      </c>
      <c r="CR147" s="6" t="str">
        <f>IF(CR$10="x",IF( SUMPRODUCT( (Data!$A$2:$A$998=$A147)*(Data!$B$2:$B$998=$B147)*(Data!$C$2:$C$998=$B$1)*(Data!$D$2:$D$998=CR$9)*( (Data!$I$2:$I$998=$B$2)+(Data!$I$2:$I$998=$B$3)+(Data!$I$2:$I$998=$B$4) )*(Data!$J$2:$J$998&lt;=$B$5)*(Data!$J$2:$J$998&gt;=$B$6)*(Data!$H$2:$H$998) )=0,"N/A",SUMPRODUCT( (Data!$A$2:$A$998=$A147)*(Data!$B$2:$B$998=$B147)*(Data!$C$2:$C$998=$B$1)*(Data!$D$2:$D$998=CR$9)*( (Data!$I$2:$I$998=$B$2)+(Data!$I$2:$I$998=$B$3)+(Data!$I$2:$I$998=$B$4) )*(Data!$J$2:$J$998&lt;=$B$5)*(Data!$J$2:$J$998&gt;=$B$6)*(Data!$H$2:$H$998&lt;=CR$11) ) ),"N/A")</f>
        <v>N/A</v>
      </c>
      <c r="CS147" s="6" t="str">
        <f>IF(CS$10="x",IF( SUMPRODUCT( (Data!$A$2:$A$998=$A147)*(Data!$B$2:$B$998=$B147)*(Data!$C$2:$C$998=$B$1)*(Data!$D$2:$D$998=CS$9)*( (Data!$I$2:$I$998=$B$2)+(Data!$I$2:$I$998=$B$3)+(Data!$I$2:$I$998=$B$4) )*(Data!$J$2:$J$998&lt;=$B$5)*(Data!$J$2:$J$998&gt;=$B$6)*(Data!$H$2:$H$998) )=0,"N/A",SUMPRODUCT( (Data!$A$2:$A$998=$A147)*(Data!$B$2:$B$998=$B147)*(Data!$C$2:$C$998=$B$1)*(Data!$D$2:$D$998=CS$9)*( (Data!$I$2:$I$998=$B$2)+(Data!$I$2:$I$998=$B$3)+(Data!$I$2:$I$998=$B$4) )*(Data!$J$2:$J$998&lt;=$B$5)*(Data!$J$2:$J$998&gt;=$B$6)*(Data!$H$2:$H$998&lt;=CS$11) ) ),"N/A")</f>
        <v>N/A</v>
      </c>
      <c r="CT147" s="6" t="str">
        <f>IF(CT$10="x",IF( SUMPRODUCT( (Data!$A$2:$A$998=$A147)*(Data!$B$2:$B$998=$B147)*(Data!$C$2:$C$998=$B$1)*(Data!$D$2:$D$998=CT$9)*( (Data!$I$2:$I$998=$B$2)+(Data!$I$2:$I$998=$B$3)+(Data!$I$2:$I$998=$B$4) )*(Data!$J$2:$J$998&lt;=$B$5)*(Data!$J$2:$J$998&gt;=$B$6)*(Data!$H$2:$H$998) )=0,"N/A",SUMPRODUCT( (Data!$A$2:$A$998=$A147)*(Data!$B$2:$B$998=$B147)*(Data!$C$2:$C$998=$B$1)*(Data!$D$2:$D$998=CT$9)*( (Data!$I$2:$I$998=$B$2)+(Data!$I$2:$I$998=$B$3)+(Data!$I$2:$I$998=$B$4) )*(Data!$J$2:$J$998&lt;=$B$5)*(Data!$J$2:$J$998&gt;=$B$6)*(Data!$H$2:$H$998&lt;=CT$11) ) ),"N/A")</f>
        <v>N/A</v>
      </c>
      <c r="CU147" s="6" t="str">
        <f>IF(CU$10="x",IF( SUMPRODUCT( (Data!$A$2:$A$998=$A147)*(Data!$B$2:$B$998=$B147)*(Data!$C$2:$C$998=$B$1)*(Data!$D$2:$D$998=CU$9)*( (Data!$I$2:$I$998=$B$2)+(Data!$I$2:$I$998=$B$3)+(Data!$I$2:$I$998=$B$4) )*(Data!$J$2:$J$998&lt;=$B$5)*(Data!$J$2:$J$998&gt;=$B$6)*(Data!$H$2:$H$998) )=0,"N/A",SUMPRODUCT( (Data!$A$2:$A$998=$A147)*(Data!$B$2:$B$998=$B147)*(Data!$C$2:$C$998=$B$1)*(Data!$D$2:$D$998=CU$9)*( (Data!$I$2:$I$998=$B$2)+(Data!$I$2:$I$998=$B$3)+(Data!$I$2:$I$998=$B$4) )*(Data!$J$2:$J$998&lt;=$B$5)*(Data!$J$2:$J$998&gt;=$B$6)*(Data!$H$2:$H$998&lt;=CU$11) ) ),"N/A")</f>
        <v>N/A</v>
      </c>
      <c r="CV147" s="6" t="str">
        <f>IF(CV$10="x",IF( SUMPRODUCT( (Data!$A$2:$A$998=$A147)*(Data!$B$2:$B$998=$B147)*(Data!$C$2:$C$998=$B$1)*(Data!$D$2:$D$998=CV$9)*( (Data!$I$2:$I$998=$B$2)+(Data!$I$2:$I$998=$B$3)+(Data!$I$2:$I$998=$B$4) )*(Data!$J$2:$J$998&lt;=$B$5)*(Data!$J$2:$J$998&gt;=$B$6)*(Data!$H$2:$H$998) )=0,"N/A",SUMPRODUCT( (Data!$A$2:$A$998=$A147)*(Data!$B$2:$B$998=$B147)*(Data!$C$2:$C$998=$B$1)*(Data!$D$2:$D$998=CV$9)*( (Data!$I$2:$I$998=$B$2)+(Data!$I$2:$I$998=$B$3)+(Data!$I$2:$I$998=$B$4) )*(Data!$J$2:$J$998&lt;=$B$5)*(Data!$J$2:$J$998&gt;=$B$6)*(Data!$H$2:$H$998&lt;=CV$11) ) ),"N/A")</f>
        <v>N/A</v>
      </c>
      <c r="CW147" s="6" t="str">
        <f>IF(CW$10="x",IF( SUMPRODUCT( (Data!$A$2:$A$998=$A147)*(Data!$B$2:$B$998=$B147)*(Data!$C$2:$C$998=$B$1)*(Data!$D$2:$D$998=CW$9)*( (Data!$I$2:$I$998=$B$2)+(Data!$I$2:$I$998=$B$3)+(Data!$I$2:$I$998=$B$4) )*(Data!$J$2:$J$998&lt;=$B$5)*(Data!$J$2:$J$998&gt;=$B$6)*(Data!$H$2:$H$998) )=0,"N/A",SUMPRODUCT( (Data!$A$2:$A$998=$A147)*(Data!$B$2:$B$998=$B147)*(Data!$C$2:$C$998=$B$1)*(Data!$D$2:$D$998=CW$9)*( (Data!$I$2:$I$998=$B$2)+(Data!$I$2:$I$998=$B$3)+(Data!$I$2:$I$998=$B$4) )*(Data!$J$2:$J$998&lt;=$B$5)*(Data!$J$2:$J$998&gt;=$B$6)*(Data!$H$2:$H$998&lt;=CW$11) ) ),"N/A")</f>
        <v>N/A</v>
      </c>
      <c r="CX147" s="6" t="str">
        <f>IF(CX$10="x",IF( SUMPRODUCT( (Data!$A$2:$A$998=$A147)*(Data!$B$2:$B$998=$B147)*(Data!$C$2:$C$998=$B$1)*(Data!$D$2:$D$998=CX$9)*( (Data!$I$2:$I$998=$B$2)+(Data!$I$2:$I$998=$B$3)+(Data!$I$2:$I$998=$B$4) )*(Data!$J$2:$J$998&lt;=$B$5)*(Data!$J$2:$J$998&gt;=$B$6)*(Data!$H$2:$H$998) )=0,"N/A",SUMPRODUCT( (Data!$A$2:$A$998=$A147)*(Data!$B$2:$B$998=$B147)*(Data!$C$2:$C$998=$B$1)*(Data!$D$2:$D$998=CX$9)*( (Data!$I$2:$I$998=$B$2)+(Data!$I$2:$I$998=$B$3)+(Data!$I$2:$I$998=$B$4) )*(Data!$J$2:$J$998&lt;=$B$5)*(Data!$J$2:$J$998&gt;=$B$6)*(Data!$H$2:$H$998&lt;=CX$11) ) ),"N/A")</f>
        <v>N/A</v>
      </c>
      <c r="CY147" s="6" t="str">
        <f>IF(CY$10="x",IF( SUMPRODUCT( (Data!$A$2:$A$998=$A147)*(Data!$B$2:$B$998=$B147)*(Data!$C$2:$C$998=$B$1)*(Data!$D$2:$D$998=CY$9)*( (Data!$I$2:$I$998=$B$2)+(Data!$I$2:$I$998=$B$3)+(Data!$I$2:$I$998=$B$4) )*(Data!$J$2:$J$998&lt;=$B$5)*(Data!$J$2:$J$998&gt;=$B$6)*(Data!$H$2:$H$998) )=0,"N/A",SUMPRODUCT( (Data!$A$2:$A$998=$A147)*(Data!$B$2:$B$998=$B147)*(Data!$C$2:$C$998=$B$1)*(Data!$D$2:$D$998=CY$9)*( (Data!$I$2:$I$998=$B$2)+(Data!$I$2:$I$998=$B$3)+(Data!$I$2:$I$998=$B$4) )*(Data!$J$2:$J$998&lt;=$B$5)*(Data!$J$2:$J$998&gt;=$B$6)*(Data!$H$2:$H$998&lt;=CY$11) ) ),"N/A")</f>
        <v>N/A</v>
      </c>
      <c r="CZ147" s="6" t="str">
        <f>IF(CZ$10="x",IF( SUMPRODUCT( (Data!$A$2:$A$998=$A147)*(Data!$B$2:$B$998=$B147)*(Data!$C$2:$C$998=$B$1)*(Data!$D$2:$D$998=CZ$9)*( (Data!$I$2:$I$998=$B$2)+(Data!$I$2:$I$998=$B$3)+(Data!$I$2:$I$998=$B$4) )*(Data!$J$2:$J$998&lt;=$B$5)*(Data!$J$2:$J$998&gt;=$B$6)*(Data!$H$2:$H$998) )=0,"N/A",SUMPRODUCT( (Data!$A$2:$A$998=$A147)*(Data!$B$2:$B$998=$B147)*(Data!$C$2:$C$998=$B$1)*(Data!$D$2:$D$998=CZ$9)*( (Data!$I$2:$I$998=$B$2)+(Data!$I$2:$I$998=$B$3)+(Data!$I$2:$I$998=$B$4) )*(Data!$J$2:$J$998&lt;=$B$5)*(Data!$J$2:$J$998&gt;=$B$6)*(Data!$H$2:$H$998&lt;=CZ$11) ) ),"N/A")</f>
        <v>N/A</v>
      </c>
      <c r="DA147" s="6" t="str">
        <f>IF(DA$10="x",IF( SUMPRODUCT( (Data!$A$2:$A$998=$A147)*(Data!$B$2:$B$998=$B147)*(Data!$C$2:$C$998=$B$1)*(Data!$D$2:$D$998=DA$9)*( (Data!$I$2:$I$998=$B$2)+(Data!$I$2:$I$998=$B$3)+(Data!$I$2:$I$998=$B$4) )*(Data!$J$2:$J$998&lt;=$B$5)*(Data!$J$2:$J$998&gt;=$B$6)*(Data!$H$2:$H$998) )=0,"N/A",SUMPRODUCT( (Data!$A$2:$A$998=$A147)*(Data!$B$2:$B$998=$B147)*(Data!$C$2:$C$998=$B$1)*(Data!$D$2:$D$998=DA$9)*( (Data!$I$2:$I$998=$B$2)+(Data!$I$2:$I$998=$B$3)+(Data!$I$2:$I$998=$B$4) )*(Data!$J$2:$J$998&lt;=$B$5)*(Data!$J$2:$J$998&gt;=$B$6)*(Data!$H$2:$H$998&lt;=DA$11) ) ),"N/A")</f>
        <v>N/A</v>
      </c>
      <c r="DB147" s="6" t="str">
        <f>IF(DB$10="x",IF( SUMPRODUCT( (Data!$A$2:$A$998=$A147)*(Data!$B$2:$B$998=$B147)*(Data!$C$2:$C$998=$B$1)*(Data!$D$2:$D$998=DB$9)*( (Data!$I$2:$I$998=$B$2)+(Data!$I$2:$I$998=$B$3)+(Data!$I$2:$I$998=$B$4) )*(Data!$J$2:$J$998&lt;=$B$5)*(Data!$J$2:$J$998&gt;=$B$6)*(Data!$H$2:$H$998) )=0,"N/A",SUMPRODUCT( (Data!$A$2:$A$998=$A147)*(Data!$B$2:$B$998=$B147)*(Data!$C$2:$C$998=$B$1)*(Data!$D$2:$D$998=DB$9)*( (Data!$I$2:$I$998=$B$2)+(Data!$I$2:$I$998=$B$3)+(Data!$I$2:$I$998=$B$4) )*(Data!$J$2:$J$998&lt;=$B$5)*(Data!$J$2:$J$998&gt;=$B$6)*(Data!$H$2:$H$998&lt;=DB$11) ) ),"N/A")</f>
        <v>N/A</v>
      </c>
      <c r="DC147" s="6" t="str">
        <f>IF(DC$10="x",IF( SUMPRODUCT( (Data!$A$2:$A$998=$A147)*(Data!$B$2:$B$998=$B147)*(Data!$C$2:$C$998=$B$1)*(Data!$D$2:$D$998=DC$9)*( (Data!$I$2:$I$998=$B$2)+(Data!$I$2:$I$998=$B$3)+(Data!$I$2:$I$998=$B$4) )*(Data!$J$2:$J$998&lt;=$B$5)*(Data!$J$2:$J$998&gt;=$B$6)*(Data!$H$2:$H$998) )=0,"N/A",SUMPRODUCT( (Data!$A$2:$A$998=$A147)*(Data!$B$2:$B$998=$B147)*(Data!$C$2:$C$998=$B$1)*(Data!$D$2:$D$998=DC$9)*( (Data!$I$2:$I$998=$B$2)+(Data!$I$2:$I$998=$B$3)+(Data!$I$2:$I$998=$B$4) )*(Data!$J$2:$J$998&lt;=$B$5)*(Data!$J$2:$J$998&gt;=$B$6)*(Data!$H$2:$H$998&lt;=DC$11) ) ),"N/A")</f>
        <v>N/A</v>
      </c>
      <c r="DD147" s="6" t="str">
        <f>IF(DD$10="x",IF( SUMPRODUCT( (Data!$A$2:$A$998=$A147)*(Data!$B$2:$B$998=$B147)*(Data!$C$2:$C$998=$B$1)*(Data!$D$2:$D$998=DD$9)*( (Data!$I$2:$I$998=$B$2)+(Data!$I$2:$I$998=$B$3)+(Data!$I$2:$I$998=$B$4) )*(Data!$J$2:$J$998&lt;=$B$5)*(Data!$J$2:$J$998&gt;=$B$6)*(Data!$H$2:$H$998) )=0,"N/A",SUMPRODUCT( (Data!$A$2:$A$998=$A147)*(Data!$B$2:$B$998=$B147)*(Data!$C$2:$C$998=$B$1)*(Data!$D$2:$D$998=DD$9)*( (Data!$I$2:$I$998=$B$2)+(Data!$I$2:$I$998=$B$3)+(Data!$I$2:$I$998=$B$4) )*(Data!$J$2:$J$998&lt;=$B$5)*(Data!$J$2:$J$998&gt;=$B$6)*(Data!$H$2:$H$998&lt;=DD$11) ) ),"N/A")</f>
        <v>N/A</v>
      </c>
      <c r="DE147" s="6" t="str">
        <f>IF(DE$10="x",IF( SUMPRODUCT( (Data!$A$2:$A$998=$A147)*(Data!$B$2:$B$998=$B147)*(Data!$C$2:$C$998=$B$1)*(Data!$D$2:$D$998=DE$9)*( (Data!$I$2:$I$998=$B$2)+(Data!$I$2:$I$998=$B$3)+(Data!$I$2:$I$998=$B$4) )*(Data!$J$2:$J$998&lt;=$B$5)*(Data!$J$2:$J$998&gt;=$B$6)*(Data!$H$2:$H$998) )=0,"N/A",SUMPRODUCT( (Data!$A$2:$A$998=$A147)*(Data!$B$2:$B$998=$B147)*(Data!$C$2:$C$998=$B$1)*(Data!$D$2:$D$998=DE$9)*( (Data!$I$2:$I$998=$B$2)+(Data!$I$2:$I$998=$B$3)+(Data!$I$2:$I$998=$B$4) )*(Data!$J$2:$J$998&lt;=$B$5)*(Data!$J$2:$J$998&gt;=$B$6)*(Data!$H$2:$H$998&lt;=DE$11) ) ),"N/A")</f>
        <v>N/A</v>
      </c>
      <c r="DF147" s="6" t="str">
        <f>IF(DF$10="x",IF( SUMPRODUCT( (Data!$A$2:$A$998=$A147)*(Data!$B$2:$B$998=$B147)*(Data!$C$2:$C$998=$B$1)*(Data!$D$2:$D$998=DF$9)*( (Data!$I$2:$I$998=$B$2)+(Data!$I$2:$I$998=$B$3)+(Data!$I$2:$I$998=$B$4) )*(Data!$J$2:$J$998&lt;=$B$5)*(Data!$J$2:$J$998&gt;=$B$6)*(Data!$H$2:$H$998) )=0,"N/A",SUMPRODUCT( (Data!$A$2:$A$998=$A147)*(Data!$B$2:$B$998=$B147)*(Data!$C$2:$C$998=$B$1)*(Data!$D$2:$D$998=DF$9)*( (Data!$I$2:$I$998=$B$2)+(Data!$I$2:$I$998=$B$3)+(Data!$I$2:$I$998=$B$4) )*(Data!$J$2:$J$998&lt;=$B$5)*(Data!$J$2:$J$998&gt;=$B$6)*(Data!$H$2:$H$998&lt;=DF$11) ) ),"N/A")</f>
        <v>N/A</v>
      </c>
      <c r="DG147" s="6" t="str">
        <f>IF(DG$10="x",IF( SUMPRODUCT( (Data!$A$2:$A$998=$A147)*(Data!$B$2:$B$998=$B147)*(Data!$C$2:$C$998=$B$1)*(Data!$D$2:$D$998=DG$9)*( (Data!$I$2:$I$998=$B$2)+(Data!$I$2:$I$998=$B$3)+(Data!$I$2:$I$998=$B$4) )*(Data!$J$2:$J$998&lt;=$B$5)*(Data!$J$2:$J$998&gt;=$B$6)*(Data!$H$2:$H$998) )=0,"N/A",SUMPRODUCT( (Data!$A$2:$A$998=$A147)*(Data!$B$2:$B$998=$B147)*(Data!$C$2:$C$998=$B$1)*(Data!$D$2:$D$998=DG$9)*( (Data!$I$2:$I$998=$B$2)+(Data!$I$2:$I$998=$B$3)+(Data!$I$2:$I$998=$B$4) )*(Data!$J$2:$J$998&lt;=$B$5)*(Data!$J$2:$J$998&gt;=$B$6)*(Data!$H$2:$H$998&lt;=DG$11) ) ),"N/A")</f>
        <v>N/A</v>
      </c>
      <c r="DH147" s="6" t="str">
        <f>IF(DH$10="x",IF( SUMPRODUCT( (Data!$A$2:$A$998=$A147)*(Data!$B$2:$B$998=$B147)*(Data!$C$2:$C$998=$B$1)*(Data!$D$2:$D$998=DH$9)*( (Data!$I$2:$I$998=$B$2)+(Data!$I$2:$I$998=$B$3)+(Data!$I$2:$I$998=$B$4) )*(Data!$J$2:$J$998&lt;=$B$5)*(Data!$J$2:$J$998&gt;=$B$6)*(Data!$H$2:$H$998) )=0,"N/A",SUMPRODUCT( (Data!$A$2:$A$998=$A147)*(Data!$B$2:$B$998=$B147)*(Data!$C$2:$C$998=$B$1)*(Data!$D$2:$D$998=DH$9)*( (Data!$I$2:$I$998=$B$2)+(Data!$I$2:$I$998=$B$3)+(Data!$I$2:$I$998=$B$4) )*(Data!$J$2:$J$998&lt;=$B$5)*(Data!$J$2:$J$998&gt;=$B$6)*(Data!$H$2:$H$998&lt;=DH$11) ) ),"N/A")</f>
        <v>N/A</v>
      </c>
      <c r="DI147" s="6" t="str">
        <f>IF(DI$10="x",IF( SUMPRODUCT( (Data!$A$2:$A$998=$A147)*(Data!$B$2:$B$998=$B147)*(Data!$C$2:$C$998=$B$1)*(Data!$D$2:$D$998=DI$9)*( (Data!$I$2:$I$998=$B$2)+(Data!$I$2:$I$998=$B$3)+(Data!$I$2:$I$998=$B$4) )*(Data!$J$2:$J$998&lt;=$B$5)*(Data!$J$2:$J$998&gt;=$B$6)*(Data!$H$2:$H$998) )=0,"N/A",SUMPRODUCT( (Data!$A$2:$A$998=$A147)*(Data!$B$2:$B$998=$B147)*(Data!$C$2:$C$998=$B$1)*(Data!$D$2:$D$998=DI$9)*( (Data!$I$2:$I$998=$B$2)+(Data!$I$2:$I$998=$B$3)+(Data!$I$2:$I$998=$B$4) )*(Data!$J$2:$J$998&lt;=$B$5)*(Data!$J$2:$J$998&gt;=$B$6)*(Data!$H$2:$H$998&lt;=DI$11) ) ),"N/A")</f>
        <v>N/A</v>
      </c>
      <c r="DJ147" s="6" t="str">
        <f>IF(DJ$10="x",IF( SUMPRODUCT( (Data!$A$2:$A$998=$A147)*(Data!$B$2:$B$998=$B147)*(Data!$C$2:$C$998=$B$1)*(Data!$D$2:$D$998=DJ$9)*( (Data!$I$2:$I$998=$B$2)+(Data!$I$2:$I$998=$B$3)+(Data!$I$2:$I$998=$B$4) )*(Data!$J$2:$J$998&lt;=$B$5)*(Data!$J$2:$J$998&gt;=$B$6)*(Data!$H$2:$H$998) )=0,"N/A",SUMPRODUCT( (Data!$A$2:$A$998=$A147)*(Data!$B$2:$B$998=$B147)*(Data!$C$2:$C$998=$B$1)*(Data!$D$2:$D$998=DJ$9)*( (Data!$I$2:$I$998=$B$2)+(Data!$I$2:$I$998=$B$3)+(Data!$I$2:$I$998=$B$4) )*(Data!$J$2:$J$998&lt;=$B$5)*(Data!$J$2:$J$998&gt;=$B$6)*(Data!$H$2:$H$998&lt;=DJ$11) ) ),"N/A")</f>
        <v>N/A</v>
      </c>
      <c r="DK147" s="6" t="str">
        <f t="shared" si="150"/>
        <v>N/A</v>
      </c>
      <c r="DO147" s="6" t="str">
        <f t="shared" si="154"/>
        <v>N/A</v>
      </c>
      <c r="DP147" s="6" t="str">
        <f t="shared" si="140"/>
        <v>N/A</v>
      </c>
      <c r="DQ147" s="6" t="str">
        <f t="shared" si="141"/>
        <v>N/A</v>
      </c>
      <c r="DR147" s="6" t="str">
        <f t="shared" si="142"/>
        <v>N/A</v>
      </c>
      <c r="DS147" s="6" t="str">
        <f t="shared" si="107"/>
        <v>N/A</v>
      </c>
      <c r="DT147" s="6" t="str">
        <f t="shared" si="108"/>
        <v>N/A</v>
      </c>
      <c r="DU147" s="6" t="str">
        <f t="shared" si="109"/>
        <v>N/A</v>
      </c>
      <c r="DV147" s="6" t="str">
        <f t="shared" si="110"/>
        <v>N/A</v>
      </c>
      <c r="DW147" s="6" t="str">
        <f t="shared" si="111"/>
        <v>N/A</v>
      </c>
      <c r="DX147" s="6" t="str">
        <f t="shared" si="112"/>
        <v>N/A</v>
      </c>
      <c r="DY147" s="6" t="str">
        <f t="shared" si="113"/>
        <v>N/A</v>
      </c>
      <c r="DZ147" s="6" t="str">
        <f t="shared" si="114"/>
        <v>N/A</v>
      </c>
      <c r="EA147" s="6" t="str">
        <f t="shared" si="115"/>
        <v>N/A</v>
      </c>
      <c r="EB147" s="6" t="str">
        <f t="shared" si="116"/>
        <v>N/A</v>
      </c>
      <c r="EC147" s="6" t="str">
        <f t="shared" si="117"/>
        <v>N/A</v>
      </c>
      <c r="ED147" s="6" t="str">
        <f t="shared" si="118"/>
        <v>N/A</v>
      </c>
      <c r="EE147" s="6" t="str">
        <f t="shared" si="119"/>
        <v>N/A</v>
      </c>
      <c r="EF147" s="6" t="str">
        <f t="shared" si="120"/>
        <v>N/A</v>
      </c>
      <c r="EG147" s="6" t="str">
        <f t="shared" si="121"/>
        <v>N/A</v>
      </c>
      <c r="EH147" s="6" t="str">
        <f t="shared" si="151"/>
        <v>N/A</v>
      </c>
      <c r="EL147" s="6" t="str">
        <f t="shared" si="155"/>
        <v>N/A</v>
      </c>
      <c r="EM147" s="6" t="str">
        <f t="shared" si="143"/>
        <v>N/A</v>
      </c>
      <c r="EN147" s="6" t="str">
        <f t="shared" si="144"/>
        <v>N/A</v>
      </c>
      <c r="EO147" s="6" t="str">
        <f t="shared" si="145"/>
        <v>N/A</v>
      </c>
      <c r="EP147" s="6" t="str">
        <f t="shared" si="122"/>
        <v>N/A</v>
      </c>
      <c r="EQ147" s="6" t="str">
        <f t="shared" si="123"/>
        <v>N/A</v>
      </c>
      <c r="ER147" s="6" t="str">
        <f t="shared" si="124"/>
        <v>N/A</v>
      </c>
      <c r="ES147" s="6" t="str">
        <f t="shared" si="125"/>
        <v>N/A</v>
      </c>
      <c r="ET147" s="6" t="str">
        <f t="shared" si="126"/>
        <v>N/A</v>
      </c>
      <c r="EU147" s="6" t="str">
        <f t="shared" si="127"/>
        <v>N/A</v>
      </c>
      <c r="EV147" s="6" t="str">
        <f t="shared" si="128"/>
        <v>N/A</v>
      </c>
      <c r="EW147" s="6" t="str">
        <f t="shared" si="129"/>
        <v>N/A</v>
      </c>
      <c r="EX147" s="6" t="str">
        <f t="shared" si="130"/>
        <v>N/A</v>
      </c>
      <c r="EY147" s="6" t="str">
        <f t="shared" si="131"/>
        <v>N/A</v>
      </c>
      <c r="EZ147" s="6" t="str">
        <f t="shared" si="132"/>
        <v>N/A</v>
      </c>
      <c r="FA147" s="6" t="str">
        <f t="shared" si="133"/>
        <v>N/A</v>
      </c>
      <c r="FB147" s="6" t="str">
        <f t="shared" si="134"/>
        <v>N/A</v>
      </c>
      <c r="FC147" s="6" t="str">
        <f t="shared" si="135"/>
        <v>N/A</v>
      </c>
      <c r="FD147" s="6" t="str">
        <f t="shared" si="136"/>
        <v>N/A</v>
      </c>
      <c r="FE147" s="6" t="str">
        <f t="shared" si="152"/>
        <v>N/A</v>
      </c>
      <c r="FI147" s="6">
        <f>SUMPRODUCT( (Data!$A$2:$A$1768=$A147)*(Data!$B$2:$B$1768=$B147)*(Data!$J$2:$J$1768) ) / (SUMPRODUCT( (Data!$A$2:$A$1768=$A147)*(Data!$B$2:$B$1768=$B147)*1 ))</f>
        <v>14</v>
      </c>
      <c r="FJ147" s="6">
        <f>IF(SUMPRODUCT( (Data!$A$2:$A$1768=$A147)*(Data!$B$2:$B$1768=$B147)*(Data!$I$2:$I$1768="YES") )&gt;0,1,0)</f>
        <v>0</v>
      </c>
      <c r="FK147" s="6">
        <f>IF(SUMPRODUCT( (Data!$A$2:$A$1768=$A147)*(Data!$B$2:$B$1768=$B147)*(Data!$I$2:$I$1768="NO") )&gt;0,1,0)</f>
        <v>1</v>
      </c>
      <c r="FL147" s="6">
        <f t="shared" si="156"/>
        <v>0</v>
      </c>
    </row>
    <row r="148" spans="1:168" x14ac:dyDescent="0.25">
      <c r="A148" s="23" t="s">
        <v>55</v>
      </c>
      <c r="B148" s="6" t="s">
        <v>160</v>
      </c>
      <c r="C148" s="30"/>
      <c r="D148" s="6" t="str">
        <f>IF(D$10="x",IF( SUMPRODUCT( (Data!$A$2:$A$998=$A148)*(Data!$B$2:$B$998=$B148)*(Data!$C$2:$C$998=$B$1)*(Data!$D$2:$D$998=D$9)*( (Data!$I$2:$I$998=$B$2)+(Data!$I$2:$I$998=$B$3)+(Data!$I$2:$I$998=$B$4) )*(Data!$J$2:$J$998&lt;=$B$5)*(Data!$J$2:$J$998&gt;=$B$6)*(Data!$E$2:$E$998) )=0,"N/A",SUMPRODUCT( (Data!$A$2:$A$998=$A148)*(Data!$B$2:$B$998=$B148)*(Data!$C$2:$C$998=$B$1)*(Data!$D$2:$D$998=D$9)*( (Data!$I$2:$I$998=$B$2)+(Data!$I$2:$I$998=$B$3)+(Data!$I$2:$I$998=$B$4) )*(Data!$J$2:$J$998&lt;=$B$5)*(Data!$J$2:$J$998&gt;=$B$6)*(Data!$E$2:$E$998&gt;=D$11) ) ),"N/A")</f>
        <v>N/A</v>
      </c>
      <c r="E148" s="6" t="str">
        <f>IF(E$10="x",IF( SUMPRODUCT( (Data!$A$2:$A$998=$A148)*(Data!$B$2:$B$998=$B148)*(Data!$C$2:$C$998=$B$1)*(Data!$D$2:$D$998=E$9)*( (Data!$I$2:$I$998=$B$2)+(Data!$I$2:$I$998=$B$3)+(Data!$I$2:$I$998=$B$4) )*(Data!$J$2:$J$998&lt;=$B$5)*(Data!$J$2:$J$998&gt;=$B$6)*(Data!$E$2:$E$998) )=0,"N/A",SUMPRODUCT( (Data!$A$2:$A$998=$A148)*(Data!$B$2:$B$998=$B148)*(Data!$C$2:$C$998=$B$1)*(Data!$D$2:$D$998=E$9)*( (Data!$I$2:$I$998=$B$2)+(Data!$I$2:$I$998=$B$3)+(Data!$I$2:$I$998=$B$4) )*(Data!$J$2:$J$998&lt;=$B$5)*(Data!$J$2:$J$998&gt;=$B$6)*(Data!$E$2:$E$998&gt;=E$11) ) ),"N/A")</f>
        <v>N/A</v>
      </c>
      <c r="F148" s="6" t="str">
        <f>IF(F$10="x",IF( SUMPRODUCT( (Data!$A$2:$A$998=$A148)*(Data!$B$2:$B$998=$B148)*(Data!$C$2:$C$998=$B$1)*(Data!$D$2:$D$998=F$9)*( (Data!$I$2:$I$998=$B$2)+(Data!$I$2:$I$998=$B$3)+(Data!$I$2:$I$998=$B$4) )*(Data!$J$2:$J$998&lt;=$B$5)*(Data!$J$2:$J$998&gt;=$B$6)*(Data!$E$2:$E$998) )=0,"N/A",SUMPRODUCT( (Data!$A$2:$A$998=$A148)*(Data!$B$2:$B$998=$B148)*(Data!$C$2:$C$998=$B$1)*(Data!$D$2:$D$998=F$9)*( (Data!$I$2:$I$998=$B$2)+(Data!$I$2:$I$998=$B$3)+(Data!$I$2:$I$998=$B$4) )*(Data!$J$2:$J$998&lt;=$B$5)*(Data!$J$2:$J$998&gt;=$B$6)*(Data!$E$2:$E$998&gt;=F$11) ) ),"N/A")</f>
        <v>N/A</v>
      </c>
      <c r="G148" s="6" t="str">
        <f>IF(G$10="x",IF( SUMPRODUCT( (Data!$A$2:$A$998=$A148)*(Data!$B$2:$B$998=$B148)*(Data!$C$2:$C$998=$B$1)*(Data!$D$2:$D$998=G$9)*( (Data!$I$2:$I$998=$B$2)+(Data!$I$2:$I$998=$B$3)+(Data!$I$2:$I$998=$B$4) )*(Data!$J$2:$J$998&lt;=$B$5)*(Data!$J$2:$J$998&gt;=$B$6)*(Data!$E$2:$E$998) )=0,"N/A",SUMPRODUCT( (Data!$A$2:$A$998=$A148)*(Data!$B$2:$B$998=$B148)*(Data!$C$2:$C$998=$B$1)*(Data!$D$2:$D$998=G$9)*( (Data!$I$2:$I$998=$B$2)+(Data!$I$2:$I$998=$B$3)+(Data!$I$2:$I$998=$B$4) )*(Data!$J$2:$J$998&lt;=$B$5)*(Data!$J$2:$J$998&gt;=$B$6)*(Data!$E$2:$E$998&gt;=G$11) ) ),"N/A")</f>
        <v>N/A</v>
      </c>
      <c r="H148" s="6" t="str">
        <f>IF(H$10="x",IF( SUMPRODUCT( (Data!$A$2:$A$998=$A148)*(Data!$B$2:$B$998=$B148)*(Data!$C$2:$C$998=$B$1)*(Data!$D$2:$D$998=H$9)*( (Data!$I$2:$I$998=$B$2)+(Data!$I$2:$I$998=$B$3)+(Data!$I$2:$I$998=$B$4) )*(Data!$J$2:$J$998&lt;=$B$5)*(Data!$J$2:$J$998&gt;=$B$6)*(Data!$E$2:$E$998) )=0,"N/A",SUMPRODUCT( (Data!$A$2:$A$998=$A148)*(Data!$B$2:$B$998=$B148)*(Data!$C$2:$C$998=$B$1)*(Data!$D$2:$D$998=H$9)*( (Data!$I$2:$I$998=$B$2)+(Data!$I$2:$I$998=$B$3)+(Data!$I$2:$I$998=$B$4) )*(Data!$J$2:$J$998&lt;=$B$5)*(Data!$J$2:$J$998&gt;=$B$6)*(Data!$E$2:$E$998&gt;=H$11) ) ),"N/A")</f>
        <v>N/A</v>
      </c>
      <c r="I148" s="6" t="str">
        <f>IF(I$10="x",IF( SUMPRODUCT( (Data!$A$2:$A$998=$A148)*(Data!$B$2:$B$998=$B148)*(Data!$C$2:$C$998=$B$1)*(Data!$D$2:$D$998=I$9)*( (Data!$I$2:$I$998=$B$2)+(Data!$I$2:$I$998=$B$3)+(Data!$I$2:$I$998=$B$4) )*(Data!$J$2:$J$998&lt;=$B$5)*(Data!$J$2:$J$998&gt;=$B$6)*(Data!$E$2:$E$998) )=0,"N/A",SUMPRODUCT( (Data!$A$2:$A$998=$A148)*(Data!$B$2:$B$998=$B148)*(Data!$C$2:$C$998=$B$1)*(Data!$D$2:$D$998=I$9)*( (Data!$I$2:$I$998=$B$2)+(Data!$I$2:$I$998=$B$3)+(Data!$I$2:$I$998=$B$4) )*(Data!$J$2:$J$998&lt;=$B$5)*(Data!$J$2:$J$998&gt;=$B$6)*(Data!$E$2:$E$998&gt;=I$11) ) ),"N/A")</f>
        <v>N/A</v>
      </c>
      <c r="J148" s="6" t="str">
        <f>IF(J$10="x",IF( SUMPRODUCT( (Data!$A$2:$A$998=$A148)*(Data!$B$2:$B$998=$B148)*(Data!$C$2:$C$998=$B$1)*(Data!$D$2:$D$998=J$9)*( (Data!$I$2:$I$998=$B$2)+(Data!$I$2:$I$998=$B$3)+(Data!$I$2:$I$998=$B$4) )*(Data!$J$2:$J$998&lt;=$B$5)*(Data!$J$2:$J$998&gt;=$B$6)*(Data!$E$2:$E$998) )=0,"N/A",SUMPRODUCT( (Data!$A$2:$A$998=$A148)*(Data!$B$2:$B$998=$B148)*(Data!$C$2:$C$998=$B$1)*(Data!$D$2:$D$998=J$9)*( (Data!$I$2:$I$998=$B$2)+(Data!$I$2:$I$998=$B$3)+(Data!$I$2:$I$998=$B$4) )*(Data!$J$2:$J$998&lt;=$B$5)*(Data!$J$2:$J$998&gt;=$B$6)*(Data!$E$2:$E$998&gt;=J$11) ) ),"N/A")</f>
        <v>N/A</v>
      </c>
      <c r="K148" s="6" t="str">
        <f>IF(K$10="x",IF( SUMPRODUCT( (Data!$A$2:$A$998=$A148)*(Data!$B$2:$B$998=$B148)*(Data!$C$2:$C$998=$B$1)*(Data!$D$2:$D$998=K$9)*( (Data!$I$2:$I$998=$B$2)+(Data!$I$2:$I$998=$B$3)+(Data!$I$2:$I$998=$B$4) )*(Data!$J$2:$J$998&lt;=$B$5)*(Data!$J$2:$J$998&gt;=$B$6)*(Data!$E$2:$E$998) )=0,"N/A",SUMPRODUCT( (Data!$A$2:$A$998=$A148)*(Data!$B$2:$B$998=$B148)*(Data!$C$2:$C$998=$B$1)*(Data!$D$2:$D$998=K$9)*( (Data!$I$2:$I$998=$B$2)+(Data!$I$2:$I$998=$B$3)+(Data!$I$2:$I$998=$B$4) )*(Data!$J$2:$J$998&lt;=$B$5)*(Data!$J$2:$J$998&gt;=$B$6)*(Data!$E$2:$E$998&gt;=K$11) ) ),"N/A")</f>
        <v>N/A</v>
      </c>
      <c r="L148" s="6" t="str">
        <f>IF(L$10="x",IF( SUMPRODUCT( (Data!$A$2:$A$998=$A148)*(Data!$B$2:$B$998=$B148)*(Data!$C$2:$C$998=$B$1)*(Data!$D$2:$D$998=L$9)*( (Data!$I$2:$I$998=$B$2)+(Data!$I$2:$I$998=$B$3)+(Data!$I$2:$I$998=$B$4) )*(Data!$J$2:$J$998&lt;=$B$5)*(Data!$J$2:$J$998&gt;=$B$6)*(Data!$E$2:$E$998) )=0,"N/A",SUMPRODUCT( (Data!$A$2:$A$998=$A148)*(Data!$B$2:$B$998=$B148)*(Data!$C$2:$C$998=$B$1)*(Data!$D$2:$D$998=L$9)*( (Data!$I$2:$I$998=$B$2)+(Data!$I$2:$I$998=$B$3)+(Data!$I$2:$I$998=$B$4) )*(Data!$J$2:$J$998&lt;=$B$5)*(Data!$J$2:$J$998&gt;=$B$6)*(Data!$E$2:$E$998&gt;=L$11) ) ),"N/A")</f>
        <v>N/A</v>
      </c>
      <c r="M148" s="6" t="str">
        <f>IF(M$10="x",IF( SUMPRODUCT( (Data!$A$2:$A$998=$A148)*(Data!$B$2:$B$998=$B148)*(Data!$C$2:$C$998=$B$1)*(Data!$D$2:$D$998=M$9)*( (Data!$I$2:$I$998=$B$2)+(Data!$I$2:$I$998=$B$3)+(Data!$I$2:$I$998=$B$4) )*(Data!$J$2:$J$998&lt;=$B$5)*(Data!$J$2:$J$998&gt;=$B$6)*(Data!$E$2:$E$998) )=0,"N/A",SUMPRODUCT( (Data!$A$2:$A$998=$A148)*(Data!$B$2:$B$998=$B148)*(Data!$C$2:$C$998=$B$1)*(Data!$D$2:$D$998=M$9)*( (Data!$I$2:$I$998=$B$2)+(Data!$I$2:$I$998=$B$3)+(Data!$I$2:$I$998=$B$4) )*(Data!$J$2:$J$998&lt;=$B$5)*(Data!$J$2:$J$998&gt;=$B$6)*(Data!$E$2:$E$998&gt;=M$11) ) ),"N/A")</f>
        <v>N/A</v>
      </c>
      <c r="N148" s="6" t="str">
        <f>IF(N$10="x",IF( SUMPRODUCT( (Data!$A$2:$A$998=$A148)*(Data!$B$2:$B$998=$B148)*(Data!$C$2:$C$998=$B$1)*(Data!$D$2:$D$998=N$9)*( (Data!$I$2:$I$998=$B$2)+(Data!$I$2:$I$998=$B$3)+(Data!$I$2:$I$998=$B$4) )*(Data!$J$2:$J$998&lt;=$B$5)*(Data!$J$2:$J$998&gt;=$B$6)*(Data!$E$2:$E$998) )=0,"N/A",SUMPRODUCT( (Data!$A$2:$A$998=$A148)*(Data!$B$2:$B$998=$B148)*(Data!$C$2:$C$998=$B$1)*(Data!$D$2:$D$998=N$9)*( (Data!$I$2:$I$998=$B$2)+(Data!$I$2:$I$998=$B$3)+(Data!$I$2:$I$998=$B$4) )*(Data!$J$2:$J$998&lt;=$B$5)*(Data!$J$2:$J$998&gt;=$B$6)*(Data!$E$2:$E$998&gt;=N$11) ) ),"N/A")</f>
        <v>N/A</v>
      </c>
      <c r="O148" s="6" t="str">
        <f>IF(O$10="x",IF( SUMPRODUCT( (Data!$A$2:$A$998=$A148)*(Data!$B$2:$B$998=$B148)*(Data!$C$2:$C$998=$B$1)*(Data!$D$2:$D$998=O$9)*( (Data!$I$2:$I$998=$B$2)+(Data!$I$2:$I$998=$B$3)+(Data!$I$2:$I$998=$B$4) )*(Data!$J$2:$J$998&lt;=$B$5)*(Data!$J$2:$J$998&gt;=$B$6)*(Data!$E$2:$E$998) )=0,"N/A",SUMPRODUCT( (Data!$A$2:$A$998=$A148)*(Data!$B$2:$B$998=$B148)*(Data!$C$2:$C$998=$B$1)*(Data!$D$2:$D$998=O$9)*( (Data!$I$2:$I$998=$B$2)+(Data!$I$2:$I$998=$B$3)+(Data!$I$2:$I$998=$B$4) )*(Data!$J$2:$J$998&lt;=$B$5)*(Data!$J$2:$J$998&gt;=$B$6)*(Data!$E$2:$E$998&gt;=O$11) ) ),"N/A")</f>
        <v>N/A</v>
      </c>
      <c r="P148" s="6" t="str">
        <f>IF(P$10="x",IF( SUMPRODUCT( (Data!$A$2:$A$998=$A148)*(Data!$B$2:$B$998=$B148)*(Data!$C$2:$C$998=$B$1)*(Data!$D$2:$D$998=P$9)*( (Data!$I$2:$I$998=$B$2)+(Data!$I$2:$I$998=$B$3)+(Data!$I$2:$I$998=$B$4) )*(Data!$J$2:$J$998&lt;=$B$5)*(Data!$J$2:$J$998&gt;=$B$6)*(Data!$E$2:$E$998) )=0,"N/A",SUMPRODUCT( (Data!$A$2:$A$998=$A148)*(Data!$B$2:$B$998=$B148)*(Data!$C$2:$C$998=$B$1)*(Data!$D$2:$D$998=P$9)*( (Data!$I$2:$I$998=$B$2)+(Data!$I$2:$I$998=$B$3)+(Data!$I$2:$I$998=$B$4) )*(Data!$J$2:$J$998&lt;=$B$5)*(Data!$J$2:$J$998&gt;=$B$6)*(Data!$E$2:$E$998&gt;=P$11) ) ),"N/A")</f>
        <v>N/A</v>
      </c>
      <c r="Q148" s="6" t="str">
        <f>IF(Q$10="x",IF( SUMPRODUCT( (Data!$A$2:$A$998=$A148)*(Data!$B$2:$B$998=$B148)*(Data!$C$2:$C$998=$B$1)*(Data!$D$2:$D$998=Q$9)*( (Data!$I$2:$I$998=$B$2)+(Data!$I$2:$I$998=$B$3)+(Data!$I$2:$I$998=$B$4) )*(Data!$J$2:$J$998&lt;=$B$5)*(Data!$J$2:$J$998&gt;=$B$6)*(Data!$E$2:$E$998) )=0,"N/A",SUMPRODUCT( (Data!$A$2:$A$998=$A148)*(Data!$B$2:$B$998=$B148)*(Data!$C$2:$C$998=$B$1)*(Data!$D$2:$D$998=Q$9)*( (Data!$I$2:$I$998=$B$2)+(Data!$I$2:$I$998=$B$3)+(Data!$I$2:$I$998=$B$4) )*(Data!$J$2:$J$998&lt;=$B$5)*(Data!$J$2:$J$998&gt;=$B$6)*(Data!$E$2:$E$998&gt;=Q$11) ) ),"N/A")</f>
        <v>N/A</v>
      </c>
      <c r="R148" s="6" t="str">
        <f>IF(R$10="x",IF( SUMPRODUCT( (Data!$A$2:$A$998=$A148)*(Data!$B$2:$B$998=$B148)*(Data!$C$2:$C$998=$B$1)*(Data!$D$2:$D$998=R$9)*( (Data!$I$2:$I$998=$B$2)+(Data!$I$2:$I$998=$B$3)+(Data!$I$2:$I$998=$B$4) )*(Data!$J$2:$J$998&lt;=$B$5)*(Data!$J$2:$J$998&gt;=$B$6)*(Data!$E$2:$E$998) )=0,"N/A",SUMPRODUCT( (Data!$A$2:$A$998=$A148)*(Data!$B$2:$B$998=$B148)*(Data!$C$2:$C$998=$B$1)*(Data!$D$2:$D$998=R$9)*( (Data!$I$2:$I$998=$B$2)+(Data!$I$2:$I$998=$B$3)+(Data!$I$2:$I$998=$B$4) )*(Data!$J$2:$J$998&lt;=$B$5)*(Data!$J$2:$J$998&gt;=$B$6)*(Data!$E$2:$E$998&gt;=R$11) ) ),"N/A")</f>
        <v>N/A</v>
      </c>
      <c r="S148" s="6" t="str">
        <f>IF(S$10="x",IF( SUMPRODUCT( (Data!$A$2:$A$998=$A148)*(Data!$B$2:$B$998=$B148)*(Data!$C$2:$C$998=$B$1)*(Data!$D$2:$D$998=S$9)*( (Data!$I$2:$I$998=$B$2)+(Data!$I$2:$I$998=$B$3)+(Data!$I$2:$I$998=$B$4) )*(Data!$J$2:$J$998&lt;=$B$5)*(Data!$J$2:$J$998&gt;=$B$6)*(Data!$E$2:$E$998) )=0,"N/A",SUMPRODUCT( (Data!$A$2:$A$998=$A148)*(Data!$B$2:$B$998=$B148)*(Data!$C$2:$C$998=$B$1)*(Data!$D$2:$D$998=S$9)*( (Data!$I$2:$I$998=$B$2)+(Data!$I$2:$I$998=$B$3)+(Data!$I$2:$I$998=$B$4) )*(Data!$J$2:$J$998&lt;=$B$5)*(Data!$J$2:$J$998&gt;=$B$6)*(Data!$E$2:$E$998&gt;=S$11) ) ),"N/A")</f>
        <v>N/A</v>
      </c>
      <c r="T148" s="6" t="str">
        <f>IF(T$10="x",IF( SUMPRODUCT( (Data!$A$2:$A$998=$A148)*(Data!$B$2:$B$998=$B148)*(Data!$C$2:$C$998=$B$1)*(Data!$D$2:$D$998=T$9)*( (Data!$I$2:$I$998=$B$2)+(Data!$I$2:$I$998=$B$3)+(Data!$I$2:$I$998=$B$4) )*(Data!$J$2:$J$998&lt;=$B$5)*(Data!$J$2:$J$998&gt;=$B$6)*(Data!$E$2:$E$998) )=0,"N/A",SUMPRODUCT( (Data!$A$2:$A$998=$A148)*(Data!$B$2:$B$998=$B148)*(Data!$C$2:$C$998=$B$1)*(Data!$D$2:$D$998=T$9)*( (Data!$I$2:$I$998=$B$2)+(Data!$I$2:$I$998=$B$3)+(Data!$I$2:$I$998=$B$4) )*(Data!$J$2:$J$998&lt;=$B$5)*(Data!$J$2:$J$998&gt;=$B$6)*(Data!$E$2:$E$998&gt;=T$11) ) ),"N/A")</f>
        <v>N/A</v>
      </c>
      <c r="U148" s="6" t="str">
        <f>IF(U$10="x",IF( SUMPRODUCT( (Data!$A$2:$A$998=$A148)*(Data!$B$2:$B$998=$B148)*(Data!$C$2:$C$998=$B$1)*(Data!$D$2:$D$998=U$9)*( (Data!$I$2:$I$998=$B$2)+(Data!$I$2:$I$998=$B$3)+(Data!$I$2:$I$998=$B$4) )*(Data!$J$2:$J$998&lt;=$B$5)*(Data!$J$2:$J$998&gt;=$B$6)*(Data!$E$2:$E$998) )=0,"N/A",SUMPRODUCT( (Data!$A$2:$A$998=$A148)*(Data!$B$2:$B$998=$B148)*(Data!$C$2:$C$998=$B$1)*(Data!$D$2:$D$998=U$9)*( (Data!$I$2:$I$998=$B$2)+(Data!$I$2:$I$998=$B$3)+(Data!$I$2:$I$998=$B$4) )*(Data!$J$2:$J$998&lt;=$B$5)*(Data!$J$2:$J$998&gt;=$B$6)*(Data!$E$2:$E$998&gt;=U$11) ) ),"N/A")</f>
        <v>N/A</v>
      </c>
      <c r="V148" s="6" t="str">
        <f>IF(V$10="x",IF( SUMPRODUCT( (Data!$A$2:$A$998=$A148)*(Data!$B$2:$B$998=$B148)*(Data!$C$2:$C$998=$B$1)*(Data!$D$2:$D$998=V$9)*( (Data!$I$2:$I$998=$B$2)+(Data!$I$2:$I$998=$B$3)+(Data!$I$2:$I$998=$B$4) )*(Data!$J$2:$J$998&lt;=$B$5)*(Data!$J$2:$J$998&gt;=$B$6)*(Data!$E$2:$E$998) )=0,"N/A",SUMPRODUCT( (Data!$A$2:$A$998=$A148)*(Data!$B$2:$B$998=$B148)*(Data!$C$2:$C$998=$B$1)*(Data!$D$2:$D$998=V$9)*( (Data!$I$2:$I$998=$B$2)+(Data!$I$2:$I$998=$B$3)+(Data!$I$2:$I$998=$B$4) )*(Data!$J$2:$J$998&lt;=$B$5)*(Data!$J$2:$J$998&gt;=$B$6)*(Data!$E$2:$E$998&gt;=V$11) ) ),"N/A")</f>
        <v>N/A</v>
      </c>
      <c r="W148" s="6" t="str">
        <f t="shared" si="146"/>
        <v>N/A</v>
      </c>
      <c r="AA148" s="6" t="str">
        <f>IF(AA$10="x",IF( SUMPRODUCT( (Data!$A$2:$A$998=$A148)*(Data!$B$2:$B$998=$B148)*(Data!$C$2:$C$998=$B$1)*(Data!$D$2:$D$998=AA$9)*( (Data!$I$2:$I$998=$B$2)+(Data!$I$2:$I$998=$B$3)+(Data!$I$2:$I$998=$B$4) )*(Data!$J$2:$J$998&lt;=$B$5)*(Data!$J$2:$J$998&gt;=$B$6)*(Data!$G$2:$G$998) )=0,"N/A",SUMPRODUCT( (Data!$A$2:$A$998=$A148)*(Data!$B$2:$B$998=$B148)*(Data!$C$2:$C$998=$B$1)*(Data!$D$2:$D$998=AA$9)*( (Data!$I$2:$I$998=$B$2)+(Data!$I$2:$I$998=$B$3)+(Data!$I$2:$I$998=$B$4) )*(Data!$J$2:$J$998&lt;=$B$5)*(Data!$J$2:$J$998&gt;=$B$6)*(Data!$G$2:$G$998&lt;=AA$11) ) ),"N/A")</f>
        <v>N/A</v>
      </c>
      <c r="AB148" s="6" t="str">
        <f>IF(AB$10="x",IF( SUMPRODUCT( (Data!$A$2:$A$998=$A148)*(Data!$B$2:$B$998=$B148)*(Data!$C$2:$C$998=$B$1)*(Data!$D$2:$D$998=AB$9)*( (Data!$I$2:$I$998=$B$2)+(Data!$I$2:$I$998=$B$3)+(Data!$I$2:$I$998=$B$4) )*(Data!$J$2:$J$998&lt;=$B$5)*(Data!$J$2:$J$998&gt;=$B$6)*(Data!$G$2:$G$998) )=0,"N/A",SUMPRODUCT( (Data!$A$2:$A$998=$A148)*(Data!$B$2:$B$998=$B148)*(Data!$C$2:$C$998=$B$1)*(Data!$D$2:$D$998=AB$9)*( (Data!$I$2:$I$998=$B$2)+(Data!$I$2:$I$998=$B$3)+(Data!$I$2:$I$998=$B$4) )*(Data!$J$2:$J$998&lt;=$B$5)*(Data!$J$2:$J$998&gt;=$B$6)*(Data!$G$2:$G$998&lt;=AB$11) ) ),"N/A")</f>
        <v>N/A</v>
      </c>
      <c r="AC148" s="6" t="str">
        <f>IF(AC$10="x",IF( SUMPRODUCT( (Data!$A$2:$A$998=$A148)*(Data!$B$2:$B$998=$B148)*(Data!$C$2:$C$998=$B$1)*(Data!$D$2:$D$998=AC$9)*( (Data!$I$2:$I$998=$B$2)+(Data!$I$2:$I$998=$B$3)+(Data!$I$2:$I$998=$B$4) )*(Data!$J$2:$J$998&lt;=$B$5)*(Data!$J$2:$J$998&gt;=$B$6)*(Data!$G$2:$G$998) )=0,"N/A",SUMPRODUCT( (Data!$A$2:$A$998=$A148)*(Data!$B$2:$B$998=$B148)*(Data!$C$2:$C$998=$B$1)*(Data!$D$2:$D$998=AC$9)*( (Data!$I$2:$I$998=$B$2)+(Data!$I$2:$I$998=$B$3)+(Data!$I$2:$I$998=$B$4) )*(Data!$J$2:$J$998&lt;=$B$5)*(Data!$J$2:$J$998&gt;=$B$6)*(Data!$G$2:$G$998&lt;=AC$11) ) ),"N/A")</f>
        <v>N/A</v>
      </c>
      <c r="AD148" s="6" t="str">
        <f>IF(AD$10="x",IF( SUMPRODUCT( (Data!$A$2:$A$998=$A148)*(Data!$B$2:$B$998=$B148)*(Data!$C$2:$C$998=$B$1)*(Data!$D$2:$D$998=AD$9)*( (Data!$I$2:$I$998=$B$2)+(Data!$I$2:$I$998=$B$3)+(Data!$I$2:$I$998=$B$4) )*(Data!$J$2:$J$998&lt;=$B$5)*(Data!$J$2:$J$998&gt;=$B$6)*(Data!$G$2:$G$998) )=0,"N/A",SUMPRODUCT( (Data!$A$2:$A$998=$A148)*(Data!$B$2:$B$998=$B148)*(Data!$C$2:$C$998=$B$1)*(Data!$D$2:$D$998=AD$9)*( (Data!$I$2:$I$998=$B$2)+(Data!$I$2:$I$998=$B$3)+(Data!$I$2:$I$998=$B$4) )*(Data!$J$2:$J$998&lt;=$B$5)*(Data!$J$2:$J$998&gt;=$B$6)*(Data!$G$2:$G$998&lt;=AD$11) ) ),"N/A")</f>
        <v>N/A</v>
      </c>
      <c r="AE148" s="6" t="str">
        <f>IF(AE$10="x",IF( SUMPRODUCT( (Data!$A$2:$A$998=$A148)*(Data!$B$2:$B$998=$B148)*(Data!$C$2:$C$998=$B$1)*(Data!$D$2:$D$998=AE$9)*( (Data!$I$2:$I$998=$B$2)+(Data!$I$2:$I$998=$B$3)+(Data!$I$2:$I$998=$B$4) )*(Data!$J$2:$J$998&lt;=$B$5)*(Data!$J$2:$J$998&gt;=$B$6)*(Data!$G$2:$G$998) )=0,"N/A",SUMPRODUCT( (Data!$A$2:$A$998=$A148)*(Data!$B$2:$B$998=$B148)*(Data!$C$2:$C$998=$B$1)*(Data!$D$2:$D$998=AE$9)*( (Data!$I$2:$I$998=$B$2)+(Data!$I$2:$I$998=$B$3)+(Data!$I$2:$I$998=$B$4) )*(Data!$J$2:$J$998&lt;=$B$5)*(Data!$J$2:$J$998&gt;=$B$6)*(Data!$G$2:$G$998&lt;=AE$11) ) ),"N/A")</f>
        <v>N/A</v>
      </c>
      <c r="AF148" s="6" t="str">
        <f>IF(AF$10="x",IF( SUMPRODUCT( (Data!$A$2:$A$998=$A148)*(Data!$B$2:$B$998=$B148)*(Data!$C$2:$C$998=$B$1)*(Data!$D$2:$D$998=AF$9)*( (Data!$I$2:$I$998=$B$2)+(Data!$I$2:$I$998=$B$3)+(Data!$I$2:$I$998=$B$4) )*(Data!$J$2:$J$998&lt;=$B$5)*(Data!$J$2:$J$998&gt;=$B$6)*(Data!$G$2:$G$998) )=0,"N/A",SUMPRODUCT( (Data!$A$2:$A$998=$A148)*(Data!$B$2:$B$998=$B148)*(Data!$C$2:$C$998=$B$1)*(Data!$D$2:$D$998=AF$9)*( (Data!$I$2:$I$998=$B$2)+(Data!$I$2:$I$998=$B$3)+(Data!$I$2:$I$998=$B$4) )*(Data!$J$2:$J$998&lt;=$B$5)*(Data!$J$2:$J$998&gt;=$B$6)*(Data!$G$2:$G$998&lt;=AF$11) ) ),"N/A")</f>
        <v>N/A</v>
      </c>
      <c r="AG148" s="6" t="str">
        <f>IF(AG$10="x",IF( SUMPRODUCT( (Data!$A$2:$A$998=$A148)*(Data!$B$2:$B$998=$B148)*(Data!$C$2:$C$998=$B$1)*(Data!$D$2:$D$998=AG$9)*( (Data!$I$2:$I$998=$B$2)+(Data!$I$2:$I$998=$B$3)+(Data!$I$2:$I$998=$B$4) )*(Data!$J$2:$J$998&lt;=$B$5)*(Data!$J$2:$J$998&gt;=$B$6)*(Data!$G$2:$G$998) )=0,"N/A",SUMPRODUCT( (Data!$A$2:$A$998=$A148)*(Data!$B$2:$B$998=$B148)*(Data!$C$2:$C$998=$B$1)*(Data!$D$2:$D$998=AG$9)*( (Data!$I$2:$I$998=$B$2)+(Data!$I$2:$I$998=$B$3)+(Data!$I$2:$I$998=$B$4) )*(Data!$J$2:$J$998&lt;=$B$5)*(Data!$J$2:$J$998&gt;=$B$6)*(Data!$G$2:$G$998&lt;=AG$11) ) ),"N/A")</f>
        <v>N/A</v>
      </c>
      <c r="AH148" s="6" t="str">
        <f>IF(AH$10="x",IF( SUMPRODUCT( (Data!$A$2:$A$998=$A148)*(Data!$B$2:$B$998=$B148)*(Data!$C$2:$C$998=$B$1)*(Data!$D$2:$D$998=AH$9)*( (Data!$I$2:$I$998=$B$2)+(Data!$I$2:$I$998=$B$3)+(Data!$I$2:$I$998=$B$4) )*(Data!$J$2:$J$998&lt;=$B$5)*(Data!$J$2:$J$998&gt;=$B$6)*(Data!$G$2:$G$998) )=0,"N/A",SUMPRODUCT( (Data!$A$2:$A$998=$A148)*(Data!$B$2:$B$998=$B148)*(Data!$C$2:$C$998=$B$1)*(Data!$D$2:$D$998=AH$9)*( (Data!$I$2:$I$998=$B$2)+(Data!$I$2:$I$998=$B$3)+(Data!$I$2:$I$998=$B$4) )*(Data!$J$2:$J$998&lt;=$B$5)*(Data!$J$2:$J$998&gt;=$B$6)*(Data!$G$2:$G$998&lt;=AH$11) ) ),"N/A")</f>
        <v>N/A</v>
      </c>
      <c r="AI148" s="6" t="str">
        <f>IF(AI$10="x",IF( SUMPRODUCT( (Data!$A$2:$A$998=$A148)*(Data!$B$2:$B$998=$B148)*(Data!$C$2:$C$998=$B$1)*(Data!$D$2:$D$998=AI$9)*( (Data!$I$2:$I$998=$B$2)+(Data!$I$2:$I$998=$B$3)+(Data!$I$2:$I$998=$B$4) )*(Data!$J$2:$J$998&lt;=$B$5)*(Data!$J$2:$J$998&gt;=$B$6)*(Data!$G$2:$G$998) )=0,"N/A",SUMPRODUCT( (Data!$A$2:$A$998=$A148)*(Data!$B$2:$B$998=$B148)*(Data!$C$2:$C$998=$B$1)*(Data!$D$2:$D$998=AI$9)*( (Data!$I$2:$I$998=$B$2)+(Data!$I$2:$I$998=$B$3)+(Data!$I$2:$I$998=$B$4) )*(Data!$J$2:$J$998&lt;=$B$5)*(Data!$J$2:$J$998&gt;=$B$6)*(Data!$G$2:$G$998&lt;=AI$11) ) ),"N/A")</f>
        <v>N/A</v>
      </c>
      <c r="AJ148" s="6" t="str">
        <f>IF(AJ$10="x",IF( SUMPRODUCT( (Data!$A$2:$A$998=$A148)*(Data!$B$2:$B$998=$B148)*(Data!$C$2:$C$998=$B$1)*(Data!$D$2:$D$998=AJ$9)*( (Data!$I$2:$I$998=$B$2)+(Data!$I$2:$I$998=$B$3)+(Data!$I$2:$I$998=$B$4) )*(Data!$J$2:$J$998&lt;=$B$5)*(Data!$J$2:$J$998&gt;=$B$6)*(Data!$G$2:$G$998) )=0,"N/A",SUMPRODUCT( (Data!$A$2:$A$998=$A148)*(Data!$B$2:$B$998=$B148)*(Data!$C$2:$C$998=$B$1)*(Data!$D$2:$D$998=AJ$9)*( (Data!$I$2:$I$998=$B$2)+(Data!$I$2:$I$998=$B$3)+(Data!$I$2:$I$998=$B$4) )*(Data!$J$2:$J$998&lt;=$B$5)*(Data!$J$2:$J$998&gt;=$B$6)*(Data!$G$2:$G$998&lt;=AJ$11) ) ),"N/A")</f>
        <v>N/A</v>
      </c>
      <c r="AK148" s="6" t="str">
        <f>IF(AK$10="x",IF( SUMPRODUCT( (Data!$A$2:$A$998=$A148)*(Data!$B$2:$B$998=$B148)*(Data!$C$2:$C$998=$B$1)*(Data!$D$2:$D$998=AK$9)*( (Data!$I$2:$I$998=$B$2)+(Data!$I$2:$I$998=$B$3)+(Data!$I$2:$I$998=$B$4) )*(Data!$J$2:$J$998&lt;=$B$5)*(Data!$J$2:$J$998&gt;=$B$6)*(Data!$G$2:$G$998) )=0,"N/A",SUMPRODUCT( (Data!$A$2:$A$998=$A148)*(Data!$B$2:$B$998=$B148)*(Data!$C$2:$C$998=$B$1)*(Data!$D$2:$D$998=AK$9)*( (Data!$I$2:$I$998=$B$2)+(Data!$I$2:$I$998=$B$3)+(Data!$I$2:$I$998=$B$4) )*(Data!$J$2:$J$998&lt;=$B$5)*(Data!$J$2:$J$998&gt;=$B$6)*(Data!$G$2:$G$998&lt;=AK$11) ) ),"N/A")</f>
        <v>N/A</v>
      </c>
      <c r="AL148" s="6" t="str">
        <f>IF(AL$10="x",IF( SUMPRODUCT( (Data!$A$2:$A$998=$A148)*(Data!$B$2:$B$998=$B148)*(Data!$C$2:$C$998=$B$1)*(Data!$D$2:$D$998=AL$9)*( (Data!$I$2:$I$998=$B$2)+(Data!$I$2:$I$998=$B$3)+(Data!$I$2:$I$998=$B$4) )*(Data!$J$2:$J$998&lt;=$B$5)*(Data!$J$2:$J$998&gt;=$B$6)*(Data!$G$2:$G$998) )=0,"N/A",SUMPRODUCT( (Data!$A$2:$A$998=$A148)*(Data!$B$2:$B$998=$B148)*(Data!$C$2:$C$998=$B$1)*(Data!$D$2:$D$998=AL$9)*( (Data!$I$2:$I$998=$B$2)+(Data!$I$2:$I$998=$B$3)+(Data!$I$2:$I$998=$B$4) )*(Data!$J$2:$J$998&lt;=$B$5)*(Data!$J$2:$J$998&gt;=$B$6)*(Data!$G$2:$G$998&lt;=AL$11) ) ),"N/A")</f>
        <v>N/A</v>
      </c>
      <c r="AM148" s="6" t="str">
        <f>IF(AM$10="x",IF( SUMPRODUCT( (Data!$A$2:$A$998=$A148)*(Data!$B$2:$B$998=$B148)*(Data!$C$2:$C$998=$B$1)*(Data!$D$2:$D$998=AM$9)*( (Data!$I$2:$I$998=$B$2)+(Data!$I$2:$I$998=$B$3)+(Data!$I$2:$I$998=$B$4) )*(Data!$J$2:$J$998&lt;=$B$5)*(Data!$J$2:$J$998&gt;=$B$6)*(Data!$G$2:$G$998) )=0,"N/A",SUMPRODUCT( (Data!$A$2:$A$998=$A148)*(Data!$B$2:$B$998=$B148)*(Data!$C$2:$C$998=$B$1)*(Data!$D$2:$D$998=AM$9)*( (Data!$I$2:$I$998=$B$2)+(Data!$I$2:$I$998=$B$3)+(Data!$I$2:$I$998=$B$4) )*(Data!$J$2:$J$998&lt;=$B$5)*(Data!$J$2:$J$998&gt;=$B$6)*(Data!$G$2:$G$998&lt;=AM$11) ) ),"N/A")</f>
        <v>N/A</v>
      </c>
      <c r="AN148" s="6" t="str">
        <f>IF(AN$10="x",IF( SUMPRODUCT( (Data!$A$2:$A$998=$A148)*(Data!$B$2:$B$998=$B148)*(Data!$C$2:$C$998=$B$1)*(Data!$D$2:$D$998=AN$9)*( (Data!$I$2:$I$998=$B$2)+(Data!$I$2:$I$998=$B$3)+(Data!$I$2:$I$998=$B$4) )*(Data!$J$2:$J$998&lt;=$B$5)*(Data!$J$2:$J$998&gt;=$B$6)*(Data!$G$2:$G$998) )=0,"N/A",SUMPRODUCT( (Data!$A$2:$A$998=$A148)*(Data!$B$2:$B$998=$B148)*(Data!$C$2:$C$998=$B$1)*(Data!$D$2:$D$998=AN$9)*( (Data!$I$2:$I$998=$B$2)+(Data!$I$2:$I$998=$B$3)+(Data!$I$2:$I$998=$B$4) )*(Data!$J$2:$J$998&lt;=$B$5)*(Data!$J$2:$J$998&gt;=$B$6)*(Data!$G$2:$G$998&lt;=AN$11) ) ),"N/A")</f>
        <v>N/A</v>
      </c>
      <c r="AO148" s="6" t="str">
        <f>IF(AO$10="x",IF( SUMPRODUCT( (Data!$A$2:$A$998=$A148)*(Data!$B$2:$B$998=$B148)*(Data!$C$2:$C$998=$B$1)*(Data!$D$2:$D$998=AO$9)*( (Data!$I$2:$I$998=$B$2)+(Data!$I$2:$I$998=$B$3)+(Data!$I$2:$I$998=$B$4) )*(Data!$J$2:$J$998&lt;=$B$5)*(Data!$J$2:$J$998&gt;=$B$6)*(Data!$G$2:$G$998) )=0,"N/A",SUMPRODUCT( (Data!$A$2:$A$998=$A148)*(Data!$B$2:$B$998=$B148)*(Data!$C$2:$C$998=$B$1)*(Data!$D$2:$D$998=AO$9)*( (Data!$I$2:$I$998=$B$2)+(Data!$I$2:$I$998=$B$3)+(Data!$I$2:$I$998=$B$4) )*(Data!$J$2:$J$998&lt;=$B$5)*(Data!$J$2:$J$998&gt;=$B$6)*(Data!$G$2:$G$998&lt;=AO$11) ) ),"N/A")</f>
        <v>N/A</v>
      </c>
      <c r="AP148" s="6" t="str">
        <f>IF(AP$10="x",IF( SUMPRODUCT( (Data!$A$2:$A$998=$A148)*(Data!$B$2:$B$998=$B148)*(Data!$C$2:$C$998=$B$1)*(Data!$D$2:$D$998=AP$9)*( (Data!$I$2:$I$998=$B$2)+(Data!$I$2:$I$998=$B$3)+(Data!$I$2:$I$998=$B$4) )*(Data!$J$2:$J$998&lt;=$B$5)*(Data!$J$2:$J$998&gt;=$B$6)*(Data!$G$2:$G$998) )=0,"N/A",SUMPRODUCT( (Data!$A$2:$A$998=$A148)*(Data!$B$2:$B$998=$B148)*(Data!$C$2:$C$998=$B$1)*(Data!$D$2:$D$998=AP$9)*( (Data!$I$2:$I$998=$B$2)+(Data!$I$2:$I$998=$B$3)+(Data!$I$2:$I$998=$B$4) )*(Data!$J$2:$J$998&lt;=$B$5)*(Data!$J$2:$J$998&gt;=$B$6)*(Data!$G$2:$G$998&lt;=AP$11) ) ),"N/A")</f>
        <v>N/A</v>
      </c>
      <c r="AQ148" s="6" t="str">
        <f>IF(AQ$10="x",IF( SUMPRODUCT( (Data!$A$2:$A$998=$A148)*(Data!$B$2:$B$998=$B148)*(Data!$C$2:$C$998=$B$1)*(Data!$D$2:$D$998=AQ$9)*( (Data!$I$2:$I$998=$B$2)+(Data!$I$2:$I$998=$B$3)+(Data!$I$2:$I$998=$B$4) )*(Data!$J$2:$J$998&lt;=$B$5)*(Data!$J$2:$J$998&gt;=$B$6)*(Data!$G$2:$G$998) )=0,"N/A",SUMPRODUCT( (Data!$A$2:$A$998=$A148)*(Data!$B$2:$B$998=$B148)*(Data!$C$2:$C$998=$B$1)*(Data!$D$2:$D$998=AQ$9)*( (Data!$I$2:$I$998=$B$2)+(Data!$I$2:$I$998=$B$3)+(Data!$I$2:$I$998=$B$4) )*(Data!$J$2:$J$998&lt;=$B$5)*(Data!$J$2:$J$998&gt;=$B$6)*(Data!$G$2:$G$998&lt;=AQ$11) ) ),"N/A")</f>
        <v>N/A</v>
      </c>
      <c r="AR148" s="6" t="str">
        <f>IF(AR$10="x",IF( SUMPRODUCT( (Data!$A$2:$A$998=$A148)*(Data!$B$2:$B$998=$B148)*(Data!$C$2:$C$998=$B$1)*(Data!$D$2:$D$998=AR$9)*( (Data!$I$2:$I$998=$B$2)+(Data!$I$2:$I$998=$B$3)+(Data!$I$2:$I$998=$B$4) )*(Data!$J$2:$J$998&lt;=$B$5)*(Data!$J$2:$J$998&gt;=$B$6)*(Data!$G$2:$G$998) )=0,"N/A",SUMPRODUCT( (Data!$A$2:$A$998=$A148)*(Data!$B$2:$B$998=$B148)*(Data!$C$2:$C$998=$B$1)*(Data!$D$2:$D$998=AR$9)*( (Data!$I$2:$I$998=$B$2)+(Data!$I$2:$I$998=$B$3)+(Data!$I$2:$I$998=$B$4) )*(Data!$J$2:$J$998&lt;=$B$5)*(Data!$J$2:$J$998&gt;=$B$6)*(Data!$G$2:$G$998&lt;=AR$11) ) ),"N/A")</f>
        <v>N/A</v>
      </c>
      <c r="AS148" s="6" t="str">
        <f>IF(AS$10="x",IF( SUMPRODUCT( (Data!$A$2:$A$998=$A148)*(Data!$B$2:$B$998=$B148)*(Data!$C$2:$C$998=$B$1)*(Data!$D$2:$D$998=AS$9)*( (Data!$I$2:$I$998=$B$2)+(Data!$I$2:$I$998=$B$3)+(Data!$I$2:$I$998=$B$4) )*(Data!$J$2:$J$998&lt;=$B$5)*(Data!$J$2:$J$998&gt;=$B$6)*(Data!$G$2:$G$998) )=0,"N/A",SUMPRODUCT( (Data!$A$2:$A$998=$A148)*(Data!$B$2:$B$998=$B148)*(Data!$C$2:$C$998=$B$1)*(Data!$D$2:$D$998=AS$9)*( (Data!$I$2:$I$998=$B$2)+(Data!$I$2:$I$998=$B$3)+(Data!$I$2:$I$998=$B$4) )*(Data!$J$2:$J$998&lt;=$B$5)*(Data!$J$2:$J$998&gt;=$B$6)*(Data!$G$2:$G$998&lt;=AS$11) ) ),"N/A")</f>
        <v>N/A</v>
      </c>
      <c r="AT148" s="6" t="str">
        <f t="shared" si="147"/>
        <v>N/A</v>
      </c>
      <c r="AX148" s="6" t="str">
        <f t="shared" si="153"/>
        <v>N/A</v>
      </c>
      <c r="AY148" s="6" t="str">
        <f t="shared" si="137"/>
        <v>N/A</v>
      </c>
      <c r="AZ148" s="6" t="str">
        <f t="shared" si="138"/>
        <v>N/A</v>
      </c>
      <c r="BA148" s="6" t="str">
        <f t="shared" si="139"/>
        <v>N/A</v>
      </c>
      <c r="BB148" s="6" t="str">
        <f t="shared" si="92"/>
        <v>N/A</v>
      </c>
      <c r="BC148" s="6" t="str">
        <f t="shared" si="93"/>
        <v>N/A</v>
      </c>
      <c r="BD148" s="6" t="str">
        <f t="shared" si="94"/>
        <v>N/A</v>
      </c>
      <c r="BE148" s="6" t="str">
        <f t="shared" si="95"/>
        <v>N/A</v>
      </c>
      <c r="BF148" s="6" t="str">
        <f t="shared" si="96"/>
        <v>N/A</v>
      </c>
      <c r="BG148" s="6" t="str">
        <f t="shared" si="97"/>
        <v>N/A</v>
      </c>
      <c r="BH148" s="6" t="str">
        <f t="shared" si="98"/>
        <v>N/A</v>
      </c>
      <c r="BI148" s="6" t="str">
        <f t="shared" si="99"/>
        <v>N/A</v>
      </c>
      <c r="BJ148" s="6" t="str">
        <f t="shared" si="100"/>
        <v>N/A</v>
      </c>
      <c r="BK148" s="6" t="str">
        <f t="shared" si="101"/>
        <v>N/A</v>
      </c>
      <c r="BL148" s="6" t="str">
        <f t="shared" si="102"/>
        <v>N/A</v>
      </c>
      <c r="BM148" s="6" t="str">
        <f t="shared" si="103"/>
        <v>N/A</v>
      </c>
      <c r="BN148" s="6" t="str">
        <f t="shared" si="104"/>
        <v>N/A</v>
      </c>
      <c r="BO148" s="6" t="str">
        <f t="shared" si="105"/>
        <v>N/A</v>
      </c>
      <c r="BP148" s="6" t="str">
        <f t="shared" si="106"/>
        <v>N/A</v>
      </c>
      <c r="BQ148" s="6" t="str">
        <f t="shared" si="148"/>
        <v>N/A</v>
      </c>
      <c r="BU148" s="6" t="str">
        <f>IF(BU$10="x",IF( SUMPRODUCT( (Data!$A$2:$A$998=$A148)*(Data!$B$2:$B$998=$B148)*(Data!$C$2:$C$998=$B$1)*(Data!$D$2:$D$998=BU$9)*( (Data!$I$2:$I$998=$B$2)+(Data!$I$2:$I$998=$B$3)+(Data!$I$2:$I$998=$B$4) )*(Data!$J$2:$J$998&lt;=$B$5)*(Data!$J$2:$J$998&gt;=$B$6)*(Data!$F$2:$F$998) )=0,"N/A",SUMPRODUCT( (Data!$A$2:$A$998=$A148)*(Data!$B$2:$B$998=$B148)*(Data!$C$2:$C$998=$B$1)*(Data!$D$2:$D$998=BU$9)*( (Data!$I$2:$I$998=$B$2)+(Data!$I$2:$I$998=$B$3)+(Data!$I$2:$I$998=$B$4) )*(Data!$J$2:$J$998&lt;=$B$5)*(Data!$J$2:$J$998&gt;=$B$6)*(Data!$F$2:$F$998&gt;=BU$11) ) ),"N/A")</f>
        <v>N/A</v>
      </c>
      <c r="BV148" s="6" t="str">
        <f>IF(BV$10="x",IF( SUMPRODUCT( (Data!$A$2:$A$998=$A148)*(Data!$B$2:$B$998=$B148)*(Data!$C$2:$C$998=$B$1)*(Data!$D$2:$D$998=BV$9)*( (Data!$I$2:$I$998=$B$2)+(Data!$I$2:$I$998=$B$3)+(Data!$I$2:$I$998=$B$4) )*(Data!$J$2:$J$998&lt;=$B$5)*(Data!$J$2:$J$998&gt;=$B$6)*(Data!$F$2:$F$998) )=0,"N/A",SUMPRODUCT( (Data!$A$2:$A$998=$A148)*(Data!$B$2:$B$998=$B148)*(Data!$C$2:$C$998=$B$1)*(Data!$D$2:$D$998=BV$9)*( (Data!$I$2:$I$998=$B$2)+(Data!$I$2:$I$998=$B$3)+(Data!$I$2:$I$998=$B$4) )*(Data!$J$2:$J$998&lt;=$B$5)*(Data!$J$2:$J$998&gt;=$B$6)*(Data!$F$2:$F$998&gt;=BV$11) ) ),"N/A")</f>
        <v>N/A</v>
      </c>
      <c r="BW148" s="6" t="str">
        <f>IF(BW$10="x",IF( SUMPRODUCT( (Data!$A$2:$A$998=$A148)*(Data!$B$2:$B$998=$B148)*(Data!$C$2:$C$998=$B$1)*(Data!$D$2:$D$998=BW$9)*( (Data!$I$2:$I$998=$B$2)+(Data!$I$2:$I$998=$B$3)+(Data!$I$2:$I$998=$B$4) )*(Data!$J$2:$J$998&lt;=$B$5)*(Data!$J$2:$J$998&gt;=$B$6)*(Data!$F$2:$F$998) )=0,"N/A",SUMPRODUCT( (Data!$A$2:$A$998=$A148)*(Data!$B$2:$B$998=$B148)*(Data!$C$2:$C$998=$B$1)*(Data!$D$2:$D$998=BW$9)*( (Data!$I$2:$I$998=$B$2)+(Data!$I$2:$I$998=$B$3)+(Data!$I$2:$I$998=$B$4) )*(Data!$J$2:$J$998&lt;=$B$5)*(Data!$J$2:$J$998&gt;=$B$6)*(Data!$F$2:$F$998&gt;=BW$11) ) ),"N/A")</f>
        <v>N/A</v>
      </c>
      <c r="BX148" s="6" t="str">
        <f>IF(BX$10="x",IF( SUMPRODUCT( (Data!$A$2:$A$998=$A148)*(Data!$B$2:$B$998=$B148)*(Data!$C$2:$C$998=$B$1)*(Data!$D$2:$D$998=BX$9)*( (Data!$I$2:$I$998=$B$2)+(Data!$I$2:$I$998=$B$3)+(Data!$I$2:$I$998=$B$4) )*(Data!$J$2:$J$998&lt;=$B$5)*(Data!$J$2:$J$998&gt;=$B$6)*(Data!$F$2:$F$998) )=0,"N/A",SUMPRODUCT( (Data!$A$2:$A$998=$A148)*(Data!$B$2:$B$998=$B148)*(Data!$C$2:$C$998=$B$1)*(Data!$D$2:$D$998=BX$9)*( (Data!$I$2:$I$998=$B$2)+(Data!$I$2:$I$998=$B$3)+(Data!$I$2:$I$998=$B$4) )*(Data!$J$2:$J$998&lt;=$B$5)*(Data!$J$2:$J$998&gt;=$B$6)*(Data!$F$2:$F$998&gt;=BX$11) ) ),"N/A")</f>
        <v>N/A</v>
      </c>
      <c r="BY148" s="6" t="str">
        <f>IF(BY$10="x",IF( SUMPRODUCT( (Data!$A$2:$A$998=$A148)*(Data!$B$2:$B$998=$B148)*(Data!$C$2:$C$998=$B$1)*(Data!$D$2:$D$998=BY$9)*( (Data!$I$2:$I$998=$B$2)+(Data!$I$2:$I$998=$B$3)+(Data!$I$2:$I$998=$B$4) )*(Data!$J$2:$J$998&lt;=$B$5)*(Data!$J$2:$J$998&gt;=$B$6)*(Data!$F$2:$F$998) )=0,"N/A",SUMPRODUCT( (Data!$A$2:$A$998=$A148)*(Data!$B$2:$B$998=$B148)*(Data!$C$2:$C$998=$B$1)*(Data!$D$2:$D$998=BY$9)*( (Data!$I$2:$I$998=$B$2)+(Data!$I$2:$I$998=$B$3)+(Data!$I$2:$I$998=$B$4) )*(Data!$J$2:$J$998&lt;=$B$5)*(Data!$J$2:$J$998&gt;=$B$6)*(Data!$F$2:$F$998&gt;=BY$11) ) ),"N/A")</f>
        <v>N/A</v>
      </c>
      <c r="BZ148" s="6" t="str">
        <f>IF(BZ$10="x",IF( SUMPRODUCT( (Data!$A$2:$A$998=$A148)*(Data!$B$2:$B$998=$B148)*(Data!$C$2:$C$998=$B$1)*(Data!$D$2:$D$998=BZ$9)*( (Data!$I$2:$I$998=$B$2)+(Data!$I$2:$I$998=$B$3)+(Data!$I$2:$I$998=$B$4) )*(Data!$J$2:$J$998&lt;=$B$5)*(Data!$J$2:$J$998&gt;=$B$6)*(Data!$F$2:$F$998) )=0,"N/A",SUMPRODUCT( (Data!$A$2:$A$998=$A148)*(Data!$B$2:$B$998=$B148)*(Data!$C$2:$C$998=$B$1)*(Data!$D$2:$D$998=BZ$9)*( (Data!$I$2:$I$998=$B$2)+(Data!$I$2:$I$998=$B$3)+(Data!$I$2:$I$998=$B$4) )*(Data!$J$2:$J$998&lt;=$B$5)*(Data!$J$2:$J$998&gt;=$B$6)*(Data!$F$2:$F$998&gt;=BZ$11) ) ),"N/A")</f>
        <v>N/A</v>
      </c>
      <c r="CA148" s="6" t="str">
        <f>IF(CA$10="x",IF( SUMPRODUCT( (Data!$A$2:$A$998=$A148)*(Data!$B$2:$B$998=$B148)*(Data!$C$2:$C$998=$B$1)*(Data!$D$2:$D$998=CA$9)*( (Data!$I$2:$I$998=$B$2)+(Data!$I$2:$I$998=$B$3)+(Data!$I$2:$I$998=$B$4) )*(Data!$J$2:$J$998&lt;=$B$5)*(Data!$J$2:$J$998&gt;=$B$6)*(Data!$F$2:$F$998) )=0,"N/A",SUMPRODUCT( (Data!$A$2:$A$998=$A148)*(Data!$B$2:$B$998=$B148)*(Data!$C$2:$C$998=$B$1)*(Data!$D$2:$D$998=CA$9)*( (Data!$I$2:$I$998=$B$2)+(Data!$I$2:$I$998=$B$3)+(Data!$I$2:$I$998=$B$4) )*(Data!$J$2:$J$998&lt;=$B$5)*(Data!$J$2:$J$998&gt;=$B$6)*(Data!$F$2:$F$998&gt;=CA$11) ) ),"N/A")</f>
        <v>N/A</v>
      </c>
      <c r="CB148" s="6" t="str">
        <f>IF(CB$10="x",IF( SUMPRODUCT( (Data!$A$2:$A$998=$A148)*(Data!$B$2:$B$998=$B148)*(Data!$C$2:$C$998=$B$1)*(Data!$D$2:$D$998=CB$9)*( (Data!$I$2:$I$998=$B$2)+(Data!$I$2:$I$998=$B$3)+(Data!$I$2:$I$998=$B$4) )*(Data!$J$2:$J$998&lt;=$B$5)*(Data!$J$2:$J$998&gt;=$B$6)*(Data!$F$2:$F$998) )=0,"N/A",SUMPRODUCT( (Data!$A$2:$A$998=$A148)*(Data!$B$2:$B$998=$B148)*(Data!$C$2:$C$998=$B$1)*(Data!$D$2:$D$998=CB$9)*( (Data!$I$2:$I$998=$B$2)+(Data!$I$2:$I$998=$B$3)+(Data!$I$2:$I$998=$B$4) )*(Data!$J$2:$J$998&lt;=$B$5)*(Data!$J$2:$J$998&gt;=$B$6)*(Data!$F$2:$F$998&gt;=CB$11) ) ),"N/A")</f>
        <v>N/A</v>
      </c>
      <c r="CC148" s="6" t="str">
        <f>IF(CC$10="x",IF( SUMPRODUCT( (Data!$A$2:$A$998=$A148)*(Data!$B$2:$B$998=$B148)*(Data!$C$2:$C$998=$B$1)*(Data!$D$2:$D$998=CC$9)*( (Data!$I$2:$I$998=$B$2)+(Data!$I$2:$I$998=$B$3)+(Data!$I$2:$I$998=$B$4) )*(Data!$J$2:$J$998&lt;=$B$5)*(Data!$J$2:$J$998&gt;=$B$6)*(Data!$F$2:$F$998) )=0,"N/A",SUMPRODUCT( (Data!$A$2:$A$998=$A148)*(Data!$B$2:$B$998=$B148)*(Data!$C$2:$C$998=$B$1)*(Data!$D$2:$D$998=CC$9)*( (Data!$I$2:$I$998=$B$2)+(Data!$I$2:$I$998=$B$3)+(Data!$I$2:$I$998=$B$4) )*(Data!$J$2:$J$998&lt;=$B$5)*(Data!$J$2:$J$998&gt;=$B$6)*(Data!$F$2:$F$998&gt;=CC$11) ) ),"N/A")</f>
        <v>N/A</v>
      </c>
      <c r="CD148" s="6" t="str">
        <f>IF(CD$10="x",IF( SUMPRODUCT( (Data!$A$2:$A$998=$A148)*(Data!$B$2:$B$998=$B148)*(Data!$C$2:$C$998=$B$1)*(Data!$D$2:$D$998=CD$9)*( (Data!$I$2:$I$998=$B$2)+(Data!$I$2:$I$998=$B$3)+(Data!$I$2:$I$998=$B$4) )*(Data!$J$2:$J$998&lt;=$B$5)*(Data!$J$2:$J$998&gt;=$B$6)*(Data!$F$2:$F$998) )=0,"N/A",SUMPRODUCT( (Data!$A$2:$A$998=$A148)*(Data!$B$2:$B$998=$B148)*(Data!$C$2:$C$998=$B$1)*(Data!$D$2:$D$998=CD$9)*( (Data!$I$2:$I$998=$B$2)+(Data!$I$2:$I$998=$B$3)+(Data!$I$2:$I$998=$B$4) )*(Data!$J$2:$J$998&lt;=$B$5)*(Data!$J$2:$J$998&gt;=$B$6)*(Data!$F$2:$F$998&gt;=CD$11) ) ),"N/A")</f>
        <v>N/A</v>
      </c>
      <c r="CE148" s="6" t="str">
        <f>IF(CE$10="x",IF( SUMPRODUCT( (Data!$A$2:$A$998=$A148)*(Data!$B$2:$B$998=$B148)*(Data!$C$2:$C$998=$B$1)*(Data!$D$2:$D$998=CE$9)*( (Data!$I$2:$I$998=$B$2)+(Data!$I$2:$I$998=$B$3)+(Data!$I$2:$I$998=$B$4) )*(Data!$J$2:$J$998&lt;=$B$5)*(Data!$J$2:$J$998&gt;=$B$6)*(Data!$F$2:$F$998) )=0,"N/A",SUMPRODUCT( (Data!$A$2:$A$998=$A148)*(Data!$B$2:$B$998=$B148)*(Data!$C$2:$C$998=$B$1)*(Data!$D$2:$D$998=CE$9)*( (Data!$I$2:$I$998=$B$2)+(Data!$I$2:$I$998=$B$3)+(Data!$I$2:$I$998=$B$4) )*(Data!$J$2:$J$998&lt;=$B$5)*(Data!$J$2:$J$998&gt;=$B$6)*(Data!$F$2:$F$998&gt;=CE$11) ) ),"N/A")</f>
        <v>N/A</v>
      </c>
      <c r="CF148" s="6" t="str">
        <f>IF(CF$10="x",IF( SUMPRODUCT( (Data!$A$2:$A$998=$A148)*(Data!$B$2:$B$998=$B148)*(Data!$C$2:$C$998=$B$1)*(Data!$D$2:$D$998=CF$9)*( (Data!$I$2:$I$998=$B$2)+(Data!$I$2:$I$998=$B$3)+(Data!$I$2:$I$998=$B$4) )*(Data!$J$2:$J$998&lt;=$B$5)*(Data!$J$2:$J$998&gt;=$B$6)*(Data!$F$2:$F$998) )=0,"N/A",SUMPRODUCT( (Data!$A$2:$A$998=$A148)*(Data!$B$2:$B$998=$B148)*(Data!$C$2:$C$998=$B$1)*(Data!$D$2:$D$998=CF$9)*( (Data!$I$2:$I$998=$B$2)+(Data!$I$2:$I$998=$B$3)+(Data!$I$2:$I$998=$B$4) )*(Data!$J$2:$J$998&lt;=$B$5)*(Data!$J$2:$J$998&gt;=$B$6)*(Data!$F$2:$F$998&gt;=CF$11) ) ),"N/A")</f>
        <v>N/A</v>
      </c>
      <c r="CG148" s="6" t="str">
        <f>IF(CG$10="x",IF( SUMPRODUCT( (Data!$A$2:$A$998=$A148)*(Data!$B$2:$B$998=$B148)*(Data!$C$2:$C$998=$B$1)*(Data!$D$2:$D$998=CG$9)*( (Data!$I$2:$I$998=$B$2)+(Data!$I$2:$I$998=$B$3)+(Data!$I$2:$I$998=$B$4) )*(Data!$J$2:$J$998&lt;=$B$5)*(Data!$J$2:$J$998&gt;=$B$6)*(Data!$F$2:$F$998) )=0,"N/A",SUMPRODUCT( (Data!$A$2:$A$998=$A148)*(Data!$B$2:$B$998=$B148)*(Data!$C$2:$C$998=$B$1)*(Data!$D$2:$D$998=CG$9)*( (Data!$I$2:$I$998=$B$2)+(Data!$I$2:$I$998=$B$3)+(Data!$I$2:$I$998=$B$4) )*(Data!$J$2:$J$998&lt;=$B$5)*(Data!$J$2:$J$998&gt;=$B$6)*(Data!$F$2:$F$998&gt;=CG$11) ) ),"N/A")</f>
        <v>N/A</v>
      </c>
      <c r="CH148" s="6" t="str">
        <f>IF(CH$10="x",IF( SUMPRODUCT( (Data!$A$2:$A$998=$A148)*(Data!$B$2:$B$998=$B148)*(Data!$C$2:$C$998=$B$1)*(Data!$D$2:$D$998=CH$9)*( (Data!$I$2:$I$998=$B$2)+(Data!$I$2:$I$998=$B$3)+(Data!$I$2:$I$998=$B$4) )*(Data!$J$2:$J$998&lt;=$B$5)*(Data!$J$2:$J$998&gt;=$B$6)*(Data!$F$2:$F$998) )=0,"N/A",SUMPRODUCT( (Data!$A$2:$A$998=$A148)*(Data!$B$2:$B$998=$B148)*(Data!$C$2:$C$998=$B$1)*(Data!$D$2:$D$998=CH$9)*( (Data!$I$2:$I$998=$B$2)+(Data!$I$2:$I$998=$B$3)+(Data!$I$2:$I$998=$B$4) )*(Data!$J$2:$J$998&lt;=$B$5)*(Data!$J$2:$J$998&gt;=$B$6)*(Data!$F$2:$F$998&gt;=CH$11) ) ),"N/A")</f>
        <v>N/A</v>
      </c>
      <c r="CI148" s="6" t="str">
        <f>IF(CI$10="x",IF( SUMPRODUCT( (Data!$A$2:$A$998=$A148)*(Data!$B$2:$B$998=$B148)*(Data!$C$2:$C$998=$B$1)*(Data!$D$2:$D$998=CI$9)*( (Data!$I$2:$I$998=$B$2)+(Data!$I$2:$I$998=$B$3)+(Data!$I$2:$I$998=$B$4) )*(Data!$J$2:$J$998&lt;=$B$5)*(Data!$J$2:$J$998&gt;=$B$6)*(Data!$F$2:$F$998) )=0,"N/A",SUMPRODUCT( (Data!$A$2:$A$998=$A148)*(Data!$B$2:$B$998=$B148)*(Data!$C$2:$C$998=$B$1)*(Data!$D$2:$D$998=CI$9)*( (Data!$I$2:$I$998=$B$2)+(Data!$I$2:$I$998=$B$3)+(Data!$I$2:$I$998=$B$4) )*(Data!$J$2:$J$998&lt;=$B$5)*(Data!$J$2:$J$998&gt;=$B$6)*(Data!$F$2:$F$998&gt;=CI$11) ) ),"N/A")</f>
        <v>N/A</v>
      </c>
      <c r="CJ148" s="6" t="str">
        <f>IF(CJ$10="x",IF( SUMPRODUCT( (Data!$A$2:$A$998=$A148)*(Data!$B$2:$B$998=$B148)*(Data!$C$2:$C$998=$B$1)*(Data!$D$2:$D$998=CJ$9)*( (Data!$I$2:$I$998=$B$2)+(Data!$I$2:$I$998=$B$3)+(Data!$I$2:$I$998=$B$4) )*(Data!$J$2:$J$998&lt;=$B$5)*(Data!$J$2:$J$998&gt;=$B$6)*(Data!$F$2:$F$998) )=0,"N/A",SUMPRODUCT( (Data!$A$2:$A$998=$A148)*(Data!$B$2:$B$998=$B148)*(Data!$C$2:$C$998=$B$1)*(Data!$D$2:$D$998=CJ$9)*( (Data!$I$2:$I$998=$B$2)+(Data!$I$2:$I$998=$B$3)+(Data!$I$2:$I$998=$B$4) )*(Data!$J$2:$J$998&lt;=$B$5)*(Data!$J$2:$J$998&gt;=$B$6)*(Data!$F$2:$F$998&gt;=CJ$11) ) ),"N/A")</f>
        <v>N/A</v>
      </c>
      <c r="CK148" s="6" t="str">
        <f>IF(CK$10="x",IF( SUMPRODUCT( (Data!$A$2:$A$998=$A148)*(Data!$B$2:$B$998=$B148)*(Data!$C$2:$C$998=$B$1)*(Data!$D$2:$D$998=CK$9)*( (Data!$I$2:$I$998=$B$2)+(Data!$I$2:$I$998=$B$3)+(Data!$I$2:$I$998=$B$4) )*(Data!$J$2:$J$998&lt;=$B$5)*(Data!$J$2:$J$998&gt;=$B$6)*(Data!$F$2:$F$998) )=0,"N/A",SUMPRODUCT( (Data!$A$2:$A$998=$A148)*(Data!$B$2:$B$998=$B148)*(Data!$C$2:$C$998=$B$1)*(Data!$D$2:$D$998=CK$9)*( (Data!$I$2:$I$998=$B$2)+(Data!$I$2:$I$998=$B$3)+(Data!$I$2:$I$998=$B$4) )*(Data!$J$2:$J$998&lt;=$B$5)*(Data!$J$2:$J$998&gt;=$B$6)*(Data!$F$2:$F$998&gt;=CK$11) ) ),"N/A")</f>
        <v>N/A</v>
      </c>
      <c r="CL148" s="6" t="str">
        <f>IF(CL$10="x",IF( SUMPRODUCT( (Data!$A$2:$A$998=$A148)*(Data!$B$2:$B$998=$B148)*(Data!$C$2:$C$998=$B$1)*(Data!$D$2:$D$998=CL$9)*( (Data!$I$2:$I$998=$B$2)+(Data!$I$2:$I$998=$B$3)+(Data!$I$2:$I$998=$B$4) )*(Data!$J$2:$J$998&lt;=$B$5)*(Data!$J$2:$J$998&gt;=$B$6)*(Data!$F$2:$F$998) )=0,"N/A",SUMPRODUCT( (Data!$A$2:$A$998=$A148)*(Data!$B$2:$B$998=$B148)*(Data!$C$2:$C$998=$B$1)*(Data!$D$2:$D$998=CL$9)*( (Data!$I$2:$I$998=$B$2)+(Data!$I$2:$I$998=$B$3)+(Data!$I$2:$I$998=$B$4) )*(Data!$J$2:$J$998&lt;=$B$5)*(Data!$J$2:$J$998&gt;=$B$6)*(Data!$F$2:$F$998&gt;=CL$11) ) ),"N/A")</f>
        <v>N/A</v>
      </c>
      <c r="CM148" s="6" t="str">
        <f>IF(CM$10="x",IF( SUMPRODUCT( (Data!$A$2:$A$998=$A148)*(Data!$B$2:$B$998=$B148)*(Data!$C$2:$C$998=$B$1)*(Data!$D$2:$D$998=CM$9)*( (Data!$I$2:$I$998=$B$2)+(Data!$I$2:$I$998=$B$3)+(Data!$I$2:$I$998=$B$4) )*(Data!$J$2:$J$998&lt;=$B$5)*(Data!$J$2:$J$998&gt;=$B$6)*(Data!$F$2:$F$998) )=0,"N/A",SUMPRODUCT( (Data!$A$2:$A$998=$A148)*(Data!$B$2:$B$998=$B148)*(Data!$C$2:$C$998=$B$1)*(Data!$D$2:$D$998=CM$9)*( (Data!$I$2:$I$998=$B$2)+(Data!$I$2:$I$998=$B$3)+(Data!$I$2:$I$998=$B$4) )*(Data!$J$2:$J$998&lt;=$B$5)*(Data!$J$2:$J$998&gt;=$B$6)*(Data!$F$2:$F$998&gt;=CM$11) ) ),"N/A")</f>
        <v>N/A</v>
      </c>
      <c r="CN148" s="6" t="str">
        <f t="shared" si="149"/>
        <v>N/A</v>
      </c>
      <c r="CR148" s="6" t="str">
        <f>IF(CR$10="x",IF( SUMPRODUCT( (Data!$A$2:$A$998=$A148)*(Data!$B$2:$B$998=$B148)*(Data!$C$2:$C$998=$B$1)*(Data!$D$2:$D$998=CR$9)*( (Data!$I$2:$I$998=$B$2)+(Data!$I$2:$I$998=$B$3)+(Data!$I$2:$I$998=$B$4) )*(Data!$J$2:$J$998&lt;=$B$5)*(Data!$J$2:$J$998&gt;=$B$6)*(Data!$H$2:$H$998) )=0,"N/A",SUMPRODUCT( (Data!$A$2:$A$998=$A148)*(Data!$B$2:$B$998=$B148)*(Data!$C$2:$C$998=$B$1)*(Data!$D$2:$D$998=CR$9)*( (Data!$I$2:$I$998=$B$2)+(Data!$I$2:$I$998=$B$3)+(Data!$I$2:$I$998=$B$4) )*(Data!$J$2:$J$998&lt;=$B$5)*(Data!$J$2:$J$998&gt;=$B$6)*(Data!$H$2:$H$998&lt;=CR$11) ) ),"N/A")</f>
        <v>N/A</v>
      </c>
      <c r="CS148" s="6" t="str">
        <f>IF(CS$10="x",IF( SUMPRODUCT( (Data!$A$2:$A$998=$A148)*(Data!$B$2:$B$998=$B148)*(Data!$C$2:$C$998=$B$1)*(Data!$D$2:$D$998=CS$9)*( (Data!$I$2:$I$998=$B$2)+(Data!$I$2:$I$998=$B$3)+(Data!$I$2:$I$998=$B$4) )*(Data!$J$2:$J$998&lt;=$B$5)*(Data!$J$2:$J$998&gt;=$B$6)*(Data!$H$2:$H$998) )=0,"N/A",SUMPRODUCT( (Data!$A$2:$A$998=$A148)*(Data!$B$2:$B$998=$B148)*(Data!$C$2:$C$998=$B$1)*(Data!$D$2:$D$998=CS$9)*( (Data!$I$2:$I$998=$B$2)+(Data!$I$2:$I$998=$B$3)+(Data!$I$2:$I$998=$B$4) )*(Data!$J$2:$J$998&lt;=$B$5)*(Data!$J$2:$J$998&gt;=$B$6)*(Data!$H$2:$H$998&lt;=CS$11) ) ),"N/A")</f>
        <v>N/A</v>
      </c>
      <c r="CT148" s="6" t="str">
        <f>IF(CT$10="x",IF( SUMPRODUCT( (Data!$A$2:$A$998=$A148)*(Data!$B$2:$B$998=$B148)*(Data!$C$2:$C$998=$B$1)*(Data!$D$2:$D$998=CT$9)*( (Data!$I$2:$I$998=$B$2)+(Data!$I$2:$I$998=$B$3)+(Data!$I$2:$I$998=$B$4) )*(Data!$J$2:$J$998&lt;=$B$5)*(Data!$J$2:$J$998&gt;=$B$6)*(Data!$H$2:$H$998) )=0,"N/A",SUMPRODUCT( (Data!$A$2:$A$998=$A148)*(Data!$B$2:$B$998=$B148)*(Data!$C$2:$C$998=$B$1)*(Data!$D$2:$D$998=CT$9)*( (Data!$I$2:$I$998=$B$2)+(Data!$I$2:$I$998=$B$3)+(Data!$I$2:$I$998=$B$4) )*(Data!$J$2:$J$998&lt;=$B$5)*(Data!$J$2:$J$998&gt;=$B$6)*(Data!$H$2:$H$998&lt;=CT$11) ) ),"N/A")</f>
        <v>N/A</v>
      </c>
      <c r="CU148" s="6" t="str">
        <f>IF(CU$10="x",IF( SUMPRODUCT( (Data!$A$2:$A$998=$A148)*(Data!$B$2:$B$998=$B148)*(Data!$C$2:$C$998=$B$1)*(Data!$D$2:$D$998=CU$9)*( (Data!$I$2:$I$998=$B$2)+(Data!$I$2:$I$998=$B$3)+(Data!$I$2:$I$998=$B$4) )*(Data!$J$2:$J$998&lt;=$B$5)*(Data!$J$2:$J$998&gt;=$B$6)*(Data!$H$2:$H$998) )=0,"N/A",SUMPRODUCT( (Data!$A$2:$A$998=$A148)*(Data!$B$2:$B$998=$B148)*(Data!$C$2:$C$998=$B$1)*(Data!$D$2:$D$998=CU$9)*( (Data!$I$2:$I$998=$B$2)+(Data!$I$2:$I$998=$B$3)+(Data!$I$2:$I$998=$B$4) )*(Data!$J$2:$J$998&lt;=$B$5)*(Data!$J$2:$J$998&gt;=$B$6)*(Data!$H$2:$H$998&lt;=CU$11) ) ),"N/A")</f>
        <v>N/A</v>
      </c>
      <c r="CV148" s="6" t="str">
        <f>IF(CV$10="x",IF( SUMPRODUCT( (Data!$A$2:$A$998=$A148)*(Data!$B$2:$B$998=$B148)*(Data!$C$2:$C$998=$B$1)*(Data!$D$2:$D$998=CV$9)*( (Data!$I$2:$I$998=$B$2)+(Data!$I$2:$I$998=$B$3)+(Data!$I$2:$I$998=$B$4) )*(Data!$J$2:$J$998&lt;=$B$5)*(Data!$J$2:$J$998&gt;=$B$6)*(Data!$H$2:$H$998) )=0,"N/A",SUMPRODUCT( (Data!$A$2:$A$998=$A148)*(Data!$B$2:$B$998=$B148)*(Data!$C$2:$C$998=$B$1)*(Data!$D$2:$D$998=CV$9)*( (Data!$I$2:$I$998=$B$2)+(Data!$I$2:$I$998=$B$3)+(Data!$I$2:$I$998=$B$4) )*(Data!$J$2:$J$998&lt;=$B$5)*(Data!$J$2:$J$998&gt;=$B$6)*(Data!$H$2:$H$998&lt;=CV$11) ) ),"N/A")</f>
        <v>N/A</v>
      </c>
      <c r="CW148" s="6" t="str">
        <f>IF(CW$10="x",IF( SUMPRODUCT( (Data!$A$2:$A$998=$A148)*(Data!$B$2:$B$998=$B148)*(Data!$C$2:$C$998=$B$1)*(Data!$D$2:$D$998=CW$9)*( (Data!$I$2:$I$998=$B$2)+(Data!$I$2:$I$998=$B$3)+(Data!$I$2:$I$998=$B$4) )*(Data!$J$2:$J$998&lt;=$B$5)*(Data!$J$2:$J$998&gt;=$B$6)*(Data!$H$2:$H$998) )=0,"N/A",SUMPRODUCT( (Data!$A$2:$A$998=$A148)*(Data!$B$2:$B$998=$B148)*(Data!$C$2:$C$998=$B$1)*(Data!$D$2:$D$998=CW$9)*( (Data!$I$2:$I$998=$B$2)+(Data!$I$2:$I$998=$B$3)+(Data!$I$2:$I$998=$B$4) )*(Data!$J$2:$J$998&lt;=$B$5)*(Data!$J$2:$J$998&gt;=$B$6)*(Data!$H$2:$H$998&lt;=CW$11) ) ),"N/A")</f>
        <v>N/A</v>
      </c>
      <c r="CX148" s="6" t="str">
        <f>IF(CX$10="x",IF( SUMPRODUCT( (Data!$A$2:$A$998=$A148)*(Data!$B$2:$B$998=$B148)*(Data!$C$2:$C$998=$B$1)*(Data!$D$2:$D$998=CX$9)*( (Data!$I$2:$I$998=$B$2)+(Data!$I$2:$I$998=$B$3)+(Data!$I$2:$I$998=$B$4) )*(Data!$J$2:$J$998&lt;=$B$5)*(Data!$J$2:$J$998&gt;=$B$6)*(Data!$H$2:$H$998) )=0,"N/A",SUMPRODUCT( (Data!$A$2:$A$998=$A148)*(Data!$B$2:$B$998=$B148)*(Data!$C$2:$C$998=$B$1)*(Data!$D$2:$D$998=CX$9)*( (Data!$I$2:$I$998=$B$2)+(Data!$I$2:$I$998=$B$3)+(Data!$I$2:$I$998=$B$4) )*(Data!$J$2:$J$998&lt;=$B$5)*(Data!$J$2:$J$998&gt;=$B$6)*(Data!$H$2:$H$998&lt;=CX$11) ) ),"N/A")</f>
        <v>N/A</v>
      </c>
      <c r="CY148" s="6" t="str">
        <f>IF(CY$10="x",IF( SUMPRODUCT( (Data!$A$2:$A$998=$A148)*(Data!$B$2:$B$998=$B148)*(Data!$C$2:$C$998=$B$1)*(Data!$D$2:$D$998=CY$9)*( (Data!$I$2:$I$998=$B$2)+(Data!$I$2:$I$998=$B$3)+(Data!$I$2:$I$998=$B$4) )*(Data!$J$2:$J$998&lt;=$B$5)*(Data!$J$2:$J$998&gt;=$B$6)*(Data!$H$2:$H$998) )=0,"N/A",SUMPRODUCT( (Data!$A$2:$A$998=$A148)*(Data!$B$2:$B$998=$B148)*(Data!$C$2:$C$998=$B$1)*(Data!$D$2:$D$998=CY$9)*( (Data!$I$2:$I$998=$B$2)+(Data!$I$2:$I$998=$B$3)+(Data!$I$2:$I$998=$B$4) )*(Data!$J$2:$J$998&lt;=$B$5)*(Data!$J$2:$J$998&gt;=$B$6)*(Data!$H$2:$H$998&lt;=CY$11) ) ),"N/A")</f>
        <v>N/A</v>
      </c>
      <c r="CZ148" s="6" t="str">
        <f>IF(CZ$10="x",IF( SUMPRODUCT( (Data!$A$2:$A$998=$A148)*(Data!$B$2:$B$998=$B148)*(Data!$C$2:$C$998=$B$1)*(Data!$D$2:$D$998=CZ$9)*( (Data!$I$2:$I$998=$B$2)+(Data!$I$2:$I$998=$B$3)+(Data!$I$2:$I$998=$B$4) )*(Data!$J$2:$J$998&lt;=$B$5)*(Data!$J$2:$J$998&gt;=$B$6)*(Data!$H$2:$H$998) )=0,"N/A",SUMPRODUCT( (Data!$A$2:$A$998=$A148)*(Data!$B$2:$B$998=$B148)*(Data!$C$2:$C$998=$B$1)*(Data!$D$2:$D$998=CZ$9)*( (Data!$I$2:$I$998=$B$2)+(Data!$I$2:$I$998=$B$3)+(Data!$I$2:$I$998=$B$4) )*(Data!$J$2:$J$998&lt;=$B$5)*(Data!$J$2:$J$998&gt;=$B$6)*(Data!$H$2:$H$998&lt;=CZ$11) ) ),"N/A")</f>
        <v>N/A</v>
      </c>
      <c r="DA148" s="6" t="str">
        <f>IF(DA$10="x",IF( SUMPRODUCT( (Data!$A$2:$A$998=$A148)*(Data!$B$2:$B$998=$B148)*(Data!$C$2:$C$998=$B$1)*(Data!$D$2:$D$998=DA$9)*( (Data!$I$2:$I$998=$B$2)+(Data!$I$2:$I$998=$B$3)+(Data!$I$2:$I$998=$B$4) )*(Data!$J$2:$J$998&lt;=$B$5)*(Data!$J$2:$J$998&gt;=$B$6)*(Data!$H$2:$H$998) )=0,"N/A",SUMPRODUCT( (Data!$A$2:$A$998=$A148)*(Data!$B$2:$B$998=$B148)*(Data!$C$2:$C$998=$B$1)*(Data!$D$2:$D$998=DA$9)*( (Data!$I$2:$I$998=$B$2)+(Data!$I$2:$I$998=$B$3)+(Data!$I$2:$I$998=$B$4) )*(Data!$J$2:$J$998&lt;=$B$5)*(Data!$J$2:$J$998&gt;=$B$6)*(Data!$H$2:$H$998&lt;=DA$11) ) ),"N/A")</f>
        <v>N/A</v>
      </c>
      <c r="DB148" s="6" t="str">
        <f>IF(DB$10="x",IF( SUMPRODUCT( (Data!$A$2:$A$998=$A148)*(Data!$B$2:$B$998=$B148)*(Data!$C$2:$C$998=$B$1)*(Data!$D$2:$D$998=DB$9)*( (Data!$I$2:$I$998=$B$2)+(Data!$I$2:$I$998=$B$3)+(Data!$I$2:$I$998=$B$4) )*(Data!$J$2:$J$998&lt;=$B$5)*(Data!$J$2:$J$998&gt;=$B$6)*(Data!$H$2:$H$998) )=0,"N/A",SUMPRODUCT( (Data!$A$2:$A$998=$A148)*(Data!$B$2:$B$998=$B148)*(Data!$C$2:$C$998=$B$1)*(Data!$D$2:$D$998=DB$9)*( (Data!$I$2:$I$998=$B$2)+(Data!$I$2:$I$998=$B$3)+(Data!$I$2:$I$998=$B$4) )*(Data!$J$2:$J$998&lt;=$B$5)*(Data!$J$2:$J$998&gt;=$B$6)*(Data!$H$2:$H$998&lt;=DB$11) ) ),"N/A")</f>
        <v>N/A</v>
      </c>
      <c r="DC148" s="6" t="str">
        <f>IF(DC$10="x",IF( SUMPRODUCT( (Data!$A$2:$A$998=$A148)*(Data!$B$2:$B$998=$B148)*(Data!$C$2:$C$998=$B$1)*(Data!$D$2:$D$998=DC$9)*( (Data!$I$2:$I$998=$B$2)+(Data!$I$2:$I$998=$B$3)+(Data!$I$2:$I$998=$B$4) )*(Data!$J$2:$J$998&lt;=$B$5)*(Data!$J$2:$J$998&gt;=$B$6)*(Data!$H$2:$H$998) )=0,"N/A",SUMPRODUCT( (Data!$A$2:$A$998=$A148)*(Data!$B$2:$B$998=$B148)*(Data!$C$2:$C$998=$B$1)*(Data!$D$2:$D$998=DC$9)*( (Data!$I$2:$I$998=$B$2)+(Data!$I$2:$I$998=$B$3)+(Data!$I$2:$I$998=$B$4) )*(Data!$J$2:$J$998&lt;=$B$5)*(Data!$J$2:$J$998&gt;=$B$6)*(Data!$H$2:$H$998&lt;=DC$11) ) ),"N/A")</f>
        <v>N/A</v>
      </c>
      <c r="DD148" s="6" t="str">
        <f>IF(DD$10="x",IF( SUMPRODUCT( (Data!$A$2:$A$998=$A148)*(Data!$B$2:$B$998=$B148)*(Data!$C$2:$C$998=$B$1)*(Data!$D$2:$D$998=DD$9)*( (Data!$I$2:$I$998=$B$2)+(Data!$I$2:$I$998=$B$3)+(Data!$I$2:$I$998=$B$4) )*(Data!$J$2:$J$998&lt;=$B$5)*(Data!$J$2:$J$998&gt;=$B$6)*(Data!$H$2:$H$998) )=0,"N/A",SUMPRODUCT( (Data!$A$2:$A$998=$A148)*(Data!$B$2:$B$998=$B148)*(Data!$C$2:$C$998=$B$1)*(Data!$D$2:$D$998=DD$9)*( (Data!$I$2:$I$998=$B$2)+(Data!$I$2:$I$998=$B$3)+(Data!$I$2:$I$998=$B$4) )*(Data!$J$2:$J$998&lt;=$B$5)*(Data!$J$2:$J$998&gt;=$B$6)*(Data!$H$2:$H$998&lt;=DD$11) ) ),"N/A")</f>
        <v>N/A</v>
      </c>
      <c r="DE148" s="6" t="str">
        <f>IF(DE$10="x",IF( SUMPRODUCT( (Data!$A$2:$A$998=$A148)*(Data!$B$2:$B$998=$B148)*(Data!$C$2:$C$998=$B$1)*(Data!$D$2:$D$998=DE$9)*( (Data!$I$2:$I$998=$B$2)+(Data!$I$2:$I$998=$B$3)+(Data!$I$2:$I$998=$B$4) )*(Data!$J$2:$J$998&lt;=$B$5)*(Data!$J$2:$J$998&gt;=$B$6)*(Data!$H$2:$H$998) )=0,"N/A",SUMPRODUCT( (Data!$A$2:$A$998=$A148)*(Data!$B$2:$B$998=$B148)*(Data!$C$2:$C$998=$B$1)*(Data!$D$2:$D$998=DE$9)*( (Data!$I$2:$I$998=$B$2)+(Data!$I$2:$I$998=$B$3)+(Data!$I$2:$I$998=$B$4) )*(Data!$J$2:$J$998&lt;=$B$5)*(Data!$J$2:$J$998&gt;=$B$6)*(Data!$H$2:$H$998&lt;=DE$11) ) ),"N/A")</f>
        <v>N/A</v>
      </c>
      <c r="DF148" s="6" t="str">
        <f>IF(DF$10="x",IF( SUMPRODUCT( (Data!$A$2:$A$998=$A148)*(Data!$B$2:$B$998=$B148)*(Data!$C$2:$C$998=$B$1)*(Data!$D$2:$D$998=DF$9)*( (Data!$I$2:$I$998=$B$2)+(Data!$I$2:$I$998=$B$3)+(Data!$I$2:$I$998=$B$4) )*(Data!$J$2:$J$998&lt;=$B$5)*(Data!$J$2:$J$998&gt;=$B$6)*(Data!$H$2:$H$998) )=0,"N/A",SUMPRODUCT( (Data!$A$2:$A$998=$A148)*(Data!$B$2:$B$998=$B148)*(Data!$C$2:$C$998=$B$1)*(Data!$D$2:$D$998=DF$9)*( (Data!$I$2:$I$998=$B$2)+(Data!$I$2:$I$998=$B$3)+(Data!$I$2:$I$998=$B$4) )*(Data!$J$2:$J$998&lt;=$B$5)*(Data!$J$2:$J$998&gt;=$B$6)*(Data!$H$2:$H$998&lt;=DF$11) ) ),"N/A")</f>
        <v>N/A</v>
      </c>
      <c r="DG148" s="6" t="str">
        <f>IF(DG$10="x",IF( SUMPRODUCT( (Data!$A$2:$A$998=$A148)*(Data!$B$2:$B$998=$B148)*(Data!$C$2:$C$998=$B$1)*(Data!$D$2:$D$998=DG$9)*( (Data!$I$2:$I$998=$B$2)+(Data!$I$2:$I$998=$B$3)+(Data!$I$2:$I$998=$B$4) )*(Data!$J$2:$J$998&lt;=$B$5)*(Data!$J$2:$J$998&gt;=$B$6)*(Data!$H$2:$H$998) )=0,"N/A",SUMPRODUCT( (Data!$A$2:$A$998=$A148)*(Data!$B$2:$B$998=$B148)*(Data!$C$2:$C$998=$B$1)*(Data!$D$2:$D$998=DG$9)*( (Data!$I$2:$I$998=$B$2)+(Data!$I$2:$I$998=$B$3)+(Data!$I$2:$I$998=$B$4) )*(Data!$J$2:$J$998&lt;=$B$5)*(Data!$J$2:$J$998&gt;=$B$6)*(Data!$H$2:$H$998&lt;=DG$11) ) ),"N/A")</f>
        <v>N/A</v>
      </c>
      <c r="DH148" s="6" t="str">
        <f>IF(DH$10="x",IF( SUMPRODUCT( (Data!$A$2:$A$998=$A148)*(Data!$B$2:$B$998=$B148)*(Data!$C$2:$C$998=$B$1)*(Data!$D$2:$D$998=DH$9)*( (Data!$I$2:$I$998=$B$2)+(Data!$I$2:$I$998=$B$3)+(Data!$I$2:$I$998=$B$4) )*(Data!$J$2:$J$998&lt;=$B$5)*(Data!$J$2:$J$998&gt;=$B$6)*(Data!$H$2:$H$998) )=0,"N/A",SUMPRODUCT( (Data!$A$2:$A$998=$A148)*(Data!$B$2:$B$998=$B148)*(Data!$C$2:$C$998=$B$1)*(Data!$D$2:$D$998=DH$9)*( (Data!$I$2:$I$998=$B$2)+(Data!$I$2:$I$998=$B$3)+(Data!$I$2:$I$998=$B$4) )*(Data!$J$2:$J$998&lt;=$B$5)*(Data!$J$2:$J$998&gt;=$B$6)*(Data!$H$2:$H$998&lt;=DH$11) ) ),"N/A")</f>
        <v>N/A</v>
      </c>
      <c r="DI148" s="6" t="str">
        <f>IF(DI$10="x",IF( SUMPRODUCT( (Data!$A$2:$A$998=$A148)*(Data!$B$2:$B$998=$B148)*(Data!$C$2:$C$998=$B$1)*(Data!$D$2:$D$998=DI$9)*( (Data!$I$2:$I$998=$B$2)+(Data!$I$2:$I$998=$B$3)+(Data!$I$2:$I$998=$B$4) )*(Data!$J$2:$J$998&lt;=$B$5)*(Data!$J$2:$J$998&gt;=$B$6)*(Data!$H$2:$H$998) )=0,"N/A",SUMPRODUCT( (Data!$A$2:$A$998=$A148)*(Data!$B$2:$B$998=$B148)*(Data!$C$2:$C$998=$B$1)*(Data!$D$2:$D$998=DI$9)*( (Data!$I$2:$I$998=$B$2)+(Data!$I$2:$I$998=$B$3)+(Data!$I$2:$I$998=$B$4) )*(Data!$J$2:$J$998&lt;=$B$5)*(Data!$J$2:$J$998&gt;=$B$6)*(Data!$H$2:$H$998&lt;=DI$11) ) ),"N/A")</f>
        <v>N/A</v>
      </c>
      <c r="DJ148" s="6" t="str">
        <f>IF(DJ$10="x",IF( SUMPRODUCT( (Data!$A$2:$A$998=$A148)*(Data!$B$2:$B$998=$B148)*(Data!$C$2:$C$998=$B$1)*(Data!$D$2:$D$998=DJ$9)*( (Data!$I$2:$I$998=$B$2)+(Data!$I$2:$I$998=$B$3)+(Data!$I$2:$I$998=$B$4) )*(Data!$J$2:$J$998&lt;=$B$5)*(Data!$J$2:$J$998&gt;=$B$6)*(Data!$H$2:$H$998) )=0,"N/A",SUMPRODUCT( (Data!$A$2:$A$998=$A148)*(Data!$B$2:$B$998=$B148)*(Data!$C$2:$C$998=$B$1)*(Data!$D$2:$D$998=DJ$9)*( (Data!$I$2:$I$998=$B$2)+(Data!$I$2:$I$998=$B$3)+(Data!$I$2:$I$998=$B$4) )*(Data!$J$2:$J$998&lt;=$B$5)*(Data!$J$2:$J$998&gt;=$B$6)*(Data!$H$2:$H$998&lt;=DJ$11) ) ),"N/A")</f>
        <v>N/A</v>
      </c>
      <c r="DK148" s="6" t="str">
        <f t="shared" si="150"/>
        <v>N/A</v>
      </c>
      <c r="DO148" s="6" t="str">
        <f t="shared" si="154"/>
        <v>N/A</v>
      </c>
      <c r="DP148" s="6" t="str">
        <f t="shared" si="140"/>
        <v>N/A</v>
      </c>
      <c r="DQ148" s="6" t="str">
        <f t="shared" si="141"/>
        <v>N/A</v>
      </c>
      <c r="DR148" s="6" t="str">
        <f t="shared" si="142"/>
        <v>N/A</v>
      </c>
      <c r="DS148" s="6" t="str">
        <f t="shared" si="107"/>
        <v>N/A</v>
      </c>
      <c r="DT148" s="6" t="str">
        <f t="shared" si="108"/>
        <v>N/A</v>
      </c>
      <c r="DU148" s="6" t="str">
        <f t="shared" si="109"/>
        <v>N/A</v>
      </c>
      <c r="DV148" s="6" t="str">
        <f t="shared" si="110"/>
        <v>N/A</v>
      </c>
      <c r="DW148" s="6" t="str">
        <f t="shared" si="111"/>
        <v>N/A</v>
      </c>
      <c r="DX148" s="6" t="str">
        <f t="shared" si="112"/>
        <v>N/A</v>
      </c>
      <c r="DY148" s="6" t="str">
        <f t="shared" si="113"/>
        <v>N/A</v>
      </c>
      <c r="DZ148" s="6" t="str">
        <f t="shared" si="114"/>
        <v>N/A</v>
      </c>
      <c r="EA148" s="6" t="str">
        <f t="shared" si="115"/>
        <v>N/A</v>
      </c>
      <c r="EB148" s="6" t="str">
        <f t="shared" si="116"/>
        <v>N/A</v>
      </c>
      <c r="EC148" s="6" t="str">
        <f t="shared" si="117"/>
        <v>N/A</v>
      </c>
      <c r="ED148" s="6" t="str">
        <f t="shared" si="118"/>
        <v>N/A</v>
      </c>
      <c r="EE148" s="6" t="str">
        <f t="shared" si="119"/>
        <v>N/A</v>
      </c>
      <c r="EF148" s="6" t="str">
        <f t="shared" si="120"/>
        <v>N/A</v>
      </c>
      <c r="EG148" s="6" t="str">
        <f t="shared" si="121"/>
        <v>N/A</v>
      </c>
      <c r="EH148" s="6" t="str">
        <f t="shared" si="151"/>
        <v>N/A</v>
      </c>
      <c r="EL148" s="6" t="str">
        <f t="shared" si="155"/>
        <v>N/A</v>
      </c>
      <c r="EM148" s="6" t="str">
        <f t="shared" si="143"/>
        <v>N/A</v>
      </c>
      <c r="EN148" s="6" t="str">
        <f t="shared" si="144"/>
        <v>N/A</v>
      </c>
      <c r="EO148" s="6" t="str">
        <f t="shared" si="145"/>
        <v>N/A</v>
      </c>
      <c r="EP148" s="6" t="str">
        <f t="shared" si="122"/>
        <v>N/A</v>
      </c>
      <c r="EQ148" s="6" t="str">
        <f t="shared" si="123"/>
        <v>N/A</v>
      </c>
      <c r="ER148" s="6" t="str">
        <f t="shared" si="124"/>
        <v>N/A</v>
      </c>
      <c r="ES148" s="6" t="str">
        <f t="shared" si="125"/>
        <v>N/A</v>
      </c>
      <c r="ET148" s="6" t="str">
        <f t="shared" si="126"/>
        <v>N/A</v>
      </c>
      <c r="EU148" s="6" t="str">
        <f t="shared" si="127"/>
        <v>N/A</v>
      </c>
      <c r="EV148" s="6" t="str">
        <f t="shared" si="128"/>
        <v>N/A</v>
      </c>
      <c r="EW148" s="6" t="str">
        <f t="shared" si="129"/>
        <v>N/A</v>
      </c>
      <c r="EX148" s="6" t="str">
        <f t="shared" si="130"/>
        <v>N/A</v>
      </c>
      <c r="EY148" s="6" t="str">
        <f t="shared" si="131"/>
        <v>N/A</v>
      </c>
      <c r="EZ148" s="6" t="str">
        <f t="shared" si="132"/>
        <v>N/A</v>
      </c>
      <c r="FA148" s="6" t="str">
        <f t="shared" si="133"/>
        <v>N/A</v>
      </c>
      <c r="FB148" s="6" t="str">
        <f t="shared" si="134"/>
        <v>N/A</v>
      </c>
      <c r="FC148" s="6" t="str">
        <f t="shared" si="135"/>
        <v>N/A</v>
      </c>
      <c r="FD148" s="6" t="str">
        <f t="shared" si="136"/>
        <v>N/A</v>
      </c>
      <c r="FE148" s="6" t="str">
        <f t="shared" si="152"/>
        <v>N/A</v>
      </c>
      <c r="FI148" s="6">
        <f>SUMPRODUCT( (Data!$A$2:$A$1768=$A148)*(Data!$B$2:$B$1768=$B148)*(Data!$J$2:$J$1768) ) / (SUMPRODUCT( (Data!$A$2:$A$1768=$A148)*(Data!$B$2:$B$1768=$B148)*1 ))</f>
        <v>11</v>
      </c>
      <c r="FJ148" s="6">
        <f>IF(SUMPRODUCT( (Data!$A$2:$A$1768=$A148)*(Data!$B$2:$B$1768=$B148)*(Data!$I$2:$I$1768="YES") )&gt;0,1,0)</f>
        <v>0</v>
      </c>
      <c r="FK148" s="6">
        <f>IF(SUMPRODUCT( (Data!$A$2:$A$1768=$A148)*(Data!$B$2:$B$1768=$B148)*(Data!$I$2:$I$1768="NO") )&gt;0,1,0)</f>
        <v>1</v>
      </c>
      <c r="FL148" s="6">
        <f t="shared" si="156"/>
        <v>0</v>
      </c>
    </row>
    <row r="149" spans="1:168" x14ac:dyDescent="0.25">
      <c r="A149" s="23" t="s">
        <v>58</v>
      </c>
      <c r="B149" s="6" t="s">
        <v>160</v>
      </c>
      <c r="C149" s="30"/>
      <c r="D149" s="6" t="str">
        <f>IF(D$10="x",IF( SUMPRODUCT( (Data!$A$2:$A$998=$A149)*(Data!$B$2:$B$998=$B149)*(Data!$C$2:$C$998=$B$1)*(Data!$D$2:$D$998=D$9)*( (Data!$I$2:$I$998=$B$2)+(Data!$I$2:$I$998=$B$3)+(Data!$I$2:$I$998=$B$4) )*(Data!$J$2:$J$998&lt;=$B$5)*(Data!$J$2:$J$998&gt;=$B$6)*(Data!$E$2:$E$998) )=0,"N/A",SUMPRODUCT( (Data!$A$2:$A$998=$A149)*(Data!$B$2:$B$998=$B149)*(Data!$C$2:$C$998=$B$1)*(Data!$D$2:$D$998=D$9)*( (Data!$I$2:$I$998=$B$2)+(Data!$I$2:$I$998=$B$3)+(Data!$I$2:$I$998=$B$4) )*(Data!$J$2:$J$998&lt;=$B$5)*(Data!$J$2:$J$998&gt;=$B$6)*(Data!$E$2:$E$998&gt;=D$11) ) ),"N/A")</f>
        <v>N/A</v>
      </c>
      <c r="E149" s="6" t="str">
        <f>IF(E$10="x",IF( SUMPRODUCT( (Data!$A$2:$A$998=$A149)*(Data!$B$2:$B$998=$B149)*(Data!$C$2:$C$998=$B$1)*(Data!$D$2:$D$998=E$9)*( (Data!$I$2:$I$998=$B$2)+(Data!$I$2:$I$998=$B$3)+(Data!$I$2:$I$998=$B$4) )*(Data!$J$2:$J$998&lt;=$B$5)*(Data!$J$2:$J$998&gt;=$B$6)*(Data!$E$2:$E$998) )=0,"N/A",SUMPRODUCT( (Data!$A$2:$A$998=$A149)*(Data!$B$2:$B$998=$B149)*(Data!$C$2:$C$998=$B$1)*(Data!$D$2:$D$998=E$9)*( (Data!$I$2:$I$998=$B$2)+(Data!$I$2:$I$998=$B$3)+(Data!$I$2:$I$998=$B$4) )*(Data!$J$2:$J$998&lt;=$B$5)*(Data!$J$2:$J$998&gt;=$B$6)*(Data!$E$2:$E$998&gt;=E$11) ) ),"N/A")</f>
        <v>N/A</v>
      </c>
      <c r="F149" s="6" t="str">
        <f>IF(F$10="x",IF( SUMPRODUCT( (Data!$A$2:$A$998=$A149)*(Data!$B$2:$B$998=$B149)*(Data!$C$2:$C$998=$B$1)*(Data!$D$2:$D$998=F$9)*( (Data!$I$2:$I$998=$B$2)+(Data!$I$2:$I$998=$B$3)+(Data!$I$2:$I$998=$B$4) )*(Data!$J$2:$J$998&lt;=$B$5)*(Data!$J$2:$J$998&gt;=$B$6)*(Data!$E$2:$E$998) )=0,"N/A",SUMPRODUCT( (Data!$A$2:$A$998=$A149)*(Data!$B$2:$B$998=$B149)*(Data!$C$2:$C$998=$B$1)*(Data!$D$2:$D$998=F$9)*( (Data!$I$2:$I$998=$B$2)+(Data!$I$2:$I$998=$B$3)+(Data!$I$2:$I$998=$B$4) )*(Data!$J$2:$J$998&lt;=$B$5)*(Data!$J$2:$J$998&gt;=$B$6)*(Data!$E$2:$E$998&gt;=F$11) ) ),"N/A")</f>
        <v>N/A</v>
      </c>
      <c r="G149" s="6" t="str">
        <f>IF(G$10="x",IF( SUMPRODUCT( (Data!$A$2:$A$998=$A149)*(Data!$B$2:$B$998=$B149)*(Data!$C$2:$C$998=$B$1)*(Data!$D$2:$D$998=G$9)*( (Data!$I$2:$I$998=$B$2)+(Data!$I$2:$I$998=$B$3)+(Data!$I$2:$I$998=$B$4) )*(Data!$J$2:$J$998&lt;=$B$5)*(Data!$J$2:$J$998&gt;=$B$6)*(Data!$E$2:$E$998) )=0,"N/A",SUMPRODUCT( (Data!$A$2:$A$998=$A149)*(Data!$B$2:$B$998=$B149)*(Data!$C$2:$C$998=$B$1)*(Data!$D$2:$D$998=G$9)*( (Data!$I$2:$I$998=$B$2)+(Data!$I$2:$I$998=$B$3)+(Data!$I$2:$I$998=$B$4) )*(Data!$J$2:$J$998&lt;=$B$5)*(Data!$J$2:$J$998&gt;=$B$6)*(Data!$E$2:$E$998&gt;=G$11) ) ),"N/A")</f>
        <v>N/A</v>
      </c>
      <c r="H149" s="6" t="str">
        <f>IF(H$10="x",IF( SUMPRODUCT( (Data!$A$2:$A$998=$A149)*(Data!$B$2:$B$998=$B149)*(Data!$C$2:$C$998=$B$1)*(Data!$D$2:$D$998=H$9)*( (Data!$I$2:$I$998=$B$2)+(Data!$I$2:$I$998=$B$3)+(Data!$I$2:$I$998=$B$4) )*(Data!$J$2:$J$998&lt;=$B$5)*(Data!$J$2:$J$998&gt;=$B$6)*(Data!$E$2:$E$998) )=0,"N/A",SUMPRODUCT( (Data!$A$2:$A$998=$A149)*(Data!$B$2:$B$998=$B149)*(Data!$C$2:$C$998=$B$1)*(Data!$D$2:$D$998=H$9)*( (Data!$I$2:$I$998=$B$2)+(Data!$I$2:$I$998=$B$3)+(Data!$I$2:$I$998=$B$4) )*(Data!$J$2:$J$998&lt;=$B$5)*(Data!$J$2:$J$998&gt;=$B$6)*(Data!$E$2:$E$998&gt;=H$11) ) ),"N/A")</f>
        <v>N/A</v>
      </c>
      <c r="I149" s="6" t="str">
        <f>IF(I$10="x",IF( SUMPRODUCT( (Data!$A$2:$A$998=$A149)*(Data!$B$2:$B$998=$B149)*(Data!$C$2:$C$998=$B$1)*(Data!$D$2:$D$998=I$9)*( (Data!$I$2:$I$998=$B$2)+(Data!$I$2:$I$998=$B$3)+(Data!$I$2:$I$998=$B$4) )*(Data!$J$2:$J$998&lt;=$B$5)*(Data!$J$2:$J$998&gt;=$B$6)*(Data!$E$2:$E$998) )=0,"N/A",SUMPRODUCT( (Data!$A$2:$A$998=$A149)*(Data!$B$2:$B$998=$B149)*(Data!$C$2:$C$998=$B$1)*(Data!$D$2:$D$998=I$9)*( (Data!$I$2:$I$998=$B$2)+(Data!$I$2:$I$998=$B$3)+(Data!$I$2:$I$998=$B$4) )*(Data!$J$2:$J$998&lt;=$B$5)*(Data!$J$2:$J$998&gt;=$B$6)*(Data!$E$2:$E$998&gt;=I$11) ) ),"N/A")</f>
        <v>N/A</v>
      </c>
      <c r="J149" s="6" t="str">
        <f>IF(J$10="x",IF( SUMPRODUCT( (Data!$A$2:$A$998=$A149)*(Data!$B$2:$B$998=$B149)*(Data!$C$2:$C$998=$B$1)*(Data!$D$2:$D$998=J$9)*( (Data!$I$2:$I$998=$B$2)+(Data!$I$2:$I$998=$B$3)+(Data!$I$2:$I$998=$B$4) )*(Data!$J$2:$J$998&lt;=$B$5)*(Data!$J$2:$J$998&gt;=$B$6)*(Data!$E$2:$E$998) )=0,"N/A",SUMPRODUCT( (Data!$A$2:$A$998=$A149)*(Data!$B$2:$B$998=$B149)*(Data!$C$2:$C$998=$B$1)*(Data!$D$2:$D$998=J$9)*( (Data!$I$2:$I$998=$B$2)+(Data!$I$2:$I$998=$B$3)+(Data!$I$2:$I$998=$B$4) )*(Data!$J$2:$J$998&lt;=$B$5)*(Data!$J$2:$J$998&gt;=$B$6)*(Data!$E$2:$E$998&gt;=J$11) ) ),"N/A")</f>
        <v>N/A</v>
      </c>
      <c r="K149" s="6" t="str">
        <f>IF(K$10="x",IF( SUMPRODUCT( (Data!$A$2:$A$998=$A149)*(Data!$B$2:$B$998=$B149)*(Data!$C$2:$C$998=$B$1)*(Data!$D$2:$D$998=K$9)*( (Data!$I$2:$I$998=$B$2)+(Data!$I$2:$I$998=$B$3)+(Data!$I$2:$I$998=$B$4) )*(Data!$J$2:$J$998&lt;=$B$5)*(Data!$J$2:$J$998&gt;=$B$6)*(Data!$E$2:$E$998) )=0,"N/A",SUMPRODUCT( (Data!$A$2:$A$998=$A149)*(Data!$B$2:$B$998=$B149)*(Data!$C$2:$C$998=$B$1)*(Data!$D$2:$D$998=K$9)*( (Data!$I$2:$I$998=$B$2)+(Data!$I$2:$I$998=$B$3)+(Data!$I$2:$I$998=$B$4) )*(Data!$J$2:$J$998&lt;=$B$5)*(Data!$J$2:$J$998&gt;=$B$6)*(Data!$E$2:$E$998&gt;=K$11) ) ),"N/A")</f>
        <v>N/A</v>
      </c>
      <c r="L149" s="6" t="str">
        <f>IF(L$10="x",IF( SUMPRODUCT( (Data!$A$2:$A$998=$A149)*(Data!$B$2:$B$998=$B149)*(Data!$C$2:$C$998=$B$1)*(Data!$D$2:$D$998=L$9)*( (Data!$I$2:$I$998=$B$2)+(Data!$I$2:$I$998=$B$3)+(Data!$I$2:$I$998=$B$4) )*(Data!$J$2:$J$998&lt;=$B$5)*(Data!$J$2:$J$998&gt;=$B$6)*(Data!$E$2:$E$998) )=0,"N/A",SUMPRODUCT( (Data!$A$2:$A$998=$A149)*(Data!$B$2:$B$998=$B149)*(Data!$C$2:$C$998=$B$1)*(Data!$D$2:$D$998=L$9)*( (Data!$I$2:$I$998=$B$2)+(Data!$I$2:$I$998=$B$3)+(Data!$I$2:$I$998=$B$4) )*(Data!$J$2:$J$998&lt;=$B$5)*(Data!$J$2:$J$998&gt;=$B$6)*(Data!$E$2:$E$998&gt;=L$11) ) ),"N/A")</f>
        <v>N/A</v>
      </c>
      <c r="M149" s="6" t="str">
        <f>IF(M$10="x",IF( SUMPRODUCT( (Data!$A$2:$A$998=$A149)*(Data!$B$2:$B$998=$B149)*(Data!$C$2:$C$998=$B$1)*(Data!$D$2:$D$998=M$9)*( (Data!$I$2:$I$998=$B$2)+(Data!$I$2:$I$998=$B$3)+(Data!$I$2:$I$998=$B$4) )*(Data!$J$2:$J$998&lt;=$B$5)*(Data!$J$2:$J$998&gt;=$B$6)*(Data!$E$2:$E$998) )=0,"N/A",SUMPRODUCT( (Data!$A$2:$A$998=$A149)*(Data!$B$2:$B$998=$B149)*(Data!$C$2:$C$998=$B$1)*(Data!$D$2:$D$998=M$9)*( (Data!$I$2:$I$998=$B$2)+(Data!$I$2:$I$998=$B$3)+(Data!$I$2:$I$998=$B$4) )*(Data!$J$2:$J$998&lt;=$B$5)*(Data!$J$2:$J$998&gt;=$B$6)*(Data!$E$2:$E$998&gt;=M$11) ) ),"N/A")</f>
        <v>N/A</v>
      </c>
      <c r="N149" s="6" t="str">
        <f>IF(N$10="x",IF( SUMPRODUCT( (Data!$A$2:$A$998=$A149)*(Data!$B$2:$B$998=$B149)*(Data!$C$2:$C$998=$B$1)*(Data!$D$2:$D$998=N$9)*( (Data!$I$2:$I$998=$B$2)+(Data!$I$2:$I$998=$B$3)+(Data!$I$2:$I$998=$B$4) )*(Data!$J$2:$J$998&lt;=$B$5)*(Data!$J$2:$J$998&gt;=$B$6)*(Data!$E$2:$E$998) )=0,"N/A",SUMPRODUCT( (Data!$A$2:$A$998=$A149)*(Data!$B$2:$B$998=$B149)*(Data!$C$2:$C$998=$B$1)*(Data!$D$2:$D$998=N$9)*( (Data!$I$2:$I$998=$B$2)+(Data!$I$2:$I$998=$B$3)+(Data!$I$2:$I$998=$B$4) )*(Data!$J$2:$J$998&lt;=$B$5)*(Data!$J$2:$J$998&gt;=$B$6)*(Data!$E$2:$E$998&gt;=N$11) ) ),"N/A")</f>
        <v>N/A</v>
      </c>
      <c r="O149" s="6" t="str">
        <f>IF(O$10="x",IF( SUMPRODUCT( (Data!$A$2:$A$998=$A149)*(Data!$B$2:$B$998=$B149)*(Data!$C$2:$C$998=$B$1)*(Data!$D$2:$D$998=O$9)*( (Data!$I$2:$I$998=$B$2)+(Data!$I$2:$I$998=$B$3)+(Data!$I$2:$I$998=$B$4) )*(Data!$J$2:$J$998&lt;=$B$5)*(Data!$J$2:$J$998&gt;=$B$6)*(Data!$E$2:$E$998) )=0,"N/A",SUMPRODUCT( (Data!$A$2:$A$998=$A149)*(Data!$B$2:$B$998=$B149)*(Data!$C$2:$C$998=$B$1)*(Data!$D$2:$D$998=O$9)*( (Data!$I$2:$I$998=$B$2)+(Data!$I$2:$I$998=$B$3)+(Data!$I$2:$I$998=$B$4) )*(Data!$J$2:$J$998&lt;=$B$5)*(Data!$J$2:$J$998&gt;=$B$6)*(Data!$E$2:$E$998&gt;=O$11) ) ),"N/A")</f>
        <v>N/A</v>
      </c>
      <c r="P149" s="6" t="str">
        <f>IF(P$10="x",IF( SUMPRODUCT( (Data!$A$2:$A$998=$A149)*(Data!$B$2:$B$998=$B149)*(Data!$C$2:$C$998=$B$1)*(Data!$D$2:$D$998=P$9)*( (Data!$I$2:$I$998=$B$2)+(Data!$I$2:$I$998=$B$3)+(Data!$I$2:$I$998=$B$4) )*(Data!$J$2:$J$998&lt;=$B$5)*(Data!$J$2:$J$998&gt;=$B$6)*(Data!$E$2:$E$998) )=0,"N/A",SUMPRODUCT( (Data!$A$2:$A$998=$A149)*(Data!$B$2:$B$998=$B149)*(Data!$C$2:$C$998=$B$1)*(Data!$D$2:$D$998=P$9)*( (Data!$I$2:$I$998=$B$2)+(Data!$I$2:$I$998=$B$3)+(Data!$I$2:$I$998=$B$4) )*(Data!$J$2:$J$998&lt;=$B$5)*(Data!$J$2:$J$998&gt;=$B$6)*(Data!$E$2:$E$998&gt;=P$11) ) ),"N/A")</f>
        <v>N/A</v>
      </c>
      <c r="Q149" s="6" t="str">
        <f>IF(Q$10="x",IF( SUMPRODUCT( (Data!$A$2:$A$998=$A149)*(Data!$B$2:$B$998=$B149)*(Data!$C$2:$C$998=$B$1)*(Data!$D$2:$D$998=Q$9)*( (Data!$I$2:$I$998=$B$2)+(Data!$I$2:$I$998=$B$3)+(Data!$I$2:$I$998=$B$4) )*(Data!$J$2:$J$998&lt;=$B$5)*(Data!$J$2:$J$998&gt;=$B$6)*(Data!$E$2:$E$998) )=0,"N/A",SUMPRODUCT( (Data!$A$2:$A$998=$A149)*(Data!$B$2:$B$998=$B149)*(Data!$C$2:$C$998=$B$1)*(Data!$D$2:$D$998=Q$9)*( (Data!$I$2:$I$998=$B$2)+(Data!$I$2:$I$998=$B$3)+(Data!$I$2:$I$998=$B$4) )*(Data!$J$2:$J$998&lt;=$B$5)*(Data!$J$2:$J$998&gt;=$B$6)*(Data!$E$2:$E$998&gt;=Q$11) ) ),"N/A")</f>
        <v>N/A</v>
      </c>
      <c r="R149" s="6" t="str">
        <f>IF(R$10="x",IF( SUMPRODUCT( (Data!$A$2:$A$998=$A149)*(Data!$B$2:$B$998=$B149)*(Data!$C$2:$C$998=$B$1)*(Data!$D$2:$D$998=R$9)*( (Data!$I$2:$I$998=$B$2)+(Data!$I$2:$I$998=$B$3)+(Data!$I$2:$I$998=$B$4) )*(Data!$J$2:$J$998&lt;=$B$5)*(Data!$J$2:$J$998&gt;=$B$6)*(Data!$E$2:$E$998) )=0,"N/A",SUMPRODUCT( (Data!$A$2:$A$998=$A149)*(Data!$B$2:$B$998=$B149)*(Data!$C$2:$C$998=$B$1)*(Data!$D$2:$D$998=R$9)*( (Data!$I$2:$I$998=$B$2)+(Data!$I$2:$I$998=$B$3)+(Data!$I$2:$I$998=$B$4) )*(Data!$J$2:$J$998&lt;=$B$5)*(Data!$J$2:$J$998&gt;=$B$6)*(Data!$E$2:$E$998&gt;=R$11) ) ),"N/A")</f>
        <v>N/A</v>
      </c>
      <c r="S149" s="6" t="str">
        <f>IF(S$10="x",IF( SUMPRODUCT( (Data!$A$2:$A$998=$A149)*(Data!$B$2:$B$998=$B149)*(Data!$C$2:$C$998=$B$1)*(Data!$D$2:$D$998=S$9)*( (Data!$I$2:$I$998=$B$2)+(Data!$I$2:$I$998=$B$3)+(Data!$I$2:$I$998=$B$4) )*(Data!$J$2:$J$998&lt;=$B$5)*(Data!$J$2:$J$998&gt;=$B$6)*(Data!$E$2:$E$998) )=0,"N/A",SUMPRODUCT( (Data!$A$2:$A$998=$A149)*(Data!$B$2:$B$998=$B149)*(Data!$C$2:$C$998=$B$1)*(Data!$D$2:$D$998=S$9)*( (Data!$I$2:$I$998=$B$2)+(Data!$I$2:$I$998=$B$3)+(Data!$I$2:$I$998=$B$4) )*(Data!$J$2:$J$998&lt;=$B$5)*(Data!$J$2:$J$998&gt;=$B$6)*(Data!$E$2:$E$998&gt;=S$11) ) ),"N/A")</f>
        <v>N/A</v>
      </c>
      <c r="T149" s="6" t="str">
        <f>IF(T$10="x",IF( SUMPRODUCT( (Data!$A$2:$A$998=$A149)*(Data!$B$2:$B$998=$B149)*(Data!$C$2:$C$998=$B$1)*(Data!$D$2:$D$998=T$9)*( (Data!$I$2:$I$998=$B$2)+(Data!$I$2:$I$998=$B$3)+(Data!$I$2:$I$998=$B$4) )*(Data!$J$2:$J$998&lt;=$B$5)*(Data!$J$2:$J$998&gt;=$B$6)*(Data!$E$2:$E$998) )=0,"N/A",SUMPRODUCT( (Data!$A$2:$A$998=$A149)*(Data!$B$2:$B$998=$B149)*(Data!$C$2:$C$998=$B$1)*(Data!$D$2:$D$998=T$9)*( (Data!$I$2:$I$998=$B$2)+(Data!$I$2:$I$998=$B$3)+(Data!$I$2:$I$998=$B$4) )*(Data!$J$2:$J$998&lt;=$B$5)*(Data!$J$2:$J$998&gt;=$B$6)*(Data!$E$2:$E$998&gt;=T$11) ) ),"N/A")</f>
        <v>N/A</v>
      </c>
      <c r="U149" s="6" t="str">
        <f>IF(U$10="x",IF( SUMPRODUCT( (Data!$A$2:$A$998=$A149)*(Data!$B$2:$B$998=$B149)*(Data!$C$2:$C$998=$B$1)*(Data!$D$2:$D$998=U$9)*( (Data!$I$2:$I$998=$B$2)+(Data!$I$2:$I$998=$B$3)+(Data!$I$2:$I$998=$B$4) )*(Data!$J$2:$J$998&lt;=$B$5)*(Data!$J$2:$J$998&gt;=$B$6)*(Data!$E$2:$E$998) )=0,"N/A",SUMPRODUCT( (Data!$A$2:$A$998=$A149)*(Data!$B$2:$B$998=$B149)*(Data!$C$2:$C$998=$B$1)*(Data!$D$2:$D$998=U$9)*( (Data!$I$2:$I$998=$B$2)+(Data!$I$2:$I$998=$B$3)+(Data!$I$2:$I$998=$B$4) )*(Data!$J$2:$J$998&lt;=$B$5)*(Data!$J$2:$J$998&gt;=$B$6)*(Data!$E$2:$E$998&gt;=U$11) ) ),"N/A")</f>
        <v>N/A</v>
      </c>
      <c r="V149" s="6" t="str">
        <f>IF(V$10="x",IF( SUMPRODUCT( (Data!$A$2:$A$998=$A149)*(Data!$B$2:$B$998=$B149)*(Data!$C$2:$C$998=$B$1)*(Data!$D$2:$D$998=V$9)*( (Data!$I$2:$I$998=$B$2)+(Data!$I$2:$I$998=$B$3)+(Data!$I$2:$I$998=$B$4) )*(Data!$J$2:$J$998&lt;=$B$5)*(Data!$J$2:$J$998&gt;=$B$6)*(Data!$E$2:$E$998) )=0,"N/A",SUMPRODUCT( (Data!$A$2:$A$998=$A149)*(Data!$B$2:$B$998=$B149)*(Data!$C$2:$C$998=$B$1)*(Data!$D$2:$D$998=V$9)*( (Data!$I$2:$I$998=$B$2)+(Data!$I$2:$I$998=$B$3)+(Data!$I$2:$I$998=$B$4) )*(Data!$J$2:$J$998&lt;=$B$5)*(Data!$J$2:$J$998&gt;=$B$6)*(Data!$E$2:$E$998&gt;=V$11) ) ),"N/A")</f>
        <v>N/A</v>
      </c>
      <c r="W149" s="6" t="str">
        <f t="shared" si="146"/>
        <v>N/A</v>
      </c>
      <c r="AA149" s="6" t="str">
        <f>IF(AA$10="x",IF( SUMPRODUCT( (Data!$A$2:$A$998=$A149)*(Data!$B$2:$B$998=$B149)*(Data!$C$2:$C$998=$B$1)*(Data!$D$2:$D$998=AA$9)*( (Data!$I$2:$I$998=$B$2)+(Data!$I$2:$I$998=$B$3)+(Data!$I$2:$I$998=$B$4) )*(Data!$J$2:$J$998&lt;=$B$5)*(Data!$J$2:$J$998&gt;=$B$6)*(Data!$G$2:$G$998) )=0,"N/A",SUMPRODUCT( (Data!$A$2:$A$998=$A149)*(Data!$B$2:$B$998=$B149)*(Data!$C$2:$C$998=$B$1)*(Data!$D$2:$D$998=AA$9)*( (Data!$I$2:$I$998=$B$2)+(Data!$I$2:$I$998=$B$3)+(Data!$I$2:$I$998=$B$4) )*(Data!$J$2:$J$998&lt;=$B$5)*(Data!$J$2:$J$998&gt;=$B$6)*(Data!$G$2:$G$998&lt;=AA$11) ) ),"N/A")</f>
        <v>N/A</v>
      </c>
      <c r="AB149" s="6" t="str">
        <f>IF(AB$10="x",IF( SUMPRODUCT( (Data!$A$2:$A$998=$A149)*(Data!$B$2:$B$998=$B149)*(Data!$C$2:$C$998=$B$1)*(Data!$D$2:$D$998=AB$9)*( (Data!$I$2:$I$998=$B$2)+(Data!$I$2:$I$998=$B$3)+(Data!$I$2:$I$998=$B$4) )*(Data!$J$2:$J$998&lt;=$B$5)*(Data!$J$2:$J$998&gt;=$B$6)*(Data!$G$2:$G$998) )=0,"N/A",SUMPRODUCT( (Data!$A$2:$A$998=$A149)*(Data!$B$2:$B$998=$B149)*(Data!$C$2:$C$998=$B$1)*(Data!$D$2:$D$998=AB$9)*( (Data!$I$2:$I$998=$B$2)+(Data!$I$2:$I$998=$B$3)+(Data!$I$2:$I$998=$B$4) )*(Data!$J$2:$J$998&lt;=$B$5)*(Data!$J$2:$J$998&gt;=$B$6)*(Data!$G$2:$G$998&lt;=AB$11) ) ),"N/A")</f>
        <v>N/A</v>
      </c>
      <c r="AC149" s="6" t="str">
        <f>IF(AC$10="x",IF( SUMPRODUCT( (Data!$A$2:$A$998=$A149)*(Data!$B$2:$B$998=$B149)*(Data!$C$2:$C$998=$B$1)*(Data!$D$2:$D$998=AC$9)*( (Data!$I$2:$I$998=$B$2)+(Data!$I$2:$I$998=$B$3)+(Data!$I$2:$I$998=$B$4) )*(Data!$J$2:$J$998&lt;=$B$5)*(Data!$J$2:$J$998&gt;=$B$6)*(Data!$G$2:$G$998) )=0,"N/A",SUMPRODUCT( (Data!$A$2:$A$998=$A149)*(Data!$B$2:$B$998=$B149)*(Data!$C$2:$C$998=$B$1)*(Data!$D$2:$D$998=AC$9)*( (Data!$I$2:$I$998=$B$2)+(Data!$I$2:$I$998=$B$3)+(Data!$I$2:$I$998=$B$4) )*(Data!$J$2:$J$998&lt;=$B$5)*(Data!$J$2:$J$998&gt;=$B$6)*(Data!$G$2:$G$998&lt;=AC$11) ) ),"N/A")</f>
        <v>N/A</v>
      </c>
      <c r="AD149" s="6" t="str">
        <f>IF(AD$10="x",IF( SUMPRODUCT( (Data!$A$2:$A$998=$A149)*(Data!$B$2:$B$998=$B149)*(Data!$C$2:$C$998=$B$1)*(Data!$D$2:$D$998=AD$9)*( (Data!$I$2:$I$998=$B$2)+(Data!$I$2:$I$998=$B$3)+(Data!$I$2:$I$998=$B$4) )*(Data!$J$2:$J$998&lt;=$B$5)*(Data!$J$2:$J$998&gt;=$B$6)*(Data!$G$2:$G$998) )=0,"N/A",SUMPRODUCT( (Data!$A$2:$A$998=$A149)*(Data!$B$2:$B$998=$B149)*(Data!$C$2:$C$998=$B$1)*(Data!$D$2:$D$998=AD$9)*( (Data!$I$2:$I$998=$B$2)+(Data!$I$2:$I$998=$B$3)+(Data!$I$2:$I$998=$B$4) )*(Data!$J$2:$J$998&lt;=$B$5)*(Data!$J$2:$J$998&gt;=$B$6)*(Data!$G$2:$G$998&lt;=AD$11) ) ),"N/A")</f>
        <v>N/A</v>
      </c>
      <c r="AE149" s="6" t="str">
        <f>IF(AE$10="x",IF( SUMPRODUCT( (Data!$A$2:$A$998=$A149)*(Data!$B$2:$B$998=$B149)*(Data!$C$2:$C$998=$B$1)*(Data!$D$2:$D$998=AE$9)*( (Data!$I$2:$I$998=$B$2)+(Data!$I$2:$I$998=$B$3)+(Data!$I$2:$I$998=$B$4) )*(Data!$J$2:$J$998&lt;=$B$5)*(Data!$J$2:$J$998&gt;=$B$6)*(Data!$G$2:$G$998) )=0,"N/A",SUMPRODUCT( (Data!$A$2:$A$998=$A149)*(Data!$B$2:$B$998=$B149)*(Data!$C$2:$C$998=$B$1)*(Data!$D$2:$D$998=AE$9)*( (Data!$I$2:$I$998=$B$2)+(Data!$I$2:$I$998=$B$3)+(Data!$I$2:$I$998=$B$4) )*(Data!$J$2:$J$998&lt;=$B$5)*(Data!$J$2:$J$998&gt;=$B$6)*(Data!$G$2:$G$998&lt;=AE$11) ) ),"N/A")</f>
        <v>N/A</v>
      </c>
      <c r="AF149" s="6" t="str">
        <f>IF(AF$10="x",IF( SUMPRODUCT( (Data!$A$2:$A$998=$A149)*(Data!$B$2:$B$998=$B149)*(Data!$C$2:$C$998=$B$1)*(Data!$D$2:$D$998=AF$9)*( (Data!$I$2:$I$998=$B$2)+(Data!$I$2:$I$998=$B$3)+(Data!$I$2:$I$998=$B$4) )*(Data!$J$2:$J$998&lt;=$B$5)*(Data!$J$2:$J$998&gt;=$B$6)*(Data!$G$2:$G$998) )=0,"N/A",SUMPRODUCT( (Data!$A$2:$A$998=$A149)*(Data!$B$2:$B$998=$B149)*(Data!$C$2:$C$998=$B$1)*(Data!$D$2:$D$998=AF$9)*( (Data!$I$2:$I$998=$B$2)+(Data!$I$2:$I$998=$B$3)+(Data!$I$2:$I$998=$B$4) )*(Data!$J$2:$J$998&lt;=$B$5)*(Data!$J$2:$J$998&gt;=$B$6)*(Data!$G$2:$G$998&lt;=AF$11) ) ),"N/A")</f>
        <v>N/A</v>
      </c>
      <c r="AG149" s="6" t="str">
        <f>IF(AG$10="x",IF( SUMPRODUCT( (Data!$A$2:$A$998=$A149)*(Data!$B$2:$B$998=$B149)*(Data!$C$2:$C$998=$B$1)*(Data!$D$2:$D$998=AG$9)*( (Data!$I$2:$I$998=$B$2)+(Data!$I$2:$I$998=$B$3)+(Data!$I$2:$I$998=$B$4) )*(Data!$J$2:$J$998&lt;=$B$5)*(Data!$J$2:$J$998&gt;=$B$6)*(Data!$G$2:$G$998) )=0,"N/A",SUMPRODUCT( (Data!$A$2:$A$998=$A149)*(Data!$B$2:$B$998=$B149)*(Data!$C$2:$C$998=$B$1)*(Data!$D$2:$D$998=AG$9)*( (Data!$I$2:$I$998=$B$2)+(Data!$I$2:$I$998=$B$3)+(Data!$I$2:$I$998=$B$4) )*(Data!$J$2:$J$998&lt;=$B$5)*(Data!$J$2:$J$998&gt;=$B$6)*(Data!$G$2:$G$998&lt;=AG$11) ) ),"N/A")</f>
        <v>N/A</v>
      </c>
      <c r="AH149" s="6" t="str">
        <f>IF(AH$10="x",IF( SUMPRODUCT( (Data!$A$2:$A$998=$A149)*(Data!$B$2:$B$998=$B149)*(Data!$C$2:$C$998=$B$1)*(Data!$D$2:$D$998=AH$9)*( (Data!$I$2:$I$998=$B$2)+(Data!$I$2:$I$998=$B$3)+(Data!$I$2:$I$998=$B$4) )*(Data!$J$2:$J$998&lt;=$B$5)*(Data!$J$2:$J$998&gt;=$B$6)*(Data!$G$2:$G$998) )=0,"N/A",SUMPRODUCT( (Data!$A$2:$A$998=$A149)*(Data!$B$2:$B$998=$B149)*(Data!$C$2:$C$998=$B$1)*(Data!$D$2:$D$998=AH$9)*( (Data!$I$2:$I$998=$B$2)+(Data!$I$2:$I$998=$B$3)+(Data!$I$2:$I$998=$B$4) )*(Data!$J$2:$J$998&lt;=$B$5)*(Data!$J$2:$J$998&gt;=$B$6)*(Data!$G$2:$G$998&lt;=AH$11) ) ),"N/A")</f>
        <v>N/A</v>
      </c>
      <c r="AI149" s="6" t="str">
        <f>IF(AI$10="x",IF( SUMPRODUCT( (Data!$A$2:$A$998=$A149)*(Data!$B$2:$B$998=$B149)*(Data!$C$2:$C$998=$B$1)*(Data!$D$2:$D$998=AI$9)*( (Data!$I$2:$I$998=$B$2)+(Data!$I$2:$I$998=$B$3)+(Data!$I$2:$I$998=$B$4) )*(Data!$J$2:$J$998&lt;=$B$5)*(Data!$J$2:$J$998&gt;=$B$6)*(Data!$G$2:$G$998) )=0,"N/A",SUMPRODUCT( (Data!$A$2:$A$998=$A149)*(Data!$B$2:$B$998=$B149)*(Data!$C$2:$C$998=$B$1)*(Data!$D$2:$D$998=AI$9)*( (Data!$I$2:$I$998=$B$2)+(Data!$I$2:$I$998=$B$3)+(Data!$I$2:$I$998=$B$4) )*(Data!$J$2:$J$998&lt;=$B$5)*(Data!$J$2:$J$998&gt;=$B$6)*(Data!$G$2:$G$998&lt;=AI$11) ) ),"N/A")</f>
        <v>N/A</v>
      </c>
      <c r="AJ149" s="6" t="str">
        <f>IF(AJ$10="x",IF( SUMPRODUCT( (Data!$A$2:$A$998=$A149)*(Data!$B$2:$B$998=$B149)*(Data!$C$2:$C$998=$B$1)*(Data!$D$2:$D$998=AJ$9)*( (Data!$I$2:$I$998=$B$2)+(Data!$I$2:$I$998=$B$3)+(Data!$I$2:$I$998=$B$4) )*(Data!$J$2:$J$998&lt;=$B$5)*(Data!$J$2:$J$998&gt;=$B$6)*(Data!$G$2:$G$998) )=0,"N/A",SUMPRODUCT( (Data!$A$2:$A$998=$A149)*(Data!$B$2:$B$998=$B149)*(Data!$C$2:$C$998=$B$1)*(Data!$D$2:$D$998=AJ$9)*( (Data!$I$2:$I$998=$B$2)+(Data!$I$2:$I$998=$B$3)+(Data!$I$2:$I$998=$B$4) )*(Data!$J$2:$J$998&lt;=$B$5)*(Data!$J$2:$J$998&gt;=$B$6)*(Data!$G$2:$G$998&lt;=AJ$11) ) ),"N/A")</f>
        <v>N/A</v>
      </c>
      <c r="AK149" s="6" t="str">
        <f>IF(AK$10="x",IF( SUMPRODUCT( (Data!$A$2:$A$998=$A149)*(Data!$B$2:$B$998=$B149)*(Data!$C$2:$C$998=$B$1)*(Data!$D$2:$D$998=AK$9)*( (Data!$I$2:$I$998=$B$2)+(Data!$I$2:$I$998=$B$3)+(Data!$I$2:$I$998=$B$4) )*(Data!$J$2:$J$998&lt;=$B$5)*(Data!$J$2:$J$998&gt;=$B$6)*(Data!$G$2:$G$998) )=0,"N/A",SUMPRODUCT( (Data!$A$2:$A$998=$A149)*(Data!$B$2:$B$998=$B149)*(Data!$C$2:$C$998=$B$1)*(Data!$D$2:$D$998=AK$9)*( (Data!$I$2:$I$998=$B$2)+(Data!$I$2:$I$998=$B$3)+(Data!$I$2:$I$998=$B$4) )*(Data!$J$2:$J$998&lt;=$B$5)*(Data!$J$2:$J$998&gt;=$B$6)*(Data!$G$2:$G$998&lt;=AK$11) ) ),"N/A")</f>
        <v>N/A</v>
      </c>
      <c r="AL149" s="6" t="str">
        <f>IF(AL$10="x",IF( SUMPRODUCT( (Data!$A$2:$A$998=$A149)*(Data!$B$2:$B$998=$B149)*(Data!$C$2:$C$998=$B$1)*(Data!$D$2:$D$998=AL$9)*( (Data!$I$2:$I$998=$B$2)+(Data!$I$2:$I$998=$B$3)+(Data!$I$2:$I$998=$B$4) )*(Data!$J$2:$J$998&lt;=$B$5)*(Data!$J$2:$J$998&gt;=$B$6)*(Data!$G$2:$G$998) )=0,"N/A",SUMPRODUCT( (Data!$A$2:$A$998=$A149)*(Data!$B$2:$B$998=$B149)*(Data!$C$2:$C$998=$B$1)*(Data!$D$2:$D$998=AL$9)*( (Data!$I$2:$I$998=$B$2)+(Data!$I$2:$I$998=$B$3)+(Data!$I$2:$I$998=$B$4) )*(Data!$J$2:$J$998&lt;=$B$5)*(Data!$J$2:$J$998&gt;=$B$6)*(Data!$G$2:$G$998&lt;=AL$11) ) ),"N/A")</f>
        <v>N/A</v>
      </c>
      <c r="AM149" s="6" t="str">
        <f>IF(AM$10="x",IF( SUMPRODUCT( (Data!$A$2:$A$998=$A149)*(Data!$B$2:$B$998=$B149)*(Data!$C$2:$C$998=$B$1)*(Data!$D$2:$D$998=AM$9)*( (Data!$I$2:$I$998=$B$2)+(Data!$I$2:$I$998=$B$3)+(Data!$I$2:$I$998=$B$4) )*(Data!$J$2:$J$998&lt;=$B$5)*(Data!$J$2:$J$998&gt;=$B$6)*(Data!$G$2:$G$998) )=0,"N/A",SUMPRODUCT( (Data!$A$2:$A$998=$A149)*(Data!$B$2:$B$998=$B149)*(Data!$C$2:$C$998=$B$1)*(Data!$D$2:$D$998=AM$9)*( (Data!$I$2:$I$998=$B$2)+(Data!$I$2:$I$998=$B$3)+(Data!$I$2:$I$998=$B$4) )*(Data!$J$2:$J$998&lt;=$B$5)*(Data!$J$2:$J$998&gt;=$B$6)*(Data!$G$2:$G$998&lt;=AM$11) ) ),"N/A")</f>
        <v>N/A</v>
      </c>
      <c r="AN149" s="6" t="str">
        <f>IF(AN$10="x",IF( SUMPRODUCT( (Data!$A$2:$A$998=$A149)*(Data!$B$2:$B$998=$B149)*(Data!$C$2:$C$998=$B$1)*(Data!$D$2:$D$998=AN$9)*( (Data!$I$2:$I$998=$B$2)+(Data!$I$2:$I$998=$B$3)+(Data!$I$2:$I$998=$B$4) )*(Data!$J$2:$J$998&lt;=$B$5)*(Data!$J$2:$J$998&gt;=$B$6)*(Data!$G$2:$G$998) )=0,"N/A",SUMPRODUCT( (Data!$A$2:$A$998=$A149)*(Data!$B$2:$B$998=$B149)*(Data!$C$2:$C$998=$B$1)*(Data!$D$2:$D$998=AN$9)*( (Data!$I$2:$I$998=$B$2)+(Data!$I$2:$I$998=$B$3)+(Data!$I$2:$I$998=$B$4) )*(Data!$J$2:$J$998&lt;=$B$5)*(Data!$J$2:$J$998&gt;=$B$6)*(Data!$G$2:$G$998&lt;=AN$11) ) ),"N/A")</f>
        <v>N/A</v>
      </c>
      <c r="AO149" s="6" t="str">
        <f>IF(AO$10="x",IF( SUMPRODUCT( (Data!$A$2:$A$998=$A149)*(Data!$B$2:$B$998=$B149)*(Data!$C$2:$C$998=$B$1)*(Data!$D$2:$D$998=AO$9)*( (Data!$I$2:$I$998=$B$2)+(Data!$I$2:$I$998=$B$3)+(Data!$I$2:$I$998=$B$4) )*(Data!$J$2:$J$998&lt;=$B$5)*(Data!$J$2:$J$998&gt;=$B$6)*(Data!$G$2:$G$998) )=0,"N/A",SUMPRODUCT( (Data!$A$2:$A$998=$A149)*(Data!$B$2:$B$998=$B149)*(Data!$C$2:$C$998=$B$1)*(Data!$D$2:$D$998=AO$9)*( (Data!$I$2:$I$998=$B$2)+(Data!$I$2:$I$998=$B$3)+(Data!$I$2:$I$998=$B$4) )*(Data!$J$2:$J$998&lt;=$B$5)*(Data!$J$2:$J$998&gt;=$B$6)*(Data!$G$2:$G$998&lt;=AO$11) ) ),"N/A")</f>
        <v>N/A</v>
      </c>
      <c r="AP149" s="6" t="str">
        <f>IF(AP$10="x",IF( SUMPRODUCT( (Data!$A$2:$A$998=$A149)*(Data!$B$2:$B$998=$B149)*(Data!$C$2:$C$998=$B$1)*(Data!$D$2:$D$998=AP$9)*( (Data!$I$2:$I$998=$B$2)+(Data!$I$2:$I$998=$B$3)+(Data!$I$2:$I$998=$B$4) )*(Data!$J$2:$J$998&lt;=$B$5)*(Data!$J$2:$J$998&gt;=$B$6)*(Data!$G$2:$G$998) )=0,"N/A",SUMPRODUCT( (Data!$A$2:$A$998=$A149)*(Data!$B$2:$B$998=$B149)*(Data!$C$2:$C$998=$B$1)*(Data!$D$2:$D$998=AP$9)*( (Data!$I$2:$I$998=$B$2)+(Data!$I$2:$I$998=$B$3)+(Data!$I$2:$I$998=$B$4) )*(Data!$J$2:$J$998&lt;=$B$5)*(Data!$J$2:$J$998&gt;=$B$6)*(Data!$G$2:$G$998&lt;=AP$11) ) ),"N/A")</f>
        <v>N/A</v>
      </c>
      <c r="AQ149" s="6" t="str">
        <f>IF(AQ$10="x",IF( SUMPRODUCT( (Data!$A$2:$A$998=$A149)*(Data!$B$2:$B$998=$B149)*(Data!$C$2:$C$998=$B$1)*(Data!$D$2:$D$998=AQ$9)*( (Data!$I$2:$I$998=$B$2)+(Data!$I$2:$I$998=$B$3)+(Data!$I$2:$I$998=$B$4) )*(Data!$J$2:$J$998&lt;=$B$5)*(Data!$J$2:$J$998&gt;=$B$6)*(Data!$G$2:$G$998) )=0,"N/A",SUMPRODUCT( (Data!$A$2:$A$998=$A149)*(Data!$B$2:$B$998=$B149)*(Data!$C$2:$C$998=$B$1)*(Data!$D$2:$D$998=AQ$9)*( (Data!$I$2:$I$998=$B$2)+(Data!$I$2:$I$998=$B$3)+(Data!$I$2:$I$998=$B$4) )*(Data!$J$2:$J$998&lt;=$B$5)*(Data!$J$2:$J$998&gt;=$B$6)*(Data!$G$2:$G$998&lt;=AQ$11) ) ),"N/A")</f>
        <v>N/A</v>
      </c>
      <c r="AR149" s="6" t="str">
        <f>IF(AR$10="x",IF( SUMPRODUCT( (Data!$A$2:$A$998=$A149)*(Data!$B$2:$B$998=$B149)*(Data!$C$2:$C$998=$B$1)*(Data!$D$2:$D$998=AR$9)*( (Data!$I$2:$I$998=$B$2)+(Data!$I$2:$I$998=$B$3)+(Data!$I$2:$I$998=$B$4) )*(Data!$J$2:$J$998&lt;=$B$5)*(Data!$J$2:$J$998&gt;=$B$6)*(Data!$G$2:$G$998) )=0,"N/A",SUMPRODUCT( (Data!$A$2:$A$998=$A149)*(Data!$B$2:$B$998=$B149)*(Data!$C$2:$C$998=$B$1)*(Data!$D$2:$D$998=AR$9)*( (Data!$I$2:$I$998=$B$2)+(Data!$I$2:$I$998=$B$3)+(Data!$I$2:$I$998=$B$4) )*(Data!$J$2:$J$998&lt;=$B$5)*(Data!$J$2:$J$998&gt;=$B$6)*(Data!$G$2:$G$998&lt;=AR$11) ) ),"N/A")</f>
        <v>N/A</v>
      </c>
      <c r="AS149" s="6" t="str">
        <f>IF(AS$10="x",IF( SUMPRODUCT( (Data!$A$2:$A$998=$A149)*(Data!$B$2:$B$998=$B149)*(Data!$C$2:$C$998=$B$1)*(Data!$D$2:$D$998=AS$9)*( (Data!$I$2:$I$998=$B$2)+(Data!$I$2:$I$998=$B$3)+(Data!$I$2:$I$998=$B$4) )*(Data!$J$2:$J$998&lt;=$B$5)*(Data!$J$2:$J$998&gt;=$B$6)*(Data!$G$2:$G$998) )=0,"N/A",SUMPRODUCT( (Data!$A$2:$A$998=$A149)*(Data!$B$2:$B$998=$B149)*(Data!$C$2:$C$998=$B$1)*(Data!$D$2:$D$998=AS$9)*( (Data!$I$2:$I$998=$B$2)+(Data!$I$2:$I$998=$B$3)+(Data!$I$2:$I$998=$B$4) )*(Data!$J$2:$J$998&lt;=$B$5)*(Data!$J$2:$J$998&gt;=$B$6)*(Data!$G$2:$G$998&lt;=AS$11) ) ),"N/A")</f>
        <v>N/A</v>
      </c>
      <c r="AT149" s="6" t="str">
        <f t="shared" si="147"/>
        <v>N/A</v>
      </c>
      <c r="AX149" s="6" t="str">
        <f t="shared" si="153"/>
        <v>N/A</v>
      </c>
      <c r="AY149" s="6" t="str">
        <f t="shared" si="137"/>
        <v>N/A</v>
      </c>
      <c r="AZ149" s="6" t="str">
        <f t="shared" si="138"/>
        <v>N/A</v>
      </c>
      <c r="BA149" s="6" t="str">
        <f t="shared" si="139"/>
        <v>N/A</v>
      </c>
      <c r="BB149" s="6" t="str">
        <f t="shared" si="92"/>
        <v>N/A</v>
      </c>
      <c r="BC149" s="6" t="str">
        <f t="shared" si="93"/>
        <v>N/A</v>
      </c>
      <c r="BD149" s="6" t="str">
        <f t="shared" si="94"/>
        <v>N/A</v>
      </c>
      <c r="BE149" s="6" t="str">
        <f t="shared" si="95"/>
        <v>N/A</v>
      </c>
      <c r="BF149" s="6" t="str">
        <f t="shared" si="96"/>
        <v>N/A</v>
      </c>
      <c r="BG149" s="6" t="str">
        <f t="shared" si="97"/>
        <v>N/A</v>
      </c>
      <c r="BH149" s="6" t="str">
        <f t="shared" si="98"/>
        <v>N/A</v>
      </c>
      <c r="BI149" s="6" t="str">
        <f t="shared" si="99"/>
        <v>N/A</v>
      </c>
      <c r="BJ149" s="6" t="str">
        <f t="shared" si="100"/>
        <v>N/A</v>
      </c>
      <c r="BK149" s="6" t="str">
        <f t="shared" si="101"/>
        <v>N/A</v>
      </c>
      <c r="BL149" s="6" t="str">
        <f t="shared" si="102"/>
        <v>N/A</v>
      </c>
      <c r="BM149" s="6" t="str">
        <f t="shared" si="103"/>
        <v>N/A</v>
      </c>
      <c r="BN149" s="6" t="str">
        <f t="shared" si="104"/>
        <v>N/A</v>
      </c>
      <c r="BO149" s="6" t="str">
        <f t="shared" si="105"/>
        <v>N/A</v>
      </c>
      <c r="BP149" s="6" t="str">
        <f t="shared" si="106"/>
        <v>N/A</v>
      </c>
      <c r="BQ149" s="6" t="str">
        <f t="shared" si="148"/>
        <v>N/A</v>
      </c>
      <c r="BU149" s="6" t="str">
        <f>IF(BU$10="x",IF( SUMPRODUCT( (Data!$A$2:$A$998=$A149)*(Data!$B$2:$B$998=$B149)*(Data!$C$2:$C$998=$B$1)*(Data!$D$2:$D$998=BU$9)*( (Data!$I$2:$I$998=$B$2)+(Data!$I$2:$I$998=$B$3)+(Data!$I$2:$I$998=$B$4) )*(Data!$J$2:$J$998&lt;=$B$5)*(Data!$J$2:$J$998&gt;=$B$6)*(Data!$F$2:$F$998) )=0,"N/A",SUMPRODUCT( (Data!$A$2:$A$998=$A149)*(Data!$B$2:$B$998=$B149)*(Data!$C$2:$C$998=$B$1)*(Data!$D$2:$D$998=BU$9)*( (Data!$I$2:$I$998=$B$2)+(Data!$I$2:$I$998=$B$3)+(Data!$I$2:$I$998=$B$4) )*(Data!$J$2:$J$998&lt;=$B$5)*(Data!$J$2:$J$998&gt;=$B$6)*(Data!$F$2:$F$998&gt;=BU$11) ) ),"N/A")</f>
        <v>N/A</v>
      </c>
      <c r="BV149" s="6" t="str">
        <f>IF(BV$10="x",IF( SUMPRODUCT( (Data!$A$2:$A$998=$A149)*(Data!$B$2:$B$998=$B149)*(Data!$C$2:$C$998=$B$1)*(Data!$D$2:$D$998=BV$9)*( (Data!$I$2:$I$998=$B$2)+(Data!$I$2:$I$998=$B$3)+(Data!$I$2:$I$998=$B$4) )*(Data!$J$2:$J$998&lt;=$B$5)*(Data!$J$2:$J$998&gt;=$B$6)*(Data!$F$2:$F$998) )=0,"N/A",SUMPRODUCT( (Data!$A$2:$A$998=$A149)*(Data!$B$2:$B$998=$B149)*(Data!$C$2:$C$998=$B$1)*(Data!$D$2:$D$998=BV$9)*( (Data!$I$2:$I$998=$B$2)+(Data!$I$2:$I$998=$B$3)+(Data!$I$2:$I$998=$B$4) )*(Data!$J$2:$J$998&lt;=$B$5)*(Data!$J$2:$J$998&gt;=$B$6)*(Data!$F$2:$F$998&gt;=BV$11) ) ),"N/A")</f>
        <v>N/A</v>
      </c>
      <c r="BW149" s="6" t="str">
        <f>IF(BW$10="x",IF( SUMPRODUCT( (Data!$A$2:$A$998=$A149)*(Data!$B$2:$B$998=$B149)*(Data!$C$2:$C$998=$B$1)*(Data!$D$2:$D$998=BW$9)*( (Data!$I$2:$I$998=$B$2)+(Data!$I$2:$I$998=$B$3)+(Data!$I$2:$I$998=$B$4) )*(Data!$J$2:$J$998&lt;=$B$5)*(Data!$J$2:$J$998&gt;=$B$6)*(Data!$F$2:$F$998) )=0,"N/A",SUMPRODUCT( (Data!$A$2:$A$998=$A149)*(Data!$B$2:$B$998=$B149)*(Data!$C$2:$C$998=$B$1)*(Data!$D$2:$D$998=BW$9)*( (Data!$I$2:$I$998=$B$2)+(Data!$I$2:$I$998=$B$3)+(Data!$I$2:$I$998=$B$4) )*(Data!$J$2:$J$998&lt;=$B$5)*(Data!$J$2:$J$998&gt;=$B$6)*(Data!$F$2:$F$998&gt;=BW$11) ) ),"N/A")</f>
        <v>N/A</v>
      </c>
      <c r="BX149" s="6" t="str">
        <f>IF(BX$10="x",IF( SUMPRODUCT( (Data!$A$2:$A$998=$A149)*(Data!$B$2:$B$998=$B149)*(Data!$C$2:$C$998=$B$1)*(Data!$D$2:$D$998=BX$9)*( (Data!$I$2:$I$998=$B$2)+(Data!$I$2:$I$998=$B$3)+(Data!$I$2:$I$998=$B$4) )*(Data!$J$2:$J$998&lt;=$B$5)*(Data!$J$2:$J$998&gt;=$B$6)*(Data!$F$2:$F$998) )=0,"N/A",SUMPRODUCT( (Data!$A$2:$A$998=$A149)*(Data!$B$2:$B$998=$B149)*(Data!$C$2:$C$998=$B$1)*(Data!$D$2:$D$998=BX$9)*( (Data!$I$2:$I$998=$B$2)+(Data!$I$2:$I$998=$B$3)+(Data!$I$2:$I$998=$B$4) )*(Data!$J$2:$J$998&lt;=$B$5)*(Data!$J$2:$J$998&gt;=$B$6)*(Data!$F$2:$F$998&gt;=BX$11) ) ),"N/A")</f>
        <v>N/A</v>
      </c>
      <c r="BY149" s="6" t="str">
        <f>IF(BY$10="x",IF( SUMPRODUCT( (Data!$A$2:$A$998=$A149)*(Data!$B$2:$B$998=$B149)*(Data!$C$2:$C$998=$B$1)*(Data!$D$2:$D$998=BY$9)*( (Data!$I$2:$I$998=$B$2)+(Data!$I$2:$I$998=$B$3)+(Data!$I$2:$I$998=$B$4) )*(Data!$J$2:$J$998&lt;=$B$5)*(Data!$J$2:$J$998&gt;=$B$6)*(Data!$F$2:$F$998) )=0,"N/A",SUMPRODUCT( (Data!$A$2:$A$998=$A149)*(Data!$B$2:$B$998=$B149)*(Data!$C$2:$C$998=$B$1)*(Data!$D$2:$D$998=BY$9)*( (Data!$I$2:$I$998=$B$2)+(Data!$I$2:$I$998=$B$3)+(Data!$I$2:$I$998=$B$4) )*(Data!$J$2:$J$998&lt;=$B$5)*(Data!$J$2:$J$998&gt;=$B$6)*(Data!$F$2:$F$998&gt;=BY$11) ) ),"N/A")</f>
        <v>N/A</v>
      </c>
      <c r="BZ149" s="6" t="str">
        <f>IF(BZ$10="x",IF( SUMPRODUCT( (Data!$A$2:$A$998=$A149)*(Data!$B$2:$B$998=$B149)*(Data!$C$2:$C$998=$B$1)*(Data!$D$2:$D$998=BZ$9)*( (Data!$I$2:$I$998=$B$2)+(Data!$I$2:$I$998=$B$3)+(Data!$I$2:$I$998=$B$4) )*(Data!$J$2:$J$998&lt;=$B$5)*(Data!$J$2:$J$998&gt;=$B$6)*(Data!$F$2:$F$998) )=0,"N/A",SUMPRODUCT( (Data!$A$2:$A$998=$A149)*(Data!$B$2:$B$998=$B149)*(Data!$C$2:$C$998=$B$1)*(Data!$D$2:$D$998=BZ$9)*( (Data!$I$2:$I$998=$B$2)+(Data!$I$2:$I$998=$B$3)+(Data!$I$2:$I$998=$B$4) )*(Data!$J$2:$J$998&lt;=$B$5)*(Data!$J$2:$J$998&gt;=$B$6)*(Data!$F$2:$F$998&gt;=BZ$11) ) ),"N/A")</f>
        <v>N/A</v>
      </c>
      <c r="CA149" s="6" t="str">
        <f>IF(CA$10="x",IF( SUMPRODUCT( (Data!$A$2:$A$998=$A149)*(Data!$B$2:$B$998=$B149)*(Data!$C$2:$C$998=$B$1)*(Data!$D$2:$D$998=CA$9)*( (Data!$I$2:$I$998=$B$2)+(Data!$I$2:$I$998=$B$3)+(Data!$I$2:$I$998=$B$4) )*(Data!$J$2:$J$998&lt;=$B$5)*(Data!$J$2:$J$998&gt;=$B$6)*(Data!$F$2:$F$998) )=0,"N/A",SUMPRODUCT( (Data!$A$2:$A$998=$A149)*(Data!$B$2:$B$998=$B149)*(Data!$C$2:$C$998=$B$1)*(Data!$D$2:$D$998=CA$9)*( (Data!$I$2:$I$998=$B$2)+(Data!$I$2:$I$998=$B$3)+(Data!$I$2:$I$998=$B$4) )*(Data!$J$2:$J$998&lt;=$B$5)*(Data!$J$2:$J$998&gt;=$B$6)*(Data!$F$2:$F$998&gt;=CA$11) ) ),"N/A")</f>
        <v>N/A</v>
      </c>
      <c r="CB149" s="6" t="str">
        <f>IF(CB$10="x",IF( SUMPRODUCT( (Data!$A$2:$A$998=$A149)*(Data!$B$2:$B$998=$B149)*(Data!$C$2:$C$998=$B$1)*(Data!$D$2:$D$998=CB$9)*( (Data!$I$2:$I$998=$B$2)+(Data!$I$2:$I$998=$B$3)+(Data!$I$2:$I$998=$B$4) )*(Data!$J$2:$J$998&lt;=$B$5)*(Data!$J$2:$J$998&gt;=$B$6)*(Data!$F$2:$F$998) )=0,"N/A",SUMPRODUCT( (Data!$A$2:$A$998=$A149)*(Data!$B$2:$B$998=$B149)*(Data!$C$2:$C$998=$B$1)*(Data!$D$2:$D$998=CB$9)*( (Data!$I$2:$I$998=$B$2)+(Data!$I$2:$I$998=$B$3)+(Data!$I$2:$I$998=$B$4) )*(Data!$J$2:$J$998&lt;=$B$5)*(Data!$J$2:$J$998&gt;=$B$6)*(Data!$F$2:$F$998&gt;=CB$11) ) ),"N/A")</f>
        <v>N/A</v>
      </c>
      <c r="CC149" s="6" t="str">
        <f>IF(CC$10="x",IF( SUMPRODUCT( (Data!$A$2:$A$998=$A149)*(Data!$B$2:$B$998=$B149)*(Data!$C$2:$C$998=$B$1)*(Data!$D$2:$D$998=CC$9)*( (Data!$I$2:$I$998=$B$2)+(Data!$I$2:$I$998=$B$3)+(Data!$I$2:$I$998=$B$4) )*(Data!$J$2:$J$998&lt;=$B$5)*(Data!$J$2:$J$998&gt;=$B$6)*(Data!$F$2:$F$998) )=0,"N/A",SUMPRODUCT( (Data!$A$2:$A$998=$A149)*(Data!$B$2:$B$998=$B149)*(Data!$C$2:$C$998=$B$1)*(Data!$D$2:$D$998=CC$9)*( (Data!$I$2:$I$998=$B$2)+(Data!$I$2:$I$998=$B$3)+(Data!$I$2:$I$998=$B$4) )*(Data!$J$2:$J$998&lt;=$B$5)*(Data!$J$2:$J$998&gt;=$B$6)*(Data!$F$2:$F$998&gt;=CC$11) ) ),"N/A")</f>
        <v>N/A</v>
      </c>
      <c r="CD149" s="6" t="str">
        <f>IF(CD$10="x",IF( SUMPRODUCT( (Data!$A$2:$A$998=$A149)*(Data!$B$2:$B$998=$B149)*(Data!$C$2:$C$998=$B$1)*(Data!$D$2:$D$998=CD$9)*( (Data!$I$2:$I$998=$B$2)+(Data!$I$2:$I$998=$B$3)+(Data!$I$2:$I$998=$B$4) )*(Data!$J$2:$J$998&lt;=$B$5)*(Data!$J$2:$J$998&gt;=$B$6)*(Data!$F$2:$F$998) )=0,"N/A",SUMPRODUCT( (Data!$A$2:$A$998=$A149)*(Data!$B$2:$B$998=$B149)*(Data!$C$2:$C$998=$B$1)*(Data!$D$2:$D$998=CD$9)*( (Data!$I$2:$I$998=$B$2)+(Data!$I$2:$I$998=$B$3)+(Data!$I$2:$I$998=$B$4) )*(Data!$J$2:$J$998&lt;=$B$5)*(Data!$J$2:$J$998&gt;=$B$6)*(Data!$F$2:$F$998&gt;=CD$11) ) ),"N/A")</f>
        <v>N/A</v>
      </c>
      <c r="CE149" s="6" t="str">
        <f>IF(CE$10="x",IF( SUMPRODUCT( (Data!$A$2:$A$998=$A149)*(Data!$B$2:$B$998=$B149)*(Data!$C$2:$C$998=$B$1)*(Data!$D$2:$D$998=CE$9)*( (Data!$I$2:$I$998=$B$2)+(Data!$I$2:$I$998=$B$3)+(Data!$I$2:$I$998=$B$4) )*(Data!$J$2:$J$998&lt;=$B$5)*(Data!$J$2:$J$998&gt;=$B$6)*(Data!$F$2:$F$998) )=0,"N/A",SUMPRODUCT( (Data!$A$2:$A$998=$A149)*(Data!$B$2:$B$998=$B149)*(Data!$C$2:$C$998=$B$1)*(Data!$D$2:$D$998=CE$9)*( (Data!$I$2:$I$998=$B$2)+(Data!$I$2:$I$998=$B$3)+(Data!$I$2:$I$998=$B$4) )*(Data!$J$2:$J$998&lt;=$B$5)*(Data!$J$2:$J$998&gt;=$B$6)*(Data!$F$2:$F$998&gt;=CE$11) ) ),"N/A")</f>
        <v>N/A</v>
      </c>
      <c r="CF149" s="6" t="str">
        <f>IF(CF$10="x",IF( SUMPRODUCT( (Data!$A$2:$A$998=$A149)*(Data!$B$2:$B$998=$B149)*(Data!$C$2:$C$998=$B$1)*(Data!$D$2:$D$998=CF$9)*( (Data!$I$2:$I$998=$B$2)+(Data!$I$2:$I$998=$B$3)+(Data!$I$2:$I$998=$B$4) )*(Data!$J$2:$J$998&lt;=$B$5)*(Data!$J$2:$J$998&gt;=$B$6)*(Data!$F$2:$F$998) )=0,"N/A",SUMPRODUCT( (Data!$A$2:$A$998=$A149)*(Data!$B$2:$B$998=$B149)*(Data!$C$2:$C$998=$B$1)*(Data!$D$2:$D$998=CF$9)*( (Data!$I$2:$I$998=$B$2)+(Data!$I$2:$I$998=$B$3)+(Data!$I$2:$I$998=$B$4) )*(Data!$J$2:$J$998&lt;=$B$5)*(Data!$J$2:$J$998&gt;=$B$6)*(Data!$F$2:$F$998&gt;=CF$11) ) ),"N/A")</f>
        <v>N/A</v>
      </c>
      <c r="CG149" s="6" t="str">
        <f>IF(CG$10="x",IF( SUMPRODUCT( (Data!$A$2:$A$998=$A149)*(Data!$B$2:$B$998=$B149)*(Data!$C$2:$C$998=$B$1)*(Data!$D$2:$D$998=CG$9)*( (Data!$I$2:$I$998=$B$2)+(Data!$I$2:$I$998=$B$3)+(Data!$I$2:$I$998=$B$4) )*(Data!$J$2:$J$998&lt;=$B$5)*(Data!$J$2:$J$998&gt;=$B$6)*(Data!$F$2:$F$998) )=0,"N/A",SUMPRODUCT( (Data!$A$2:$A$998=$A149)*(Data!$B$2:$B$998=$B149)*(Data!$C$2:$C$998=$B$1)*(Data!$D$2:$D$998=CG$9)*( (Data!$I$2:$I$998=$B$2)+(Data!$I$2:$I$998=$B$3)+(Data!$I$2:$I$998=$B$4) )*(Data!$J$2:$J$998&lt;=$B$5)*(Data!$J$2:$J$998&gt;=$B$6)*(Data!$F$2:$F$998&gt;=CG$11) ) ),"N/A")</f>
        <v>N/A</v>
      </c>
      <c r="CH149" s="6" t="str">
        <f>IF(CH$10="x",IF( SUMPRODUCT( (Data!$A$2:$A$998=$A149)*(Data!$B$2:$B$998=$B149)*(Data!$C$2:$C$998=$B$1)*(Data!$D$2:$D$998=CH$9)*( (Data!$I$2:$I$998=$B$2)+(Data!$I$2:$I$998=$B$3)+(Data!$I$2:$I$998=$B$4) )*(Data!$J$2:$J$998&lt;=$B$5)*(Data!$J$2:$J$998&gt;=$B$6)*(Data!$F$2:$F$998) )=0,"N/A",SUMPRODUCT( (Data!$A$2:$A$998=$A149)*(Data!$B$2:$B$998=$B149)*(Data!$C$2:$C$998=$B$1)*(Data!$D$2:$D$998=CH$9)*( (Data!$I$2:$I$998=$B$2)+(Data!$I$2:$I$998=$B$3)+(Data!$I$2:$I$998=$B$4) )*(Data!$J$2:$J$998&lt;=$B$5)*(Data!$J$2:$J$998&gt;=$B$6)*(Data!$F$2:$F$998&gt;=CH$11) ) ),"N/A")</f>
        <v>N/A</v>
      </c>
      <c r="CI149" s="6" t="str">
        <f>IF(CI$10="x",IF( SUMPRODUCT( (Data!$A$2:$A$998=$A149)*(Data!$B$2:$B$998=$B149)*(Data!$C$2:$C$998=$B$1)*(Data!$D$2:$D$998=CI$9)*( (Data!$I$2:$I$998=$B$2)+(Data!$I$2:$I$998=$B$3)+(Data!$I$2:$I$998=$B$4) )*(Data!$J$2:$J$998&lt;=$B$5)*(Data!$J$2:$J$998&gt;=$B$6)*(Data!$F$2:$F$998) )=0,"N/A",SUMPRODUCT( (Data!$A$2:$A$998=$A149)*(Data!$B$2:$B$998=$B149)*(Data!$C$2:$C$998=$B$1)*(Data!$D$2:$D$998=CI$9)*( (Data!$I$2:$I$998=$B$2)+(Data!$I$2:$I$998=$B$3)+(Data!$I$2:$I$998=$B$4) )*(Data!$J$2:$J$998&lt;=$B$5)*(Data!$J$2:$J$998&gt;=$B$6)*(Data!$F$2:$F$998&gt;=CI$11) ) ),"N/A")</f>
        <v>N/A</v>
      </c>
      <c r="CJ149" s="6" t="str">
        <f>IF(CJ$10="x",IF( SUMPRODUCT( (Data!$A$2:$A$998=$A149)*(Data!$B$2:$B$998=$B149)*(Data!$C$2:$C$998=$B$1)*(Data!$D$2:$D$998=CJ$9)*( (Data!$I$2:$I$998=$B$2)+(Data!$I$2:$I$998=$B$3)+(Data!$I$2:$I$998=$B$4) )*(Data!$J$2:$J$998&lt;=$B$5)*(Data!$J$2:$J$998&gt;=$B$6)*(Data!$F$2:$F$998) )=0,"N/A",SUMPRODUCT( (Data!$A$2:$A$998=$A149)*(Data!$B$2:$B$998=$B149)*(Data!$C$2:$C$998=$B$1)*(Data!$D$2:$D$998=CJ$9)*( (Data!$I$2:$I$998=$B$2)+(Data!$I$2:$I$998=$B$3)+(Data!$I$2:$I$998=$B$4) )*(Data!$J$2:$J$998&lt;=$B$5)*(Data!$J$2:$J$998&gt;=$B$6)*(Data!$F$2:$F$998&gt;=CJ$11) ) ),"N/A")</f>
        <v>N/A</v>
      </c>
      <c r="CK149" s="6" t="str">
        <f>IF(CK$10="x",IF( SUMPRODUCT( (Data!$A$2:$A$998=$A149)*(Data!$B$2:$B$998=$B149)*(Data!$C$2:$C$998=$B$1)*(Data!$D$2:$D$998=CK$9)*( (Data!$I$2:$I$998=$B$2)+(Data!$I$2:$I$998=$B$3)+(Data!$I$2:$I$998=$B$4) )*(Data!$J$2:$J$998&lt;=$B$5)*(Data!$J$2:$J$998&gt;=$B$6)*(Data!$F$2:$F$998) )=0,"N/A",SUMPRODUCT( (Data!$A$2:$A$998=$A149)*(Data!$B$2:$B$998=$B149)*(Data!$C$2:$C$998=$B$1)*(Data!$D$2:$D$998=CK$9)*( (Data!$I$2:$I$998=$B$2)+(Data!$I$2:$I$998=$B$3)+(Data!$I$2:$I$998=$B$4) )*(Data!$J$2:$J$998&lt;=$B$5)*(Data!$J$2:$J$998&gt;=$B$6)*(Data!$F$2:$F$998&gt;=CK$11) ) ),"N/A")</f>
        <v>N/A</v>
      </c>
      <c r="CL149" s="6" t="str">
        <f>IF(CL$10="x",IF( SUMPRODUCT( (Data!$A$2:$A$998=$A149)*(Data!$B$2:$B$998=$B149)*(Data!$C$2:$C$998=$B$1)*(Data!$D$2:$D$998=CL$9)*( (Data!$I$2:$I$998=$B$2)+(Data!$I$2:$I$998=$B$3)+(Data!$I$2:$I$998=$B$4) )*(Data!$J$2:$J$998&lt;=$B$5)*(Data!$J$2:$J$998&gt;=$B$6)*(Data!$F$2:$F$998) )=0,"N/A",SUMPRODUCT( (Data!$A$2:$A$998=$A149)*(Data!$B$2:$B$998=$B149)*(Data!$C$2:$C$998=$B$1)*(Data!$D$2:$D$998=CL$9)*( (Data!$I$2:$I$998=$B$2)+(Data!$I$2:$I$998=$B$3)+(Data!$I$2:$I$998=$B$4) )*(Data!$J$2:$J$998&lt;=$B$5)*(Data!$J$2:$J$998&gt;=$B$6)*(Data!$F$2:$F$998&gt;=CL$11) ) ),"N/A")</f>
        <v>N/A</v>
      </c>
      <c r="CM149" s="6" t="str">
        <f>IF(CM$10="x",IF( SUMPRODUCT( (Data!$A$2:$A$998=$A149)*(Data!$B$2:$B$998=$B149)*(Data!$C$2:$C$998=$B$1)*(Data!$D$2:$D$998=CM$9)*( (Data!$I$2:$I$998=$B$2)+(Data!$I$2:$I$998=$B$3)+(Data!$I$2:$I$998=$B$4) )*(Data!$J$2:$J$998&lt;=$B$5)*(Data!$J$2:$J$998&gt;=$B$6)*(Data!$F$2:$F$998) )=0,"N/A",SUMPRODUCT( (Data!$A$2:$A$998=$A149)*(Data!$B$2:$B$998=$B149)*(Data!$C$2:$C$998=$B$1)*(Data!$D$2:$D$998=CM$9)*( (Data!$I$2:$I$998=$B$2)+(Data!$I$2:$I$998=$B$3)+(Data!$I$2:$I$998=$B$4) )*(Data!$J$2:$J$998&lt;=$B$5)*(Data!$J$2:$J$998&gt;=$B$6)*(Data!$F$2:$F$998&gt;=CM$11) ) ),"N/A")</f>
        <v>N/A</v>
      </c>
      <c r="CN149" s="6" t="str">
        <f t="shared" si="149"/>
        <v>N/A</v>
      </c>
      <c r="CR149" s="6" t="str">
        <f>IF(CR$10="x",IF( SUMPRODUCT( (Data!$A$2:$A$998=$A149)*(Data!$B$2:$B$998=$B149)*(Data!$C$2:$C$998=$B$1)*(Data!$D$2:$D$998=CR$9)*( (Data!$I$2:$I$998=$B$2)+(Data!$I$2:$I$998=$B$3)+(Data!$I$2:$I$998=$B$4) )*(Data!$J$2:$J$998&lt;=$B$5)*(Data!$J$2:$J$998&gt;=$B$6)*(Data!$H$2:$H$998) )=0,"N/A",SUMPRODUCT( (Data!$A$2:$A$998=$A149)*(Data!$B$2:$B$998=$B149)*(Data!$C$2:$C$998=$B$1)*(Data!$D$2:$D$998=CR$9)*( (Data!$I$2:$I$998=$B$2)+(Data!$I$2:$I$998=$B$3)+(Data!$I$2:$I$998=$B$4) )*(Data!$J$2:$J$998&lt;=$B$5)*(Data!$J$2:$J$998&gt;=$B$6)*(Data!$H$2:$H$998&lt;=CR$11) ) ),"N/A")</f>
        <v>N/A</v>
      </c>
      <c r="CS149" s="6" t="str">
        <f>IF(CS$10="x",IF( SUMPRODUCT( (Data!$A$2:$A$998=$A149)*(Data!$B$2:$B$998=$B149)*(Data!$C$2:$C$998=$B$1)*(Data!$D$2:$D$998=CS$9)*( (Data!$I$2:$I$998=$B$2)+(Data!$I$2:$I$998=$B$3)+(Data!$I$2:$I$998=$B$4) )*(Data!$J$2:$J$998&lt;=$B$5)*(Data!$J$2:$J$998&gt;=$B$6)*(Data!$H$2:$H$998) )=0,"N/A",SUMPRODUCT( (Data!$A$2:$A$998=$A149)*(Data!$B$2:$B$998=$B149)*(Data!$C$2:$C$998=$B$1)*(Data!$D$2:$D$998=CS$9)*( (Data!$I$2:$I$998=$B$2)+(Data!$I$2:$I$998=$B$3)+(Data!$I$2:$I$998=$B$4) )*(Data!$J$2:$J$998&lt;=$B$5)*(Data!$J$2:$J$998&gt;=$B$6)*(Data!$H$2:$H$998&lt;=CS$11) ) ),"N/A")</f>
        <v>N/A</v>
      </c>
      <c r="CT149" s="6" t="str">
        <f>IF(CT$10="x",IF( SUMPRODUCT( (Data!$A$2:$A$998=$A149)*(Data!$B$2:$B$998=$B149)*(Data!$C$2:$C$998=$B$1)*(Data!$D$2:$D$998=CT$9)*( (Data!$I$2:$I$998=$B$2)+(Data!$I$2:$I$998=$B$3)+(Data!$I$2:$I$998=$B$4) )*(Data!$J$2:$J$998&lt;=$B$5)*(Data!$J$2:$J$998&gt;=$B$6)*(Data!$H$2:$H$998) )=0,"N/A",SUMPRODUCT( (Data!$A$2:$A$998=$A149)*(Data!$B$2:$B$998=$B149)*(Data!$C$2:$C$998=$B$1)*(Data!$D$2:$D$998=CT$9)*( (Data!$I$2:$I$998=$B$2)+(Data!$I$2:$I$998=$B$3)+(Data!$I$2:$I$998=$B$4) )*(Data!$J$2:$J$998&lt;=$B$5)*(Data!$J$2:$J$998&gt;=$B$6)*(Data!$H$2:$H$998&lt;=CT$11) ) ),"N/A")</f>
        <v>N/A</v>
      </c>
      <c r="CU149" s="6" t="str">
        <f>IF(CU$10="x",IF( SUMPRODUCT( (Data!$A$2:$A$998=$A149)*(Data!$B$2:$B$998=$B149)*(Data!$C$2:$C$998=$B$1)*(Data!$D$2:$D$998=CU$9)*( (Data!$I$2:$I$998=$B$2)+(Data!$I$2:$I$998=$B$3)+(Data!$I$2:$I$998=$B$4) )*(Data!$J$2:$J$998&lt;=$B$5)*(Data!$J$2:$J$998&gt;=$B$6)*(Data!$H$2:$H$998) )=0,"N/A",SUMPRODUCT( (Data!$A$2:$A$998=$A149)*(Data!$B$2:$B$998=$B149)*(Data!$C$2:$C$998=$B$1)*(Data!$D$2:$D$998=CU$9)*( (Data!$I$2:$I$998=$B$2)+(Data!$I$2:$I$998=$B$3)+(Data!$I$2:$I$998=$B$4) )*(Data!$J$2:$J$998&lt;=$B$5)*(Data!$J$2:$J$998&gt;=$B$6)*(Data!$H$2:$H$998&lt;=CU$11) ) ),"N/A")</f>
        <v>N/A</v>
      </c>
      <c r="CV149" s="6" t="str">
        <f>IF(CV$10="x",IF( SUMPRODUCT( (Data!$A$2:$A$998=$A149)*(Data!$B$2:$B$998=$B149)*(Data!$C$2:$C$998=$B$1)*(Data!$D$2:$D$998=CV$9)*( (Data!$I$2:$I$998=$B$2)+(Data!$I$2:$I$998=$B$3)+(Data!$I$2:$I$998=$B$4) )*(Data!$J$2:$J$998&lt;=$B$5)*(Data!$J$2:$J$998&gt;=$B$6)*(Data!$H$2:$H$998) )=0,"N/A",SUMPRODUCT( (Data!$A$2:$A$998=$A149)*(Data!$B$2:$B$998=$B149)*(Data!$C$2:$C$998=$B$1)*(Data!$D$2:$D$998=CV$9)*( (Data!$I$2:$I$998=$B$2)+(Data!$I$2:$I$998=$B$3)+(Data!$I$2:$I$998=$B$4) )*(Data!$J$2:$J$998&lt;=$B$5)*(Data!$J$2:$J$998&gt;=$B$6)*(Data!$H$2:$H$998&lt;=CV$11) ) ),"N/A")</f>
        <v>N/A</v>
      </c>
      <c r="CW149" s="6" t="str">
        <f>IF(CW$10="x",IF( SUMPRODUCT( (Data!$A$2:$A$998=$A149)*(Data!$B$2:$B$998=$B149)*(Data!$C$2:$C$998=$B$1)*(Data!$D$2:$D$998=CW$9)*( (Data!$I$2:$I$998=$B$2)+(Data!$I$2:$I$998=$B$3)+(Data!$I$2:$I$998=$B$4) )*(Data!$J$2:$J$998&lt;=$B$5)*(Data!$J$2:$J$998&gt;=$B$6)*(Data!$H$2:$H$998) )=0,"N/A",SUMPRODUCT( (Data!$A$2:$A$998=$A149)*(Data!$B$2:$B$998=$B149)*(Data!$C$2:$C$998=$B$1)*(Data!$D$2:$D$998=CW$9)*( (Data!$I$2:$I$998=$B$2)+(Data!$I$2:$I$998=$B$3)+(Data!$I$2:$I$998=$B$4) )*(Data!$J$2:$J$998&lt;=$B$5)*(Data!$J$2:$J$998&gt;=$B$6)*(Data!$H$2:$H$998&lt;=CW$11) ) ),"N/A")</f>
        <v>N/A</v>
      </c>
      <c r="CX149" s="6" t="str">
        <f>IF(CX$10="x",IF( SUMPRODUCT( (Data!$A$2:$A$998=$A149)*(Data!$B$2:$B$998=$B149)*(Data!$C$2:$C$998=$B$1)*(Data!$D$2:$D$998=CX$9)*( (Data!$I$2:$I$998=$B$2)+(Data!$I$2:$I$998=$B$3)+(Data!$I$2:$I$998=$B$4) )*(Data!$J$2:$J$998&lt;=$B$5)*(Data!$J$2:$J$998&gt;=$B$6)*(Data!$H$2:$H$998) )=0,"N/A",SUMPRODUCT( (Data!$A$2:$A$998=$A149)*(Data!$B$2:$B$998=$B149)*(Data!$C$2:$C$998=$B$1)*(Data!$D$2:$D$998=CX$9)*( (Data!$I$2:$I$998=$B$2)+(Data!$I$2:$I$998=$B$3)+(Data!$I$2:$I$998=$B$4) )*(Data!$J$2:$J$998&lt;=$B$5)*(Data!$J$2:$J$998&gt;=$B$6)*(Data!$H$2:$H$998&lt;=CX$11) ) ),"N/A")</f>
        <v>N/A</v>
      </c>
      <c r="CY149" s="6" t="str">
        <f>IF(CY$10="x",IF( SUMPRODUCT( (Data!$A$2:$A$998=$A149)*(Data!$B$2:$B$998=$B149)*(Data!$C$2:$C$998=$B$1)*(Data!$D$2:$D$998=CY$9)*( (Data!$I$2:$I$998=$B$2)+(Data!$I$2:$I$998=$B$3)+(Data!$I$2:$I$998=$B$4) )*(Data!$J$2:$J$998&lt;=$B$5)*(Data!$J$2:$J$998&gt;=$B$6)*(Data!$H$2:$H$998) )=0,"N/A",SUMPRODUCT( (Data!$A$2:$A$998=$A149)*(Data!$B$2:$B$998=$B149)*(Data!$C$2:$C$998=$B$1)*(Data!$D$2:$D$998=CY$9)*( (Data!$I$2:$I$998=$B$2)+(Data!$I$2:$I$998=$B$3)+(Data!$I$2:$I$998=$B$4) )*(Data!$J$2:$J$998&lt;=$B$5)*(Data!$J$2:$J$998&gt;=$B$6)*(Data!$H$2:$H$998&lt;=CY$11) ) ),"N/A")</f>
        <v>N/A</v>
      </c>
      <c r="CZ149" s="6" t="str">
        <f>IF(CZ$10="x",IF( SUMPRODUCT( (Data!$A$2:$A$998=$A149)*(Data!$B$2:$B$998=$B149)*(Data!$C$2:$C$998=$B$1)*(Data!$D$2:$D$998=CZ$9)*( (Data!$I$2:$I$998=$B$2)+(Data!$I$2:$I$998=$B$3)+(Data!$I$2:$I$998=$B$4) )*(Data!$J$2:$J$998&lt;=$B$5)*(Data!$J$2:$J$998&gt;=$B$6)*(Data!$H$2:$H$998) )=0,"N/A",SUMPRODUCT( (Data!$A$2:$A$998=$A149)*(Data!$B$2:$B$998=$B149)*(Data!$C$2:$C$998=$B$1)*(Data!$D$2:$D$998=CZ$9)*( (Data!$I$2:$I$998=$B$2)+(Data!$I$2:$I$998=$B$3)+(Data!$I$2:$I$998=$B$4) )*(Data!$J$2:$J$998&lt;=$B$5)*(Data!$J$2:$J$998&gt;=$B$6)*(Data!$H$2:$H$998&lt;=CZ$11) ) ),"N/A")</f>
        <v>N/A</v>
      </c>
      <c r="DA149" s="6" t="str">
        <f>IF(DA$10="x",IF( SUMPRODUCT( (Data!$A$2:$A$998=$A149)*(Data!$B$2:$B$998=$B149)*(Data!$C$2:$C$998=$B$1)*(Data!$D$2:$D$998=DA$9)*( (Data!$I$2:$I$998=$B$2)+(Data!$I$2:$I$998=$B$3)+(Data!$I$2:$I$998=$B$4) )*(Data!$J$2:$J$998&lt;=$B$5)*(Data!$J$2:$J$998&gt;=$B$6)*(Data!$H$2:$H$998) )=0,"N/A",SUMPRODUCT( (Data!$A$2:$A$998=$A149)*(Data!$B$2:$B$998=$B149)*(Data!$C$2:$C$998=$B$1)*(Data!$D$2:$D$998=DA$9)*( (Data!$I$2:$I$998=$B$2)+(Data!$I$2:$I$998=$B$3)+(Data!$I$2:$I$998=$B$4) )*(Data!$J$2:$J$998&lt;=$B$5)*(Data!$J$2:$J$998&gt;=$B$6)*(Data!$H$2:$H$998&lt;=DA$11) ) ),"N/A")</f>
        <v>N/A</v>
      </c>
      <c r="DB149" s="6" t="str">
        <f>IF(DB$10="x",IF( SUMPRODUCT( (Data!$A$2:$A$998=$A149)*(Data!$B$2:$B$998=$B149)*(Data!$C$2:$C$998=$B$1)*(Data!$D$2:$D$998=DB$9)*( (Data!$I$2:$I$998=$B$2)+(Data!$I$2:$I$998=$B$3)+(Data!$I$2:$I$998=$B$4) )*(Data!$J$2:$J$998&lt;=$B$5)*(Data!$J$2:$J$998&gt;=$B$6)*(Data!$H$2:$H$998) )=0,"N/A",SUMPRODUCT( (Data!$A$2:$A$998=$A149)*(Data!$B$2:$B$998=$B149)*(Data!$C$2:$C$998=$B$1)*(Data!$D$2:$D$998=DB$9)*( (Data!$I$2:$I$998=$B$2)+(Data!$I$2:$I$998=$B$3)+(Data!$I$2:$I$998=$B$4) )*(Data!$J$2:$J$998&lt;=$B$5)*(Data!$J$2:$J$998&gt;=$B$6)*(Data!$H$2:$H$998&lt;=DB$11) ) ),"N/A")</f>
        <v>N/A</v>
      </c>
      <c r="DC149" s="6" t="str">
        <f>IF(DC$10="x",IF( SUMPRODUCT( (Data!$A$2:$A$998=$A149)*(Data!$B$2:$B$998=$B149)*(Data!$C$2:$C$998=$B$1)*(Data!$D$2:$D$998=DC$9)*( (Data!$I$2:$I$998=$B$2)+(Data!$I$2:$I$998=$B$3)+(Data!$I$2:$I$998=$B$4) )*(Data!$J$2:$J$998&lt;=$B$5)*(Data!$J$2:$J$998&gt;=$B$6)*(Data!$H$2:$H$998) )=0,"N/A",SUMPRODUCT( (Data!$A$2:$A$998=$A149)*(Data!$B$2:$B$998=$B149)*(Data!$C$2:$C$998=$B$1)*(Data!$D$2:$D$998=DC$9)*( (Data!$I$2:$I$998=$B$2)+(Data!$I$2:$I$998=$B$3)+(Data!$I$2:$I$998=$B$4) )*(Data!$J$2:$J$998&lt;=$B$5)*(Data!$J$2:$J$998&gt;=$B$6)*(Data!$H$2:$H$998&lt;=DC$11) ) ),"N/A")</f>
        <v>N/A</v>
      </c>
      <c r="DD149" s="6" t="str">
        <f>IF(DD$10="x",IF( SUMPRODUCT( (Data!$A$2:$A$998=$A149)*(Data!$B$2:$B$998=$B149)*(Data!$C$2:$C$998=$B$1)*(Data!$D$2:$D$998=DD$9)*( (Data!$I$2:$I$998=$B$2)+(Data!$I$2:$I$998=$B$3)+(Data!$I$2:$I$998=$B$4) )*(Data!$J$2:$J$998&lt;=$B$5)*(Data!$J$2:$J$998&gt;=$B$6)*(Data!$H$2:$H$998) )=0,"N/A",SUMPRODUCT( (Data!$A$2:$A$998=$A149)*(Data!$B$2:$B$998=$B149)*(Data!$C$2:$C$998=$B$1)*(Data!$D$2:$D$998=DD$9)*( (Data!$I$2:$I$998=$B$2)+(Data!$I$2:$I$998=$B$3)+(Data!$I$2:$I$998=$B$4) )*(Data!$J$2:$J$998&lt;=$B$5)*(Data!$J$2:$J$998&gt;=$B$6)*(Data!$H$2:$H$998&lt;=DD$11) ) ),"N/A")</f>
        <v>N/A</v>
      </c>
      <c r="DE149" s="6" t="str">
        <f>IF(DE$10="x",IF( SUMPRODUCT( (Data!$A$2:$A$998=$A149)*(Data!$B$2:$B$998=$B149)*(Data!$C$2:$C$998=$B$1)*(Data!$D$2:$D$998=DE$9)*( (Data!$I$2:$I$998=$B$2)+(Data!$I$2:$I$998=$B$3)+(Data!$I$2:$I$998=$B$4) )*(Data!$J$2:$J$998&lt;=$B$5)*(Data!$J$2:$J$998&gt;=$B$6)*(Data!$H$2:$H$998) )=0,"N/A",SUMPRODUCT( (Data!$A$2:$A$998=$A149)*(Data!$B$2:$B$998=$B149)*(Data!$C$2:$C$998=$B$1)*(Data!$D$2:$D$998=DE$9)*( (Data!$I$2:$I$998=$B$2)+(Data!$I$2:$I$998=$B$3)+(Data!$I$2:$I$998=$B$4) )*(Data!$J$2:$J$998&lt;=$B$5)*(Data!$J$2:$J$998&gt;=$B$6)*(Data!$H$2:$H$998&lt;=DE$11) ) ),"N/A")</f>
        <v>N/A</v>
      </c>
      <c r="DF149" s="6" t="str">
        <f>IF(DF$10="x",IF( SUMPRODUCT( (Data!$A$2:$A$998=$A149)*(Data!$B$2:$B$998=$B149)*(Data!$C$2:$C$998=$B$1)*(Data!$D$2:$D$998=DF$9)*( (Data!$I$2:$I$998=$B$2)+(Data!$I$2:$I$998=$B$3)+(Data!$I$2:$I$998=$B$4) )*(Data!$J$2:$J$998&lt;=$B$5)*(Data!$J$2:$J$998&gt;=$B$6)*(Data!$H$2:$H$998) )=0,"N/A",SUMPRODUCT( (Data!$A$2:$A$998=$A149)*(Data!$B$2:$B$998=$B149)*(Data!$C$2:$C$998=$B$1)*(Data!$D$2:$D$998=DF$9)*( (Data!$I$2:$I$998=$B$2)+(Data!$I$2:$I$998=$B$3)+(Data!$I$2:$I$998=$B$4) )*(Data!$J$2:$J$998&lt;=$B$5)*(Data!$J$2:$J$998&gt;=$B$6)*(Data!$H$2:$H$998&lt;=DF$11) ) ),"N/A")</f>
        <v>N/A</v>
      </c>
      <c r="DG149" s="6" t="str">
        <f>IF(DG$10="x",IF( SUMPRODUCT( (Data!$A$2:$A$998=$A149)*(Data!$B$2:$B$998=$B149)*(Data!$C$2:$C$998=$B$1)*(Data!$D$2:$D$998=DG$9)*( (Data!$I$2:$I$998=$B$2)+(Data!$I$2:$I$998=$B$3)+(Data!$I$2:$I$998=$B$4) )*(Data!$J$2:$J$998&lt;=$B$5)*(Data!$J$2:$J$998&gt;=$B$6)*(Data!$H$2:$H$998) )=0,"N/A",SUMPRODUCT( (Data!$A$2:$A$998=$A149)*(Data!$B$2:$B$998=$B149)*(Data!$C$2:$C$998=$B$1)*(Data!$D$2:$D$998=DG$9)*( (Data!$I$2:$I$998=$B$2)+(Data!$I$2:$I$998=$B$3)+(Data!$I$2:$I$998=$B$4) )*(Data!$J$2:$J$998&lt;=$B$5)*(Data!$J$2:$J$998&gt;=$B$6)*(Data!$H$2:$H$998&lt;=DG$11) ) ),"N/A")</f>
        <v>N/A</v>
      </c>
      <c r="DH149" s="6" t="str">
        <f>IF(DH$10="x",IF( SUMPRODUCT( (Data!$A$2:$A$998=$A149)*(Data!$B$2:$B$998=$B149)*(Data!$C$2:$C$998=$B$1)*(Data!$D$2:$D$998=DH$9)*( (Data!$I$2:$I$998=$B$2)+(Data!$I$2:$I$998=$B$3)+(Data!$I$2:$I$998=$B$4) )*(Data!$J$2:$J$998&lt;=$B$5)*(Data!$J$2:$J$998&gt;=$B$6)*(Data!$H$2:$H$998) )=0,"N/A",SUMPRODUCT( (Data!$A$2:$A$998=$A149)*(Data!$B$2:$B$998=$B149)*(Data!$C$2:$C$998=$B$1)*(Data!$D$2:$D$998=DH$9)*( (Data!$I$2:$I$998=$B$2)+(Data!$I$2:$I$998=$B$3)+(Data!$I$2:$I$998=$B$4) )*(Data!$J$2:$J$998&lt;=$B$5)*(Data!$J$2:$J$998&gt;=$B$6)*(Data!$H$2:$H$998&lt;=DH$11) ) ),"N/A")</f>
        <v>N/A</v>
      </c>
      <c r="DI149" s="6" t="str">
        <f>IF(DI$10="x",IF( SUMPRODUCT( (Data!$A$2:$A$998=$A149)*(Data!$B$2:$B$998=$B149)*(Data!$C$2:$C$998=$B$1)*(Data!$D$2:$D$998=DI$9)*( (Data!$I$2:$I$998=$B$2)+(Data!$I$2:$I$998=$B$3)+(Data!$I$2:$I$998=$B$4) )*(Data!$J$2:$J$998&lt;=$B$5)*(Data!$J$2:$J$998&gt;=$B$6)*(Data!$H$2:$H$998) )=0,"N/A",SUMPRODUCT( (Data!$A$2:$A$998=$A149)*(Data!$B$2:$B$998=$B149)*(Data!$C$2:$C$998=$B$1)*(Data!$D$2:$D$998=DI$9)*( (Data!$I$2:$I$998=$B$2)+(Data!$I$2:$I$998=$B$3)+(Data!$I$2:$I$998=$B$4) )*(Data!$J$2:$J$998&lt;=$B$5)*(Data!$J$2:$J$998&gt;=$B$6)*(Data!$H$2:$H$998&lt;=DI$11) ) ),"N/A")</f>
        <v>N/A</v>
      </c>
      <c r="DJ149" s="6" t="str">
        <f>IF(DJ$10="x",IF( SUMPRODUCT( (Data!$A$2:$A$998=$A149)*(Data!$B$2:$B$998=$B149)*(Data!$C$2:$C$998=$B$1)*(Data!$D$2:$D$998=DJ$9)*( (Data!$I$2:$I$998=$B$2)+(Data!$I$2:$I$998=$B$3)+(Data!$I$2:$I$998=$B$4) )*(Data!$J$2:$J$998&lt;=$B$5)*(Data!$J$2:$J$998&gt;=$B$6)*(Data!$H$2:$H$998) )=0,"N/A",SUMPRODUCT( (Data!$A$2:$A$998=$A149)*(Data!$B$2:$B$998=$B149)*(Data!$C$2:$C$998=$B$1)*(Data!$D$2:$D$998=DJ$9)*( (Data!$I$2:$I$998=$B$2)+(Data!$I$2:$I$998=$B$3)+(Data!$I$2:$I$998=$B$4) )*(Data!$J$2:$J$998&lt;=$B$5)*(Data!$J$2:$J$998&gt;=$B$6)*(Data!$H$2:$H$998&lt;=DJ$11) ) ),"N/A")</f>
        <v>N/A</v>
      </c>
      <c r="DK149" s="6" t="str">
        <f t="shared" si="150"/>
        <v>N/A</v>
      </c>
      <c r="DO149" s="6" t="str">
        <f t="shared" si="154"/>
        <v>N/A</v>
      </c>
      <c r="DP149" s="6" t="str">
        <f t="shared" si="140"/>
        <v>N/A</v>
      </c>
      <c r="DQ149" s="6" t="str">
        <f t="shared" si="141"/>
        <v>N/A</v>
      </c>
      <c r="DR149" s="6" t="str">
        <f t="shared" si="142"/>
        <v>N/A</v>
      </c>
      <c r="DS149" s="6" t="str">
        <f t="shared" si="107"/>
        <v>N/A</v>
      </c>
      <c r="DT149" s="6" t="str">
        <f t="shared" si="108"/>
        <v>N/A</v>
      </c>
      <c r="DU149" s="6" t="str">
        <f t="shared" si="109"/>
        <v>N/A</v>
      </c>
      <c r="DV149" s="6" t="str">
        <f t="shared" si="110"/>
        <v>N/A</v>
      </c>
      <c r="DW149" s="6" t="str">
        <f t="shared" si="111"/>
        <v>N/A</v>
      </c>
      <c r="DX149" s="6" t="str">
        <f t="shared" si="112"/>
        <v>N/A</v>
      </c>
      <c r="DY149" s="6" t="str">
        <f t="shared" si="113"/>
        <v>N/A</v>
      </c>
      <c r="DZ149" s="6" t="str">
        <f t="shared" si="114"/>
        <v>N/A</v>
      </c>
      <c r="EA149" s="6" t="str">
        <f t="shared" si="115"/>
        <v>N/A</v>
      </c>
      <c r="EB149" s="6" t="str">
        <f t="shared" si="116"/>
        <v>N/A</v>
      </c>
      <c r="EC149" s="6" t="str">
        <f t="shared" si="117"/>
        <v>N/A</v>
      </c>
      <c r="ED149" s="6" t="str">
        <f t="shared" si="118"/>
        <v>N/A</v>
      </c>
      <c r="EE149" s="6" t="str">
        <f t="shared" si="119"/>
        <v>N/A</v>
      </c>
      <c r="EF149" s="6" t="str">
        <f t="shared" si="120"/>
        <v>N/A</v>
      </c>
      <c r="EG149" s="6" t="str">
        <f t="shared" si="121"/>
        <v>N/A</v>
      </c>
      <c r="EH149" s="6" t="str">
        <f t="shared" si="151"/>
        <v>N/A</v>
      </c>
      <c r="EL149" s="6" t="str">
        <f t="shared" si="155"/>
        <v>N/A</v>
      </c>
      <c r="EM149" s="6" t="str">
        <f t="shared" si="143"/>
        <v>N/A</v>
      </c>
      <c r="EN149" s="6" t="str">
        <f t="shared" si="144"/>
        <v>N/A</v>
      </c>
      <c r="EO149" s="6" t="str">
        <f t="shared" si="145"/>
        <v>N/A</v>
      </c>
      <c r="EP149" s="6" t="str">
        <f t="shared" si="122"/>
        <v>N/A</v>
      </c>
      <c r="EQ149" s="6" t="str">
        <f t="shared" si="123"/>
        <v>N/A</v>
      </c>
      <c r="ER149" s="6" t="str">
        <f t="shared" si="124"/>
        <v>N/A</v>
      </c>
      <c r="ES149" s="6" t="str">
        <f t="shared" si="125"/>
        <v>N/A</v>
      </c>
      <c r="ET149" s="6" t="str">
        <f t="shared" si="126"/>
        <v>N/A</v>
      </c>
      <c r="EU149" s="6" t="str">
        <f t="shared" si="127"/>
        <v>N/A</v>
      </c>
      <c r="EV149" s="6" t="str">
        <f t="shared" si="128"/>
        <v>N/A</v>
      </c>
      <c r="EW149" s="6" t="str">
        <f t="shared" si="129"/>
        <v>N/A</v>
      </c>
      <c r="EX149" s="6" t="str">
        <f t="shared" si="130"/>
        <v>N/A</v>
      </c>
      <c r="EY149" s="6" t="str">
        <f t="shared" si="131"/>
        <v>N/A</v>
      </c>
      <c r="EZ149" s="6" t="str">
        <f t="shared" si="132"/>
        <v>N/A</v>
      </c>
      <c r="FA149" s="6" t="str">
        <f t="shared" si="133"/>
        <v>N/A</v>
      </c>
      <c r="FB149" s="6" t="str">
        <f t="shared" si="134"/>
        <v>N/A</v>
      </c>
      <c r="FC149" s="6" t="str">
        <f t="shared" si="135"/>
        <v>N/A</v>
      </c>
      <c r="FD149" s="6" t="str">
        <f t="shared" si="136"/>
        <v>N/A</v>
      </c>
      <c r="FE149" s="6" t="str">
        <f t="shared" si="152"/>
        <v>N/A</v>
      </c>
      <c r="FI149" s="6">
        <f>SUMPRODUCT( (Data!$A$2:$A$1768=$A149)*(Data!$B$2:$B$1768=$B149)*(Data!$J$2:$J$1768) ) / (SUMPRODUCT( (Data!$A$2:$A$1768=$A149)*(Data!$B$2:$B$1768=$B149)*1 ))</f>
        <v>12</v>
      </c>
      <c r="FJ149" s="6">
        <f>IF(SUMPRODUCT( (Data!$A$2:$A$1768=$A149)*(Data!$B$2:$B$1768=$B149)*(Data!$I$2:$I$1768="YES") )&gt;0,1,0)</f>
        <v>0</v>
      </c>
      <c r="FK149" s="6">
        <f>IF(SUMPRODUCT( (Data!$A$2:$A$1768=$A149)*(Data!$B$2:$B$1768=$B149)*(Data!$I$2:$I$1768="NO") )&gt;0,1,0)</f>
        <v>1</v>
      </c>
      <c r="FL149" s="6">
        <f t="shared" si="156"/>
        <v>0</v>
      </c>
    </row>
    <row r="150" spans="1:168" x14ac:dyDescent="0.25">
      <c r="A150" s="23" t="s">
        <v>59</v>
      </c>
      <c r="B150" s="6" t="s">
        <v>160</v>
      </c>
      <c r="C150" s="30"/>
      <c r="D150" s="6" t="str">
        <f>IF(D$10="x",IF( SUMPRODUCT( (Data!$A$2:$A$998=$A150)*(Data!$B$2:$B$998=$B150)*(Data!$C$2:$C$998=$B$1)*(Data!$D$2:$D$998=D$9)*( (Data!$I$2:$I$998=$B$2)+(Data!$I$2:$I$998=$B$3)+(Data!$I$2:$I$998=$B$4) )*(Data!$J$2:$J$998&lt;=$B$5)*(Data!$J$2:$J$998&gt;=$B$6)*(Data!$E$2:$E$998) )=0,"N/A",SUMPRODUCT( (Data!$A$2:$A$998=$A150)*(Data!$B$2:$B$998=$B150)*(Data!$C$2:$C$998=$B$1)*(Data!$D$2:$D$998=D$9)*( (Data!$I$2:$I$998=$B$2)+(Data!$I$2:$I$998=$B$3)+(Data!$I$2:$I$998=$B$4) )*(Data!$J$2:$J$998&lt;=$B$5)*(Data!$J$2:$J$998&gt;=$B$6)*(Data!$E$2:$E$998&gt;=D$11) ) ),"N/A")</f>
        <v>N/A</v>
      </c>
      <c r="E150" s="6" t="str">
        <f>IF(E$10="x",IF( SUMPRODUCT( (Data!$A$2:$A$998=$A150)*(Data!$B$2:$B$998=$B150)*(Data!$C$2:$C$998=$B$1)*(Data!$D$2:$D$998=E$9)*( (Data!$I$2:$I$998=$B$2)+(Data!$I$2:$I$998=$B$3)+(Data!$I$2:$I$998=$B$4) )*(Data!$J$2:$J$998&lt;=$B$5)*(Data!$J$2:$J$998&gt;=$B$6)*(Data!$E$2:$E$998) )=0,"N/A",SUMPRODUCT( (Data!$A$2:$A$998=$A150)*(Data!$B$2:$B$998=$B150)*(Data!$C$2:$C$998=$B$1)*(Data!$D$2:$D$998=E$9)*( (Data!$I$2:$I$998=$B$2)+(Data!$I$2:$I$998=$B$3)+(Data!$I$2:$I$998=$B$4) )*(Data!$J$2:$J$998&lt;=$B$5)*(Data!$J$2:$J$998&gt;=$B$6)*(Data!$E$2:$E$998&gt;=E$11) ) ),"N/A")</f>
        <v>N/A</v>
      </c>
      <c r="F150" s="6" t="str">
        <f>IF(F$10="x",IF( SUMPRODUCT( (Data!$A$2:$A$998=$A150)*(Data!$B$2:$B$998=$B150)*(Data!$C$2:$C$998=$B$1)*(Data!$D$2:$D$998=F$9)*( (Data!$I$2:$I$998=$B$2)+(Data!$I$2:$I$998=$B$3)+(Data!$I$2:$I$998=$B$4) )*(Data!$J$2:$J$998&lt;=$B$5)*(Data!$J$2:$J$998&gt;=$B$6)*(Data!$E$2:$E$998) )=0,"N/A",SUMPRODUCT( (Data!$A$2:$A$998=$A150)*(Data!$B$2:$B$998=$B150)*(Data!$C$2:$C$998=$B$1)*(Data!$D$2:$D$998=F$9)*( (Data!$I$2:$I$998=$B$2)+(Data!$I$2:$I$998=$B$3)+(Data!$I$2:$I$998=$B$4) )*(Data!$J$2:$J$998&lt;=$B$5)*(Data!$J$2:$J$998&gt;=$B$6)*(Data!$E$2:$E$998&gt;=F$11) ) ),"N/A")</f>
        <v>N/A</v>
      </c>
      <c r="G150" s="6" t="str">
        <f>IF(G$10="x",IF( SUMPRODUCT( (Data!$A$2:$A$998=$A150)*(Data!$B$2:$B$998=$B150)*(Data!$C$2:$C$998=$B$1)*(Data!$D$2:$D$998=G$9)*( (Data!$I$2:$I$998=$B$2)+(Data!$I$2:$I$998=$B$3)+(Data!$I$2:$I$998=$B$4) )*(Data!$J$2:$J$998&lt;=$B$5)*(Data!$J$2:$J$998&gt;=$B$6)*(Data!$E$2:$E$998) )=0,"N/A",SUMPRODUCT( (Data!$A$2:$A$998=$A150)*(Data!$B$2:$B$998=$B150)*(Data!$C$2:$C$998=$B$1)*(Data!$D$2:$D$998=G$9)*( (Data!$I$2:$I$998=$B$2)+(Data!$I$2:$I$998=$B$3)+(Data!$I$2:$I$998=$B$4) )*(Data!$J$2:$J$998&lt;=$B$5)*(Data!$J$2:$J$998&gt;=$B$6)*(Data!$E$2:$E$998&gt;=G$11) ) ),"N/A")</f>
        <v>N/A</v>
      </c>
      <c r="H150" s="6" t="str">
        <f>IF(H$10="x",IF( SUMPRODUCT( (Data!$A$2:$A$998=$A150)*(Data!$B$2:$B$998=$B150)*(Data!$C$2:$C$998=$B$1)*(Data!$D$2:$D$998=H$9)*( (Data!$I$2:$I$998=$B$2)+(Data!$I$2:$I$998=$B$3)+(Data!$I$2:$I$998=$B$4) )*(Data!$J$2:$J$998&lt;=$B$5)*(Data!$J$2:$J$998&gt;=$B$6)*(Data!$E$2:$E$998) )=0,"N/A",SUMPRODUCT( (Data!$A$2:$A$998=$A150)*(Data!$B$2:$B$998=$B150)*(Data!$C$2:$C$998=$B$1)*(Data!$D$2:$D$998=H$9)*( (Data!$I$2:$I$998=$B$2)+(Data!$I$2:$I$998=$B$3)+(Data!$I$2:$I$998=$B$4) )*(Data!$J$2:$J$998&lt;=$B$5)*(Data!$J$2:$J$998&gt;=$B$6)*(Data!$E$2:$E$998&gt;=H$11) ) ),"N/A")</f>
        <v>N/A</v>
      </c>
      <c r="I150" s="6" t="str">
        <f>IF(I$10="x",IF( SUMPRODUCT( (Data!$A$2:$A$998=$A150)*(Data!$B$2:$B$998=$B150)*(Data!$C$2:$C$998=$B$1)*(Data!$D$2:$D$998=I$9)*( (Data!$I$2:$I$998=$B$2)+(Data!$I$2:$I$998=$B$3)+(Data!$I$2:$I$998=$B$4) )*(Data!$J$2:$J$998&lt;=$B$5)*(Data!$J$2:$J$998&gt;=$B$6)*(Data!$E$2:$E$998) )=0,"N/A",SUMPRODUCT( (Data!$A$2:$A$998=$A150)*(Data!$B$2:$B$998=$B150)*(Data!$C$2:$C$998=$B$1)*(Data!$D$2:$D$998=I$9)*( (Data!$I$2:$I$998=$B$2)+(Data!$I$2:$I$998=$B$3)+(Data!$I$2:$I$998=$B$4) )*(Data!$J$2:$J$998&lt;=$B$5)*(Data!$J$2:$J$998&gt;=$B$6)*(Data!$E$2:$E$998&gt;=I$11) ) ),"N/A")</f>
        <v>N/A</v>
      </c>
      <c r="J150" s="6" t="str">
        <f>IF(J$10="x",IF( SUMPRODUCT( (Data!$A$2:$A$998=$A150)*(Data!$B$2:$B$998=$B150)*(Data!$C$2:$C$998=$B$1)*(Data!$D$2:$D$998=J$9)*( (Data!$I$2:$I$998=$B$2)+(Data!$I$2:$I$998=$B$3)+(Data!$I$2:$I$998=$B$4) )*(Data!$J$2:$J$998&lt;=$B$5)*(Data!$J$2:$J$998&gt;=$B$6)*(Data!$E$2:$E$998) )=0,"N/A",SUMPRODUCT( (Data!$A$2:$A$998=$A150)*(Data!$B$2:$B$998=$B150)*(Data!$C$2:$C$998=$B$1)*(Data!$D$2:$D$998=J$9)*( (Data!$I$2:$I$998=$B$2)+(Data!$I$2:$I$998=$B$3)+(Data!$I$2:$I$998=$B$4) )*(Data!$J$2:$J$998&lt;=$B$5)*(Data!$J$2:$J$998&gt;=$B$6)*(Data!$E$2:$E$998&gt;=J$11) ) ),"N/A")</f>
        <v>N/A</v>
      </c>
      <c r="K150" s="6" t="str">
        <f>IF(K$10="x",IF( SUMPRODUCT( (Data!$A$2:$A$998=$A150)*(Data!$B$2:$B$998=$B150)*(Data!$C$2:$C$998=$B$1)*(Data!$D$2:$D$998=K$9)*( (Data!$I$2:$I$998=$B$2)+(Data!$I$2:$I$998=$B$3)+(Data!$I$2:$I$998=$B$4) )*(Data!$J$2:$J$998&lt;=$B$5)*(Data!$J$2:$J$998&gt;=$B$6)*(Data!$E$2:$E$998) )=0,"N/A",SUMPRODUCT( (Data!$A$2:$A$998=$A150)*(Data!$B$2:$B$998=$B150)*(Data!$C$2:$C$998=$B$1)*(Data!$D$2:$D$998=K$9)*( (Data!$I$2:$I$998=$B$2)+(Data!$I$2:$I$998=$B$3)+(Data!$I$2:$I$998=$B$4) )*(Data!$J$2:$J$998&lt;=$B$5)*(Data!$J$2:$J$998&gt;=$B$6)*(Data!$E$2:$E$998&gt;=K$11) ) ),"N/A")</f>
        <v>N/A</v>
      </c>
      <c r="L150" s="6" t="str">
        <f>IF(L$10="x",IF( SUMPRODUCT( (Data!$A$2:$A$998=$A150)*(Data!$B$2:$B$998=$B150)*(Data!$C$2:$C$998=$B$1)*(Data!$D$2:$D$998=L$9)*( (Data!$I$2:$I$998=$B$2)+(Data!$I$2:$I$998=$B$3)+(Data!$I$2:$I$998=$B$4) )*(Data!$J$2:$J$998&lt;=$B$5)*(Data!$J$2:$J$998&gt;=$B$6)*(Data!$E$2:$E$998) )=0,"N/A",SUMPRODUCT( (Data!$A$2:$A$998=$A150)*(Data!$B$2:$B$998=$B150)*(Data!$C$2:$C$998=$B$1)*(Data!$D$2:$D$998=L$9)*( (Data!$I$2:$I$998=$B$2)+(Data!$I$2:$I$998=$B$3)+(Data!$I$2:$I$998=$B$4) )*(Data!$J$2:$J$998&lt;=$B$5)*(Data!$J$2:$J$998&gt;=$B$6)*(Data!$E$2:$E$998&gt;=L$11) ) ),"N/A")</f>
        <v>N/A</v>
      </c>
      <c r="M150" s="6" t="str">
        <f>IF(M$10="x",IF( SUMPRODUCT( (Data!$A$2:$A$998=$A150)*(Data!$B$2:$B$998=$B150)*(Data!$C$2:$C$998=$B$1)*(Data!$D$2:$D$998=M$9)*( (Data!$I$2:$I$998=$B$2)+(Data!$I$2:$I$998=$B$3)+(Data!$I$2:$I$998=$B$4) )*(Data!$J$2:$J$998&lt;=$B$5)*(Data!$J$2:$J$998&gt;=$B$6)*(Data!$E$2:$E$998) )=0,"N/A",SUMPRODUCT( (Data!$A$2:$A$998=$A150)*(Data!$B$2:$B$998=$B150)*(Data!$C$2:$C$998=$B$1)*(Data!$D$2:$D$998=M$9)*( (Data!$I$2:$I$998=$B$2)+(Data!$I$2:$I$998=$B$3)+(Data!$I$2:$I$998=$B$4) )*(Data!$J$2:$J$998&lt;=$B$5)*(Data!$J$2:$J$998&gt;=$B$6)*(Data!$E$2:$E$998&gt;=M$11) ) ),"N/A")</f>
        <v>N/A</v>
      </c>
      <c r="N150" s="6" t="str">
        <f>IF(N$10="x",IF( SUMPRODUCT( (Data!$A$2:$A$998=$A150)*(Data!$B$2:$B$998=$B150)*(Data!$C$2:$C$998=$B$1)*(Data!$D$2:$D$998=N$9)*( (Data!$I$2:$I$998=$B$2)+(Data!$I$2:$I$998=$B$3)+(Data!$I$2:$I$998=$B$4) )*(Data!$J$2:$J$998&lt;=$B$5)*(Data!$J$2:$J$998&gt;=$B$6)*(Data!$E$2:$E$998) )=0,"N/A",SUMPRODUCT( (Data!$A$2:$A$998=$A150)*(Data!$B$2:$B$998=$B150)*(Data!$C$2:$C$998=$B$1)*(Data!$D$2:$D$998=N$9)*( (Data!$I$2:$I$998=$B$2)+(Data!$I$2:$I$998=$B$3)+(Data!$I$2:$I$998=$B$4) )*(Data!$J$2:$J$998&lt;=$B$5)*(Data!$J$2:$J$998&gt;=$B$6)*(Data!$E$2:$E$998&gt;=N$11) ) ),"N/A")</f>
        <v>N/A</v>
      </c>
      <c r="O150" s="6" t="str">
        <f>IF(O$10="x",IF( SUMPRODUCT( (Data!$A$2:$A$998=$A150)*(Data!$B$2:$B$998=$B150)*(Data!$C$2:$C$998=$B$1)*(Data!$D$2:$D$998=O$9)*( (Data!$I$2:$I$998=$B$2)+(Data!$I$2:$I$998=$B$3)+(Data!$I$2:$I$998=$B$4) )*(Data!$J$2:$J$998&lt;=$B$5)*(Data!$J$2:$J$998&gt;=$B$6)*(Data!$E$2:$E$998) )=0,"N/A",SUMPRODUCT( (Data!$A$2:$A$998=$A150)*(Data!$B$2:$B$998=$B150)*(Data!$C$2:$C$998=$B$1)*(Data!$D$2:$D$998=O$9)*( (Data!$I$2:$I$998=$B$2)+(Data!$I$2:$I$998=$B$3)+(Data!$I$2:$I$998=$B$4) )*(Data!$J$2:$J$998&lt;=$B$5)*(Data!$J$2:$J$998&gt;=$B$6)*(Data!$E$2:$E$998&gt;=O$11) ) ),"N/A")</f>
        <v>N/A</v>
      </c>
      <c r="P150" s="6" t="str">
        <f>IF(P$10="x",IF( SUMPRODUCT( (Data!$A$2:$A$998=$A150)*(Data!$B$2:$B$998=$B150)*(Data!$C$2:$C$998=$B$1)*(Data!$D$2:$D$998=P$9)*( (Data!$I$2:$I$998=$B$2)+(Data!$I$2:$I$998=$B$3)+(Data!$I$2:$I$998=$B$4) )*(Data!$J$2:$J$998&lt;=$B$5)*(Data!$J$2:$J$998&gt;=$B$6)*(Data!$E$2:$E$998) )=0,"N/A",SUMPRODUCT( (Data!$A$2:$A$998=$A150)*(Data!$B$2:$B$998=$B150)*(Data!$C$2:$C$998=$B$1)*(Data!$D$2:$D$998=P$9)*( (Data!$I$2:$I$998=$B$2)+(Data!$I$2:$I$998=$B$3)+(Data!$I$2:$I$998=$B$4) )*(Data!$J$2:$J$998&lt;=$B$5)*(Data!$J$2:$J$998&gt;=$B$6)*(Data!$E$2:$E$998&gt;=P$11) ) ),"N/A")</f>
        <v>N/A</v>
      </c>
      <c r="Q150" s="6" t="str">
        <f>IF(Q$10="x",IF( SUMPRODUCT( (Data!$A$2:$A$998=$A150)*(Data!$B$2:$B$998=$B150)*(Data!$C$2:$C$998=$B$1)*(Data!$D$2:$D$998=Q$9)*( (Data!$I$2:$I$998=$B$2)+(Data!$I$2:$I$998=$B$3)+(Data!$I$2:$I$998=$B$4) )*(Data!$J$2:$J$998&lt;=$B$5)*(Data!$J$2:$J$998&gt;=$B$6)*(Data!$E$2:$E$998) )=0,"N/A",SUMPRODUCT( (Data!$A$2:$A$998=$A150)*(Data!$B$2:$B$998=$B150)*(Data!$C$2:$C$998=$B$1)*(Data!$D$2:$D$998=Q$9)*( (Data!$I$2:$I$998=$B$2)+(Data!$I$2:$I$998=$B$3)+(Data!$I$2:$I$998=$B$4) )*(Data!$J$2:$J$998&lt;=$B$5)*(Data!$J$2:$J$998&gt;=$B$6)*(Data!$E$2:$E$998&gt;=Q$11) ) ),"N/A")</f>
        <v>N/A</v>
      </c>
      <c r="R150" s="6" t="str">
        <f>IF(R$10="x",IF( SUMPRODUCT( (Data!$A$2:$A$998=$A150)*(Data!$B$2:$B$998=$B150)*(Data!$C$2:$C$998=$B$1)*(Data!$D$2:$D$998=R$9)*( (Data!$I$2:$I$998=$B$2)+(Data!$I$2:$I$998=$B$3)+(Data!$I$2:$I$998=$B$4) )*(Data!$J$2:$J$998&lt;=$B$5)*(Data!$J$2:$J$998&gt;=$B$6)*(Data!$E$2:$E$998) )=0,"N/A",SUMPRODUCT( (Data!$A$2:$A$998=$A150)*(Data!$B$2:$B$998=$B150)*(Data!$C$2:$C$998=$B$1)*(Data!$D$2:$D$998=R$9)*( (Data!$I$2:$I$998=$B$2)+(Data!$I$2:$I$998=$B$3)+(Data!$I$2:$I$998=$B$4) )*(Data!$J$2:$J$998&lt;=$B$5)*(Data!$J$2:$J$998&gt;=$B$6)*(Data!$E$2:$E$998&gt;=R$11) ) ),"N/A")</f>
        <v>N/A</v>
      </c>
      <c r="S150" s="6" t="str">
        <f>IF(S$10="x",IF( SUMPRODUCT( (Data!$A$2:$A$998=$A150)*(Data!$B$2:$B$998=$B150)*(Data!$C$2:$C$998=$B$1)*(Data!$D$2:$D$998=S$9)*( (Data!$I$2:$I$998=$B$2)+(Data!$I$2:$I$998=$B$3)+(Data!$I$2:$I$998=$B$4) )*(Data!$J$2:$J$998&lt;=$B$5)*(Data!$J$2:$J$998&gt;=$B$6)*(Data!$E$2:$E$998) )=0,"N/A",SUMPRODUCT( (Data!$A$2:$A$998=$A150)*(Data!$B$2:$B$998=$B150)*(Data!$C$2:$C$998=$B$1)*(Data!$D$2:$D$998=S$9)*( (Data!$I$2:$I$998=$B$2)+(Data!$I$2:$I$998=$B$3)+(Data!$I$2:$I$998=$B$4) )*(Data!$J$2:$J$998&lt;=$B$5)*(Data!$J$2:$J$998&gt;=$B$6)*(Data!$E$2:$E$998&gt;=S$11) ) ),"N/A")</f>
        <v>N/A</v>
      </c>
      <c r="T150" s="6" t="str">
        <f>IF(T$10="x",IF( SUMPRODUCT( (Data!$A$2:$A$998=$A150)*(Data!$B$2:$B$998=$B150)*(Data!$C$2:$C$998=$B$1)*(Data!$D$2:$D$998=T$9)*( (Data!$I$2:$I$998=$B$2)+(Data!$I$2:$I$998=$B$3)+(Data!$I$2:$I$998=$B$4) )*(Data!$J$2:$J$998&lt;=$B$5)*(Data!$J$2:$J$998&gt;=$B$6)*(Data!$E$2:$E$998) )=0,"N/A",SUMPRODUCT( (Data!$A$2:$A$998=$A150)*(Data!$B$2:$B$998=$B150)*(Data!$C$2:$C$998=$B$1)*(Data!$D$2:$D$998=T$9)*( (Data!$I$2:$I$998=$B$2)+(Data!$I$2:$I$998=$B$3)+(Data!$I$2:$I$998=$B$4) )*(Data!$J$2:$J$998&lt;=$B$5)*(Data!$J$2:$J$998&gt;=$B$6)*(Data!$E$2:$E$998&gt;=T$11) ) ),"N/A")</f>
        <v>N/A</v>
      </c>
      <c r="U150" s="6" t="str">
        <f>IF(U$10="x",IF( SUMPRODUCT( (Data!$A$2:$A$998=$A150)*(Data!$B$2:$B$998=$B150)*(Data!$C$2:$C$998=$B$1)*(Data!$D$2:$D$998=U$9)*( (Data!$I$2:$I$998=$B$2)+(Data!$I$2:$I$998=$B$3)+(Data!$I$2:$I$998=$B$4) )*(Data!$J$2:$J$998&lt;=$B$5)*(Data!$J$2:$J$998&gt;=$B$6)*(Data!$E$2:$E$998) )=0,"N/A",SUMPRODUCT( (Data!$A$2:$A$998=$A150)*(Data!$B$2:$B$998=$B150)*(Data!$C$2:$C$998=$B$1)*(Data!$D$2:$D$998=U$9)*( (Data!$I$2:$I$998=$B$2)+(Data!$I$2:$I$998=$B$3)+(Data!$I$2:$I$998=$B$4) )*(Data!$J$2:$J$998&lt;=$B$5)*(Data!$J$2:$J$998&gt;=$B$6)*(Data!$E$2:$E$998&gt;=U$11) ) ),"N/A")</f>
        <v>N/A</v>
      </c>
      <c r="V150" s="6" t="str">
        <f>IF(V$10="x",IF( SUMPRODUCT( (Data!$A$2:$A$998=$A150)*(Data!$B$2:$B$998=$B150)*(Data!$C$2:$C$998=$B$1)*(Data!$D$2:$D$998=V$9)*( (Data!$I$2:$I$998=$B$2)+(Data!$I$2:$I$998=$B$3)+(Data!$I$2:$I$998=$B$4) )*(Data!$J$2:$J$998&lt;=$B$5)*(Data!$J$2:$J$998&gt;=$B$6)*(Data!$E$2:$E$998) )=0,"N/A",SUMPRODUCT( (Data!$A$2:$A$998=$A150)*(Data!$B$2:$B$998=$B150)*(Data!$C$2:$C$998=$B$1)*(Data!$D$2:$D$998=V$9)*( (Data!$I$2:$I$998=$B$2)+(Data!$I$2:$I$998=$B$3)+(Data!$I$2:$I$998=$B$4) )*(Data!$J$2:$J$998&lt;=$B$5)*(Data!$J$2:$J$998&gt;=$B$6)*(Data!$E$2:$E$998&gt;=V$11) ) ),"N/A")</f>
        <v>N/A</v>
      </c>
      <c r="W150" s="6" t="str">
        <f t="shared" si="146"/>
        <v>N/A</v>
      </c>
      <c r="AA150" s="6" t="str">
        <f>IF(AA$10="x",IF( SUMPRODUCT( (Data!$A$2:$A$998=$A150)*(Data!$B$2:$B$998=$B150)*(Data!$C$2:$C$998=$B$1)*(Data!$D$2:$D$998=AA$9)*( (Data!$I$2:$I$998=$B$2)+(Data!$I$2:$I$998=$B$3)+(Data!$I$2:$I$998=$B$4) )*(Data!$J$2:$J$998&lt;=$B$5)*(Data!$J$2:$J$998&gt;=$B$6)*(Data!$G$2:$G$998) )=0,"N/A",SUMPRODUCT( (Data!$A$2:$A$998=$A150)*(Data!$B$2:$B$998=$B150)*(Data!$C$2:$C$998=$B$1)*(Data!$D$2:$D$998=AA$9)*( (Data!$I$2:$I$998=$B$2)+(Data!$I$2:$I$998=$B$3)+(Data!$I$2:$I$998=$B$4) )*(Data!$J$2:$J$998&lt;=$B$5)*(Data!$J$2:$J$998&gt;=$B$6)*(Data!$G$2:$G$998&lt;=AA$11) ) ),"N/A")</f>
        <v>N/A</v>
      </c>
      <c r="AB150" s="6" t="str">
        <f>IF(AB$10="x",IF( SUMPRODUCT( (Data!$A$2:$A$998=$A150)*(Data!$B$2:$B$998=$B150)*(Data!$C$2:$C$998=$B$1)*(Data!$D$2:$D$998=AB$9)*( (Data!$I$2:$I$998=$B$2)+(Data!$I$2:$I$998=$B$3)+(Data!$I$2:$I$998=$B$4) )*(Data!$J$2:$J$998&lt;=$B$5)*(Data!$J$2:$J$998&gt;=$B$6)*(Data!$G$2:$G$998) )=0,"N/A",SUMPRODUCT( (Data!$A$2:$A$998=$A150)*(Data!$B$2:$B$998=$B150)*(Data!$C$2:$C$998=$B$1)*(Data!$D$2:$D$998=AB$9)*( (Data!$I$2:$I$998=$B$2)+(Data!$I$2:$I$998=$B$3)+(Data!$I$2:$I$998=$B$4) )*(Data!$J$2:$J$998&lt;=$B$5)*(Data!$J$2:$J$998&gt;=$B$6)*(Data!$G$2:$G$998&lt;=AB$11) ) ),"N/A")</f>
        <v>N/A</v>
      </c>
      <c r="AC150" s="6" t="str">
        <f>IF(AC$10="x",IF( SUMPRODUCT( (Data!$A$2:$A$998=$A150)*(Data!$B$2:$B$998=$B150)*(Data!$C$2:$C$998=$B$1)*(Data!$D$2:$D$998=AC$9)*( (Data!$I$2:$I$998=$B$2)+(Data!$I$2:$I$998=$B$3)+(Data!$I$2:$I$998=$B$4) )*(Data!$J$2:$J$998&lt;=$B$5)*(Data!$J$2:$J$998&gt;=$B$6)*(Data!$G$2:$G$998) )=0,"N/A",SUMPRODUCT( (Data!$A$2:$A$998=$A150)*(Data!$B$2:$B$998=$B150)*(Data!$C$2:$C$998=$B$1)*(Data!$D$2:$D$998=AC$9)*( (Data!$I$2:$I$998=$B$2)+(Data!$I$2:$I$998=$B$3)+(Data!$I$2:$I$998=$B$4) )*(Data!$J$2:$J$998&lt;=$B$5)*(Data!$J$2:$J$998&gt;=$B$6)*(Data!$G$2:$G$998&lt;=AC$11) ) ),"N/A")</f>
        <v>N/A</v>
      </c>
      <c r="AD150" s="6" t="str">
        <f>IF(AD$10="x",IF( SUMPRODUCT( (Data!$A$2:$A$998=$A150)*(Data!$B$2:$B$998=$B150)*(Data!$C$2:$C$998=$B$1)*(Data!$D$2:$D$998=AD$9)*( (Data!$I$2:$I$998=$B$2)+(Data!$I$2:$I$998=$B$3)+(Data!$I$2:$I$998=$B$4) )*(Data!$J$2:$J$998&lt;=$B$5)*(Data!$J$2:$J$998&gt;=$B$6)*(Data!$G$2:$G$998) )=0,"N/A",SUMPRODUCT( (Data!$A$2:$A$998=$A150)*(Data!$B$2:$B$998=$B150)*(Data!$C$2:$C$998=$B$1)*(Data!$D$2:$D$998=AD$9)*( (Data!$I$2:$I$998=$B$2)+(Data!$I$2:$I$998=$B$3)+(Data!$I$2:$I$998=$B$4) )*(Data!$J$2:$J$998&lt;=$B$5)*(Data!$J$2:$J$998&gt;=$B$6)*(Data!$G$2:$G$998&lt;=AD$11) ) ),"N/A")</f>
        <v>N/A</v>
      </c>
      <c r="AE150" s="6" t="str">
        <f>IF(AE$10="x",IF( SUMPRODUCT( (Data!$A$2:$A$998=$A150)*(Data!$B$2:$B$998=$B150)*(Data!$C$2:$C$998=$B$1)*(Data!$D$2:$D$998=AE$9)*( (Data!$I$2:$I$998=$B$2)+(Data!$I$2:$I$998=$B$3)+(Data!$I$2:$I$998=$B$4) )*(Data!$J$2:$J$998&lt;=$B$5)*(Data!$J$2:$J$998&gt;=$B$6)*(Data!$G$2:$G$998) )=0,"N/A",SUMPRODUCT( (Data!$A$2:$A$998=$A150)*(Data!$B$2:$B$998=$B150)*(Data!$C$2:$C$998=$B$1)*(Data!$D$2:$D$998=AE$9)*( (Data!$I$2:$I$998=$B$2)+(Data!$I$2:$I$998=$B$3)+(Data!$I$2:$I$998=$B$4) )*(Data!$J$2:$J$998&lt;=$B$5)*(Data!$J$2:$J$998&gt;=$B$6)*(Data!$G$2:$G$998&lt;=AE$11) ) ),"N/A")</f>
        <v>N/A</v>
      </c>
      <c r="AF150" s="6" t="str">
        <f>IF(AF$10="x",IF( SUMPRODUCT( (Data!$A$2:$A$998=$A150)*(Data!$B$2:$B$998=$B150)*(Data!$C$2:$C$998=$B$1)*(Data!$D$2:$D$998=AF$9)*( (Data!$I$2:$I$998=$B$2)+(Data!$I$2:$I$998=$B$3)+(Data!$I$2:$I$998=$B$4) )*(Data!$J$2:$J$998&lt;=$B$5)*(Data!$J$2:$J$998&gt;=$B$6)*(Data!$G$2:$G$998) )=0,"N/A",SUMPRODUCT( (Data!$A$2:$A$998=$A150)*(Data!$B$2:$B$998=$B150)*(Data!$C$2:$C$998=$B$1)*(Data!$D$2:$D$998=AF$9)*( (Data!$I$2:$I$998=$B$2)+(Data!$I$2:$I$998=$B$3)+(Data!$I$2:$I$998=$B$4) )*(Data!$J$2:$J$998&lt;=$B$5)*(Data!$J$2:$J$998&gt;=$B$6)*(Data!$G$2:$G$998&lt;=AF$11) ) ),"N/A")</f>
        <v>N/A</v>
      </c>
      <c r="AG150" s="6" t="str">
        <f>IF(AG$10="x",IF( SUMPRODUCT( (Data!$A$2:$A$998=$A150)*(Data!$B$2:$B$998=$B150)*(Data!$C$2:$C$998=$B$1)*(Data!$D$2:$D$998=AG$9)*( (Data!$I$2:$I$998=$B$2)+(Data!$I$2:$I$998=$B$3)+(Data!$I$2:$I$998=$B$4) )*(Data!$J$2:$J$998&lt;=$B$5)*(Data!$J$2:$J$998&gt;=$B$6)*(Data!$G$2:$G$998) )=0,"N/A",SUMPRODUCT( (Data!$A$2:$A$998=$A150)*(Data!$B$2:$B$998=$B150)*(Data!$C$2:$C$998=$B$1)*(Data!$D$2:$D$998=AG$9)*( (Data!$I$2:$I$998=$B$2)+(Data!$I$2:$I$998=$B$3)+(Data!$I$2:$I$998=$B$4) )*(Data!$J$2:$J$998&lt;=$B$5)*(Data!$J$2:$J$998&gt;=$B$6)*(Data!$G$2:$G$998&lt;=AG$11) ) ),"N/A")</f>
        <v>N/A</v>
      </c>
      <c r="AH150" s="6" t="str">
        <f>IF(AH$10="x",IF( SUMPRODUCT( (Data!$A$2:$A$998=$A150)*(Data!$B$2:$B$998=$B150)*(Data!$C$2:$C$998=$B$1)*(Data!$D$2:$D$998=AH$9)*( (Data!$I$2:$I$998=$B$2)+(Data!$I$2:$I$998=$B$3)+(Data!$I$2:$I$998=$B$4) )*(Data!$J$2:$J$998&lt;=$B$5)*(Data!$J$2:$J$998&gt;=$B$6)*(Data!$G$2:$G$998) )=0,"N/A",SUMPRODUCT( (Data!$A$2:$A$998=$A150)*(Data!$B$2:$B$998=$B150)*(Data!$C$2:$C$998=$B$1)*(Data!$D$2:$D$998=AH$9)*( (Data!$I$2:$I$998=$B$2)+(Data!$I$2:$I$998=$B$3)+(Data!$I$2:$I$998=$B$4) )*(Data!$J$2:$J$998&lt;=$B$5)*(Data!$J$2:$J$998&gt;=$B$6)*(Data!$G$2:$G$998&lt;=AH$11) ) ),"N/A")</f>
        <v>N/A</v>
      </c>
      <c r="AI150" s="6" t="str">
        <f>IF(AI$10="x",IF( SUMPRODUCT( (Data!$A$2:$A$998=$A150)*(Data!$B$2:$B$998=$B150)*(Data!$C$2:$C$998=$B$1)*(Data!$D$2:$D$998=AI$9)*( (Data!$I$2:$I$998=$B$2)+(Data!$I$2:$I$998=$B$3)+(Data!$I$2:$I$998=$B$4) )*(Data!$J$2:$J$998&lt;=$B$5)*(Data!$J$2:$J$998&gt;=$B$6)*(Data!$G$2:$G$998) )=0,"N/A",SUMPRODUCT( (Data!$A$2:$A$998=$A150)*(Data!$B$2:$B$998=$B150)*(Data!$C$2:$C$998=$B$1)*(Data!$D$2:$D$998=AI$9)*( (Data!$I$2:$I$998=$B$2)+(Data!$I$2:$I$998=$B$3)+(Data!$I$2:$I$998=$B$4) )*(Data!$J$2:$J$998&lt;=$B$5)*(Data!$J$2:$J$998&gt;=$B$6)*(Data!$G$2:$G$998&lt;=AI$11) ) ),"N/A")</f>
        <v>N/A</v>
      </c>
      <c r="AJ150" s="6" t="str">
        <f>IF(AJ$10="x",IF( SUMPRODUCT( (Data!$A$2:$A$998=$A150)*(Data!$B$2:$B$998=$B150)*(Data!$C$2:$C$998=$B$1)*(Data!$D$2:$D$998=AJ$9)*( (Data!$I$2:$I$998=$B$2)+(Data!$I$2:$I$998=$B$3)+(Data!$I$2:$I$998=$B$4) )*(Data!$J$2:$J$998&lt;=$B$5)*(Data!$J$2:$J$998&gt;=$B$6)*(Data!$G$2:$G$998) )=0,"N/A",SUMPRODUCT( (Data!$A$2:$A$998=$A150)*(Data!$B$2:$B$998=$B150)*(Data!$C$2:$C$998=$B$1)*(Data!$D$2:$D$998=AJ$9)*( (Data!$I$2:$I$998=$B$2)+(Data!$I$2:$I$998=$B$3)+(Data!$I$2:$I$998=$B$4) )*(Data!$J$2:$J$998&lt;=$B$5)*(Data!$J$2:$J$998&gt;=$B$6)*(Data!$G$2:$G$998&lt;=AJ$11) ) ),"N/A")</f>
        <v>N/A</v>
      </c>
      <c r="AK150" s="6" t="str">
        <f>IF(AK$10="x",IF( SUMPRODUCT( (Data!$A$2:$A$998=$A150)*(Data!$B$2:$B$998=$B150)*(Data!$C$2:$C$998=$B$1)*(Data!$D$2:$D$998=AK$9)*( (Data!$I$2:$I$998=$B$2)+(Data!$I$2:$I$998=$B$3)+(Data!$I$2:$I$998=$B$4) )*(Data!$J$2:$J$998&lt;=$B$5)*(Data!$J$2:$J$998&gt;=$B$6)*(Data!$G$2:$G$998) )=0,"N/A",SUMPRODUCT( (Data!$A$2:$A$998=$A150)*(Data!$B$2:$B$998=$B150)*(Data!$C$2:$C$998=$B$1)*(Data!$D$2:$D$998=AK$9)*( (Data!$I$2:$I$998=$B$2)+(Data!$I$2:$I$998=$B$3)+(Data!$I$2:$I$998=$B$4) )*(Data!$J$2:$J$998&lt;=$B$5)*(Data!$J$2:$J$998&gt;=$B$6)*(Data!$G$2:$G$998&lt;=AK$11) ) ),"N/A")</f>
        <v>N/A</v>
      </c>
      <c r="AL150" s="6" t="str">
        <f>IF(AL$10="x",IF( SUMPRODUCT( (Data!$A$2:$A$998=$A150)*(Data!$B$2:$B$998=$B150)*(Data!$C$2:$C$998=$B$1)*(Data!$D$2:$D$998=AL$9)*( (Data!$I$2:$I$998=$B$2)+(Data!$I$2:$I$998=$B$3)+(Data!$I$2:$I$998=$B$4) )*(Data!$J$2:$J$998&lt;=$B$5)*(Data!$J$2:$J$998&gt;=$B$6)*(Data!$G$2:$G$998) )=0,"N/A",SUMPRODUCT( (Data!$A$2:$A$998=$A150)*(Data!$B$2:$B$998=$B150)*(Data!$C$2:$C$998=$B$1)*(Data!$D$2:$D$998=AL$9)*( (Data!$I$2:$I$998=$B$2)+(Data!$I$2:$I$998=$B$3)+(Data!$I$2:$I$998=$B$4) )*(Data!$J$2:$J$998&lt;=$B$5)*(Data!$J$2:$J$998&gt;=$B$6)*(Data!$G$2:$G$998&lt;=AL$11) ) ),"N/A")</f>
        <v>N/A</v>
      </c>
      <c r="AM150" s="6" t="str">
        <f>IF(AM$10="x",IF( SUMPRODUCT( (Data!$A$2:$A$998=$A150)*(Data!$B$2:$B$998=$B150)*(Data!$C$2:$C$998=$B$1)*(Data!$D$2:$D$998=AM$9)*( (Data!$I$2:$I$998=$B$2)+(Data!$I$2:$I$998=$B$3)+(Data!$I$2:$I$998=$B$4) )*(Data!$J$2:$J$998&lt;=$B$5)*(Data!$J$2:$J$998&gt;=$B$6)*(Data!$G$2:$G$998) )=0,"N/A",SUMPRODUCT( (Data!$A$2:$A$998=$A150)*(Data!$B$2:$B$998=$B150)*(Data!$C$2:$C$998=$B$1)*(Data!$D$2:$D$998=AM$9)*( (Data!$I$2:$I$998=$B$2)+(Data!$I$2:$I$998=$B$3)+(Data!$I$2:$I$998=$B$4) )*(Data!$J$2:$J$998&lt;=$B$5)*(Data!$J$2:$J$998&gt;=$B$6)*(Data!$G$2:$G$998&lt;=AM$11) ) ),"N/A")</f>
        <v>N/A</v>
      </c>
      <c r="AN150" s="6" t="str">
        <f>IF(AN$10="x",IF( SUMPRODUCT( (Data!$A$2:$A$998=$A150)*(Data!$B$2:$B$998=$B150)*(Data!$C$2:$C$998=$B$1)*(Data!$D$2:$D$998=AN$9)*( (Data!$I$2:$I$998=$B$2)+(Data!$I$2:$I$998=$B$3)+(Data!$I$2:$I$998=$B$4) )*(Data!$J$2:$J$998&lt;=$B$5)*(Data!$J$2:$J$998&gt;=$B$6)*(Data!$G$2:$G$998) )=0,"N/A",SUMPRODUCT( (Data!$A$2:$A$998=$A150)*(Data!$B$2:$B$998=$B150)*(Data!$C$2:$C$998=$B$1)*(Data!$D$2:$D$998=AN$9)*( (Data!$I$2:$I$998=$B$2)+(Data!$I$2:$I$998=$B$3)+(Data!$I$2:$I$998=$B$4) )*(Data!$J$2:$J$998&lt;=$B$5)*(Data!$J$2:$J$998&gt;=$B$6)*(Data!$G$2:$G$998&lt;=AN$11) ) ),"N/A")</f>
        <v>N/A</v>
      </c>
      <c r="AO150" s="6" t="str">
        <f>IF(AO$10="x",IF( SUMPRODUCT( (Data!$A$2:$A$998=$A150)*(Data!$B$2:$B$998=$B150)*(Data!$C$2:$C$998=$B$1)*(Data!$D$2:$D$998=AO$9)*( (Data!$I$2:$I$998=$B$2)+(Data!$I$2:$I$998=$B$3)+(Data!$I$2:$I$998=$B$4) )*(Data!$J$2:$J$998&lt;=$B$5)*(Data!$J$2:$J$998&gt;=$B$6)*(Data!$G$2:$G$998) )=0,"N/A",SUMPRODUCT( (Data!$A$2:$A$998=$A150)*(Data!$B$2:$B$998=$B150)*(Data!$C$2:$C$998=$B$1)*(Data!$D$2:$D$998=AO$9)*( (Data!$I$2:$I$998=$B$2)+(Data!$I$2:$I$998=$B$3)+(Data!$I$2:$I$998=$B$4) )*(Data!$J$2:$J$998&lt;=$B$5)*(Data!$J$2:$J$998&gt;=$B$6)*(Data!$G$2:$G$998&lt;=AO$11) ) ),"N/A")</f>
        <v>N/A</v>
      </c>
      <c r="AP150" s="6" t="str">
        <f>IF(AP$10="x",IF( SUMPRODUCT( (Data!$A$2:$A$998=$A150)*(Data!$B$2:$B$998=$B150)*(Data!$C$2:$C$998=$B$1)*(Data!$D$2:$D$998=AP$9)*( (Data!$I$2:$I$998=$B$2)+(Data!$I$2:$I$998=$B$3)+(Data!$I$2:$I$998=$B$4) )*(Data!$J$2:$J$998&lt;=$B$5)*(Data!$J$2:$J$998&gt;=$B$6)*(Data!$G$2:$G$998) )=0,"N/A",SUMPRODUCT( (Data!$A$2:$A$998=$A150)*(Data!$B$2:$B$998=$B150)*(Data!$C$2:$C$998=$B$1)*(Data!$D$2:$D$998=AP$9)*( (Data!$I$2:$I$998=$B$2)+(Data!$I$2:$I$998=$B$3)+(Data!$I$2:$I$998=$B$4) )*(Data!$J$2:$J$998&lt;=$B$5)*(Data!$J$2:$J$998&gt;=$B$6)*(Data!$G$2:$G$998&lt;=AP$11) ) ),"N/A")</f>
        <v>N/A</v>
      </c>
      <c r="AQ150" s="6" t="str">
        <f>IF(AQ$10="x",IF( SUMPRODUCT( (Data!$A$2:$A$998=$A150)*(Data!$B$2:$B$998=$B150)*(Data!$C$2:$C$998=$B$1)*(Data!$D$2:$D$998=AQ$9)*( (Data!$I$2:$I$998=$B$2)+(Data!$I$2:$I$998=$B$3)+(Data!$I$2:$I$998=$B$4) )*(Data!$J$2:$J$998&lt;=$B$5)*(Data!$J$2:$J$998&gt;=$B$6)*(Data!$G$2:$G$998) )=0,"N/A",SUMPRODUCT( (Data!$A$2:$A$998=$A150)*(Data!$B$2:$B$998=$B150)*(Data!$C$2:$C$998=$B$1)*(Data!$D$2:$D$998=AQ$9)*( (Data!$I$2:$I$998=$B$2)+(Data!$I$2:$I$998=$B$3)+(Data!$I$2:$I$998=$B$4) )*(Data!$J$2:$J$998&lt;=$B$5)*(Data!$J$2:$J$998&gt;=$B$6)*(Data!$G$2:$G$998&lt;=AQ$11) ) ),"N/A")</f>
        <v>N/A</v>
      </c>
      <c r="AR150" s="6" t="str">
        <f>IF(AR$10="x",IF( SUMPRODUCT( (Data!$A$2:$A$998=$A150)*(Data!$B$2:$B$998=$B150)*(Data!$C$2:$C$998=$B$1)*(Data!$D$2:$D$998=AR$9)*( (Data!$I$2:$I$998=$B$2)+(Data!$I$2:$I$998=$B$3)+(Data!$I$2:$I$998=$B$4) )*(Data!$J$2:$J$998&lt;=$B$5)*(Data!$J$2:$J$998&gt;=$B$6)*(Data!$G$2:$G$998) )=0,"N/A",SUMPRODUCT( (Data!$A$2:$A$998=$A150)*(Data!$B$2:$B$998=$B150)*(Data!$C$2:$C$998=$B$1)*(Data!$D$2:$D$998=AR$9)*( (Data!$I$2:$I$998=$B$2)+(Data!$I$2:$I$998=$B$3)+(Data!$I$2:$I$998=$B$4) )*(Data!$J$2:$J$998&lt;=$B$5)*(Data!$J$2:$J$998&gt;=$B$6)*(Data!$G$2:$G$998&lt;=AR$11) ) ),"N/A")</f>
        <v>N/A</v>
      </c>
      <c r="AS150" s="6" t="str">
        <f>IF(AS$10="x",IF( SUMPRODUCT( (Data!$A$2:$A$998=$A150)*(Data!$B$2:$B$998=$B150)*(Data!$C$2:$C$998=$B$1)*(Data!$D$2:$D$998=AS$9)*( (Data!$I$2:$I$998=$B$2)+(Data!$I$2:$I$998=$B$3)+(Data!$I$2:$I$998=$B$4) )*(Data!$J$2:$J$998&lt;=$B$5)*(Data!$J$2:$J$998&gt;=$B$6)*(Data!$G$2:$G$998) )=0,"N/A",SUMPRODUCT( (Data!$A$2:$A$998=$A150)*(Data!$B$2:$B$998=$B150)*(Data!$C$2:$C$998=$B$1)*(Data!$D$2:$D$998=AS$9)*( (Data!$I$2:$I$998=$B$2)+(Data!$I$2:$I$998=$B$3)+(Data!$I$2:$I$998=$B$4) )*(Data!$J$2:$J$998&lt;=$B$5)*(Data!$J$2:$J$998&gt;=$B$6)*(Data!$G$2:$G$998&lt;=AS$11) ) ),"N/A")</f>
        <v>N/A</v>
      </c>
      <c r="AT150" s="6" t="str">
        <f t="shared" si="147"/>
        <v>N/A</v>
      </c>
      <c r="AX150" s="6" t="str">
        <f t="shared" si="153"/>
        <v>N/A</v>
      </c>
      <c r="AY150" s="6" t="str">
        <f t="shared" si="137"/>
        <v>N/A</v>
      </c>
      <c r="AZ150" s="6" t="str">
        <f t="shared" si="138"/>
        <v>N/A</v>
      </c>
      <c r="BA150" s="6" t="str">
        <f t="shared" si="139"/>
        <v>N/A</v>
      </c>
      <c r="BB150" s="6" t="str">
        <f t="shared" si="92"/>
        <v>N/A</v>
      </c>
      <c r="BC150" s="6" t="str">
        <f t="shared" si="93"/>
        <v>N/A</v>
      </c>
      <c r="BD150" s="6" t="str">
        <f t="shared" si="94"/>
        <v>N/A</v>
      </c>
      <c r="BE150" s="6" t="str">
        <f t="shared" si="95"/>
        <v>N/A</v>
      </c>
      <c r="BF150" s="6" t="str">
        <f t="shared" si="96"/>
        <v>N/A</v>
      </c>
      <c r="BG150" s="6" t="str">
        <f t="shared" si="97"/>
        <v>N/A</v>
      </c>
      <c r="BH150" s="6" t="str">
        <f t="shared" si="98"/>
        <v>N/A</v>
      </c>
      <c r="BI150" s="6" t="str">
        <f t="shared" si="99"/>
        <v>N/A</v>
      </c>
      <c r="BJ150" s="6" t="str">
        <f t="shared" si="100"/>
        <v>N/A</v>
      </c>
      <c r="BK150" s="6" t="str">
        <f t="shared" si="101"/>
        <v>N/A</v>
      </c>
      <c r="BL150" s="6" t="str">
        <f t="shared" si="102"/>
        <v>N/A</v>
      </c>
      <c r="BM150" s="6" t="str">
        <f t="shared" si="103"/>
        <v>N/A</v>
      </c>
      <c r="BN150" s="6" t="str">
        <f t="shared" si="104"/>
        <v>N/A</v>
      </c>
      <c r="BO150" s="6" t="str">
        <f t="shared" si="105"/>
        <v>N/A</v>
      </c>
      <c r="BP150" s="6" t="str">
        <f t="shared" si="106"/>
        <v>N/A</v>
      </c>
      <c r="BQ150" s="6" t="str">
        <f t="shared" si="148"/>
        <v>N/A</v>
      </c>
      <c r="BU150" s="6" t="str">
        <f>IF(BU$10="x",IF( SUMPRODUCT( (Data!$A$2:$A$998=$A150)*(Data!$B$2:$B$998=$B150)*(Data!$C$2:$C$998=$B$1)*(Data!$D$2:$D$998=BU$9)*( (Data!$I$2:$I$998=$B$2)+(Data!$I$2:$I$998=$B$3)+(Data!$I$2:$I$998=$B$4) )*(Data!$J$2:$J$998&lt;=$B$5)*(Data!$J$2:$J$998&gt;=$B$6)*(Data!$F$2:$F$998) )=0,"N/A",SUMPRODUCT( (Data!$A$2:$A$998=$A150)*(Data!$B$2:$B$998=$B150)*(Data!$C$2:$C$998=$B$1)*(Data!$D$2:$D$998=BU$9)*( (Data!$I$2:$I$998=$B$2)+(Data!$I$2:$I$998=$B$3)+(Data!$I$2:$I$998=$B$4) )*(Data!$J$2:$J$998&lt;=$B$5)*(Data!$J$2:$J$998&gt;=$B$6)*(Data!$F$2:$F$998&gt;=BU$11) ) ),"N/A")</f>
        <v>N/A</v>
      </c>
      <c r="BV150" s="6" t="str">
        <f>IF(BV$10="x",IF( SUMPRODUCT( (Data!$A$2:$A$998=$A150)*(Data!$B$2:$B$998=$B150)*(Data!$C$2:$C$998=$B$1)*(Data!$D$2:$D$998=BV$9)*( (Data!$I$2:$I$998=$B$2)+(Data!$I$2:$I$998=$B$3)+(Data!$I$2:$I$998=$B$4) )*(Data!$J$2:$J$998&lt;=$B$5)*(Data!$J$2:$J$998&gt;=$B$6)*(Data!$F$2:$F$998) )=0,"N/A",SUMPRODUCT( (Data!$A$2:$A$998=$A150)*(Data!$B$2:$B$998=$B150)*(Data!$C$2:$C$998=$B$1)*(Data!$D$2:$D$998=BV$9)*( (Data!$I$2:$I$998=$B$2)+(Data!$I$2:$I$998=$B$3)+(Data!$I$2:$I$998=$B$4) )*(Data!$J$2:$J$998&lt;=$B$5)*(Data!$J$2:$J$998&gt;=$B$6)*(Data!$F$2:$F$998&gt;=BV$11) ) ),"N/A")</f>
        <v>N/A</v>
      </c>
      <c r="BW150" s="6" t="str">
        <f>IF(BW$10="x",IF( SUMPRODUCT( (Data!$A$2:$A$998=$A150)*(Data!$B$2:$B$998=$B150)*(Data!$C$2:$C$998=$B$1)*(Data!$D$2:$D$998=BW$9)*( (Data!$I$2:$I$998=$B$2)+(Data!$I$2:$I$998=$B$3)+(Data!$I$2:$I$998=$B$4) )*(Data!$J$2:$J$998&lt;=$B$5)*(Data!$J$2:$J$998&gt;=$B$6)*(Data!$F$2:$F$998) )=0,"N/A",SUMPRODUCT( (Data!$A$2:$A$998=$A150)*(Data!$B$2:$B$998=$B150)*(Data!$C$2:$C$998=$B$1)*(Data!$D$2:$D$998=BW$9)*( (Data!$I$2:$I$998=$B$2)+(Data!$I$2:$I$998=$B$3)+(Data!$I$2:$I$998=$B$4) )*(Data!$J$2:$J$998&lt;=$B$5)*(Data!$J$2:$J$998&gt;=$B$6)*(Data!$F$2:$F$998&gt;=BW$11) ) ),"N/A")</f>
        <v>N/A</v>
      </c>
      <c r="BX150" s="6" t="str">
        <f>IF(BX$10="x",IF( SUMPRODUCT( (Data!$A$2:$A$998=$A150)*(Data!$B$2:$B$998=$B150)*(Data!$C$2:$C$998=$B$1)*(Data!$D$2:$D$998=BX$9)*( (Data!$I$2:$I$998=$B$2)+(Data!$I$2:$I$998=$B$3)+(Data!$I$2:$I$998=$B$4) )*(Data!$J$2:$J$998&lt;=$B$5)*(Data!$J$2:$J$998&gt;=$B$6)*(Data!$F$2:$F$998) )=0,"N/A",SUMPRODUCT( (Data!$A$2:$A$998=$A150)*(Data!$B$2:$B$998=$B150)*(Data!$C$2:$C$998=$B$1)*(Data!$D$2:$D$998=BX$9)*( (Data!$I$2:$I$998=$B$2)+(Data!$I$2:$I$998=$B$3)+(Data!$I$2:$I$998=$B$4) )*(Data!$J$2:$J$998&lt;=$B$5)*(Data!$J$2:$J$998&gt;=$B$6)*(Data!$F$2:$F$998&gt;=BX$11) ) ),"N/A")</f>
        <v>N/A</v>
      </c>
      <c r="BY150" s="6" t="str">
        <f>IF(BY$10="x",IF( SUMPRODUCT( (Data!$A$2:$A$998=$A150)*(Data!$B$2:$B$998=$B150)*(Data!$C$2:$C$998=$B$1)*(Data!$D$2:$D$998=BY$9)*( (Data!$I$2:$I$998=$B$2)+(Data!$I$2:$I$998=$B$3)+(Data!$I$2:$I$998=$B$4) )*(Data!$J$2:$J$998&lt;=$B$5)*(Data!$J$2:$J$998&gt;=$B$6)*(Data!$F$2:$F$998) )=0,"N/A",SUMPRODUCT( (Data!$A$2:$A$998=$A150)*(Data!$B$2:$B$998=$B150)*(Data!$C$2:$C$998=$B$1)*(Data!$D$2:$D$998=BY$9)*( (Data!$I$2:$I$998=$B$2)+(Data!$I$2:$I$998=$B$3)+(Data!$I$2:$I$998=$B$4) )*(Data!$J$2:$J$998&lt;=$B$5)*(Data!$J$2:$J$998&gt;=$B$6)*(Data!$F$2:$F$998&gt;=BY$11) ) ),"N/A")</f>
        <v>N/A</v>
      </c>
      <c r="BZ150" s="6" t="str">
        <f>IF(BZ$10="x",IF( SUMPRODUCT( (Data!$A$2:$A$998=$A150)*(Data!$B$2:$B$998=$B150)*(Data!$C$2:$C$998=$B$1)*(Data!$D$2:$D$998=BZ$9)*( (Data!$I$2:$I$998=$B$2)+(Data!$I$2:$I$998=$B$3)+(Data!$I$2:$I$998=$B$4) )*(Data!$J$2:$J$998&lt;=$B$5)*(Data!$J$2:$J$998&gt;=$B$6)*(Data!$F$2:$F$998) )=0,"N/A",SUMPRODUCT( (Data!$A$2:$A$998=$A150)*(Data!$B$2:$B$998=$B150)*(Data!$C$2:$C$998=$B$1)*(Data!$D$2:$D$998=BZ$9)*( (Data!$I$2:$I$998=$B$2)+(Data!$I$2:$I$998=$B$3)+(Data!$I$2:$I$998=$B$4) )*(Data!$J$2:$J$998&lt;=$B$5)*(Data!$J$2:$J$998&gt;=$B$6)*(Data!$F$2:$F$998&gt;=BZ$11) ) ),"N/A")</f>
        <v>N/A</v>
      </c>
      <c r="CA150" s="6" t="str">
        <f>IF(CA$10="x",IF( SUMPRODUCT( (Data!$A$2:$A$998=$A150)*(Data!$B$2:$B$998=$B150)*(Data!$C$2:$C$998=$B$1)*(Data!$D$2:$D$998=CA$9)*( (Data!$I$2:$I$998=$B$2)+(Data!$I$2:$I$998=$B$3)+(Data!$I$2:$I$998=$B$4) )*(Data!$J$2:$J$998&lt;=$B$5)*(Data!$J$2:$J$998&gt;=$B$6)*(Data!$F$2:$F$998) )=0,"N/A",SUMPRODUCT( (Data!$A$2:$A$998=$A150)*(Data!$B$2:$B$998=$B150)*(Data!$C$2:$C$998=$B$1)*(Data!$D$2:$D$998=CA$9)*( (Data!$I$2:$I$998=$B$2)+(Data!$I$2:$I$998=$B$3)+(Data!$I$2:$I$998=$B$4) )*(Data!$J$2:$J$998&lt;=$B$5)*(Data!$J$2:$J$998&gt;=$B$6)*(Data!$F$2:$F$998&gt;=CA$11) ) ),"N/A")</f>
        <v>N/A</v>
      </c>
      <c r="CB150" s="6" t="str">
        <f>IF(CB$10="x",IF( SUMPRODUCT( (Data!$A$2:$A$998=$A150)*(Data!$B$2:$B$998=$B150)*(Data!$C$2:$C$998=$B$1)*(Data!$D$2:$D$998=CB$9)*( (Data!$I$2:$I$998=$B$2)+(Data!$I$2:$I$998=$B$3)+(Data!$I$2:$I$998=$B$4) )*(Data!$J$2:$J$998&lt;=$B$5)*(Data!$J$2:$J$998&gt;=$B$6)*(Data!$F$2:$F$998) )=0,"N/A",SUMPRODUCT( (Data!$A$2:$A$998=$A150)*(Data!$B$2:$B$998=$B150)*(Data!$C$2:$C$998=$B$1)*(Data!$D$2:$D$998=CB$9)*( (Data!$I$2:$I$998=$B$2)+(Data!$I$2:$I$998=$B$3)+(Data!$I$2:$I$998=$B$4) )*(Data!$J$2:$J$998&lt;=$B$5)*(Data!$J$2:$J$998&gt;=$B$6)*(Data!$F$2:$F$998&gt;=CB$11) ) ),"N/A")</f>
        <v>N/A</v>
      </c>
      <c r="CC150" s="6" t="str">
        <f>IF(CC$10="x",IF( SUMPRODUCT( (Data!$A$2:$A$998=$A150)*(Data!$B$2:$B$998=$B150)*(Data!$C$2:$C$998=$B$1)*(Data!$D$2:$D$998=CC$9)*( (Data!$I$2:$I$998=$B$2)+(Data!$I$2:$I$998=$B$3)+(Data!$I$2:$I$998=$B$4) )*(Data!$J$2:$J$998&lt;=$B$5)*(Data!$J$2:$J$998&gt;=$B$6)*(Data!$F$2:$F$998) )=0,"N/A",SUMPRODUCT( (Data!$A$2:$A$998=$A150)*(Data!$B$2:$B$998=$B150)*(Data!$C$2:$C$998=$B$1)*(Data!$D$2:$D$998=CC$9)*( (Data!$I$2:$I$998=$B$2)+(Data!$I$2:$I$998=$B$3)+(Data!$I$2:$I$998=$B$4) )*(Data!$J$2:$J$998&lt;=$B$5)*(Data!$J$2:$J$998&gt;=$B$6)*(Data!$F$2:$F$998&gt;=CC$11) ) ),"N/A")</f>
        <v>N/A</v>
      </c>
      <c r="CD150" s="6" t="str">
        <f>IF(CD$10="x",IF( SUMPRODUCT( (Data!$A$2:$A$998=$A150)*(Data!$B$2:$B$998=$B150)*(Data!$C$2:$C$998=$B$1)*(Data!$D$2:$D$998=CD$9)*( (Data!$I$2:$I$998=$B$2)+(Data!$I$2:$I$998=$B$3)+(Data!$I$2:$I$998=$B$4) )*(Data!$J$2:$J$998&lt;=$B$5)*(Data!$J$2:$J$998&gt;=$B$6)*(Data!$F$2:$F$998) )=0,"N/A",SUMPRODUCT( (Data!$A$2:$A$998=$A150)*(Data!$B$2:$B$998=$B150)*(Data!$C$2:$C$998=$B$1)*(Data!$D$2:$D$998=CD$9)*( (Data!$I$2:$I$998=$B$2)+(Data!$I$2:$I$998=$B$3)+(Data!$I$2:$I$998=$B$4) )*(Data!$J$2:$J$998&lt;=$B$5)*(Data!$J$2:$J$998&gt;=$B$6)*(Data!$F$2:$F$998&gt;=CD$11) ) ),"N/A")</f>
        <v>N/A</v>
      </c>
      <c r="CE150" s="6" t="str">
        <f>IF(CE$10="x",IF( SUMPRODUCT( (Data!$A$2:$A$998=$A150)*(Data!$B$2:$B$998=$B150)*(Data!$C$2:$C$998=$B$1)*(Data!$D$2:$D$998=CE$9)*( (Data!$I$2:$I$998=$B$2)+(Data!$I$2:$I$998=$B$3)+(Data!$I$2:$I$998=$B$4) )*(Data!$J$2:$J$998&lt;=$B$5)*(Data!$J$2:$J$998&gt;=$B$6)*(Data!$F$2:$F$998) )=0,"N/A",SUMPRODUCT( (Data!$A$2:$A$998=$A150)*(Data!$B$2:$B$998=$B150)*(Data!$C$2:$C$998=$B$1)*(Data!$D$2:$D$998=CE$9)*( (Data!$I$2:$I$998=$B$2)+(Data!$I$2:$I$998=$B$3)+(Data!$I$2:$I$998=$B$4) )*(Data!$J$2:$J$998&lt;=$B$5)*(Data!$J$2:$J$998&gt;=$B$6)*(Data!$F$2:$F$998&gt;=CE$11) ) ),"N/A")</f>
        <v>N/A</v>
      </c>
      <c r="CF150" s="6" t="str">
        <f>IF(CF$10="x",IF( SUMPRODUCT( (Data!$A$2:$A$998=$A150)*(Data!$B$2:$B$998=$B150)*(Data!$C$2:$C$998=$B$1)*(Data!$D$2:$D$998=CF$9)*( (Data!$I$2:$I$998=$B$2)+(Data!$I$2:$I$998=$B$3)+(Data!$I$2:$I$998=$B$4) )*(Data!$J$2:$J$998&lt;=$B$5)*(Data!$J$2:$J$998&gt;=$B$6)*(Data!$F$2:$F$998) )=0,"N/A",SUMPRODUCT( (Data!$A$2:$A$998=$A150)*(Data!$B$2:$B$998=$B150)*(Data!$C$2:$C$998=$B$1)*(Data!$D$2:$D$998=CF$9)*( (Data!$I$2:$I$998=$B$2)+(Data!$I$2:$I$998=$B$3)+(Data!$I$2:$I$998=$B$4) )*(Data!$J$2:$J$998&lt;=$B$5)*(Data!$J$2:$J$998&gt;=$B$6)*(Data!$F$2:$F$998&gt;=CF$11) ) ),"N/A")</f>
        <v>N/A</v>
      </c>
      <c r="CG150" s="6" t="str">
        <f>IF(CG$10="x",IF( SUMPRODUCT( (Data!$A$2:$A$998=$A150)*(Data!$B$2:$B$998=$B150)*(Data!$C$2:$C$998=$B$1)*(Data!$D$2:$D$998=CG$9)*( (Data!$I$2:$I$998=$B$2)+(Data!$I$2:$I$998=$B$3)+(Data!$I$2:$I$998=$B$4) )*(Data!$J$2:$J$998&lt;=$B$5)*(Data!$J$2:$J$998&gt;=$B$6)*(Data!$F$2:$F$998) )=0,"N/A",SUMPRODUCT( (Data!$A$2:$A$998=$A150)*(Data!$B$2:$B$998=$B150)*(Data!$C$2:$C$998=$B$1)*(Data!$D$2:$D$998=CG$9)*( (Data!$I$2:$I$998=$B$2)+(Data!$I$2:$I$998=$B$3)+(Data!$I$2:$I$998=$B$4) )*(Data!$J$2:$J$998&lt;=$B$5)*(Data!$J$2:$J$998&gt;=$B$6)*(Data!$F$2:$F$998&gt;=CG$11) ) ),"N/A")</f>
        <v>N/A</v>
      </c>
      <c r="CH150" s="6" t="str">
        <f>IF(CH$10="x",IF( SUMPRODUCT( (Data!$A$2:$A$998=$A150)*(Data!$B$2:$B$998=$B150)*(Data!$C$2:$C$998=$B$1)*(Data!$D$2:$D$998=CH$9)*( (Data!$I$2:$I$998=$B$2)+(Data!$I$2:$I$998=$B$3)+(Data!$I$2:$I$998=$B$4) )*(Data!$J$2:$J$998&lt;=$B$5)*(Data!$J$2:$J$998&gt;=$B$6)*(Data!$F$2:$F$998) )=0,"N/A",SUMPRODUCT( (Data!$A$2:$A$998=$A150)*(Data!$B$2:$B$998=$B150)*(Data!$C$2:$C$998=$B$1)*(Data!$D$2:$D$998=CH$9)*( (Data!$I$2:$I$998=$B$2)+(Data!$I$2:$I$998=$B$3)+(Data!$I$2:$I$998=$B$4) )*(Data!$J$2:$J$998&lt;=$B$5)*(Data!$J$2:$J$998&gt;=$B$6)*(Data!$F$2:$F$998&gt;=CH$11) ) ),"N/A")</f>
        <v>N/A</v>
      </c>
      <c r="CI150" s="6" t="str">
        <f>IF(CI$10="x",IF( SUMPRODUCT( (Data!$A$2:$A$998=$A150)*(Data!$B$2:$B$998=$B150)*(Data!$C$2:$C$998=$B$1)*(Data!$D$2:$D$998=CI$9)*( (Data!$I$2:$I$998=$B$2)+(Data!$I$2:$I$998=$B$3)+(Data!$I$2:$I$998=$B$4) )*(Data!$J$2:$J$998&lt;=$B$5)*(Data!$J$2:$J$998&gt;=$B$6)*(Data!$F$2:$F$998) )=0,"N/A",SUMPRODUCT( (Data!$A$2:$A$998=$A150)*(Data!$B$2:$B$998=$B150)*(Data!$C$2:$C$998=$B$1)*(Data!$D$2:$D$998=CI$9)*( (Data!$I$2:$I$998=$B$2)+(Data!$I$2:$I$998=$B$3)+(Data!$I$2:$I$998=$B$4) )*(Data!$J$2:$J$998&lt;=$B$5)*(Data!$J$2:$J$998&gt;=$B$6)*(Data!$F$2:$F$998&gt;=CI$11) ) ),"N/A")</f>
        <v>N/A</v>
      </c>
      <c r="CJ150" s="6" t="str">
        <f>IF(CJ$10="x",IF( SUMPRODUCT( (Data!$A$2:$A$998=$A150)*(Data!$B$2:$B$998=$B150)*(Data!$C$2:$C$998=$B$1)*(Data!$D$2:$D$998=CJ$9)*( (Data!$I$2:$I$998=$B$2)+(Data!$I$2:$I$998=$B$3)+(Data!$I$2:$I$998=$B$4) )*(Data!$J$2:$J$998&lt;=$B$5)*(Data!$J$2:$J$998&gt;=$B$6)*(Data!$F$2:$F$998) )=0,"N/A",SUMPRODUCT( (Data!$A$2:$A$998=$A150)*(Data!$B$2:$B$998=$B150)*(Data!$C$2:$C$998=$B$1)*(Data!$D$2:$D$998=CJ$9)*( (Data!$I$2:$I$998=$B$2)+(Data!$I$2:$I$998=$B$3)+(Data!$I$2:$I$998=$B$4) )*(Data!$J$2:$J$998&lt;=$B$5)*(Data!$J$2:$J$998&gt;=$B$6)*(Data!$F$2:$F$998&gt;=CJ$11) ) ),"N/A")</f>
        <v>N/A</v>
      </c>
      <c r="CK150" s="6" t="str">
        <f>IF(CK$10="x",IF( SUMPRODUCT( (Data!$A$2:$A$998=$A150)*(Data!$B$2:$B$998=$B150)*(Data!$C$2:$C$998=$B$1)*(Data!$D$2:$D$998=CK$9)*( (Data!$I$2:$I$998=$B$2)+(Data!$I$2:$I$998=$B$3)+(Data!$I$2:$I$998=$B$4) )*(Data!$J$2:$J$998&lt;=$B$5)*(Data!$J$2:$J$998&gt;=$B$6)*(Data!$F$2:$F$998) )=0,"N/A",SUMPRODUCT( (Data!$A$2:$A$998=$A150)*(Data!$B$2:$B$998=$B150)*(Data!$C$2:$C$998=$B$1)*(Data!$D$2:$D$998=CK$9)*( (Data!$I$2:$I$998=$B$2)+(Data!$I$2:$I$998=$B$3)+(Data!$I$2:$I$998=$B$4) )*(Data!$J$2:$J$998&lt;=$B$5)*(Data!$J$2:$J$998&gt;=$B$6)*(Data!$F$2:$F$998&gt;=CK$11) ) ),"N/A")</f>
        <v>N/A</v>
      </c>
      <c r="CL150" s="6" t="str">
        <f>IF(CL$10="x",IF( SUMPRODUCT( (Data!$A$2:$A$998=$A150)*(Data!$B$2:$B$998=$B150)*(Data!$C$2:$C$998=$B$1)*(Data!$D$2:$D$998=CL$9)*( (Data!$I$2:$I$998=$B$2)+(Data!$I$2:$I$998=$B$3)+(Data!$I$2:$I$998=$B$4) )*(Data!$J$2:$J$998&lt;=$B$5)*(Data!$J$2:$J$998&gt;=$B$6)*(Data!$F$2:$F$998) )=0,"N/A",SUMPRODUCT( (Data!$A$2:$A$998=$A150)*(Data!$B$2:$B$998=$B150)*(Data!$C$2:$C$998=$B$1)*(Data!$D$2:$D$998=CL$9)*( (Data!$I$2:$I$998=$B$2)+(Data!$I$2:$I$998=$B$3)+(Data!$I$2:$I$998=$B$4) )*(Data!$J$2:$J$998&lt;=$B$5)*(Data!$J$2:$J$998&gt;=$B$6)*(Data!$F$2:$F$998&gt;=CL$11) ) ),"N/A")</f>
        <v>N/A</v>
      </c>
      <c r="CM150" s="6" t="str">
        <f>IF(CM$10="x",IF( SUMPRODUCT( (Data!$A$2:$A$998=$A150)*(Data!$B$2:$B$998=$B150)*(Data!$C$2:$C$998=$B$1)*(Data!$D$2:$D$998=CM$9)*( (Data!$I$2:$I$998=$B$2)+(Data!$I$2:$I$998=$B$3)+(Data!$I$2:$I$998=$B$4) )*(Data!$J$2:$J$998&lt;=$B$5)*(Data!$J$2:$J$998&gt;=$B$6)*(Data!$F$2:$F$998) )=0,"N/A",SUMPRODUCT( (Data!$A$2:$A$998=$A150)*(Data!$B$2:$B$998=$B150)*(Data!$C$2:$C$998=$B$1)*(Data!$D$2:$D$998=CM$9)*( (Data!$I$2:$I$998=$B$2)+(Data!$I$2:$I$998=$B$3)+(Data!$I$2:$I$998=$B$4) )*(Data!$J$2:$J$998&lt;=$B$5)*(Data!$J$2:$J$998&gt;=$B$6)*(Data!$F$2:$F$998&gt;=CM$11) ) ),"N/A")</f>
        <v>N/A</v>
      </c>
      <c r="CN150" s="6" t="str">
        <f t="shared" si="149"/>
        <v>N/A</v>
      </c>
      <c r="CR150" s="6" t="str">
        <f>IF(CR$10="x",IF( SUMPRODUCT( (Data!$A$2:$A$998=$A150)*(Data!$B$2:$B$998=$B150)*(Data!$C$2:$C$998=$B$1)*(Data!$D$2:$D$998=CR$9)*( (Data!$I$2:$I$998=$B$2)+(Data!$I$2:$I$998=$B$3)+(Data!$I$2:$I$998=$B$4) )*(Data!$J$2:$J$998&lt;=$B$5)*(Data!$J$2:$J$998&gt;=$B$6)*(Data!$H$2:$H$998) )=0,"N/A",SUMPRODUCT( (Data!$A$2:$A$998=$A150)*(Data!$B$2:$B$998=$B150)*(Data!$C$2:$C$998=$B$1)*(Data!$D$2:$D$998=CR$9)*( (Data!$I$2:$I$998=$B$2)+(Data!$I$2:$I$998=$B$3)+(Data!$I$2:$I$998=$B$4) )*(Data!$J$2:$J$998&lt;=$B$5)*(Data!$J$2:$J$998&gt;=$B$6)*(Data!$H$2:$H$998&lt;=CR$11) ) ),"N/A")</f>
        <v>N/A</v>
      </c>
      <c r="CS150" s="6" t="str">
        <f>IF(CS$10="x",IF( SUMPRODUCT( (Data!$A$2:$A$998=$A150)*(Data!$B$2:$B$998=$B150)*(Data!$C$2:$C$998=$B$1)*(Data!$D$2:$D$998=CS$9)*( (Data!$I$2:$I$998=$B$2)+(Data!$I$2:$I$998=$B$3)+(Data!$I$2:$I$998=$B$4) )*(Data!$J$2:$J$998&lt;=$B$5)*(Data!$J$2:$J$998&gt;=$B$6)*(Data!$H$2:$H$998) )=0,"N/A",SUMPRODUCT( (Data!$A$2:$A$998=$A150)*(Data!$B$2:$B$998=$B150)*(Data!$C$2:$C$998=$B$1)*(Data!$D$2:$D$998=CS$9)*( (Data!$I$2:$I$998=$B$2)+(Data!$I$2:$I$998=$B$3)+(Data!$I$2:$I$998=$B$4) )*(Data!$J$2:$J$998&lt;=$B$5)*(Data!$J$2:$J$998&gt;=$B$6)*(Data!$H$2:$H$998&lt;=CS$11) ) ),"N/A")</f>
        <v>N/A</v>
      </c>
      <c r="CT150" s="6" t="str">
        <f>IF(CT$10="x",IF( SUMPRODUCT( (Data!$A$2:$A$998=$A150)*(Data!$B$2:$B$998=$B150)*(Data!$C$2:$C$998=$B$1)*(Data!$D$2:$D$998=CT$9)*( (Data!$I$2:$I$998=$B$2)+(Data!$I$2:$I$998=$B$3)+(Data!$I$2:$I$998=$B$4) )*(Data!$J$2:$J$998&lt;=$B$5)*(Data!$J$2:$J$998&gt;=$B$6)*(Data!$H$2:$H$998) )=0,"N/A",SUMPRODUCT( (Data!$A$2:$A$998=$A150)*(Data!$B$2:$B$998=$B150)*(Data!$C$2:$C$998=$B$1)*(Data!$D$2:$D$998=CT$9)*( (Data!$I$2:$I$998=$B$2)+(Data!$I$2:$I$998=$B$3)+(Data!$I$2:$I$998=$B$4) )*(Data!$J$2:$J$998&lt;=$B$5)*(Data!$J$2:$J$998&gt;=$B$6)*(Data!$H$2:$H$998&lt;=CT$11) ) ),"N/A")</f>
        <v>N/A</v>
      </c>
      <c r="CU150" s="6" t="str">
        <f>IF(CU$10="x",IF( SUMPRODUCT( (Data!$A$2:$A$998=$A150)*(Data!$B$2:$B$998=$B150)*(Data!$C$2:$C$998=$B$1)*(Data!$D$2:$D$998=CU$9)*( (Data!$I$2:$I$998=$B$2)+(Data!$I$2:$I$998=$B$3)+(Data!$I$2:$I$998=$B$4) )*(Data!$J$2:$J$998&lt;=$B$5)*(Data!$J$2:$J$998&gt;=$B$6)*(Data!$H$2:$H$998) )=0,"N/A",SUMPRODUCT( (Data!$A$2:$A$998=$A150)*(Data!$B$2:$B$998=$B150)*(Data!$C$2:$C$998=$B$1)*(Data!$D$2:$D$998=CU$9)*( (Data!$I$2:$I$998=$B$2)+(Data!$I$2:$I$998=$B$3)+(Data!$I$2:$I$998=$B$4) )*(Data!$J$2:$J$998&lt;=$B$5)*(Data!$J$2:$J$998&gt;=$B$6)*(Data!$H$2:$H$998&lt;=CU$11) ) ),"N/A")</f>
        <v>N/A</v>
      </c>
      <c r="CV150" s="6" t="str">
        <f>IF(CV$10="x",IF( SUMPRODUCT( (Data!$A$2:$A$998=$A150)*(Data!$B$2:$B$998=$B150)*(Data!$C$2:$C$998=$B$1)*(Data!$D$2:$D$998=CV$9)*( (Data!$I$2:$I$998=$B$2)+(Data!$I$2:$I$998=$B$3)+(Data!$I$2:$I$998=$B$4) )*(Data!$J$2:$J$998&lt;=$B$5)*(Data!$J$2:$J$998&gt;=$B$6)*(Data!$H$2:$H$998) )=0,"N/A",SUMPRODUCT( (Data!$A$2:$A$998=$A150)*(Data!$B$2:$B$998=$B150)*(Data!$C$2:$C$998=$B$1)*(Data!$D$2:$D$998=CV$9)*( (Data!$I$2:$I$998=$B$2)+(Data!$I$2:$I$998=$B$3)+(Data!$I$2:$I$998=$B$4) )*(Data!$J$2:$J$998&lt;=$B$5)*(Data!$J$2:$J$998&gt;=$B$6)*(Data!$H$2:$H$998&lt;=CV$11) ) ),"N/A")</f>
        <v>N/A</v>
      </c>
      <c r="CW150" s="6" t="str">
        <f>IF(CW$10="x",IF( SUMPRODUCT( (Data!$A$2:$A$998=$A150)*(Data!$B$2:$B$998=$B150)*(Data!$C$2:$C$998=$B$1)*(Data!$D$2:$D$998=CW$9)*( (Data!$I$2:$I$998=$B$2)+(Data!$I$2:$I$998=$B$3)+(Data!$I$2:$I$998=$B$4) )*(Data!$J$2:$J$998&lt;=$B$5)*(Data!$J$2:$J$998&gt;=$B$6)*(Data!$H$2:$H$998) )=0,"N/A",SUMPRODUCT( (Data!$A$2:$A$998=$A150)*(Data!$B$2:$B$998=$B150)*(Data!$C$2:$C$998=$B$1)*(Data!$D$2:$D$998=CW$9)*( (Data!$I$2:$I$998=$B$2)+(Data!$I$2:$I$998=$B$3)+(Data!$I$2:$I$998=$B$4) )*(Data!$J$2:$J$998&lt;=$B$5)*(Data!$J$2:$J$998&gt;=$B$6)*(Data!$H$2:$H$998&lt;=CW$11) ) ),"N/A")</f>
        <v>N/A</v>
      </c>
      <c r="CX150" s="6" t="str">
        <f>IF(CX$10="x",IF( SUMPRODUCT( (Data!$A$2:$A$998=$A150)*(Data!$B$2:$B$998=$B150)*(Data!$C$2:$C$998=$B$1)*(Data!$D$2:$D$998=CX$9)*( (Data!$I$2:$I$998=$B$2)+(Data!$I$2:$I$998=$B$3)+(Data!$I$2:$I$998=$B$4) )*(Data!$J$2:$J$998&lt;=$B$5)*(Data!$J$2:$J$998&gt;=$B$6)*(Data!$H$2:$H$998) )=0,"N/A",SUMPRODUCT( (Data!$A$2:$A$998=$A150)*(Data!$B$2:$B$998=$B150)*(Data!$C$2:$C$998=$B$1)*(Data!$D$2:$D$998=CX$9)*( (Data!$I$2:$I$998=$B$2)+(Data!$I$2:$I$998=$B$3)+(Data!$I$2:$I$998=$B$4) )*(Data!$J$2:$J$998&lt;=$B$5)*(Data!$J$2:$J$998&gt;=$B$6)*(Data!$H$2:$H$998&lt;=CX$11) ) ),"N/A")</f>
        <v>N/A</v>
      </c>
      <c r="CY150" s="6" t="str">
        <f>IF(CY$10="x",IF( SUMPRODUCT( (Data!$A$2:$A$998=$A150)*(Data!$B$2:$B$998=$B150)*(Data!$C$2:$C$998=$B$1)*(Data!$D$2:$D$998=CY$9)*( (Data!$I$2:$I$998=$B$2)+(Data!$I$2:$I$998=$B$3)+(Data!$I$2:$I$998=$B$4) )*(Data!$J$2:$J$998&lt;=$B$5)*(Data!$J$2:$J$998&gt;=$B$6)*(Data!$H$2:$H$998) )=0,"N/A",SUMPRODUCT( (Data!$A$2:$A$998=$A150)*(Data!$B$2:$B$998=$B150)*(Data!$C$2:$C$998=$B$1)*(Data!$D$2:$D$998=CY$9)*( (Data!$I$2:$I$998=$B$2)+(Data!$I$2:$I$998=$B$3)+(Data!$I$2:$I$998=$B$4) )*(Data!$J$2:$J$998&lt;=$B$5)*(Data!$J$2:$J$998&gt;=$B$6)*(Data!$H$2:$H$998&lt;=CY$11) ) ),"N/A")</f>
        <v>N/A</v>
      </c>
      <c r="CZ150" s="6" t="str">
        <f>IF(CZ$10="x",IF( SUMPRODUCT( (Data!$A$2:$A$998=$A150)*(Data!$B$2:$B$998=$B150)*(Data!$C$2:$C$998=$B$1)*(Data!$D$2:$D$998=CZ$9)*( (Data!$I$2:$I$998=$B$2)+(Data!$I$2:$I$998=$B$3)+(Data!$I$2:$I$998=$B$4) )*(Data!$J$2:$J$998&lt;=$B$5)*(Data!$J$2:$J$998&gt;=$B$6)*(Data!$H$2:$H$998) )=0,"N/A",SUMPRODUCT( (Data!$A$2:$A$998=$A150)*(Data!$B$2:$B$998=$B150)*(Data!$C$2:$C$998=$B$1)*(Data!$D$2:$D$998=CZ$9)*( (Data!$I$2:$I$998=$B$2)+(Data!$I$2:$I$998=$B$3)+(Data!$I$2:$I$998=$B$4) )*(Data!$J$2:$J$998&lt;=$B$5)*(Data!$J$2:$J$998&gt;=$B$6)*(Data!$H$2:$H$998&lt;=CZ$11) ) ),"N/A")</f>
        <v>N/A</v>
      </c>
      <c r="DA150" s="6" t="str">
        <f>IF(DA$10="x",IF( SUMPRODUCT( (Data!$A$2:$A$998=$A150)*(Data!$B$2:$B$998=$B150)*(Data!$C$2:$C$998=$B$1)*(Data!$D$2:$D$998=DA$9)*( (Data!$I$2:$I$998=$B$2)+(Data!$I$2:$I$998=$B$3)+(Data!$I$2:$I$998=$B$4) )*(Data!$J$2:$J$998&lt;=$B$5)*(Data!$J$2:$J$998&gt;=$B$6)*(Data!$H$2:$H$998) )=0,"N/A",SUMPRODUCT( (Data!$A$2:$A$998=$A150)*(Data!$B$2:$B$998=$B150)*(Data!$C$2:$C$998=$B$1)*(Data!$D$2:$D$998=DA$9)*( (Data!$I$2:$I$998=$B$2)+(Data!$I$2:$I$998=$B$3)+(Data!$I$2:$I$998=$B$4) )*(Data!$J$2:$J$998&lt;=$B$5)*(Data!$J$2:$J$998&gt;=$B$6)*(Data!$H$2:$H$998&lt;=DA$11) ) ),"N/A")</f>
        <v>N/A</v>
      </c>
      <c r="DB150" s="6" t="str">
        <f>IF(DB$10="x",IF( SUMPRODUCT( (Data!$A$2:$A$998=$A150)*(Data!$B$2:$B$998=$B150)*(Data!$C$2:$C$998=$B$1)*(Data!$D$2:$D$998=DB$9)*( (Data!$I$2:$I$998=$B$2)+(Data!$I$2:$I$998=$B$3)+(Data!$I$2:$I$998=$B$4) )*(Data!$J$2:$J$998&lt;=$B$5)*(Data!$J$2:$J$998&gt;=$B$6)*(Data!$H$2:$H$998) )=0,"N/A",SUMPRODUCT( (Data!$A$2:$A$998=$A150)*(Data!$B$2:$B$998=$B150)*(Data!$C$2:$C$998=$B$1)*(Data!$D$2:$D$998=DB$9)*( (Data!$I$2:$I$998=$B$2)+(Data!$I$2:$I$998=$B$3)+(Data!$I$2:$I$998=$B$4) )*(Data!$J$2:$J$998&lt;=$B$5)*(Data!$J$2:$J$998&gt;=$B$6)*(Data!$H$2:$H$998&lt;=DB$11) ) ),"N/A")</f>
        <v>N/A</v>
      </c>
      <c r="DC150" s="6" t="str">
        <f>IF(DC$10="x",IF( SUMPRODUCT( (Data!$A$2:$A$998=$A150)*(Data!$B$2:$B$998=$B150)*(Data!$C$2:$C$998=$B$1)*(Data!$D$2:$D$998=DC$9)*( (Data!$I$2:$I$998=$B$2)+(Data!$I$2:$I$998=$B$3)+(Data!$I$2:$I$998=$B$4) )*(Data!$J$2:$J$998&lt;=$B$5)*(Data!$J$2:$J$998&gt;=$B$6)*(Data!$H$2:$H$998) )=0,"N/A",SUMPRODUCT( (Data!$A$2:$A$998=$A150)*(Data!$B$2:$B$998=$B150)*(Data!$C$2:$C$998=$B$1)*(Data!$D$2:$D$998=DC$9)*( (Data!$I$2:$I$998=$B$2)+(Data!$I$2:$I$998=$B$3)+(Data!$I$2:$I$998=$B$4) )*(Data!$J$2:$J$998&lt;=$B$5)*(Data!$J$2:$J$998&gt;=$B$6)*(Data!$H$2:$H$998&lt;=DC$11) ) ),"N/A")</f>
        <v>N/A</v>
      </c>
      <c r="DD150" s="6" t="str">
        <f>IF(DD$10="x",IF( SUMPRODUCT( (Data!$A$2:$A$998=$A150)*(Data!$B$2:$B$998=$B150)*(Data!$C$2:$C$998=$B$1)*(Data!$D$2:$D$998=DD$9)*( (Data!$I$2:$I$998=$B$2)+(Data!$I$2:$I$998=$B$3)+(Data!$I$2:$I$998=$B$4) )*(Data!$J$2:$J$998&lt;=$B$5)*(Data!$J$2:$J$998&gt;=$B$6)*(Data!$H$2:$H$998) )=0,"N/A",SUMPRODUCT( (Data!$A$2:$A$998=$A150)*(Data!$B$2:$B$998=$B150)*(Data!$C$2:$C$998=$B$1)*(Data!$D$2:$D$998=DD$9)*( (Data!$I$2:$I$998=$B$2)+(Data!$I$2:$I$998=$B$3)+(Data!$I$2:$I$998=$B$4) )*(Data!$J$2:$J$998&lt;=$B$5)*(Data!$J$2:$J$998&gt;=$B$6)*(Data!$H$2:$H$998&lt;=DD$11) ) ),"N/A")</f>
        <v>N/A</v>
      </c>
      <c r="DE150" s="6" t="str">
        <f>IF(DE$10="x",IF( SUMPRODUCT( (Data!$A$2:$A$998=$A150)*(Data!$B$2:$B$998=$B150)*(Data!$C$2:$C$998=$B$1)*(Data!$D$2:$D$998=DE$9)*( (Data!$I$2:$I$998=$B$2)+(Data!$I$2:$I$998=$B$3)+(Data!$I$2:$I$998=$B$4) )*(Data!$J$2:$J$998&lt;=$B$5)*(Data!$J$2:$J$998&gt;=$B$6)*(Data!$H$2:$H$998) )=0,"N/A",SUMPRODUCT( (Data!$A$2:$A$998=$A150)*(Data!$B$2:$B$998=$B150)*(Data!$C$2:$C$998=$B$1)*(Data!$D$2:$D$998=DE$9)*( (Data!$I$2:$I$998=$B$2)+(Data!$I$2:$I$998=$B$3)+(Data!$I$2:$I$998=$B$4) )*(Data!$J$2:$J$998&lt;=$B$5)*(Data!$J$2:$J$998&gt;=$B$6)*(Data!$H$2:$H$998&lt;=DE$11) ) ),"N/A")</f>
        <v>N/A</v>
      </c>
      <c r="DF150" s="6" t="str">
        <f>IF(DF$10="x",IF( SUMPRODUCT( (Data!$A$2:$A$998=$A150)*(Data!$B$2:$B$998=$B150)*(Data!$C$2:$C$998=$B$1)*(Data!$D$2:$D$998=DF$9)*( (Data!$I$2:$I$998=$B$2)+(Data!$I$2:$I$998=$B$3)+(Data!$I$2:$I$998=$B$4) )*(Data!$J$2:$J$998&lt;=$B$5)*(Data!$J$2:$J$998&gt;=$B$6)*(Data!$H$2:$H$998) )=0,"N/A",SUMPRODUCT( (Data!$A$2:$A$998=$A150)*(Data!$B$2:$B$998=$B150)*(Data!$C$2:$C$998=$B$1)*(Data!$D$2:$D$998=DF$9)*( (Data!$I$2:$I$998=$B$2)+(Data!$I$2:$I$998=$B$3)+(Data!$I$2:$I$998=$B$4) )*(Data!$J$2:$J$998&lt;=$B$5)*(Data!$J$2:$J$998&gt;=$B$6)*(Data!$H$2:$H$998&lt;=DF$11) ) ),"N/A")</f>
        <v>N/A</v>
      </c>
      <c r="DG150" s="6" t="str">
        <f>IF(DG$10="x",IF( SUMPRODUCT( (Data!$A$2:$A$998=$A150)*(Data!$B$2:$B$998=$B150)*(Data!$C$2:$C$998=$B$1)*(Data!$D$2:$D$998=DG$9)*( (Data!$I$2:$I$998=$B$2)+(Data!$I$2:$I$998=$B$3)+(Data!$I$2:$I$998=$B$4) )*(Data!$J$2:$J$998&lt;=$B$5)*(Data!$J$2:$J$998&gt;=$B$6)*(Data!$H$2:$H$998) )=0,"N/A",SUMPRODUCT( (Data!$A$2:$A$998=$A150)*(Data!$B$2:$B$998=$B150)*(Data!$C$2:$C$998=$B$1)*(Data!$D$2:$D$998=DG$9)*( (Data!$I$2:$I$998=$B$2)+(Data!$I$2:$I$998=$B$3)+(Data!$I$2:$I$998=$B$4) )*(Data!$J$2:$J$998&lt;=$B$5)*(Data!$J$2:$J$998&gt;=$B$6)*(Data!$H$2:$H$998&lt;=DG$11) ) ),"N/A")</f>
        <v>N/A</v>
      </c>
      <c r="DH150" s="6" t="str">
        <f>IF(DH$10="x",IF( SUMPRODUCT( (Data!$A$2:$A$998=$A150)*(Data!$B$2:$B$998=$B150)*(Data!$C$2:$C$998=$B$1)*(Data!$D$2:$D$998=DH$9)*( (Data!$I$2:$I$998=$B$2)+(Data!$I$2:$I$998=$B$3)+(Data!$I$2:$I$998=$B$4) )*(Data!$J$2:$J$998&lt;=$B$5)*(Data!$J$2:$J$998&gt;=$B$6)*(Data!$H$2:$H$998) )=0,"N/A",SUMPRODUCT( (Data!$A$2:$A$998=$A150)*(Data!$B$2:$B$998=$B150)*(Data!$C$2:$C$998=$B$1)*(Data!$D$2:$D$998=DH$9)*( (Data!$I$2:$I$998=$B$2)+(Data!$I$2:$I$998=$B$3)+(Data!$I$2:$I$998=$B$4) )*(Data!$J$2:$J$998&lt;=$B$5)*(Data!$J$2:$J$998&gt;=$B$6)*(Data!$H$2:$H$998&lt;=DH$11) ) ),"N/A")</f>
        <v>N/A</v>
      </c>
      <c r="DI150" s="6" t="str">
        <f>IF(DI$10="x",IF( SUMPRODUCT( (Data!$A$2:$A$998=$A150)*(Data!$B$2:$B$998=$B150)*(Data!$C$2:$C$998=$B$1)*(Data!$D$2:$D$998=DI$9)*( (Data!$I$2:$I$998=$B$2)+(Data!$I$2:$I$998=$B$3)+(Data!$I$2:$I$998=$B$4) )*(Data!$J$2:$J$998&lt;=$B$5)*(Data!$J$2:$J$998&gt;=$B$6)*(Data!$H$2:$H$998) )=0,"N/A",SUMPRODUCT( (Data!$A$2:$A$998=$A150)*(Data!$B$2:$B$998=$B150)*(Data!$C$2:$C$998=$B$1)*(Data!$D$2:$D$998=DI$9)*( (Data!$I$2:$I$998=$B$2)+(Data!$I$2:$I$998=$B$3)+(Data!$I$2:$I$998=$B$4) )*(Data!$J$2:$J$998&lt;=$B$5)*(Data!$J$2:$J$998&gt;=$B$6)*(Data!$H$2:$H$998&lt;=DI$11) ) ),"N/A")</f>
        <v>N/A</v>
      </c>
      <c r="DJ150" s="6" t="str">
        <f>IF(DJ$10="x",IF( SUMPRODUCT( (Data!$A$2:$A$998=$A150)*(Data!$B$2:$B$998=$B150)*(Data!$C$2:$C$998=$B$1)*(Data!$D$2:$D$998=DJ$9)*( (Data!$I$2:$I$998=$B$2)+(Data!$I$2:$I$998=$B$3)+(Data!$I$2:$I$998=$B$4) )*(Data!$J$2:$J$998&lt;=$B$5)*(Data!$J$2:$J$998&gt;=$B$6)*(Data!$H$2:$H$998) )=0,"N/A",SUMPRODUCT( (Data!$A$2:$A$998=$A150)*(Data!$B$2:$B$998=$B150)*(Data!$C$2:$C$998=$B$1)*(Data!$D$2:$D$998=DJ$9)*( (Data!$I$2:$I$998=$B$2)+(Data!$I$2:$I$998=$B$3)+(Data!$I$2:$I$998=$B$4) )*(Data!$J$2:$J$998&lt;=$B$5)*(Data!$J$2:$J$998&gt;=$B$6)*(Data!$H$2:$H$998&lt;=DJ$11) ) ),"N/A")</f>
        <v>N/A</v>
      </c>
      <c r="DK150" s="6" t="str">
        <f t="shared" si="150"/>
        <v>N/A</v>
      </c>
      <c r="DO150" s="6" t="str">
        <f t="shared" si="154"/>
        <v>N/A</v>
      </c>
      <c r="DP150" s="6" t="str">
        <f t="shared" si="140"/>
        <v>N/A</v>
      </c>
      <c r="DQ150" s="6" t="str">
        <f t="shared" si="141"/>
        <v>N/A</v>
      </c>
      <c r="DR150" s="6" t="str">
        <f t="shared" si="142"/>
        <v>N/A</v>
      </c>
      <c r="DS150" s="6" t="str">
        <f t="shared" si="107"/>
        <v>N/A</v>
      </c>
      <c r="DT150" s="6" t="str">
        <f t="shared" si="108"/>
        <v>N/A</v>
      </c>
      <c r="DU150" s="6" t="str">
        <f t="shared" si="109"/>
        <v>N/A</v>
      </c>
      <c r="DV150" s="6" t="str">
        <f t="shared" si="110"/>
        <v>N/A</v>
      </c>
      <c r="DW150" s="6" t="str">
        <f t="shared" si="111"/>
        <v>N/A</v>
      </c>
      <c r="DX150" s="6" t="str">
        <f t="shared" si="112"/>
        <v>N/A</v>
      </c>
      <c r="DY150" s="6" t="str">
        <f t="shared" si="113"/>
        <v>N/A</v>
      </c>
      <c r="DZ150" s="6" t="str">
        <f t="shared" si="114"/>
        <v>N/A</v>
      </c>
      <c r="EA150" s="6" t="str">
        <f t="shared" si="115"/>
        <v>N/A</v>
      </c>
      <c r="EB150" s="6" t="str">
        <f t="shared" si="116"/>
        <v>N/A</v>
      </c>
      <c r="EC150" s="6" t="str">
        <f t="shared" si="117"/>
        <v>N/A</v>
      </c>
      <c r="ED150" s="6" t="str">
        <f t="shared" si="118"/>
        <v>N/A</v>
      </c>
      <c r="EE150" s="6" t="str">
        <f t="shared" si="119"/>
        <v>N/A</v>
      </c>
      <c r="EF150" s="6" t="str">
        <f t="shared" si="120"/>
        <v>N/A</v>
      </c>
      <c r="EG150" s="6" t="str">
        <f t="shared" si="121"/>
        <v>N/A</v>
      </c>
      <c r="EH150" s="6" t="str">
        <f t="shared" si="151"/>
        <v>N/A</v>
      </c>
      <c r="EL150" s="6" t="str">
        <f t="shared" si="155"/>
        <v>N/A</v>
      </c>
      <c r="EM150" s="6" t="str">
        <f t="shared" si="143"/>
        <v>N/A</v>
      </c>
      <c r="EN150" s="6" t="str">
        <f t="shared" si="144"/>
        <v>N/A</v>
      </c>
      <c r="EO150" s="6" t="str">
        <f t="shared" si="145"/>
        <v>N/A</v>
      </c>
      <c r="EP150" s="6" t="str">
        <f t="shared" si="122"/>
        <v>N/A</v>
      </c>
      <c r="EQ150" s="6" t="str">
        <f t="shared" si="123"/>
        <v>N/A</v>
      </c>
      <c r="ER150" s="6" t="str">
        <f t="shared" si="124"/>
        <v>N/A</v>
      </c>
      <c r="ES150" s="6" t="str">
        <f t="shared" si="125"/>
        <v>N/A</v>
      </c>
      <c r="ET150" s="6" t="str">
        <f t="shared" si="126"/>
        <v>N/A</v>
      </c>
      <c r="EU150" s="6" t="str">
        <f t="shared" si="127"/>
        <v>N/A</v>
      </c>
      <c r="EV150" s="6" t="str">
        <f t="shared" si="128"/>
        <v>N/A</v>
      </c>
      <c r="EW150" s="6" t="str">
        <f t="shared" si="129"/>
        <v>N/A</v>
      </c>
      <c r="EX150" s="6" t="str">
        <f t="shared" si="130"/>
        <v>N/A</v>
      </c>
      <c r="EY150" s="6" t="str">
        <f t="shared" si="131"/>
        <v>N/A</v>
      </c>
      <c r="EZ150" s="6" t="str">
        <f t="shared" si="132"/>
        <v>N/A</v>
      </c>
      <c r="FA150" s="6" t="str">
        <f t="shared" si="133"/>
        <v>N/A</v>
      </c>
      <c r="FB150" s="6" t="str">
        <f t="shared" si="134"/>
        <v>N/A</v>
      </c>
      <c r="FC150" s="6" t="str">
        <f t="shared" si="135"/>
        <v>N/A</v>
      </c>
      <c r="FD150" s="6" t="str">
        <f t="shared" si="136"/>
        <v>N/A</v>
      </c>
      <c r="FE150" s="6" t="str">
        <f t="shared" si="152"/>
        <v>N/A</v>
      </c>
      <c r="FI150" s="6">
        <f>SUMPRODUCT( (Data!$A$2:$A$1768=$A150)*(Data!$B$2:$B$1768=$B150)*(Data!$J$2:$J$1768) ) / (SUMPRODUCT( (Data!$A$2:$A$1768=$A150)*(Data!$B$2:$B$1768=$B150)*1 ))</f>
        <v>12</v>
      </c>
      <c r="FJ150" s="6">
        <f>IF(SUMPRODUCT( (Data!$A$2:$A$1768=$A150)*(Data!$B$2:$B$1768=$B150)*(Data!$I$2:$I$1768="YES") )&gt;0,1,0)</f>
        <v>0</v>
      </c>
      <c r="FK150" s="6">
        <f>IF(SUMPRODUCT( (Data!$A$2:$A$1768=$A150)*(Data!$B$2:$B$1768=$B150)*(Data!$I$2:$I$1768="NO") )&gt;0,1,0)</f>
        <v>1</v>
      </c>
      <c r="FL150" s="6">
        <f t="shared" si="156"/>
        <v>0</v>
      </c>
    </row>
    <row r="151" spans="1:168" x14ac:dyDescent="0.25">
      <c r="A151" s="23" t="s">
        <v>60</v>
      </c>
      <c r="B151" s="6" t="s">
        <v>160</v>
      </c>
      <c r="C151" s="30"/>
      <c r="D151" s="6" t="str">
        <f>IF(D$10="x",IF( SUMPRODUCT( (Data!$A$2:$A$998=$A151)*(Data!$B$2:$B$998=$B151)*(Data!$C$2:$C$998=$B$1)*(Data!$D$2:$D$998=D$9)*( (Data!$I$2:$I$998=$B$2)+(Data!$I$2:$I$998=$B$3)+(Data!$I$2:$I$998=$B$4) )*(Data!$J$2:$J$998&lt;=$B$5)*(Data!$J$2:$J$998&gt;=$B$6)*(Data!$E$2:$E$998) )=0,"N/A",SUMPRODUCT( (Data!$A$2:$A$998=$A151)*(Data!$B$2:$B$998=$B151)*(Data!$C$2:$C$998=$B$1)*(Data!$D$2:$D$998=D$9)*( (Data!$I$2:$I$998=$B$2)+(Data!$I$2:$I$998=$B$3)+(Data!$I$2:$I$998=$B$4) )*(Data!$J$2:$J$998&lt;=$B$5)*(Data!$J$2:$J$998&gt;=$B$6)*(Data!$E$2:$E$998&gt;=D$11) ) ),"N/A")</f>
        <v>N/A</v>
      </c>
      <c r="E151" s="6" t="str">
        <f>IF(E$10="x",IF( SUMPRODUCT( (Data!$A$2:$A$998=$A151)*(Data!$B$2:$B$998=$B151)*(Data!$C$2:$C$998=$B$1)*(Data!$D$2:$D$998=E$9)*( (Data!$I$2:$I$998=$B$2)+(Data!$I$2:$I$998=$B$3)+(Data!$I$2:$I$998=$B$4) )*(Data!$J$2:$J$998&lt;=$B$5)*(Data!$J$2:$J$998&gt;=$B$6)*(Data!$E$2:$E$998) )=0,"N/A",SUMPRODUCT( (Data!$A$2:$A$998=$A151)*(Data!$B$2:$B$998=$B151)*(Data!$C$2:$C$998=$B$1)*(Data!$D$2:$D$998=E$9)*( (Data!$I$2:$I$998=$B$2)+(Data!$I$2:$I$998=$B$3)+(Data!$I$2:$I$998=$B$4) )*(Data!$J$2:$J$998&lt;=$B$5)*(Data!$J$2:$J$998&gt;=$B$6)*(Data!$E$2:$E$998&gt;=E$11) ) ),"N/A")</f>
        <v>N/A</v>
      </c>
      <c r="F151" s="6" t="str">
        <f>IF(F$10="x",IF( SUMPRODUCT( (Data!$A$2:$A$998=$A151)*(Data!$B$2:$B$998=$B151)*(Data!$C$2:$C$998=$B$1)*(Data!$D$2:$D$998=F$9)*( (Data!$I$2:$I$998=$B$2)+(Data!$I$2:$I$998=$B$3)+(Data!$I$2:$I$998=$B$4) )*(Data!$J$2:$J$998&lt;=$B$5)*(Data!$J$2:$J$998&gt;=$B$6)*(Data!$E$2:$E$998) )=0,"N/A",SUMPRODUCT( (Data!$A$2:$A$998=$A151)*(Data!$B$2:$B$998=$B151)*(Data!$C$2:$C$998=$B$1)*(Data!$D$2:$D$998=F$9)*( (Data!$I$2:$I$998=$B$2)+(Data!$I$2:$I$998=$B$3)+(Data!$I$2:$I$998=$B$4) )*(Data!$J$2:$J$998&lt;=$B$5)*(Data!$J$2:$J$998&gt;=$B$6)*(Data!$E$2:$E$998&gt;=F$11) ) ),"N/A")</f>
        <v>N/A</v>
      </c>
      <c r="G151" s="6" t="str">
        <f>IF(G$10="x",IF( SUMPRODUCT( (Data!$A$2:$A$998=$A151)*(Data!$B$2:$B$998=$B151)*(Data!$C$2:$C$998=$B$1)*(Data!$D$2:$D$998=G$9)*( (Data!$I$2:$I$998=$B$2)+(Data!$I$2:$I$998=$B$3)+(Data!$I$2:$I$998=$B$4) )*(Data!$J$2:$J$998&lt;=$B$5)*(Data!$J$2:$J$998&gt;=$B$6)*(Data!$E$2:$E$998) )=0,"N/A",SUMPRODUCT( (Data!$A$2:$A$998=$A151)*(Data!$B$2:$B$998=$B151)*(Data!$C$2:$C$998=$B$1)*(Data!$D$2:$D$998=G$9)*( (Data!$I$2:$I$998=$B$2)+(Data!$I$2:$I$998=$B$3)+(Data!$I$2:$I$998=$B$4) )*(Data!$J$2:$J$998&lt;=$B$5)*(Data!$J$2:$J$998&gt;=$B$6)*(Data!$E$2:$E$998&gt;=G$11) ) ),"N/A")</f>
        <v>N/A</v>
      </c>
      <c r="H151" s="6" t="str">
        <f>IF(H$10="x",IF( SUMPRODUCT( (Data!$A$2:$A$998=$A151)*(Data!$B$2:$B$998=$B151)*(Data!$C$2:$C$998=$B$1)*(Data!$D$2:$D$998=H$9)*( (Data!$I$2:$I$998=$B$2)+(Data!$I$2:$I$998=$B$3)+(Data!$I$2:$I$998=$B$4) )*(Data!$J$2:$J$998&lt;=$B$5)*(Data!$J$2:$J$998&gt;=$B$6)*(Data!$E$2:$E$998) )=0,"N/A",SUMPRODUCT( (Data!$A$2:$A$998=$A151)*(Data!$B$2:$B$998=$B151)*(Data!$C$2:$C$998=$B$1)*(Data!$D$2:$D$998=H$9)*( (Data!$I$2:$I$998=$B$2)+(Data!$I$2:$I$998=$B$3)+(Data!$I$2:$I$998=$B$4) )*(Data!$J$2:$J$998&lt;=$B$5)*(Data!$J$2:$J$998&gt;=$B$6)*(Data!$E$2:$E$998&gt;=H$11) ) ),"N/A")</f>
        <v>N/A</v>
      </c>
      <c r="I151" s="6" t="str">
        <f>IF(I$10="x",IF( SUMPRODUCT( (Data!$A$2:$A$998=$A151)*(Data!$B$2:$B$998=$B151)*(Data!$C$2:$C$998=$B$1)*(Data!$D$2:$D$998=I$9)*( (Data!$I$2:$I$998=$B$2)+(Data!$I$2:$I$998=$B$3)+(Data!$I$2:$I$998=$B$4) )*(Data!$J$2:$J$998&lt;=$B$5)*(Data!$J$2:$J$998&gt;=$B$6)*(Data!$E$2:$E$998) )=0,"N/A",SUMPRODUCT( (Data!$A$2:$A$998=$A151)*(Data!$B$2:$B$998=$B151)*(Data!$C$2:$C$998=$B$1)*(Data!$D$2:$D$998=I$9)*( (Data!$I$2:$I$998=$B$2)+(Data!$I$2:$I$998=$B$3)+(Data!$I$2:$I$998=$B$4) )*(Data!$J$2:$J$998&lt;=$B$5)*(Data!$J$2:$J$998&gt;=$B$6)*(Data!$E$2:$E$998&gt;=I$11) ) ),"N/A")</f>
        <v>N/A</v>
      </c>
      <c r="J151" s="6" t="str">
        <f>IF(J$10="x",IF( SUMPRODUCT( (Data!$A$2:$A$998=$A151)*(Data!$B$2:$B$998=$B151)*(Data!$C$2:$C$998=$B$1)*(Data!$D$2:$D$998=J$9)*( (Data!$I$2:$I$998=$B$2)+(Data!$I$2:$I$998=$B$3)+(Data!$I$2:$I$998=$B$4) )*(Data!$J$2:$J$998&lt;=$B$5)*(Data!$J$2:$J$998&gt;=$B$6)*(Data!$E$2:$E$998) )=0,"N/A",SUMPRODUCT( (Data!$A$2:$A$998=$A151)*(Data!$B$2:$B$998=$B151)*(Data!$C$2:$C$998=$B$1)*(Data!$D$2:$D$998=J$9)*( (Data!$I$2:$I$998=$B$2)+(Data!$I$2:$I$998=$B$3)+(Data!$I$2:$I$998=$B$4) )*(Data!$J$2:$J$998&lt;=$B$5)*(Data!$J$2:$J$998&gt;=$B$6)*(Data!$E$2:$E$998&gt;=J$11) ) ),"N/A")</f>
        <v>N/A</v>
      </c>
      <c r="K151" s="6" t="str">
        <f>IF(K$10="x",IF( SUMPRODUCT( (Data!$A$2:$A$998=$A151)*(Data!$B$2:$B$998=$B151)*(Data!$C$2:$C$998=$B$1)*(Data!$D$2:$D$998=K$9)*( (Data!$I$2:$I$998=$B$2)+(Data!$I$2:$I$998=$B$3)+(Data!$I$2:$I$998=$B$4) )*(Data!$J$2:$J$998&lt;=$B$5)*(Data!$J$2:$J$998&gt;=$B$6)*(Data!$E$2:$E$998) )=0,"N/A",SUMPRODUCT( (Data!$A$2:$A$998=$A151)*(Data!$B$2:$B$998=$B151)*(Data!$C$2:$C$998=$B$1)*(Data!$D$2:$D$998=K$9)*( (Data!$I$2:$I$998=$B$2)+(Data!$I$2:$I$998=$B$3)+(Data!$I$2:$I$998=$B$4) )*(Data!$J$2:$J$998&lt;=$B$5)*(Data!$J$2:$J$998&gt;=$B$6)*(Data!$E$2:$E$998&gt;=K$11) ) ),"N/A")</f>
        <v>N/A</v>
      </c>
      <c r="L151" s="6" t="str">
        <f>IF(L$10="x",IF( SUMPRODUCT( (Data!$A$2:$A$998=$A151)*(Data!$B$2:$B$998=$B151)*(Data!$C$2:$C$998=$B$1)*(Data!$D$2:$D$998=L$9)*( (Data!$I$2:$I$998=$B$2)+(Data!$I$2:$I$998=$B$3)+(Data!$I$2:$I$998=$B$4) )*(Data!$J$2:$J$998&lt;=$B$5)*(Data!$J$2:$J$998&gt;=$B$6)*(Data!$E$2:$E$998) )=0,"N/A",SUMPRODUCT( (Data!$A$2:$A$998=$A151)*(Data!$B$2:$B$998=$B151)*(Data!$C$2:$C$998=$B$1)*(Data!$D$2:$D$998=L$9)*( (Data!$I$2:$I$998=$B$2)+(Data!$I$2:$I$998=$B$3)+(Data!$I$2:$I$998=$B$4) )*(Data!$J$2:$J$998&lt;=$B$5)*(Data!$J$2:$J$998&gt;=$B$6)*(Data!$E$2:$E$998&gt;=L$11) ) ),"N/A")</f>
        <v>N/A</v>
      </c>
      <c r="M151" s="6" t="str">
        <f>IF(M$10="x",IF( SUMPRODUCT( (Data!$A$2:$A$998=$A151)*(Data!$B$2:$B$998=$B151)*(Data!$C$2:$C$998=$B$1)*(Data!$D$2:$D$998=M$9)*( (Data!$I$2:$I$998=$B$2)+(Data!$I$2:$I$998=$B$3)+(Data!$I$2:$I$998=$B$4) )*(Data!$J$2:$J$998&lt;=$B$5)*(Data!$J$2:$J$998&gt;=$B$6)*(Data!$E$2:$E$998) )=0,"N/A",SUMPRODUCT( (Data!$A$2:$A$998=$A151)*(Data!$B$2:$B$998=$B151)*(Data!$C$2:$C$998=$B$1)*(Data!$D$2:$D$998=M$9)*( (Data!$I$2:$I$998=$B$2)+(Data!$I$2:$I$998=$B$3)+(Data!$I$2:$I$998=$B$4) )*(Data!$J$2:$J$998&lt;=$B$5)*(Data!$J$2:$J$998&gt;=$B$6)*(Data!$E$2:$E$998&gt;=M$11) ) ),"N/A")</f>
        <v>N/A</v>
      </c>
      <c r="N151" s="6" t="str">
        <f>IF(N$10="x",IF( SUMPRODUCT( (Data!$A$2:$A$998=$A151)*(Data!$B$2:$B$998=$B151)*(Data!$C$2:$C$998=$B$1)*(Data!$D$2:$D$998=N$9)*( (Data!$I$2:$I$998=$B$2)+(Data!$I$2:$I$998=$B$3)+(Data!$I$2:$I$998=$B$4) )*(Data!$J$2:$J$998&lt;=$B$5)*(Data!$J$2:$J$998&gt;=$B$6)*(Data!$E$2:$E$998) )=0,"N/A",SUMPRODUCT( (Data!$A$2:$A$998=$A151)*(Data!$B$2:$B$998=$B151)*(Data!$C$2:$C$998=$B$1)*(Data!$D$2:$D$998=N$9)*( (Data!$I$2:$I$998=$B$2)+(Data!$I$2:$I$998=$B$3)+(Data!$I$2:$I$998=$B$4) )*(Data!$J$2:$J$998&lt;=$B$5)*(Data!$J$2:$J$998&gt;=$B$6)*(Data!$E$2:$E$998&gt;=N$11) ) ),"N/A")</f>
        <v>N/A</v>
      </c>
      <c r="O151" s="6" t="str">
        <f>IF(O$10="x",IF( SUMPRODUCT( (Data!$A$2:$A$998=$A151)*(Data!$B$2:$B$998=$B151)*(Data!$C$2:$C$998=$B$1)*(Data!$D$2:$D$998=O$9)*( (Data!$I$2:$I$998=$B$2)+(Data!$I$2:$I$998=$B$3)+(Data!$I$2:$I$998=$B$4) )*(Data!$J$2:$J$998&lt;=$B$5)*(Data!$J$2:$J$998&gt;=$B$6)*(Data!$E$2:$E$998) )=0,"N/A",SUMPRODUCT( (Data!$A$2:$A$998=$A151)*(Data!$B$2:$B$998=$B151)*(Data!$C$2:$C$998=$B$1)*(Data!$D$2:$D$998=O$9)*( (Data!$I$2:$I$998=$B$2)+(Data!$I$2:$I$998=$B$3)+(Data!$I$2:$I$998=$B$4) )*(Data!$J$2:$J$998&lt;=$B$5)*(Data!$J$2:$J$998&gt;=$B$6)*(Data!$E$2:$E$998&gt;=O$11) ) ),"N/A")</f>
        <v>N/A</v>
      </c>
      <c r="P151" s="6" t="str">
        <f>IF(P$10="x",IF( SUMPRODUCT( (Data!$A$2:$A$998=$A151)*(Data!$B$2:$B$998=$B151)*(Data!$C$2:$C$998=$B$1)*(Data!$D$2:$D$998=P$9)*( (Data!$I$2:$I$998=$B$2)+(Data!$I$2:$I$998=$B$3)+(Data!$I$2:$I$998=$B$4) )*(Data!$J$2:$J$998&lt;=$B$5)*(Data!$J$2:$J$998&gt;=$B$6)*(Data!$E$2:$E$998) )=0,"N/A",SUMPRODUCT( (Data!$A$2:$A$998=$A151)*(Data!$B$2:$B$998=$B151)*(Data!$C$2:$C$998=$B$1)*(Data!$D$2:$D$998=P$9)*( (Data!$I$2:$I$998=$B$2)+(Data!$I$2:$I$998=$B$3)+(Data!$I$2:$I$998=$B$4) )*(Data!$J$2:$J$998&lt;=$B$5)*(Data!$J$2:$J$998&gt;=$B$6)*(Data!$E$2:$E$998&gt;=P$11) ) ),"N/A")</f>
        <v>N/A</v>
      </c>
      <c r="Q151" s="6" t="str">
        <f>IF(Q$10="x",IF( SUMPRODUCT( (Data!$A$2:$A$998=$A151)*(Data!$B$2:$B$998=$B151)*(Data!$C$2:$C$998=$B$1)*(Data!$D$2:$D$998=Q$9)*( (Data!$I$2:$I$998=$B$2)+(Data!$I$2:$I$998=$B$3)+(Data!$I$2:$I$998=$B$4) )*(Data!$J$2:$J$998&lt;=$B$5)*(Data!$J$2:$J$998&gt;=$B$6)*(Data!$E$2:$E$998) )=0,"N/A",SUMPRODUCT( (Data!$A$2:$A$998=$A151)*(Data!$B$2:$B$998=$B151)*(Data!$C$2:$C$998=$B$1)*(Data!$D$2:$D$998=Q$9)*( (Data!$I$2:$I$998=$B$2)+(Data!$I$2:$I$998=$B$3)+(Data!$I$2:$I$998=$B$4) )*(Data!$J$2:$J$998&lt;=$B$5)*(Data!$J$2:$J$998&gt;=$B$6)*(Data!$E$2:$E$998&gt;=Q$11) ) ),"N/A")</f>
        <v>N/A</v>
      </c>
      <c r="R151" s="6" t="str">
        <f>IF(R$10="x",IF( SUMPRODUCT( (Data!$A$2:$A$998=$A151)*(Data!$B$2:$B$998=$B151)*(Data!$C$2:$C$998=$B$1)*(Data!$D$2:$D$998=R$9)*( (Data!$I$2:$I$998=$B$2)+(Data!$I$2:$I$998=$B$3)+(Data!$I$2:$I$998=$B$4) )*(Data!$J$2:$J$998&lt;=$B$5)*(Data!$J$2:$J$998&gt;=$B$6)*(Data!$E$2:$E$998) )=0,"N/A",SUMPRODUCT( (Data!$A$2:$A$998=$A151)*(Data!$B$2:$B$998=$B151)*(Data!$C$2:$C$998=$B$1)*(Data!$D$2:$D$998=R$9)*( (Data!$I$2:$I$998=$B$2)+(Data!$I$2:$I$998=$B$3)+(Data!$I$2:$I$998=$B$4) )*(Data!$J$2:$J$998&lt;=$B$5)*(Data!$J$2:$J$998&gt;=$B$6)*(Data!$E$2:$E$998&gt;=R$11) ) ),"N/A")</f>
        <v>N/A</v>
      </c>
      <c r="S151" s="6" t="str">
        <f>IF(S$10="x",IF( SUMPRODUCT( (Data!$A$2:$A$998=$A151)*(Data!$B$2:$B$998=$B151)*(Data!$C$2:$C$998=$B$1)*(Data!$D$2:$D$998=S$9)*( (Data!$I$2:$I$998=$B$2)+(Data!$I$2:$I$998=$B$3)+(Data!$I$2:$I$998=$B$4) )*(Data!$J$2:$J$998&lt;=$B$5)*(Data!$J$2:$J$998&gt;=$B$6)*(Data!$E$2:$E$998) )=0,"N/A",SUMPRODUCT( (Data!$A$2:$A$998=$A151)*(Data!$B$2:$B$998=$B151)*(Data!$C$2:$C$998=$B$1)*(Data!$D$2:$D$998=S$9)*( (Data!$I$2:$I$998=$B$2)+(Data!$I$2:$I$998=$B$3)+(Data!$I$2:$I$998=$B$4) )*(Data!$J$2:$J$998&lt;=$B$5)*(Data!$J$2:$J$998&gt;=$B$6)*(Data!$E$2:$E$998&gt;=S$11) ) ),"N/A")</f>
        <v>N/A</v>
      </c>
      <c r="T151" s="6" t="str">
        <f>IF(T$10="x",IF( SUMPRODUCT( (Data!$A$2:$A$998=$A151)*(Data!$B$2:$B$998=$B151)*(Data!$C$2:$C$998=$B$1)*(Data!$D$2:$D$998=T$9)*( (Data!$I$2:$I$998=$B$2)+(Data!$I$2:$I$998=$B$3)+(Data!$I$2:$I$998=$B$4) )*(Data!$J$2:$J$998&lt;=$B$5)*(Data!$J$2:$J$998&gt;=$B$6)*(Data!$E$2:$E$998) )=0,"N/A",SUMPRODUCT( (Data!$A$2:$A$998=$A151)*(Data!$B$2:$B$998=$B151)*(Data!$C$2:$C$998=$B$1)*(Data!$D$2:$D$998=T$9)*( (Data!$I$2:$I$998=$B$2)+(Data!$I$2:$I$998=$B$3)+(Data!$I$2:$I$998=$B$4) )*(Data!$J$2:$J$998&lt;=$B$5)*(Data!$J$2:$J$998&gt;=$B$6)*(Data!$E$2:$E$998&gt;=T$11) ) ),"N/A")</f>
        <v>N/A</v>
      </c>
      <c r="U151" s="6" t="str">
        <f>IF(U$10="x",IF( SUMPRODUCT( (Data!$A$2:$A$998=$A151)*(Data!$B$2:$B$998=$B151)*(Data!$C$2:$C$998=$B$1)*(Data!$D$2:$D$998=U$9)*( (Data!$I$2:$I$998=$B$2)+(Data!$I$2:$I$998=$B$3)+(Data!$I$2:$I$998=$B$4) )*(Data!$J$2:$J$998&lt;=$B$5)*(Data!$J$2:$J$998&gt;=$B$6)*(Data!$E$2:$E$998) )=0,"N/A",SUMPRODUCT( (Data!$A$2:$A$998=$A151)*(Data!$B$2:$B$998=$B151)*(Data!$C$2:$C$998=$B$1)*(Data!$D$2:$D$998=U$9)*( (Data!$I$2:$I$998=$B$2)+(Data!$I$2:$I$998=$B$3)+(Data!$I$2:$I$998=$B$4) )*(Data!$J$2:$J$998&lt;=$B$5)*(Data!$J$2:$J$998&gt;=$B$6)*(Data!$E$2:$E$998&gt;=U$11) ) ),"N/A")</f>
        <v>N/A</v>
      </c>
      <c r="V151" s="6" t="str">
        <f>IF(V$10="x",IF( SUMPRODUCT( (Data!$A$2:$A$998=$A151)*(Data!$B$2:$B$998=$B151)*(Data!$C$2:$C$998=$B$1)*(Data!$D$2:$D$998=V$9)*( (Data!$I$2:$I$998=$B$2)+(Data!$I$2:$I$998=$B$3)+(Data!$I$2:$I$998=$B$4) )*(Data!$J$2:$J$998&lt;=$B$5)*(Data!$J$2:$J$998&gt;=$B$6)*(Data!$E$2:$E$998) )=0,"N/A",SUMPRODUCT( (Data!$A$2:$A$998=$A151)*(Data!$B$2:$B$998=$B151)*(Data!$C$2:$C$998=$B$1)*(Data!$D$2:$D$998=V$9)*( (Data!$I$2:$I$998=$B$2)+(Data!$I$2:$I$998=$B$3)+(Data!$I$2:$I$998=$B$4) )*(Data!$J$2:$J$998&lt;=$B$5)*(Data!$J$2:$J$998&gt;=$B$6)*(Data!$E$2:$E$998&gt;=V$11) ) ),"N/A")</f>
        <v>N/A</v>
      </c>
      <c r="W151" s="6" t="str">
        <f t="shared" si="146"/>
        <v>N/A</v>
      </c>
      <c r="AA151" s="6" t="str">
        <f>IF(AA$10="x",IF( SUMPRODUCT( (Data!$A$2:$A$998=$A151)*(Data!$B$2:$B$998=$B151)*(Data!$C$2:$C$998=$B$1)*(Data!$D$2:$D$998=AA$9)*( (Data!$I$2:$I$998=$B$2)+(Data!$I$2:$I$998=$B$3)+(Data!$I$2:$I$998=$B$4) )*(Data!$J$2:$J$998&lt;=$B$5)*(Data!$J$2:$J$998&gt;=$B$6)*(Data!$G$2:$G$998) )=0,"N/A",SUMPRODUCT( (Data!$A$2:$A$998=$A151)*(Data!$B$2:$B$998=$B151)*(Data!$C$2:$C$998=$B$1)*(Data!$D$2:$D$998=AA$9)*( (Data!$I$2:$I$998=$B$2)+(Data!$I$2:$I$998=$B$3)+(Data!$I$2:$I$998=$B$4) )*(Data!$J$2:$J$998&lt;=$B$5)*(Data!$J$2:$J$998&gt;=$B$6)*(Data!$G$2:$G$998&lt;=AA$11) ) ),"N/A")</f>
        <v>N/A</v>
      </c>
      <c r="AB151" s="6" t="str">
        <f>IF(AB$10="x",IF( SUMPRODUCT( (Data!$A$2:$A$998=$A151)*(Data!$B$2:$B$998=$B151)*(Data!$C$2:$C$998=$B$1)*(Data!$D$2:$D$998=AB$9)*( (Data!$I$2:$I$998=$B$2)+(Data!$I$2:$I$998=$B$3)+(Data!$I$2:$I$998=$B$4) )*(Data!$J$2:$J$998&lt;=$B$5)*(Data!$J$2:$J$998&gt;=$B$6)*(Data!$G$2:$G$998) )=0,"N/A",SUMPRODUCT( (Data!$A$2:$A$998=$A151)*(Data!$B$2:$B$998=$B151)*(Data!$C$2:$C$998=$B$1)*(Data!$D$2:$D$998=AB$9)*( (Data!$I$2:$I$998=$B$2)+(Data!$I$2:$I$998=$B$3)+(Data!$I$2:$I$998=$B$4) )*(Data!$J$2:$J$998&lt;=$B$5)*(Data!$J$2:$J$998&gt;=$B$6)*(Data!$G$2:$G$998&lt;=AB$11) ) ),"N/A")</f>
        <v>N/A</v>
      </c>
      <c r="AC151" s="6" t="str">
        <f>IF(AC$10="x",IF( SUMPRODUCT( (Data!$A$2:$A$998=$A151)*(Data!$B$2:$B$998=$B151)*(Data!$C$2:$C$998=$B$1)*(Data!$D$2:$D$998=AC$9)*( (Data!$I$2:$I$998=$B$2)+(Data!$I$2:$I$998=$B$3)+(Data!$I$2:$I$998=$B$4) )*(Data!$J$2:$J$998&lt;=$B$5)*(Data!$J$2:$J$998&gt;=$B$6)*(Data!$G$2:$G$998) )=0,"N/A",SUMPRODUCT( (Data!$A$2:$A$998=$A151)*(Data!$B$2:$B$998=$B151)*(Data!$C$2:$C$998=$B$1)*(Data!$D$2:$D$998=AC$9)*( (Data!$I$2:$I$998=$B$2)+(Data!$I$2:$I$998=$B$3)+(Data!$I$2:$I$998=$B$4) )*(Data!$J$2:$J$998&lt;=$B$5)*(Data!$J$2:$J$998&gt;=$B$6)*(Data!$G$2:$G$998&lt;=AC$11) ) ),"N/A")</f>
        <v>N/A</v>
      </c>
      <c r="AD151" s="6" t="str">
        <f>IF(AD$10="x",IF( SUMPRODUCT( (Data!$A$2:$A$998=$A151)*(Data!$B$2:$B$998=$B151)*(Data!$C$2:$C$998=$B$1)*(Data!$D$2:$D$998=AD$9)*( (Data!$I$2:$I$998=$B$2)+(Data!$I$2:$I$998=$B$3)+(Data!$I$2:$I$998=$B$4) )*(Data!$J$2:$J$998&lt;=$B$5)*(Data!$J$2:$J$998&gt;=$B$6)*(Data!$G$2:$G$998) )=0,"N/A",SUMPRODUCT( (Data!$A$2:$A$998=$A151)*(Data!$B$2:$B$998=$B151)*(Data!$C$2:$C$998=$B$1)*(Data!$D$2:$D$998=AD$9)*( (Data!$I$2:$I$998=$B$2)+(Data!$I$2:$I$998=$B$3)+(Data!$I$2:$I$998=$B$4) )*(Data!$J$2:$J$998&lt;=$B$5)*(Data!$J$2:$J$998&gt;=$B$6)*(Data!$G$2:$G$998&lt;=AD$11) ) ),"N/A")</f>
        <v>N/A</v>
      </c>
      <c r="AE151" s="6" t="str">
        <f>IF(AE$10="x",IF( SUMPRODUCT( (Data!$A$2:$A$998=$A151)*(Data!$B$2:$B$998=$B151)*(Data!$C$2:$C$998=$B$1)*(Data!$D$2:$D$998=AE$9)*( (Data!$I$2:$I$998=$B$2)+(Data!$I$2:$I$998=$B$3)+(Data!$I$2:$I$998=$B$4) )*(Data!$J$2:$J$998&lt;=$B$5)*(Data!$J$2:$J$998&gt;=$B$6)*(Data!$G$2:$G$998) )=0,"N/A",SUMPRODUCT( (Data!$A$2:$A$998=$A151)*(Data!$B$2:$B$998=$B151)*(Data!$C$2:$C$998=$B$1)*(Data!$D$2:$D$998=AE$9)*( (Data!$I$2:$I$998=$B$2)+(Data!$I$2:$I$998=$B$3)+(Data!$I$2:$I$998=$B$4) )*(Data!$J$2:$J$998&lt;=$B$5)*(Data!$J$2:$J$998&gt;=$B$6)*(Data!$G$2:$G$998&lt;=AE$11) ) ),"N/A")</f>
        <v>N/A</v>
      </c>
      <c r="AF151" s="6" t="str">
        <f>IF(AF$10="x",IF( SUMPRODUCT( (Data!$A$2:$A$998=$A151)*(Data!$B$2:$B$998=$B151)*(Data!$C$2:$C$998=$B$1)*(Data!$D$2:$D$998=AF$9)*( (Data!$I$2:$I$998=$B$2)+(Data!$I$2:$I$998=$B$3)+(Data!$I$2:$I$998=$B$4) )*(Data!$J$2:$J$998&lt;=$B$5)*(Data!$J$2:$J$998&gt;=$B$6)*(Data!$G$2:$G$998) )=0,"N/A",SUMPRODUCT( (Data!$A$2:$A$998=$A151)*(Data!$B$2:$B$998=$B151)*(Data!$C$2:$C$998=$B$1)*(Data!$D$2:$D$998=AF$9)*( (Data!$I$2:$I$998=$B$2)+(Data!$I$2:$I$998=$B$3)+(Data!$I$2:$I$998=$B$4) )*(Data!$J$2:$J$998&lt;=$B$5)*(Data!$J$2:$J$998&gt;=$B$6)*(Data!$G$2:$G$998&lt;=AF$11) ) ),"N/A")</f>
        <v>N/A</v>
      </c>
      <c r="AG151" s="6" t="str">
        <f>IF(AG$10="x",IF( SUMPRODUCT( (Data!$A$2:$A$998=$A151)*(Data!$B$2:$B$998=$B151)*(Data!$C$2:$C$998=$B$1)*(Data!$D$2:$D$998=AG$9)*( (Data!$I$2:$I$998=$B$2)+(Data!$I$2:$I$998=$B$3)+(Data!$I$2:$I$998=$B$4) )*(Data!$J$2:$J$998&lt;=$B$5)*(Data!$J$2:$J$998&gt;=$B$6)*(Data!$G$2:$G$998) )=0,"N/A",SUMPRODUCT( (Data!$A$2:$A$998=$A151)*(Data!$B$2:$B$998=$B151)*(Data!$C$2:$C$998=$B$1)*(Data!$D$2:$D$998=AG$9)*( (Data!$I$2:$I$998=$B$2)+(Data!$I$2:$I$998=$B$3)+(Data!$I$2:$I$998=$B$4) )*(Data!$J$2:$J$998&lt;=$B$5)*(Data!$J$2:$J$998&gt;=$B$6)*(Data!$G$2:$G$998&lt;=AG$11) ) ),"N/A")</f>
        <v>N/A</v>
      </c>
      <c r="AH151" s="6" t="str">
        <f>IF(AH$10="x",IF( SUMPRODUCT( (Data!$A$2:$A$998=$A151)*(Data!$B$2:$B$998=$B151)*(Data!$C$2:$C$998=$B$1)*(Data!$D$2:$D$998=AH$9)*( (Data!$I$2:$I$998=$B$2)+(Data!$I$2:$I$998=$B$3)+(Data!$I$2:$I$998=$B$4) )*(Data!$J$2:$J$998&lt;=$B$5)*(Data!$J$2:$J$998&gt;=$B$6)*(Data!$G$2:$G$998) )=0,"N/A",SUMPRODUCT( (Data!$A$2:$A$998=$A151)*(Data!$B$2:$B$998=$B151)*(Data!$C$2:$C$998=$B$1)*(Data!$D$2:$D$998=AH$9)*( (Data!$I$2:$I$998=$B$2)+(Data!$I$2:$I$998=$B$3)+(Data!$I$2:$I$998=$B$4) )*(Data!$J$2:$J$998&lt;=$B$5)*(Data!$J$2:$J$998&gt;=$B$6)*(Data!$G$2:$G$998&lt;=AH$11) ) ),"N/A")</f>
        <v>N/A</v>
      </c>
      <c r="AI151" s="6" t="str">
        <f>IF(AI$10="x",IF( SUMPRODUCT( (Data!$A$2:$A$998=$A151)*(Data!$B$2:$B$998=$B151)*(Data!$C$2:$C$998=$B$1)*(Data!$D$2:$D$998=AI$9)*( (Data!$I$2:$I$998=$B$2)+(Data!$I$2:$I$998=$B$3)+(Data!$I$2:$I$998=$B$4) )*(Data!$J$2:$J$998&lt;=$B$5)*(Data!$J$2:$J$998&gt;=$B$6)*(Data!$G$2:$G$998) )=0,"N/A",SUMPRODUCT( (Data!$A$2:$A$998=$A151)*(Data!$B$2:$B$998=$B151)*(Data!$C$2:$C$998=$B$1)*(Data!$D$2:$D$998=AI$9)*( (Data!$I$2:$I$998=$B$2)+(Data!$I$2:$I$998=$B$3)+(Data!$I$2:$I$998=$B$4) )*(Data!$J$2:$J$998&lt;=$B$5)*(Data!$J$2:$J$998&gt;=$B$6)*(Data!$G$2:$G$998&lt;=AI$11) ) ),"N/A")</f>
        <v>N/A</v>
      </c>
      <c r="AJ151" s="6" t="str">
        <f>IF(AJ$10="x",IF( SUMPRODUCT( (Data!$A$2:$A$998=$A151)*(Data!$B$2:$B$998=$B151)*(Data!$C$2:$C$998=$B$1)*(Data!$D$2:$D$998=AJ$9)*( (Data!$I$2:$I$998=$B$2)+(Data!$I$2:$I$998=$B$3)+(Data!$I$2:$I$998=$B$4) )*(Data!$J$2:$J$998&lt;=$B$5)*(Data!$J$2:$J$998&gt;=$B$6)*(Data!$G$2:$G$998) )=0,"N/A",SUMPRODUCT( (Data!$A$2:$A$998=$A151)*(Data!$B$2:$B$998=$B151)*(Data!$C$2:$C$998=$B$1)*(Data!$D$2:$D$998=AJ$9)*( (Data!$I$2:$I$998=$B$2)+(Data!$I$2:$I$998=$B$3)+(Data!$I$2:$I$998=$B$4) )*(Data!$J$2:$J$998&lt;=$B$5)*(Data!$J$2:$J$998&gt;=$B$6)*(Data!$G$2:$G$998&lt;=AJ$11) ) ),"N/A")</f>
        <v>N/A</v>
      </c>
      <c r="AK151" s="6" t="str">
        <f>IF(AK$10="x",IF( SUMPRODUCT( (Data!$A$2:$A$998=$A151)*(Data!$B$2:$B$998=$B151)*(Data!$C$2:$C$998=$B$1)*(Data!$D$2:$D$998=AK$9)*( (Data!$I$2:$I$998=$B$2)+(Data!$I$2:$I$998=$B$3)+(Data!$I$2:$I$998=$B$4) )*(Data!$J$2:$J$998&lt;=$B$5)*(Data!$J$2:$J$998&gt;=$B$6)*(Data!$G$2:$G$998) )=0,"N/A",SUMPRODUCT( (Data!$A$2:$A$998=$A151)*(Data!$B$2:$B$998=$B151)*(Data!$C$2:$C$998=$B$1)*(Data!$D$2:$D$998=AK$9)*( (Data!$I$2:$I$998=$B$2)+(Data!$I$2:$I$998=$B$3)+(Data!$I$2:$I$998=$B$4) )*(Data!$J$2:$J$998&lt;=$B$5)*(Data!$J$2:$J$998&gt;=$B$6)*(Data!$G$2:$G$998&lt;=AK$11) ) ),"N/A")</f>
        <v>N/A</v>
      </c>
      <c r="AL151" s="6" t="str">
        <f>IF(AL$10="x",IF( SUMPRODUCT( (Data!$A$2:$A$998=$A151)*(Data!$B$2:$B$998=$B151)*(Data!$C$2:$C$998=$B$1)*(Data!$D$2:$D$998=AL$9)*( (Data!$I$2:$I$998=$B$2)+(Data!$I$2:$I$998=$B$3)+(Data!$I$2:$I$998=$B$4) )*(Data!$J$2:$J$998&lt;=$B$5)*(Data!$J$2:$J$998&gt;=$B$6)*(Data!$G$2:$G$998) )=0,"N/A",SUMPRODUCT( (Data!$A$2:$A$998=$A151)*(Data!$B$2:$B$998=$B151)*(Data!$C$2:$C$998=$B$1)*(Data!$D$2:$D$998=AL$9)*( (Data!$I$2:$I$998=$B$2)+(Data!$I$2:$I$998=$B$3)+(Data!$I$2:$I$998=$B$4) )*(Data!$J$2:$J$998&lt;=$B$5)*(Data!$J$2:$J$998&gt;=$B$6)*(Data!$G$2:$G$998&lt;=AL$11) ) ),"N/A")</f>
        <v>N/A</v>
      </c>
      <c r="AM151" s="6" t="str">
        <f>IF(AM$10="x",IF( SUMPRODUCT( (Data!$A$2:$A$998=$A151)*(Data!$B$2:$B$998=$B151)*(Data!$C$2:$C$998=$B$1)*(Data!$D$2:$D$998=AM$9)*( (Data!$I$2:$I$998=$B$2)+(Data!$I$2:$I$998=$B$3)+(Data!$I$2:$I$998=$B$4) )*(Data!$J$2:$J$998&lt;=$B$5)*(Data!$J$2:$J$998&gt;=$B$6)*(Data!$G$2:$G$998) )=0,"N/A",SUMPRODUCT( (Data!$A$2:$A$998=$A151)*(Data!$B$2:$B$998=$B151)*(Data!$C$2:$C$998=$B$1)*(Data!$D$2:$D$998=AM$9)*( (Data!$I$2:$I$998=$B$2)+(Data!$I$2:$I$998=$B$3)+(Data!$I$2:$I$998=$B$4) )*(Data!$J$2:$J$998&lt;=$B$5)*(Data!$J$2:$J$998&gt;=$B$6)*(Data!$G$2:$G$998&lt;=AM$11) ) ),"N/A")</f>
        <v>N/A</v>
      </c>
      <c r="AN151" s="6" t="str">
        <f>IF(AN$10="x",IF( SUMPRODUCT( (Data!$A$2:$A$998=$A151)*(Data!$B$2:$B$998=$B151)*(Data!$C$2:$C$998=$B$1)*(Data!$D$2:$D$998=AN$9)*( (Data!$I$2:$I$998=$B$2)+(Data!$I$2:$I$998=$B$3)+(Data!$I$2:$I$998=$B$4) )*(Data!$J$2:$J$998&lt;=$B$5)*(Data!$J$2:$J$998&gt;=$B$6)*(Data!$G$2:$G$998) )=0,"N/A",SUMPRODUCT( (Data!$A$2:$A$998=$A151)*(Data!$B$2:$B$998=$B151)*(Data!$C$2:$C$998=$B$1)*(Data!$D$2:$D$998=AN$9)*( (Data!$I$2:$I$998=$B$2)+(Data!$I$2:$I$998=$B$3)+(Data!$I$2:$I$998=$B$4) )*(Data!$J$2:$J$998&lt;=$B$5)*(Data!$J$2:$J$998&gt;=$B$6)*(Data!$G$2:$G$998&lt;=AN$11) ) ),"N/A")</f>
        <v>N/A</v>
      </c>
      <c r="AO151" s="6" t="str">
        <f>IF(AO$10="x",IF( SUMPRODUCT( (Data!$A$2:$A$998=$A151)*(Data!$B$2:$B$998=$B151)*(Data!$C$2:$C$998=$B$1)*(Data!$D$2:$D$998=AO$9)*( (Data!$I$2:$I$998=$B$2)+(Data!$I$2:$I$998=$B$3)+(Data!$I$2:$I$998=$B$4) )*(Data!$J$2:$J$998&lt;=$B$5)*(Data!$J$2:$J$998&gt;=$B$6)*(Data!$G$2:$G$998) )=0,"N/A",SUMPRODUCT( (Data!$A$2:$A$998=$A151)*(Data!$B$2:$B$998=$B151)*(Data!$C$2:$C$998=$B$1)*(Data!$D$2:$D$998=AO$9)*( (Data!$I$2:$I$998=$B$2)+(Data!$I$2:$I$998=$B$3)+(Data!$I$2:$I$998=$B$4) )*(Data!$J$2:$J$998&lt;=$B$5)*(Data!$J$2:$J$998&gt;=$B$6)*(Data!$G$2:$G$998&lt;=AO$11) ) ),"N/A")</f>
        <v>N/A</v>
      </c>
      <c r="AP151" s="6" t="str">
        <f>IF(AP$10="x",IF( SUMPRODUCT( (Data!$A$2:$A$998=$A151)*(Data!$B$2:$B$998=$B151)*(Data!$C$2:$C$998=$B$1)*(Data!$D$2:$D$998=AP$9)*( (Data!$I$2:$I$998=$B$2)+(Data!$I$2:$I$998=$B$3)+(Data!$I$2:$I$998=$B$4) )*(Data!$J$2:$J$998&lt;=$B$5)*(Data!$J$2:$J$998&gt;=$B$6)*(Data!$G$2:$G$998) )=0,"N/A",SUMPRODUCT( (Data!$A$2:$A$998=$A151)*(Data!$B$2:$B$998=$B151)*(Data!$C$2:$C$998=$B$1)*(Data!$D$2:$D$998=AP$9)*( (Data!$I$2:$I$998=$B$2)+(Data!$I$2:$I$998=$B$3)+(Data!$I$2:$I$998=$B$4) )*(Data!$J$2:$J$998&lt;=$B$5)*(Data!$J$2:$J$998&gt;=$B$6)*(Data!$G$2:$G$998&lt;=AP$11) ) ),"N/A")</f>
        <v>N/A</v>
      </c>
      <c r="AQ151" s="6" t="str">
        <f>IF(AQ$10="x",IF( SUMPRODUCT( (Data!$A$2:$A$998=$A151)*(Data!$B$2:$B$998=$B151)*(Data!$C$2:$C$998=$B$1)*(Data!$D$2:$D$998=AQ$9)*( (Data!$I$2:$I$998=$B$2)+(Data!$I$2:$I$998=$B$3)+(Data!$I$2:$I$998=$B$4) )*(Data!$J$2:$J$998&lt;=$B$5)*(Data!$J$2:$J$998&gt;=$B$6)*(Data!$G$2:$G$998) )=0,"N/A",SUMPRODUCT( (Data!$A$2:$A$998=$A151)*(Data!$B$2:$B$998=$B151)*(Data!$C$2:$C$998=$B$1)*(Data!$D$2:$D$998=AQ$9)*( (Data!$I$2:$I$998=$B$2)+(Data!$I$2:$I$998=$B$3)+(Data!$I$2:$I$998=$B$4) )*(Data!$J$2:$J$998&lt;=$B$5)*(Data!$J$2:$J$998&gt;=$B$6)*(Data!$G$2:$G$998&lt;=AQ$11) ) ),"N/A")</f>
        <v>N/A</v>
      </c>
      <c r="AR151" s="6" t="str">
        <f>IF(AR$10="x",IF( SUMPRODUCT( (Data!$A$2:$A$998=$A151)*(Data!$B$2:$B$998=$B151)*(Data!$C$2:$C$998=$B$1)*(Data!$D$2:$D$998=AR$9)*( (Data!$I$2:$I$998=$B$2)+(Data!$I$2:$I$998=$B$3)+(Data!$I$2:$I$998=$B$4) )*(Data!$J$2:$J$998&lt;=$B$5)*(Data!$J$2:$J$998&gt;=$B$6)*(Data!$G$2:$G$998) )=0,"N/A",SUMPRODUCT( (Data!$A$2:$A$998=$A151)*(Data!$B$2:$B$998=$B151)*(Data!$C$2:$C$998=$B$1)*(Data!$D$2:$D$998=AR$9)*( (Data!$I$2:$I$998=$B$2)+(Data!$I$2:$I$998=$B$3)+(Data!$I$2:$I$998=$B$4) )*(Data!$J$2:$J$998&lt;=$B$5)*(Data!$J$2:$J$998&gt;=$B$6)*(Data!$G$2:$G$998&lt;=AR$11) ) ),"N/A")</f>
        <v>N/A</v>
      </c>
      <c r="AS151" s="6" t="str">
        <f>IF(AS$10="x",IF( SUMPRODUCT( (Data!$A$2:$A$998=$A151)*(Data!$B$2:$B$998=$B151)*(Data!$C$2:$C$998=$B$1)*(Data!$D$2:$D$998=AS$9)*( (Data!$I$2:$I$998=$B$2)+(Data!$I$2:$I$998=$B$3)+(Data!$I$2:$I$998=$B$4) )*(Data!$J$2:$J$998&lt;=$B$5)*(Data!$J$2:$J$998&gt;=$B$6)*(Data!$G$2:$G$998) )=0,"N/A",SUMPRODUCT( (Data!$A$2:$A$998=$A151)*(Data!$B$2:$B$998=$B151)*(Data!$C$2:$C$998=$B$1)*(Data!$D$2:$D$998=AS$9)*( (Data!$I$2:$I$998=$B$2)+(Data!$I$2:$I$998=$B$3)+(Data!$I$2:$I$998=$B$4) )*(Data!$J$2:$J$998&lt;=$B$5)*(Data!$J$2:$J$998&gt;=$B$6)*(Data!$G$2:$G$998&lt;=AS$11) ) ),"N/A")</f>
        <v>N/A</v>
      </c>
      <c r="AT151" s="6" t="str">
        <f t="shared" si="147"/>
        <v>N/A</v>
      </c>
      <c r="AX151" s="6" t="str">
        <f t="shared" si="153"/>
        <v>N/A</v>
      </c>
      <c r="AY151" s="6" t="str">
        <f t="shared" si="137"/>
        <v>N/A</v>
      </c>
      <c r="AZ151" s="6" t="str">
        <f t="shared" si="138"/>
        <v>N/A</v>
      </c>
      <c r="BA151" s="6" t="str">
        <f t="shared" si="139"/>
        <v>N/A</v>
      </c>
      <c r="BB151" s="6" t="str">
        <f t="shared" si="92"/>
        <v>N/A</v>
      </c>
      <c r="BC151" s="6" t="str">
        <f t="shared" si="93"/>
        <v>N/A</v>
      </c>
      <c r="BD151" s="6" t="str">
        <f t="shared" si="94"/>
        <v>N/A</v>
      </c>
      <c r="BE151" s="6" t="str">
        <f t="shared" si="95"/>
        <v>N/A</v>
      </c>
      <c r="BF151" s="6" t="str">
        <f t="shared" si="96"/>
        <v>N/A</v>
      </c>
      <c r="BG151" s="6" t="str">
        <f t="shared" si="97"/>
        <v>N/A</v>
      </c>
      <c r="BH151" s="6" t="str">
        <f t="shared" si="98"/>
        <v>N/A</v>
      </c>
      <c r="BI151" s="6" t="str">
        <f t="shared" si="99"/>
        <v>N/A</v>
      </c>
      <c r="BJ151" s="6" t="str">
        <f t="shared" si="100"/>
        <v>N/A</v>
      </c>
      <c r="BK151" s="6" t="str">
        <f t="shared" si="101"/>
        <v>N/A</v>
      </c>
      <c r="BL151" s="6" t="str">
        <f t="shared" si="102"/>
        <v>N/A</v>
      </c>
      <c r="BM151" s="6" t="str">
        <f t="shared" si="103"/>
        <v>N/A</v>
      </c>
      <c r="BN151" s="6" t="str">
        <f t="shared" si="104"/>
        <v>N/A</v>
      </c>
      <c r="BO151" s="6" t="str">
        <f t="shared" si="105"/>
        <v>N/A</v>
      </c>
      <c r="BP151" s="6" t="str">
        <f t="shared" si="106"/>
        <v>N/A</v>
      </c>
      <c r="BQ151" s="6" t="str">
        <f t="shared" si="148"/>
        <v>N/A</v>
      </c>
      <c r="BU151" s="6" t="str">
        <f>IF(BU$10="x",IF( SUMPRODUCT( (Data!$A$2:$A$998=$A151)*(Data!$B$2:$B$998=$B151)*(Data!$C$2:$C$998=$B$1)*(Data!$D$2:$D$998=BU$9)*( (Data!$I$2:$I$998=$B$2)+(Data!$I$2:$I$998=$B$3)+(Data!$I$2:$I$998=$B$4) )*(Data!$J$2:$J$998&lt;=$B$5)*(Data!$J$2:$J$998&gt;=$B$6)*(Data!$F$2:$F$998) )=0,"N/A",SUMPRODUCT( (Data!$A$2:$A$998=$A151)*(Data!$B$2:$B$998=$B151)*(Data!$C$2:$C$998=$B$1)*(Data!$D$2:$D$998=BU$9)*( (Data!$I$2:$I$998=$B$2)+(Data!$I$2:$I$998=$B$3)+(Data!$I$2:$I$998=$B$4) )*(Data!$J$2:$J$998&lt;=$B$5)*(Data!$J$2:$J$998&gt;=$B$6)*(Data!$F$2:$F$998&gt;=BU$11) ) ),"N/A")</f>
        <v>N/A</v>
      </c>
      <c r="BV151" s="6" t="str">
        <f>IF(BV$10="x",IF( SUMPRODUCT( (Data!$A$2:$A$998=$A151)*(Data!$B$2:$B$998=$B151)*(Data!$C$2:$C$998=$B$1)*(Data!$D$2:$D$998=BV$9)*( (Data!$I$2:$I$998=$B$2)+(Data!$I$2:$I$998=$B$3)+(Data!$I$2:$I$998=$B$4) )*(Data!$J$2:$J$998&lt;=$B$5)*(Data!$J$2:$J$998&gt;=$B$6)*(Data!$F$2:$F$998) )=0,"N/A",SUMPRODUCT( (Data!$A$2:$A$998=$A151)*(Data!$B$2:$B$998=$B151)*(Data!$C$2:$C$998=$B$1)*(Data!$D$2:$D$998=BV$9)*( (Data!$I$2:$I$998=$B$2)+(Data!$I$2:$I$998=$B$3)+(Data!$I$2:$I$998=$B$4) )*(Data!$J$2:$J$998&lt;=$B$5)*(Data!$J$2:$J$998&gt;=$B$6)*(Data!$F$2:$F$998&gt;=BV$11) ) ),"N/A")</f>
        <v>N/A</v>
      </c>
      <c r="BW151" s="6" t="str">
        <f>IF(BW$10="x",IF( SUMPRODUCT( (Data!$A$2:$A$998=$A151)*(Data!$B$2:$B$998=$B151)*(Data!$C$2:$C$998=$B$1)*(Data!$D$2:$D$998=BW$9)*( (Data!$I$2:$I$998=$B$2)+(Data!$I$2:$I$998=$B$3)+(Data!$I$2:$I$998=$B$4) )*(Data!$J$2:$J$998&lt;=$B$5)*(Data!$J$2:$J$998&gt;=$B$6)*(Data!$F$2:$F$998) )=0,"N/A",SUMPRODUCT( (Data!$A$2:$A$998=$A151)*(Data!$B$2:$B$998=$B151)*(Data!$C$2:$C$998=$B$1)*(Data!$D$2:$D$998=BW$9)*( (Data!$I$2:$I$998=$B$2)+(Data!$I$2:$I$998=$B$3)+(Data!$I$2:$I$998=$B$4) )*(Data!$J$2:$J$998&lt;=$B$5)*(Data!$J$2:$J$998&gt;=$B$6)*(Data!$F$2:$F$998&gt;=BW$11) ) ),"N/A")</f>
        <v>N/A</v>
      </c>
      <c r="BX151" s="6" t="str">
        <f>IF(BX$10="x",IF( SUMPRODUCT( (Data!$A$2:$A$998=$A151)*(Data!$B$2:$B$998=$B151)*(Data!$C$2:$C$998=$B$1)*(Data!$D$2:$D$998=BX$9)*( (Data!$I$2:$I$998=$B$2)+(Data!$I$2:$I$998=$B$3)+(Data!$I$2:$I$998=$B$4) )*(Data!$J$2:$J$998&lt;=$B$5)*(Data!$J$2:$J$998&gt;=$B$6)*(Data!$F$2:$F$998) )=0,"N/A",SUMPRODUCT( (Data!$A$2:$A$998=$A151)*(Data!$B$2:$B$998=$B151)*(Data!$C$2:$C$998=$B$1)*(Data!$D$2:$D$998=BX$9)*( (Data!$I$2:$I$998=$B$2)+(Data!$I$2:$I$998=$B$3)+(Data!$I$2:$I$998=$B$4) )*(Data!$J$2:$J$998&lt;=$B$5)*(Data!$J$2:$J$998&gt;=$B$6)*(Data!$F$2:$F$998&gt;=BX$11) ) ),"N/A")</f>
        <v>N/A</v>
      </c>
      <c r="BY151" s="6" t="str">
        <f>IF(BY$10="x",IF( SUMPRODUCT( (Data!$A$2:$A$998=$A151)*(Data!$B$2:$B$998=$B151)*(Data!$C$2:$C$998=$B$1)*(Data!$D$2:$D$998=BY$9)*( (Data!$I$2:$I$998=$B$2)+(Data!$I$2:$I$998=$B$3)+(Data!$I$2:$I$998=$B$4) )*(Data!$J$2:$J$998&lt;=$B$5)*(Data!$J$2:$J$998&gt;=$B$6)*(Data!$F$2:$F$998) )=0,"N/A",SUMPRODUCT( (Data!$A$2:$A$998=$A151)*(Data!$B$2:$B$998=$B151)*(Data!$C$2:$C$998=$B$1)*(Data!$D$2:$D$998=BY$9)*( (Data!$I$2:$I$998=$B$2)+(Data!$I$2:$I$998=$B$3)+(Data!$I$2:$I$998=$B$4) )*(Data!$J$2:$J$998&lt;=$B$5)*(Data!$J$2:$J$998&gt;=$B$6)*(Data!$F$2:$F$998&gt;=BY$11) ) ),"N/A")</f>
        <v>N/A</v>
      </c>
      <c r="BZ151" s="6" t="str">
        <f>IF(BZ$10="x",IF( SUMPRODUCT( (Data!$A$2:$A$998=$A151)*(Data!$B$2:$B$998=$B151)*(Data!$C$2:$C$998=$B$1)*(Data!$D$2:$D$998=BZ$9)*( (Data!$I$2:$I$998=$B$2)+(Data!$I$2:$I$998=$B$3)+(Data!$I$2:$I$998=$B$4) )*(Data!$J$2:$J$998&lt;=$B$5)*(Data!$J$2:$J$998&gt;=$B$6)*(Data!$F$2:$F$998) )=0,"N/A",SUMPRODUCT( (Data!$A$2:$A$998=$A151)*(Data!$B$2:$B$998=$B151)*(Data!$C$2:$C$998=$B$1)*(Data!$D$2:$D$998=BZ$9)*( (Data!$I$2:$I$998=$B$2)+(Data!$I$2:$I$998=$B$3)+(Data!$I$2:$I$998=$B$4) )*(Data!$J$2:$J$998&lt;=$B$5)*(Data!$J$2:$J$998&gt;=$B$6)*(Data!$F$2:$F$998&gt;=BZ$11) ) ),"N/A")</f>
        <v>N/A</v>
      </c>
      <c r="CA151" s="6" t="str">
        <f>IF(CA$10="x",IF( SUMPRODUCT( (Data!$A$2:$A$998=$A151)*(Data!$B$2:$B$998=$B151)*(Data!$C$2:$C$998=$B$1)*(Data!$D$2:$D$998=CA$9)*( (Data!$I$2:$I$998=$B$2)+(Data!$I$2:$I$998=$B$3)+(Data!$I$2:$I$998=$B$4) )*(Data!$J$2:$J$998&lt;=$B$5)*(Data!$J$2:$J$998&gt;=$B$6)*(Data!$F$2:$F$998) )=0,"N/A",SUMPRODUCT( (Data!$A$2:$A$998=$A151)*(Data!$B$2:$B$998=$B151)*(Data!$C$2:$C$998=$B$1)*(Data!$D$2:$D$998=CA$9)*( (Data!$I$2:$I$998=$B$2)+(Data!$I$2:$I$998=$B$3)+(Data!$I$2:$I$998=$B$4) )*(Data!$J$2:$J$998&lt;=$B$5)*(Data!$J$2:$J$998&gt;=$B$6)*(Data!$F$2:$F$998&gt;=CA$11) ) ),"N/A")</f>
        <v>N/A</v>
      </c>
      <c r="CB151" s="6" t="str">
        <f>IF(CB$10="x",IF( SUMPRODUCT( (Data!$A$2:$A$998=$A151)*(Data!$B$2:$B$998=$B151)*(Data!$C$2:$C$998=$B$1)*(Data!$D$2:$D$998=CB$9)*( (Data!$I$2:$I$998=$B$2)+(Data!$I$2:$I$998=$B$3)+(Data!$I$2:$I$998=$B$4) )*(Data!$J$2:$J$998&lt;=$B$5)*(Data!$J$2:$J$998&gt;=$B$6)*(Data!$F$2:$F$998) )=0,"N/A",SUMPRODUCT( (Data!$A$2:$A$998=$A151)*(Data!$B$2:$B$998=$B151)*(Data!$C$2:$C$998=$B$1)*(Data!$D$2:$D$998=CB$9)*( (Data!$I$2:$I$998=$B$2)+(Data!$I$2:$I$998=$B$3)+(Data!$I$2:$I$998=$B$4) )*(Data!$J$2:$J$998&lt;=$B$5)*(Data!$J$2:$J$998&gt;=$B$6)*(Data!$F$2:$F$998&gt;=CB$11) ) ),"N/A")</f>
        <v>N/A</v>
      </c>
      <c r="CC151" s="6" t="str">
        <f>IF(CC$10="x",IF( SUMPRODUCT( (Data!$A$2:$A$998=$A151)*(Data!$B$2:$B$998=$B151)*(Data!$C$2:$C$998=$B$1)*(Data!$D$2:$D$998=CC$9)*( (Data!$I$2:$I$998=$B$2)+(Data!$I$2:$I$998=$B$3)+(Data!$I$2:$I$998=$B$4) )*(Data!$J$2:$J$998&lt;=$B$5)*(Data!$J$2:$J$998&gt;=$B$6)*(Data!$F$2:$F$998) )=0,"N/A",SUMPRODUCT( (Data!$A$2:$A$998=$A151)*(Data!$B$2:$B$998=$B151)*(Data!$C$2:$C$998=$B$1)*(Data!$D$2:$D$998=CC$9)*( (Data!$I$2:$I$998=$B$2)+(Data!$I$2:$I$998=$B$3)+(Data!$I$2:$I$998=$B$4) )*(Data!$J$2:$J$998&lt;=$B$5)*(Data!$J$2:$J$998&gt;=$B$6)*(Data!$F$2:$F$998&gt;=CC$11) ) ),"N/A")</f>
        <v>N/A</v>
      </c>
      <c r="CD151" s="6" t="str">
        <f>IF(CD$10="x",IF( SUMPRODUCT( (Data!$A$2:$A$998=$A151)*(Data!$B$2:$B$998=$B151)*(Data!$C$2:$C$998=$B$1)*(Data!$D$2:$D$998=CD$9)*( (Data!$I$2:$I$998=$B$2)+(Data!$I$2:$I$998=$B$3)+(Data!$I$2:$I$998=$B$4) )*(Data!$J$2:$J$998&lt;=$B$5)*(Data!$J$2:$J$998&gt;=$B$6)*(Data!$F$2:$F$998) )=0,"N/A",SUMPRODUCT( (Data!$A$2:$A$998=$A151)*(Data!$B$2:$B$998=$B151)*(Data!$C$2:$C$998=$B$1)*(Data!$D$2:$D$998=CD$9)*( (Data!$I$2:$I$998=$B$2)+(Data!$I$2:$I$998=$B$3)+(Data!$I$2:$I$998=$B$4) )*(Data!$J$2:$J$998&lt;=$B$5)*(Data!$J$2:$J$998&gt;=$B$6)*(Data!$F$2:$F$998&gt;=CD$11) ) ),"N/A")</f>
        <v>N/A</v>
      </c>
      <c r="CE151" s="6" t="str">
        <f>IF(CE$10="x",IF( SUMPRODUCT( (Data!$A$2:$A$998=$A151)*(Data!$B$2:$B$998=$B151)*(Data!$C$2:$C$998=$B$1)*(Data!$D$2:$D$998=CE$9)*( (Data!$I$2:$I$998=$B$2)+(Data!$I$2:$I$998=$B$3)+(Data!$I$2:$I$998=$B$4) )*(Data!$J$2:$J$998&lt;=$B$5)*(Data!$J$2:$J$998&gt;=$B$6)*(Data!$F$2:$F$998) )=0,"N/A",SUMPRODUCT( (Data!$A$2:$A$998=$A151)*(Data!$B$2:$B$998=$B151)*(Data!$C$2:$C$998=$B$1)*(Data!$D$2:$D$998=CE$9)*( (Data!$I$2:$I$998=$B$2)+(Data!$I$2:$I$998=$B$3)+(Data!$I$2:$I$998=$B$4) )*(Data!$J$2:$J$998&lt;=$B$5)*(Data!$J$2:$J$998&gt;=$B$6)*(Data!$F$2:$F$998&gt;=CE$11) ) ),"N/A")</f>
        <v>N/A</v>
      </c>
      <c r="CF151" s="6" t="str">
        <f>IF(CF$10="x",IF( SUMPRODUCT( (Data!$A$2:$A$998=$A151)*(Data!$B$2:$B$998=$B151)*(Data!$C$2:$C$998=$B$1)*(Data!$D$2:$D$998=CF$9)*( (Data!$I$2:$I$998=$B$2)+(Data!$I$2:$I$998=$B$3)+(Data!$I$2:$I$998=$B$4) )*(Data!$J$2:$J$998&lt;=$B$5)*(Data!$J$2:$J$998&gt;=$B$6)*(Data!$F$2:$F$998) )=0,"N/A",SUMPRODUCT( (Data!$A$2:$A$998=$A151)*(Data!$B$2:$B$998=$B151)*(Data!$C$2:$C$998=$B$1)*(Data!$D$2:$D$998=CF$9)*( (Data!$I$2:$I$998=$B$2)+(Data!$I$2:$I$998=$B$3)+(Data!$I$2:$I$998=$B$4) )*(Data!$J$2:$J$998&lt;=$B$5)*(Data!$J$2:$J$998&gt;=$B$6)*(Data!$F$2:$F$998&gt;=CF$11) ) ),"N/A")</f>
        <v>N/A</v>
      </c>
      <c r="CG151" s="6" t="str">
        <f>IF(CG$10="x",IF( SUMPRODUCT( (Data!$A$2:$A$998=$A151)*(Data!$B$2:$B$998=$B151)*(Data!$C$2:$C$998=$B$1)*(Data!$D$2:$D$998=CG$9)*( (Data!$I$2:$I$998=$B$2)+(Data!$I$2:$I$998=$B$3)+(Data!$I$2:$I$998=$B$4) )*(Data!$J$2:$J$998&lt;=$B$5)*(Data!$J$2:$J$998&gt;=$B$6)*(Data!$F$2:$F$998) )=0,"N/A",SUMPRODUCT( (Data!$A$2:$A$998=$A151)*(Data!$B$2:$B$998=$B151)*(Data!$C$2:$C$998=$B$1)*(Data!$D$2:$D$998=CG$9)*( (Data!$I$2:$I$998=$B$2)+(Data!$I$2:$I$998=$B$3)+(Data!$I$2:$I$998=$B$4) )*(Data!$J$2:$J$998&lt;=$B$5)*(Data!$J$2:$J$998&gt;=$B$6)*(Data!$F$2:$F$998&gt;=CG$11) ) ),"N/A")</f>
        <v>N/A</v>
      </c>
      <c r="CH151" s="6" t="str">
        <f>IF(CH$10="x",IF( SUMPRODUCT( (Data!$A$2:$A$998=$A151)*(Data!$B$2:$B$998=$B151)*(Data!$C$2:$C$998=$B$1)*(Data!$D$2:$D$998=CH$9)*( (Data!$I$2:$I$998=$B$2)+(Data!$I$2:$I$998=$B$3)+(Data!$I$2:$I$998=$B$4) )*(Data!$J$2:$J$998&lt;=$B$5)*(Data!$J$2:$J$998&gt;=$B$6)*(Data!$F$2:$F$998) )=0,"N/A",SUMPRODUCT( (Data!$A$2:$A$998=$A151)*(Data!$B$2:$B$998=$B151)*(Data!$C$2:$C$998=$B$1)*(Data!$D$2:$D$998=CH$9)*( (Data!$I$2:$I$998=$B$2)+(Data!$I$2:$I$998=$B$3)+(Data!$I$2:$I$998=$B$4) )*(Data!$J$2:$J$998&lt;=$B$5)*(Data!$J$2:$J$998&gt;=$B$6)*(Data!$F$2:$F$998&gt;=CH$11) ) ),"N/A")</f>
        <v>N/A</v>
      </c>
      <c r="CI151" s="6" t="str">
        <f>IF(CI$10="x",IF( SUMPRODUCT( (Data!$A$2:$A$998=$A151)*(Data!$B$2:$B$998=$B151)*(Data!$C$2:$C$998=$B$1)*(Data!$D$2:$D$998=CI$9)*( (Data!$I$2:$I$998=$B$2)+(Data!$I$2:$I$998=$B$3)+(Data!$I$2:$I$998=$B$4) )*(Data!$J$2:$J$998&lt;=$B$5)*(Data!$J$2:$J$998&gt;=$B$6)*(Data!$F$2:$F$998) )=0,"N/A",SUMPRODUCT( (Data!$A$2:$A$998=$A151)*(Data!$B$2:$B$998=$B151)*(Data!$C$2:$C$998=$B$1)*(Data!$D$2:$D$998=CI$9)*( (Data!$I$2:$I$998=$B$2)+(Data!$I$2:$I$998=$B$3)+(Data!$I$2:$I$998=$B$4) )*(Data!$J$2:$J$998&lt;=$B$5)*(Data!$J$2:$J$998&gt;=$B$6)*(Data!$F$2:$F$998&gt;=CI$11) ) ),"N/A")</f>
        <v>N/A</v>
      </c>
      <c r="CJ151" s="6" t="str">
        <f>IF(CJ$10="x",IF( SUMPRODUCT( (Data!$A$2:$A$998=$A151)*(Data!$B$2:$B$998=$B151)*(Data!$C$2:$C$998=$B$1)*(Data!$D$2:$D$998=CJ$9)*( (Data!$I$2:$I$998=$B$2)+(Data!$I$2:$I$998=$B$3)+(Data!$I$2:$I$998=$B$4) )*(Data!$J$2:$J$998&lt;=$B$5)*(Data!$J$2:$J$998&gt;=$B$6)*(Data!$F$2:$F$998) )=0,"N/A",SUMPRODUCT( (Data!$A$2:$A$998=$A151)*(Data!$B$2:$B$998=$B151)*(Data!$C$2:$C$998=$B$1)*(Data!$D$2:$D$998=CJ$9)*( (Data!$I$2:$I$998=$B$2)+(Data!$I$2:$I$998=$B$3)+(Data!$I$2:$I$998=$B$4) )*(Data!$J$2:$J$998&lt;=$B$5)*(Data!$J$2:$J$998&gt;=$B$6)*(Data!$F$2:$F$998&gt;=CJ$11) ) ),"N/A")</f>
        <v>N/A</v>
      </c>
      <c r="CK151" s="6" t="str">
        <f>IF(CK$10="x",IF( SUMPRODUCT( (Data!$A$2:$A$998=$A151)*(Data!$B$2:$B$998=$B151)*(Data!$C$2:$C$998=$B$1)*(Data!$D$2:$D$998=CK$9)*( (Data!$I$2:$I$998=$B$2)+(Data!$I$2:$I$998=$B$3)+(Data!$I$2:$I$998=$B$4) )*(Data!$J$2:$J$998&lt;=$B$5)*(Data!$J$2:$J$998&gt;=$B$6)*(Data!$F$2:$F$998) )=0,"N/A",SUMPRODUCT( (Data!$A$2:$A$998=$A151)*(Data!$B$2:$B$998=$B151)*(Data!$C$2:$C$998=$B$1)*(Data!$D$2:$D$998=CK$9)*( (Data!$I$2:$I$998=$B$2)+(Data!$I$2:$I$998=$B$3)+(Data!$I$2:$I$998=$B$4) )*(Data!$J$2:$J$998&lt;=$B$5)*(Data!$J$2:$J$998&gt;=$B$6)*(Data!$F$2:$F$998&gt;=CK$11) ) ),"N/A")</f>
        <v>N/A</v>
      </c>
      <c r="CL151" s="6" t="str">
        <f>IF(CL$10="x",IF( SUMPRODUCT( (Data!$A$2:$A$998=$A151)*(Data!$B$2:$B$998=$B151)*(Data!$C$2:$C$998=$B$1)*(Data!$D$2:$D$998=CL$9)*( (Data!$I$2:$I$998=$B$2)+(Data!$I$2:$I$998=$B$3)+(Data!$I$2:$I$998=$B$4) )*(Data!$J$2:$J$998&lt;=$B$5)*(Data!$J$2:$J$998&gt;=$B$6)*(Data!$F$2:$F$998) )=0,"N/A",SUMPRODUCT( (Data!$A$2:$A$998=$A151)*(Data!$B$2:$B$998=$B151)*(Data!$C$2:$C$998=$B$1)*(Data!$D$2:$D$998=CL$9)*( (Data!$I$2:$I$998=$B$2)+(Data!$I$2:$I$998=$B$3)+(Data!$I$2:$I$998=$B$4) )*(Data!$J$2:$J$998&lt;=$B$5)*(Data!$J$2:$J$998&gt;=$B$6)*(Data!$F$2:$F$998&gt;=CL$11) ) ),"N/A")</f>
        <v>N/A</v>
      </c>
      <c r="CM151" s="6" t="str">
        <f>IF(CM$10="x",IF( SUMPRODUCT( (Data!$A$2:$A$998=$A151)*(Data!$B$2:$B$998=$B151)*(Data!$C$2:$C$998=$B$1)*(Data!$D$2:$D$998=CM$9)*( (Data!$I$2:$I$998=$B$2)+(Data!$I$2:$I$998=$B$3)+(Data!$I$2:$I$998=$B$4) )*(Data!$J$2:$J$998&lt;=$B$5)*(Data!$J$2:$J$998&gt;=$B$6)*(Data!$F$2:$F$998) )=0,"N/A",SUMPRODUCT( (Data!$A$2:$A$998=$A151)*(Data!$B$2:$B$998=$B151)*(Data!$C$2:$C$998=$B$1)*(Data!$D$2:$D$998=CM$9)*( (Data!$I$2:$I$998=$B$2)+(Data!$I$2:$I$998=$B$3)+(Data!$I$2:$I$998=$B$4) )*(Data!$J$2:$J$998&lt;=$B$5)*(Data!$J$2:$J$998&gt;=$B$6)*(Data!$F$2:$F$998&gt;=CM$11) ) ),"N/A")</f>
        <v>N/A</v>
      </c>
      <c r="CN151" s="6" t="str">
        <f t="shared" si="149"/>
        <v>N/A</v>
      </c>
      <c r="CR151" s="6" t="str">
        <f>IF(CR$10="x",IF( SUMPRODUCT( (Data!$A$2:$A$998=$A151)*(Data!$B$2:$B$998=$B151)*(Data!$C$2:$C$998=$B$1)*(Data!$D$2:$D$998=CR$9)*( (Data!$I$2:$I$998=$B$2)+(Data!$I$2:$I$998=$B$3)+(Data!$I$2:$I$998=$B$4) )*(Data!$J$2:$J$998&lt;=$B$5)*(Data!$J$2:$J$998&gt;=$B$6)*(Data!$H$2:$H$998) )=0,"N/A",SUMPRODUCT( (Data!$A$2:$A$998=$A151)*(Data!$B$2:$B$998=$B151)*(Data!$C$2:$C$998=$B$1)*(Data!$D$2:$D$998=CR$9)*( (Data!$I$2:$I$998=$B$2)+(Data!$I$2:$I$998=$B$3)+(Data!$I$2:$I$998=$B$4) )*(Data!$J$2:$J$998&lt;=$B$5)*(Data!$J$2:$J$998&gt;=$B$6)*(Data!$H$2:$H$998&lt;=CR$11) ) ),"N/A")</f>
        <v>N/A</v>
      </c>
      <c r="CS151" s="6" t="str">
        <f>IF(CS$10="x",IF( SUMPRODUCT( (Data!$A$2:$A$998=$A151)*(Data!$B$2:$B$998=$B151)*(Data!$C$2:$C$998=$B$1)*(Data!$D$2:$D$998=CS$9)*( (Data!$I$2:$I$998=$B$2)+(Data!$I$2:$I$998=$B$3)+(Data!$I$2:$I$998=$B$4) )*(Data!$J$2:$J$998&lt;=$B$5)*(Data!$J$2:$J$998&gt;=$B$6)*(Data!$H$2:$H$998) )=0,"N/A",SUMPRODUCT( (Data!$A$2:$A$998=$A151)*(Data!$B$2:$B$998=$B151)*(Data!$C$2:$C$998=$B$1)*(Data!$D$2:$D$998=CS$9)*( (Data!$I$2:$I$998=$B$2)+(Data!$I$2:$I$998=$B$3)+(Data!$I$2:$I$998=$B$4) )*(Data!$J$2:$J$998&lt;=$B$5)*(Data!$J$2:$J$998&gt;=$B$6)*(Data!$H$2:$H$998&lt;=CS$11) ) ),"N/A")</f>
        <v>N/A</v>
      </c>
      <c r="CT151" s="6" t="str">
        <f>IF(CT$10="x",IF( SUMPRODUCT( (Data!$A$2:$A$998=$A151)*(Data!$B$2:$B$998=$B151)*(Data!$C$2:$C$998=$B$1)*(Data!$D$2:$D$998=CT$9)*( (Data!$I$2:$I$998=$B$2)+(Data!$I$2:$I$998=$B$3)+(Data!$I$2:$I$998=$B$4) )*(Data!$J$2:$J$998&lt;=$B$5)*(Data!$J$2:$J$998&gt;=$B$6)*(Data!$H$2:$H$998) )=0,"N/A",SUMPRODUCT( (Data!$A$2:$A$998=$A151)*(Data!$B$2:$B$998=$B151)*(Data!$C$2:$C$998=$B$1)*(Data!$D$2:$D$998=CT$9)*( (Data!$I$2:$I$998=$B$2)+(Data!$I$2:$I$998=$B$3)+(Data!$I$2:$I$998=$B$4) )*(Data!$J$2:$J$998&lt;=$B$5)*(Data!$J$2:$J$998&gt;=$B$6)*(Data!$H$2:$H$998&lt;=CT$11) ) ),"N/A")</f>
        <v>N/A</v>
      </c>
      <c r="CU151" s="6" t="str">
        <f>IF(CU$10="x",IF( SUMPRODUCT( (Data!$A$2:$A$998=$A151)*(Data!$B$2:$B$998=$B151)*(Data!$C$2:$C$998=$B$1)*(Data!$D$2:$D$998=CU$9)*( (Data!$I$2:$I$998=$B$2)+(Data!$I$2:$I$998=$B$3)+(Data!$I$2:$I$998=$B$4) )*(Data!$J$2:$J$998&lt;=$B$5)*(Data!$J$2:$J$998&gt;=$B$6)*(Data!$H$2:$H$998) )=0,"N/A",SUMPRODUCT( (Data!$A$2:$A$998=$A151)*(Data!$B$2:$B$998=$B151)*(Data!$C$2:$C$998=$B$1)*(Data!$D$2:$D$998=CU$9)*( (Data!$I$2:$I$998=$B$2)+(Data!$I$2:$I$998=$B$3)+(Data!$I$2:$I$998=$B$4) )*(Data!$J$2:$J$998&lt;=$B$5)*(Data!$J$2:$J$998&gt;=$B$6)*(Data!$H$2:$H$998&lt;=CU$11) ) ),"N/A")</f>
        <v>N/A</v>
      </c>
      <c r="CV151" s="6" t="str">
        <f>IF(CV$10="x",IF( SUMPRODUCT( (Data!$A$2:$A$998=$A151)*(Data!$B$2:$B$998=$B151)*(Data!$C$2:$C$998=$B$1)*(Data!$D$2:$D$998=CV$9)*( (Data!$I$2:$I$998=$B$2)+(Data!$I$2:$I$998=$B$3)+(Data!$I$2:$I$998=$B$4) )*(Data!$J$2:$J$998&lt;=$B$5)*(Data!$J$2:$J$998&gt;=$B$6)*(Data!$H$2:$H$998) )=0,"N/A",SUMPRODUCT( (Data!$A$2:$A$998=$A151)*(Data!$B$2:$B$998=$B151)*(Data!$C$2:$C$998=$B$1)*(Data!$D$2:$D$998=CV$9)*( (Data!$I$2:$I$998=$B$2)+(Data!$I$2:$I$998=$B$3)+(Data!$I$2:$I$998=$B$4) )*(Data!$J$2:$J$998&lt;=$B$5)*(Data!$J$2:$J$998&gt;=$B$6)*(Data!$H$2:$H$998&lt;=CV$11) ) ),"N/A")</f>
        <v>N/A</v>
      </c>
      <c r="CW151" s="6" t="str">
        <f>IF(CW$10="x",IF( SUMPRODUCT( (Data!$A$2:$A$998=$A151)*(Data!$B$2:$B$998=$B151)*(Data!$C$2:$C$998=$B$1)*(Data!$D$2:$D$998=CW$9)*( (Data!$I$2:$I$998=$B$2)+(Data!$I$2:$I$998=$B$3)+(Data!$I$2:$I$998=$B$4) )*(Data!$J$2:$J$998&lt;=$B$5)*(Data!$J$2:$J$998&gt;=$B$6)*(Data!$H$2:$H$998) )=0,"N/A",SUMPRODUCT( (Data!$A$2:$A$998=$A151)*(Data!$B$2:$B$998=$B151)*(Data!$C$2:$C$998=$B$1)*(Data!$D$2:$D$998=CW$9)*( (Data!$I$2:$I$998=$B$2)+(Data!$I$2:$I$998=$B$3)+(Data!$I$2:$I$998=$B$4) )*(Data!$J$2:$J$998&lt;=$B$5)*(Data!$J$2:$J$998&gt;=$B$6)*(Data!$H$2:$H$998&lt;=CW$11) ) ),"N/A")</f>
        <v>N/A</v>
      </c>
      <c r="CX151" s="6" t="str">
        <f>IF(CX$10="x",IF( SUMPRODUCT( (Data!$A$2:$A$998=$A151)*(Data!$B$2:$B$998=$B151)*(Data!$C$2:$C$998=$B$1)*(Data!$D$2:$D$998=CX$9)*( (Data!$I$2:$I$998=$B$2)+(Data!$I$2:$I$998=$B$3)+(Data!$I$2:$I$998=$B$4) )*(Data!$J$2:$J$998&lt;=$B$5)*(Data!$J$2:$J$998&gt;=$B$6)*(Data!$H$2:$H$998) )=0,"N/A",SUMPRODUCT( (Data!$A$2:$A$998=$A151)*(Data!$B$2:$B$998=$B151)*(Data!$C$2:$C$998=$B$1)*(Data!$D$2:$D$998=CX$9)*( (Data!$I$2:$I$998=$B$2)+(Data!$I$2:$I$998=$B$3)+(Data!$I$2:$I$998=$B$4) )*(Data!$J$2:$J$998&lt;=$B$5)*(Data!$J$2:$J$998&gt;=$B$6)*(Data!$H$2:$H$998&lt;=CX$11) ) ),"N/A")</f>
        <v>N/A</v>
      </c>
      <c r="CY151" s="6" t="str">
        <f>IF(CY$10="x",IF( SUMPRODUCT( (Data!$A$2:$A$998=$A151)*(Data!$B$2:$B$998=$B151)*(Data!$C$2:$C$998=$B$1)*(Data!$D$2:$D$998=CY$9)*( (Data!$I$2:$I$998=$B$2)+(Data!$I$2:$I$998=$B$3)+(Data!$I$2:$I$998=$B$4) )*(Data!$J$2:$J$998&lt;=$B$5)*(Data!$J$2:$J$998&gt;=$B$6)*(Data!$H$2:$H$998) )=0,"N/A",SUMPRODUCT( (Data!$A$2:$A$998=$A151)*(Data!$B$2:$B$998=$B151)*(Data!$C$2:$C$998=$B$1)*(Data!$D$2:$D$998=CY$9)*( (Data!$I$2:$I$998=$B$2)+(Data!$I$2:$I$998=$B$3)+(Data!$I$2:$I$998=$B$4) )*(Data!$J$2:$J$998&lt;=$B$5)*(Data!$J$2:$J$998&gt;=$B$6)*(Data!$H$2:$H$998&lt;=CY$11) ) ),"N/A")</f>
        <v>N/A</v>
      </c>
      <c r="CZ151" s="6" t="str">
        <f>IF(CZ$10="x",IF( SUMPRODUCT( (Data!$A$2:$A$998=$A151)*(Data!$B$2:$B$998=$B151)*(Data!$C$2:$C$998=$B$1)*(Data!$D$2:$D$998=CZ$9)*( (Data!$I$2:$I$998=$B$2)+(Data!$I$2:$I$998=$B$3)+(Data!$I$2:$I$998=$B$4) )*(Data!$J$2:$J$998&lt;=$B$5)*(Data!$J$2:$J$998&gt;=$B$6)*(Data!$H$2:$H$998) )=0,"N/A",SUMPRODUCT( (Data!$A$2:$A$998=$A151)*(Data!$B$2:$B$998=$B151)*(Data!$C$2:$C$998=$B$1)*(Data!$D$2:$D$998=CZ$9)*( (Data!$I$2:$I$998=$B$2)+(Data!$I$2:$I$998=$B$3)+(Data!$I$2:$I$998=$B$4) )*(Data!$J$2:$J$998&lt;=$B$5)*(Data!$J$2:$J$998&gt;=$B$6)*(Data!$H$2:$H$998&lt;=CZ$11) ) ),"N/A")</f>
        <v>N/A</v>
      </c>
      <c r="DA151" s="6" t="str">
        <f>IF(DA$10="x",IF( SUMPRODUCT( (Data!$A$2:$A$998=$A151)*(Data!$B$2:$B$998=$B151)*(Data!$C$2:$C$998=$B$1)*(Data!$D$2:$D$998=DA$9)*( (Data!$I$2:$I$998=$B$2)+(Data!$I$2:$I$998=$B$3)+(Data!$I$2:$I$998=$B$4) )*(Data!$J$2:$J$998&lt;=$B$5)*(Data!$J$2:$J$998&gt;=$B$6)*(Data!$H$2:$H$998) )=0,"N/A",SUMPRODUCT( (Data!$A$2:$A$998=$A151)*(Data!$B$2:$B$998=$B151)*(Data!$C$2:$C$998=$B$1)*(Data!$D$2:$D$998=DA$9)*( (Data!$I$2:$I$998=$B$2)+(Data!$I$2:$I$998=$B$3)+(Data!$I$2:$I$998=$B$4) )*(Data!$J$2:$J$998&lt;=$B$5)*(Data!$J$2:$J$998&gt;=$B$6)*(Data!$H$2:$H$998&lt;=DA$11) ) ),"N/A")</f>
        <v>N/A</v>
      </c>
      <c r="DB151" s="6" t="str">
        <f>IF(DB$10="x",IF( SUMPRODUCT( (Data!$A$2:$A$998=$A151)*(Data!$B$2:$B$998=$B151)*(Data!$C$2:$C$998=$B$1)*(Data!$D$2:$D$998=DB$9)*( (Data!$I$2:$I$998=$B$2)+(Data!$I$2:$I$998=$B$3)+(Data!$I$2:$I$998=$B$4) )*(Data!$J$2:$J$998&lt;=$B$5)*(Data!$J$2:$J$998&gt;=$B$6)*(Data!$H$2:$H$998) )=0,"N/A",SUMPRODUCT( (Data!$A$2:$A$998=$A151)*(Data!$B$2:$B$998=$B151)*(Data!$C$2:$C$998=$B$1)*(Data!$D$2:$D$998=DB$9)*( (Data!$I$2:$I$998=$B$2)+(Data!$I$2:$I$998=$B$3)+(Data!$I$2:$I$998=$B$4) )*(Data!$J$2:$J$998&lt;=$B$5)*(Data!$J$2:$J$998&gt;=$B$6)*(Data!$H$2:$H$998&lt;=DB$11) ) ),"N/A")</f>
        <v>N/A</v>
      </c>
      <c r="DC151" s="6" t="str">
        <f>IF(DC$10="x",IF( SUMPRODUCT( (Data!$A$2:$A$998=$A151)*(Data!$B$2:$B$998=$B151)*(Data!$C$2:$C$998=$B$1)*(Data!$D$2:$D$998=DC$9)*( (Data!$I$2:$I$998=$B$2)+(Data!$I$2:$I$998=$B$3)+(Data!$I$2:$I$998=$B$4) )*(Data!$J$2:$J$998&lt;=$B$5)*(Data!$J$2:$J$998&gt;=$B$6)*(Data!$H$2:$H$998) )=0,"N/A",SUMPRODUCT( (Data!$A$2:$A$998=$A151)*(Data!$B$2:$B$998=$B151)*(Data!$C$2:$C$998=$B$1)*(Data!$D$2:$D$998=DC$9)*( (Data!$I$2:$I$998=$B$2)+(Data!$I$2:$I$998=$B$3)+(Data!$I$2:$I$998=$B$4) )*(Data!$J$2:$J$998&lt;=$B$5)*(Data!$J$2:$J$998&gt;=$B$6)*(Data!$H$2:$H$998&lt;=DC$11) ) ),"N/A")</f>
        <v>N/A</v>
      </c>
      <c r="DD151" s="6" t="str">
        <f>IF(DD$10="x",IF( SUMPRODUCT( (Data!$A$2:$A$998=$A151)*(Data!$B$2:$B$998=$B151)*(Data!$C$2:$C$998=$B$1)*(Data!$D$2:$D$998=DD$9)*( (Data!$I$2:$I$998=$B$2)+(Data!$I$2:$I$998=$B$3)+(Data!$I$2:$I$998=$B$4) )*(Data!$J$2:$J$998&lt;=$B$5)*(Data!$J$2:$J$998&gt;=$B$6)*(Data!$H$2:$H$998) )=0,"N/A",SUMPRODUCT( (Data!$A$2:$A$998=$A151)*(Data!$B$2:$B$998=$B151)*(Data!$C$2:$C$998=$B$1)*(Data!$D$2:$D$998=DD$9)*( (Data!$I$2:$I$998=$B$2)+(Data!$I$2:$I$998=$B$3)+(Data!$I$2:$I$998=$B$4) )*(Data!$J$2:$J$998&lt;=$B$5)*(Data!$J$2:$J$998&gt;=$B$6)*(Data!$H$2:$H$998&lt;=DD$11) ) ),"N/A")</f>
        <v>N/A</v>
      </c>
      <c r="DE151" s="6" t="str">
        <f>IF(DE$10="x",IF( SUMPRODUCT( (Data!$A$2:$A$998=$A151)*(Data!$B$2:$B$998=$B151)*(Data!$C$2:$C$998=$B$1)*(Data!$D$2:$D$998=DE$9)*( (Data!$I$2:$I$998=$B$2)+(Data!$I$2:$I$998=$B$3)+(Data!$I$2:$I$998=$B$4) )*(Data!$J$2:$J$998&lt;=$B$5)*(Data!$J$2:$J$998&gt;=$B$6)*(Data!$H$2:$H$998) )=0,"N/A",SUMPRODUCT( (Data!$A$2:$A$998=$A151)*(Data!$B$2:$B$998=$B151)*(Data!$C$2:$C$998=$B$1)*(Data!$D$2:$D$998=DE$9)*( (Data!$I$2:$I$998=$B$2)+(Data!$I$2:$I$998=$B$3)+(Data!$I$2:$I$998=$B$4) )*(Data!$J$2:$J$998&lt;=$B$5)*(Data!$J$2:$J$998&gt;=$B$6)*(Data!$H$2:$H$998&lt;=DE$11) ) ),"N/A")</f>
        <v>N/A</v>
      </c>
      <c r="DF151" s="6" t="str">
        <f>IF(DF$10="x",IF( SUMPRODUCT( (Data!$A$2:$A$998=$A151)*(Data!$B$2:$B$998=$B151)*(Data!$C$2:$C$998=$B$1)*(Data!$D$2:$D$998=DF$9)*( (Data!$I$2:$I$998=$B$2)+(Data!$I$2:$I$998=$B$3)+(Data!$I$2:$I$998=$B$4) )*(Data!$J$2:$J$998&lt;=$B$5)*(Data!$J$2:$J$998&gt;=$B$6)*(Data!$H$2:$H$998) )=0,"N/A",SUMPRODUCT( (Data!$A$2:$A$998=$A151)*(Data!$B$2:$B$998=$B151)*(Data!$C$2:$C$998=$B$1)*(Data!$D$2:$D$998=DF$9)*( (Data!$I$2:$I$998=$B$2)+(Data!$I$2:$I$998=$B$3)+(Data!$I$2:$I$998=$B$4) )*(Data!$J$2:$J$998&lt;=$B$5)*(Data!$J$2:$J$998&gt;=$B$6)*(Data!$H$2:$H$998&lt;=DF$11) ) ),"N/A")</f>
        <v>N/A</v>
      </c>
      <c r="DG151" s="6" t="str">
        <f>IF(DG$10="x",IF( SUMPRODUCT( (Data!$A$2:$A$998=$A151)*(Data!$B$2:$B$998=$B151)*(Data!$C$2:$C$998=$B$1)*(Data!$D$2:$D$998=DG$9)*( (Data!$I$2:$I$998=$B$2)+(Data!$I$2:$I$998=$B$3)+(Data!$I$2:$I$998=$B$4) )*(Data!$J$2:$J$998&lt;=$B$5)*(Data!$J$2:$J$998&gt;=$B$6)*(Data!$H$2:$H$998) )=0,"N/A",SUMPRODUCT( (Data!$A$2:$A$998=$A151)*(Data!$B$2:$B$998=$B151)*(Data!$C$2:$C$998=$B$1)*(Data!$D$2:$D$998=DG$9)*( (Data!$I$2:$I$998=$B$2)+(Data!$I$2:$I$998=$B$3)+(Data!$I$2:$I$998=$B$4) )*(Data!$J$2:$J$998&lt;=$B$5)*(Data!$J$2:$J$998&gt;=$B$6)*(Data!$H$2:$H$998&lt;=DG$11) ) ),"N/A")</f>
        <v>N/A</v>
      </c>
      <c r="DH151" s="6" t="str">
        <f>IF(DH$10="x",IF( SUMPRODUCT( (Data!$A$2:$A$998=$A151)*(Data!$B$2:$B$998=$B151)*(Data!$C$2:$C$998=$B$1)*(Data!$D$2:$D$998=DH$9)*( (Data!$I$2:$I$998=$B$2)+(Data!$I$2:$I$998=$B$3)+(Data!$I$2:$I$998=$B$4) )*(Data!$J$2:$J$998&lt;=$B$5)*(Data!$J$2:$J$998&gt;=$B$6)*(Data!$H$2:$H$998) )=0,"N/A",SUMPRODUCT( (Data!$A$2:$A$998=$A151)*(Data!$B$2:$B$998=$B151)*(Data!$C$2:$C$998=$B$1)*(Data!$D$2:$D$998=DH$9)*( (Data!$I$2:$I$998=$B$2)+(Data!$I$2:$I$998=$B$3)+(Data!$I$2:$I$998=$B$4) )*(Data!$J$2:$J$998&lt;=$B$5)*(Data!$J$2:$J$998&gt;=$B$6)*(Data!$H$2:$H$998&lt;=DH$11) ) ),"N/A")</f>
        <v>N/A</v>
      </c>
      <c r="DI151" s="6" t="str">
        <f>IF(DI$10="x",IF( SUMPRODUCT( (Data!$A$2:$A$998=$A151)*(Data!$B$2:$B$998=$B151)*(Data!$C$2:$C$998=$B$1)*(Data!$D$2:$D$998=DI$9)*( (Data!$I$2:$I$998=$B$2)+(Data!$I$2:$I$998=$B$3)+(Data!$I$2:$I$998=$B$4) )*(Data!$J$2:$J$998&lt;=$B$5)*(Data!$J$2:$J$998&gt;=$B$6)*(Data!$H$2:$H$998) )=0,"N/A",SUMPRODUCT( (Data!$A$2:$A$998=$A151)*(Data!$B$2:$B$998=$B151)*(Data!$C$2:$C$998=$B$1)*(Data!$D$2:$D$998=DI$9)*( (Data!$I$2:$I$998=$B$2)+(Data!$I$2:$I$998=$B$3)+(Data!$I$2:$I$998=$B$4) )*(Data!$J$2:$J$998&lt;=$B$5)*(Data!$J$2:$J$998&gt;=$B$6)*(Data!$H$2:$H$998&lt;=DI$11) ) ),"N/A")</f>
        <v>N/A</v>
      </c>
      <c r="DJ151" s="6" t="str">
        <f>IF(DJ$10="x",IF( SUMPRODUCT( (Data!$A$2:$A$998=$A151)*(Data!$B$2:$B$998=$B151)*(Data!$C$2:$C$998=$B$1)*(Data!$D$2:$D$998=DJ$9)*( (Data!$I$2:$I$998=$B$2)+(Data!$I$2:$I$998=$B$3)+(Data!$I$2:$I$998=$B$4) )*(Data!$J$2:$J$998&lt;=$B$5)*(Data!$J$2:$J$998&gt;=$B$6)*(Data!$H$2:$H$998) )=0,"N/A",SUMPRODUCT( (Data!$A$2:$A$998=$A151)*(Data!$B$2:$B$998=$B151)*(Data!$C$2:$C$998=$B$1)*(Data!$D$2:$D$998=DJ$9)*( (Data!$I$2:$I$998=$B$2)+(Data!$I$2:$I$998=$B$3)+(Data!$I$2:$I$998=$B$4) )*(Data!$J$2:$J$998&lt;=$B$5)*(Data!$J$2:$J$998&gt;=$B$6)*(Data!$H$2:$H$998&lt;=DJ$11) ) ),"N/A")</f>
        <v>N/A</v>
      </c>
      <c r="DK151" s="6" t="str">
        <f t="shared" si="150"/>
        <v>N/A</v>
      </c>
      <c r="DO151" s="6" t="str">
        <f t="shared" si="154"/>
        <v>N/A</v>
      </c>
      <c r="DP151" s="6" t="str">
        <f t="shared" si="140"/>
        <v>N/A</v>
      </c>
      <c r="DQ151" s="6" t="str">
        <f t="shared" si="141"/>
        <v>N/A</v>
      </c>
      <c r="DR151" s="6" t="str">
        <f t="shared" si="142"/>
        <v>N/A</v>
      </c>
      <c r="DS151" s="6" t="str">
        <f t="shared" si="107"/>
        <v>N/A</v>
      </c>
      <c r="DT151" s="6" t="str">
        <f t="shared" si="108"/>
        <v>N/A</v>
      </c>
      <c r="DU151" s="6" t="str">
        <f t="shared" si="109"/>
        <v>N/A</v>
      </c>
      <c r="DV151" s="6" t="str">
        <f t="shared" si="110"/>
        <v>N/A</v>
      </c>
      <c r="DW151" s="6" t="str">
        <f t="shared" si="111"/>
        <v>N/A</v>
      </c>
      <c r="DX151" s="6" t="str">
        <f t="shared" si="112"/>
        <v>N/A</v>
      </c>
      <c r="DY151" s="6" t="str">
        <f t="shared" si="113"/>
        <v>N/A</v>
      </c>
      <c r="DZ151" s="6" t="str">
        <f t="shared" si="114"/>
        <v>N/A</v>
      </c>
      <c r="EA151" s="6" t="str">
        <f t="shared" si="115"/>
        <v>N/A</v>
      </c>
      <c r="EB151" s="6" t="str">
        <f t="shared" si="116"/>
        <v>N/A</v>
      </c>
      <c r="EC151" s="6" t="str">
        <f t="shared" si="117"/>
        <v>N/A</v>
      </c>
      <c r="ED151" s="6" t="str">
        <f t="shared" si="118"/>
        <v>N/A</v>
      </c>
      <c r="EE151" s="6" t="str">
        <f t="shared" si="119"/>
        <v>N/A</v>
      </c>
      <c r="EF151" s="6" t="str">
        <f t="shared" si="120"/>
        <v>N/A</v>
      </c>
      <c r="EG151" s="6" t="str">
        <f t="shared" si="121"/>
        <v>N/A</v>
      </c>
      <c r="EH151" s="6" t="str">
        <f t="shared" si="151"/>
        <v>N/A</v>
      </c>
      <c r="EL151" s="6" t="str">
        <f t="shared" si="155"/>
        <v>N/A</v>
      </c>
      <c r="EM151" s="6" t="str">
        <f t="shared" si="143"/>
        <v>N/A</v>
      </c>
      <c r="EN151" s="6" t="str">
        <f t="shared" si="144"/>
        <v>N/A</v>
      </c>
      <c r="EO151" s="6" t="str">
        <f t="shared" si="145"/>
        <v>N/A</v>
      </c>
      <c r="EP151" s="6" t="str">
        <f t="shared" si="122"/>
        <v>N/A</v>
      </c>
      <c r="EQ151" s="6" t="str">
        <f t="shared" si="123"/>
        <v>N/A</v>
      </c>
      <c r="ER151" s="6" t="str">
        <f t="shared" si="124"/>
        <v>N/A</v>
      </c>
      <c r="ES151" s="6" t="str">
        <f t="shared" si="125"/>
        <v>N/A</v>
      </c>
      <c r="ET151" s="6" t="str">
        <f t="shared" si="126"/>
        <v>N/A</v>
      </c>
      <c r="EU151" s="6" t="str">
        <f t="shared" si="127"/>
        <v>N/A</v>
      </c>
      <c r="EV151" s="6" t="str">
        <f t="shared" si="128"/>
        <v>N/A</v>
      </c>
      <c r="EW151" s="6" t="str">
        <f t="shared" si="129"/>
        <v>N/A</v>
      </c>
      <c r="EX151" s="6" t="str">
        <f t="shared" si="130"/>
        <v>N/A</v>
      </c>
      <c r="EY151" s="6" t="str">
        <f t="shared" si="131"/>
        <v>N/A</v>
      </c>
      <c r="EZ151" s="6" t="str">
        <f t="shared" si="132"/>
        <v>N/A</v>
      </c>
      <c r="FA151" s="6" t="str">
        <f t="shared" si="133"/>
        <v>N/A</v>
      </c>
      <c r="FB151" s="6" t="str">
        <f t="shared" si="134"/>
        <v>N/A</v>
      </c>
      <c r="FC151" s="6" t="str">
        <f t="shared" si="135"/>
        <v>N/A</v>
      </c>
      <c r="FD151" s="6" t="str">
        <f t="shared" si="136"/>
        <v>N/A</v>
      </c>
      <c r="FE151" s="6" t="str">
        <f t="shared" si="152"/>
        <v>N/A</v>
      </c>
      <c r="FI151" s="6">
        <f>SUMPRODUCT( (Data!$A$2:$A$1768=$A151)*(Data!$B$2:$B$1768=$B151)*(Data!$J$2:$J$1768) ) / (SUMPRODUCT( (Data!$A$2:$A$1768=$A151)*(Data!$B$2:$B$1768=$B151)*1 ))</f>
        <v>12</v>
      </c>
      <c r="FJ151" s="6">
        <f>IF(SUMPRODUCT( (Data!$A$2:$A$1768=$A151)*(Data!$B$2:$B$1768=$B151)*(Data!$I$2:$I$1768="YES") )&gt;0,1,0)</f>
        <v>0</v>
      </c>
      <c r="FK151" s="6">
        <f>IF(SUMPRODUCT( (Data!$A$2:$A$1768=$A151)*(Data!$B$2:$B$1768=$B151)*(Data!$I$2:$I$1768="NO") )&gt;0,1,0)</f>
        <v>1</v>
      </c>
      <c r="FL151" s="6">
        <f t="shared" si="156"/>
        <v>0</v>
      </c>
    </row>
    <row r="152" spans="1:168" x14ac:dyDescent="0.25">
      <c r="A152" s="23" t="s">
        <v>61</v>
      </c>
      <c r="B152" s="6" t="s">
        <v>160</v>
      </c>
      <c r="C152" s="30"/>
      <c r="D152" s="6" t="str">
        <f>IF(D$10="x",IF( SUMPRODUCT( (Data!$A$2:$A$998=$A152)*(Data!$B$2:$B$998=$B152)*(Data!$C$2:$C$998=$B$1)*(Data!$D$2:$D$998=D$9)*( (Data!$I$2:$I$998=$B$2)+(Data!$I$2:$I$998=$B$3)+(Data!$I$2:$I$998=$B$4) )*(Data!$J$2:$J$998&lt;=$B$5)*(Data!$J$2:$J$998&gt;=$B$6)*(Data!$E$2:$E$998) )=0,"N/A",SUMPRODUCT( (Data!$A$2:$A$998=$A152)*(Data!$B$2:$B$998=$B152)*(Data!$C$2:$C$998=$B$1)*(Data!$D$2:$D$998=D$9)*( (Data!$I$2:$I$998=$B$2)+(Data!$I$2:$I$998=$B$3)+(Data!$I$2:$I$998=$B$4) )*(Data!$J$2:$J$998&lt;=$B$5)*(Data!$J$2:$J$998&gt;=$B$6)*(Data!$E$2:$E$998&gt;=D$11) ) ),"N/A")</f>
        <v>N/A</v>
      </c>
      <c r="E152" s="6" t="str">
        <f>IF(E$10="x",IF( SUMPRODUCT( (Data!$A$2:$A$998=$A152)*(Data!$B$2:$B$998=$B152)*(Data!$C$2:$C$998=$B$1)*(Data!$D$2:$D$998=E$9)*( (Data!$I$2:$I$998=$B$2)+(Data!$I$2:$I$998=$B$3)+(Data!$I$2:$I$998=$B$4) )*(Data!$J$2:$J$998&lt;=$B$5)*(Data!$J$2:$J$998&gt;=$B$6)*(Data!$E$2:$E$998) )=0,"N/A",SUMPRODUCT( (Data!$A$2:$A$998=$A152)*(Data!$B$2:$B$998=$B152)*(Data!$C$2:$C$998=$B$1)*(Data!$D$2:$D$998=E$9)*( (Data!$I$2:$I$998=$B$2)+(Data!$I$2:$I$998=$B$3)+(Data!$I$2:$I$998=$B$4) )*(Data!$J$2:$J$998&lt;=$B$5)*(Data!$J$2:$J$998&gt;=$B$6)*(Data!$E$2:$E$998&gt;=E$11) ) ),"N/A")</f>
        <v>N/A</v>
      </c>
      <c r="F152" s="6" t="str">
        <f>IF(F$10="x",IF( SUMPRODUCT( (Data!$A$2:$A$998=$A152)*(Data!$B$2:$B$998=$B152)*(Data!$C$2:$C$998=$B$1)*(Data!$D$2:$D$998=F$9)*( (Data!$I$2:$I$998=$B$2)+(Data!$I$2:$I$998=$B$3)+(Data!$I$2:$I$998=$B$4) )*(Data!$J$2:$J$998&lt;=$B$5)*(Data!$J$2:$J$998&gt;=$B$6)*(Data!$E$2:$E$998) )=0,"N/A",SUMPRODUCT( (Data!$A$2:$A$998=$A152)*(Data!$B$2:$B$998=$B152)*(Data!$C$2:$C$998=$B$1)*(Data!$D$2:$D$998=F$9)*( (Data!$I$2:$I$998=$B$2)+(Data!$I$2:$I$998=$B$3)+(Data!$I$2:$I$998=$B$4) )*(Data!$J$2:$J$998&lt;=$B$5)*(Data!$J$2:$J$998&gt;=$B$6)*(Data!$E$2:$E$998&gt;=F$11) ) ),"N/A")</f>
        <v>N/A</v>
      </c>
      <c r="G152" s="6" t="str">
        <f>IF(G$10="x",IF( SUMPRODUCT( (Data!$A$2:$A$998=$A152)*(Data!$B$2:$B$998=$B152)*(Data!$C$2:$C$998=$B$1)*(Data!$D$2:$D$998=G$9)*( (Data!$I$2:$I$998=$B$2)+(Data!$I$2:$I$998=$B$3)+(Data!$I$2:$I$998=$B$4) )*(Data!$J$2:$J$998&lt;=$B$5)*(Data!$J$2:$J$998&gt;=$B$6)*(Data!$E$2:$E$998) )=0,"N/A",SUMPRODUCT( (Data!$A$2:$A$998=$A152)*(Data!$B$2:$B$998=$B152)*(Data!$C$2:$C$998=$B$1)*(Data!$D$2:$D$998=G$9)*( (Data!$I$2:$I$998=$B$2)+(Data!$I$2:$I$998=$B$3)+(Data!$I$2:$I$998=$B$4) )*(Data!$J$2:$J$998&lt;=$B$5)*(Data!$J$2:$J$998&gt;=$B$6)*(Data!$E$2:$E$998&gt;=G$11) ) ),"N/A")</f>
        <v>N/A</v>
      </c>
      <c r="H152" s="6" t="str">
        <f>IF(H$10="x",IF( SUMPRODUCT( (Data!$A$2:$A$998=$A152)*(Data!$B$2:$B$998=$B152)*(Data!$C$2:$C$998=$B$1)*(Data!$D$2:$D$998=H$9)*( (Data!$I$2:$I$998=$B$2)+(Data!$I$2:$I$998=$B$3)+(Data!$I$2:$I$998=$B$4) )*(Data!$J$2:$J$998&lt;=$B$5)*(Data!$J$2:$J$998&gt;=$B$6)*(Data!$E$2:$E$998) )=0,"N/A",SUMPRODUCT( (Data!$A$2:$A$998=$A152)*(Data!$B$2:$B$998=$B152)*(Data!$C$2:$C$998=$B$1)*(Data!$D$2:$D$998=H$9)*( (Data!$I$2:$I$998=$B$2)+(Data!$I$2:$I$998=$B$3)+(Data!$I$2:$I$998=$B$4) )*(Data!$J$2:$J$998&lt;=$B$5)*(Data!$J$2:$J$998&gt;=$B$6)*(Data!$E$2:$E$998&gt;=H$11) ) ),"N/A")</f>
        <v>N/A</v>
      </c>
      <c r="I152" s="6" t="str">
        <f>IF(I$10="x",IF( SUMPRODUCT( (Data!$A$2:$A$998=$A152)*(Data!$B$2:$B$998=$B152)*(Data!$C$2:$C$998=$B$1)*(Data!$D$2:$D$998=I$9)*( (Data!$I$2:$I$998=$B$2)+(Data!$I$2:$I$998=$B$3)+(Data!$I$2:$I$998=$B$4) )*(Data!$J$2:$J$998&lt;=$B$5)*(Data!$J$2:$J$998&gt;=$B$6)*(Data!$E$2:$E$998) )=0,"N/A",SUMPRODUCT( (Data!$A$2:$A$998=$A152)*(Data!$B$2:$B$998=$B152)*(Data!$C$2:$C$998=$B$1)*(Data!$D$2:$D$998=I$9)*( (Data!$I$2:$I$998=$B$2)+(Data!$I$2:$I$998=$B$3)+(Data!$I$2:$I$998=$B$4) )*(Data!$J$2:$J$998&lt;=$B$5)*(Data!$J$2:$J$998&gt;=$B$6)*(Data!$E$2:$E$998&gt;=I$11) ) ),"N/A")</f>
        <v>N/A</v>
      </c>
      <c r="J152" s="6" t="str">
        <f>IF(J$10="x",IF( SUMPRODUCT( (Data!$A$2:$A$998=$A152)*(Data!$B$2:$B$998=$B152)*(Data!$C$2:$C$998=$B$1)*(Data!$D$2:$D$998=J$9)*( (Data!$I$2:$I$998=$B$2)+(Data!$I$2:$I$998=$B$3)+(Data!$I$2:$I$998=$B$4) )*(Data!$J$2:$J$998&lt;=$B$5)*(Data!$J$2:$J$998&gt;=$B$6)*(Data!$E$2:$E$998) )=0,"N/A",SUMPRODUCT( (Data!$A$2:$A$998=$A152)*(Data!$B$2:$B$998=$B152)*(Data!$C$2:$C$998=$B$1)*(Data!$D$2:$D$998=J$9)*( (Data!$I$2:$I$998=$B$2)+(Data!$I$2:$I$998=$B$3)+(Data!$I$2:$I$998=$B$4) )*(Data!$J$2:$J$998&lt;=$B$5)*(Data!$J$2:$J$998&gt;=$B$6)*(Data!$E$2:$E$998&gt;=J$11) ) ),"N/A")</f>
        <v>N/A</v>
      </c>
      <c r="K152" s="6" t="str">
        <f>IF(K$10="x",IF( SUMPRODUCT( (Data!$A$2:$A$998=$A152)*(Data!$B$2:$B$998=$B152)*(Data!$C$2:$C$998=$B$1)*(Data!$D$2:$D$998=K$9)*( (Data!$I$2:$I$998=$B$2)+(Data!$I$2:$I$998=$B$3)+(Data!$I$2:$I$998=$B$4) )*(Data!$J$2:$J$998&lt;=$B$5)*(Data!$J$2:$J$998&gt;=$B$6)*(Data!$E$2:$E$998) )=0,"N/A",SUMPRODUCT( (Data!$A$2:$A$998=$A152)*(Data!$B$2:$B$998=$B152)*(Data!$C$2:$C$998=$B$1)*(Data!$D$2:$D$998=K$9)*( (Data!$I$2:$I$998=$B$2)+(Data!$I$2:$I$998=$B$3)+(Data!$I$2:$I$998=$B$4) )*(Data!$J$2:$J$998&lt;=$B$5)*(Data!$J$2:$J$998&gt;=$B$6)*(Data!$E$2:$E$998&gt;=K$11) ) ),"N/A")</f>
        <v>N/A</v>
      </c>
      <c r="L152" s="6" t="str">
        <f>IF(L$10="x",IF( SUMPRODUCT( (Data!$A$2:$A$998=$A152)*(Data!$B$2:$B$998=$B152)*(Data!$C$2:$C$998=$B$1)*(Data!$D$2:$D$998=L$9)*( (Data!$I$2:$I$998=$B$2)+(Data!$I$2:$I$998=$B$3)+(Data!$I$2:$I$998=$B$4) )*(Data!$J$2:$J$998&lt;=$B$5)*(Data!$J$2:$J$998&gt;=$B$6)*(Data!$E$2:$E$998) )=0,"N/A",SUMPRODUCT( (Data!$A$2:$A$998=$A152)*(Data!$B$2:$B$998=$B152)*(Data!$C$2:$C$998=$B$1)*(Data!$D$2:$D$998=L$9)*( (Data!$I$2:$I$998=$B$2)+(Data!$I$2:$I$998=$B$3)+(Data!$I$2:$I$998=$B$4) )*(Data!$J$2:$J$998&lt;=$B$5)*(Data!$J$2:$J$998&gt;=$B$6)*(Data!$E$2:$E$998&gt;=L$11) ) ),"N/A")</f>
        <v>N/A</v>
      </c>
      <c r="M152" s="6" t="str">
        <f>IF(M$10="x",IF( SUMPRODUCT( (Data!$A$2:$A$998=$A152)*(Data!$B$2:$B$998=$B152)*(Data!$C$2:$C$998=$B$1)*(Data!$D$2:$D$998=M$9)*( (Data!$I$2:$I$998=$B$2)+(Data!$I$2:$I$998=$B$3)+(Data!$I$2:$I$998=$B$4) )*(Data!$J$2:$J$998&lt;=$B$5)*(Data!$J$2:$J$998&gt;=$B$6)*(Data!$E$2:$E$998) )=0,"N/A",SUMPRODUCT( (Data!$A$2:$A$998=$A152)*(Data!$B$2:$B$998=$B152)*(Data!$C$2:$C$998=$B$1)*(Data!$D$2:$D$998=M$9)*( (Data!$I$2:$I$998=$B$2)+(Data!$I$2:$I$998=$B$3)+(Data!$I$2:$I$998=$B$4) )*(Data!$J$2:$J$998&lt;=$B$5)*(Data!$J$2:$J$998&gt;=$B$6)*(Data!$E$2:$E$998&gt;=M$11) ) ),"N/A")</f>
        <v>N/A</v>
      </c>
      <c r="N152" s="6" t="str">
        <f>IF(N$10="x",IF( SUMPRODUCT( (Data!$A$2:$A$998=$A152)*(Data!$B$2:$B$998=$B152)*(Data!$C$2:$C$998=$B$1)*(Data!$D$2:$D$998=N$9)*( (Data!$I$2:$I$998=$B$2)+(Data!$I$2:$I$998=$B$3)+(Data!$I$2:$I$998=$B$4) )*(Data!$J$2:$J$998&lt;=$B$5)*(Data!$J$2:$J$998&gt;=$B$6)*(Data!$E$2:$E$998) )=0,"N/A",SUMPRODUCT( (Data!$A$2:$A$998=$A152)*(Data!$B$2:$B$998=$B152)*(Data!$C$2:$C$998=$B$1)*(Data!$D$2:$D$998=N$9)*( (Data!$I$2:$I$998=$B$2)+(Data!$I$2:$I$998=$B$3)+(Data!$I$2:$I$998=$B$4) )*(Data!$J$2:$J$998&lt;=$B$5)*(Data!$J$2:$J$998&gt;=$B$6)*(Data!$E$2:$E$998&gt;=N$11) ) ),"N/A")</f>
        <v>N/A</v>
      </c>
      <c r="O152" s="6" t="str">
        <f>IF(O$10="x",IF( SUMPRODUCT( (Data!$A$2:$A$998=$A152)*(Data!$B$2:$B$998=$B152)*(Data!$C$2:$C$998=$B$1)*(Data!$D$2:$D$998=O$9)*( (Data!$I$2:$I$998=$B$2)+(Data!$I$2:$I$998=$B$3)+(Data!$I$2:$I$998=$B$4) )*(Data!$J$2:$J$998&lt;=$B$5)*(Data!$J$2:$J$998&gt;=$B$6)*(Data!$E$2:$E$998) )=0,"N/A",SUMPRODUCT( (Data!$A$2:$A$998=$A152)*(Data!$B$2:$B$998=$B152)*(Data!$C$2:$C$998=$B$1)*(Data!$D$2:$D$998=O$9)*( (Data!$I$2:$I$998=$B$2)+(Data!$I$2:$I$998=$B$3)+(Data!$I$2:$I$998=$B$4) )*(Data!$J$2:$J$998&lt;=$B$5)*(Data!$J$2:$J$998&gt;=$B$6)*(Data!$E$2:$E$998&gt;=O$11) ) ),"N/A")</f>
        <v>N/A</v>
      </c>
      <c r="P152" s="6" t="str">
        <f>IF(P$10="x",IF( SUMPRODUCT( (Data!$A$2:$A$998=$A152)*(Data!$B$2:$B$998=$B152)*(Data!$C$2:$C$998=$B$1)*(Data!$D$2:$D$998=P$9)*( (Data!$I$2:$I$998=$B$2)+(Data!$I$2:$I$998=$B$3)+(Data!$I$2:$I$998=$B$4) )*(Data!$J$2:$J$998&lt;=$B$5)*(Data!$J$2:$J$998&gt;=$B$6)*(Data!$E$2:$E$998) )=0,"N/A",SUMPRODUCT( (Data!$A$2:$A$998=$A152)*(Data!$B$2:$B$998=$B152)*(Data!$C$2:$C$998=$B$1)*(Data!$D$2:$D$998=P$9)*( (Data!$I$2:$I$998=$B$2)+(Data!$I$2:$I$998=$B$3)+(Data!$I$2:$I$998=$B$4) )*(Data!$J$2:$J$998&lt;=$B$5)*(Data!$J$2:$J$998&gt;=$B$6)*(Data!$E$2:$E$998&gt;=P$11) ) ),"N/A")</f>
        <v>N/A</v>
      </c>
      <c r="Q152" s="6" t="str">
        <f>IF(Q$10="x",IF( SUMPRODUCT( (Data!$A$2:$A$998=$A152)*(Data!$B$2:$B$998=$B152)*(Data!$C$2:$C$998=$B$1)*(Data!$D$2:$D$998=Q$9)*( (Data!$I$2:$I$998=$B$2)+(Data!$I$2:$I$998=$B$3)+(Data!$I$2:$I$998=$B$4) )*(Data!$J$2:$J$998&lt;=$B$5)*(Data!$J$2:$J$998&gt;=$B$6)*(Data!$E$2:$E$998) )=0,"N/A",SUMPRODUCT( (Data!$A$2:$A$998=$A152)*(Data!$B$2:$B$998=$B152)*(Data!$C$2:$C$998=$B$1)*(Data!$D$2:$D$998=Q$9)*( (Data!$I$2:$I$998=$B$2)+(Data!$I$2:$I$998=$B$3)+(Data!$I$2:$I$998=$B$4) )*(Data!$J$2:$J$998&lt;=$B$5)*(Data!$J$2:$J$998&gt;=$B$6)*(Data!$E$2:$E$998&gt;=Q$11) ) ),"N/A")</f>
        <v>N/A</v>
      </c>
      <c r="R152" s="6" t="str">
        <f>IF(R$10="x",IF( SUMPRODUCT( (Data!$A$2:$A$998=$A152)*(Data!$B$2:$B$998=$B152)*(Data!$C$2:$C$998=$B$1)*(Data!$D$2:$D$998=R$9)*( (Data!$I$2:$I$998=$B$2)+(Data!$I$2:$I$998=$B$3)+(Data!$I$2:$I$998=$B$4) )*(Data!$J$2:$J$998&lt;=$B$5)*(Data!$J$2:$J$998&gt;=$B$6)*(Data!$E$2:$E$998) )=0,"N/A",SUMPRODUCT( (Data!$A$2:$A$998=$A152)*(Data!$B$2:$B$998=$B152)*(Data!$C$2:$C$998=$B$1)*(Data!$D$2:$D$998=R$9)*( (Data!$I$2:$I$998=$B$2)+(Data!$I$2:$I$998=$B$3)+(Data!$I$2:$I$998=$B$4) )*(Data!$J$2:$J$998&lt;=$B$5)*(Data!$J$2:$J$998&gt;=$B$6)*(Data!$E$2:$E$998&gt;=R$11) ) ),"N/A")</f>
        <v>N/A</v>
      </c>
      <c r="S152" s="6" t="str">
        <f>IF(S$10="x",IF( SUMPRODUCT( (Data!$A$2:$A$998=$A152)*(Data!$B$2:$B$998=$B152)*(Data!$C$2:$C$998=$B$1)*(Data!$D$2:$D$998=S$9)*( (Data!$I$2:$I$998=$B$2)+(Data!$I$2:$I$998=$B$3)+(Data!$I$2:$I$998=$B$4) )*(Data!$J$2:$J$998&lt;=$B$5)*(Data!$J$2:$J$998&gt;=$B$6)*(Data!$E$2:$E$998) )=0,"N/A",SUMPRODUCT( (Data!$A$2:$A$998=$A152)*(Data!$B$2:$B$998=$B152)*(Data!$C$2:$C$998=$B$1)*(Data!$D$2:$D$998=S$9)*( (Data!$I$2:$I$998=$B$2)+(Data!$I$2:$I$998=$B$3)+(Data!$I$2:$I$998=$B$4) )*(Data!$J$2:$J$998&lt;=$B$5)*(Data!$J$2:$J$998&gt;=$B$6)*(Data!$E$2:$E$998&gt;=S$11) ) ),"N/A")</f>
        <v>N/A</v>
      </c>
      <c r="T152" s="6" t="str">
        <f>IF(T$10="x",IF( SUMPRODUCT( (Data!$A$2:$A$998=$A152)*(Data!$B$2:$B$998=$B152)*(Data!$C$2:$C$998=$B$1)*(Data!$D$2:$D$998=T$9)*( (Data!$I$2:$I$998=$B$2)+(Data!$I$2:$I$998=$B$3)+(Data!$I$2:$I$998=$B$4) )*(Data!$J$2:$J$998&lt;=$B$5)*(Data!$J$2:$J$998&gt;=$B$6)*(Data!$E$2:$E$998) )=0,"N/A",SUMPRODUCT( (Data!$A$2:$A$998=$A152)*(Data!$B$2:$B$998=$B152)*(Data!$C$2:$C$998=$B$1)*(Data!$D$2:$D$998=T$9)*( (Data!$I$2:$I$998=$B$2)+(Data!$I$2:$I$998=$B$3)+(Data!$I$2:$I$998=$B$4) )*(Data!$J$2:$J$998&lt;=$B$5)*(Data!$J$2:$J$998&gt;=$B$6)*(Data!$E$2:$E$998&gt;=T$11) ) ),"N/A")</f>
        <v>N/A</v>
      </c>
      <c r="U152" s="6" t="str">
        <f>IF(U$10="x",IF( SUMPRODUCT( (Data!$A$2:$A$998=$A152)*(Data!$B$2:$B$998=$B152)*(Data!$C$2:$C$998=$B$1)*(Data!$D$2:$D$998=U$9)*( (Data!$I$2:$I$998=$B$2)+(Data!$I$2:$I$998=$B$3)+(Data!$I$2:$I$998=$B$4) )*(Data!$J$2:$J$998&lt;=$B$5)*(Data!$J$2:$J$998&gt;=$B$6)*(Data!$E$2:$E$998) )=0,"N/A",SUMPRODUCT( (Data!$A$2:$A$998=$A152)*(Data!$B$2:$B$998=$B152)*(Data!$C$2:$C$998=$B$1)*(Data!$D$2:$D$998=U$9)*( (Data!$I$2:$I$998=$B$2)+(Data!$I$2:$I$998=$B$3)+(Data!$I$2:$I$998=$B$4) )*(Data!$J$2:$J$998&lt;=$B$5)*(Data!$J$2:$J$998&gt;=$B$6)*(Data!$E$2:$E$998&gt;=U$11) ) ),"N/A")</f>
        <v>N/A</v>
      </c>
      <c r="V152" s="6" t="str">
        <f>IF(V$10="x",IF( SUMPRODUCT( (Data!$A$2:$A$998=$A152)*(Data!$B$2:$B$998=$B152)*(Data!$C$2:$C$998=$B$1)*(Data!$D$2:$D$998=V$9)*( (Data!$I$2:$I$998=$B$2)+(Data!$I$2:$I$998=$B$3)+(Data!$I$2:$I$998=$B$4) )*(Data!$J$2:$J$998&lt;=$B$5)*(Data!$J$2:$J$998&gt;=$B$6)*(Data!$E$2:$E$998) )=0,"N/A",SUMPRODUCT( (Data!$A$2:$A$998=$A152)*(Data!$B$2:$B$998=$B152)*(Data!$C$2:$C$998=$B$1)*(Data!$D$2:$D$998=V$9)*( (Data!$I$2:$I$998=$B$2)+(Data!$I$2:$I$998=$B$3)+(Data!$I$2:$I$998=$B$4) )*(Data!$J$2:$J$998&lt;=$B$5)*(Data!$J$2:$J$998&gt;=$B$6)*(Data!$E$2:$E$998&gt;=V$11) ) ),"N/A")</f>
        <v>N/A</v>
      </c>
      <c r="W152" s="6" t="str">
        <f t="shared" si="146"/>
        <v>N/A</v>
      </c>
      <c r="AA152" s="6" t="str">
        <f>IF(AA$10="x",IF( SUMPRODUCT( (Data!$A$2:$A$998=$A152)*(Data!$B$2:$B$998=$B152)*(Data!$C$2:$C$998=$B$1)*(Data!$D$2:$D$998=AA$9)*( (Data!$I$2:$I$998=$B$2)+(Data!$I$2:$I$998=$B$3)+(Data!$I$2:$I$998=$B$4) )*(Data!$J$2:$J$998&lt;=$B$5)*(Data!$J$2:$J$998&gt;=$B$6)*(Data!$G$2:$G$998) )=0,"N/A",SUMPRODUCT( (Data!$A$2:$A$998=$A152)*(Data!$B$2:$B$998=$B152)*(Data!$C$2:$C$998=$B$1)*(Data!$D$2:$D$998=AA$9)*( (Data!$I$2:$I$998=$B$2)+(Data!$I$2:$I$998=$B$3)+(Data!$I$2:$I$998=$B$4) )*(Data!$J$2:$J$998&lt;=$B$5)*(Data!$J$2:$J$998&gt;=$B$6)*(Data!$G$2:$G$998&lt;=AA$11) ) ),"N/A")</f>
        <v>N/A</v>
      </c>
      <c r="AB152" s="6" t="str">
        <f>IF(AB$10="x",IF( SUMPRODUCT( (Data!$A$2:$A$998=$A152)*(Data!$B$2:$B$998=$B152)*(Data!$C$2:$C$998=$B$1)*(Data!$D$2:$D$998=AB$9)*( (Data!$I$2:$I$998=$B$2)+(Data!$I$2:$I$998=$B$3)+(Data!$I$2:$I$998=$B$4) )*(Data!$J$2:$J$998&lt;=$B$5)*(Data!$J$2:$J$998&gt;=$B$6)*(Data!$G$2:$G$998) )=0,"N/A",SUMPRODUCT( (Data!$A$2:$A$998=$A152)*(Data!$B$2:$B$998=$B152)*(Data!$C$2:$C$998=$B$1)*(Data!$D$2:$D$998=AB$9)*( (Data!$I$2:$I$998=$B$2)+(Data!$I$2:$I$998=$B$3)+(Data!$I$2:$I$998=$B$4) )*(Data!$J$2:$J$998&lt;=$B$5)*(Data!$J$2:$J$998&gt;=$B$6)*(Data!$G$2:$G$998&lt;=AB$11) ) ),"N/A")</f>
        <v>N/A</v>
      </c>
      <c r="AC152" s="6" t="str">
        <f>IF(AC$10="x",IF( SUMPRODUCT( (Data!$A$2:$A$998=$A152)*(Data!$B$2:$B$998=$B152)*(Data!$C$2:$C$998=$B$1)*(Data!$D$2:$D$998=AC$9)*( (Data!$I$2:$I$998=$B$2)+(Data!$I$2:$I$998=$B$3)+(Data!$I$2:$I$998=$B$4) )*(Data!$J$2:$J$998&lt;=$B$5)*(Data!$J$2:$J$998&gt;=$B$6)*(Data!$G$2:$G$998) )=0,"N/A",SUMPRODUCT( (Data!$A$2:$A$998=$A152)*(Data!$B$2:$B$998=$B152)*(Data!$C$2:$C$998=$B$1)*(Data!$D$2:$D$998=AC$9)*( (Data!$I$2:$I$998=$B$2)+(Data!$I$2:$I$998=$B$3)+(Data!$I$2:$I$998=$B$4) )*(Data!$J$2:$J$998&lt;=$B$5)*(Data!$J$2:$J$998&gt;=$B$6)*(Data!$G$2:$G$998&lt;=AC$11) ) ),"N/A")</f>
        <v>N/A</v>
      </c>
      <c r="AD152" s="6" t="str">
        <f>IF(AD$10="x",IF( SUMPRODUCT( (Data!$A$2:$A$998=$A152)*(Data!$B$2:$B$998=$B152)*(Data!$C$2:$C$998=$B$1)*(Data!$D$2:$D$998=AD$9)*( (Data!$I$2:$I$998=$B$2)+(Data!$I$2:$I$998=$B$3)+(Data!$I$2:$I$998=$B$4) )*(Data!$J$2:$J$998&lt;=$B$5)*(Data!$J$2:$J$998&gt;=$B$6)*(Data!$G$2:$G$998) )=0,"N/A",SUMPRODUCT( (Data!$A$2:$A$998=$A152)*(Data!$B$2:$B$998=$B152)*(Data!$C$2:$C$998=$B$1)*(Data!$D$2:$D$998=AD$9)*( (Data!$I$2:$I$998=$B$2)+(Data!$I$2:$I$998=$B$3)+(Data!$I$2:$I$998=$B$4) )*(Data!$J$2:$J$998&lt;=$B$5)*(Data!$J$2:$J$998&gt;=$B$6)*(Data!$G$2:$G$998&lt;=AD$11) ) ),"N/A")</f>
        <v>N/A</v>
      </c>
      <c r="AE152" s="6" t="str">
        <f>IF(AE$10="x",IF( SUMPRODUCT( (Data!$A$2:$A$998=$A152)*(Data!$B$2:$B$998=$B152)*(Data!$C$2:$C$998=$B$1)*(Data!$D$2:$D$998=AE$9)*( (Data!$I$2:$I$998=$B$2)+(Data!$I$2:$I$998=$B$3)+(Data!$I$2:$I$998=$B$4) )*(Data!$J$2:$J$998&lt;=$B$5)*(Data!$J$2:$J$998&gt;=$B$6)*(Data!$G$2:$G$998) )=0,"N/A",SUMPRODUCT( (Data!$A$2:$A$998=$A152)*(Data!$B$2:$B$998=$B152)*(Data!$C$2:$C$998=$B$1)*(Data!$D$2:$D$998=AE$9)*( (Data!$I$2:$I$998=$B$2)+(Data!$I$2:$I$998=$B$3)+(Data!$I$2:$I$998=$B$4) )*(Data!$J$2:$J$998&lt;=$B$5)*(Data!$J$2:$J$998&gt;=$B$6)*(Data!$G$2:$G$998&lt;=AE$11) ) ),"N/A")</f>
        <v>N/A</v>
      </c>
      <c r="AF152" s="6" t="str">
        <f>IF(AF$10="x",IF( SUMPRODUCT( (Data!$A$2:$A$998=$A152)*(Data!$B$2:$B$998=$B152)*(Data!$C$2:$C$998=$B$1)*(Data!$D$2:$D$998=AF$9)*( (Data!$I$2:$I$998=$B$2)+(Data!$I$2:$I$998=$B$3)+(Data!$I$2:$I$998=$B$4) )*(Data!$J$2:$J$998&lt;=$B$5)*(Data!$J$2:$J$998&gt;=$B$6)*(Data!$G$2:$G$998) )=0,"N/A",SUMPRODUCT( (Data!$A$2:$A$998=$A152)*(Data!$B$2:$B$998=$B152)*(Data!$C$2:$C$998=$B$1)*(Data!$D$2:$D$998=AF$9)*( (Data!$I$2:$I$998=$B$2)+(Data!$I$2:$I$998=$B$3)+(Data!$I$2:$I$998=$B$4) )*(Data!$J$2:$J$998&lt;=$B$5)*(Data!$J$2:$J$998&gt;=$B$6)*(Data!$G$2:$G$998&lt;=AF$11) ) ),"N/A")</f>
        <v>N/A</v>
      </c>
      <c r="AG152" s="6" t="str">
        <f>IF(AG$10="x",IF( SUMPRODUCT( (Data!$A$2:$A$998=$A152)*(Data!$B$2:$B$998=$B152)*(Data!$C$2:$C$998=$B$1)*(Data!$D$2:$D$998=AG$9)*( (Data!$I$2:$I$998=$B$2)+(Data!$I$2:$I$998=$B$3)+(Data!$I$2:$I$998=$B$4) )*(Data!$J$2:$J$998&lt;=$B$5)*(Data!$J$2:$J$998&gt;=$B$6)*(Data!$G$2:$G$998) )=0,"N/A",SUMPRODUCT( (Data!$A$2:$A$998=$A152)*(Data!$B$2:$B$998=$B152)*(Data!$C$2:$C$998=$B$1)*(Data!$D$2:$D$998=AG$9)*( (Data!$I$2:$I$998=$B$2)+(Data!$I$2:$I$998=$B$3)+(Data!$I$2:$I$998=$B$4) )*(Data!$J$2:$J$998&lt;=$B$5)*(Data!$J$2:$J$998&gt;=$B$6)*(Data!$G$2:$G$998&lt;=AG$11) ) ),"N/A")</f>
        <v>N/A</v>
      </c>
      <c r="AH152" s="6" t="str">
        <f>IF(AH$10="x",IF( SUMPRODUCT( (Data!$A$2:$A$998=$A152)*(Data!$B$2:$B$998=$B152)*(Data!$C$2:$C$998=$B$1)*(Data!$D$2:$D$998=AH$9)*( (Data!$I$2:$I$998=$B$2)+(Data!$I$2:$I$998=$B$3)+(Data!$I$2:$I$998=$B$4) )*(Data!$J$2:$J$998&lt;=$B$5)*(Data!$J$2:$J$998&gt;=$B$6)*(Data!$G$2:$G$998) )=0,"N/A",SUMPRODUCT( (Data!$A$2:$A$998=$A152)*(Data!$B$2:$B$998=$B152)*(Data!$C$2:$C$998=$B$1)*(Data!$D$2:$D$998=AH$9)*( (Data!$I$2:$I$998=$B$2)+(Data!$I$2:$I$998=$B$3)+(Data!$I$2:$I$998=$B$4) )*(Data!$J$2:$J$998&lt;=$B$5)*(Data!$J$2:$J$998&gt;=$B$6)*(Data!$G$2:$G$998&lt;=AH$11) ) ),"N/A")</f>
        <v>N/A</v>
      </c>
      <c r="AI152" s="6" t="str">
        <f>IF(AI$10="x",IF( SUMPRODUCT( (Data!$A$2:$A$998=$A152)*(Data!$B$2:$B$998=$B152)*(Data!$C$2:$C$998=$B$1)*(Data!$D$2:$D$998=AI$9)*( (Data!$I$2:$I$998=$B$2)+(Data!$I$2:$I$998=$B$3)+(Data!$I$2:$I$998=$B$4) )*(Data!$J$2:$J$998&lt;=$B$5)*(Data!$J$2:$J$998&gt;=$B$6)*(Data!$G$2:$G$998) )=0,"N/A",SUMPRODUCT( (Data!$A$2:$A$998=$A152)*(Data!$B$2:$B$998=$B152)*(Data!$C$2:$C$998=$B$1)*(Data!$D$2:$D$998=AI$9)*( (Data!$I$2:$I$998=$B$2)+(Data!$I$2:$I$998=$B$3)+(Data!$I$2:$I$998=$B$4) )*(Data!$J$2:$J$998&lt;=$B$5)*(Data!$J$2:$J$998&gt;=$B$6)*(Data!$G$2:$G$998&lt;=AI$11) ) ),"N/A")</f>
        <v>N/A</v>
      </c>
      <c r="AJ152" s="6" t="str">
        <f>IF(AJ$10="x",IF( SUMPRODUCT( (Data!$A$2:$A$998=$A152)*(Data!$B$2:$B$998=$B152)*(Data!$C$2:$C$998=$B$1)*(Data!$D$2:$D$998=AJ$9)*( (Data!$I$2:$I$998=$B$2)+(Data!$I$2:$I$998=$B$3)+(Data!$I$2:$I$998=$B$4) )*(Data!$J$2:$J$998&lt;=$B$5)*(Data!$J$2:$J$998&gt;=$B$6)*(Data!$G$2:$G$998) )=0,"N/A",SUMPRODUCT( (Data!$A$2:$A$998=$A152)*(Data!$B$2:$B$998=$B152)*(Data!$C$2:$C$998=$B$1)*(Data!$D$2:$D$998=AJ$9)*( (Data!$I$2:$I$998=$B$2)+(Data!$I$2:$I$998=$B$3)+(Data!$I$2:$I$998=$B$4) )*(Data!$J$2:$J$998&lt;=$B$5)*(Data!$J$2:$J$998&gt;=$B$6)*(Data!$G$2:$G$998&lt;=AJ$11) ) ),"N/A")</f>
        <v>N/A</v>
      </c>
      <c r="AK152" s="6" t="str">
        <f>IF(AK$10="x",IF( SUMPRODUCT( (Data!$A$2:$A$998=$A152)*(Data!$B$2:$B$998=$B152)*(Data!$C$2:$C$998=$B$1)*(Data!$D$2:$D$998=AK$9)*( (Data!$I$2:$I$998=$B$2)+(Data!$I$2:$I$998=$B$3)+(Data!$I$2:$I$998=$B$4) )*(Data!$J$2:$J$998&lt;=$B$5)*(Data!$J$2:$J$998&gt;=$B$6)*(Data!$G$2:$G$998) )=0,"N/A",SUMPRODUCT( (Data!$A$2:$A$998=$A152)*(Data!$B$2:$B$998=$B152)*(Data!$C$2:$C$998=$B$1)*(Data!$D$2:$D$998=AK$9)*( (Data!$I$2:$I$998=$B$2)+(Data!$I$2:$I$998=$B$3)+(Data!$I$2:$I$998=$B$4) )*(Data!$J$2:$J$998&lt;=$B$5)*(Data!$J$2:$J$998&gt;=$B$6)*(Data!$G$2:$G$998&lt;=AK$11) ) ),"N/A")</f>
        <v>N/A</v>
      </c>
      <c r="AL152" s="6" t="str">
        <f>IF(AL$10="x",IF( SUMPRODUCT( (Data!$A$2:$A$998=$A152)*(Data!$B$2:$B$998=$B152)*(Data!$C$2:$C$998=$B$1)*(Data!$D$2:$D$998=AL$9)*( (Data!$I$2:$I$998=$B$2)+(Data!$I$2:$I$998=$B$3)+(Data!$I$2:$I$998=$B$4) )*(Data!$J$2:$J$998&lt;=$B$5)*(Data!$J$2:$J$998&gt;=$B$6)*(Data!$G$2:$G$998) )=0,"N/A",SUMPRODUCT( (Data!$A$2:$A$998=$A152)*(Data!$B$2:$B$998=$B152)*(Data!$C$2:$C$998=$B$1)*(Data!$D$2:$D$998=AL$9)*( (Data!$I$2:$I$998=$B$2)+(Data!$I$2:$I$998=$B$3)+(Data!$I$2:$I$998=$B$4) )*(Data!$J$2:$J$998&lt;=$B$5)*(Data!$J$2:$J$998&gt;=$B$6)*(Data!$G$2:$G$998&lt;=AL$11) ) ),"N/A")</f>
        <v>N/A</v>
      </c>
      <c r="AM152" s="6" t="str">
        <f>IF(AM$10="x",IF( SUMPRODUCT( (Data!$A$2:$A$998=$A152)*(Data!$B$2:$B$998=$B152)*(Data!$C$2:$C$998=$B$1)*(Data!$D$2:$D$998=AM$9)*( (Data!$I$2:$I$998=$B$2)+(Data!$I$2:$I$998=$B$3)+(Data!$I$2:$I$998=$B$4) )*(Data!$J$2:$J$998&lt;=$B$5)*(Data!$J$2:$J$998&gt;=$B$6)*(Data!$G$2:$G$998) )=0,"N/A",SUMPRODUCT( (Data!$A$2:$A$998=$A152)*(Data!$B$2:$B$998=$B152)*(Data!$C$2:$C$998=$B$1)*(Data!$D$2:$D$998=AM$9)*( (Data!$I$2:$I$998=$B$2)+(Data!$I$2:$I$998=$B$3)+(Data!$I$2:$I$998=$B$4) )*(Data!$J$2:$J$998&lt;=$B$5)*(Data!$J$2:$J$998&gt;=$B$6)*(Data!$G$2:$G$998&lt;=AM$11) ) ),"N/A")</f>
        <v>N/A</v>
      </c>
      <c r="AN152" s="6" t="str">
        <f>IF(AN$10="x",IF( SUMPRODUCT( (Data!$A$2:$A$998=$A152)*(Data!$B$2:$B$998=$B152)*(Data!$C$2:$C$998=$B$1)*(Data!$D$2:$D$998=AN$9)*( (Data!$I$2:$I$998=$B$2)+(Data!$I$2:$I$998=$B$3)+(Data!$I$2:$I$998=$B$4) )*(Data!$J$2:$J$998&lt;=$B$5)*(Data!$J$2:$J$998&gt;=$B$6)*(Data!$G$2:$G$998) )=0,"N/A",SUMPRODUCT( (Data!$A$2:$A$998=$A152)*(Data!$B$2:$B$998=$B152)*(Data!$C$2:$C$998=$B$1)*(Data!$D$2:$D$998=AN$9)*( (Data!$I$2:$I$998=$B$2)+(Data!$I$2:$I$998=$B$3)+(Data!$I$2:$I$998=$B$4) )*(Data!$J$2:$J$998&lt;=$B$5)*(Data!$J$2:$J$998&gt;=$B$6)*(Data!$G$2:$G$998&lt;=AN$11) ) ),"N/A")</f>
        <v>N/A</v>
      </c>
      <c r="AO152" s="6" t="str">
        <f>IF(AO$10="x",IF( SUMPRODUCT( (Data!$A$2:$A$998=$A152)*(Data!$B$2:$B$998=$B152)*(Data!$C$2:$C$998=$B$1)*(Data!$D$2:$D$998=AO$9)*( (Data!$I$2:$I$998=$B$2)+(Data!$I$2:$I$998=$B$3)+(Data!$I$2:$I$998=$B$4) )*(Data!$J$2:$J$998&lt;=$B$5)*(Data!$J$2:$J$998&gt;=$B$6)*(Data!$G$2:$G$998) )=0,"N/A",SUMPRODUCT( (Data!$A$2:$A$998=$A152)*(Data!$B$2:$B$998=$B152)*(Data!$C$2:$C$998=$B$1)*(Data!$D$2:$D$998=AO$9)*( (Data!$I$2:$I$998=$B$2)+(Data!$I$2:$I$998=$B$3)+(Data!$I$2:$I$998=$B$4) )*(Data!$J$2:$J$998&lt;=$B$5)*(Data!$J$2:$J$998&gt;=$B$6)*(Data!$G$2:$G$998&lt;=AO$11) ) ),"N/A")</f>
        <v>N/A</v>
      </c>
      <c r="AP152" s="6" t="str">
        <f>IF(AP$10="x",IF( SUMPRODUCT( (Data!$A$2:$A$998=$A152)*(Data!$B$2:$B$998=$B152)*(Data!$C$2:$C$998=$B$1)*(Data!$D$2:$D$998=AP$9)*( (Data!$I$2:$I$998=$B$2)+(Data!$I$2:$I$998=$B$3)+(Data!$I$2:$I$998=$B$4) )*(Data!$J$2:$J$998&lt;=$B$5)*(Data!$J$2:$J$998&gt;=$B$6)*(Data!$G$2:$G$998) )=0,"N/A",SUMPRODUCT( (Data!$A$2:$A$998=$A152)*(Data!$B$2:$B$998=$B152)*(Data!$C$2:$C$998=$B$1)*(Data!$D$2:$D$998=AP$9)*( (Data!$I$2:$I$998=$B$2)+(Data!$I$2:$I$998=$B$3)+(Data!$I$2:$I$998=$B$4) )*(Data!$J$2:$J$998&lt;=$B$5)*(Data!$J$2:$J$998&gt;=$B$6)*(Data!$G$2:$G$998&lt;=AP$11) ) ),"N/A")</f>
        <v>N/A</v>
      </c>
      <c r="AQ152" s="6" t="str">
        <f>IF(AQ$10="x",IF( SUMPRODUCT( (Data!$A$2:$A$998=$A152)*(Data!$B$2:$B$998=$B152)*(Data!$C$2:$C$998=$B$1)*(Data!$D$2:$D$998=AQ$9)*( (Data!$I$2:$I$998=$B$2)+(Data!$I$2:$I$998=$B$3)+(Data!$I$2:$I$998=$B$4) )*(Data!$J$2:$J$998&lt;=$B$5)*(Data!$J$2:$J$998&gt;=$B$6)*(Data!$G$2:$G$998) )=0,"N/A",SUMPRODUCT( (Data!$A$2:$A$998=$A152)*(Data!$B$2:$B$998=$B152)*(Data!$C$2:$C$998=$B$1)*(Data!$D$2:$D$998=AQ$9)*( (Data!$I$2:$I$998=$B$2)+(Data!$I$2:$I$998=$B$3)+(Data!$I$2:$I$998=$B$4) )*(Data!$J$2:$J$998&lt;=$B$5)*(Data!$J$2:$J$998&gt;=$B$6)*(Data!$G$2:$G$998&lt;=AQ$11) ) ),"N/A")</f>
        <v>N/A</v>
      </c>
      <c r="AR152" s="6" t="str">
        <f>IF(AR$10="x",IF( SUMPRODUCT( (Data!$A$2:$A$998=$A152)*(Data!$B$2:$B$998=$B152)*(Data!$C$2:$C$998=$B$1)*(Data!$D$2:$D$998=AR$9)*( (Data!$I$2:$I$998=$B$2)+(Data!$I$2:$I$998=$B$3)+(Data!$I$2:$I$998=$B$4) )*(Data!$J$2:$J$998&lt;=$B$5)*(Data!$J$2:$J$998&gt;=$B$6)*(Data!$G$2:$G$998) )=0,"N/A",SUMPRODUCT( (Data!$A$2:$A$998=$A152)*(Data!$B$2:$B$998=$B152)*(Data!$C$2:$C$998=$B$1)*(Data!$D$2:$D$998=AR$9)*( (Data!$I$2:$I$998=$B$2)+(Data!$I$2:$I$998=$B$3)+(Data!$I$2:$I$998=$B$4) )*(Data!$J$2:$J$998&lt;=$B$5)*(Data!$J$2:$J$998&gt;=$B$6)*(Data!$G$2:$G$998&lt;=AR$11) ) ),"N/A")</f>
        <v>N/A</v>
      </c>
      <c r="AS152" s="6" t="str">
        <f>IF(AS$10="x",IF( SUMPRODUCT( (Data!$A$2:$A$998=$A152)*(Data!$B$2:$B$998=$B152)*(Data!$C$2:$C$998=$B$1)*(Data!$D$2:$D$998=AS$9)*( (Data!$I$2:$I$998=$B$2)+(Data!$I$2:$I$998=$B$3)+(Data!$I$2:$I$998=$B$4) )*(Data!$J$2:$J$998&lt;=$B$5)*(Data!$J$2:$J$998&gt;=$B$6)*(Data!$G$2:$G$998) )=0,"N/A",SUMPRODUCT( (Data!$A$2:$A$998=$A152)*(Data!$B$2:$B$998=$B152)*(Data!$C$2:$C$998=$B$1)*(Data!$D$2:$D$998=AS$9)*( (Data!$I$2:$I$998=$B$2)+(Data!$I$2:$I$998=$B$3)+(Data!$I$2:$I$998=$B$4) )*(Data!$J$2:$J$998&lt;=$B$5)*(Data!$J$2:$J$998&gt;=$B$6)*(Data!$G$2:$G$998&lt;=AS$11) ) ),"N/A")</f>
        <v>N/A</v>
      </c>
      <c r="AT152" s="6" t="str">
        <f t="shared" si="147"/>
        <v>N/A</v>
      </c>
      <c r="AX152" s="6" t="str">
        <f t="shared" si="153"/>
        <v>N/A</v>
      </c>
      <c r="AY152" s="6" t="str">
        <f t="shared" si="137"/>
        <v>N/A</v>
      </c>
      <c r="AZ152" s="6" t="str">
        <f t="shared" si="138"/>
        <v>N/A</v>
      </c>
      <c r="BA152" s="6" t="str">
        <f t="shared" si="139"/>
        <v>N/A</v>
      </c>
      <c r="BB152" s="6" t="str">
        <f t="shared" si="92"/>
        <v>N/A</v>
      </c>
      <c r="BC152" s="6" t="str">
        <f t="shared" si="93"/>
        <v>N/A</v>
      </c>
      <c r="BD152" s="6" t="str">
        <f t="shared" si="94"/>
        <v>N/A</v>
      </c>
      <c r="BE152" s="6" t="str">
        <f t="shared" si="95"/>
        <v>N/A</v>
      </c>
      <c r="BF152" s="6" t="str">
        <f t="shared" si="96"/>
        <v>N/A</v>
      </c>
      <c r="BG152" s="6" t="str">
        <f t="shared" si="97"/>
        <v>N/A</v>
      </c>
      <c r="BH152" s="6" t="str">
        <f t="shared" si="98"/>
        <v>N/A</v>
      </c>
      <c r="BI152" s="6" t="str">
        <f t="shared" si="99"/>
        <v>N/A</v>
      </c>
      <c r="BJ152" s="6" t="str">
        <f t="shared" si="100"/>
        <v>N/A</v>
      </c>
      <c r="BK152" s="6" t="str">
        <f t="shared" si="101"/>
        <v>N/A</v>
      </c>
      <c r="BL152" s="6" t="str">
        <f t="shared" si="102"/>
        <v>N/A</v>
      </c>
      <c r="BM152" s="6" t="str">
        <f t="shared" si="103"/>
        <v>N/A</v>
      </c>
      <c r="BN152" s="6" t="str">
        <f t="shared" si="104"/>
        <v>N/A</v>
      </c>
      <c r="BO152" s="6" t="str">
        <f t="shared" si="105"/>
        <v>N/A</v>
      </c>
      <c r="BP152" s="6" t="str">
        <f t="shared" si="106"/>
        <v>N/A</v>
      </c>
      <c r="BQ152" s="6" t="str">
        <f t="shared" si="148"/>
        <v>N/A</v>
      </c>
      <c r="BU152" s="6" t="str">
        <f>IF(BU$10="x",IF( SUMPRODUCT( (Data!$A$2:$A$998=$A152)*(Data!$B$2:$B$998=$B152)*(Data!$C$2:$C$998=$B$1)*(Data!$D$2:$D$998=BU$9)*( (Data!$I$2:$I$998=$B$2)+(Data!$I$2:$I$998=$B$3)+(Data!$I$2:$I$998=$B$4) )*(Data!$J$2:$J$998&lt;=$B$5)*(Data!$J$2:$J$998&gt;=$B$6)*(Data!$F$2:$F$998) )=0,"N/A",SUMPRODUCT( (Data!$A$2:$A$998=$A152)*(Data!$B$2:$B$998=$B152)*(Data!$C$2:$C$998=$B$1)*(Data!$D$2:$D$998=BU$9)*( (Data!$I$2:$I$998=$B$2)+(Data!$I$2:$I$998=$B$3)+(Data!$I$2:$I$998=$B$4) )*(Data!$J$2:$J$998&lt;=$B$5)*(Data!$J$2:$J$998&gt;=$B$6)*(Data!$F$2:$F$998&gt;=BU$11) ) ),"N/A")</f>
        <v>N/A</v>
      </c>
      <c r="BV152" s="6" t="str">
        <f>IF(BV$10="x",IF( SUMPRODUCT( (Data!$A$2:$A$998=$A152)*(Data!$B$2:$B$998=$B152)*(Data!$C$2:$C$998=$B$1)*(Data!$D$2:$D$998=BV$9)*( (Data!$I$2:$I$998=$B$2)+(Data!$I$2:$I$998=$B$3)+(Data!$I$2:$I$998=$B$4) )*(Data!$J$2:$J$998&lt;=$B$5)*(Data!$J$2:$J$998&gt;=$B$6)*(Data!$F$2:$F$998) )=0,"N/A",SUMPRODUCT( (Data!$A$2:$A$998=$A152)*(Data!$B$2:$B$998=$B152)*(Data!$C$2:$C$998=$B$1)*(Data!$D$2:$D$998=BV$9)*( (Data!$I$2:$I$998=$B$2)+(Data!$I$2:$I$998=$B$3)+(Data!$I$2:$I$998=$B$4) )*(Data!$J$2:$J$998&lt;=$B$5)*(Data!$J$2:$J$998&gt;=$B$6)*(Data!$F$2:$F$998&gt;=BV$11) ) ),"N/A")</f>
        <v>N/A</v>
      </c>
      <c r="BW152" s="6" t="str">
        <f>IF(BW$10="x",IF( SUMPRODUCT( (Data!$A$2:$A$998=$A152)*(Data!$B$2:$B$998=$B152)*(Data!$C$2:$C$998=$B$1)*(Data!$D$2:$D$998=BW$9)*( (Data!$I$2:$I$998=$B$2)+(Data!$I$2:$I$998=$B$3)+(Data!$I$2:$I$998=$B$4) )*(Data!$J$2:$J$998&lt;=$B$5)*(Data!$J$2:$J$998&gt;=$B$6)*(Data!$F$2:$F$998) )=0,"N/A",SUMPRODUCT( (Data!$A$2:$A$998=$A152)*(Data!$B$2:$B$998=$B152)*(Data!$C$2:$C$998=$B$1)*(Data!$D$2:$D$998=BW$9)*( (Data!$I$2:$I$998=$B$2)+(Data!$I$2:$I$998=$B$3)+(Data!$I$2:$I$998=$B$4) )*(Data!$J$2:$J$998&lt;=$B$5)*(Data!$J$2:$J$998&gt;=$B$6)*(Data!$F$2:$F$998&gt;=BW$11) ) ),"N/A")</f>
        <v>N/A</v>
      </c>
      <c r="BX152" s="6" t="str">
        <f>IF(BX$10="x",IF( SUMPRODUCT( (Data!$A$2:$A$998=$A152)*(Data!$B$2:$B$998=$B152)*(Data!$C$2:$C$998=$B$1)*(Data!$D$2:$D$998=BX$9)*( (Data!$I$2:$I$998=$B$2)+(Data!$I$2:$I$998=$B$3)+(Data!$I$2:$I$998=$B$4) )*(Data!$J$2:$J$998&lt;=$B$5)*(Data!$J$2:$J$998&gt;=$B$6)*(Data!$F$2:$F$998) )=0,"N/A",SUMPRODUCT( (Data!$A$2:$A$998=$A152)*(Data!$B$2:$B$998=$B152)*(Data!$C$2:$C$998=$B$1)*(Data!$D$2:$D$998=BX$9)*( (Data!$I$2:$I$998=$B$2)+(Data!$I$2:$I$998=$B$3)+(Data!$I$2:$I$998=$B$4) )*(Data!$J$2:$J$998&lt;=$B$5)*(Data!$J$2:$J$998&gt;=$B$6)*(Data!$F$2:$F$998&gt;=BX$11) ) ),"N/A")</f>
        <v>N/A</v>
      </c>
      <c r="BY152" s="6" t="str">
        <f>IF(BY$10="x",IF( SUMPRODUCT( (Data!$A$2:$A$998=$A152)*(Data!$B$2:$B$998=$B152)*(Data!$C$2:$C$998=$B$1)*(Data!$D$2:$D$998=BY$9)*( (Data!$I$2:$I$998=$B$2)+(Data!$I$2:$I$998=$B$3)+(Data!$I$2:$I$998=$B$4) )*(Data!$J$2:$J$998&lt;=$B$5)*(Data!$J$2:$J$998&gt;=$B$6)*(Data!$F$2:$F$998) )=0,"N/A",SUMPRODUCT( (Data!$A$2:$A$998=$A152)*(Data!$B$2:$B$998=$B152)*(Data!$C$2:$C$998=$B$1)*(Data!$D$2:$D$998=BY$9)*( (Data!$I$2:$I$998=$B$2)+(Data!$I$2:$I$998=$B$3)+(Data!$I$2:$I$998=$B$4) )*(Data!$J$2:$J$998&lt;=$B$5)*(Data!$J$2:$J$998&gt;=$B$6)*(Data!$F$2:$F$998&gt;=BY$11) ) ),"N/A")</f>
        <v>N/A</v>
      </c>
      <c r="BZ152" s="6" t="str">
        <f>IF(BZ$10="x",IF( SUMPRODUCT( (Data!$A$2:$A$998=$A152)*(Data!$B$2:$B$998=$B152)*(Data!$C$2:$C$998=$B$1)*(Data!$D$2:$D$998=BZ$9)*( (Data!$I$2:$I$998=$B$2)+(Data!$I$2:$I$998=$B$3)+(Data!$I$2:$I$998=$B$4) )*(Data!$J$2:$J$998&lt;=$B$5)*(Data!$J$2:$J$998&gt;=$B$6)*(Data!$F$2:$F$998) )=0,"N/A",SUMPRODUCT( (Data!$A$2:$A$998=$A152)*(Data!$B$2:$B$998=$B152)*(Data!$C$2:$C$998=$B$1)*(Data!$D$2:$D$998=BZ$9)*( (Data!$I$2:$I$998=$B$2)+(Data!$I$2:$I$998=$B$3)+(Data!$I$2:$I$998=$B$4) )*(Data!$J$2:$J$998&lt;=$B$5)*(Data!$J$2:$J$998&gt;=$B$6)*(Data!$F$2:$F$998&gt;=BZ$11) ) ),"N/A")</f>
        <v>N/A</v>
      </c>
      <c r="CA152" s="6" t="str">
        <f>IF(CA$10="x",IF( SUMPRODUCT( (Data!$A$2:$A$998=$A152)*(Data!$B$2:$B$998=$B152)*(Data!$C$2:$C$998=$B$1)*(Data!$D$2:$D$998=CA$9)*( (Data!$I$2:$I$998=$B$2)+(Data!$I$2:$I$998=$B$3)+(Data!$I$2:$I$998=$B$4) )*(Data!$J$2:$J$998&lt;=$B$5)*(Data!$J$2:$J$998&gt;=$B$6)*(Data!$F$2:$F$998) )=0,"N/A",SUMPRODUCT( (Data!$A$2:$A$998=$A152)*(Data!$B$2:$B$998=$B152)*(Data!$C$2:$C$998=$B$1)*(Data!$D$2:$D$998=CA$9)*( (Data!$I$2:$I$998=$B$2)+(Data!$I$2:$I$998=$B$3)+(Data!$I$2:$I$998=$B$4) )*(Data!$J$2:$J$998&lt;=$B$5)*(Data!$J$2:$J$998&gt;=$B$6)*(Data!$F$2:$F$998&gt;=CA$11) ) ),"N/A")</f>
        <v>N/A</v>
      </c>
      <c r="CB152" s="6" t="str">
        <f>IF(CB$10="x",IF( SUMPRODUCT( (Data!$A$2:$A$998=$A152)*(Data!$B$2:$B$998=$B152)*(Data!$C$2:$C$998=$B$1)*(Data!$D$2:$D$998=CB$9)*( (Data!$I$2:$I$998=$B$2)+(Data!$I$2:$I$998=$B$3)+(Data!$I$2:$I$998=$B$4) )*(Data!$J$2:$J$998&lt;=$B$5)*(Data!$J$2:$J$998&gt;=$B$6)*(Data!$F$2:$F$998) )=0,"N/A",SUMPRODUCT( (Data!$A$2:$A$998=$A152)*(Data!$B$2:$B$998=$B152)*(Data!$C$2:$C$998=$B$1)*(Data!$D$2:$D$998=CB$9)*( (Data!$I$2:$I$998=$B$2)+(Data!$I$2:$I$998=$B$3)+(Data!$I$2:$I$998=$B$4) )*(Data!$J$2:$J$998&lt;=$B$5)*(Data!$J$2:$J$998&gt;=$B$6)*(Data!$F$2:$F$998&gt;=CB$11) ) ),"N/A")</f>
        <v>N/A</v>
      </c>
      <c r="CC152" s="6" t="str">
        <f>IF(CC$10="x",IF( SUMPRODUCT( (Data!$A$2:$A$998=$A152)*(Data!$B$2:$B$998=$B152)*(Data!$C$2:$C$998=$B$1)*(Data!$D$2:$D$998=CC$9)*( (Data!$I$2:$I$998=$B$2)+(Data!$I$2:$I$998=$B$3)+(Data!$I$2:$I$998=$B$4) )*(Data!$J$2:$J$998&lt;=$B$5)*(Data!$J$2:$J$998&gt;=$B$6)*(Data!$F$2:$F$998) )=0,"N/A",SUMPRODUCT( (Data!$A$2:$A$998=$A152)*(Data!$B$2:$B$998=$B152)*(Data!$C$2:$C$998=$B$1)*(Data!$D$2:$D$998=CC$9)*( (Data!$I$2:$I$998=$B$2)+(Data!$I$2:$I$998=$B$3)+(Data!$I$2:$I$998=$B$4) )*(Data!$J$2:$J$998&lt;=$B$5)*(Data!$J$2:$J$998&gt;=$B$6)*(Data!$F$2:$F$998&gt;=CC$11) ) ),"N/A")</f>
        <v>N/A</v>
      </c>
      <c r="CD152" s="6" t="str">
        <f>IF(CD$10="x",IF( SUMPRODUCT( (Data!$A$2:$A$998=$A152)*(Data!$B$2:$B$998=$B152)*(Data!$C$2:$C$998=$B$1)*(Data!$D$2:$D$998=CD$9)*( (Data!$I$2:$I$998=$B$2)+(Data!$I$2:$I$998=$B$3)+(Data!$I$2:$I$998=$B$4) )*(Data!$J$2:$J$998&lt;=$B$5)*(Data!$J$2:$J$998&gt;=$B$6)*(Data!$F$2:$F$998) )=0,"N/A",SUMPRODUCT( (Data!$A$2:$A$998=$A152)*(Data!$B$2:$B$998=$B152)*(Data!$C$2:$C$998=$B$1)*(Data!$D$2:$D$998=CD$9)*( (Data!$I$2:$I$998=$B$2)+(Data!$I$2:$I$998=$B$3)+(Data!$I$2:$I$998=$B$4) )*(Data!$J$2:$J$998&lt;=$B$5)*(Data!$J$2:$J$998&gt;=$B$6)*(Data!$F$2:$F$998&gt;=CD$11) ) ),"N/A")</f>
        <v>N/A</v>
      </c>
      <c r="CE152" s="6" t="str">
        <f>IF(CE$10="x",IF( SUMPRODUCT( (Data!$A$2:$A$998=$A152)*(Data!$B$2:$B$998=$B152)*(Data!$C$2:$C$998=$B$1)*(Data!$D$2:$D$998=CE$9)*( (Data!$I$2:$I$998=$B$2)+(Data!$I$2:$I$998=$B$3)+(Data!$I$2:$I$998=$B$4) )*(Data!$J$2:$J$998&lt;=$B$5)*(Data!$J$2:$J$998&gt;=$B$6)*(Data!$F$2:$F$998) )=0,"N/A",SUMPRODUCT( (Data!$A$2:$A$998=$A152)*(Data!$B$2:$B$998=$B152)*(Data!$C$2:$C$998=$B$1)*(Data!$D$2:$D$998=CE$9)*( (Data!$I$2:$I$998=$B$2)+(Data!$I$2:$I$998=$B$3)+(Data!$I$2:$I$998=$B$4) )*(Data!$J$2:$J$998&lt;=$B$5)*(Data!$J$2:$J$998&gt;=$B$6)*(Data!$F$2:$F$998&gt;=CE$11) ) ),"N/A")</f>
        <v>N/A</v>
      </c>
      <c r="CF152" s="6" t="str">
        <f>IF(CF$10="x",IF( SUMPRODUCT( (Data!$A$2:$A$998=$A152)*(Data!$B$2:$B$998=$B152)*(Data!$C$2:$C$998=$B$1)*(Data!$D$2:$D$998=CF$9)*( (Data!$I$2:$I$998=$B$2)+(Data!$I$2:$I$998=$B$3)+(Data!$I$2:$I$998=$B$4) )*(Data!$J$2:$J$998&lt;=$B$5)*(Data!$J$2:$J$998&gt;=$B$6)*(Data!$F$2:$F$998) )=0,"N/A",SUMPRODUCT( (Data!$A$2:$A$998=$A152)*(Data!$B$2:$B$998=$B152)*(Data!$C$2:$C$998=$B$1)*(Data!$D$2:$D$998=CF$9)*( (Data!$I$2:$I$998=$B$2)+(Data!$I$2:$I$998=$B$3)+(Data!$I$2:$I$998=$B$4) )*(Data!$J$2:$J$998&lt;=$B$5)*(Data!$J$2:$J$998&gt;=$B$6)*(Data!$F$2:$F$998&gt;=CF$11) ) ),"N/A")</f>
        <v>N/A</v>
      </c>
      <c r="CG152" s="6" t="str">
        <f>IF(CG$10="x",IF( SUMPRODUCT( (Data!$A$2:$A$998=$A152)*(Data!$B$2:$B$998=$B152)*(Data!$C$2:$C$998=$B$1)*(Data!$D$2:$D$998=CG$9)*( (Data!$I$2:$I$998=$B$2)+(Data!$I$2:$I$998=$B$3)+(Data!$I$2:$I$998=$B$4) )*(Data!$J$2:$J$998&lt;=$B$5)*(Data!$J$2:$J$998&gt;=$B$6)*(Data!$F$2:$F$998) )=0,"N/A",SUMPRODUCT( (Data!$A$2:$A$998=$A152)*(Data!$B$2:$B$998=$B152)*(Data!$C$2:$C$998=$B$1)*(Data!$D$2:$D$998=CG$9)*( (Data!$I$2:$I$998=$B$2)+(Data!$I$2:$I$998=$B$3)+(Data!$I$2:$I$998=$B$4) )*(Data!$J$2:$J$998&lt;=$B$5)*(Data!$J$2:$J$998&gt;=$B$6)*(Data!$F$2:$F$998&gt;=CG$11) ) ),"N/A")</f>
        <v>N/A</v>
      </c>
      <c r="CH152" s="6" t="str">
        <f>IF(CH$10="x",IF( SUMPRODUCT( (Data!$A$2:$A$998=$A152)*(Data!$B$2:$B$998=$B152)*(Data!$C$2:$C$998=$B$1)*(Data!$D$2:$D$998=CH$9)*( (Data!$I$2:$I$998=$B$2)+(Data!$I$2:$I$998=$B$3)+(Data!$I$2:$I$998=$B$4) )*(Data!$J$2:$J$998&lt;=$B$5)*(Data!$J$2:$J$998&gt;=$B$6)*(Data!$F$2:$F$998) )=0,"N/A",SUMPRODUCT( (Data!$A$2:$A$998=$A152)*(Data!$B$2:$B$998=$B152)*(Data!$C$2:$C$998=$B$1)*(Data!$D$2:$D$998=CH$9)*( (Data!$I$2:$I$998=$B$2)+(Data!$I$2:$I$998=$B$3)+(Data!$I$2:$I$998=$B$4) )*(Data!$J$2:$J$998&lt;=$B$5)*(Data!$J$2:$J$998&gt;=$B$6)*(Data!$F$2:$F$998&gt;=CH$11) ) ),"N/A")</f>
        <v>N/A</v>
      </c>
      <c r="CI152" s="6" t="str">
        <f>IF(CI$10="x",IF( SUMPRODUCT( (Data!$A$2:$A$998=$A152)*(Data!$B$2:$B$998=$B152)*(Data!$C$2:$C$998=$B$1)*(Data!$D$2:$D$998=CI$9)*( (Data!$I$2:$I$998=$B$2)+(Data!$I$2:$I$998=$B$3)+(Data!$I$2:$I$998=$B$4) )*(Data!$J$2:$J$998&lt;=$B$5)*(Data!$J$2:$J$998&gt;=$B$6)*(Data!$F$2:$F$998) )=0,"N/A",SUMPRODUCT( (Data!$A$2:$A$998=$A152)*(Data!$B$2:$B$998=$B152)*(Data!$C$2:$C$998=$B$1)*(Data!$D$2:$D$998=CI$9)*( (Data!$I$2:$I$998=$B$2)+(Data!$I$2:$I$998=$B$3)+(Data!$I$2:$I$998=$B$4) )*(Data!$J$2:$J$998&lt;=$B$5)*(Data!$J$2:$J$998&gt;=$B$6)*(Data!$F$2:$F$998&gt;=CI$11) ) ),"N/A")</f>
        <v>N/A</v>
      </c>
      <c r="CJ152" s="6" t="str">
        <f>IF(CJ$10="x",IF( SUMPRODUCT( (Data!$A$2:$A$998=$A152)*(Data!$B$2:$B$998=$B152)*(Data!$C$2:$C$998=$B$1)*(Data!$D$2:$D$998=CJ$9)*( (Data!$I$2:$I$998=$B$2)+(Data!$I$2:$I$998=$B$3)+(Data!$I$2:$I$998=$B$4) )*(Data!$J$2:$J$998&lt;=$B$5)*(Data!$J$2:$J$998&gt;=$B$6)*(Data!$F$2:$F$998) )=0,"N/A",SUMPRODUCT( (Data!$A$2:$A$998=$A152)*(Data!$B$2:$B$998=$B152)*(Data!$C$2:$C$998=$B$1)*(Data!$D$2:$D$998=CJ$9)*( (Data!$I$2:$I$998=$B$2)+(Data!$I$2:$I$998=$B$3)+(Data!$I$2:$I$998=$B$4) )*(Data!$J$2:$J$998&lt;=$B$5)*(Data!$J$2:$J$998&gt;=$B$6)*(Data!$F$2:$F$998&gt;=CJ$11) ) ),"N/A")</f>
        <v>N/A</v>
      </c>
      <c r="CK152" s="6" t="str">
        <f>IF(CK$10="x",IF( SUMPRODUCT( (Data!$A$2:$A$998=$A152)*(Data!$B$2:$B$998=$B152)*(Data!$C$2:$C$998=$B$1)*(Data!$D$2:$D$998=CK$9)*( (Data!$I$2:$I$998=$B$2)+(Data!$I$2:$I$998=$B$3)+(Data!$I$2:$I$998=$B$4) )*(Data!$J$2:$J$998&lt;=$B$5)*(Data!$J$2:$J$998&gt;=$B$6)*(Data!$F$2:$F$998) )=0,"N/A",SUMPRODUCT( (Data!$A$2:$A$998=$A152)*(Data!$B$2:$B$998=$B152)*(Data!$C$2:$C$998=$B$1)*(Data!$D$2:$D$998=CK$9)*( (Data!$I$2:$I$998=$B$2)+(Data!$I$2:$I$998=$B$3)+(Data!$I$2:$I$998=$B$4) )*(Data!$J$2:$J$998&lt;=$B$5)*(Data!$J$2:$J$998&gt;=$B$6)*(Data!$F$2:$F$998&gt;=CK$11) ) ),"N/A")</f>
        <v>N/A</v>
      </c>
      <c r="CL152" s="6" t="str">
        <f>IF(CL$10="x",IF( SUMPRODUCT( (Data!$A$2:$A$998=$A152)*(Data!$B$2:$B$998=$B152)*(Data!$C$2:$C$998=$B$1)*(Data!$D$2:$D$998=CL$9)*( (Data!$I$2:$I$998=$B$2)+(Data!$I$2:$I$998=$B$3)+(Data!$I$2:$I$998=$B$4) )*(Data!$J$2:$J$998&lt;=$B$5)*(Data!$J$2:$J$998&gt;=$B$6)*(Data!$F$2:$F$998) )=0,"N/A",SUMPRODUCT( (Data!$A$2:$A$998=$A152)*(Data!$B$2:$B$998=$B152)*(Data!$C$2:$C$998=$B$1)*(Data!$D$2:$D$998=CL$9)*( (Data!$I$2:$I$998=$B$2)+(Data!$I$2:$I$998=$B$3)+(Data!$I$2:$I$998=$B$4) )*(Data!$J$2:$J$998&lt;=$B$5)*(Data!$J$2:$J$998&gt;=$B$6)*(Data!$F$2:$F$998&gt;=CL$11) ) ),"N/A")</f>
        <v>N/A</v>
      </c>
      <c r="CM152" s="6" t="str">
        <f>IF(CM$10="x",IF( SUMPRODUCT( (Data!$A$2:$A$998=$A152)*(Data!$B$2:$B$998=$B152)*(Data!$C$2:$C$998=$B$1)*(Data!$D$2:$D$998=CM$9)*( (Data!$I$2:$I$998=$B$2)+(Data!$I$2:$I$998=$B$3)+(Data!$I$2:$I$998=$B$4) )*(Data!$J$2:$J$998&lt;=$B$5)*(Data!$J$2:$J$998&gt;=$B$6)*(Data!$F$2:$F$998) )=0,"N/A",SUMPRODUCT( (Data!$A$2:$A$998=$A152)*(Data!$B$2:$B$998=$B152)*(Data!$C$2:$C$998=$B$1)*(Data!$D$2:$D$998=CM$9)*( (Data!$I$2:$I$998=$B$2)+(Data!$I$2:$I$998=$B$3)+(Data!$I$2:$I$998=$B$4) )*(Data!$J$2:$J$998&lt;=$B$5)*(Data!$J$2:$J$998&gt;=$B$6)*(Data!$F$2:$F$998&gt;=CM$11) ) ),"N/A")</f>
        <v>N/A</v>
      </c>
      <c r="CN152" s="6" t="str">
        <f t="shared" si="149"/>
        <v>N/A</v>
      </c>
      <c r="CR152" s="6" t="str">
        <f>IF(CR$10="x",IF( SUMPRODUCT( (Data!$A$2:$A$998=$A152)*(Data!$B$2:$B$998=$B152)*(Data!$C$2:$C$998=$B$1)*(Data!$D$2:$D$998=CR$9)*( (Data!$I$2:$I$998=$B$2)+(Data!$I$2:$I$998=$B$3)+(Data!$I$2:$I$998=$B$4) )*(Data!$J$2:$J$998&lt;=$B$5)*(Data!$J$2:$J$998&gt;=$B$6)*(Data!$H$2:$H$998) )=0,"N/A",SUMPRODUCT( (Data!$A$2:$A$998=$A152)*(Data!$B$2:$B$998=$B152)*(Data!$C$2:$C$998=$B$1)*(Data!$D$2:$D$998=CR$9)*( (Data!$I$2:$I$998=$B$2)+(Data!$I$2:$I$998=$B$3)+(Data!$I$2:$I$998=$B$4) )*(Data!$J$2:$J$998&lt;=$B$5)*(Data!$J$2:$J$998&gt;=$B$6)*(Data!$H$2:$H$998&lt;=CR$11) ) ),"N/A")</f>
        <v>N/A</v>
      </c>
      <c r="CS152" s="6" t="str">
        <f>IF(CS$10="x",IF( SUMPRODUCT( (Data!$A$2:$A$998=$A152)*(Data!$B$2:$B$998=$B152)*(Data!$C$2:$C$998=$B$1)*(Data!$D$2:$D$998=CS$9)*( (Data!$I$2:$I$998=$B$2)+(Data!$I$2:$I$998=$B$3)+(Data!$I$2:$I$998=$B$4) )*(Data!$J$2:$J$998&lt;=$B$5)*(Data!$J$2:$J$998&gt;=$B$6)*(Data!$H$2:$H$998) )=0,"N/A",SUMPRODUCT( (Data!$A$2:$A$998=$A152)*(Data!$B$2:$B$998=$B152)*(Data!$C$2:$C$998=$B$1)*(Data!$D$2:$D$998=CS$9)*( (Data!$I$2:$I$998=$B$2)+(Data!$I$2:$I$998=$B$3)+(Data!$I$2:$I$998=$B$4) )*(Data!$J$2:$J$998&lt;=$B$5)*(Data!$J$2:$J$998&gt;=$B$6)*(Data!$H$2:$H$998&lt;=CS$11) ) ),"N/A")</f>
        <v>N/A</v>
      </c>
      <c r="CT152" s="6" t="str">
        <f>IF(CT$10="x",IF( SUMPRODUCT( (Data!$A$2:$A$998=$A152)*(Data!$B$2:$B$998=$B152)*(Data!$C$2:$C$998=$B$1)*(Data!$D$2:$D$998=CT$9)*( (Data!$I$2:$I$998=$B$2)+(Data!$I$2:$I$998=$B$3)+(Data!$I$2:$I$998=$B$4) )*(Data!$J$2:$J$998&lt;=$B$5)*(Data!$J$2:$J$998&gt;=$B$6)*(Data!$H$2:$H$998) )=0,"N/A",SUMPRODUCT( (Data!$A$2:$A$998=$A152)*(Data!$B$2:$B$998=$B152)*(Data!$C$2:$C$998=$B$1)*(Data!$D$2:$D$998=CT$9)*( (Data!$I$2:$I$998=$B$2)+(Data!$I$2:$I$998=$B$3)+(Data!$I$2:$I$998=$B$4) )*(Data!$J$2:$J$998&lt;=$B$5)*(Data!$J$2:$J$998&gt;=$B$6)*(Data!$H$2:$H$998&lt;=CT$11) ) ),"N/A")</f>
        <v>N/A</v>
      </c>
      <c r="CU152" s="6" t="str">
        <f>IF(CU$10="x",IF( SUMPRODUCT( (Data!$A$2:$A$998=$A152)*(Data!$B$2:$B$998=$B152)*(Data!$C$2:$C$998=$B$1)*(Data!$D$2:$D$998=CU$9)*( (Data!$I$2:$I$998=$B$2)+(Data!$I$2:$I$998=$B$3)+(Data!$I$2:$I$998=$B$4) )*(Data!$J$2:$J$998&lt;=$B$5)*(Data!$J$2:$J$998&gt;=$B$6)*(Data!$H$2:$H$998) )=0,"N/A",SUMPRODUCT( (Data!$A$2:$A$998=$A152)*(Data!$B$2:$B$998=$B152)*(Data!$C$2:$C$998=$B$1)*(Data!$D$2:$D$998=CU$9)*( (Data!$I$2:$I$998=$B$2)+(Data!$I$2:$I$998=$B$3)+(Data!$I$2:$I$998=$B$4) )*(Data!$J$2:$J$998&lt;=$B$5)*(Data!$J$2:$J$998&gt;=$B$6)*(Data!$H$2:$H$998&lt;=CU$11) ) ),"N/A")</f>
        <v>N/A</v>
      </c>
      <c r="CV152" s="6" t="str">
        <f>IF(CV$10="x",IF( SUMPRODUCT( (Data!$A$2:$A$998=$A152)*(Data!$B$2:$B$998=$B152)*(Data!$C$2:$C$998=$B$1)*(Data!$D$2:$D$998=CV$9)*( (Data!$I$2:$I$998=$B$2)+(Data!$I$2:$I$998=$B$3)+(Data!$I$2:$I$998=$B$4) )*(Data!$J$2:$J$998&lt;=$B$5)*(Data!$J$2:$J$998&gt;=$B$6)*(Data!$H$2:$H$998) )=0,"N/A",SUMPRODUCT( (Data!$A$2:$A$998=$A152)*(Data!$B$2:$B$998=$B152)*(Data!$C$2:$C$998=$B$1)*(Data!$D$2:$D$998=CV$9)*( (Data!$I$2:$I$998=$B$2)+(Data!$I$2:$I$998=$B$3)+(Data!$I$2:$I$998=$B$4) )*(Data!$J$2:$J$998&lt;=$B$5)*(Data!$J$2:$J$998&gt;=$B$6)*(Data!$H$2:$H$998&lt;=CV$11) ) ),"N/A")</f>
        <v>N/A</v>
      </c>
      <c r="CW152" s="6" t="str">
        <f>IF(CW$10="x",IF( SUMPRODUCT( (Data!$A$2:$A$998=$A152)*(Data!$B$2:$B$998=$B152)*(Data!$C$2:$C$998=$B$1)*(Data!$D$2:$D$998=CW$9)*( (Data!$I$2:$I$998=$B$2)+(Data!$I$2:$I$998=$B$3)+(Data!$I$2:$I$998=$B$4) )*(Data!$J$2:$J$998&lt;=$B$5)*(Data!$J$2:$J$998&gt;=$B$6)*(Data!$H$2:$H$998) )=0,"N/A",SUMPRODUCT( (Data!$A$2:$A$998=$A152)*(Data!$B$2:$B$998=$B152)*(Data!$C$2:$C$998=$B$1)*(Data!$D$2:$D$998=CW$9)*( (Data!$I$2:$I$998=$B$2)+(Data!$I$2:$I$998=$B$3)+(Data!$I$2:$I$998=$B$4) )*(Data!$J$2:$J$998&lt;=$B$5)*(Data!$J$2:$J$998&gt;=$B$6)*(Data!$H$2:$H$998&lt;=CW$11) ) ),"N/A")</f>
        <v>N/A</v>
      </c>
      <c r="CX152" s="6" t="str">
        <f>IF(CX$10="x",IF( SUMPRODUCT( (Data!$A$2:$A$998=$A152)*(Data!$B$2:$B$998=$B152)*(Data!$C$2:$C$998=$B$1)*(Data!$D$2:$D$998=CX$9)*( (Data!$I$2:$I$998=$B$2)+(Data!$I$2:$I$998=$B$3)+(Data!$I$2:$I$998=$B$4) )*(Data!$J$2:$J$998&lt;=$B$5)*(Data!$J$2:$J$998&gt;=$B$6)*(Data!$H$2:$H$998) )=0,"N/A",SUMPRODUCT( (Data!$A$2:$A$998=$A152)*(Data!$B$2:$B$998=$B152)*(Data!$C$2:$C$998=$B$1)*(Data!$D$2:$D$998=CX$9)*( (Data!$I$2:$I$998=$B$2)+(Data!$I$2:$I$998=$B$3)+(Data!$I$2:$I$998=$B$4) )*(Data!$J$2:$J$998&lt;=$B$5)*(Data!$J$2:$J$998&gt;=$B$6)*(Data!$H$2:$H$998&lt;=CX$11) ) ),"N/A")</f>
        <v>N/A</v>
      </c>
      <c r="CY152" s="6" t="str">
        <f>IF(CY$10="x",IF( SUMPRODUCT( (Data!$A$2:$A$998=$A152)*(Data!$B$2:$B$998=$B152)*(Data!$C$2:$C$998=$B$1)*(Data!$D$2:$D$998=CY$9)*( (Data!$I$2:$I$998=$B$2)+(Data!$I$2:$I$998=$B$3)+(Data!$I$2:$I$998=$B$4) )*(Data!$J$2:$J$998&lt;=$B$5)*(Data!$J$2:$J$998&gt;=$B$6)*(Data!$H$2:$H$998) )=0,"N/A",SUMPRODUCT( (Data!$A$2:$A$998=$A152)*(Data!$B$2:$B$998=$B152)*(Data!$C$2:$C$998=$B$1)*(Data!$D$2:$D$998=CY$9)*( (Data!$I$2:$I$998=$B$2)+(Data!$I$2:$I$998=$B$3)+(Data!$I$2:$I$998=$B$4) )*(Data!$J$2:$J$998&lt;=$B$5)*(Data!$J$2:$J$998&gt;=$B$6)*(Data!$H$2:$H$998&lt;=CY$11) ) ),"N/A")</f>
        <v>N/A</v>
      </c>
      <c r="CZ152" s="6" t="str">
        <f>IF(CZ$10="x",IF( SUMPRODUCT( (Data!$A$2:$A$998=$A152)*(Data!$B$2:$B$998=$B152)*(Data!$C$2:$C$998=$B$1)*(Data!$D$2:$D$998=CZ$9)*( (Data!$I$2:$I$998=$B$2)+(Data!$I$2:$I$998=$B$3)+(Data!$I$2:$I$998=$B$4) )*(Data!$J$2:$J$998&lt;=$B$5)*(Data!$J$2:$J$998&gt;=$B$6)*(Data!$H$2:$H$998) )=0,"N/A",SUMPRODUCT( (Data!$A$2:$A$998=$A152)*(Data!$B$2:$B$998=$B152)*(Data!$C$2:$C$998=$B$1)*(Data!$D$2:$D$998=CZ$9)*( (Data!$I$2:$I$998=$B$2)+(Data!$I$2:$I$998=$B$3)+(Data!$I$2:$I$998=$B$4) )*(Data!$J$2:$J$998&lt;=$B$5)*(Data!$J$2:$J$998&gt;=$B$6)*(Data!$H$2:$H$998&lt;=CZ$11) ) ),"N/A")</f>
        <v>N/A</v>
      </c>
      <c r="DA152" s="6" t="str">
        <f>IF(DA$10="x",IF( SUMPRODUCT( (Data!$A$2:$A$998=$A152)*(Data!$B$2:$B$998=$B152)*(Data!$C$2:$C$998=$B$1)*(Data!$D$2:$D$998=DA$9)*( (Data!$I$2:$I$998=$B$2)+(Data!$I$2:$I$998=$B$3)+(Data!$I$2:$I$998=$B$4) )*(Data!$J$2:$J$998&lt;=$B$5)*(Data!$J$2:$J$998&gt;=$B$6)*(Data!$H$2:$H$998) )=0,"N/A",SUMPRODUCT( (Data!$A$2:$A$998=$A152)*(Data!$B$2:$B$998=$B152)*(Data!$C$2:$C$998=$B$1)*(Data!$D$2:$D$998=DA$9)*( (Data!$I$2:$I$998=$B$2)+(Data!$I$2:$I$998=$B$3)+(Data!$I$2:$I$998=$B$4) )*(Data!$J$2:$J$998&lt;=$B$5)*(Data!$J$2:$J$998&gt;=$B$6)*(Data!$H$2:$H$998&lt;=DA$11) ) ),"N/A")</f>
        <v>N/A</v>
      </c>
      <c r="DB152" s="6" t="str">
        <f>IF(DB$10="x",IF( SUMPRODUCT( (Data!$A$2:$A$998=$A152)*(Data!$B$2:$B$998=$B152)*(Data!$C$2:$C$998=$B$1)*(Data!$D$2:$D$998=DB$9)*( (Data!$I$2:$I$998=$B$2)+(Data!$I$2:$I$998=$B$3)+(Data!$I$2:$I$998=$B$4) )*(Data!$J$2:$J$998&lt;=$B$5)*(Data!$J$2:$J$998&gt;=$B$6)*(Data!$H$2:$H$998) )=0,"N/A",SUMPRODUCT( (Data!$A$2:$A$998=$A152)*(Data!$B$2:$B$998=$B152)*(Data!$C$2:$C$998=$B$1)*(Data!$D$2:$D$998=DB$9)*( (Data!$I$2:$I$998=$B$2)+(Data!$I$2:$I$998=$B$3)+(Data!$I$2:$I$998=$B$4) )*(Data!$J$2:$J$998&lt;=$B$5)*(Data!$J$2:$J$998&gt;=$B$6)*(Data!$H$2:$H$998&lt;=DB$11) ) ),"N/A")</f>
        <v>N/A</v>
      </c>
      <c r="DC152" s="6" t="str">
        <f>IF(DC$10="x",IF( SUMPRODUCT( (Data!$A$2:$A$998=$A152)*(Data!$B$2:$B$998=$B152)*(Data!$C$2:$C$998=$B$1)*(Data!$D$2:$D$998=DC$9)*( (Data!$I$2:$I$998=$B$2)+(Data!$I$2:$I$998=$B$3)+(Data!$I$2:$I$998=$B$4) )*(Data!$J$2:$J$998&lt;=$B$5)*(Data!$J$2:$J$998&gt;=$B$6)*(Data!$H$2:$H$998) )=0,"N/A",SUMPRODUCT( (Data!$A$2:$A$998=$A152)*(Data!$B$2:$B$998=$B152)*(Data!$C$2:$C$998=$B$1)*(Data!$D$2:$D$998=DC$9)*( (Data!$I$2:$I$998=$B$2)+(Data!$I$2:$I$998=$B$3)+(Data!$I$2:$I$998=$B$4) )*(Data!$J$2:$J$998&lt;=$B$5)*(Data!$J$2:$J$998&gt;=$B$6)*(Data!$H$2:$H$998&lt;=DC$11) ) ),"N/A")</f>
        <v>N/A</v>
      </c>
      <c r="DD152" s="6" t="str">
        <f>IF(DD$10="x",IF( SUMPRODUCT( (Data!$A$2:$A$998=$A152)*(Data!$B$2:$B$998=$B152)*(Data!$C$2:$C$998=$B$1)*(Data!$D$2:$D$998=DD$9)*( (Data!$I$2:$I$998=$B$2)+(Data!$I$2:$I$998=$B$3)+(Data!$I$2:$I$998=$B$4) )*(Data!$J$2:$J$998&lt;=$B$5)*(Data!$J$2:$J$998&gt;=$B$6)*(Data!$H$2:$H$998) )=0,"N/A",SUMPRODUCT( (Data!$A$2:$A$998=$A152)*(Data!$B$2:$B$998=$B152)*(Data!$C$2:$C$998=$B$1)*(Data!$D$2:$D$998=DD$9)*( (Data!$I$2:$I$998=$B$2)+(Data!$I$2:$I$998=$B$3)+(Data!$I$2:$I$998=$B$4) )*(Data!$J$2:$J$998&lt;=$B$5)*(Data!$J$2:$J$998&gt;=$B$6)*(Data!$H$2:$H$998&lt;=DD$11) ) ),"N/A")</f>
        <v>N/A</v>
      </c>
      <c r="DE152" s="6" t="str">
        <f>IF(DE$10="x",IF( SUMPRODUCT( (Data!$A$2:$A$998=$A152)*(Data!$B$2:$B$998=$B152)*(Data!$C$2:$C$998=$B$1)*(Data!$D$2:$D$998=DE$9)*( (Data!$I$2:$I$998=$B$2)+(Data!$I$2:$I$998=$B$3)+(Data!$I$2:$I$998=$B$4) )*(Data!$J$2:$J$998&lt;=$B$5)*(Data!$J$2:$J$998&gt;=$B$6)*(Data!$H$2:$H$998) )=0,"N/A",SUMPRODUCT( (Data!$A$2:$A$998=$A152)*(Data!$B$2:$B$998=$B152)*(Data!$C$2:$C$998=$B$1)*(Data!$D$2:$D$998=DE$9)*( (Data!$I$2:$I$998=$B$2)+(Data!$I$2:$I$998=$B$3)+(Data!$I$2:$I$998=$B$4) )*(Data!$J$2:$J$998&lt;=$B$5)*(Data!$J$2:$J$998&gt;=$B$6)*(Data!$H$2:$H$998&lt;=DE$11) ) ),"N/A")</f>
        <v>N/A</v>
      </c>
      <c r="DF152" s="6" t="str">
        <f>IF(DF$10="x",IF( SUMPRODUCT( (Data!$A$2:$A$998=$A152)*(Data!$B$2:$B$998=$B152)*(Data!$C$2:$C$998=$B$1)*(Data!$D$2:$D$998=DF$9)*( (Data!$I$2:$I$998=$B$2)+(Data!$I$2:$I$998=$B$3)+(Data!$I$2:$I$998=$B$4) )*(Data!$J$2:$J$998&lt;=$B$5)*(Data!$J$2:$J$998&gt;=$B$6)*(Data!$H$2:$H$998) )=0,"N/A",SUMPRODUCT( (Data!$A$2:$A$998=$A152)*(Data!$B$2:$B$998=$B152)*(Data!$C$2:$C$998=$B$1)*(Data!$D$2:$D$998=DF$9)*( (Data!$I$2:$I$998=$B$2)+(Data!$I$2:$I$998=$B$3)+(Data!$I$2:$I$998=$B$4) )*(Data!$J$2:$J$998&lt;=$B$5)*(Data!$J$2:$J$998&gt;=$B$6)*(Data!$H$2:$H$998&lt;=DF$11) ) ),"N/A")</f>
        <v>N/A</v>
      </c>
      <c r="DG152" s="6" t="str">
        <f>IF(DG$10="x",IF( SUMPRODUCT( (Data!$A$2:$A$998=$A152)*(Data!$B$2:$B$998=$B152)*(Data!$C$2:$C$998=$B$1)*(Data!$D$2:$D$998=DG$9)*( (Data!$I$2:$I$998=$B$2)+(Data!$I$2:$I$998=$B$3)+(Data!$I$2:$I$998=$B$4) )*(Data!$J$2:$J$998&lt;=$B$5)*(Data!$J$2:$J$998&gt;=$B$6)*(Data!$H$2:$H$998) )=0,"N/A",SUMPRODUCT( (Data!$A$2:$A$998=$A152)*(Data!$B$2:$B$998=$B152)*(Data!$C$2:$C$998=$B$1)*(Data!$D$2:$D$998=DG$9)*( (Data!$I$2:$I$998=$B$2)+(Data!$I$2:$I$998=$B$3)+(Data!$I$2:$I$998=$B$4) )*(Data!$J$2:$J$998&lt;=$B$5)*(Data!$J$2:$J$998&gt;=$B$6)*(Data!$H$2:$H$998&lt;=DG$11) ) ),"N/A")</f>
        <v>N/A</v>
      </c>
      <c r="DH152" s="6" t="str">
        <f>IF(DH$10="x",IF( SUMPRODUCT( (Data!$A$2:$A$998=$A152)*(Data!$B$2:$B$998=$B152)*(Data!$C$2:$C$998=$B$1)*(Data!$D$2:$D$998=DH$9)*( (Data!$I$2:$I$998=$B$2)+(Data!$I$2:$I$998=$B$3)+(Data!$I$2:$I$998=$B$4) )*(Data!$J$2:$J$998&lt;=$B$5)*(Data!$J$2:$J$998&gt;=$B$6)*(Data!$H$2:$H$998) )=0,"N/A",SUMPRODUCT( (Data!$A$2:$A$998=$A152)*(Data!$B$2:$B$998=$B152)*(Data!$C$2:$C$998=$B$1)*(Data!$D$2:$D$998=DH$9)*( (Data!$I$2:$I$998=$B$2)+(Data!$I$2:$I$998=$B$3)+(Data!$I$2:$I$998=$B$4) )*(Data!$J$2:$J$998&lt;=$B$5)*(Data!$J$2:$J$998&gt;=$B$6)*(Data!$H$2:$H$998&lt;=DH$11) ) ),"N/A")</f>
        <v>N/A</v>
      </c>
      <c r="DI152" s="6" t="str">
        <f>IF(DI$10="x",IF( SUMPRODUCT( (Data!$A$2:$A$998=$A152)*(Data!$B$2:$B$998=$B152)*(Data!$C$2:$C$998=$B$1)*(Data!$D$2:$D$998=DI$9)*( (Data!$I$2:$I$998=$B$2)+(Data!$I$2:$I$998=$B$3)+(Data!$I$2:$I$998=$B$4) )*(Data!$J$2:$J$998&lt;=$B$5)*(Data!$J$2:$J$998&gt;=$B$6)*(Data!$H$2:$H$998) )=0,"N/A",SUMPRODUCT( (Data!$A$2:$A$998=$A152)*(Data!$B$2:$B$998=$B152)*(Data!$C$2:$C$998=$B$1)*(Data!$D$2:$D$998=DI$9)*( (Data!$I$2:$I$998=$B$2)+(Data!$I$2:$I$998=$B$3)+(Data!$I$2:$I$998=$B$4) )*(Data!$J$2:$J$998&lt;=$B$5)*(Data!$J$2:$J$998&gt;=$B$6)*(Data!$H$2:$H$998&lt;=DI$11) ) ),"N/A")</f>
        <v>N/A</v>
      </c>
      <c r="DJ152" s="6" t="str">
        <f>IF(DJ$10="x",IF( SUMPRODUCT( (Data!$A$2:$A$998=$A152)*(Data!$B$2:$B$998=$B152)*(Data!$C$2:$C$998=$B$1)*(Data!$D$2:$D$998=DJ$9)*( (Data!$I$2:$I$998=$B$2)+(Data!$I$2:$I$998=$B$3)+(Data!$I$2:$I$998=$B$4) )*(Data!$J$2:$J$998&lt;=$B$5)*(Data!$J$2:$J$998&gt;=$B$6)*(Data!$H$2:$H$998) )=0,"N/A",SUMPRODUCT( (Data!$A$2:$A$998=$A152)*(Data!$B$2:$B$998=$B152)*(Data!$C$2:$C$998=$B$1)*(Data!$D$2:$D$998=DJ$9)*( (Data!$I$2:$I$998=$B$2)+(Data!$I$2:$I$998=$B$3)+(Data!$I$2:$I$998=$B$4) )*(Data!$J$2:$J$998&lt;=$B$5)*(Data!$J$2:$J$998&gt;=$B$6)*(Data!$H$2:$H$998&lt;=DJ$11) ) ),"N/A")</f>
        <v>N/A</v>
      </c>
      <c r="DK152" s="6" t="str">
        <f t="shared" si="150"/>
        <v>N/A</v>
      </c>
      <c r="DO152" s="6" t="str">
        <f t="shared" si="154"/>
        <v>N/A</v>
      </c>
      <c r="DP152" s="6" t="str">
        <f t="shared" si="140"/>
        <v>N/A</v>
      </c>
      <c r="DQ152" s="6" t="str">
        <f t="shared" si="141"/>
        <v>N/A</v>
      </c>
      <c r="DR152" s="6" t="str">
        <f t="shared" si="142"/>
        <v>N/A</v>
      </c>
      <c r="DS152" s="6" t="str">
        <f t="shared" si="107"/>
        <v>N/A</v>
      </c>
      <c r="DT152" s="6" t="str">
        <f t="shared" si="108"/>
        <v>N/A</v>
      </c>
      <c r="DU152" s="6" t="str">
        <f t="shared" si="109"/>
        <v>N/A</v>
      </c>
      <c r="DV152" s="6" t="str">
        <f t="shared" si="110"/>
        <v>N/A</v>
      </c>
      <c r="DW152" s="6" t="str">
        <f t="shared" si="111"/>
        <v>N/A</v>
      </c>
      <c r="DX152" s="6" t="str">
        <f t="shared" si="112"/>
        <v>N/A</v>
      </c>
      <c r="DY152" s="6" t="str">
        <f t="shared" si="113"/>
        <v>N/A</v>
      </c>
      <c r="DZ152" s="6" t="str">
        <f t="shared" si="114"/>
        <v>N/A</v>
      </c>
      <c r="EA152" s="6" t="str">
        <f t="shared" si="115"/>
        <v>N/A</v>
      </c>
      <c r="EB152" s="6" t="str">
        <f t="shared" si="116"/>
        <v>N/A</v>
      </c>
      <c r="EC152" s="6" t="str">
        <f t="shared" si="117"/>
        <v>N/A</v>
      </c>
      <c r="ED152" s="6" t="str">
        <f t="shared" si="118"/>
        <v>N/A</v>
      </c>
      <c r="EE152" s="6" t="str">
        <f t="shared" si="119"/>
        <v>N/A</v>
      </c>
      <c r="EF152" s="6" t="str">
        <f t="shared" si="120"/>
        <v>N/A</v>
      </c>
      <c r="EG152" s="6" t="str">
        <f t="shared" si="121"/>
        <v>N/A</v>
      </c>
      <c r="EH152" s="6" t="str">
        <f t="shared" si="151"/>
        <v>N/A</v>
      </c>
      <c r="EL152" s="6" t="str">
        <f t="shared" si="155"/>
        <v>N/A</v>
      </c>
      <c r="EM152" s="6" t="str">
        <f t="shared" si="143"/>
        <v>N/A</v>
      </c>
      <c r="EN152" s="6" t="str">
        <f t="shared" si="144"/>
        <v>N/A</v>
      </c>
      <c r="EO152" s="6" t="str">
        <f t="shared" si="145"/>
        <v>N/A</v>
      </c>
      <c r="EP152" s="6" t="str">
        <f t="shared" si="122"/>
        <v>N/A</v>
      </c>
      <c r="EQ152" s="6" t="str">
        <f t="shared" si="123"/>
        <v>N/A</v>
      </c>
      <c r="ER152" s="6" t="str">
        <f t="shared" si="124"/>
        <v>N/A</v>
      </c>
      <c r="ES152" s="6" t="str">
        <f t="shared" si="125"/>
        <v>N/A</v>
      </c>
      <c r="ET152" s="6" t="str">
        <f t="shared" si="126"/>
        <v>N/A</v>
      </c>
      <c r="EU152" s="6" t="str">
        <f t="shared" si="127"/>
        <v>N/A</v>
      </c>
      <c r="EV152" s="6" t="str">
        <f t="shared" si="128"/>
        <v>N/A</v>
      </c>
      <c r="EW152" s="6" t="str">
        <f t="shared" si="129"/>
        <v>N/A</v>
      </c>
      <c r="EX152" s="6" t="str">
        <f t="shared" si="130"/>
        <v>N/A</v>
      </c>
      <c r="EY152" s="6" t="str">
        <f t="shared" si="131"/>
        <v>N/A</v>
      </c>
      <c r="EZ152" s="6" t="str">
        <f t="shared" si="132"/>
        <v>N/A</v>
      </c>
      <c r="FA152" s="6" t="str">
        <f t="shared" si="133"/>
        <v>N/A</v>
      </c>
      <c r="FB152" s="6" t="str">
        <f t="shared" si="134"/>
        <v>N/A</v>
      </c>
      <c r="FC152" s="6" t="str">
        <f t="shared" si="135"/>
        <v>N/A</v>
      </c>
      <c r="FD152" s="6" t="str">
        <f t="shared" si="136"/>
        <v>N/A</v>
      </c>
      <c r="FE152" s="6" t="str">
        <f t="shared" si="152"/>
        <v>N/A</v>
      </c>
      <c r="FI152" s="6">
        <f>SUMPRODUCT( (Data!$A$2:$A$1768=$A152)*(Data!$B$2:$B$1768=$B152)*(Data!$J$2:$J$1768) ) / (SUMPRODUCT( (Data!$A$2:$A$1768=$A152)*(Data!$B$2:$B$1768=$B152)*1 ))</f>
        <v>12</v>
      </c>
      <c r="FJ152" s="6">
        <f>IF(SUMPRODUCT( (Data!$A$2:$A$1768=$A152)*(Data!$B$2:$B$1768=$B152)*(Data!$I$2:$I$1768="YES") )&gt;0,1,0)</f>
        <v>0</v>
      </c>
      <c r="FK152" s="6">
        <f>IF(SUMPRODUCT( (Data!$A$2:$A$1768=$A152)*(Data!$B$2:$B$1768=$B152)*(Data!$I$2:$I$1768="NO") )&gt;0,1,0)</f>
        <v>1</v>
      </c>
      <c r="FL152" s="6">
        <f t="shared" si="156"/>
        <v>0</v>
      </c>
    </row>
    <row r="153" spans="1:168" x14ac:dyDescent="0.25">
      <c r="A153" s="23" t="s">
        <v>62</v>
      </c>
      <c r="B153" s="6" t="s">
        <v>160</v>
      </c>
      <c r="C153" s="30"/>
      <c r="D153" s="6" t="str">
        <f>IF(D$10="x",IF( SUMPRODUCT( (Data!$A$2:$A$998=$A153)*(Data!$B$2:$B$998=$B153)*(Data!$C$2:$C$998=$B$1)*(Data!$D$2:$D$998=D$9)*( (Data!$I$2:$I$998=$B$2)+(Data!$I$2:$I$998=$B$3)+(Data!$I$2:$I$998=$B$4) )*(Data!$J$2:$J$998&lt;=$B$5)*(Data!$J$2:$J$998&gt;=$B$6)*(Data!$E$2:$E$998) )=0,"N/A",SUMPRODUCT( (Data!$A$2:$A$998=$A153)*(Data!$B$2:$B$998=$B153)*(Data!$C$2:$C$998=$B$1)*(Data!$D$2:$D$998=D$9)*( (Data!$I$2:$I$998=$B$2)+(Data!$I$2:$I$998=$B$3)+(Data!$I$2:$I$998=$B$4) )*(Data!$J$2:$J$998&lt;=$B$5)*(Data!$J$2:$J$998&gt;=$B$6)*(Data!$E$2:$E$998&gt;=D$11) ) ),"N/A")</f>
        <v>N/A</v>
      </c>
      <c r="E153" s="6" t="str">
        <f>IF(E$10="x",IF( SUMPRODUCT( (Data!$A$2:$A$998=$A153)*(Data!$B$2:$B$998=$B153)*(Data!$C$2:$C$998=$B$1)*(Data!$D$2:$D$998=E$9)*( (Data!$I$2:$I$998=$B$2)+(Data!$I$2:$I$998=$B$3)+(Data!$I$2:$I$998=$B$4) )*(Data!$J$2:$J$998&lt;=$B$5)*(Data!$J$2:$J$998&gt;=$B$6)*(Data!$E$2:$E$998) )=0,"N/A",SUMPRODUCT( (Data!$A$2:$A$998=$A153)*(Data!$B$2:$B$998=$B153)*(Data!$C$2:$C$998=$B$1)*(Data!$D$2:$D$998=E$9)*( (Data!$I$2:$I$998=$B$2)+(Data!$I$2:$I$998=$B$3)+(Data!$I$2:$I$998=$B$4) )*(Data!$J$2:$J$998&lt;=$B$5)*(Data!$J$2:$J$998&gt;=$B$6)*(Data!$E$2:$E$998&gt;=E$11) ) ),"N/A")</f>
        <v>N/A</v>
      </c>
      <c r="F153" s="6" t="str">
        <f>IF(F$10="x",IF( SUMPRODUCT( (Data!$A$2:$A$998=$A153)*(Data!$B$2:$B$998=$B153)*(Data!$C$2:$C$998=$B$1)*(Data!$D$2:$D$998=F$9)*( (Data!$I$2:$I$998=$B$2)+(Data!$I$2:$I$998=$B$3)+(Data!$I$2:$I$998=$B$4) )*(Data!$J$2:$J$998&lt;=$B$5)*(Data!$J$2:$J$998&gt;=$B$6)*(Data!$E$2:$E$998) )=0,"N/A",SUMPRODUCT( (Data!$A$2:$A$998=$A153)*(Data!$B$2:$B$998=$B153)*(Data!$C$2:$C$998=$B$1)*(Data!$D$2:$D$998=F$9)*( (Data!$I$2:$I$998=$B$2)+(Data!$I$2:$I$998=$B$3)+(Data!$I$2:$I$998=$B$4) )*(Data!$J$2:$J$998&lt;=$B$5)*(Data!$J$2:$J$998&gt;=$B$6)*(Data!$E$2:$E$998&gt;=F$11) ) ),"N/A")</f>
        <v>N/A</v>
      </c>
      <c r="G153" s="6" t="str">
        <f>IF(G$10="x",IF( SUMPRODUCT( (Data!$A$2:$A$998=$A153)*(Data!$B$2:$B$998=$B153)*(Data!$C$2:$C$998=$B$1)*(Data!$D$2:$D$998=G$9)*( (Data!$I$2:$I$998=$B$2)+(Data!$I$2:$I$998=$B$3)+(Data!$I$2:$I$998=$B$4) )*(Data!$J$2:$J$998&lt;=$B$5)*(Data!$J$2:$J$998&gt;=$B$6)*(Data!$E$2:$E$998) )=0,"N/A",SUMPRODUCT( (Data!$A$2:$A$998=$A153)*(Data!$B$2:$B$998=$B153)*(Data!$C$2:$C$998=$B$1)*(Data!$D$2:$D$998=G$9)*( (Data!$I$2:$I$998=$B$2)+(Data!$I$2:$I$998=$B$3)+(Data!$I$2:$I$998=$B$4) )*(Data!$J$2:$J$998&lt;=$B$5)*(Data!$J$2:$J$998&gt;=$B$6)*(Data!$E$2:$E$998&gt;=G$11) ) ),"N/A")</f>
        <v>N/A</v>
      </c>
      <c r="H153" s="6" t="str">
        <f>IF(H$10="x",IF( SUMPRODUCT( (Data!$A$2:$A$998=$A153)*(Data!$B$2:$B$998=$B153)*(Data!$C$2:$C$998=$B$1)*(Data!$D$2:$D$998=H$9)*( (Data!$I$2:$I$998=$B$2)+(Data!$I$2:$I$998=$B$3)+(Data!$I$2:$I$998=$B$4) )*(Data!$J$2:$J$998&lt;=$B$5)*(Data!$J$2:$J$998&gt;=$B$6)*(Data!$E$2:$E$998) )=0,"N/A",SUMPRODUCT( (Data!$A$2:$A$998=$A153)*(Data!$B$2:$B$998=$B153)*(Data!$C$2:$C$998=$B$1)*(Data!$D$2:$D$998=H$9)*( (Data!$I$2:$I$998=$B$2)+(Data!$I$2:$I$998=$B$3)+(Data!$I$2:$I$998=$B$4) )*(Data!$J$2:$J$998&lt;=$B$5)*(Data!$J$2:$J$998&gt;=$B$6)*(Data!$E$2:$E$998&gt;=H$11) ) ),"N/A")</f>
        <v>N/A</v>
      </c>
      <c r="I153" s="6" t="str">
        <f>IF(I$10="x",IF( SUMPRODUCT( (Data!$A$2:$A$998=$A153)*(Data!$B$2:$B$998=$B153)*(Data!$C$2:$C$998=$B$1)*(Data!$D$2:$D$998=I$9)*( (Data!$I$2:$I$998=$B$2)+(Data!$I$2:$I$998=$B$3)+(Data!$I$2:$I$998=$B$4) )*(Data!$J$2:$J$998&lt;=$B$5)*(Data!$J$2:$J$998&gt;=$B$6)*(Data!$E$2:$E$998) )=0,"N/A",SUMPRODUCT( (Data!$A$2:$A$998=$A153)*(Data!$B$2:$B$998=$B153)*(Data!$C$2:$C$998=$B$1)*(Data!$D$2:$D$998=I$9)*( (Data!$I$2:$I$998=$B$2)+(Data!$I$2:$I$998=$B$3)+(Data!$I$2:$I$998=$B$4) )*(Data!$J$2:$J$998&lt;=$B$5)*(Data!$J$2:$J$998&gt;=$B$6)*(Data!$E$2:$E$998&gt;=I$11) ) ),"N/A")</f>
        <v>N/A</v>
      </c>
      <c r="J153" s="6" t="str">
        <f>IF(J$10="x",IF( SUMPRODUCT( (Data!$A$2:$A$998=$A153)*(Data!$B$2:$B$998=$B153)*(Data!$C$2:$C$998=$B$1)*(Data!$D$2:$D$998=J$9)*( (Data!$I$2:$I$998=$B$2)+(Data!$I$2:$I$998=$B$3)+(Data!$I$2:$I$998=$B$4) )*(Data!$J$2:$J$998&lt;=$B$5)*(Data!$J$2:$J$998&gt;=$B$6)*(Data!$E$2:$E$998) )=0,"N/A",SUMPRODUCT( (Data!$A$2:$A$998=$A153)*(Data!$B$2:$B$998=$B153)*(Data!$C$2:$C$998=$B$1)*(Data!$D$2:$D$998=J$9)*( (Data!$I$2:$I$998=$B$2)+(Data!$I$2:$I$998=$B$3)+(Data!$I$2:$I$998=$B$4) )*(Data!$J$2:$J$998&lt;=$B$5)*(Data!$J$2:$J$998&gt;=$B$6)*(Data!$E$2:$E$998&gt;=J$11) ) ),"N/A")</f>
        <v>N/A</v>
      </c>
      <c r="K153" s="6" t="str">
        <f>IF(K$10="x",IF( SUMPRODUCT( (Data!$A$2:$A$998=$A153)*(Data!$B$2:$B$998=$B153)*(Data!$C$2:$C$998=$B$1)*(Data!$D$2:$D$998=K$9)*( (Data!$I$2:$I$998=$B$2)+(Data!$I$2:$I$998=$B$3)+(Data!$I$2:$I$998=$B$4) )*(Data!$J$2:$J$998&lt;=$B$5)*(Data!$J$2:$J$998&gt;=$B$6)*(Data!$E$2:$E$998) )=0,"N/A",SUMPRODUCT( (Data!$A$2:$A$998=$A153)*(Data!$B$2:$B$998=$B153)*(Data!$C$2:$C$998=$B$1)*(Data!$D$2:$D$998=K$9)*( (Data!$I$2:$I$998=$B$2)+(Data!$I$2:$I$998=$B$3)+(Data!$I$2:$I$998=$B$4) )*(Data!$J$2:$J$998&lt;=$B$5)*(Data!$J$2:$J$998&gt;=$B$6)*(Data!$E$2:$E$998&gt;=K$11) ) ),"N/A")</f>
        <v>N/A</v>
      </c>
      <c r="L153" s="6" t="str">
        <f>IF(L$10="x",IF( SUMPRODUCT( (Data!$A$2:$A$998=$A153)*(Data!$B$2:$B$998=$B153)*(Data!$C$2:$C$998=$B$1)*(Data!$D$2:$D$998=L$9)*( (Data!$I$2:$I$998=$B$2)+(Data!$I$2:$I$998=$B$3)+(Data!$I$2:$I$998=$B$4) )*(Data!$J$2:$J$998&lt;=$B$5)*(Data!$J$2:$J$998&gt;=$B$6)*(Data!$E$2:$E$998) )=0,"N/A",SUMPRODUCT( (Data!$A$2:$A$998=$A153)*(Data!$B$2:$B$998=$B153)*(Data!$C$2:$C$998=$B$1)*(Data!$D$2:$D$998=L$9)*( (Data!$I$2:$I$998=$B$2)+(Data!$I$2:$I$998=$B$3)+(Data!$I$2:$I$998=$B$4) )*(Data!$J$2:$J$998&lt;=$B$5)*(Data!$J$2:$J$998&gt;=$B$6)*(Data!$E$2:$E$998&gt;=L$11) ) ),"N/A")</f>
        <v>N/A</v>
      </c>
      <c r="M153" s="6" t="str">
        <f>IF(M$10="x",IF( SUMPRODUCT( (Data!$A$2:$A$998=$A153)*(Data!$B$2:$B$998=$B153)*(Data!$C$2:$C$998=$B$1)*(Data!$D$2:$D$998=M$9)*( (Data!$I$2:$I$998=$B$2)+(Data!$I$2:$I$998=$B$3)+(Data!$I$2:$I$998=$B$4) )*(Data!$J$2:$J$998&lt;=$B$5)*(Data!$J$2:$J$998&gt;=$B$6)*(Data!$E$2:$E$998) )=0,"N/A",SUMPRODUCT( (Data!$A$2:$A$998=$A153)*(Data!$B$2:$B$998=$B153)*(Data!$C$2:$C$998=$B$1)*(Data!$D$2:$D$998=M$9)*( (Data!$I$2:$I$998=$B$2)+(Data!$I$2:$I$998=$B$3)+(Data!$I$2:$I$998=$B$4) )*(Data!$J$2:$J$998&lt;=$B$5)*(Data!$J$2:$J$998&gt;=$B$6)*(Data!$E$2:$E$998&gt;=M$11) ) ),"N/A")</f>
        <v>N/A</v>
      </c>
      <c r="N153" s="6" t="str">
        <f>IF(N$10="x",IF( SUMPRODUCT( (Data!$A$2:$A$998=$A153)*(Data!$B$2:$B$998=$B153)*(Data!$C$2:$C$998=$B$1)*(Data!$D$2:$D$998=N$9)*( (Data!$I$2:$I$998=$B$2)+(Data!$I$2:$I$998=$B$3)+(Data!$I$2:$I$998=$B$4) )*(Data!$J$2:$J$998&lt;=$B$5)*(Data!$J$2:$J$998&gt;=$B$6)*(Data!$E$2:$E$998) )=0,"N/A",SUMPRODUCT( (Data!$A$2:$A$998=$A153)*(Data!$B$2:$B$998=$B153)*(Data!$C$2:$C$998=$B$1)*(Data!$D$2:$D$998=N$9)*( (Data!$I$2:$I$998=$B$2)+(Data!$I$2:$I$998=$B$3)+(Data!$I$2:$I$998=$B$4) )*(Data!$J$2:$J$998&lt;=$B$5)*(Data!$J$2:$J$998&gt;=$B$6)*(Data!$E$2:$E$998&gt;=N$11) ) ),"N/A")</f>
        <v>N/A</v>
      </c>
      <c r="O153" s="6" t="str">
        <f>IF(O$10="x",IF( SUMPRODUCT( (Data!$A$2:$A$998=$A153)*(Data!$B$2:$B$998=$B153)*(Data!$C$2:$C$998=$B$1)*(Data!$D$2:$D$998=O$9)*( (Data!$I$2:$I$998=$B$2)+(Data!$I$2:$I$998=$B$3)+(Data!$I$2:$I$998=$B$4) )*(Data!$J$2:$J$998&lt;=$B$5)*(Data!$J$2:$J$998&gt;=$B$6)*(Data!$E$2:$E$998) )=0,"N/A",SUMPRODUCT( (Data!$A$2:$A$998=$A153)*(Data!$B$2:$B$998=$B153)*(Data!$C$2:$C$998=$B$1)*(Data!$D$2:$D$998=O$9)*( (Data!$I$2:$I$998=$B$2)+(Data!$I$2:$I$998=$B$3)+(Data!$I$2:$I$998=$B$4) )*(Data!$J$2:$J$998&lt;=$B$5)*(Data!$J$2:$J$998&gt;=$B$6)*(Data!$E$2:$E$998&gt;=O$11) ) ),"N/A")</f>
        <v>N/A</v>
      </c>
      <c r="P153" s="6" t="str">
        <f>IF(P$10="x",IF( SUMPRODUCT( (Data!$A$2:$A$998=$A153)*(Data!$B$2:$B$998=$B153)*(Data!$C$2:$C$998=$B$1)*(Data!$D$2:$D$998=P$9)*( (Data!$I$2:$I$998=$B$2)+(Data!$I$2:$I$998=$B$3)+(Data!$I$2:$I$998=$B$4) )*(Data!$J$2:$J$998&lt;=$B$5)*(Data!$J$2:$J$998&gt;=$B$6)*(Data!$E$2:$E$998) )=0,"N/A",SUMPRODUCT( (Data!$A$2:$A$998=$A153)*(Data!$B$2:$B$998=$B153)*(Data!$C$2:$C$998=$B$1)*(Data!$D$2:$D$998=P$9)*( (Data!$I$2:$I$998=$B$2)+(Data!$I$2:$I$998=$B$3)+(Data!$I$2:$I$998=$B$4) )*(Data!$J$2:$J$998&lt;=$B$5)*(Data!$J$2:$J$998&gt;=$B$6)*(Data!$E$2:$E$998&gt;=P$11) ) ),"N/A")</f>
        <v>N/A</v>
      </c>
      <c r="Q153" s="6" t="str">
        <f>IF(Q$10="x",IF( SUMPRODUCT( (Data!$A$2:$A$998=$A153)*(Data!$B$2:$B$998=$B153)*(Data!$C$2:$C$998=$B$1)*(Data!$D$2:$D$998=Q$9)*( (Data!$I$2:$I$998=$B$2)+(Data!$I$2:$I$998=$B$3)+(Data!$I$2:$I$998=$B$4) )*(Data!$J$2:$J$998&lt;=$B$5)*(Data!$J$2:$J$998&gt;=$B$6)*(Data!$E$2:$E$998) )=0,"N/A",SUMPRODUCT( (Data!$A$2:$A$998=$A153)*(Data!$B$2:$B$998=$B153)*(Data!$C$2:$C$998=$B$1)*(Data!$D$2:$D$998=Q$9)*( (Data!$I$2:$I$998=$B$2)+(Data!$I$2:$I$998=$B$3)+(Data!$I$2:$I$998=$B$4) )*(Data!$J$2:$J$998&lt;=$B$5)*(Data!$J$2:$J$998&gt;=$B$6)*(Data!$E$2:$E$998&gt;=Q$11) ) ),"N/A")</f>
        <v>N/A</v>
      </c>
      <c r="R153" s="6" t="str">
        <f>IF(R$10="x",IF( SUMPRODUCT( (Data!$A$2:$A$998=$A153)*(Data!$B$2:$B$998=$B153)*(Data!$C$2:$C$998=$B$1)*(Data!$D$2:$D$998=R$9)*( (Data!$I$2:$I$998=$B$2)+(Data!$I$2:$I$998=$B$3)+(Data!$I$2:$I$998=$B$4) )*(Data!$J$2:$J$998&lt;=$B$5)*(Data!$J$2:$J$998&gt;=$B$6)*(Data!$E$2:$E$998) )=0,"N/A",SUMPRODUCT( (Data!$A$2:$A$998=$A153)*(Data!$B$2:$B$998=$B153)*(Data!$C$2:$C$998=$B$1)*(Data!$D$2:$D$998=R$9)*( (Data!$I$2:$I$998=$B$2)+(Data!$I$2:$I$998=$B$3)+(Data!$I$2:$I$998=$B$4) )*(Data!$J$2:$J$998&lt;=$B$5)*(Data!$J$2:$J$998&gt;=$B$6)*(Data!$E$2:$E$998&gt;=R$11) ) ),"N/A")</f>
        <v>N/A</v>
      </c>
      <c r="S153" s="6" t="str">
        <f>IF(S$10="x",IF( SUMPRODUCT( (Data!$A$2:$A$998=$A153)*(Data!$B$2:$B$998=$B153)*(Data!$C$2:$C$998=$B$1)*(Data!$D$2:$D$998=S$9)*( (Data!$I$2:$I$998=$B$2)+(Data!$I$2:$I$998=$B$3)+(Data!$I$2:$I$998=$B$4) )*(Data!$J$2:$J$998&lt;=$B$5)*(Data!$J$2:$J$998&gt;=$B$6)*(Data!$E$2:$E$998) )=0,"N/A",SUMPRODUCT( (Data!$A$2:$A$998=$A153)*(Data!$B$2:$B$998=$B153)*(Data!$C$2:$C$998=$B$1)*(Data!$D$2:$D$998=S$9)*( (Data!$I$2:$I$998=$B$2)+(Data!$I$2:$I$998=$B$3)+(Data!$I$2:$I$998=$B$4) )*(Data!$J$2:$J$998&lt;=$B$5)*(Data!$J$2:$J$998&gt;=$B$6)*(Data!$E$2:$E$998&gt;=S$11) ) ),"N/A")</f>
        <v>N/A</v>
      </c>
      <c r="T153" s="6" t="str">
        <f>IF(T$10="x",IF( SUMPRODUCT( (Data!$A$2:$A$998=$A153)*(Data!$B$2:$B$998=$B153)*(Data!$C$2:$C$998=$B$1)*(Data!$D$2:$D$998=T$9)*( (Data!$I$2:$I$998=$B$2)+(Data!$I$2:$I$998=$B$3)+(Data!$I$2:$I$998=$B$4) )*(Data!$J$2:$J$998&lt;=$B$5)*(Data!$J$2:$J$998&gt;=$B$6)*(Data!$E$2:$E$998) )=0,"N/A",SUMPRODUCT( (Data!$A$2:$A$998=$A153)*(Data!$B$2:$B$998=$B153)*(Data!$C$2:$C$998=$B$1)*(Data!$D$2:$D$998=T$9)*( (Data!$I$2:$I$998=$B$2)+(Data!$I$2:$I$998=$B$3)+(Data!$I$2:$I$998=$B$4) )*(Data!$J$2:$J$998&lt;=$B$5)*(Data!$J$2:$J$998&gt;=$B$6)*(Data!$E$2:$E$998&gt;=T$11) ) ),"N/A")</f>
        <v>N/A</v>
      </c>
      <c r="U153" s="6" t="str">
        <f>IF(U$10="x",IF( SUMPRODUCT( (Data!$A$2:$A$998=$A153)*(Data!$B$2:$B$998=$B153)*(Data!$C$2:$C$998=$B$1)*(Data!$D$2:$D$998=U$9)*( (Data!$I$2:$I$998=$B$2)+(Data!$I$2:$I$998=$B$3)+(Data!$I$2:$I$998=$B$4) )*(Data!$J$2:$J$998&lt;=$B$5)*(Data!$J$2:$J$998&gt;=$B$6)*(Data!$E$2:$E$998) )=0,"N/A",SUMPRODUCT( (Data!$A$2:$A$998=$A153)*(Data!$B$2:$B$998=$B153)*(Data!$C$2:$C$998=$B$1)*(Data!$D$2:$D$998=U$9)*( (Data!$I$2:$I$998=$B$2)+(Data!$I$2:$I$998=$B$3)+(Data!$I$2:$I$998=$B$4) )*(Data!$J$2:$J$998&lt;=$B$5)*(Data!$J$2:$J$998&gt;=$B$6)*(Data!$E$2:$E$998&gt;=U$11) ) ),"N/A")</f>
        <v>N/A</v>
      </c>
      <c r="V153" s="6" t="str">
        <f>IF(V$10="x",IF( SUMPRODUCT( (Data!$A$2:$A$998=$A153)*(Data!$B$2:$B$998=$B153)*(Data!$C$2:$C$998=$B$1)*(Data!$D$2:$D$998=V$9)*( (Data!$I$2:$I$998=$B$2)+(Data!$I$2:$I$998=$B$3)+(Data!$I$2:$I$998=$B$4) )*(Data!$J$2:$J$998&lt;=$B$5)*(Data!$J$2:$J$998&gt;=$B$6)*(Data!$E$2:$E$998) )=0,"N/A",SUMPRODUCT( (Data!$A$2:$A$998=$A153)*(Data!$B$2:$B$998=$B153)*(Data!$C$2:$C$998=$B$1)*(Data!$D$2:$D$998=V$9)*( (Data!$I$2:$I$998=$B$2)+(Data!$I$2:$I$998=$B$3)+(Data!$I$2:$I$998=$B$4) )*(Data!$J$2:$J$998&lt;=$B$5)*(Data!$J$2:$J$998&gt;=$B$6)*(Data!$E$2:$E$998&gt;=V$11) ) ),"N/A")</f>
        <v>N/A</v>
      </c>
      <c r="W153" s="6" t="str">
        <f t="shared" si="146"/>
        <v>N/A</v>
      </c>
      <c r="AA153" s="6" t="str">
        <f>IF(AA$10="x",IF( SUMPRODUCT( (Data!$A$2:$A$998=$A153)*(Data!$B$2:$B$998=$B153)*(Data!$C$2:$C$998=$B$1)*(Data!$D$2:$D$998=AA$9)*( (Data!$I$2:$I$998=$B$2)+(Data!$I$2:$I$998=$B$3)+(Data!$I$2:$I$998=$B$4) )*(Data!$J$2:$J$998&lt;=$B$5)*(Data!$J$2:$J$998&gt;=$B$6)*(Data!$G$2:$G$998) )=0,"N/A",SUMPRODUCT( (Data!$A$2:$A$998=$A153)*(Data!$B$2:$B$998=$B153)*(Data!$C$2:$C$998=$B$1)*(Data!$D$2:$D$998=AA$9)*( (Data!$I$2:$I$998=$B$2)+(Data!$I$2:$I$998=$B$3)+(Data!$I$2:$I$998=$B$4) )*(Data!$J$2:$J$998&lt;=$B$5)*(Data!$J$2:$J$998&gt;=$B$6)*(Data!$G$2:$G$998&lt;=AA$11) ) ),"N/A")</f>
        <v>N/A</v>
      </c>
      <c r="AB153" s="6" t="str">
        <f>IF(AB$10="x",IF( SUMPRODUCT( (Data!$A$2:$A$998=$A153)*(Data!$B$2:$B$998=$B153)*(Data!$C$2:$C$998=$B$1)*(Data!$D$2:$D$998=AB$9)*( (Data!$I$2:$I$998=$B$2)+(Data!$I$2:$I$998=$B$3)+(Data!$I$2:$I$998=$B$4) )*(Data!$J$2:$J$998&lt;=$B$5)*(Data!$J$2:$J$998&gt;=$B$6)*(Data!$G$2:$G$998) )=0,"N/A",SUMPRODUCT( (Data!$A$2:$A$998=$A153)*(Data!$B$2:$B$998=$B153)*(Data!$C$2:$C$998=$B$1)*(Data!$D$2:$D$998=AB$9)*( (Data!$I$2:$I$998=$B$2)+(Data!$I$2:$I$998=$B$3)+(Data!$I$2:$I$998=$B$4) )*(Data!$J$2:$J$998&lt;=$B$5)*(Data!$J$2:$J$998&gt;=$B$6)*(Data!$G$2:$G$998&lt;=AB$11) ) ),"N/A")</f>
        <v>N/A</v>
      </c>
      <c r="AC153" s="6" t="str">
        <f>IF(AC$10="x",IF( SUMPRODUCT( (Data!$A$2:$A$998=$A153)*(Data!$B$2:$B$998=$B153)*(Data!$C$2:$C$998=$B$1)*(Data!$D$2:$D$998=AC$9)*( (Data!$I$2:$I$998=$B$2)+(Data!$I$2:$I$998=$B$3)+(Data!$I$2:$I$998=$B$4) )*(Data!$J$2:$J$998&lt;=$B$5)*(Data!$J$2:$J$998&gt;=$B$6)*(Data!$G$2:$G$998) )=0,"N/A",SUMPRODUCT( (Data!$A$2:$A$998=$A153)*(Data!$B$2:$B$998=$B153)*(Data!$C$2:$C$998=$B$1)*(Data!$D$2:$D$998=AC$9)*( (Data!$I$2:$I$998=$B$2)+(Data!$I$2:$I$998=$B$3)+(Data!$I$2:$I$998=$B$4) )*(Data!$J$2:$J$998&lt;=$B$5)*(Data!$J$2:$J$998&gt;=$B$6)*(Data!$G$2:$G$998&lt;=AC$11) ) ),"N/A")</f>
        <v>N/A</v>
      </c>
      <c r="AD153" s="6" t="str">
        <f>IF(AD$10="x",IF( SUMPRODUCT( (Data!$A$2:$A$998=$A153)*(Data!$B$2:$B$998=$B153)*(Data!$C$2:$C$998=$B$1)*(Data!$D$2:$D$998=AD$9)*( (Data!$I$2:$I$998=$B$2)+(Data!$I$2:$I$998=$B$3)+(Data!$I$2:$I$998=$B$4) )*(Data!$J$2:$J$998&lt;=$B$5)*(Data!$J$2:$J$998&gt;=$B$6)*(Data!$G$2:$G$998) )=0,"N/A",SUMPRODUCT( (Data!$A$2:$A$998=$A153)*(Data!$B$2:$B$998=$B153)*(Data!$C$2:$C$998=$B$1)*(Data!$D$2:$D$998=AD$9)*( (Data!$I$2:$I$998=$B$2)+(Data!$I$2:$I$998=$B$3)+(Data!$I$2:$I$998=$B$4) )*(Data!$J$2:$J$998&lt;=$B$5)*(Data!$J$2:$J$998&gt;=$B$6)*(Data!$G$2:$G$998&lt;=AD$11) ) ),"N/A")</f>
        <v>N/A</v>
      </c>
      <c r="AE153" s="6" t="str">
        <f>IF(AE$10="x",IF( SUMPRODUCT( (Data!$A$2:$A$998=$A153)*(Data!$B$2:$B$998=$B153)*(Data!$C$2:$C$998=$B$1)*(Data!$D$2:$D$998=AE$9)*( (Data!$I$2:$I$998=$B$2)+(Data!$I$2:$I$998=$B$3)+(Data!$I$2:$I$998=$B$4) )*(Data!$J$2:$J$998&lt;=$B$5)*(Data!$J$2:$J$998&gt;=$B$6)*(Data!$G$2:$G$998) )=0,"N/A",SUMPRODUCT( (Data!$A$2:$A$998=$A153)*(Data!$B$2:$B$998=$B153)*(Data!$C$2:$C$998=$B$1)*(Data!$D$2:$D$998=AE$9)*( (Data!$I$2:$I$998=$B$2)+(Data!$I$2:$I$998=$B$3)+(Data!$I$2:$I$998=$B$4) )*(Data!$J$2:$J$998&lt;=$B$5)*(Data!$J$2:$J$998&gt;=$B$6)*(Data!$G$2:$G$998&lt;=AE$11) ) ),"N/A")</f>
        <v>N/A</v>
      </c>
      <c r="AF153" s="6" t="str">
        <f>IF(AF$10="x",IF( SUMPRODUCT( (Data!$A$2:$A$998=$A153)*(Data!$B$2:$B$998=$B153)*(Data!$C$2:$C$998=$B$1)*(Data!$D$2:$D$998=AF$9)*( (Data!$I$2:$I$998=$B$2)+(Data!$I$2:$I$998=$B$3)+(Data!$I$2:$I$998=$B$4) )*(Data!$J$2:$J$998&lt;=$B$5)*(Data!$J$2:$J$998&gt;=$B$6)*(Data!$G$2:$G$998) )=0,"N/A",SUMPRODUCT( (Data!$A$2:$A$998=$A153)*(Data!$B$2:$B$998=$B153)*(Data!$C$2:$C$998=$B$1)*(Data!$D$2:$D$998=AF$9)*( (Data!$I$2:$I$998=$B$2)+(Data!$I$2:$I$998=$B$3)+(Data!$I$2:$I$998=$B$4) )*(Data!$J$2:$J$998&lt;=$B$5)*(Data!$J$2:$J$998&gt;=$B$6)*(Data!$G$2:$G$998&lt;=AF$11) ) ),"N/A")</f>
        <v>N/A</v>
      </c>
      <c r="AG153" s="6" t="str">
        <f>IF(AG$10="x",IF( SUMPRODUCT( (Data!$A$2:$A$998=$A153)*(Data!$B$2:$B$998=$B153)*(Data!$C$2:$C$998=$B$1)*(Data!$D$2:$D$998=AG$9)*( (Data!$I$2:$I$998=$B$2)+(Data!$I$2:$I$998=$B$3)+(Data!$I$2:$I$998=$B$4) )*(Data!$J$2:$J$998&lt;=$B$5)*(Data!$J$2:$J$998&gt;=$B$6)*(Data!$G$2:$G$998) )=0,"N/A",SUMPRODUCT( (Data!$A$2:$A$998=$A153)*(Data!$B$2:$B$998=$B153)*(Data!$C$2:$C$998=$B$1)*(Data!$D$2:$D$998=AG$9)*( (Data!$I$2:$I$998=$B$2)+(Data!$I$2:$I$998=$B$3)+(Data!$I$2:$I$998=$B$4) )*(Data!$J$2:$J$998&lt;=$B$5)*(Data!$J$2:$J$998&gt;=$B$6)*(Data!$G$2:$G$998&lt;=AG$11) ) ),"N/A")</f>
        <v>N/A</v>
      </c>
      <c r="AH153" s="6" t="str">
        <f>IF(AH$10="x",IF( SUMPRODUCT( (Data!$A$2:$A$998=$A153)*(Data!$B$2:$B$998=$B153)*(Data!$C$2:$C$998=$B$1)*(Data!$D$2:$D$998=AH$9)*( (Data!$I$2:$I$998=$B$2)+(Data!$I$2:$I$998=$B$3)+(Data!$I$2:$I$998=$B$4) )*(Data!$J$2:$J$998&lt;=$B$5)*(Data!$J$2:$J$998&gt;=$B$6)*(Data!$G$2:$G$998) )=0,"N/A",SUMPRODUCT( (Data!$A$2:$A$998=$A153)*(Data!$B$2:$B$998=$B153)*(Data!$C$2:$C$998=$B$1)*(Data!$D$2:$D$998=AH$9)*( (Data!$I$2:$I$998=$B$2)+(Data!$I$2:$I$998=$B$3)+(Data!$I$2:$I$998=$B$4) )*(Data!$J$2:$J$998&lt;=$B$5)*(Data!$J$2:$J$998&gt;=$B$6)*(Data!$G$2:$G$998&lt;=AH$11) ) ),"N/A")</f>
        <v>N/A</v>
      </c>
      <c r="AI153" s="6" t="str">
        <f>IF(AI$10="x",IF( SUMPRODUCT( (Data!$A$2:$A$998=$A153)*(Data!$B$2:$B$998=$B153)*(Data!$C$2:$C$998=$B$1)*(Data!$D$2:$D$998=AI$9)*( (Data!$I$2:$I$998=$B$2)+(Data!$I$2:$I$998=$B$3)+(Data!$I$2:$I$998=$B$4) )*(Data!$J$2:$J$998&lt;=$B$5)*(Data!$J$2:$J$998&gt;=$B$6)*(Data!$G$2:$G$998) )=0,"N/A",SUMPRODUCT( (Data!$A$2:$A$998=$A153)*(Data!$B$2:$B$998=$B153)*(Data!$C$2:$C$998=$B$1)*(Data!$D$2:$D$998=AI$9)*( (Data!$I$2:$I$998=$B$2)+(Data!$I$2:$I$998=$B$3)+(Data!$I$2:$I$998=$B$4) )*(Data!$J$2:$J$998&lt;=$B$5)*(Data!$J$2:$J$998&gt;=$B$6)*(Data!$G$2:$G$998&lt;=AI$11) ) ),"N/A")</f>
        <v>N/A</v>
      </c>
      <c r="AJ153" s="6" t="str">
        <f>IF(AJ$10="x",IF( SUMPRODUCT( (Data!$A$2:$A$998=$A153)*(Data!$B$2:$B$998=$B153)*(Data!$C$2:$C$998=$B$1)*(Data!$D$2:$D$998=AJ$9)*( (Data!$I$2:$I$998=$B$2)+(Data!$I$2:$I$998=$B$3)+(Data!$I$2:$I$998=$B$4) )*(Data!$J$2:$J$998&lt;=$B$5)*(Data!$J$2:$J$998&gt;=$B$6)*(Data!$G$2:$G$998) )=0,"N/A",SUMPRODUCT( (Data!$A$2:$A$998=$A153)*(Data!$B$2:$B$998=$B153)*(Data!$C$2:$C$998=$B$1)*(Data!$D$2:$D$998=AJ$9)*( (Data!$I$2:$I$998=$B$2)+(Data!$I$2:$I$998=$B$3)+(Data!$I$2:$I$998=$B$4) )*(Data!$J$2:$J$998&lt;=$B$5)*(Data!$J$2:$J$998&gt;=$B$6)*(Data!$G$2:$G$998&lt;=AJ$11) ) ),"N/A")</f>
        <v>N/A</v>
      </c>
      <c r="AK153" s="6" t="str">
        <f>IF(AK$10="x",IF( SUMPRODUCT( (Data!$A$2:$A$998=$A153)*(Data!$B$2:$B$998=$B153)*(Data!$C$2:$C$998=$B$1)*(Data!$D$2:$D$998=AK$9)*( (Data!$I$2:$I$998=$B$2)+(Data!$I$2:$I$998=$B$3)+(Data!$I$2:$I$998=$B$4) )*(Data!$J$2:$J$998&lt;=$B$5)*(Data!$J$2:$J$998&gt;=$B$6)*(Data!$G$2:$G$998) )=0,"N/A",SUMPRODUCT( (Data!$A$2:$A$998=$A153)*(Data!$B$2:$B$998=$B153)*(Data!$C$2:$C$998=$B$1)*(Data!$D$2:$D$998=AK$9)*( (Data!$I$2:$I$998=$B$2)+(Data!$I$2:$I$998=$B$3)+(Data!$I$2:$I$998=$B$4) )*(Data!$J$2:$J$998&lt;=$B$5)*(Data!$J$2:$J$998&gt;=$B$6)*(Data!$G$2:$G$998&lt;=AK$11) ) ),"N/A")</f>
        <v>N/A</v>
      </c>
      <c r="AL153" s="6" t="str">
        <f>IF(AL$10="x",IF( SUMPRODUCT( (Data!$A$2:$A$998=$A153)*(Data!$B$2:$B$998=$B153)*(Data!$C$2:$C$998=$B$1)*(Data!$D$2:$D$998=AL$9)*( (Data!$I$2:$I$998=$B$2)+(Data!$I$2:$I$998=$B$3)+(Data!$I$2:$I$998=$B$4) )*(Data!$J$2:$J$998&lt;=$B$5)*(Data!$J$2:$J$998&gt;=$B$6)*(Data!$G$2:$G$998) )=0,"N/A",SUMPRODUCT( (Data!$A$2:$A$998=$A153)*(Data!$B$2:$B$998=$B153)*(Data!$C$2:$C$998=$B$1)*(Data!$D$2:$D$998=AL$9)*( (Data!$I$2:$I$998=$B$2)+(Data!$I$2:$I$998=$B$3)+(Data!$I$2:$I$998=$B$4) )*(Data!$J$2:$J$998&lt;=$B$5)*(Data!$J$2:$J$998&gt;=$B$6)*(Data!$G$2:$G$998&lt;=AL$11) ) ),"N/A")</f>
        <v>N/A</v>
      </c>
      <c r="AM153" s="6" t="str">
        <f>IF(AM$10="x",IF( SUMPRODUCT( (Data!$A$2:$A$998=$A153)*(Data!$B$2:$B$998=$B153)*(Data!$C$2:$C$998=$B$1)*(Data!$D$2:$D$998=AM$9)*( (Data!$I$2:$I$998=$B$2)+(Data!$I$2:$I$998=$B$3)+(Data!$I$2:$I$998=$B$4) )*(Data!$J$2:$J$998&lt;=$B$5)*(Data!$J$2:$J$998&gt;=$B$6)*(Data!$G$2:$G$998) )=0,"N/A",SUMPRODUCT( (Data!$A$2:$A$998=$A153)*(Data!$B$2:$B$998=$B153)*(Data!$C$2:$C$998=$B$1)*(Data!$D$2:$D$998=AM$9)*( (Data!$I$2:$I$998=$B$2)+(Data!$I$2:$I$998=$B$3)+(Data!$I$2:$I$998=$B$4) )*(Data!$J$2:$J$998&lt;=$B$5)*(Data!$J$2:$J$998&gt;=$B$6)*(Data!$G$2:$G$998&lt;=AM$11) ) ),"N/A")</f>
        <v>N/A</v>
      </c>
      <c r="AN153" s="6" t="str">
        <f>IF(AN$10="x",IF( SUMPRODUCT( (Data!$A$2:$A$998=$A153)*(Data!$B$2:$B$998=$B153)*(Data!$C$2:$C$998=$B$1)*(Data!$D$2:$D$998=AN$9)*( (Data!$I$2:$I$998=$B$2)+(Data!$I$2:$I$998=$B$3)+(Data!$I$2:$I$998=$B$4) )*(Data!$J$2:$J$998&lt;=$B$5)*(Data!$J$2:$J$998&gt;=$B$6)*(Data!$G$2:$G$998) )=0,"N/A",SUMPRODUCT( (Data!$A$2:$A$998=$A153)*(Data!$B$2:$B$998=$B153)*(Data!$C$2:$C$998=$B$1)*(Data!$D$2:$D$998=AN$9)*( (Data!$I$2:$I$998=$B$2)+(Data!$I$2:$I$998=$B$3)+(Data!$I$2:$I$998=$B$4) )*(Data!$J$2:$J$998&lt;=$B$5)*(Data!$J$2:$J$998&gt;=$B$6)*(Data!$G$2:$G$998&lt;=AN$11) ) ),"N/A")</f>
        <v>N/A</v>
      </c>
      <c r="AO153" s="6" t="str">
        <f>IF(AO$10="x",IF( SUMPRODUCT( (Data!$A$2:$A$998=$A153)*(Data!$B$2:$B$998=$B153)*(Data!$C$2:$C$998=$B$1)*(Data!$D$2:$D$998=AO$9)*( (Data!$I$2:$I$998=$B$2)+(Data!$I$2:$I$998=$B$3)+(Data!$I$2:$I$998=$B$4) )*(Data!$J$2:$J$998&lt;=$B$5)*(Data!$J$2:$J$998&gt;=$B$6)*(Data!$G$2:$G$998) )=0,"N/A",SUMPRODUCT( (Data!$A$2:$A$998=$A153)*(Data!$B$2:$B$998=$B153)*(Data!$C$2:$C$998=$B$1)*(Data!$D$2:$D$998=AO$9)*( (Data!$I$2:$I$998=$B$2)+(Data!$I$2:$I$998=$B$3)+(Data!$I$2:$I$998=$B$4) )*(Data!$J$2:$J$998&lt;=$B$5)*(Data!$J$2:$J$998&gt;=$B$6)*(Data!$G$2:$G$998&lt;=AO$11) ) ),"N/A")</f>
        <v>N/A</v>
      </c>
      <c r="AP153" s="6" t="str">
        <f>IF(AP$10="x",IF( SUMPRODUCT( (Data!$A$2:$A$998=$A153)*(Data!$B$2:$B$998=$B153)*(Data!$C$2:$C$998=$B$1)*(Data!$D$2:$D$998=AP$9)*( (Data!$I$2:$I$998=$B$2)+(Data!$I$2:$I$998=$B$3)+(Data!$I$2:$I$998=$B$4) )*(Data!$J$2:$J$998&lt;=$B$5)*(Data!$J$2:$J$998&gt;=$B$6)*(Data!$G$2:$G$998) )=0,"N/A",SUMPRODUCT( (Data!$A$2:$A$998=$A153)*(Data!$B$2:$B$998=$B153)*(Data!$C$2:$C$998=$B$1)*(Data!$D$2:$D$998=AP$9)*( (Data!$I$2:$I$998=$B$2)+(Data!$I$2:$I$998=$B$3)+(Data!$I$2:$I$998=$B$4) )*(Data!$J$2:$J$998&lt;=$B$5)*(Data!$J$2:$J$998&gt;=$B$6)*(Data!$G$2:$G$998&lt;=AP$11) ) ),"N/A")</f>
        <v>N/A</v>
      </c>
      <c r="AQ153" s="6" t="str">
        <f>IF(AQ$10="x",IF( SUMPRODUCT( (Data!$A$2:$A$998=$A153)*(Data!$B$2:$B$998=$B153)*(Data!$C$2:$C$998=$B$1)*(Data!$D$2:$D$998=AQ$9)*( (Data!$I$2:$I$998=$B$2)+(Data!$I$2:$I$998=$B$3)+(Data!$I$2:$I$998=$B$4) )*(Data!$J$2:$J$998&lt;=$B$5)*(Data!$J$2:$J$998&gt;=$B$6)*(Data!$G$2:$G$998) )=0,"N/A",SUMPRODUCT( (Data!$A$2:$A$998=$A153)*(Data!$B$2:$B$998=$B153)*(Data!$C$2:$C$998=$B$1)*(Data!$D$2:$D$998=AQ$9)*( (Data!$I$2:$I$998=$B$2)+(Data!$I$2:$I$998=$B$3)+(Data!$I$2:$I$998=$B$4) )*(Data!$J$2:$J$998&lt;=$B$5)*(Data!$J$2:$J$998&gt;=$B$6)*(Data!$G$2:$G$998&lt;=AQ$11) ) ),"N/A")</f>
        <v>N/A</v>
      </c>
      <c r="AR153" s="6" t="str">
        <f>IF(AR$10="x",IF( SUMPRODUCT( (Data!$A$2:$A$998=$A153)*(Data!$B$2:$B$998=$B153)*(Data!$C$2:$C$998=$B$1)*(Data!$D$2:$D$998=AR$9)*( (Data!$I$2:$I$998=$B$2)+(Data!$I$2:$I$998=$B$3)+(Data!$I$2:$I$998=$B$4) )*(Data!$J$2:$J$998&lt;=$B$5)*(Data!$J$2:$J$998&gt;=$B$6)*(Data!$G$2:$G$998) )=0,"N/A",SUMPRODUCT( (Data!$A$2:$A$998=$A153)*(Data!$B$2:$B$998=$B153)*(Data!$C$2:$C$998=$B$1)*(Data!$D$2:$D$998=AR$9)*( (Data!$I$2:$I$998=$B$2)+(Data!$I$2:$I$998=$B$3)+(Data!$I$2:$I$998=$B$4) )*(Data!$J$2:$J$998&lt;=$B$5)*(Data!$J$2:$J$998&gt;=$B$6)*(Data!$G$2:$G$998&lt;=AR$11) ) ),"N/A")</f>
        <v>N/A</v>
      </c>
      <c r="AS153" s="6" t="str">
        <f>IF(AS$10="x",IF( SUMPRODUCT( (Data!$A$2:$A$998=$A153)*(Data!$B$2:$B$998=$B153)*(Data!$C$2:$C$998=$B$1)*(Data!$D$2:$D$998=AS$9)*( (Data!$I$2:$I$998=$B$2)+(Data!$I$2:$I$998=$B$3)+(Data!$I$2:$I$998=$B$4) )*(Data!$J$2:$J$998&lt;=$B$5)*(Data!$J$2:$J$998&gt;=$B$6)*(Data!$G$2:$G$998) )=0,"N/A",SUMPRODUCT( (Data!$A$2:$A$998=$A153)*(Data!$B$2:$B$998=$B153)*(Data!$C$2:$C$998=$B$1)*(Data!$D$2:$D$998=AS$9)*( (Data!$I$2:$I$998=$B$2)+(Data!$I$2:$I$998=$B$3)+(Data!$I$2:$I$998=$B$4) )*(Data!$J$2:$J$998&lt;=$B$5)*(Data!$J$2:$J$998&gt;=$B$6)*(Data!$G$2:$G$998&lt;=AS$11) ) ),"N/A")</f>
        <v>N/A</v>
      </c>
      <c r="AT153" s="6" t="str">
        <f t="shared" si="147"/>
        <v>N/A</v>
      </c>
      <c r="AX153" s="6" t="str">
        <f t="shared" si="153"/>
        <v>N/A</v>
      </c>
      <c r="AY153" s="6" t="str">
        <f t="shared" si="137"/>
        <v>N/A</v>
      </c>
      <c r="AZ153" s="6" t="str">
        <f t="shared" si="138"/>
        <v>N/A</v>
      </c>
      <c r="BA153" s="6" t="str">
        <f t="shared" si="139"/>
        <v>N/A</v>
      </c>
      <c r="BB153" s="6" t="str">
        <f t="shared" si="92"/>
        <v>N/A</v>
      </c>
      <c r="BC153" s="6" t="str">
        <f t="shared" si="93"/>
        <v>N/A</v>
      </c>
      <c r="BD153" s="6" t="str">
        <f t="shared" si="94"/>
        <v>N/A</v>
      </c>
      <c r="BE153" s="6" t="str">
        <f t="shared" si="95"/>
        <v>N/A</v>
      </c>
      <c r="BF153" s="6" t="str">
        <f t="shared" si="96"/>
        <v>N/A</v>
      </c>
      <c r="BG153" s="6" t="str">
        <f t="shared" si="97"/>
        <v>N/A</v>
      </c>
      <c r="BH153" s="6" t="str">
        <f t="shared" si="98"/>
        <v>N/A</v>
      </c>
      <c r="BI153" s="6" t="str">
        <f t="shared" si="99"/>
        <v>N/A</v>
      </c>
      <c r="BJ153" s="6" t="str">
        <f t="shared" si="100"/>
        <v>N/A</v>
      </c>
      <c r="BK153" s="6" t="str">
        <f t="shared" si="101"/>
        <v>N/A</v>
      </c>
      <c r="BL153" s="6" t="str">
        <f t="shared" si="102"/>
        <v>N/A</v>
      </c>
      <c r="BM153" s="6" t="str">
        <f t="shared" si="103"/>
        <v>N/A</v>
      </c>
      <c r="BN153" s="6" t="str">
        <f t="shared" si="104"/>
        <v>N/A</v>
      </c>
      <c r="BO153" s="6" t="str">
        <f t="shared" si="105"/>
        <v>N/A</v>
      </c>
      <c r="BP153" s="6" t="str">
        <f t="shared" si="106"/>
        <v>N/A</v>
      </c>
      <c r="BQ153" s="6" t="str">
        <f t="shared" si="148"/>
        <v>N/A</v>
      </c>
      <c r="BU153" s="6" t="str">
        <f>IF(BU$10="x",IF( SUMPRODUCT( (Data!$A$2:$A$998=$A153)*(Data!$B$2:$B$998=$B153)*(Data!$C$2:$C$998=$B$1)*(Data!$D$2:$D$998=BU$9)*( (Data!$I$2:$I$998=$B$2)+(Data!$I$2:$I$998=$B$3)+(Data!$I$2:$I$998=$B$4) )*(Data!$J$2:$J$998&lt;=$B$5)*(Data!$J$2:$J$998&gt;=$B$6)*(Data!$F$2:$F$998) )=0,"N/A",SUMPRODUCT( (Data!$A$2:$A$998=$A153)*(Data!$B$2:$B$998=$B153)*(Data!$C$2:$C$998=$B$1)*(Data!$D$2:$D$998=BU$9)*( (Data!$I$2:$I$998=$B$2)+(Data!$I$2:$I$998=$B$3)+(Data!$I$2:$I$998=$B$4) )*(Data!$J$2:$J$998&lt;=$B$5)*(Data!$J$2:$J$998&gt;=$B$6)*(Data!$F$2:$F$998&gt;=BU$11) ) ),"N/A")</f>
        <v>N/A</v>
      </c>
      <c r="BV153" s="6" t="str">
        <f>IF(BV$10="x",IF( SUMPRODUCT( (Data!$A$2:$A$998=$A153)*(Data!$B$2:$B$998=$B153)*(Data!$C$2:$C$998=$B$1)*(Data!$D$2:$D$998=BV$9)*( (Data!$I$2:$I$998=$B$2)+(Data!$I$2:$I$998=$B$3)+(Data!$I$2:$I$998=$B$4) )*(Data!$J$2:$J$998&lt;=$B$5)*(Data!$J$2:$J$998&gt;=$B$6)*(Data!$F$2:$F$998) )=0,"N/A",SUMPRODUCT( (Data!$A$2:$A$998=$A153)*(Data!$B$2:$B$998=$B153)*(Data!$C$2:$C$998=$B$1)*(Data!$D$2:$D$998=BV$9)*( (Data!$I$2:$I$998=$B$2)+(Data!$I$2:$I$998=$B$3)+(Data!$I$2:$I$998=$B$4) )*(Data!$J$2:$J$998&lt;=$B$5)*(Data!$J$2:$J$998&gt;=$B$6)*(Data!$F$2:$F$998&gt;=BV$11) ) ),"N/A")</f>
        <v>N/A</v>
      </c>
      <c r="BW153" s="6" t="str">
        <f>IF(BW$10="x",IF( SUMPRODUCT( (Data!$A$2:$A$998=$A153)*(Data!$B$2:$B$998=$B153)*(Data!$C$2:$C$998=$B$1)*(Data!$D$2:$D$998=BW$9)*( (Data!$I$2:$I$998=$B$2)+(Data!$I$2:$I$998=$B$3)+(Data!$I$2:$I$998=$B$4) )*(Data!$J$2:$J$998&lt;=$B$5)*(Data!$J$2:$J$998&gt;=$B$6)*(Data!$F$2:$F$998) )=0,"N/A",SUMPRODUCT( (Data!$A$2:$A$998=$A153)*(Data!$B$2:$B$998=$B153)*(Data!$C$2:$C$998=$B$1)*(Data!$D$2:$D$998=BW$9)*( (Data!$I$2:$I$998=$B$2)+(Data!$I$2:$I$998=$B$3)+(Data!$I$2:$I$998=$B$4) )*(Data!$J$2:$J$998&lt;=$B$5)*(Data!$J$2:$J$998&gt;=$B$6)*(Data!$F$2:$F$998&gt;=BW$11) ) ),"N/A")</f>
        <v>N/A</v>
      </c>
      <c r="BX153" s="6" t="str">
        <f>IF(BX$10="x",IF( SUMPRODUCT( (Data!$A$2:$A$998=$A153)*(Data!$B$2:$B$998=$B153)*(Data!$C$2:$C$998=$B$1)*(Data!$D$2:$D$998=BX$9)*( (Data!$I$2:$I$998=$B$2)+(Data!$I$2:$I$998=$B$3)+(Data!$I$2:$I$998=$B$4) )*(Data!$J$2:$J$998&lt;=$B$5)*(Data!$J$2:$J$998&gt;=$B$6)*(Data!$F$2:$F$998) )=0,"N/A",SUMPRODUCT( (Data!$A$2:$A$998=$A153)*(Data!$B$2:$B$998=$B153)*(Data!$C$2:$C$998=$B$1)*(Data!$D$2:$D$998=BX$9)*( (Data!$I$2:$I$998=$B$2)+(Data!$I$2:$I$998=$B$3)+(Data!$I$2:$I$998=$B$4) )*(Data!$J$2:$J$998&lt;=$B$5)*(Data!$J$2:$J$998&gt;=$B$6)*(Data!$F$2:$F$998&gt;=BX$11) ) ),"N/A")</f>
        <v>N/A</v>
      </c>
      <c r="BY153" s="6" t="str">
        <f>IF(BY$10="x",IF( SUMPRODUCT( (Data!$A$2:$A$998=$A153)*(Data!$B$2:$B$998=$B153)*(Data!$C$2:$C$998=$B$1)*(Data!$D$2:$D$998=BY$9)*( (Data!$I$2:$I$998=$B$2)+(Data!$I$2:$I$998=$B$3)+(Data!$I$2:$I$998=$B$4) )*(Data!$J$2:$J$998&lt;=$B$5)*(Data!$J$2:$J$998&gt;=$B$6)*(Data!$F$2:$F$998) )=0,"N/A",SUMPRODUCT( (Data!$A$2:$A$998=$A153)*(Data!$B$2:$B$998=$B153)*(Data!$C$2:$C$998=$B$1)*(Data!$D$2:$D$998=BY$9)*( (Data!$I$2:$I$998=$B$2)+(Data!$I$2:$I$998=$B$3)+(Data!$I$2:$I$998=$B$4) )*(Data!$J$2:$J$998&lt;=$B$5)*(Data!$J$2:$J$998&gt;=$B$6)*(Data!$F$2:$F$998&gt;=BY$11) ) ),"N/A")</f>
        <v>N/A</v>
      </c>
      <c r="BZ153" s="6" t="str">
        <f>IF(BZ$10="x",IF( SUMPRODUCT( (Data!$A$2:$A$998=$A153)*(Data!$B$2:$B$998=$B153)*(Data!$C$2:$C$998=$B$1)*(Data!$D$2:$D$998=BZ$9)*( (Data!$I$2:$I$998=$B$2)+(Data!$I$2:$I$998=$B$3)+(Data!$I$2:$I$998=$B$4) )*(Data!$J$2:$J$998&lt;=$B$5)*(Data!$J$2:$J$998&gt;=$B$6)*(Data!$F$2:$F$998) )=0,"N/A",SUMPRODUCT( (Data!$A$2:$A$998=$A153)*(Data!$B$2:$B$998=$B153)*(Data!$C$2:$C$998=$B$1)*(Data!$D$2:$D$998=BZ$9)*( (Data!$I$2:$I$998=$B$2)+(Data!$I$2:$I$998=$B$3)+(Data!$I$2:$I$998=$B$4) )*(Data!$J$2:$J$998&lt;=$B$5)*(Data!$J$2:$J$998&gt;=$B$6)*(Data!$F$2:$F$998&gt;=BZ$11) ) ),"N/A")</f>
        <v>N/A</v>
      </c>
      <c r="CA153" s="6" t="str">
        <f>IF(CA$10="x",IF( SUMPRODUCT( (Data!$A$2:$A$998=$A153)*(Data!$B$2:$B$998=$B153)*(Data!$C$2:$C$998=$B$1)*(Data!$D$2:$D$998=CA$9)*( (Data!$I$2:$I$998=$B$2)+(Data!$I$2:$I$998=$B$3)+(Data!$I$2:$I$998=$B$4) )*(Data!$J$2:$J$998&lt;=$B$5)*(Data!$J$2:$J$998&gt;=$B$6)*(Data!$F$2:$F$998) )=0,"N/A",SUMPRODUCT( (Data!$A$2:$A$998=$A153)*(Data!$B$2:$B$998=$B153)*(Data!$C$2:$C$998=$B$1)*(Data!$D$2:$D$998=CA$9)*( (Data!$I$2:$I$998=$B$2)+(Data!$I$2:$I$998=$B$3)+(Data!$I$2:$I$998=$B$4) )*(Data!$J$2:$J$998&lt;=$B$5)*(Data!$J$2:$J$998&gt;=$B$6)*(Data!$F$2:$F$998&gt;=CA$11) ) ),"N/A")</f>
        <v>N/A</v>
      </c>
      <c r="CB153" s="6" t="str">
        <f>IF(CB$10="x",IF( SUMPRODUCT( (Data!$A$2:$A$998=$A153)*(Data!$B$2:$B$998=$B153)*(Data!$C$2:$C$998=$B$1)*(Data!$D$2:$D$998=CB$9)*( (Data!$I$2:$I$998=$B$2)+(Data!$I$2:$I$998=$B$3)+(Data!$I$2:$I$998=$B$4) )*(Data!$J$2:$J$998&lt;=$B$5)*(Data!$J$2:$J$998&gt;=$B$6)*(Data!$F$2:$F$998) )=0,"N/A",SUMPRODUCT( (Data!$A$2:$A$998=$A153)*(Data!$B$2:$B$998=$B153)*(Data!$C$2:$C$998=$B$1)*(Data!$D$2:$D$998=CB$9)*( (Data!$I$2:$I$998=$B$2)+(Data!$I$2:$I$998=$B$3)+(Data!$I$2:$I$998=$B$4) )*(Data!$J$2:$J$998&lt;=$B$5)*(Data!$J$2:$J$998&gt;=$B$6)*(Data!$F$2:$F$998&gt;=CB$11) ) ),"N/A")</f>
        <v>N/A</v>
      </c>
      <c r="CC153" s="6" t="str">
        <f>IF(CC$10="x",IF( SUMPRODUCT( (Data!$A$2:$A$998=$A153)*(Data!$B$2:$B$998=$B153)*(Data!$C$2:$C$998=$B$1)*(Data!$D$2:$D$998=CC$9)*( (Data!$I$2:$I$998=$B$2)+(Data!$I$2:$I$998=$B$3)+(Data!$I$2:$I$998=$B$4) )*(Data!$J$2:$J$998&lt;=$B$5)*(Data!$J$2:$J$998&gt;=$B$6)*(Data!$F$2:$F$998) )=0,"N/A",SUMPRODUCT( (Data!$A$2:$A$998=$A153)*(Data!$B$2:$B$998=$B153)*(Data!$C$2:$C$998=$B$1)*(Data!$D$2:$D$998=CC$9)*( (Data!$I$2:$I$998=$B$2)+(Data!$I$2:$I$998=$B$3)+(Data!$I$2:$I$998=$B$4) )*(Data!$J$2:$J$998&lt;=$B$5)*(Data!$J$2:$J$998&gt;=$B$6)*(Data!$F$2:$F$998&gt;=CC$11) ) ),"N/A")</f>
        <v>N/A</v>
      </c>
      <c r="CD153" s="6" t="str">
        <f>IF(CD$10="x",IF( SUMPRODUCT( (Data!$A$2:$A$998=$A153)*(Data!$B$2:$B$998=$B153)*(Data!$C$2:$C$998=$B$1)*(Data!$D$2:$D$998=CD$9)*( (Data!$I$2:$I$998=$B$2)+(Data!$I$2:$I$998=$B$3)+(Data!$I$2:$I$998=$B$4) )*(Data!$J$2:$J$998&lt;=$B$5)*(Data!$J$2:$J$998&gt;=$B$6)*(Data!$F$2:$F$998) )=0,"N/A",SUMPRODUCT( (Data!$A$2:$A$998=$A153)*(Data!$B$2:$B$998=$B153)*(Data!$C$2:$C$998=$B$1)*(Data!$D$2:$D$998=CD$9)*( (Data!$I$2:$I$998=$B$2)+(Data!$I$2:$I$998=$B$3)+(Data!$I$2:$I$998=$B$4) )*(Data!$J$2:$J$998&lt;=$B$5)*(Data!$J$2:$J$998&gt;=$B$6)*(Data!$F$2:$F$998&gt;=CD$11) ) ),"N/A")</f>
        <v>N/A</v>
      </c>
      <c r="CE153" s="6" t="str">
        <f>IF(CE$10="x",IF( SUMPRODUCT( (Data!$A$2:$A$998=$A153)*(Data!$B$2:$B$998=$B153)*(Data!$C$2:$C$998=$B$1)*(Data!$D$2:$D$998=CE$9)*( (Data!$I$2:$I$998=$B$2)+(Data!$I$2:$I$998=$B$3)+(Data!$I$2:$I$998=$B$4) )*(Data!$J$2:$J$998&lt;=$B$5)*(Data!$J$2:$J$998&gt;=$B$6)*(Data!$F$2:$F$998) )=0,"N/A",SUMPRODUCT( (Data!$A$2:$A$998=$A153)*(Data!$B$2:$B$998=$B153)*(Data!$C$2:$C$998=$B$1)*(Data!$D$2:$D$998=CE$9)*( (Data!$I$2:$I$998=$B$2)+(Data!$I$2:$I$998=$B$3)+(Data!$I$2:$I$998=$B$4) )*(Data!$J$2:$J$998&lt;=$B$5)*(Data!$J$2:$J$998&gt;=$B$6)*(Data!$F$2:$F$998&gt;=CE$11) ) ),"N/A")</f>
        <v>N/A</v>
      </c>
      <c r="CF153" s="6" t="str">
        <f>IF(CF$10="x",IF( SUMPRODUCT( (Data!$A$2:$A$998=$A153)*(Data!$B$2:$B$998=$B153)*(Data!$C$2:$C$998=$B$1)*(Data!$D$2:$D$998=CF$9)*( (Data!$I$2:$I$998=$B$2)+(Data!$I$2:$I$998=$B$3)+(Data!$I$2:$I$998=$B$4) )*(Data!$J$2:$J$998&lt;=$B$5)*(Data!$J$2:$J$998&gt;=$B$6)*(Data!$F$2:$F$998) )=0,"N/A",SUMPRODUCT( (Data!$A$2:$A$998=$A153)*(Data!$B$2:$B$998=$B153)*(Data!$C$2:$C$998=$B$1)*(Data!$D$2:$D$998=CF$9)*( (Data!$I$2:$I$998=$B$2)+(Data!$I$2:$I$998=$B$3)+(Data!$I$2:$I$998=$B$4) )*(Data!$J$2:$J$998&lt;=$B$5)*(Data!$J$2:$J$998&gt;=$B$6)*(Data!$F$2:$F$998&gt;=CF$11) ) ),"N/A")</f>
        <v>N/A</v>
      </c>
      <c r="CG153" s="6" t="str">
        <f>IF(CG$10="x",IF( SUMPRODUCT( (Data!$A$2:$A$998=$A153)*(Data!$B$2:$B$998=$B153)*(Data!$C$2:$C$998=$B$1)*(Data!$D$2:$D$998=CG$9)*( (Data!$I$2:$I$998=$B$2)+(Data!$I$2:$I$998=$B$3)+(Data!$I$2:$I$998=$B$4) )*(Data!$J$2:$J$998&lt;=$B$5)*(Data!$J$2:$J$998&gt;=$B$6)*(Data!$F$2:$F$998) )=0,"N/A",SUMPRODUCT( (Data!$A$2:$A$998=$A153)*(Data!$B$2:$B$998=$B153)*(Data!$C$2:$C$998=$B$1)*(Data!$D$2:$D$998=CG$9)*( (Data!$I$2:$I$998=$B$2)+(Data!$I$2:$I$998=$B$3)+(Data!$I$2:$I$998=$B$4) )*(Data!$J$2:$J$998&lt;=$B$5)*(Data!$J$2:$J$998&gt;=$B$6)*(Data!$F$2:$F$998&gt;=CG$11) ) ),"N/A")</f>
        <v>N/A</v>
      </c>
      <c r="CH153" s="6" t="str">
        <f>IF(CH$10="x",IF( SUMPRODUCT( (Data!$A$2:$A$998=$A153)*(Data!$B$2:$B$998=$B153)*(Data!$C$2:$C$998=$B$1)*(Data!$D$2:$D$998=CH$9)*( (Data!$I$2:$I$998=$B$2)+(Data!$I$2:$I$998=$B$3)+(Data!$I$2:$I$998=$B$4) )*(Data!$J$2:$J$998&lt;=$B$5)*(Data!$J$2:$J$998&gt;=$B$6)*(Data!$F$2:$F$998) )=0,"N/A",SUMPRODUCT( (Data!$A$2:$A$998=$A153)*(Data!$B$2:$B$998=$B153)*(Data!$C$2:$C$998=$B$1)*(Data!$D$2:$D$998=CH$9)*( (Data!$I$2:$I$998=$B$2)+(Data!$I$2:$I$998=$B$3)+(Data!$I$2:$I$998=$B$4) )*(Data!$J$2:$J$998&lt;=$B$5)*(Data!$J$2:$J$998&gt;=$B$6)*(Data!$F$2:$F$998&gt;=CH$11) ) ),"N/A")</f>
        <v>N/A</v>
      </c>
      <c r="CI153" s="6" t="str">
        <f>IF(CI$10="x",IF( SUMPRODUCT( (Data!$A$2:$A$998=$A153)*(Data!$B$2:$B$998=$B153)*(Data!$C$2:$C$998=$B$1)*(Data!$D$2:$D$998=CI$9)*( (Data!$I$2:$I$998=$B$2)+(Data!$I$2:$I$998=$B$3)+(Data!$I$2:$I$998=$B$4) )*(Data!$J$2:$J$998&lt;=$B$5)*(Data!$J$2:$J$998&gt;=$B$6)*(Data!$F$2:$F$998) )=0,"N/A",SUMPRODUCT( (Data!$A$2:$A$998=$A153)*(Data!$B$2:$B$998=$B153)*(Data!$C$2:$C$998=$B$1)*(Data!$D$2:$D$998=CI$9)*( (Data!$I$2:$I$998=$B$2)+(Data!$I$2:$I$998=$B$3)+(Data!$I$2:$I$998=$B$4) )*(Data!$J$2:$J$998&lt;=$B$5)*(Data!$J$2:$J$998&gt;=$B$6)*(Data!$F$2:$F$998&gt;=CI$11) ) ),"N/A")</f>
        <v>N/A</v>
      </c>
      <c r="CJ153" s="6" t="str">
        <f>IF(CJ$10="x",IF( SUMPRODUCT( (Data!$A$2:$A$998=$A153)*(Data!$B$2:$B$998=$B153)*(Data!$C$2:$C$998=$B$1)*(Data!$D$2:$D$998=CJ$9)*( (Data!$I$2:$I$998=$B$2)+(Data!$I$2:$I$998=$B$3)+(Data!$I$2:$I$998=$B$4) )*(Data!$J$2:$J$998&lt;=$B$5)*(Data!$J$2:$J$998&gt;=$B$6)*(Data!$F$2:$F$998) )=0,"N/A",SUMPRODUCT( (Data!$A$2:$A$998=$A153)*(Data!$B$2:$B$998=$B153)*(Data!$C$2:$C$998=$B$1)*(Data!$D$2:$D$998=CJ$9)*( (Data!$I$2:$I$998=$B$2)+(Data!$I$2:$I$998=$B$3)+(Data!$I$2:$I$998=$B$4) )*(Data!$J$2:$J$998&lt;=$B$5)*(Data!$J$2:$J$998&gt;=$B$6)*(Data!$F$2:$F$998&gt;=CJ$11) ) ),"N/A")</f>
        <v>N/A</v>
      </c>
      <c r="CK153" s="6" t="str">
        <f>IF(CK$10="x",IF( SUMPRODUCT( (Data!$A$2:$A$998=$A153)*(Data!$B$2:$B$998=$B153)*(Data!$C$2:$C$998=$B$1)*(Data!$D$2:$D$998=CK$9)*( (Data!$I$2:$I$998=$B$2)+(Data!$I$2:$I$998=$B$3)+(Data!$I$2:$I$998=$B$4) )*(Data!$J$2:$J$998&lt;=$B$5)*(Data!$J$2:$J$998&gt;=$B$6)*(Data!$F$2:$F$998) )=0,"N/A",SUMPRODUCT( (Data!$A$2:$A$998=$A153)*(Data!$B$2:$B$998=$B153)*(Data!$C$2:$C$998=$B$1)*(Data!$D$2:$D$998=CK$9)*( (Data!$I$2:$I$998=$B$2)+(Data!$I$2:$I$998=$B$3)+(Data!$I$2:$I$998=$B$4) )*(Data!$J$2:$J$998&lt;=$B$5)*(Data!$J$2:$J$998&gt;=$B$6)*(Data!$F$2:$F$998&gt;=CK$11) ) ),"N/A")</f>
        <v>N/A</v>
      </c>
      <c r="CL153" s="6" t="str">
        <f>IF(CL$10="x",IF( SUMPRODUCT( (Data!$A$2:$A$998=$A153)*(Data!$B$2:$B$998=$B153)*(Data!$C$2:$C$998=$B$1)*(Data!$D$2:$D$998=CL$9)*( (Data!$I$2:$I$998=$B$2)+(Data!$I$2:$I$998=$B$3)+(Data!$I$2:$I$998=$B$4) )*(Data!$J$2:$J$998&lt;=$B$5)*(Data!$J$2:$J$998&gt;=$B$6)*(Data!$F$2:$F$998) )=0,"N/A",SUMPRODUCT( (Data!$A$2:$A$998=$A153)*(Data!$B$2:$B$998=$B153)*(Data!$C$2:$C$998=$B$1)*(Data!$D$2:$D$998=CL$9)*( (Data!$I$2:$I$998=$B$2)+(Data!$I$2:$I$998=$B$3)+(Data!$I$2:$I$998=$B$4) )*(Data!$J$2:$J$998&lt;=$B$5)*(Data!$J$2:$J$998&gt;=$B$6)*(Data!$F$2:$F$998&gt;=CL$11) ) ),"N/A")</f>
        <v>N/A</v>
      </c>
      <c r="CM153" s="6" t="str">
        <f>IF(CM$10="x",IF( SUMPRODUCT( (Data!$A$2:$A$998=$A153)*(Data!$B$2:$B$998=$B153)*(Data!$C$2:$C$998=$B$1)*(Data!$D$2:$D$998=CM$9)*( (Data!$I$2:$I$998=$B$2)+(Data!$I$2:$I$998=$B$3)+(Data!$I$2:$I$998=$B$4) )*(Data!$J$2:$J$998&lt;=$B$5)*(Data!$J$2:$J$998&gt;=$B$6)*(Data!$F$2:$F$998) )=0,"N/A",SUMPRODUCT( (Data!$A$2:$A$998=$A153)*(Data!$B$2:$B$998=$B153)*(Data!$C$2:$C$998=$B$1)*(Data!$D$2:$D$998=CM$9)*( (Data!$I$2:$I$998=$B$2)+(Data!$I$2:$I$998=$B$3)+(Data!$I$2:$I$998=$B$4) )*(Data!$J$2:$J$998&lt;=$B$5)*(Data!$J$2:$J$998&gt;=$B$6)*(Data!$F$2:$F$998&gt;=CM$11) ) ),"N/A")</f>
        <v>N/A</v>
      </c>
      <c r="CN153" s="6" t="str">
        <f t="shared" si="149"/>
        <v>N/A</v>
      </c>
      <c r="CR153" s="6" t="str">
        <f>IF(CR$10="x",IF( SUMPRODUCT( (Data!$A$2:$A$998=$A153)*(Data!$B$2:$B$998=$B153)*(Data!$C$2:$C$998=$B$1)*(Data!$D$2:$D$998=CR$9)*( (Data!$I$2:$I$998=$B$2)+(Data!$I$2:$I$998=$B$3)+(Data!$I$2:$I$998=$B$4) )*(Data!$J$2:$J$998&lt;=$B$5)*(Data!$J$2:$J$998&gt;=$B$6)*(Data!$H$2:$H$998) )=0,"N/A",SUMPRODUCT( (Data!$A$2:$A$998=$A153)*(Data!$B$2:$B$998=$B153)*(Data!$C$2:$C$998=$B$1)*(Data!$D$2:$D$998=CR$9)*( (Data!$I$2:$I$998=$B$2)+(Data!$I$2:$I$998=$B$3)+(Data!$I$2:$I$998=$B$4) )*(Data!$J$2:$J$998&lt;=$B$5)*(Data!$J$2:$J$998&gt;=$B$6)*(Data!$H$2:$H$998&lt;=CR$11) ) ),"N/A")</f>
        <v>N/A</v>
      </c>
      <c r="CS153" s="6" t="str">
        <f>IF(CS$10="x",IF( SUMPRODUCT( (Data!$A$2:$A$998=$A153)*(Data!$B$2:$B$998=$B153)*(Data!$C$2:$C$998=$B$1)*(Data!$D$2:$D$998=CS$9)*( (Data!$I$2:$I$998=$B$2)+(Data!$I$2:$I$998=$B$3)+(Data!$I$2:$I$998=$B$4) )*(Data!$J$2:$J$998&lt;=$B$5)*(Data!$J$2:$J$998&gt;=$B$6)*(Data!$H$2:$H$998) )=0,"N/A",SUMPRODUCT( (Data!$A$2:$A$998=$A153)*(Data!$B$2:$B$998=$B153)*(Data!$C$2:$C$998=$B$1)*(Data!$D$2:$D$998=CS$9)*( (Data!$I$2:$I$998=$B$2)+(Data!$I$2:$I$998=$B$3)+(Data!$I$2:$I$998=$B$4) )*(Data!$J$2:$J$998&lt;=$B$5)*(Data!$J$2:$J$998&gt;=$B$6)*(Data!$H$2:$H$998&lt;=CS$11) ) ),"N/A")</f>
        <v>N/A</v>
      </c>
      <c r="CT153" s="6" t="str">
        <f>IF(CT$10="x",IF( SUMPRODUCT( (Data!$A$2:$A$998=$A153)*(Data!$B$2:$B$998=$B153)*(Data!$C$2:$C$998=$B$1)*(Data!$D$2:$D$998=CT$9)*( (Data!$I$2:$I$998=$B$2)+(Data!$I$2:$I$998=$B$3)+(Data!$I$2:$I$998=$B$4) )*(Data!$J$2:$J$998&lt;=$B$5)*(Data!$J$2:$J$998&gt;=$B$6)*(Data!$H$2:$H$998) )=0,"N/A",SUMPRODUCT( (Data!$A$2:$A$998=$A153)*(Data!$B$2:$B$998=$B153)*(Data!$C$2:$C$998=$B$1)*(Data!$D$2:$D$998=CT$9)*( (Data!$I$2:$I$998=$B$2)+(Data!$I$2:$I$998=$B$3)+(Data!$I$2:$I$998=$B$4) )*(Data!$J$2:$J$998&lt;=$B$5)*(Data!$J$2:$J$998&gt;=$B$6)*(Data!$H$2:$H$998&lt;=CT$11) ) ),"N/A")</f>
        <v>N/A</v>
      </c>
      <c r="CU153" s="6" t="str">
        <f>IF(CU$10="x",IF( SUMPRODUCT( (Data!$A$2:$A$998=$A153)*(Data!$B$2:$B$998=$B153)*(Data!$C$2:$C$998=$B$1)*(Data!$D$2:$D$998=CU$9)*( (Data!$I$2:$I$998=$B$2)+(Data!$I$2:$I$998=$B$3)+(Data!$I$2:$I$998=$B$4) )*(Data!$J$2:$J$998&lt;=$B$5)*(Data!$J$2:$J$998&gt;=$B$6)*(Data!$H$2:$H$998) )=0,"N/A",SUMPRODUCT( (Data!$A$2:$A$998=$A153)*(Data!$B$2:$B$998=$B153)*(Data!$C$2:$C$998=$B$1)*(Data!$D$2:$D$998=CU$9)*( (Data!$I$2:$I$998=$B$2)+(Data!$I$2:$I$998=$B$3)+(Data!$I$2:$I$998=$B$4) )*(Data!$J$2:$J$998&lt;=$B$5)*(Data!$J$2:$J$998&gt;=$B$6)*(Data!$H$2:$H$998&lt;=CU$11) ) ),"N/A")</f>
        <v>N/A</v>
      </c>
      <c r="CV153" s="6" t="str">
        <f>IF(CV$10="x",IF( SUMPRODUCT( (Data!$A$2:$A$998=$A153)*(Data!$B$2:$B$998=$B153)*(Data!$C$2:$C$998=$B$1)*(Data!$D$2:$D$998=CV$9)*( (Data!$I$2:$I$998=$B$2)+(Data!$I$2:$I$998=$B$3)+(Data!$I$2:$I$998=$B$4) )*(Data!$J$2:$J$998&lt;=$B$5)*(Data!$J$2:$J$998&gt;=$B$6)*(Data!$H$2:$H$998) )=0,"N/A",SUMPRODUCT( (Data!$A$2:$A$998=$A153)*(Data!$B$2:$B$998=$B153)*(Data!$C$2:$C$998=$B$1)*(Data!$D$2:$D$998=CV$9)*( (Data!$I$2:$I$998=$B$2)+(Data!$I$2:$I$998=$B$3)+(Data!$I$2:$I$998=$B$4) )*(Data!$J$2:$J$998&lt;=$B$5)*(Data!$J$2:$J$998&gt;=$B$6)*(Data!$H$2:$H$998&lt;=CV$11) ) ),"N/A")</f>
        <v>N/A</v>
      </c>
      <c r="CW153" s="6" t="str">
        <f>IF(CW$10="x",IF( SUMPRODUCT( (Data!$A$2:$A$998=$A153)*(Data!$B$2:$B$998=$B153)*(Data!$C$2:$C$998=$B$1)*(Data!$D$2:$D$998=CW$9)*( (Data!$I$2:$I$998=$B$2)+(Data!$I$2:$I$998=$B$3)+(Data!$I$2:$I$998=$B$4) )*(Data!$J$2:$J$998&lt;=$B$5)*(Data!$J$2:$J$998&gt;=$B$6)*(Data!$H$2:$H$998) )=0,"N/A",SUMPRODUCT( (Data!$A$2:$A$998=$A153)*(Data!$B$2:$B$998=$B153)*(Data!$C$2:$C$998=$B$1)*(Data!$D$2:$D$998=CW$9)*( (Data!$I$2:$I$998=$B$2)+(Data!$I$2:$I$998=$B$3)+(Data!$I$2:$I$998=$B$4) )*(Data!$J$2:$J$998&lt;=$B$5)*(Data!$J$2:$J$998&gt;=$B$6)*(Data!$H$2:$H$998&lt;=CW$11) ) ),"N/A")</f>
        <v>N/A</v>
      </c>
      <c r="CX153" s="6" t="str">
        <f>IF(CX$10="x",IF( SUMPRODUCT( (Data!$A$2:$A$998=$A153)*(Data!$B$2:$B$998=$B153)*(Data!$C$2:$C$998=$B$1)*(Data!$D$2:$D$998=CX$9)*( (Data!$I$2:$I$998=$B$2)+(Data!$I$2:$I$998=$B$3)+(Data!$I$2:$I$998=$B$4) )*(Data!$J$2:$J$998&lt;=$B$5)*(Data!$J$2:$J$998&gt;=$B$6)*(Data!$H$2:$H$998) )=0,"N/A",SUMPRODUCT( (Data!$A$2:$A$998=$A153)*(Data!$B$2:$B$998=$B153)*(Data!$C$2:$C$998=$B$1)*(Data!$D$2:$D$998=CX$9)*( (Data!$I$2:$I$998=$B$2)+(Data!$I$2:$I$998=$B$3)+(Data!$I$2:$I$998=$B$4) )*(Data!$J$2:$J$998&lt;=$B$5)*(Data!$J$2:$J$998&gt;=$B$6)*(Data!$H$2:$H$998&lt;=CX$11) ) ),"N/A")</f>
        <v>N/A</v>
      </c>
      <c r="CY153" s="6" t="str">
        <f>IF(CY$10="x",IF( SUMPRODUCT( (Data!$A$2:$A$998=$A153)*(Data!$B$2:$B$998=$B153)*(Data!$C$2:$C$998=$B$1)*(Data!$D$2:$D$998=CY$9)*( (Data!$I$2:$I$998=$B$2)+(Data!$I$2:$I$998=$B$3)+(Data!$I$2:$I$998=$B$4) )*(Data!$J$2:$J$998&lt;=$B$5)*(Data!$J$2:$J$998&gt;=$B$6)*(Data!$H$2:$H$998) )=0,"N/A",SUMPRODUCT( (Data!$A$2:$A$998=$A153)*(Data!$B$2:$B$998=$B153)*(Data!$C$2:$C$998=$B$1)*(Data!$D$2:$D$998=CY$9)*( (Data!$I$2:$I$998=$B$2)+(Data!$I$2:$I$998=$B$3)+(Data!$I$2:$I$998=$B$4) )*(Data!$J$2:$J$998&lt;=$B$5)*(Data!$J$2:$J$998&gt;=$B$6)*(Data!$H$2:$H$998&lt;=CY$11) ) ),"N/A")</f>
        <v>N/A</v>
      </c>
      <c r="CZ153" s="6" t="str">
        <f>IF(CZ$10="x",IF( SUMPRODUCT( (Data!$A$2:$A$998=$A153)*(Data!$B$2:$B$998=$B153)*(Data!$C$2:$C$998=$B$1)*(Data!$D$2:$D$998=CZ$9)*( (Data!$I$2:$I$998=$B$2)+(Data!$I$2:$I$998=$B$3)+(Data!$I$2:$I$998=$B$4) )*(Data!$J$2:$J$998&lt;=$B$5)*(Data!$J$2:$J$998&gt;=$B$6)*(Data!$H$2:$H$998) )=0,"N/A",SUMPRODUCT( (Data!$A$2:$A$998=$A153)*(Data!$B$2:$B$998=$B153)*(Data!$C$2:$C$998=$B$1)*(Data!$D$2:$D$998=CZ$9)*( (Data!$I$2:$I$998=$B$2)+(Data!$I$2:$I$998=$B$3)+(Data!$I$2:$I$998=$B$4) )*(Data!$J$2:$J$998&lt;=$B$5)*(Data!$J$2:$J$998&gt;=$B$6)*(Data!$H$2:$H$998&lt;=CZ$11) ) ),"N/A")</f>
        <v>N/A</v>
      </c>
      <c r="DA153" s="6" t="str">
        <f>IF(DA$10="x",IF( SUMPRODUCT( (Data!$A$2:$A$998=$A153)*(Data!$B$2:$B$998=$B153)*(Data!$C$2:$C$998=$B$1)*(Data!$D$2:$D$998=DA$9)*( (Data!$I$2:$I$998=$B$2)+(Data!$I$2:$I$998=$B$3)+(Data!$I$2:$I$998=$B$4) )*(Data!$J$2:$J$998&lt;=$B$5)*(Data!$J$2:$J$998&gt;=$B$6)*(Data!$H$2:$H$998) )=0,"N/A",SUMPRODUCT( (Data!$A$2:$A$998=$A153)*(Data!$B$2:$B$998=$B153)*(Data!$C$2:$C$998=$B$1)*(Data!$D$2:$D$998=DA$9)*( (Data!$I$2:$I$998=$B$2)+(Data!$I$2:$I$998=$B$3)+(Data!$I$2:$I$998=$B$4) )*(Data!$J$2:$J$998&lt;=$B$5)*(Data!$J$2:$J$998&gt;=$B$6)*(Data!$H$2:$H$998&lt;=DA$11) ) ),"N/A")</f>
        <v>N/A</v>
      </c>
      <c r="DB153" s="6" t="str">
        <f>IF(DB$10="x",IF( SUMPRODUCT( (Data!$A$2:$A$998=$A153)*(Data!$B$2:$B$998=$B153)*(Data!$C$2:$C$998=$B$1)*(Data!$D$2:$D$998=DB$9)*( (Data!$I$2:$I$998=$B$2)+(Data!$I$2:$I$998=$B$3)+(Data!$I$2:$I$998=$B$4) )*(Data!$J$2:$J$998&lt;=$B$5)*(Data!$J$2:$J$998&gt;=$B$6)*(Data!$H$2:$H$998) )=0,"N/A",SUMPRODUCT( (Data!$A$2:$A$998=$A153)*(Data!$B$2:$B$998=$B153)*(Data!$C$2:$C$998=$B$1)*(Data!$D$2:$D$998=DB$9)*( (Data!$I$2:$I$998=$B$2)+(Data!$I$2:$I$998=$B$3)+(Data!$I$2:$I$998=$B$4) )*(Data!$J$2:$J$998&lt;=$B$5)*(Data!$J$2:$J$998&gt;=$B$6)*(Data!$H$2:$H$998&lt;=DB$11) ) ),"N/A")</f>
        <v>N/A</v>
      </c>
      <c r="DC153" s="6" t="str">
        <f>IF(DC$10="x",IF( SUMPRODUCT( (Data!$A$2:$A$998=$A153)*(Data!$B$2:$B$998=$B153)*(Data!$C$2:$C$998=$B$1)*(Data!$D$2:$D$998=DC$9)*( (Data!$I$2:$I$998=$B$2)+(Data!$I$2:$I$998=$B$3)+(Data!$I$2:$I$998=$B$4) )*(Data!$J$2:$J$998&lt;=$B$5)*(Data!$J$2:$J$998&gt;=$B$6)*(Data!$H$2:$H$998) )=0,"N/A",SUMPRODUCT( (Data!$A$2:$A$998=$A153)*(Data!$B$2:$B$998=$B153)*(Data!$C$2:$C$998=$B$1)*(Data!$D$2:$D$998=DC$9)*( (Data!$I$2:$I$998=$B$2)+(Data!$I$2:$I$998=$B$3)+(Data!$I$2:$I$998=$B$4) )*(Data!$J$2:$J$998&lt;=$B$5)*(Data!$J$2:$J$998&gt;=$B$6)*(Data!$H$2:$H$998&lt;=DC$11) ) ),"N/A")</f>
        <v>N/A</v>
      </c>
      <c r="DD153" s="6" t="str">
        <f>IF(DD$10="x",IF( SUMPRODUCT( (Data!$A$2:$A$998=$A153)*(Data!$B$2:$B$998=$B153)*(Data!$C$2:$C$998=$B$1)*(Data!$D$2:$D$998=DD$9)*( (Data!$I$2:$I$998=$B$2)+(Data!$I$2:$I$998=$B$3)+(Data!$I$2:$I$998=$B$4) )*(Data!$J$2:$J$998&lt;=$B$5)*(Data!$J$2:$J$998&gt;=$B$6)*(Data!$H$2:$H$998) )=0,"N/A",SUMPRODUCT( (Data!$A$2:$A$998=$A153)*(Data!$B$2:$B$998=$B153)*(Data!$C$2:$C$998=$B$1)*(Data!$D$2:$D$998=DD$9)*( (Data!$I$2:$I$998=$B$2)+(Data!$I$2:$I$998=$B$3)+(Data!$I$2:$I$998=$B$4) )*(Data!$J$2:$J$998&lt;=$B$5)*(Data!$J$2:$J$998&gt;=$B$6)*(Data!$H$2:$H$998&lt;=DD$11) ) ),"N/A")</f>
        <v>N/A</v>
      </c>
      <c r="DE153" s="6" t="str">
        <f>IF(DE$10="x",IF( SUMPRODUCT( (Data!$A$2:$A$998=$A153)*(Data!$B$2:$B$998=$B153)*(Data!$C$2:$C$998=$B$1)*(Data!$D$2:$D$998=DE$9)*( (Data!$I$2:$I$998=$B$2)+(Data!$I$2:$I$998=$B$3)+(Data!$I$2:$I$998=$B$4) )*(Data!$J$2:$J$998&lt;=$B$5)*(Data!$J$2:$J$998&gt;=$B$6)*(Data!$H$2:$H$998) )=0,"N/A",SUMPRODUCT( (Data!$A$2:$A$998=$A153)*(Data!$B$2:$B$998=$B153)*(Data!$C$2:$C$998=$B$1)*(Data!$D$2:$D$998=DE$9)*( (Data!$I$2:$I$998=$B$2)+(Data!$I$2:$I$998=$B$3)+(Data!$I$2:$I$998=$B$4) )*(Data!$J$2:$J$998&lt;=$B$5)*(Data!$J$2:$J$998&gt;=$B$6)*(Data!$H$2:$H$998&lt;=DE$11) ) ),"N/A")</f>
        <v>N/A</v>
      </c>
      <c r="DF153" s="6" t="str">
        <f>IF(DF$10="x",IF( SUMPRODUCT( (Data!$A$2:$A$998=$A153)*(Data!$B$2:$B$998=$B153)*(Data!$C$2:$C$998=$B$1)*(Data!$D$2:$D$998=DF$9)*( (Data!$I$2:$I$998=$B$2)+(Data!$I$2:$I$998=$B$3)+(Data!$I$2:$I$998=$B$4) )*(Data!$J$2:$J$998&lt;=$B$5)*(Data!$J$2:$J$998&gt;=$B$6)*(Data!$H$2:$H$998) )=0,"N/A",SUMPRODUCT( (Data!$A$2:$A$998=$A153)*(Data!$B$2:$B$998=$B153)*(Data!$C$2:$C$998=$B$1)*(Data!$D$2:$D$998=DF$9)*( (Data!$I$2:$I$998=$B$2)+(Data!$I$2:$I$998=$B$3)+(Data!$I$2:$I$998=$B$4) )*(Data!$J$2:$J$998&lt;=$B$5)*(Data!$J$2:$J$998&gt;=$B$6)*(Data!$H$2:$H$998&lt;=DF$11) ) ),"N/A")</f>
        <v>N/A</v>
      </c>
      <c r="DG153" s="6" t="str">
        <f>IF(DG$10="x",IF( SUMPRODUCT( (Data!$A$2:$A$998=$A153)*(Data!$B$2:$B$998=$B153)*(Data!$C$2:$C$998=$B$1)*(Data!$D$2:$D$998=DG$9)*( (Data!$I$2:$I$998=$B$2)+(Data!$I$2:$I$998=$B$3)+(Data!$I$2:$I$998=$B$4) )*(Data!$J$2:$J$998&lt;=$B$5)*(Data!$J$2:$J$998&gt;=$B$6)*(Data!$H$2:$H$998) )=0,"N/A",SUMPRODUCT( (Data!$A$2:$A$998=$A153)*(Data!$B$2:$B$998=$B153)*(Data!$C$2:$C$998=$B$1)*(Data!$D$2:$D$998=DG$9)*( (Data!$I$2:$I$998=$B$2)+(Data!$I$2:$I$998=$B$3)+(Data!$I$2:$I$998=$B$4) )*(Data!$J$2:$J$998&lt;=$B$5)*(Data!$J$2:$J$998&gt;=$B$6)*(Data!$H$2:$H$998&lt;=DG$11) ) ),"N/A")</f>
        <v>N/A</v>
      </c>
      <c r="DH153" s="6" t="str">
        <f>IF(DH$10="x",IF( SUMPRODUCT( (Data!$A$2:$A$998=$A153)*(Data!$B$2:$B$998=$B153)*(Data!$C$2:$C$998=$B$1)*(Data!$D$2:$D$998=DH$9)*( (Data!$I$2:$I$998=$B$2)+(Data!$I$2:$I$998=$B$3)+(Data!$I$2:$I$998=$B$4) )*(Data!$J$2:$J$998&lt;=$B$5)*(Data!$J$2:$J$998&gt;=$B$6)*(Data!$H$2:$H$998) )=0,"N/A",SUMPRODUCT( (Data!$A$2:$A$998=$A153)*(Data!$B$2:$B$998=$B153)*(Data!$C$2:$C$998=$B$1)*(Data!$D$2:$D$998=DH$9)*( (Data!$I$2:$I$998=$B$2)+(Data!$I$2:$I$998=$B$3)+(Data!$I$2:$I$998=$B$4) )*(Data!$J$2:$J$998&lt;=$B$5)*(Data!$J$2:$J$998&gt;=$B$6)*(Data!$H$2:$H$998&lt;=DH$11) ) ),"N/A")</f>
        <v>N/A</v>
      </c>
      <c r="DI153" s="6" t="str">
        <f>IF(DI$10="x",IF( SUMPRODUCT( (Data!$A$2:$A$998=$A153)*(Data!$B$2:$B$998=$B153)*(Data!$C$2:$C$998=$B$1)*(Data!$D$2:$D$998=DI$9)*( (Data!$I$2:$I$998=$B$2)+(Data!$I$2:$I$998=$B$3)+(Data!$I$2:$I$998=$B$4) )*(Data!$J$2:$J$998&lt;=$B$5)*(Data!$J$2:$J$998&gt;=$B$6)*(Data!$H$2:$H$998) )=0,"N/A",SUMPRODUCT( (Data!$A$2:$A$998=$A153)*(Data!$B$2:$B$998=$B153)*(Data!$C$2:$C$998=$B$1)*(Data!$D$2:$D$998=DI$9)*( (Data!$I$2:$I$998=$B$2)+(Data!$I$2:$I$998=$B$3)+(Data!$I$2:$I$998=$B$4) )*(Data!$J$2:$J$998&lt;=$B$5)*(Data!$J$2:$J$998&gt;=$B$6)*(Data!$H$2:$H$998&lt;=DI$11) ) ),"N/A")</f>
        <v>N/A</v>
      </c>
      <c r="DJ153" s="6" t="str">
        <f>IF(DJ$10="x",IF( SUMPRODUCT( (Data!$A$2:$A$998=$A153)*(Data!$B$2:$B$998=$B153)*(Data!$C$2:$C$998=$B$1)*(Data!$D$2:$D$998=DJ$9)*( (Data!$I$2:$I$998=$B$2)+(Data!$I$2:$I$998=$B$3)+(Data!$I$2:$I$998=$B$4) )*(Data!$J$2:$J$998&lt;=$B$5)*(Data!$J$2:$J$998&gt;=$B$6)*(Data!$H$2:$H$998) )=0,"N/A",SUMPRODUCT( (Data!$A$2:$A$998=$A153)*(Data!$B$2:$B$998=$B153)*(Data!$C$2:$C$998=$B$1)*(Data!$D$2:$D$998=DJ$9)*( (Data!$I$2:$I$998=$B$2)+(Data!$I$2:$I$998=$B$3)+(Data!$I$2:$I$998=$B$4) )*(Data!$J$2:$J$998&lt;=$B$5)*(Data!$J$2:$J$998&gt;=$B$6)*(Data!$H$2:$H$998&lt;=DJ$11) ) ),"N/A")</f>
        <v>N/A</v>
      </c>
      <c r="DK153" s="6" t="str">
        <f t="shared" si="150"/>
        <v>N/A</v>
      </c>
      <c r="DO153" s="6" t="str">
        <f t="shared" si="154"/>
        <v>N/A</v>
      </c>
      <c r="DP153" s="6" t="str">
        <f t="shared" si="140"/>
        <v>N/A</v>
      </c>
      <c r="DQ153" s="6" t="str">
        <f t="shared" si="141"/>
        <v>N/A</v>
      </c>
      <c r="DR153" s="6" t="str">
        <f t="shared" si="142"/>
        <v>N/A</v>
      </c>
      <c r="DS153" s="6" t="str">
        <f t="shared" si="107"/>
        <v>N/A</v>
      </c>
      <c r="DT153" s="6" t="str">
        <f t="shared" si="108"/>
        <v>N/A</v>
      </c>
      <c r="DU153" s="6" t="str">
        <f t="shared" si="109"/>
        <v>N/A</v>
      </c>
      <c r="DV153" s="6" t="str">
        <f t="shared" si="110"/>
        <v>N/A</v>
      </c>
      <c r="DW153" s="6" t="str">
        <f t="shared" si="111"/>
        <v>N/A</v>
      </c>
      <c r="DX153" s="6" t="str">
        <f t="shared" si="112"/>
        <v>N/A</v>
      </c>
      <c r="DY153" s="6" t="str">
        <f t="shared" si="113"/>
        <v>N/A</v>
      </c>
      <c r="DZ153" s="6" t="str">
        <f t="shared" si="114"/>
        <v>N/A</v>
      </c>
      <c r="EA153" s="6" t="str">
        <f t="shared" si="115"/>
        <v>N/A</v>
      </c>
      <c r="EB153" s="6" t="str">
        <f t="shared" si="116"/>
        <v>N/A</v>
      </c>
      <c r="EC153" s="6" t="str">
        <f t="shared" si="117"/>
        <v>N/A</v>
      </c>
      <c r="ED153" s="6" t="str">
        <f t="shared" si="118"/>
        <v>N/A</v>
      </c>
      <c r="EE153" s="6" t="str">
        <f t="shared" si="119"/>
        <v>N/A</v>
      </c>
      <c r="EF153" s="6" t="str">
        <f t="shared" si="120"/>
        <v>N/A</v>
      </c>
      <c r="EG153" s="6" t="str">
        <f t="shared" si="121"/>
        <v>N/A</v>
      </c>
      <c r="EH153" s="6" t="str">
        <f t="shared" si="151"/>
        <v>N/A</v>
      </c>
      <c r="EL153" s="6" t="str">
        <f t="shared" si="155"/>
        <v>N/A</v>
      </c>
      <c r="EM153" s="6" t="str">
        <f t="shared" si="143"/>
        <v>N/A</v>
      </c>
      <c r="EN153" s="6" t="str">
        <f t="shared" si="144"/>
        <v>N/A</v>
      </c>
      <c r="EO153" s="6" t="str">
        <f t="shared" si="145"/>
        <v>N/A</v>
      </c>
      <c r="EP153" s="6" t="str">
        <f t="shared" si="122"/>
        <v>N/A</v>
      </c>
      <c r="EQ153" s="6" t="str">
        <f t="shared" si="123"/>
        <v>N/A</v>
      </c>
      <c r="ER153" s="6" t="str">
        <f t="shared" si="124"/>
        <v>N/A</v>
      </c>
      <c r="ES153" s="6" t="str">
        <f t="shared" si="125"/>
        <v>N/A</v>
      </c>
      <c r="ET153" s="6" t="str">
        <f t="shared" si="126"/>
        <v>N/A</v>
      </c>
      <c r="EU153" s="6" t="str">
        <f t="shared" si="127"/>
        <v>N/A</v>
      </c>
      <c r="EV153" s="6" t="str">
        <f t="shared" si="128"/>
        <v>N/A</v>
      </c>
      <c r="EW153" s="6" t="str">
        <f t="shared" si="129"/>
        <v>N/A</v>
      </c>
      <c r="EX153" s="6" t="str">
        <f t="shared" si="130"/>
        <v>N/A</v>
      </c>
      <c r="EY153" s="6" t="str">
        <f t="shared" si="131"/>
        <v>N/A</v>
      </c>
      <c r="EZ153" s="6" t="str">
        <f t="shared" si="132"/>
        <v>N/A</v>
      </c>
      <c r="FA153" s="6" t="str">
        <f t="shared" si="133"/>
        <v>N/A</v>
      </c>
      <c r="FB153" s="6" t="str">
        <f t="shared" si="134"/>
        <v>N/A</v>
      </c>
      <c r="FC153" s="6" t="str">
        <f t="shared" si="135"/>
        <v>N/A</v>
      </c>
      <c r="FD153" s="6" t="str">
        <f t="shared" si="136"/>
        <v>N/A</v>
      </c>
      <c r="FE153" s="6" t="str">
        <f t="shared" si="152"/>
        <v>N/A</v>
      </c>
      <c r="FI153" s="6">
        <f>SUMPRODUCT( (Data!$A$2:$A$1768=$A153)*(Data!$B$2:$B$1768=$B153)*(Data!$J$2:$J$1768) ) / (SUMPRODUCT( (Data!$A$2:$A$1768=$A153)*(Data!$B$2:$B$1768=$B153)*1 ))</f>
        <v>12</v>
      </c>
      <c r="FJ153" s="6">
        <f>IF(SUMPRODUCT( (Data!$A$2:$A$1768=$A153)*(Data!$B$2:$B$1768=$B153)*(Data!$I$2:$I$1768="YES") )&gt;0,1,0)</f>
        <v>0</v>
      </c>
      <c r="FK153" s="6">
        <f>IF(SUMPRODUCT( (Data!$A$2:$A$1768=$A153)*(Data!$B$2:$B$1768=$B153)*(Data!$I$2:$I$1768="NO") )&gt;0,1,0)</f>
        <v>1</v>
      </c>
      <c r="FL153" s="6">
        <f t="shared" si="156"/>
        <v>0</v>
      </c>
    </row>
    <row r="154" spans="1:168" x14ac:dyDescent="0.25">
      <c r="A154" s="23" t="s">
        <v>64</v>
      </c>
      <c r="B154" s="6" t="s">
        <v>160</v>
      </c>
      <c r="C154" s="30"/>
      <c r="D154" s="6" t="str">
        <f>IF(D$10="x",IF( SUMPRODUCT( (Data!$A$2:$A$998=$A154)*(Data!$B$2:$B$998=$B154)*(Data!$C$2:$C$998=$B$1)*(Data!$D$2:$D$998=D$9)*( (Data!$I$2:$I$998=$B$2)+(Data!$I$2:$I$998=$B$3)+(Data!$I$2:$I$998=$B$4) )*(Data!$J$2:$J$998&lt;=$B$5)*(Data!$J$2:$J$998&gt;=$B$6)*(Data!$E$2:$E$998) )=0,"N/A",SUMPRODUCT( (Data!$A$2:$A$998=$A154)*(Data!$B$2:$B$998=$B154)*(Data!$C$2:$C$998=$B$1)*(Data!$D$2:$D$998=D$9)*( (Data!$I$2:$I$998=$B$2)+(Data!$I$2:$I$998=$B$3)+(Data!$I$2:$I$998=$B$4) )*(Data!$J$2:$J$998&lt;=$B$5)*(Data!$J$2:$J$998&gt;=$B$6)*(Data!$E$2:$E$998&gt;=D$11) ) ),"N/A")</f>
        <v>N/A</v>
      </c>
      <c r="E154" s="6" t="str">
        <f>IF(E$10="x",IF( SUMPRODUCT( (Data!$A$2:$A$998=$A154)*(Data!$B$2:$B$998=$B154)*(Data!$C$2:$C$998=$B$1)*(Data!$D$2:$D$998=E$9)*( (Data!$I$2:$I$998=$B$2)+(Data!$I$2:$I$998=$B$3)+(Data!$I$2:$I$998=$B$4) )*(Data!$J$2:$J$998&lt;=$B$5)*(Data!$J$2:$J$998&gt;=$B$6)*(Data!$E$2:$E$998) )=0,"N/A",SUMPRODUCT( (Data!$A$2:$A$998=$A154)*(Data!$B$2:$B$998=$B154)*(Data!$C$2:$C$998=$B$1)*(Data!$D$2:$D$998=E$9)*( (Data!$I$2:$I$998=$B$2)+(Data!$I$2:$I$998=$B$3)+(Data!$I$2:$I$998=$B$4) )*(Data!$J$2:$J$998&lt;=$B$5)*(Data!$J$2:$J$998&gt;=$B$6)*(Data!$E$2:$E$998&gt;=E$11) ) ),"N/A")</f>
        <v>N/A</v>
      </c>
      <c r="F154" s="6" t="str">
        <f>IF(F$10="x",IF( SUMPRODUCT( (Data!$A$2:$A$998=$A154)*(Data!$B$2:$B$998=$B154)*(Data!$C$2:$C$998=$B$1)*(Data!$D$2:$D$998=F$9)*( (Data!$I$2:$I$998=$B$2)+(Data!$I$2:$I$998=$B$3)+(Data!$I$2:$I$998=$B$4) )*(Data!$J$2:$J$998&lt;=$B$5)*(Data!$J$2:$J$998&gt;=$B$6)*(Data!$E$2:$E$998) )=0,"N/A",SUMPRODUCT( (Data!$A$2:$A$998=$A154)*(Data!$B$2:$B$998=$B154)*(Data!$C$2:$C$998=$B$1)*(Data!$D$2:$D$998=F$9)*( (Data!$I$2:$I$998=$B$2)+(Data!$I$2:$I$998=$B$3)+(Data!$I$2:$I$998=$B$4) )*(Data!$J$2:$J$998&lt;=$B$5)*(Data!$J$2:$J$998&gt;=$B$6)*(Data!$E$2:$E$998&gt;=F$11) ) ),"N/A")</f>
        <v>N/A</v>
      </c>
      <c r="G154" s="6" t="str">
        <f>IF(G$10="x",IF( SUMPRODUCT( (Data!$A$2:$A$998=$A154)*(Data!$B$2:$B$998=$B154)*(Data!$C$2:$C$998=$B$1)*(Data!$D$2:$D$998=G$9)*( (Data!$I$2:$I$998=$B$2)+(Data!$I$2:$I$998=$B$3)+(Data!$I$2:$I$998=$B$4) )*(Data!$J$2:$J$998&lt;=$B$5)*(Data!$J$2:$J$998&gt;=$B$6)*(Data!$E$2:$E$998) )=0,"N/A",SUMPRODUCT( (Data!$A$2:$A$998=$A154)*(Data!$B$2:$B$998=$B154)*(Data!$C$2:$C$998=$B$1)*(Data!$D$2:$D$998=G$9)*( (Data!$I$2:$I$998=$B$2)+(Data!$I$2:$I$998=$B$3)+(Data!$I$2:$I$998=$B$4) )*(Data!$J$2:$J$998&lt;=$B$5)*(Data!$J$2:$J$998&gt;=$B$6)*(Data!$E$2:$E$998&gt;=G$11) ) ),"N/A")</f>
        <v>N/A</v>
      </c>
      <c r="H154" s="6" t="str">
        <f>IF(H$10="x",IF( SUMPRODUCT( (Data!$A$2:$A$998=$A154)*(Data!$B$2:$B$998=$B154)*(Data!$C$2:$C$998=$B$1)*(Data!$D$2:$D$998=H$9)*( (Data!$I$2:$I$998=$B$2)+(Data!$I$2:$I$998=$B$3)+(Data!$I$2:$I$998=$B$4) )*(Data!$J$2:$J$998&lt;=$B$5)*(Data!$J$2:$J$998&gt;=$B$6)*(Data!$E$2:$E$998) )=0,"N/A",SUMPRODUCT( (Data!$A$2:$A$998=$A154)*(Data!$B$2:$B$998=$B154)*(Data!$C$2:$C$998=$B$1)*(Data!$D$2:$D$998=H$9)*( (Data!$I$2:$I$998=$B$2)+(Data!$I$2:$I$998=$B$3)+(Data!$I$2:$I$998=$B$4) )*(Data!$J$2:$J$998&lt;=$B$5)*(Data!$J$2:$J$998&gt;=$B$6)*(Data!$E$2:$E$998&gt;=H$11) ) ),"N/A")</f>
        <v>N/A</v>
      </c>
      <c r="I154" s="6" t="str">
        <f>IF(I$10="x",IF( SUMPRODUCT( (Data!$A$2:$A$998=$A154)*(Data!$B$2:$B$998=$B154)*(Data!$C$2:$C$998=$B$1)*(Data!$D$2:$D$998=I$9)*( (Data!$I$2:$I$998=$B$2)+(Data!$I$2:$I$998=$B$3)+(Data!$I$2:$I$998=$B$4) )*(Data!$J$2:$J$998&lt;=$B$5)*(Data!$J$2:$J$998&gt;=$B$6)*(Data!$E$2:$E$998) )=0,"N/A",SUMPRODUCT( (Data!$A$2:$A$998=$A154)*(Data!$B$2:$B$998=$B154)*(Data!$C$2:$C$998=$B$1)*(Data!$D$2:$D$998=I$9)*( (Data!$I$2:$I$998=$B$2)+(Data!$I$2:$I$998=$B$3)+(Data!$I$2:$I$998=$B$4) )*(Data!$J$2:$J$998&lt;=$B$5)*(Data!$J$2:$J$998&gt;=$B$6)*(Data!$E$2:$E$998&gt;=I$11) ) ),"N/A")</f>
        <v>N/A</v>
      </c>
      <c r="J154" s="6" t="str">
        <f>IF(J$10="x",IF( SUMPRODUCT( (Data!$A$2:$A$998=$A154)*(Data!$B$2:$B$998=$B154)*(Data!$C$2:$C$998=$B$1)*(Data!$D$2:$D$998=J$9)*( (Data!$I$2:$I$998=$B$2)+(Data!$I$2:$I$998=$B$3)+(Data!$I$2:$I$998=$B$4) )*(Data!$J$2:$J$998&lt;=$B$5)*(Data!$J$2:$J$998&gt;=$B$6)*(Data!$E$2:$E$998) )=0,"N/A",SUMPRODUCT( (Data!$A$2:$A$998=$A154)*(Data!$B$2:$B$998=$B154)*(Data!$C$2:$C$998=$B$1)*(Data!$D$2:$D$998=J$9)*( (Data!$I$2:$I$998=$B$2)+(Data!$I$2:$I$998=$B$3)+(Data!$I$2:$I$998=$B$4) )*(Data!$J$2:$J$998&lt;=$B$5)*(Data!$J$2:$J$998&gt;=$B$6)*(Data!$E$2:$E$998&gt;=J$11) ) ),"N/A")</f>
        <v>N/A</v>
      </c>
      <c r="K154" s="6" t="str">
        <f>IF(K$10="x",IF( SUMPRODUCT( (Data!$A$2:$A$998=$A154)*(Data!$B$2:$B$998=$B154)*(Data!$C$2:$C$998=$B$1)*(Data!$D$2:$D$998=K$9)*( (Data!$I$2:$I$998=$B$2)+(Data!$I$2:$I$998=$B$3)+(Data!$I$2:$I$998=$B$4) )*(Data!$J$2:$J$998&lt;=$B$5)*(Data!$J$2:$J$998&gt;=$B$6)*(Data!$E$2:$E$998) )=0,"N/A",SUMPRODUCT( (Data!$A$2:$A$998=$A154)*(Data!$B$2:$B$998=$B154)*(Data!$C$2:$C$998=$B$1)*(Data!$D$2:$D$998=K$9)*( (Data!$I$2:$I$998=$B$2)+(Data!$I$2:$I$998=$B$3)+(Data!$I$2:$I$998=$B$4) )*(Data!$J$2:$J$998&lt;=$B$5)*(Data!$J$2:$J$998&gt;=$B$6)*(Data!$E$2:$E$998&gt;=K$11) ) ),"N/A")</f>
        <v>N/A</v>
      </c>
      <c r="L154" s="6" t="str">
        <f>IF(L$10="x",IF( SUMPRODUCT( (Data!$A$2:$A$998=$A154)*(Data!$B$2:$B$998=$B154)*(Data!$C$2:$C$998=$B$1)*(Data!$D$2:$D$998=L$9)*( (Data!$I$2:$I$998=$B$2)+(Data!$I$2:$I$998=$B$3)+(Data!$I$2:$I$998=$B$4) )*(Data!$J$2:$J$998&lt;=$B$5)*(Data!$J$2:$J$998&gt;=$B$6)*(Data!$E$2:$E$998) )=0,"N/A",SUMPRODUCT( (Data!$A$2:$A$998=$A154)*(Data!$B$2:$B$998=$B154)*(Data!$C$2:$C$998=$B$1)*(Data!$D$2:$D$998=L$9)*( (Data!$I$2:$I$998=$B$2)+(Data!$I$2:$I$998=$B$3)+(Data!$I$2:$I$998=$B$4) )*(Data!$J$2:$J$998&lt;=$B$5)*(Data!$J$2:$J$998&gt;=$B$6)*(Data!$E$2:$E$998&gt;=L$11) ) ),"N/A")</f>
        <v>N/A</v>
      </c>
      <c r="M154" s="6" t="str">
        <f>IF(M$10="x",IF( SUMPRODUCT( (Data!$A$2:$A$998=$A154)*(Data!$B$2:$B$998=$B154)*(Data!$C$2:$C$998=$B$1)*(Data!$D$2:$D$998=M$9)*( (Data!$I$2:$I$998=$B$2)+(Data!$I$2:$I$998=$B$3)+(Data!$I$2:$I$998=$B$4) )*(Data!$J$2:$J$998&lt;=$B$5)*(Data!$J$2:$J$998&gt;=$B$6)*(Data!$E$2:$E$998) )=0,"N/A",SUMPRODUCT( (Data!$A$2:$A$998=$A154)*(Data!$B$2:$B$998=$B154)*(Data!$C$2:$C$998=$B$1)*(Data!$D$2:$D$998=M$9)*( (Data!$I$2:$I$998=$B$2)+(Data!$I$2:$I$998=$B$3)+(Data!$I$2:$I$998=$B$4) )*(Data!$J$2:$J$998&lt;=$B$5)*(Data!$J$2:$J$998&gt;=$B$6)*(Data!$E$2:$E$998&gt;=M$11) ) ),"N/A")</f>
        <v>N/A</v>
      </c>
      <c r="N154" s="6" t="str">
        <f>IF(N$10="x",IF( SUMPRODUCT( (Data!$A$2:$A$998=$A154)*(Data!$B$2:$B$998=$B154)*(Data!$C$2:$C$998=$B$1)*(Data!$D$2:$D$998=N$9)*( (Data!$I$2:$I$998=$B$2)+(Data!$I$2:$I$998=$B$3)+(Data!$I$2:$I$998=$B$4) )*(Data!$J$2:$J$998&lt;=$B$5)*(Data!$J$2:$J$998&gt;=$B$6)*(Data!$E$2:$E$998) )=0,"N/A",SUMPRODUCT( (Data!$A$2:$A$998=$A154)*(Data!$B$2:$B$998=$B154)*(Data!$C$2:$C$998=$B$1)*(Data!$D$2:$D$998=N$9)*( (Data!$I$2:$I$998=$B$2)+(Data!$I$2:$I$998=$B$3)+(Data!$I$2:$I$998=$B$4) )*(Data!$J$2:$J$998&lt;=$B$5)*(Data!$J$2:$J$998&gt;=$B$6)*(Data!$E$2:$E$998&gt;=N$11) ) ),"N/A")</f>
        <v>N/A</v>
      </c>
      <c r="O154" s="6" t="str">
        <f>IF(O$10="x",IF( SUMPRODUCT( (Data!$A$2:$A$998=$A154)*(Data!$B$2:$B$998=$B154)*(Data!$C$2:$C$998=$B$1)*(Data!$D$2:$D$998=O$9)*( (Data!$I$2:$I$998=$B$2)+(Data!$I$2:$I$998=$B$3)+(Data!$I$2:$I$998=$B$4) )*(Data!$J$2:$J$998&lt;=$B$5)*(Data!$J$2:$J$998&gt;=$B$6)*(Data!$E$2:$E$998) )=0,"N/A",SUMPRODUCT( (Data!$A$2:$A$998=$A154)*(Data!$B$2:$B$998=$B154)*(Data!$C$2:$C$998=$B$1)*(Data!$D$2:$D$998=O$9)*( (Data!$I$2:$I$998=$B$2)+(Data!$I$2:$I$998=$B$3)+(Data!$I$2:$I$998=$B$4) )*(Data!$J$2:$J$998&lt;=$B$5)*(Data!$J$2:$J$998&gt;=$B$6)*(Data!$E$2:$E$998&gt;=O$11) ) ),"N/A")</f>
        <v>N/A</v>
      </c>
      <c r="P154" s="6" t="str">
        <f>IF(P$10="x",IF( SUMPRODUCT( (Data!$A$2:$A$998=$A154)*(Data!$B$2:$B$998=$B154)*(Data!$C$2:$C$998=$B$1)*(Data!$D$2:$D$998=P$9)*( (Data!$I$2:$I$998=$B$2)+(Data!$I$2:$I$998=$B$3)+(Data!$I$2:$I$998=$B$4) )*(Data!$J$2:$J$998&lt;=$B$5)*(Data!$J$2:$J$998&gt;=$B$6)*(Data!$E$2:$E$998) )=0,"N/A",SUMPRODUCT( (Data!$A$2:$A$998=$A154)*(Data!$B$2:$B$998=$B154)*(Data!$C$2:$C$998=$B$1)*(Data!$D$2:$D$998=P$9)*( (Data!$I$2:$I$998=$B$2)+(Data!$I$2:$I$998=$B$3)+(Data!$I$2:$I$998=$B$4) )*(Data!$J$2:$J$998&lt;=$B$5)*(Data!$J$2:$J$998&gt;=$B$6)*(Data!$E$2:$E$998&gt;=P$11) ) ),"N/A")</f>
        <v>N/A</v>
      </c>
      <c r="Q154" s="6" t="str">
        <f>IF(Q$10="x",IF( SUMPRODUCT( (Data!$A$2:$A$998=$A154)*(Data!$B$2:$B$998=$B154)*(Data!$C$2:$C$998=$B$1)*(Data!$D$2:$D$998=Q$9)*( (Data!$I$2:$I$998=$B$2)+(Data!$I$2:$I$998=$B$3)+(Data!$I$2:$I$998=$B$4) )*(Data!$J$2:$J$998&lt;=$B$5)*(Data!$J$2:$J$998&gt;=$B$6)*(Data!$E$2:$E$998) )=0,"N/A",SUMPRODUCT( (Data!$A$2:$A$998=$A154)*(Data!$B$2:$B$998=$B154)*(Data!$C$2:$C$998=$B$1)*(Data!$D$2:$D$998=Q$9)*( (Data!$I$2:$I$998=$B$2)+(Data!$I$2:$I$998=$B$3)+(Data!$I$2:$I$998=$B$4) )*(Data!$J$2:$J$998&lt;=$B$5)*(Data!$J$2:$J$998&gt;=$B$6)*(Data!$E$2:$E$998&gt;=Q$11) ) ),"N/A")</f>
        <v>N/A</v>
      </c>
      <c r="R154" s="6" t="str">
        <f>IF(R$10="x",IF( SUMPRODUCT( (Data!$A$2:$A$998=$A154)*(Data!$B$2:$B$998=$B154)*(Data!$C$2:$C$998=$B$1)*(Data!$D$2:$D$998=R$9)*( (Data!$I$2:$I$998=$B$2)+(Data!$I$2:$I$998=$B$3)+(Data!$I$2:$I$998=$B$4) )*(Data!$J$2:$J$998&lt;=$B$5)*(Data!$J$2:$J$998&gt;=$B$6)*(Data!$E$2:$E$998) )=0,"N/A",SUMPRODUCT( (Data!$A$2:$A$998=$A154)*(Data!$B$2:$B$998=$B154)*(Data!$C$2:$C$998=$B$1)*(Data!$D$2:$D$998=R$9)*( (Data!$I$2:$I$998=$B$2)+(Data!$I$2:$I$998=$B$3)+(Data!$I$2:$I$998=$B$4) )*(Data!$J$2:$J$998&lt;=$B$5)*(Data!$J$2:$J$998&gt;=$B$6)*(Data!$E$2:$E$998&gt;=R$11) ) ),"N/A")</f>
        <v>N/A</v>
      </c>
      <c r="S154" s="6" t="str">
        <f>IF(S$10="x",IF( SUMPRODUCT( (Data!$A$2:$A$998=$A154)*(Data!$B$2:$B$998=$B154)*(Data!$C$2:$C$998=$B$1)*(Data!$D$2:$D$998=S$9)*( (Data!$I$2:$I$998=$B$2)+(Data!$I$2:$I$998=$B$3)+(Data!$I$2:$I$998=$B$4) )*(Data!$J$2:$J$998&lt;=$B$5)*(Data!$J$2:$J$998&gt;=$B$6)*(Data!$E$2:$E$998) )=0,"N/A",SUMPRODUCT( (Data!$A$2:$A$998=$A154)*(Data!$B$2:$B$998=$B154)*(Data!$C$2:$C$998=$B$1)*(Data!$D$2:$D$998=S$9)*( (Data!$I$2:$I$998=$B$2)+(Data!$I$2:$I$998=$B$3)+(Data!$I$2:$I$998=$B$4) )*(Data!$J$2:$J$998&lt;=$B$5)*(Data!$J$2:$J$998&gt;=$B$6)*(Data!$E$2:$E$998&gt;=S$11) ) ),"N/A")</f>
        <v>N/A</v>
      </c>
      <c r="T154" s="6" t="str">
        <f>IF(T$10="x",IF( SUMPRODUCT( (Data!$A$2:$A$998=$A154)*(Data!$B$2:$B$998=$B154)*(Data!$C$2:$C$998=$B$1)*(Data!$D$2:$D$998=T$9)*( (Data!$I$2:$I$998=$B$2)+(Data!$I$2:$I$998=$B$3)+(Data!$I$2:$I$998=$B$4) )*(Data!$J$2:$J$998&lt;=$B$5)*(Data!$J$2:$J$998&gt;=$B$6)*(Data!$E$2:$E$998) )=0,"N/A",SUMPRODUCT( (Data!$A$2:$A$998=$A154)*(Data!$B$2:$B$998=$B154)*(Data!$C$2:$C$998=$B$1)*(Data!$D$2:$D$998=T$9)*( (Data!$I$2:$I$998=$B$2)+(Data!$I$2:$I$998=$B$3)+(Data!$I$2:$I$998=$B$4) )*(Data!$J$2:$J$998&lt;=$B$5)*(Data!$J$2:$J$998&gt;=$B$6)*(Data!$E$2:$E$998&gt;=T$11) ) ),"N/A")</f>
        <v>N/A</v>
      </c>
      <c r="U154" s="6" t="str">
        <f>IF(U$10="x",IF( SUMPRODUCT( (Data!$A$2:$A$998=$A154)*(Data!$B$2:$B$998=$B154)*(Data!$C$2:$C$998=$B$1)*(Data!$D$2:$D$998=U$9)*( (Data!$I$2:$I$998=$B$2)+(Data!$I$2:$I$998=$B$3)+(Data!$I$2:$I$998=$B$4) )*(Data!$J$2:$J$998&lt;=$B$5)*(Data!$J$2:$J$998&gt;=$B$6)*(Data!$E$2:$E$998) )=0,"N/A",SUMPRODUCT( (Data!$A$2:$A$998=$A154)*(Data!$B$2:$B$998=$B154)*(Data!$C$2:$C$998=$B$1)*(Data!$D$2:$D$998=U$9)*( (Data!$I$2:$I$998=$B$2)+(Data!$I$2:$I$998=$B$3)+(Data!$I$2:$I$998=$B$4) )*(Data!$J$2:$J$998&lt;=$B$5)*(Data!$J$2:$J$998&gt;=$B$6)*(Data!$E$2:$E$998&gt;=U$11) ) ),"N/A")</f>
        <v>N/A</v>
      </c>
      <c r="V154" s="6" t="str">
        <f>IF(V$10="x",IF( SUMPRODUCT( (Data!$A$2:$A$998=$A154)*(Data!$B$2:$B$998=$B154)*(Data!$C$2:$C$998=$B$1)*(Data!$D$2:$D$998=V$9)*( (Data!$I$2:$I$998=$B$2)+(Data!$I$2:$I$998=$B$3)+(Data!$I$2:$I$998=$B$4) )*(Data!$J$2:$J$998&lt;=$B$5)*(Data!$J$2:$J$998&gt;=$B$6)*(Data!$E$2:$E$998) )=0,"N/A",SUMPRODUCT( (Data!$A$2:$A$998=$A154)*(Data!$B$2:$B$998=$B154)*(Data!$C$2:$C$998=$B$1)*(Data!$D$2:$D$998=V$9)*( (Data!$I$2:$I$998=$B$2)+(Data!$I$2:$I$998=$B$3)+(Data!$I$2:$I$998=$B$4) )*(Data!$J$2:$J$998&lt;=$B$5)*(Data!$J$2:$J$998&gt;=$B$6)*(Data!$E$2:$E$998&gt;=V$11) ) ),"N/A")</f>
        <v>N/A</v>
      </c>
      <c r="W154" s="6" t="str">
        <f t="shared" si="146"/>
        <v>N/A</v>
      </c>
      <c r="AA154" s="6" t="str">
        <f>IF(AA$10="x",IF( SUMPRODUCT( (Data!$A$2:$A$998=$A154)*(Data!$B$2:$B$998=$B154)*(Data!$C$2:$C$998=$B$1)*(Data!$D$2:$D$998=AA$9)*( (Data!$I$2:$I$998=$B$2)+(Data!$I$2:$I$998=$B$3)+(Data!$I$2:$I$998=$B$4) )*(Data!$J$2:$J$998&lt;=$B$5)*(Data!$J$2:$J$998&gt;=$B$6)*(Data!$G$2:$G$998) )=0,"N/A",SUMPRODUCT( (Data!$A$2:$A$998=$A154)*(Data!$B$2:$B$998=$B154)*(Data!$C$2:$C$998=$B$1)*(Data!$D$2:$D$998=AA$9)*( (Data!$I$2:$I$998=$B$2)+(Data!$I$2:$I$998=$B$3)+(Data!$I$2:$I$998=$B$4) )*(Data!$J$2:$J$998&lt;=$B$5)*(Data!$J$2:$J$998&gt;=$B$6)*(Data!$G$2:$G$998&lt;=AA$11) ) ),"N/A")</f>
        <v>N/A</v>
      </c>
      <c r="AB154" s="6" t="str">
        <f>IF(AB$10="x",IF( SUMPRODUCT( (Data!$A$2:$A$998=$A154)*(Data!$B$2:$B$998=$B154)*(Data!$C$2:$C$998=$B$1)*(Data!$D$2:$D$998=AB$9)*( (Data!$I$2:$I$998=$B$2)+(Data!$I$2:$I$998=$B$3)+(Data!$I$2:$I$998=$B$4) )*(Data!$J$2:$J$998&lt;=$B$5)*(Data!$J$2:$J$998&gt;=$B$6)*(Data!$G$2:$G$998) )=0,"N/A",SUMPRODUCT( (Data!$A$2:$A$998=$A154)*(Data!$B$2:$B$998=$B154)*(Data!$C$2:$C$998=$B$1)*(Data!$D$2:$D$998=AB$9)*( (Data!$I$2:$I$998=$B$2)+(Data!$I$2:$I$998=$B$3)+(Data!$I$2:$I$998=$B$4) )*(Data!$J$2:$J$998&lt;=$B$5)*(Data!$J$2:$J$998&gt;=$B$6)*(Data!$G$2:$G$998&lt;=AB$11) ) ),"N/A")</f>
        <v>N/A</v>
      </c>
      <c r="AC154" s="6" t="str">
        <f>IF(AC$10="x",IF( SUMPRODUCT( (Data!$A$2:$A$998=$A154)*(Data!$B$2:$B$998=$B154)*(Data!$C$2:$C$998=$B$1)*(Data!$D$2:$D$998=AC$9)*( (Data!$I$2:$I$998=$B$2)+(Data!$I$2:$I$998=$B$3)+(Data!$I$2:$I$998=$B$4) )*(Data!$J$2:$J$998&lt;=$B$5)*(Data!$J$2:$J$998&gt;=$B$6)*(Data!$G$2:$G$998) )=0,"N/A",SUMPRODUCT( (Data!$A$2:$A$998=$A154)*(Data!$B$2:$B$998=$B154)*(Data!$C$2:$C$998=$B$1)*(Data!$D$2:$D$998=AC$9)*( (Data!$I$2:$I$998=$B$2)+(Data!$I$2:$I$998=$B$3)+(Data!$I$2:$I$998=$B$4) )*(Data!$J$2:$J$998&lt;=$B$5)*(Data!$J$2:$J$998&gt;=$B$6)*(Data!$G$2:$G$998&lt;=AC$11) ) ),"N/A")</f>
        <v>N/A</v>
      </c>
      <c r="AD154" s="6" t="str">
        <f>IF(AD$10="x",IF( SUMPRODUCT( (Data!$A$2:$A$998=$A154)*(Data!$B$2:$B$998=$B154)*(Data!$C$2:$C$998=$B$1)*(Data!$D$2:$D$998=AD$9)*( (Data!$I$2:$I$998=$B$2)+(Data!$I$2:$I$998=$B$3)+(Data!$I$2:$I$998=$B$4) )*(Data!$J$2:$J$998&lt;=$B$5)*(Data!$J$2:$J$998&gt;=$B$6)*(Data!$G$2:$G$998) )=0,"N/A",SUMPRODUCT( (Data!$A$2:$A$998=$A154)*(Data!$B$2:$B$998=$B154)*(Data!$C$2:$C$998=$B$1)*(Data!$D$2:$D$998=AD$9)*( (Data!$I$2:$I$998=$B$2)+(Data!$I$2:$I$998=$B$3)+(Data!$I$2:$I$998=$B$4) )*(Data!$J$2:$J$998&lt;=$B$5)*(Data!$J$2:$J$998&gt;=$B$6)*(Data!$G$2:$G$998&lt;=AD$11) ) ),"N/A")</f>
        <v>N/A</v>
      </c>
      <c r="AE154" s="6" t="str">
        <f>IF(AE$10="x",IF( SUMPRODUCT( (Data!$A$2:$A$998=$A154)*(Data!$B$2:$B$998=$B154)*(Data!$C$2:$C$998=$B$1)*(Data!$D$2:$D$998=AE$9)*( (Data!$I$2:$I$998=$B$2)+(Data!$I$2:$I$998=$B$3)+(Data!$I$2:$I$998=$B$4) )*(Data!$J$2:$J$998&lt;=$B$5)*(Data!$J$2:$J$998&gt;=$B$6)*(Data!$G$2:$G$998) )=0,"N/A",SUMPRODUCT( (Data!$A$2:$A$998=$A154)*(Data!$B$2:$B$998=$B154)*(Data!$C$2:$C$998=$B$1)*(Data!$D$2:$D$998=AE$9)*( (Data!$I$2:$I$998=$B$2)+(Data!$I$2:$I$998=$B$3)+(Data!$I$2:$I$998=$B$4) )*(Data!$J$2:$J$998&lt;=$B$5)*(Data!$J$2:$J$998&gt;=$B$6)*(Data!$G$2:$G$998&lt;=AE$11) ) ),"N/A")</f>
        <v>N/A</v>
      </c>
      <c r="AF154" s="6" t="str">
        <f>IF(AF$10="x",IF( SUMPRODUCT( (Data!$A$2:$A$998=$A154)*(Data!$B$2:$B$998=$B154)*(Data!$C$2:$C$998=$B$1)*(Data!$D$2:$D$998=AF$9)*( (Data!$I$2:$I$998=$B$2)+(Data!$I$2:$I$998=$B$3)+(Data!$I$2:$I$998=$B$4) )*(Data!$J$2:$J$998&lt;=$B$5)*(Data!$J$2:$J$998&gt;=$B$6)*(Data!$G$2:$G$998) )=0,"N/A",SUMPRODUCT( (Data!$A$2:$A$998=$A154)*(Data!$B$2:$B$998=$B154)*(Data!$C$2:$C$998=$B$1)*(Data!$D$2:$D$998=AF$9)*( (Data!$I$2:$I$998=$B$2)+(Data!$I$2:$I$998=$B$3)+(Data!$I$2:$I$998=$B$4) )*(Data!$J$2:$J$998&lt;=$B$5)*(Data!$J$2:$J$998&gt;=$B$6)*(Data!$G$2:$G$998&lt;=AF$11) ) ),"N/A")</f>
        <v>N/A</v>
      </c>
      <c r="AG154" s="6" t="str">
        <f>IF(AG$10="x",IF( SUMPRODUCT( (Data!$A$2:$A$998=$A154)*(Data!$B$2:$B$998=$B154)*(Data!$C$2:$C$998=$B$1)*(Data!$D$2:$D$998=AG$9)*( (Data!$I$2:$I$998=$B$2)+(Data!$I$2:$I$998=$B$3)+(Data!$I$2:$I$998=$B$4) )*(Data!$J$2:$J$998&lt;=$B$5)*(Data!$J$2:$J$998&gt;=$B$6)*(Data!$G$2:$G$998) )=0,"N/A",SUMPRODUCT( (Data!$A$2:$A$998=$A154)*(Data!$B$2:$B$998=$B154)*(Data!$C$2:$C$998=$B$1)*(Data!$D$2:$D$998=AG$9)*( (Data!$I$2:$I$998=$B$2)+(Data!$I$2:$I$998=$B$3)+(Data!$I$2:$I$998=$B$4) )*(Data!$J$2:$J$998&lt;=$B$5)*(Data!$J$2:$J$998&gt;=$B$6)*(Data!$G$2:$G$998&lt;=AG$11) ) ),"N/A")</f>
        <v>N/A</v>
      </c>
      <c r="AH154" s="6" t="str">
        <f>IF(AH$10="x",IF( SUMPRODUCT( (Data!$A$2:$A$998=$A154)*(Data!$B$2:$B$998=$B154)*(Data!$C$2:$C$998=$B$1)*(Data!$D$2:$D$998=AH$9)*( (Data!$I$2:$I$998=$B$2)+(Data!$I$2:$I$998=$B$3)+(Data!$I$2:$I$998=$B$4) )*(Data!$J$2:$J$998&lt;=$B$5)*(Data!$J$2:$J$998&gt;=$B$6)*(Data!$G$2:$G$998) )=0,"N/A",SUMPRODUCT( (Data!$A$2:$A$998=$A154)*(Data!$B$2:$B$998=$B154)*(Data!$C$2:$C$998=$B$1)*(Data!$D$2:$D$998=AH$9)*( (Data!$I$2:$I$998=$B$2)+(Data!$I$2:$I$998=$B$3)+(Data!$I$2:$I$998=$B$4) )*(Data!$J$2:$J$998&lt;=$B$5)*(Data!$J$2:$J$998&gt;=$B$6)*(Data!$G$2:$G$998&lt;=AH$11) ) ),"N/A")</f>
        <v>N/A</v>
      </c>
      <c r="AI154" s="6" t="str">
        <f>IF(AI$10="x",IF( SUMPRODUCT( (Data!$A$2:$A$998=$A154)*(Data!$B$2:$B$998=$B154)*(Data!$C$2:$C$998=$B$1)*(Data!$D$2:$D$998=AI$9)*( (Data!$I$2:$I$998=$B$2)+(Data!$I$2:$I$998=$B$3)+(Data!$I$2:$I$998=$B$4) )*(Data!$J$2:$J$998&lt;=$B$5)*(Data!$J$2:$J$998&gt;=$B$6)*(Data!$G$2:$G$998) )=0,"N/A",SUMPRODUCT( (Data!$A$2:$A$998=$A154)*(Data!$B$2:$B$998=$B154)*(Data!$C$2:$C$998=$B$1)*(Data!$D$2:$D$998=AI$9)*( (Data!$I$2:$I$998=$B$2)+(Data!$I$2:$I$998=$B$3)+(Data!$I$2:$I$998=$B$4) )*(Data!$J$2:$J$998&lt;=$B$5)*(Data!$J$2:$J$998&gt;=$B$6)*(Data!$G$2:$G$998&lt;=AI$11) ) ),"N/A")</f>
        <v>N/A</v>
      </c>
      <c r="AJ154" s="6" t="str">
        <f>IF(AJ$10="x",IF( SUMPRODUCT( (Data!$A$2:$A$998=$A154)*(Data!$B$2:$B$998=$B154)*(Data!$C$2:$C$998=$B$1)*(Data!$D$2:$D$998=AJ$9)*( (Data!$I$2:$I$998=$B$2)+(Data!$I$2:$I$998=$B$3)+(Data!$I$2:$I$998=$B$4) )*(Data!$J$2:$J$998&lt;=$B$5)*(Data!$J$2:$J$998&gt;=$B$6)*(Data!$G$2:$G$998) )=0,"N/A",SUMPRODUCT( (Data!$A$2:$A$998=$A154)*(Data!$B$2:$B$998=$B154)*(Data!$C$2:$C$998=$B$1)*(Data!$D$2:$D$998=AJ$9)*( (Data!$I$2:$I$998=$B$2)+(Data!$I$2:$I$998=$B$3)+(Data!$I$2:$I$998=$B$4) )*(Data!$J$2:$J$998&lt;=$B$5)*(Data!$J$2:$J$998&gt;=$B$6)*(Data!$G$2:$G$998&lt;=AJ$11) ) ),"N/A")</f>
        <v>N/A</v>
      </c>
      <c r="AK154" s="6" t="str">
        <f>IF(AK$10="x",IF( SUMPRODUCT( (Data!$A$2:$A$998=$A154)*(Data!$B$2:$B$998=$B154)*(Data!$C$2:$C$998=$B$1)*(Data!$D$2:$D$998=AK$9)*( (Data!$I$2:$I$998=$B$2)+(Data!$I$2:$I$998=$B$3)+(Data!$I$2:$I$998=$B$4) )*(Data!$J$2:$J$998&lt;=$B$5)*(Data!$J$2:$J$998&gt;=$B$6)*(Data!$G$2:$G$998) )=0,"N/A",SUMPRODUCT( (Data!$A$2:$A$998=$A154)*(Data!$B$2:$B$998=$B154)*(Data!$C$2:$C$998=$B$1)*(Data!$D$2:$D$998=AK$9)*( (Data!$I$2:$I$998=$B$2)+(Data!$I$2:$I$998=$B$3)+(Data!$I$2:$I$998=$B$4) )*(Data!$J$2:$J$998&lt;=$B$5)*(Data!$J$2:$J$998&gt;=$B$6)*(Data!$G$2:$G$998&lt;=AK$11) ) ),"N/A")</f>
        <v>N/A</v>
      </c>
      <c r="AL154" s="6" t="str">
        <f>IF(AL$10="x",IF( SUMPRODUCT( (Data!$A$2:$A$998=$A154)*(Data!$B$2:$B$998=$B154)*(Data!$C$2:$C$998=$B$1)*(Data!$D$2:$D$998=AL$9)*( (Data!$I$2:$I$998=$B$2)+(Data!$I$2:$I$998=$B$3)+(Data!$I$2:$I$998=$B$4) )*(Data!$J$2:$J$998&lt;=$B$5)*(Data!$J$2:$J$998&gt;=$B$6)*(Data!$G$2:$G$998) )=0,"N/A",SUMPRODUCT( (Data!$A$2:$A$998=$A154)*(Data!$B$2:$B$998=$B154)*(Data!$C$2:$C$998=$B$1)*(Data!$D$2:$D$998=AL$9)*( (Data!$I$2:$I$998=$B$2)+(Data!$I$2:$I$998=$B$3)+(Data!$I$2:$I$998=$B$4) )*(Data!$J$2:$J$998&lt;=$B$5)*(Data!$J$2:$J$998&gt;=$B$6)*(Data!$G$2:$G$998&lt;=AL$11) ) ),"N/A")</f>
        <v>N/A</v>
      </c>
      <c r="AM154" s="6" t="str">
        <f>IF(AM$10="x",IF( SUMPRODUCT( (Data!$A$2:$A$998=$A154)*(Data!$B$2:$B$998=$B154)*(Data!$C$2:$C$998=$B$1)*(Data!$D$2:$D$998=AM$9)*( (Data!$I$2:$I$998=$B$2)+(Data!$I$2:$I$998=$B$3)+(Data!$I$2:$I$998=$B$4) )*(Data!$J$2:$J$998&lt;=$B$5)*(Data!$J$2:$J$998&gt;=$B$6)*(Data!$G$2:$G$998) )=0,"N/A",SUMPRODUCT( (Data!$A$2:$A$998=$A154)*(Data!$B$2:$B$998=$B154)*(Data!$C$2:$C$998=$B$1)*(Data!$D$2:$D$998=AM$9)*( (Data!$I$2:$I$998=$B$2)+(Data!$I$2:$I$998=$B$3)+(Data!$I$2:$I$998=$B$4) )*(Data!$J$2:$J$998&lt;=$B$5)*(Data!$J$2:$J$998&gt;=$B$6)*(Data!$G$2:$G$998&lt;=AM$11) ) ),"N/A")</f>
        <v>N/A</v>
      </c>
      <c r="AN154" s="6" t="str">
        <f>IF(AN$10="x",IF( SUMPRODUCT( (Data!$A$2:$A$998=$A154)*(Data!$B$2:$B$998=$B154)*(Data!$C$2:$C$998=$B$1)*(Data!$D$2:$D$998=AN$9)*( (Data!$I$2:$I$998=$B$2)+(Data!$I$2:$I$998=$B$3)+(Data!$I$2:$I$998=$B$4) )*(Data!$J$2:$J$998&lt;=$B$5)*(Data!$J$2:$J$998&gt;=$B$6)*(Data!$G$2:$G$998) )=0,"N/A",SUMPRODUCT( (Data!$A$2:$A$998=$A154)*(Data!$B$2:$B$998=$B154)*(Data!$C$2:$C$998=$B$1)*(Data!$D$2:$D$998=AN$9)*( (Data!$I$2:$I$998=$B$2)+(Data!$I$2:$I$998=$B$3)+(Data!$I$2:$I$998=$B$4) )*(Data!$J$2:$J$998&lt;=$B$5)*(Data!$J$2:$J$998&gt;=$B$6)*(Data!$G$2:$G$998&lt;=AN$11) ) ),"N/A")</f>
        <v>N/A</v>
      </c>
      <c r="AO154" s="6" t="str">
        <f>IF(AO$10="x",IF( SUMPRODUCT( (Data!$A$2:$A$998=$A154)*(Data!$B$2:$B$998=$B154)*(Data!$C$2:$C$998=$B$1)*(Data!$D$2:$D$998=AO$9)*( (Data!$I$2:$I$998=$B$2)+(Data!$I$2:$I$998=$B$3)+(Data!$I$2:$I$998=$B$4) )*(Data!$J$2:$J$998&lt;=$B$5)*(Data!$J$2:$J$998&gt;=$B$6)*(Data!$G$2:$G$998) )=0,"N/A",SUMPRODUCT( (Data!$A$2:$A$998=$A154)*(Data!$B$2:$B$998=$B154)*(Data!$C$2:$C$998=$B$1)*(Data!$D$2:$D$998=AO$9)*( (Data!$I$2:$I$998=$B$2)+(Data!$I$2:$I$998=$B$3)+(Data!$I$2:$I$998=$B$4) )*(Data!$J$2:$J$998&lt;=$B$5)*(Data!$J$2:$J$998&gt;=$B$6)*(Data!$G$2:$G$998&lt;=AO$11) ) ),"N/A")</f>
        <v>N/A</v>
      </c>
      <c r="AP154" s="6" t="str">
        <f>IF(AP$10="x",IF( SUMPRODUCT( (Data!$A$2:$A$998=$A154)*(Data!$B$2:$B$998=$B154)*(Data!$C$2:$C$998=$B$1)*(Data!$D$2:$D$998=AP$9)*( (Data!$I$2:$I$998=$B$2)+(Data!$I$2:$I$998=$B$3)+(Data!$I$2:$I$998=$B$4) )*(Data!$J$2:$J$998&lt;=$B$5)*(Data!$J$2:$J$998&gt;=$B$6)*(Data!$G$2:$G$998) )=0,"N/A",SUMPRODUCT( (Data!$A$2:$A$998=$A154)*(Data!$B$2:$B$998=$B154)*(Data!$C$2:$C$998=$B$1)*(Data!$D$2:$D$998=AP$9)*( (Data!$I$2:$I$998=$B$2)+(Data!$I$2:$I$998=$B$3)+(Data!$I$2:$I$998=$B$4) )*(Data!$J$2:$J$998&lt;=$B$5)*(Data!$J$2:$J$998&gt;=$B$6)*(Data!$G$2:$G$998&lt;=AP$11) ) ),"N/A")</f>
        <v>N/A</v>
      </c>
      <c r="AQ154" s="6" t="str">
        <f>IF(AQ$10="x",IF( SUMPRODUCT( (Data!$A$2:$A$998=$A154)*(Data!$B$2:$B$998=$B154)*(Data!$C$2:$C$998=$B$1)*(Data!$D$2:$D$998=AQ$9)*( (Data!$I$2:$I$998=$B$2)+(Data!$I$2:$I$998=$B$3)+(Data!$I$2:$I$998=$B$4) )*(Data!$J$2:$J$998&lt;=$B$5)*(Data!$J$2:$J$998&gt;=$B$6)*(Data!$G$2:$G$998) )=0,"N/A",SUMPRODUCT( (Data!$A$2:$A$998=$A154)*(Data!$B$2:$B$998=$B154)*(Data!$C$2:$C$998=$B$1)*(Data!$D$2:$D$998=AQ$9)*( (Data!$I$2:$I$998=$B$2)+(Data!$I$2:$I$998=$B$3)+(Data!$I$2:$I$998=$B$4) )*(Data!$J$2:$J$998&lt;=$B$5)*(Data!$J$2:$J$998&gt;=$B$6)*(Data!$G$2:$G$998&lt;=AQ$11) ) ),"N/A")</f>
        <v>N/A</v>
      </c>
      <c r="AR154" s="6" t="str">
        <f>IF(AR$10="x",IF( SUMPRODUCT( (Data!$A$2:$A$998=$A154)*(Data!$B$2:$B$998=$B154)*(Data!$C$2:$C$998=$B$1)*(Data!$D$2:$D$998=AR$9)*( (Data!$I$2:$I$998=$B$2)+(Data!$I$2:$I$998=$B$3)+(Data!$I$2:$I$998=$B$4) )*(Data!$J$2:$J$998&lt;=$B$5)*(Data!$J$2:$J$998&gt;=$B$6)*(Data!$G$2:$G$998) )=0,"N/A",SUMPRODUCT( (Data!$A$2:$A$998=$A154)*(Data!$B$2:$B$998=$B154)*(Data!$C$2:$C$998=$B$1)*(Data!$D$2:$D$998=AR$9)*( (Data!$I$2:$I$998=$B$2)+(Data!$I$2:$I$998=$B$3)+(Data!$I$2:$I$998=$B$4) )*(Data!$J$2:$J$998&lt;=$B$5)*(Data!$J$2:$J$998&gt;=$B$6)*(Data!$G$2:$G$998&lt;=AR$11) ) ),"N/A")</f>
        <v>N/A</v>
      </c>
      <c r="AS154" s="6" t="str">
        <f>IF(AS$10="x",IF( SUMPRODUCT( (Data!$A$2:$A$998=$A154)*(Data!$B$2:$B$998=$B154)*(Data!$C$2:$C$998=$B$1)*(Data!$D$2:$D$998=AS$9)*( (Data!$I$2:$I$998=$B$2)+(Data!$I$2:$I$998=$B$3)+(Data!$I$2:$I$998=$B$4) )*(Data!$J$2:$J$998&lt;=$B$5)*(Data!$J$2:$J$998&gt;=$B$6)*(Data!$G$2:$G$998) )=0,"N/A",SUMPRODUCT( (Data!$A$2:$A$998=$A154)*(Data!$B$2:$B$998=$B154)*(Data!$C$2:$C$998=$B$1)*(Data!$D$2:$D$998=AS$9)*( (Data!$I$2:$I$998=$B$2)+(Data!$I$2:$I$998=$B$3)+(Data!$I$2:$I$998=$B$4) )*(Data!$J$2:$J$998&lt;=$B$5)*(Data!$J$2:$J$998&gt;=$B$6)*(Data!$G$2:$G$998&lt;=AS$11) ) ),"N/A")</f>
        <v>N/A</v>
      </c>
      <c r="AT154" s="6" t="str">
        <f t="shared" si="147"/>
        <v>N/A</v>
      </c>
      <c r="AX154" s="6" t="str">
        <f t="shared" si="153"/>
        <v>N/A</v>
      </c>
      <c r="AY154" s="6" t="str">
        <f t="shared" si="137"/>
        <v>N/A</v>
      </c>
      <c r="AZ154" s="6" t="str">
        <f t="shared" si="138"/>
        <v>N/A</v>
      </c>
      <c r="BA154" s="6" t="str">
        <f t="shared" si="139"/>
        <v>N/A</v>
      </c>
      <c r="BB154" s="6" t="str">
        <f t="shared" si="92"/>
        <v>N/A</v>
      </c>
      <c r="BC154" s="6" t="str">
        <f t="shared" si="93"/>
        <v>N/A</v>
      </c>
      <c r="BD154" s="6" t="str">
        <f t="shared" si="94"/>
        <v>N/A</v>
      </c>
      <c r="BE154" s="6" t="str">
        <f t="shared" si="95"/>
        <v>N/A</v>
      </c>
      <c r="BF154" s="6" t="str">
        <f t="shared" si="96"/>
        <v>N/A</v>
      </c>
      <c r="BG154" s="6" t="str">
        <f t="shared" si="97"/>
        <v>N/A</v>
      </c>
      <c r="BH154" s="6" t="str">
        <f t="shared" si="98"/>
        <v>N/A</v>
      </c>
      <c r="BI154" s="6" t="str">
        <f t="shared" si="99"/>
        <v>N/A</v>
      </c>
      <c r="BJ154" s="6" t="str">
        <f t="shared" si="100"/>
        <v>N/A</v>
      </c>
      <c r="BK154" s="6" t="str">
        <f t="shared" si="101"/>
        <v>N/A</v>
      </c>
      <c r="BL154" s="6" t="str">
        <f t="shared" si="102"/>
        <v>N/A</v>
      </c>
      <c r="BM154" s="6" t="str">
        <f t="shared" si="103"/>
        <v>N/A</v>
      </c>
      <c r="BN154" s="6" t="str">
        <f t="shared" si="104"/>
        <v>N/A</v>
      </c>
      <c r="BO154" s="6" t="str">
        <f t="shared" si="105"/>
        <v>N/A</v>
      </c>
      <c r="BP154" s="6" t="str">
        <f t="shared" si="106"/>
        <v>N/A</v>
      </c>
      <c r="BQ154" s="6" t="str">
        <f t="shared" si="148"/>
        <v>N/A</v>
      </c>
      <c r="BU154" s="6" t="str">
        <f>IF(BU$10="x",IF( SUMPRODUCT( (Data!$A$2:$A$998=$A154)*(Data!$B$2:$B$998=$B154)*(Data!$C$2:$C$998=$B$1)*(Data!$D$2:$D$998=BU$9)*( (Data!$I$2:$I$998=$B$2)+(Data!$I$2:$I$998=$B$3)+(Data!$I$2:$I$998=$B$4) )*(Data!$J$2:$J$998&lt;=$B$5)*(Data!$J$2:$J$998&gt;=$B$6)*(Data!$F$2:$F$998) )=0,"N/A",SUMPRODUCT( (Data!$A$2:$A$998=$A154)*(Data!$B$2:$B$998=$B154)*(Data!$C$2:$C$998=$B$1)*(Data!$D$2:$D$998=BU$9)*( (Data!$I$2:$I$998=$B$2)+(Data!$I$2:$I$998=$B$3)+(Data!$I$2:$I$998=$B$4) )*(Data!$J$2:$J$998&lt;=$B$5)*(Data!$J$2:$J$998&gt;=$B$6)*(Data!$F$2:$F$998&gt;=BU$11) ) ),"N/A")</f>
        <v>N/A</v>
      </c>
      <c r="BV154" s="6" t="str">
        <f>IF(BV$10="x",IF( SUMPRODUCT( (Data!$A$2:$A$998=$A154)*(Data!$B$2:$B$998=$B154)*(Data!$C$2:$C$998=$B$1)*(Data!$D$2:$D$998=BV$9)*( (Data!$I$2:$I$998=$B$2)+(Data!$I$2:$I$998=$B$3)+(Data!$I$2:$I$998=$B$4) )*(Data!$J$2:$J$998&lt;=$B$5)*(Data!$J$2:$J$998&gt;=$B$6)*(Data!$F$2:$F$998) )=0,"N/A",SUMPRODUCT( (Data!$A$2:$A$998=$A154)*(Data!$B$2:$B$998=$B154)*(Data!$C$2:$C$998=$B$1)*(Data!$D$2:$D$998=BV$9)*( (Data!$I$2:$I$998=$B$2)+(Data!$I$2:$I$998=$B$3)+(Data!$I$2:$I$998=$B$4) )*(Data!$J$2:$J$998&lt;=$B$5)*(Data!$J$2:$J$998&gt;=$B$6)*(Data!$F$2:$F$998&gt;=BV$11) ) ),"N/A")</f>
        <v>N/A</v>
      </c>
      <c r="BW154" s="6" t="str">
        <f>IF(BW$10="x",IF( SUMPRODUCT( (Data!$A$2:$A$998=$A154)*(Data!$B$2:$B$998=$B154)*(Data!$C$2:$C$998=$B$1)*(Data!$D$2:$D$998=BW$9)*( (Data!$I$2:$I$998=$B$2)+(Data!$I$2:$I$998=$B$3)+(Data!$I$2:$I$998=$B$4) )*(Data!$J$2:$J$998&lt;=$B$5)*(Data!$J$2:$J$998&gt;=$B$6)*(Data!$F$2:$F$998) )=0,"N/A",SUMPRODUCT( (Data!$A$2:$A$998=$A154)*(Data!$B$2:$B$998=$B154)*(Data!$C$2:$C$998=$B$1)*(Data!$D$2:$D$998=BW$9)*( (Data!$I$2:$I$998=$B$2)+(Data!$I$2:$I$998=$B$3)+(Data!$I$2:$I$998=$B$4) )*(Data!$J$2:$J$998&lt;=$B$5)*(Data!$J$2:$J$998&gt;=$B$6)*(Data!$F$2:$F$998&gt;=BW$11) ) ),"N/A")</f>
        <v>N/A</v>
      </c>
      <c r="BX154" s="6" t="str">
        <f>IF(BX$10="x",IF( SUMPRODUCT( (Data!$A$2:$A$998=$A154)*(Data!$B$2:$B$998=$B154)*(Data!$C$2:$C$998=$B$1)*(Data!$D$2:$D$998=BX$9)*( (Data!$I$2:$I$998=$B$2)+(Data!$I$2:$I$998=$B$3)+(Data!$I$2:$I$998=$B$4) )*(Data!$J$2:$J$998&lt;=$B$5)*(Data!$J$2:$J$998&gt;=$B$6)*(Data!$F$2:$F$998) )=0,"N/A",SUMPRODUCT( (Data!$A$2:$A$998=$A154)*(Data!$B$2:$B$998=$B154)*(Data!$C$2:$C$998=$B$1)*(Data!$D$2:$D$998=BX$9)*( (Data!$I$2:$I$998=$B$2)+(Data!$I$2:$I$998=$B$3)+(Data!$I$2:$I$998=$B$4) )*(Data!$J$2:$J$998&lt;=$B$5)*(Data!$J$2:$J$998&gt;=$B$6)*(Data!$F$2:$F$998&gt;=BX$11) ) ),"N/A")</f>
        <v>N/A</v>
      </c>
      <c r="BY154" s="6" t="str">
        <f>IF(BY$10="x",IF( SUMPRODUCT( (Data!$A$2:$A$998=$A154)*(Data!$B$2:$B$998=$B154)*(Data!$C$2:$C$998=$B$1)*(Data!$D$2:$D$998=BY$9)*( (Data!$I$2:$I$998=$B$2)+(Data!$I$2:$I$998=$B$3)+(Data!$I$2:$I$998=$B$4) )*(Data!$J$2:$J$998&lt;=$B$5)*(Data!$J$2:$J$998&gt;=$B$6)*(Data!$F$2:$F$998) )=0,"N/A",SUMPRODUCT( (Data!$A$2:$A$998=$A154)*(Data!$B$2:$B$998=$B154)*(Data!$C$2:$C$998=$B$1)*(Data!$D$2:$D$998=BY$9)*( (Data!$I$2:$I$998=$B$2)+(Data!$I$2:$I$998=$B$3)+(Data!$I$2:$I$998=$B$4) )*(Data!$J$2:$J$998&lt;=$B$5)*(Data!$J$2:$J$998&gt;=$B$6)*(Data!$F$2:$F$998&gt;=BY$11) ) ),"N/A")</f>
        <v>N/A</v>
      </c>
      <c r="BZ154" s="6" t="str">
        <f>IF(BZ$10="x",IF( SUMPRODUCT( (Data!$A$2:$A$998=$A154)*(Data!$B$2:$B$998=$B154)*(Data!$C$2:$C$998=$B$1)*(Data!$D$2:$D$998=BZ$9)*( (Data!$I$2:$I$998=$B$2)+(Data!$I$2:$I$998=$B$3)+(Data!$I$2:$I$998=$B$4) )*(Data!$J$2:$J$998&lt;=$B$5)*(Data!$J$2:$J$998&gt;=$B$6)*(Data!$F$2:$F$998) )=0,"N/A",SUMPRODUCT( (Data!$A$2:$A$998=$A154)*(Data!$B$2:$B$998=$B154)*(Data!$C$2:$C$998=$B$1)*(Data!$D$2:$D$998=BZ$9)*( (Data!$I$2:$I$998=$B$2)+(Data!$I$2:$I$998=$B$3)+(Data!$I$2:$I$998=$B$4) )*(Data!$J$2:$J$998&lt;=$B$5)*(Data!$J$2:$J$998&gt;=$B$6)*(Data!$F$2:$F$998&gt;=BZ$11) ) ),"N/A")</f>
        <v>N/A</v>
      </c>
      <c r="CA154" s="6" t="str">
        <f>IF(CA$10="x",IF( SUMPRODUCT( (Data!$A$2:$A$998=$A154)*(Data!$B$2:$B$998=$B154)*(Data!$C$2:$C$998=$B$1)*(Data!$D$2:$D$998=CA$9)*( (Data!$I$2:$I$998=$B$2)+(Data!$I$2:$I$998=$B$3)+(Data!$I$2:$I$998=$B$4) )*(Data!$J$2:$J$998&lt;=$B$5)*(Data!$J$2:$J$998&gt;=$B$6)*(Data!$F$2:$F$998) )=0,"N/A",SUMPRODUCT( (Data!$A$2:$A$998=$A154)*(Data!$B$2:$B$998=$B154)*(Data!$C$2:$C$998=$B$1)*(Data!$D$2:$D$998=CA$9)*( (Data!$I$2:$I$998=$B$2)+(Data!$I$2:$I$998=$B$3)+(Data!$I$2:$I$998=$B$4) )*(Data!$J$2:$J$998&lt;=$B$5)*(Data!$J$2:$J$998&gt;=$B$6)*(Data!$F$2:$F$998&gt;=CA$11) ) ),"N/A")</f>
        <v>N/A</v>
      </c>
      <c r="CB154" s="6" t="str">
        <f>IF(CB$10="x",IF( SUMPRODUCT( (Data!$A$2:$A$998=$A154)*(Data!$B$2:$B$998=$B154)*(Data!$C$2:$C$998=$B$1)*(Data!$D$2:$D$998=CB$9)*( (Data!$I$2:$I$998=$B$2)+(Data!$I$2:$I$998=$B$3)+(Data!$I$2:$I$998=$B$4) )*(Data!$J$2:$J$998&lt;=$B$5)*(Data!$J$2:$J$998&gt;=$B$6)*(Data!$F$2:$F$998) )=0,"N/A",SUMPRODUCT( (Data!$A$2:$A$998=$A154)*(Data!$B$2:$B$998=$B154)*(Data!$C$2:$C$998=$B$1)*(Data!$D$2:$D$998=CB$9)*( (Data!$I$2:$I$998=$B$2)+(Data!$I$2:$I$998=$B$3)+(Data!$I$2:$I$998=$B$4) )*(Data!$J$2:$J$998&lt;=$B$5)*(Data!$J$2:$J$998&gt;=$B$6)*(Data!$F$2:$F$998&gt;=CB$11) ) ),"N/A")</f>
        <v>N/A</v>
      </c>
      <c r="CC154" s="6" t="str">
        <f>IF(CC$10="x",IF( SUMPRODUCT( (Data!$A$2:$A$998=$A154)*(Data!$B$2:$B$998=$B154)*(Data!$C$2:$C$998=$B$1)*(Data!$D$2:$D$998=CC$9)*( (Data!$I$2:$I$998=$B$2)+(Data!$I$2:$I$998=$B$3)+(Data!$I$2:$I$998=$B$4) )*(Data!$J$2:$J$998&lt;=$B$5)*(Data!$J$2:$J$998&gt;=$B$6)*(Data!$F$2:$F$998) )=0,"N/A",SUMPRODUCT( (Data!$A$2:$A$998=$A154)*(Data!$B$2:$B$998=$B154)*(Data!$C$2:$C$998=$B$1)*(Data!$D$2:$D$998=CC$9)*( (Data!$I$2:$I$998=$B$2)+(Data!$I$2:$I$998=$B$3)+(Data!$I$2:$I$998=$B$4) )*(Data!$J$2:$J$998&lt;=$B$5)*(Data!$J$2:$J$998&gt;=$B$6)*(Data!$F$2:$F$998&gt;=CC$11) ) ),"N/A")</f>
        <v>N/A</v>
      </c>
      <c r="CD154" s="6" t="str">
        <f>IF(CD$10="x",IF( SUMPRODUCT( (Data!$A$2:$A$998=$A154)*(Data!$B$2:$B$998=$B154)*(Data!$C$2:$C$998=$B$1)*(Data!$D$2:$D$998=CD$9)*( (Data!$I$2:$I$998=$B$2)+(Data!$I$2:$I$998=$B$3)+(Data!$I$2:$I$998=$B$4) )*(Data!$J$2:$J$998&lt;=$B$5)*(Data!$J$2:$J$998&gt;=$B$6)*(Data!$F$2:$F$998) )=0,"N/A",SUMPRODUCT( (Data!$A$2:$A$998=$A154)*(Data!$B$2:$B$998=$B154)*(Data!$C$2:$C$998=$B$1)*(Data!$D$2:$D$998=CD$9)*( (Data!$I$2:$I$998=$B$2)+(Data!$I$2:$I$998=$B$3)+(Data!$I$2:$I$998=$B$4) )*(Data!$J$2:$J$998&lt;=$B$5)*(Data!$J$2:$J$998&gt;=$B$6)*(Data!$F$2:$F$998&gt;=CD$11) ) ),"N/A")</f>
        <v>N/A</v>
      </c>
      <c r="CE154" s="6" t="str">
        <f>IF(CE$10="x",IF( SUMPRODUCT( (Data!$A$2:$A$998=$A154)*(Data!$B$2:$B$998=$B154)*(Data!$C$2:$C$998=$B$1)*(Data!$D$2:$D$998=CE$9)*( (Data!$I$2:$I$998=$B$2)+(Data!$I$2:$I$998=$B$3)+(Data!$I$2:$I$998=$B$4) )*(Data!$J$2:$J$998&lt;=$B$5)*(Data!$J$2:$J$998&gt;=$B$6)*(Data!$F$2:$F$998) )=0,"N/A",SUMPRODUCT( (Data!$A$2:$A$998=$A154)*(Data!$B$2:$B$998=$B154)*(Data!$C$2:$C$998=$B$1)*(Data!$D$2:$D$998=CE$9)*( (Data!$I$2:$I$998=$B$2)+(Data!$I$2:$I$998=$B$3)+(Data!$I$2:$I$998=$B$4) )*(Data!$J$2:$J$998&lt;=$B$5)*(Data!$J$2:$J$998&gt;=$B$6)*(Data!$F$2:$F$998&gt;=CE$11) ) ),"N/A")</f>
        <v>N/A</v>
      </c>
      <c r="CF154" s="6" t="str">
        <f>IF(CF$10="x",IF( SUMPRODUCT( (Data!$A$2:$A$998=$A154)*(Data!$B$2:$B$998=$B154)*(Data!$C$2:$C$998=$B$1)*(Data!$D$2:$D$998=CF$9)*( (Data!$I$2:$I$998=$B$2)+(Data!$I$2:$I$998=$B$3)+(Data!$I$2:$I$998=$B$4) )*(Data!$J$2:$J$998&lt;=$B$5)*(Data!$J$2:$J$998&gt;=$B$6)*(Data!$F$2:$F$998) )=0,"N/A",SUMPRODUCT( (Data!$A$2:$A$998=$A154)*(Data!$B$2:$B$998=$B154)*(Data!$C$2:$C$998=$B$1)*(Data!$D$2:$D$998=CF$9)*( (Data!$I$2:$I$998=$B$2)+(Data!$I$2:$I$998=$B$3)+(Data!$I$2:$I$998=$B$4) )*(Data!$J$2:$J$998&lt;=$B$5)*(Data!$J$2:$J$998&gt;=$B$6)*(Data!$F$2:$F$998&gt;=CF$11) ) ),"N/A")</f>
        <v>N/A</v>
      </c>
      <c r="CG154" s="6" t="str">
        <f>IF(CG$10="x",IF( SUMPRODUCT( (Data!$A$2:$A$998=$A154)*(Data!$B$2:$B$998=$B154)*(Data!$C$2:$C$998=$B$1)*(Data!$D$2:$D$998=CG$9)*( (Data!$I$2:$I$998=$B$2)+(Data!$I$2:$I$998=$B$3)+(Data!$I$2:$I$998=$B$4) )*(Data!$J$2:$J$998&lt;=$B$5)*(Data!$J$2:$J$998&gt;=$B$6)*(Data!$F$2:$F$998) )=0,"N/A",SUMPRODUCT( (Data!$A$2:$A$998=$A154)*(Data!$B$2:$B$998=$B154)*(Data!$C$2:$C$998=$B$1)*(Data!$D$2:$D$998=CG$9)*( (Data!$I$2:$I$998=$B$2)+(Data!$I$2:$I$998=$B$3)+(Data!$I$2:$I$998=$B$4) )*(Data!$J$2:$J$998&lt;=$B$5)*(Data!$J$2:$J$998&gt;=$B$6)*(Data!$F$2:$F$998&gt;=CG$11) ) ),"N/A")</f>
        <v>N/A</v>
      </c>
      <c r="CH154" s="6" t="str">
        <f>IF(CH$10="x",IF( SUMPRODUCT( (Data!$A$2:$A$998=$A154)*(Data!$B$2:$B$998=$B154)*(Data!$C$2:$C$998=$B$1)*(Data!$D$2:$D$998=CH$9)*( (Data!$I$2:$I$998=$B$2)+(Data!$I$2:$I$998=$B$3)+(Data!$I$2:$I$998=$B$4) )*(Data!$J$2:$J$998&lt;=$B$5)*(Data!$J$2:$J$998&gt;=$B$6)*(Data!$F$2:$F$998) )=0,"N/A",SUMPRODUCT( (Data!$A$2:$A$998=$A154)*(Data!$B$2:$B$998=$B154)*(Data!$C$2:$C$998=$B$1)*(Data!$D$2:$D$998=CH$9)*( (Data!$I$2:$I$998=$B$2)+(Data!$I$2:$I$998=$B$3)+(Data!$I$2:$I$998=$B$4) )*(Data!$J$2:$J$998&lt;=$B$5)*(Data!$J$2:$J$998&gt;=$B$6)*(Data!$F$2:$F$998&gt;=CH$11) ) ),"N/A")</f>
        <v>N/A</v>
      </c>
      <c r="CI154" s="6" t="str">
        <f>IF(CI$10="x",IF( SUMPRODUCT( (Data!$A$2:$A$998=$A154)*(Data!$B$2:$B$998=$B154)*(Data!$C$2:$C$998=$B$1)*(Data!$D$2:$D$998=CI$9)*( (Data!$I$2:$I$998=$B$2)+(Data!$I$2:$I$998=$B$3)+(Data!$I$2:$I$998=$B$4) )*(Data!$J$2:$J$998&lt;=$B$5)*(Data!$J$2:$J$998&gt;=$B$6)*(Data!$F$2:$F$998) )=0,"N/A",SUMPRODUCT( (Data!$A$2:$A$998=$A154)*(Data!$B$2:$B$998=$B154)*(Data!$C$2:$C$998=$B$1)*(Data!$D$2:$D$998=CI$9)*( (Data!$I$2:$I$998=$B$2)+(Data!$I$2:$I$998=$B$3)+(Data!$I$2:$I$998=$B$4) )*(Data!$J$2:$J$998&lt;=$B$5)*(Data!$J$2:$J$998&gt;=$B$6)*(Data!$F$2:$F$998&gt;=CI$11) ) ),"N/A")</f>
        <v>N/A</v>
      </c>
      <c r="CJ154" s="6" t="str">
        <f>IF(CJ$10="x",IF( SUMPRODUCT( (Data!$A$2:$A$998=$A154)*(Data!$B$2:$B$998=$B154)*(Data!$C$2:$C$998=$B$1)*(Data!$D$2:$D$998=CJ$9)*( (Data!$I$2:$I$998=$B$2)+(Data!$I$2:$I$998=$B$3)+(Data!$I$2:$I$998=$B$4) )*(Data!$J$2:$J$998&lt;=$B$5)*(Data!$J$2:$J$998&gt;=$B$6)*(Data!$F$2:$F$998) )=0,"N/A",SUMPRODUCT( (Data!$A$2:$A$998=$A154)*(Data!$B$2:$B$998=$B154)*(Data!$C$2:$C$998=$B$1)*(Data!$D$2:$D$998=CJ$9)*( (Data!$I$2:$I$998=$B$2)+(Data!$I$2:$I$998=$B$3)+(Data!$I$2:$I$998=$B$4) )*(Data!$J$2:$J$998&lt;=$B$5)*(Data!$J$2:$J$998&gt;=$B$6)*(Data!$F$2:$F$998&gt;=CJ$11) ) ),"N/A")</f>
        <v>N/A</v>
      </c>
      <c r="CK154" s="6" t="str">
        <f>IF(CK$10="x",IF( SUMPRODUCT( (Data!$A$2:$A$998=$A154)*(Data!$B$2:$B$998=$B154)*(Data!$C$2:$C$998=$B$1)*(Data!$D$2:$D$998=CK$9)*( (Data!$I$2:$I$998=$B$2)+(Data!$I$2:$I$998=$B$3)+(Data!$I$2:$I$998=$B$4) )*(Data!$J$2:$J$998&lt;=$B$5)*(Data!$J$2:$J$998&gt;=$B$6)*(Data!$F$2:$F$998) )=0,"N/A",SUMPRODUCT( (Data!$A$2:$A$998=$A154)*(Data!$B$2:$B$998=$B154)*(Data!$C$2:$C$998=$B$1)*(Data!$D$2:$D$998=CK$9)*( (Data!$I$2:$I$998=$B$2)+(Data!$I$2:$I$998=$B$3)+(Data!$I$2:$I$998=$B$4) )*(Data!$J$2:$J$998&lt;=$B$5)*(Data!$J$2:$J$998&gt;=$B$6)*(Data!$F$2:$F$998&gt;=CK$11) ) ),"N/A")</f>
        <v>N/A</v>
      </c>
      <c r="CL154" s="6" t="str">
        <f>IF(CL$10="x",IF( SUMPRODUCT( (Data!$A$2:$A$998=$A154)*(Data!$B$2:$B$998=$B154)*(Data!$C$2:$C$998=$B$1)*(Data!$D$2:$D$998=CL$9)*( (Data!$I$2:$I$998=$B$2)+(Data!$I$2:$I$998=$B$3)+(Data!$I$2:$I$998=$B$4) )*(Data!$J$2:$J$998&lt;=$B$5)*(Data!$J$2:$J$998&gt;=$B$6)*(Data!$F$2:$F$998) )=0,"N/A",SUMPRODUCT( (Data!$A$2:$A$998=$A154)*(Data!$B$2:$B$998=$B154)*(Data!$C$2:$C$998=$B$1)*(Data!$D$2:$D$998=CL$9)*( (Data!$I$2:$I$998=$B$2)+(Data!$I$2:$I$998=$B$3)+(Data!$I$2:$I$998=$B$4) )*(Data!$J$2:$J$998&lt;=$B$5)*(Data!$J$2:$J$998&gt;=$B$6)*(Data!$F$2:$F$998&gt;=CL$11) ) ),"N/A")</f>
        <v>N/A</v>
      </c>
      <c r="CM154" s="6" t="str">
        <f>IF(CM$10="x",IF( SUMPRODUCT( (Data!$A$2:$A$998=$A154)*(Data!$B$2:$B$998=$B154)*(Data!$C$2:$C$998=$B$1)*(Data!$D$2:$D$998=CM$9)*( (Data!$I$2:$I$998=$B$2)+(Data!$I$2:$I$998=$B$3)+(Data!$I$2:$I$998=$B$4) )*(Data!$J$2:$J$998&lt;=$B$5)*(Data!$J$2:$J$998&gt;=$B$6)*(Data!$F$2:$F$998) )=0,"N/A",SUMPRODUCT( (Data!$A$2:$A$998=$A154)*(Data!$B$2:$B$998=$B154)*(Data!$C$2:$C$998=$B$1)*(Data!$D$2:$D$998=CM$9)*( (Data!$I$2:$I$998=$B$2)+(Data!$I$2:$I$998=$B$3)+(Data!$I$2:$I$998=$B$4) )*(Data!$J$2:$J$998&lt;=$B$5)*(Data!$J$2:$J$998&gt;=$B$6)*(Data!$F$2:$F$998&gt;=CM$11) ) ),"N/A")</f>
        <v>N/A</v>
      </c>
      <c r="CN154" s="6" t="str">
        <f t="shared" si="149"/>
        <v>N/A</v>
      </c>
      <c r="CR154" s="6" t="str">
        <f>IF(CR$10="x",IF( SUMPRODUCT( (Data!$A$2:$A$998=$A154)*(Data!$B$2:$B$998=$B154)*(Data!$C$2:$C$998=$B$1)*(Data!$D$2:$D$998=CR$9)*( (Data!$I$2:$I$998=$B$2)+(Data!$I$2:$I$998=$B$3)+(Data!$I$2:$I$998=$B$4) )*(Data!$J$2:$J$998&lt;=$B$5)*(Data!$J$2:$J$998&gt;=$B$6)*(Data!$H$2:$H$998) )=0,"N/A",SUMPRODUCT( (Data!$A$2:$A$998=$A154)*(Data!$B$2:$B$998=$B154)*(Data!$C$2:$C$998=$B$1)*(Data!$D$2:$D$998=CR$9)*( (Data!$I$2:$I$998=$B$2)+(Data!$I$2:$I$998=$B$3)+(Data!$I$2:$I$998=$B$4) )*(Data!$J$2:$J$998&lt;=$B$5)*(Data!$J$2:$J$998&gt;=$B$6)*(Data!$H$2:$H$998&lt;=CR$11) ) ),"N/A")</f>
        <v>N/A</v>
      </c>
      <c r="CS154" s="6" t="str">
        <f>IF(CS$10="x",IF( SUMPRODUCT( (Data!$A$2:$A$998=$A154)*(Data!$B$2:$B$998=$B154)*(Data!$C$2:$C$998=$B$1)*(Data!$D$2:$D$998=CS$9)*( (Data!$I$2:$I$998=$B$2)+(Data!$I$2:$I$998=$B$3)+(Data!$I$2:$I$998=$B$4) )*(Data!$J$2:$J$998&lt;=$B$5)*(Data!$J$2:$J$998&gt;=$B$6)*(Data!$H$2:$H$998) )=0,"N/A",SUMPRODUCT( (Data!$A$2:$A$998=$A154)*(Data!$B$2:$B$998=$B154)*(Data!$C$2:$C$998=$B$1)*(Data!$D$2:$D$998=CS$9)*( (Data!$I$2:$I$998=$B$2)+(Data!$I$2:$I$998=$B$3)+(Data!$I$2:$I$998=$B$4) )*(Data!$J$2:$J$998&lt;=$B$5)*(Data!$J$2:$J$998&gt;=$B$6)*(Data!$H$2:$H$998&lt;=CS$11) ) ),"N/A")</f>
        <v>N/A</v>
      </c>
      <c r="CT154" s="6" t="str">
        <f>IF(CT$10="x",IF( SUMPRODUCT( (Data!$A$2:$A$998=$A154)*(Data!$B$2:$B$998=$B154)*(Data!$C$2:$C$998=$B$1)*(Data!$D$2:$D$998=CT$9)*( (Data!$I$2:$I$998=$B$2)+(Data!$I$2:$I$998=$B$3)+(Data!$I$2:$I$998=$B$4) )*(Data!$J$2:$J$998&lt;=$B$5)*(Data!$J$2:$J$998&gt;=$B$6)*(Data!$H$2:$H$998) )=0,"N/A",SUMPRODUCT( (Data!$A$2:$A$998=$A154)*(Data!$B$2:$B$998=$B154)*(Data!$C$2:$C$998=$B$1)*(Data!$D$2:$D$998=CT$9)*( (Data!$I$2:$I$998=$B$2)+(Data!$I$2:$I$998=$B$3)+(Data!$I$2:$I$998=$B$4) )*(Data!$J$2:$J$998&lt;=$B$5)*(Data!$J$2:$J$998&gt;=$B$6)*(Data!$H$2:$H$998&lt;=CT$11) ) ),"N/A")</f>
        <v>N/A</v>
      </c>
      <c r="CU154" s="6" t="str">
        <f>IF(CU$10="x",IF( SUMPRODUCT( (Data!$A$2:$A$998=$A154)*(Data!$B$2:$B$998=$B154)*(Data!$C$2:$C$998=$B$1)*(Data!$D$2:$D$998=CU$9)*( (Data!$I$2:$I$998=$B$2)+(Data!$I$2:$I$998=$B$3)+(Data!$I$2:$I$998=$B$4) )*(Data!$J$2:$J$998&lt;=$B$5)*(Data!$J$2:$J$998&gt;=$B$6)*(Data!$H$2:$H$998) )=0,"N/A",SUMPRODUCT( (Data!$A$2:$A$998=$A154)*(Data!$B$2:$B$998=$B154)*(Data!$C$2:$C$998=$B$1)*(Data!$D$2:$D$998=CU$9)*( (Data!$I$2:$I$998=$B$2)+(Data!$I$2:$I$998=$B$3)+(Data!$I$2:$I$998=$B$4) )*(Data!$J$2:$J$998&lt;=$B$5)*(Data!$J$2:$J$998&gt;=$B$6)*(Data!$H$2:$H$998&lt;=CU$11) ) ),"N/A")</f>
        <v>N/A</v>
      </c>
      <c r="CV154" s="6" t="str">
        <f>IF(CV$10="x",IF( SUMPRODUCT( (Data!$A$2:$A$998=$A154)*(Data!$B$2:$B$998=$B154)*(Data!$C$2:$C$998=$B$1)*(Data!$D$2:$D$998=CV$9)*( (Data!$I$2:$I$998=$B$2)+(Data!$I$2:$I$998=$B$3)+(Data!$I$2:$I$998=$B$4) )*(Data!$J$2:$J$998&lt;=$B$5)*(Data!$J$2:$J$998&gt;=$B$6)*(Data!$H$2:$H$998) )=0,"N/A",SUMPRODUCT( (Data!$A$2:$A$998=$A154)*(Data!$B$2:$B$998=$B154)*(Data!$C$2:$C$998=$B$1)*(Data!$D$2:$D$998=CV$9)*( (Data!$I$2:$I$998=$B$2)+(Data!$I$2:$I$998=$B$3)+(Data!$I$2:$I$998=$B$4) )*(Data!$J$2:$J$998&lt;=$B$5)*(Data!$J$2:$J$998&gt;=$B$6)*(Data!$H$2:$H$998&lt;=CV$11) ) ),"N/A")</f>
        <v>N/A</v>
      </c>
      <c r="CW154" s="6" t="str">
        <f>IF(CW$10="x",IF( SUMPRODUCT( (Data!$A$2:$A$998=$A154)*(Data!$B$2:$B$998=$B154)*(Data!$C$2:$C$998=$B$1)*(Data!$D$2:$D$998=CW$9)*( (Data!$I$2:$I$998=$B$2)+(Data!$I$2:$I$998=$B$3)+(Data!$I$2:$I$998=$B$4) )*(Data!$J$2:$J$998&lt;=$B$5)*(Data!$J$2:$J$998&gt;=$B$6)*(Data!$H$2:$H$998) )=0,"N/A",SUMPRODUCT( (Data!$A$2:$A$998=$A154)*(Data!$B$2:$B$998=$B154)*(Data!$C$2:$C$998=$B$1)*(Data!$D$2:$D$998=CW$9)*( (Data!$I$2:$I$998=$B$2)+(Data!$I$2:$I$998=$B$3)+(Data!$I$2:$I$998=$B$4) )*(Data!$J$2:$J$998&lt;=$B$5)*(Data!$J$2:$J$998&gt;=$B$6)*(Data!$H$2:$H$998&lt;=CW$11) ) ),"N/A")</f>
        <v>N/A</v>
      </c>
      <c r="CX154" s="6" t="str">
        <f>IF(CX$10="x",IF( SUMPRODUCT( (Data!$A$2:$A$998=$A154)*(Data!$B$2:$B$998=$B154)*(Data!$C$2:$C$998=$B$1)*(Data!$D$2:$D$998=CX$9)*( (Data!$I$2:$I$998=$B$2)+(Data!$I$2:$I$998=$B$3)+(Data!$I$2:$I$998=$B$4) )*(Data!$J$2:$J$998&lt;=$B$5)*(Data!$J$2:$J$998&gt;=$B$6)*(Data!$H$2:$H$998) )=0,"N/A",SUMPRODUCT( (Data!$A$2:$A$998=$A154)*(Data!$B$2:$B$998=$B154)*(Data!$C$2:$C$998=$B$1)*(Data!$D$2:$D$998=CX$9)*( (Data!$I$2:$I$998=$B$2)+(Data!$I$2:$I$998=$B$3)+(Data!$I$2:$I$998=$B$4) )*(Data!$J$2:$J$998&lt;=$B$5)*(Data!$J$2:$J$998&gt;=$B$6)*(Data!$H$2:$H$998&lt;=CX$11) ) ),"N/A")</f>
        <v>N/A</v>
      </c>
      <c r="CY154" s="6" t="str">
        <f>IF(CY$10="x",IF( SUMPRODUCT( (Data!$A$2:$A$998=$A154)*(Data!$B$2:$B$998=$B154)*(Data!$C$2:$C$998=$B$1)*(Data!$D$2:$D$998=CY$9)*( (Data!$I$2:$I$998=$B$2)+(Data!$I$2:$I$998=$B$3)+(Data!$I$2:$I$998=$B$4) )*(Data!$J$2:$J$998&lt;=$B$5)*(Data!$J$2:$J$998&gt;=$B$6)*(Data!$H$2:$H$998) )=0,"N/A",SUMPRODUCT( (Data!$A$2:$A$998=$A154)*(Data!$B$2:$B$998=$B154)*(Data!$C$2:$C$998=$B$1)*(Data!$D$2:$D$998=CY$9)*( (Data!$I$2:$I$998=$B$2)+(Data!$I$2:$I$998=$B$3)+(Data!$I$2:$I$998=$B$4) )*(Data!$J$2:$J$998&lt;=$B$5)*(Data!$J$2:$J$998&gt;=$B$6)*(Data!$H$2:$H$998&lt;=CY$11) ) ),"N/A")</f>
        <v>N/A</v>
      </c>
      <c r="CZ154" s="6" t="str">
        <f>IF(CZ$10="x",IF( SUMPRODUCT( (Data!$A$2:$A$998=$A154)*(Data!$B$2:$B$998=$B154)*(Data!$C$2:$C$998=$B$1)*(Data!$D$2:$D$998=CZ$9)*( (Data!$I$2:$I$998=$B$2)+(Data!$I$2:$I$998=$B$3)+(Data!$I$2:$I$998=$B$4) )*(Data!$J$2:$J$998&lt;=$B$5)*(Data!$J$2:$J$998&gt;=$B$6)*(Data!$H$2:$H$998) )=0,"N/A",SUMPRODUCT( (Data!$A$2:$A$998=$A154)*(Data!$B$2:$B$998=$B154)*(Data!$C$2:$C$998=$B$1)*(Data!$D$2:$D$998=CZ$9)*( (Data!$I$2:$I$998=$B$2)+(Data!$I$2:$I$998=$B$3)+(Data!$I$2:$I$998=$B$4) )*(Data!$J$2:$J$998&lt;=$B$5)*(Data!$J$2:$J$998&gt;=$B$6)*(Data!$H$2:$H$998&lt;=CZ$11) ) ),"N/A")</f>
        <v>N/A</v>
      </c>
      <c r="DA154" s="6" t="str">
        <f>IF(DA$10="x",IF( SUMPRODUCT( (Data!$A$2:$A$998=$A154)*(Data!$B$2:$B$998=$B154)*(Data!$C$2:$C$998=$B$1)*(Data!$D$2:$D$998=DA$9)*( (Data!$I$2:$I$998=$B$2)+(Data!$I$2:$I$998=$B$3)+(Data!$I$2:$I$998=$B$4) )*(Data!$J$2:$J$998&lt;=$B$5)*(Data!$J$2:$J$998&gt;=$B$6)*(Data!$H$2:$H$998) )=0,"N/A",SUMPRODUCT( (Data!$A$2:$A$998=$A154)*(Data!$B$2:$B$998=$B154)*(Data!$C$2:$C$998=$B$1)*(Data!$D$2:$D$998=DA$9)*( (Data!$I$2:$I$998=$B$2)+(Data!$I$2:$I$998=$B$3)+(Data!$I$2:$I$998=$B$4) )*(Data!$J$2:$J$998&lt;=$B$5)*(Data!$J$2:$J$998&gt;=$B$6)*(Data!$H$2:$H$998&lt;=DA$11) ) ),"N/A")</f>
        <v>N/A</v>
      </c>
      <c r="DB154" s="6" t="str">
        <f>IF(DB$10="x",IF( SUMPRODUCT( (Data!$A$2:$A$998=$A154)*(Data!$B$2:$B$998=$B154)*(Data!$C$2:$C$998=$B$1)*(Data!$D$2:$D$998=DB$9)*( (Data!$I$2:$I$998=$B$2)+(Data!$I$2:$I$998=$B$3)+(Data!$I$2:$I$998=$B$4) )*(Data!$J$2:$J$998&lt;=$B$5)*(Data!$J$2:$J$998&gt;=$B$6)*(Data!$H$2:$H$998) )=0,"N/A",SUMPRODUCT( (Data!$A$2:$A$998=$A154)*(Data!$B$2:$B$998=$B154)*(Data!$C$2:$C$998=$B$1)*(Data!$D$2:$D$998=DB$9)*( (Data!$I$2:$I$998=$B$2)+(Data!$I$2:$I$998=$B$3)+(Data!$I$2:$I$998=$B$4) )*(Data!$J$2:$J$998&lt;=$B$5)*(Data!$J$2:$J$998&gt;=$B$6)*(Data!$H$2:$H$998&lt;=DB$11) ) ),"N/A")</f>
        <v>N/A</v>
      </c>
      <c r="DC154" s="6" t="str">
        <f>IF(DC$10="x",IF( SUMPRODUCT( (Data!$A$2:$A$998=$A154)*(Data!$B$2:$B$998=$B154)*(Data!$C$2:$C$998=$B$1)*(Data!$D$2:$D$998=DC$9)*( (Data!$I$2:$I$998=$B$2)+(Data!$I$2:$I$998=$B$3)+(Data!$I$2:$I$998=$B$4) )*(Data!$J$2:$J$998&lt;=$B$5)*(Data!$J$2:$J$998&gt;=$B$6)*(Data!$H$2:$H$998) )=0,"N/A",SUMPRODUCT( (Data!$A$2:$A$998=$A154)*(Data!$B$2:$B$998=$B154)*(Data!$C$2:$C$998=$B$1)*(Data!$D$2:$D$998=DC$9)*( (Data!$I$2:$I$998=$B$2)+(Data!$I$2:$I$998=$B$3)+(Data!$I$2:$I$998=$B$4) )*(Data!$J$2:$J$998&lt;=$B$5)*(Data!$J$2:$J$998&gt;=$B$6)*(Data!$H$2:$H$998&lt;=DC$11) ) ),"N/A")</f>
        <v>N/A</v>
      </c>
      <c r="DD154" s="6" t="str">
        <f>IF(DD$10="x",IF( SUMPRODUCT( (Data!$A$2:$A$998=$A154)*(Data!$B$2:$B$998=$B154)*(Data!$C$2:$C$998=$B$1)*(Data!$D$2:$D$998=DD$9)*( (Data!$I$2:$I$998=$B$2)+(Data!$I$2:$I$998=$B$3)+(Data!$I$2:$I$998=$B$4) )*(Data!$J$2:$J$998&lt;=$B$5)*(Data!$J$2:$J$998&gt;=$B$6)*(Data!$H$2:$H$998) )=0,"N/A",SUMPRODUCT( (Data!$A$2:$A$998=$A154)*(Data!$B$2:$B$998=$B154)*(Data!$C$2:$C$998=$B$1)*(Data!$D$2:$D$998=DD$9)*( (Data!$I$2:$I$998=$B$2)+(Data!$I$2:$I$998=$B$3)+(Data!$I$2:$I$998=$B$4) )*(Data!$J$2:$J$998&lt;=$B$5)*(Data!$J$2:$J$998&gt;=$B$6)*(Data!$H$2:$H$998&lt;=DD$11) ) ),"N/A")</f>
        <v>N/A</v>
      </c>
      <c r="DE154" s="6" t="str">
        <f>IF(DE$10="x",IF( SUMPRODUCT( (Data!$A$2:$A$998=$A154)*(Data!$B$2:$B$998=$B154)*(Data!$C$2:$C$998=$B$1)*(Data!$D$2:$D$998=DE$9)*( (Data!$I$2:$I$998=$B$2)+(Data!$I$2:$I$998=$B$3)+(Data!$I$2:$I$998=$B$4) )*(Data!$J$2:$J$998&lt;=$B$5)*(Data!$J$2:$J$998&gt;=$B$6)*(Data!$H$2:$H$998) )=0,"N/A",SUMPRODUCT( (Data!$A$2:$A$998=$A154)*(Data!$B$2:$B$998=$B154)*(Data!$C$2:$C$998=$B$1)*(Data!$D$2:$D$998=DE$9)*( (Data!$I$2:$I$998=$B$2)+(Data!$I$2:$I$998=$B$3)+(Data!$I$2:$I$998=$B$4) )*(Data!$J$2:$J$998&lt;=$B$5)*(Data!$J$2:$J$998&gt;=$B$6)*(Data!$H$2:$H$998&lt;=DE$11) ) ),"N/A")</f>
        <v>N/A</v>
      </c>
      <c r="DF154" s="6" t="str">
        <f>IF(DF$10="x",IF( SUMPRODUCT( (Data!$A$2:$A$998=$A154)*(Data!$B$2:$B$998=$B154)*(Data!$C$2:$C$998=$B$1)*(Data!$D$2:$D$998=DF$9)*( (Data!$I$2:$I$998=$B$2)+(Data!$I$2:$I$998=$B$3)+(Data!$I$2:$I$998=$B$4) )*(Data!$J$2:$J$998&lt;=$B$5)*(Data!$J$2:$J$998&gt;=$B$6)*(Data!$H$2:$H$998) )=0,"N/A",SUMPRODUCT( (Data!$A$2:$A$998=$A154)*(Data!$B$2:$B$998=$B154)*(Data!$C$2:$C$998=$B$1)*(Data!$D$2:$D$998=DF$9)*( (Data!$I$2:$I$998=$B$2)+(Data!$I$2:$I$998=$B$3)+(Data!$I$2:$I$998=$B$4) )*(Data!$J$2:$J$998&lt;=$B$5)*(Data!$J$2:$J$998&gt;=$B$6)*(Data!$H$2:$H$998&lt;=DF$11) ) ),"N/A")</f>
        <v>N/A</v>
      </c>
      <c r="DG154" s="6" t="str">
        <f>IF(DG$10="x",IF( SUMPRODUCT( (Data!$A$2:$A$998=$A154)*(Data!$B$2:$B$998=$B154)*(Data!$C$2:$C$998=$B$1)*(Data!$D$2:$D$998=DG$9)*( (Data!$I$2:$I$998=$B$2)+(Data!$I$2:$I$998=$B$3)+(Data!$I$2:$I$998=$B$4) )*(Data!$J$2:$J$998&lt;=$B$5)*(Data!$J$2:$J$998&gt;=$B$6)*(Data!$H$2:$H$998) )=0,"N/A",SUMPRODUCT( (Data!$A$2:$A$998=$A154)*(Data!$B$2:$B$998=$B154)*(Data!$C$2:$C$998=$B$1)*(Data!$D$2:$D$998=DG$9)*( (Data!$I$2:$I$998=$B$2)+(Data!$I$2:$I$998=$B$3)+(Data!$I$2:$I$998=$B$4) )*(Data!$J$2:$J$998&lt;=$B$5)*(Data!$J$2:$J$998&gt;=$B$6)*(Data!$H$2:$H$998&lt;=DG$11) ) ),"N/A")</f>
        <v>N/A</v>
      </c>
      <c r="DH154" s="6" t="str">
        <f>IF(DH$10="x",IF( SUMPRODUCT( (Data!$A$2:$A$998=$A154)*(Data!$B$2:$B$998=$B154)*(Data!$C$2:$C$998=$B$1)*(Data!$D$2:$D$998=DH$9)*( (Data!$I$2:$I$998=$B$2)+(Data!$I$2:$I$998=$B$3)+(Data!$I$2:$I$998=$B$4) )*(Data!$J$2:$J$998&lt;=$B$5)*(Data!$J$2:$J$998&gt;=$B$6)*(Data!$H$2:$H$998) )=0,"N/A",SUMPRODUCT( (Data!$A$2:$A$998=$A154)*(Data!$B$2:$B$998=$B154)*(Data!$C$2:$C$998=$B$1)*(Data!$D$2:$D$998=DH$9)*( (Data!$I$2:$I$998=$B$2)+(Data!$I$2:$I$998=$B$3)+(Data!$I$2:$I$998=$B$4) )*(Data!$J$2:$J$998&lt;=$B$5)*(Data!$J$2:$J$998&gt;=$B$6)*(Data!$H$2:$H$998&lt;=DH$11) ) ),"N/A")</f>
        <v>N/A</v>
      </c>
      <c r="DI154" s="6" t="str">
        <f>IF(DI$10="x",IF( SUMPRODUCT( (Data!$A$2:$A$998=$A154)*(Data!$B$2:$B$998=$B154)*(Data!$C$2:$C$998=$B$1)*(Data!$D$2:$D$998=DI$9)*( (Data!$I$2:$I$998=$B$2)+(Data!$I$2:$I$998=$B$3)+(Data!$I$2:$I$998=$B$4) )*(Data!$J$2:$J$998&lt;=$B$5)*(Data!$J$2:$J$998&gt;=$B$6)*(Data!$H$2:$H$998) )=0,"N/A",SUMPRODUCT( (Data!$A$2:$A$998=$A154)*(Data!$B$2:$B$998=$B154)*(Data!$C$2:$C$998=$B$1)*(Data!$D$2:$D$998=DI$9)*( (Data!$I$2:$I$998=$B$2)+(Data!$I$2:$I$998=$B$3)+(Data!$I$2:$I$998=$B$4) )*(Data!$J$2:$J$998&lt;=$B$5)*(Data!$J$2:$J$998&gt;=$B$6)*(Data!$H$2:$H$998&lt;=DI$11) ) ),"N/A")</f>
        <v>N/A</v>
      </c>
      <c r="DJ154" s="6" t="str">
        <f>IF(DJ$10="x",IF( SUMPRODUCT( (Data!$A$2:$A$998=$A154)*(Data!$B$2:$B$998=$B154)*(Data!$C$2:$C$998=$B$1)*(Data!$D$2:$D$998=DJ$9)*( (Data!$I$2:$I$998=$B$2)+(Data!$I$2:$I$998=$B$3)+(Data!$I$2:$I$998=$B$4) )*(Data!$J$2:$J$998&lt;=$B$5)*(Data!$J$2:$J$998&gt;=$B$6)*(Data!$H$2:$H$998) )=0,"N/A",SUMPRODUCT( (Data!$A$2:$A$998=$A154)*(Data!$B$2:$B$998=$B154)*(Data!$C$2:$C$998=$B$1)*(Data!$D$2:$D$998=DJ$9)*( (Data!$I$2:$I$998=$B$2)+(Data!$I$2:$I$998=$B$3)+(Data!$I$2:$I$998=$B$4) )*(Data!$J$2:$J$998&lt;=$B$5)*(Data!$J$2:$J$998&gt;=$B$6)*(Data!$H$2:$H$998&lt;=DJ$11) ) ),"N/A")</f>
        <v>N/A</v>
      </c>
      <c r="DK154" s="6" t="str">
        <f t="shared" si="150"/>
        <v>N/A</v>
      </c>
      <c r="DO154" s="6" t="str">
        <f t="shared" si="154"/>
        <v>N/A</v>
      </c>
      <c r="DP154" s="6" t="str">
        <f t="shared" si="140"/>
        <v>N/A</v>
      </c>
      <c r="DQ154" s="6" t="str">
        <f t="shared" si="141"/>
        <v>N/A</v>
      </c>
      <c r="DR154" s="6" t="str">
        <f t="shared" si="142"/>
        <v>N/A</v>
      </c>
      <c r="DS154" s="6" t="str">
        <f t="shared" si="107"/>
        <v>N/A</v>
      </c>
      <c r="DT154" s="6" t="str">
        <f t="shared" si="108"/>
        <v>N/A</v>
      </c>
      <c r="DU154" s="6" t="str">
        <f t="shared" si="109"/>
        <v>N/A</v>
      </c>
      <c r="DV154" s="6" t="str">
        <f t="shared" si="110"/>
        <v>N/A</v>
      </c>
      <c r="DW154" s="6" t="str">
        <f t="shared" si="111"/>
        <v>N/A</v>
      </c>
      <c r="DX154" s="6" t="str">
        <f t="shared" si="112"/>
        <v>N/A</v>
      </c>
      <c r="DY154" s="6" t="str">
        <f t="shared" si="113"/>
        <v>N/A</v>
      </c>
      <c r="DZ154" s="6" t="str">
        <f t="shared" si="114"/>
        <v>N/A</v>
      </c>
      <c r="EA154" s="6" t="str">
        <f t="shared" si="115"/>
        <v>N/A</v>
      </c>
      <c r="EB154" s="6" t="str">
        <f t="shared" si="116"/>
        <v>N/A</v>
      </c>
      <c r="EC154" s="6" t="str">
        <f t="shared" si="117"/>
        <v>N/A</v>
      </c>
      <c r="ED154" s="6" t="str">
        <f t="shared" si="118"/>
        <v>N/A</v>
      </c>
      <c r="EE154" s="6" t="str">
        <f t="shared" si="119"/>
        <v>N/A</v>
      </c>
      <c r="EF154" s="6" t="str">
        <f t="shared" si="120"/>
        <v>N/A</v>
      </c>
      <c r="EG154" s="6" t="str">
        <f t="shared" si="121"/>
        <v>N/A</v>
      </c>
      <c r="EH154" s="6" t="str">
        <f t="shared" si="151"/>
        <v>N/A</v>
      </c>
      <c r="EL154" s="6" t="str">
        <f t="shared" si="155"/>
        <v>N/A</v>
      </c>
      <c r="EM154" s="6" t="str">
        <f t="shared" si="143"/>
        <v>N/A</v>
      </c>
      <c r="EN154" s="6" t="str">
        <f t="shared" si="144"/>
        <v>N/A</v>
      </c>
      <c r="EO154" s="6" t="str">
        <f t="shared" si="145"/>
        <v>N/A</v>
      </c>
      <c r="EP154" s="6" t="str">
        <f t="shared" si="122"/>
        <v>N/A</v>
      </c>
      <c r="EQ154" s="6" t="str">
        <f t="shared" si="123"/>
        <v>N/A</v>
      </c>
      <c r="ER154" s="6" t="str">
        <f t="shared" si="124"/>
        <v>N/A</v>
      </c>
      <c r="ES154" s="6" t="str">
        <f t="shared" si="125"/>
        <v>N/A</v>
      </c>
      <c r="ET154" s="6" t="str">
        <f t="shared" si="126"/>
        <v>N/A</v>
      </c>
      <c r="EU154" s="6" t="str">
        <f t="shared" si="127"/>
        <v>N/A</v>
      </c>
      <c r="EV154" s="6" t="str">
        <f t="shared" si="128"/>
        <v>N/A</v>
      </c>
      <c r="EW154" s="6" t="str">
        <f t="shared" si="129"/>
        <v>N/A</v>
      </c>
      <c r="EX154" s="6" t="str">
        <f t="shared" si="130"/>
        <v>N/A</v>
      </c>
      <c r="EY154" s="6" t="str">
        <f t="shared" si="131"/>
        <v>N/A</v>
      </c>
      <c r="EZ154" s="6" t="str">
        <f t="shared" si="132"/>
        <v>N/A</v>
      </c>
      <c r="FA154" s="6" t="str">
        <f t="shared" si="133"/>
        <v>N/A</v>
      </c>
      <c r="FB154" s="6" t="str">
        <f t="shared" si="134"/>
        <v>N/A</v>
      </c>
      <c r="FC154" s="6" t="str">
        <f t="shared" si="135"/>
        <v>N/A</v>
      </c>
      <c r="FD154" s="6" t="str">
        <f t="shared" si="136"/>
        <v>N/A</v>
      </c>
      <c r="FE154" s="6" t="str">
        <f t="shared" si="152"/>
        <v>N/A</v>
      </c>
      <c r="FI154" s="6">
        <f>SUMPRODUCT( (Data!$A$2:$A$1768=$A154)*(Data!$B$2:$B$1768=$B154)*(Data!$J$2:$J$1768) ) / (SUMPRODUCT( (Data!$A$2:$A$1768=$A154)*(Data!$B$2:$B$1768=$B154)*1 ))</f>
        <v>12</v>
      </c>
      <c r="FJ154" s="6">
        <f>IF(SUMPRODUCT( (Data!$A$2:$A$1768=$A154)*(Data!$B$2:$B$1768=$B154)*(Data!$I$2:$I$1768="YES") )&gt;0,1,0)</f>
        <v>0</v>
      </c>
      <c r="FK154" s="6">
        <f>IF(SUMPRODUCT( (Data!$A$2:$A$1768=$A154)*(Data!$B$2:$B$1768=$B154)*(Data!$I$2:$I$1768="NO") )&gt;0,1,0)</f>
        <v>1</v>
      </c>
      <c r="FL154" s="6">
        <f t="shared" si="156"/>
        <v>0</v>
      </c>
    </row>
    <row r="155" spans="1:168" x14ac:dyDescent="0.25">
      <c r="A155" s="23" t="s">
        <v>65</v>
      </c>
      <c r="B155" s="6" t="s">
        <v>160</v>
      </c>
      <c r="C155" s="30"/>
      <c r="D155" s="6" t="str">
        <f>IF(D$10="x",IF( SUMPRODUCT( (Data!$A$2:$A$998=$A155)*(Data!$B$2:$B$998=$B155)*(Data!$C$2:$C$998=$B$1)*(Data!$D$2:$D$998=D$9)*( (Data!$I$2:$I$998=$B$2)+(Data!$I$2:$I$998=$B$3)+(Data!$I$2:$I$998=$B$4) )*(Data!$J$2:$J$998&lt;=$B$5)*(Data!$J$2:$J$998&gt;=$B$6)*(Data!$E$2:$E$998) )=0,"N/A",SUMPRODUCT( (Data!$A$2:$A$998=$A155)*(Data!$B$2:$B$998=$B155)*(Data!$C$2:$C$998=$B$1)*(Data!$D$2:$D$998=D$9)*( (Data!$I$2:$I$998=$B$2)+(Data!$I$2:$I$998=$B$3)+(Data!$I$2:$I$998=$B$4) )*(Data!$J$2:$J$998&lt;=$B$5)*(Data!$J$2:$J$998&gt;=$B$6)*(Data!$E$2:$E$998&gt;=D$11) ) ),"N/A")</f>
        <v>N/A</v>
      </c>
      <c r="E155" s="6" t="str">
        <f>IF(E$10="x",IF( SUMPRODUCT( (Data!$A$2:$A$998=$A155)*(Data!$B$2:$B$998=$B155)*(Data!$C$2:$C$998=$B$1)*(Data!$D$2:$D$998=E$9)*( (Data!$I$2:$I$998=$B$2)+(Data!$I$2:$I$998=$B$3)+(Data!$I$2:$I$998=$B$4) )*(Data!$J$2:$J$998&lt;=$B$5)*(Data!$J$2:$J$998&gt;=$B$6)*(Data!$E$2:$E$998) )=0,"N/A",SUMPRODUCT( (Data!$A$2:$A$998=$A155)*(Data!$B$2:$B$998=$B155)*(Data!$C$2:$C$998=$B$1)*(Data!$D$2:$D$998=E$9)*( (Data!$I$2:$I$998=$B$2)+(Data!$I$2:$I$998=$B$3)+(Data!$I$2:$I$998=$B$4) )*(Data!$J$2:$J$998&lt;=$B$5)*(Data!$J$2:$J$998&gt;=$B$6)*(Data!$E$2:$E$998&gt;=E$11) ) ),"N/A")</f>
        <v>N/A</v>
      </c>
      <c r="F155" s="6" t="str">
        <f>IF(F$10="x",IF( SUMPRODUCT( (Data!$A$2:$A$998=$A155)*(Data!$B$2:$B$998=$B155)*(Data!$C$2:$C$998=$B$1)*(Data!$D$2:$D$998=F$9)*( (Data!$I$2:$I$998=$B$2)+(Data!$I$2:$I$998=$B$3)+(Data!$I$2:$I$998=$B$4) )*(Data!$J$2:$J$998&lt;=$B$5)*(Data!$J$2:$J$998&gt;=$B$6)*(Data!$E$2:$E$998) )=0,"N/A",SUMPRODUCT( (Data!$A$2:$A$998=$A155)*(Data!$B$2:$B$998=$B155)*(Data!$C$2:$C$998=$B$1)*(Data!$D$2:$D$998=F$9)*( (Data!$I$2:$I$998=$B$2)+(Data!$I$2:$I$998=$B$3)+(Data!$I$2:$I$998=$B$4) )*(Data!$J$2:$J$998&lt;=$B$5)*(Data!$J$2:$J$998&gt;=$B$6)*(Data!$E$2:$E$998&gt;=F$11) ) ),"N/A")</f>
        <v>N/A</v>
      </c>
      <c r="G155" s="6" t="str">
        <f>IF(G$10="x",IF( SUMPRODUCT( (Data!$A$2:$A$998=$A155)*(Data!$B$2:$B$998=$B155)*(Data!$C$2:$C$998=$B$1)*(Data!$D$2:$D$998=G$9)*( (Data!$I$2:$I$998=$B$2)+(Data!$I$2:$I$998=$B$3)+(Data!$I$2:$I$998=$B$4) )*(Data!$J$2:$J$998&lt;=$B$5)*(Data!$J$2:$J$998&gt;=$B$6)*(Data!$E$2:$E$998) )=0,"N/A",SUMPRODUCT( (Data!$A$2:$A$998=$A155)*(Data!$B$2:$B$998=$B155)*(Data!$C$2:$C$998=$B$1)*(Data!$D$2:$D$998=G$9)*( (Data!$I$2:$I$998=$B$2)+(Data!$I$2:$I$998=$B$3)+(Data!$I$2:$I$998=$B$4) )*(Data!$J$2:$J$998&lt;=$B$5)*(Data!$J$2:$J$998&gt;=$B$6)*(Data!$E$2:$E$998&gt;=G$11) ) ),"N/A")</f>
        <v>N/A</v>
      </c>
      <c r="H155" s="6" t="str">
        <f>IF(H$10="x",IF( SUMPRODUCT( (Data!$A$2:$A$998=$A155)*(Data!$B$2:$B$998=$B155)*(Data!$C$2:$C$998=$B$1)*(Data!$D$2:$D$998=H$9)*( (Data!$I$2:$I$998=$B$2)+(Data!$I$2:$I$998=$B$3)+(Data!$I$2:$I$998=$B$4) )*(Data!$J$2:$J$998&lt;=$B$5)*(Data!$J$2:$J$998&gt;=$B$6)*(Data!$E$2:$E$998) )=0,"N/A",SUMPRODUCT( (Data!$A$2:$A$998=$A155)*(Data!$B$2:$B$998=$B155)*(Data!$C$2:$C$998=$B$1)*(Data!$D$2:$D$998=H$9)*( (Data!$I$2:$I$998=$B$2)+(Data!$I$2:$I$998=$B$3)+(Data!$I$2:$I$998=$B$4) )*(Data!$J$2:$J$998&lt;=$B$5)*(Data!$J$2:$J$998&gt;=$B$6)*(Data!$E$2:$E$998&gt;=H$11) ) ),"N/A")</f>
        <v>N/A</v>
      </c>
      <c r="I155" s="6" t="str">
        <f>IF(I$10="x",IF( SUMPRODUCT( (Data!$A$2:$A$998=$A155)*(Data!$B$2:$B$998=$B155)*(Data!$C$2:$C$998=$B$1)*(Data!$D$2:$D$998=I$9)*( (Data!$I$2:$I$998=$B$2)+(Data!$I$2:$I$998=$B$3)+(Data!$I$2:$I$998=$B$4) )*(Data!$J$2:$J$998&lt;=$B$5)*(Data!$J$2:$J$998&gt;=$B$6)*(Data!$E$2:$E$998) )=0,"N/A",SUMPRODUCT( (Data!$A$2:$A$998=$A155)*(Data!$B$2:$B$998=$B155)*(Data!$C$2:$C$998=$B$1)*(Data!$D$2:$D$998=I$9)*( (Data!$I$2:$I$998=$B$2)+(Data!$I$2:$I$998=$B$3)+(Data!$I$2:$I$998=$B$4) )*(Data!$J$2:$J$998&lt;=$B$5)*(Data!$J$2:$J$998&gt;=$B$6)*(Data!$E$2:$E$998&gt;=I$11) ) ),"N/A")</f>
        <v>N/A</v>
      </c>
      <c r="J155" s="6" t="str">
        <f>IF(J$10="x",IF( SUMPRODUCT( (Data!$A$2:$A$998=$A155)*(Data!$B$2:$B$998=$B155)*(Data!$C$2:$C$998=$B$1)*(Data!$D$2:$D$998=J$9)*( (Data!$I$2:$I$998=$B$2)+(Data!$I$2:$I$998=$B$3)+(Data!$I$2:$I$998=$B$4) )*(Data!$J$2:$J$998&lt;=$B$5)*(Data!$J$2:$J$998&gt;=$B$6)*(Data!$E$2:$E$998) )=0,"N/A",SUMPRODUCT( (Data!$A$2:$A$998=$A155)*(Data!$B$2:$B$998=$B155)*(Data!$C$2:$C$998=$B$1)*(Data!$D$2:$D$998=J$9)*( (Data!$I$2:$I$998=$B$2)+(Data!$I$2:$I$998=$B$3)+(Data!$I$2:$I$998=$B$4) )*(Data!$J$2:$J$998&lt;=$B$5)*(Data!$J$2:$J$998&gt;=$B$6)*(Data!$E$2:$E$998&gt;=J$11) ) ),"N/A")</f>
        <v>N/A</v>
      </c>
      <c r="K155" s="6" t="str">
        <f>IF(K$10="x",IF( SUMPRODUCT( (Data!$A$2:$A$998=$A155)*(Data!$B$2:$B$998=$B155)*(Data!$C$2:$C$998=$B$1)*(Data!$D$2:$D$998=K$9)*( (Data!$I$2:$I$998=$B$2)+(Data!$I$2:$I$998=$B$3)+(Data!$I$2:$I$998=$B$4) )*(Data!$J$2:$J$998&lt;=$B$5)*(Data!$J$2:$J$998&gt;=$B$6)*(Data!$E$2:$E$998) )=0,"N/A",SUMPRODUCT( (Data!$A$2:$A$998=$A155)*(Data!$B$2:$B$998=$B155)*(Data!$C$2:$C$998=$B$1)*(Data!$D$2:$D$998=K$9)*( (Data!$I$2:$I$998=$B$2)+(Data!$I$2:$I$998=$B$3)+(Data!$I$2:$I$998=$B$4) )*(Data!$J$2:$J$998&lt;=$B$5)*(Data!$J$2:$J$998&gt;=$B$6)*(Data!$E$2:$E$998&gt;=K$11) ) ),"N/A")</f>
        <v>N/A</v>
      </c>
      <c r="L155" s="6" t="str">
        <f>IF(L$10="x",IF( SUMPRODUCT( (Data!$A$2:$A$998=$A155)*(Data!$B$2:$B$998=$B155)*(Data!$C$2:$C$998=$B$1)*(Data!$D$2:$D$998=L$9)*( (Data!$I$2:$I$998=$B$2)+(Data!$I$2:$I$998=$B$3)+(Data!$I$2:$I$998=$B$4) )*(Data!$J$2:$J$998&lt;=$B$5)*(Data!$J$2:$J$998&gt;=$B$6)*(Data!$E$2:$E$998) )=0,"N/A",SUMPRODUCT( (Data!$A$2:$A$998=$A155)*(Data!$B$2:$B$998=$B155)*(Data!$C$2:$C$998=$B$1)*(Data!$D$2:$D$998=L$9)*( (Data!$I$2:$I$998=$B$2)+(Data!$I$2:$I$998=$B$3)+(Data!$I$2:$I$998=$B$4) )*(Data!$J$2:$J$998&lt;=$B$5)*(Data!$J$2:$J$998&gt;=$B$6)*(Data!$E$2:$E$998&gt;=L$11) ) ),"N/A")</f>
        <v>N/A</v>
      </c>
      <c r="M155" s="6" t="str">
        <f>IF(M$10="x",IF( SUMPRODUCT( (Data!$A$2:$A$998=$A155)*(Data!$B$2:$B$998=$B155)*(Data!$C$2:$C$998=$B$1)*(Data!$D$2:$D$998=M$9)*( (Data!$I$2:$I$998=$B$2)+(Data!$I$2:$I$998=$B$3)+(Data!$I$2:$I$998=$B$4) )*(Data!$J$2:$J$998&lt;=$B$5)*(Data!$J$2:$J$998&gt;=$B$6)*(Data!$E$2:$E$998) )=0,"N/A",SUMPRODUCT( (Data!$A$2:$A$998=$A155)*(Data!$B$2:$B$998=$B155)*(Data!$C$2:$C$998=$B$1)*(Data!$D$2:$D$998=M$9)*( (Data!$I$2:$I$998=$B$2)+(Data!$I$2:$I$998=$B$3)+(Data!$I$2:$I$998=$B$4) )*(Data!$J$2:$J$998&lt;=$B$5)*(Data!$J$2:$J$998&gt;=$B$6)*(Data!$E$2:$E$998&gt;=M$11) ) ),"N/A")</f>
        <v>N/A</v>
      </c>
      <c r="N155" s="6" t="str">
        <f>IF(N$10="x",IF( SUMPRODUCT( (Data!$A$2:$A$998=$A155)*(Data!$B$2:$B$998=$B155)*(Data!$C$2:$C$998=$B$1)*(Data!$D$2:$D$998=N$9)*( (Data!$I$2:$I$998=$B$2)+(Data!$I$2:$I$998=$B$3)+(Data!$I$2:$I$998=$B$4) )*(Data!$J$2:$J$998&lt;=$B$5)*(Data!$J$2:$J$998&gt;=$B$6)*(Data!$E$2:$E$998) )=0,"N/A",SUMPRODUCT( (Data!$A$2:$A$998=$A155)*(Data!$B$2:$B$998=$B155)*(Data!$C$2:$C$998=$B$1)*(Data!$D$2:$D$998=N$9)*( (Data!$I$2:$I$998=$B$2)+(Data!$I$2:$I$998=$B$3)+(Data!$I$2:$I$998=$B$4) )*(Data!$J$2:$J$998&lt;=$B$5)*(Data!$J$2:$J$998&gt;=$B$6)*(Data!$E$2:$E$998&gt;=N$11) ) ),"N/A")</f>
        <v>N/A</v>
      </c>
      <c r="O155" s="6" t="str">
        <f>IF(O$10="x",IF( SUMPRODUCT( (Data!$A$2:$A$998=$A155)*(Data!$B$2:$B$998=$B155)*(Data!$C$2:$C$998=$B$1)*(Data!$D$2:$D$998=O$9)*( (Data!$I$2:$I$998=$B$2)+(Data!$I$2:$I$998=$B$3)+(Data!$I$2:$I$998=$B$4) )*(Data!$J$2:$J$998&lt;=$B$5)*(Data!$J$2:$J$998&gt;=$B$6)*(Data!$E$2:$E$998) )=0,"N/A",SUMPRODUCT( (Data!$A$2:$A$998=$A155)*(Data!$B$2:$B$998=$B155)*(Data!$C$2:$C$998=$B$1)*(Data!$D$2:$D$998=O$9)*( (Data!$I$2:$I$998=$B$2)+(Data!$I$2:$I$998=$B$3)+(Data!$I$2:$I$998=$B$4) )*(Data!$J$2:$J$998&lt;=$B$5)*(Data!$J$2:$J$998&gt;=$B$6)*(Data!$E$2:$E$998&gt;=O$11) ) ),"N/A")</f>
        <v>N/A</v>
      </c>
      <c r="P155" s="6" t="str">
        <f>IF(P$10="x",IF( SUMPRODUCT( (Data!$A$2:$A$998=$A155)*(Data!$B$2:$B$998=$B155)*(Data!$C$2:$C$998=$B$1)*(Data!$D$2:$D$998=P$9)*( (Data!$I$2:$I$998=$B$2)+(Data!$I$2:$I$998=$B$3)+(Data!$I$2:$I$998=$B$4) )*(Data!$J$2:$J$998&lt;=$B$5)*(Data!$J$2:$J$998&gt;=$B$6)*(Data!$E$2:$E$998) )=0,"N/A",SUMPRODUCT( (Data!$A$2:$A$998=$A155)*(Data!$B$2:$B$998=$B155)*(Data!$C$2:$C$998=$B$1)*(Data!$D$2:$D$998=P$9)*( (Data!$I$2:$I$998=$B$2)+(Data!$I$2:$I$998=$B$3)+(Data!$I$2:$I$998=$B$4) )*(Data!$J$2:$J$998&lt;=$B$5)*(Data!$J$2:$J$998&gt;=$B$6)*(Data!$E$2:$E$998&gt;=P$11) ) ),"N/A")</f>
        <v>N/A</v>
      </c>
      <c r="Q155" s="6" t="str">
        <f>IF(Q$10="x",IF( SUMPRODUCT( (Data!$A$2:$A$998=$A155)*(Data!$B$2:$B$998=$B155)*(Data!$C$2:$C$998=$B$1)*(Data!$D$2:$D$998=Q$9)*( (Data!$I$2:$I$998=$B$2)+(Data!$I$2:$I$998=$B$3)+(Data!$I$2:$I$998=$B$4) )*(Data!$J$2:$J$998&lt;=$B$5)*(Data!$J$2:$J$998&gt;=$B$6)*(Data!$E$2:$E$998) )=0,"N/A",SUMPRODUCT( (Data!$A$2:$A$998=$A155)*(Data!$B$2:$B$998=$B155)*(Data!$C$2:$C$998=$B$1)*(Data!$D$2:$D$998=Q$9)*( (Data!$I$2:$I$998=$B$2)+(Data!$I$2:$I$998=$B$3)+(Data!$I$2:$I$998=$B$4) )*(Data!$J$2:$J$998&lt;=$B$5)*(Data!$J$2:$J$998&gt;=$B$6)*(Data!$E$2:$E$998&gt;=Q$11) ) ),"N/A")</f>
        <v>N/A</v>
      </c>
      <c r="R155" s="6" t="str">
        <f>IF(R$10="x",IF( SUMPRODUCT( (Data!$A$2:$A$998=$A155)*(Data!$B$2:$B$998=$B155)*(Data!$C$2:$C$998=$B$1)*(Data!$D$2:$D$998=R$9)*( (Data!$I$2:$I$998=$B$2)+(Data!$I$2:$I$998=$B$3)+(Data!$I$2:$I$998=$B$4) )*(Data!$J$2:$J$998&lt;=$B$5)*(Data!$J$2:$J$998&gt;=$B$6)*(Data!$E$2:$E$998) )=0,"N/A",SUMPRODUCT( (Data!$A$2:$A$998=$A155)*(Data!$B$2:$B$998=$B155)*(Data!$C$2:$C$998=$B$1)*(Data!$D$2:$D$998=R$9)*( (Data!$I$2:$I$998=$B$2)+(Data!$I$2:$I$998=$B$3)+(Data!$I$2:$I$998=$B$4) )*(Data!$J$2:$J$998&lt;=$B$5)*(Data!$J$2:$J$998&gt;=$B$6)*(Data!$E$2:$E$998&gt;=R$11) ) ),"N/A")</f>
        <v>N/A</v>
      </c>
      <c r="S155" s="6" t="str">
        <f>IF(S$10="x",IF( SUMPRODUCT( (Data!$A$2:$A$998=$A155)*(Data!$B$2:$B$998=$B155)*(Data!$C$2:$C$998=$B$1)*(Data!$D$2:$D$998=S$9)*( (Data!$I$2:$I$998=$B$2)+(Data!$I$2:$I$998=$B$3)+(Data!$I$2:$I$998=$B$4) )*(Data!$J$2:$J$998&lt;=$B$5)*(Data!$J$2:$J$998&gt;=$B$6)*(Data!$E$2:$E$998) )=0,"N/A",SUMPRODUCT( (Data!$A$2:$A$998=$A155)*(Data!$B$2:$B$998=$B155)*(Data!$C$2:$C$998=$B$1)*(Data!$D$2:$D$998=S$9)*( (Data!$I$2:$I$998=$B$2)+(Data!$I$2:$I$998=$B$3)+(Data!$I$2:$I$998=$B$4) )*(Data!$J$2:$J$998&lt;=$B$5)*(Data!$J$2:$J$998&gt;=$B$6)*(Data!$E$2:$E$998&gt;=S$11) ) ),"N/A")</f>
        <v>N/A</v>
      </c>
      <c r="T155" s="6" t="str">
        <f>IF(T$10="x",IF( SUMPRODUCT( (Data!$A$2:$A$998=$A155)*(Data!$B$2:$B$998=$B155)*(Data!$C$2:$C$998=$B$1)*(Data!$D$2:$D$998=T$9)*( (Data!$I$2:$I$998=$B$2)+(Data!$I$2:$I$998=$B$3)+(Data!$I$2:$I$998=$B$4) )*(Data!$J$2:$J$998&lt;=$B$5)*(Data!$J$2:$J$998&gt;=$B$6)*(Data!$E$2:$E$998) )=0,"N/A",SUMPRODUCT( (Data!$A$2:$A$998=$A155)*(Data!$B$2:$B$998=$B155)*(Data!$C$2:$C$998=$B$1)*(Data!$D$2:$D$998=T$9)*( (Data!$I$2:$I$998=$B$2)+(Data!$I$2:$I$998=$B$3)+(Data!$I$2:$I$998=$B$4) )*(Data!$J$2:$J$998&lt;=$B$5)*(Data!$J$2:$J$998&gt;=$B$6)*(Data!$E$2:$E$998&gt;=T$11) ) ),"N/A")</f>
        <v>N/A</v>
      </c>
      <c r="U155" s="6" t="str">
        <f>IF(U$10="x",IF( SUMPRODUCT( (Data!$A$2:$A$998=$A155)*(Data!$B$2:$B$998=$B155)*(Data!$C$2:$C$998=$B$1)*(Data!$D$2:$D$998=U$9)*( (Data!$I$2:$I$998=$B$2)+(Data!$I$2:$I$998=$B$3)+(Data!$I$2:$I$998=$B$4) )*(Data!$J$2:$J$998&lt;=$B$5)*(Data!$J$2:$J$998&gt;=$B$6)*(Data!$E$2:$E$998) )=0,"N/A",SUMPRODUCT( (Data!$A$2:$A$998=$A155)*(Data!$B$2:$B$998=$B155)*(Data!$C$2:$C$998=$B$1)*(Data!$D$2:$D$998=U$9)*( (Data!$I$2:$I$998=$B$2)+(Data!$I$2:$I$998=$B$3)+(Data!$I$2:$I$998=$B$4) )*(Data!$J$2:$J$998&lt;=$B$5)*(Data!$J$2:$J$998&gt;=$B$6)*(Data!$E$2:$E$998&gt;=U$11) ) ),"N/A")</f>
        <v>N/A</v>
      </c>
      <c r="V155" s="6" t="str">
        <f>IF(V$10="x",IF( SUMPRODUCT( (Data!$A$2:$A$998=$A155)*(Data!$B$2:$B$998=$B155)*(Data!$C$2:$C$998=$B$1)*(Data!$D$2:$D$998=V$9)*( (Data!$I$2:$I$998=$B$2)+(Data!$I$2:$I$998=$B$3)+(Data!$I$2:$I$998=$B$4) )*(Data!$J$2:$J$998&lt;=$B$5)*(Data!$J$2:$J$998&gt;=$B$6)*(Data!$E$2:$E$998) )=0,"N/A",SUMPRODUCT( (Data!$A$2:$A$998=$A155)*(Data!$B$2:$B$998=$B155)*(Data!$C$2:$C$998=$B$1)*(Data!$D$2:$D$998=V$9)*( (Data!$I$2:$I$998=$B$2)+(Data!$I$2:$I$998=$B$3)+(Data!$I$2:$I$998=$B$4) )*(Data!$J$2:$J$998&lt;=$B$5)*(Data!$J$2:$J$998&gt;=$B$6)*(Data!$E$2:$E$998&gt;=V$11) ) ),"N/A")</f>
        <v>N/A</v>
      </c>
      <c r="W155" s="6" t="str">
        <f t="shared" si="146"/>
        <v>N/A</v>
      </c>
      <c r="AA155" s="6" t="str">
        <f>IF(AA$10="x",IF( SUMPRODUCT( (Data!$A$2:$A$998=$A155)*(Data!$B$2:$B$998=$B155)*(Data!$C$2:$C$998=$B$1)*(Data!$D$2:$D$998=AA$9)*( (Data!$I$2:$I$998=$B$2)+(Data!$I$2:$I$998=$B$3)+(Data!$I$2:$I$998=$B$4) )*(Data!$J$2:$J$998&lt;=$B$5)*(Data!$J$2:$J$998&gt;=$B$6)*(Data!$G$2:$G$998) )=0,"N/A",SUMPRODUCT( (Data!$A$2:$A$998=$A155)*(Data!$B$2:$B$998=$B155)*(Data!$C$2:$C$998=$B$1)*(Data!$D$2:$D$998=AA$9)*( (Data!$I$2:$I$998=$B$2)+(Data!$I$2:$I$998=$B$3)+(Data!$I$2:$I$998=$B$4) )*(Data!$J$2:$J$998&lt;=$B$5)*(Data!$J$2:$J$998&gt;=$B$6)*(Data!$G$2:$G$998&lt;=AA$11) ) ),"N/A")</f>
        <v>N/A</v>
      </c>
      <c r="AB155" s="6" t="str">
        <f>IF(AB$10="x",IF( SUMPRODUCT( (Data!$A$2:$A$998=$A155)*(Data!$B$2:$B$998=$B155)*(Data!$C$2:$C$998=$B$1)*(Data!$D$2:$D$998=AB$9)*( (Data!$I$2:$I$998=$B$2)+(Data!$I$2:$I$998=$B$3)+(Data!$I$2:$I$998=$B$4) )*(Data!$J$2:$J$998&lt;=$B$5)*(Data!$J$2:$J$998&gt;=$B$6)*(Data!$G$2:$G$998) )=0,"N/A",SUMPRODUCT( (Data!$A$2:$A$998=$A155)*(Data!$B$2:$B$998=$B155)*(Data!$C$2:$C$998=$B$1)*(Data!$D$2:$D$998=AB$9)*( (Data!$I$2:$I$998=$B$2)+(Data!$I$2:$I$998=$B$3)+(Data!$I$2:$I$998=$B$4) )*(Data!$J$2:$J$998&lt;=$B$5)*(Data!$J$2:$J$998&gt;=$B$6)*(Data!$G$2:$G$998&lt;=AB$11) ) ),"N/A")</f>
        <v>N/A</v>
      </c>
      <c r="AC155" s="6" t="str">
        <f>IF(AC$10="x",IF( SUMPRODUCT( (Data!$A$2:$A$998=$A155)*(Data!$B$2:$B$998=$B155)*(Data!$C$2:$C$998=$B$1)*(Data!$D$2:$D$998=AC$9)*( (Data!$I$2:$I$998=$B$2)+(Data!$I$2:$I$998=$B$3)+(Data!$I$2:$I$998=$B$4) )*(Data!$J$2:$J$998&lt;=$B$5)*(Data!$J$2:$J$998&gt;=$B$6)*(Data!$G$2:$G$998) )=0,"N/A",SUMPRODUCT( (Data!$A$2:$A$998=$A155)*(Data!$B$2:$B$998=$B155)*(Data!$C$2:$C$998=$B$1)*(Data!$D$2:$D$998=AC$9)*( (Data!$I$2:$I$998=$B$2)+(Data!$I$2:$I$998=$B$3)+(Data!$I$2:$I$998=$B$4) )*(Data!$J$2:$J$998&lt;=$B$5)*(Data!$J$2:$J$998&gt;=$B$6)*(Data!$G$2:$G$998&lt;=AC$11) ) ),"N/A")</f>
        <v>N/A</v>
      </c>
      <c r="AD155" s="6" t="str">
        <f>IF(AD$10="x",IF( SUMPRODUCT( (Data!$A$2:$A$998=$A155)*(Data!$B$2:$B$998=$B155)*(Data!$C$2:$C$998=$B$1)*(Data!$D$2:$D$998=AD$9)*( (Data!$I$2:$I$998=$B$2)+(Data!$I$2:$I$998=$B$3)+(Data!$I$2:$I$998=$B$4) )*(Data!$J$2:$J$998&lt;=$B$5)*(Data!$J$2:$J$998&gt;=$B$6)*(Data!$G$2:$G$998) )=0,"N/A",SUMPRODUCT( (Data!$A$2:$A$998=$A155)*(Data!$B$2:$B$998=$B155)*(Data!$C$2:$C$998=$B$1)*(Data!$D$2:$D$998=AD$9)*( (Data!$I$2:$I$998=$B$2)+(Data!$I$2:$I$998=$B$3)+(Data!$I$2:$I$998=$B$4) )*(Data!$J$2:$J$998&lt;=$B$5)*(Data!$J$2:$J$998&gt;=$B$6)*(Data!$G$2:$G$998&lt;=AD$11) ) ),"N/A")</f>
        <v>N/A</v>
      </c>
      <c r="AE155" s="6" t="str">
        <f>IF(AE$10="x",IF( SUMPRODUCT( (Data!$A$2:$A$998=$A155)*(Data!$B$2:$B$998=$B155)*(Data!$C$2:$C$998=$B$1)*(Data!$D$2:$D$998=AE$9)*( (Data!$I$2:$I$998=$B$2)+(Data!$I$2:$I$998=$B$3)+(Data!$I$2:$I$998=$B$4) )*(Data!$J$2:$J$998&lt;=$B$5)*(Data!$J$2:$J$998&gt;=$B$6)*(Data!$G$2:$G$998) )=0,"N/A",SUMPRODUCT( (Data!$A$2:$A$998=$A155)*(Data!$B$2:$B$998=$B155)*(Data!$C$2:$C$998=$B$1)*(Data!$D$2:$D$998=AE$9)*( (Data!$I$2:$I$998=$B$2)+(Data!$I$2:$I$998=$B$3)+(Data!$I$2:$I$998=$B$4) )*(Data!$J$2:$J$998&lt;=$B$5)*(Data!$J$2:$J$998&gt;=$B$6)*(Data!$G$2:$G$998&lt;=AE$11) ) ),"N/A")</f>
        <v>N/A</v>
      </c>
      <c r="AF155" s="6" t="str">
        <f>IF(AF$10="x",IF( SUMPRODUCT( (Data!$A$2:$A$998=$A155)*(Data!$B$2:$B$998=$B155)*(Data!$C$2:$C$998=$B$1)*(Data!$D$2:$D$998=AF$9)*( (Data!$I$2:$I$998=$B$2)+(Data!$I$2:$I$998=$B$3)+(Data!$I$2:$I$998=$B$4) )*(Data!$J$2:$J$998&lt;=$B$5)*(Data!$J$2:$J$998&gt;=$B$6)*(Data!$G$2:$G$998) )=0,"N/A",SUMPRODUCT( (Data!$A$2:$A$998=$A155)*(Data!$B$2:$B$998=$B155)*(Data!$C$2:$C$998=$B$1)*(Data!$D$2:$D$998=AF$9)*( (Data!$I$2:$I$998=$B$2)+(Data!$I$2:$I$998=$B$3)+(Data!$I$2:$I$998=$B$4) )*(Data!$J$2:$J$998&lt;=$B$5)*(Data!$J$2:$J$998&gt;=$B$6)*(Data!$G$2:$G$998&lt;=AF$11) ) ),"N/A")</f>
        <v>N/A</v>
      </c>
      <c r="AG155" s="6" t="str">
        <f>IF(AG$10="x",IF( SUMPRODUCT( (Data!$A$2:$A$998=$A155)*(Data!$B$2:$B$998=$B155)*(Data!$C$2:$C$998=$B$1)*(Data!$D$2:$D$998=AG$9)*( (Data!$I$2:$I$998=$B$2)+(Data!$I$2:$I$998=$B$3)+(Data!$I$2:$I$998=$B$4) )*(Data!$J$2:$J$998&lt;=$B$5)*(Data!$J$2:$J$998&gt;=$B$6)*(Data!$G$2:$G$998) )=0,"N/A",SUMPRODUCT( (Data!$A$2:$A$998=$A155)*(Data!$B$2:$B$998=$B155)*(Data!$C$2:$C$998=$B$1)*(Data!$D$2:$D$998=AG$9)*( (Data!$I$2:$I$998=$B$2)+(Data!$I$2:$I$998=$B$3)+(Data!$I$2:$I$998=$B$4) )*(Data!$J$2:$J$998&lt;=$B$5)*(Data!$J$2:$J$998&gt;=$B$6)*(Data!$G$2:$G$998&lt;=AG$11) ) ),"N/A")</f>
        <v>N/A</v>
      </c>
      <c r="AH155" s="6" t="str">
        <f>IF(AH$10="x",IF( SUMPRODUCT( (Data!$A$2:$A$998=$A155)*(Data!$B$2:$B$998=$B155)*(Data!$C$2:$C$998=$B$1)*(Data!$D$2:$D$998=AH$9)*( (Data!$I$2:$I$998=$B$2)+(Data!$I$2:$I$998=$B$3)+(Data!$I$2:$I$998=$B$4) )*(Data!$J$2:$J$998&lt;=$B$5)*(Data!$J$2:$J$998&gt;=$B$6)*(Data!$G$2:$G$998) )=0,"N/A",SUMPRODUCT( (Data!$A$2:$A$998=$A155)*(Data!$B$2:$B$998=$B155)*(Data!$C$2:$C$998=$B$1)*(Data!$D$2:$D$998=AH$9)*( (Data!$I$2:$I$998=$B$2)+(Data!$I$2:$I$998=$B$3)+(Data!$I$2:$I$998=$B$4) )*(Data!$J$2:$J$998&lt;=$B$5)*(Data!$J$2:$J$998&gt;=$B$6)*(Data!$G$2:$G$998&lt;=AH$11) ) ),"N/A")</f>
        <v>N/A</v>
      </c>
      <c r="AI155" s="6" t="str">
        <f>IF(AI$10="x",IF( SUMPRODUCT( (Data!$A$2:$A$998=$A155)*(Data!$B$2:$B$998=$B155)*(Data!$C$2:$C$998=$B$1)*(Data!$D$2:$D$998=AI$9)*( (Data!$I$2:$I$998=$B$2)+(Data!$I$2:$I$998=$B$3)+(Data!$I$2:$I$998=$B$4) )*(Data!$J$2:$J$998&lt;=$B$5)*(Data!$J$2:$J$998&gt;=$B$6)*(Data!$G$2:$G$998) )=0,"N/A",SUMPRODUCT( (Data!$A$2:$A$998=$A155)*(Data!$B$2:$B$998=$B155)*(Data!$C$2:$C$998=$B$1)*(Data!$D$2:$D$998=AI$9)*( (Data!$I$2:$I$998=$B$2)+(Data!$I$2:$I$998=$B$3)+(Data!$I$2:$I$998=$B$4) )*(Data!$J$2:$J$998&lt;=$B$5)*(Data!$J$2:$J$998&gt;=$B$6)*(Data!$G$2:$G$998&lt;=AI$11) ) ),"N/A")</f>
        <v>N/A</v>
      </c>
      <c r="AJ155" s="6" t="str">
        <f>IF(AJ$10="x",IF( SUMPRODUCT( (Data!$A$2:$A$998=$A155)*(Data!$B$2:$B$998=$B155)*(Data!$C$2:$C$998=$B$1)*(Data!$D$2:$D$998=AJ$9)*( (Data!$I$2:$I$998=$B$2)+(Data!$I$2:$I$998=$B$3)+(Data!$I$2:$I$998=$B$4) )*(Data!$J$2:$J$998&lt;=$B$5)*(Data!$J$2:$J$998&gt;=$B$6)*(Data!$G$2:$G$998) )=0,"N/A",SUMPRODUCT( (Data!$A$2:$A$998=$A155)*(Data!$B$2:$B$998=$B155)*(Data!$C$2:$C$998=$B$1)*(Data!$D$2:$D$998=AJ$9)*( (Data!$I$2:$I$998=$B$2)+(Data!$I$2:$I$998=$B$3)+(Data!$I$2:$I$998=$B$4) )*(Data!$J$2:$J$998&lt;=$B$5)*(Data!$J$2:$J$998&gt;=$B$6)*(Data!$G$2:$G$998&lt;=AJ$11) ) ),"N/A")</f>
        <v>N/A</v>
      </c>
      <c r="AK155" s="6" t="str">
        <f>IF(AK$10="x",IF( SUMPRODUCT( (Data!$A$2:$A$998=$A155)*(Data!$B$2:$B$998=$B155)*(Data!$C$2:$C$998=$B$1)*(Data!$D$2:$D$998=AK$9)*( (Data!$I$2:$I$998=$B$2)+(Data!$I$2:$I$998=$B$3)+(Data!$I$2:$I$998=$B$4) )*(Data!$J$2:$J$998&lt;=$B$5)*(Data!$J$2:$J$998&gt;=$B$6)*(Data!$G$2:$G$998) )=0,"N/A",SUMPRODUCT( (Data!$A$2:$A$998=$A155)*(Data!$B$2:$B$998=$B155)*(Data!$C$2:$C$998=$B$1)*(Data!$D$2:$D$998=AK$9)*( (Data!$I$2:$I$998=$B$2)+(Data!$I$2:$I$998=$B$3)+(Data!$I$2:$I$998=$B$4) )*(Data!$J$2:$J$998&lt;=$B$5)*(Data!$J$2:$J$998&gt;=$B$6)*(Data!$G$2:$G$998&lt;=AK$11) ) ),"N/A")</f>
        <v>N/A</v>
      </c>
      <c r="AL155" s="6" t="str">
        <f>IF(AL$10="x",IF( SUMPRODUCT( (Data!$A$2:$A$998=$A155)*(Data!$B$2:$B$998=$B155)*(Data!$C$2:$C$998=$B$1)*(Data!$D$2:$D$998=AL$9)*( (Data!$I$2:$I$998=$B$2)+(Data!$I$2:$I$998=$B$3)+(Data!$I$2:$I$998=$B$4) )*(Data!$J$2:$J$998&lt;=$B$5)*(Data!$J$2:$J$998&gt;=$B$6)*(Data!$G$2:$G$998) )=0,"N/A",SUMPRODUCT( (Data!$A$2:$A$998=$A155)*(Data!$B$2:$B$998=$B155)*(Data!$C$2:$C$998=$B$1)*(Data!$D$2:$D$998=AL$9)*( (Data!$I$2:$I$998=$B$2)+(Data!$I$2:$I$998=$B$3)+(Data!$I$2:$I$998=$B$4) )*(Data!$J$2:$J$998&lt;=$B$5)*(Data!$J$2:$J$998&gt;=$B$6)*(Data!$G$2:$G$998&lt;=AL$11) ) ),"N/A")</f>
        <v>N/A</v>
      </c>
      <c r="AM155" s="6" t="str">
        <f>IF(AM$10="x",IF( SUMPRODUCT( (Data!$A$2:$A$998=$A155)*(Data!$B$2:$B$998=$B155)*(Data!$C$2:$C$998=$B$1)*(Data!$D$2:$D$998=AM$9)*( (Data!$I$2:$I$998=$B$2)+(Data!$I$2:$I$998=$B$3)+(Data!$I$2:$I$998=$B$4) )*(Data!$J$2:$J$998&lt;=$B$5)*(Data!$J$2:$J$998&gt;=$B$6)*(Data!$G$2:$G$998) )=0,"N/A",SUMPRODUCT( (Data!$A$2:$A$998=$A155)*(Data!$B$2:$B$998=$B155)*(Data!$C$2:$C$998=$B$1)*(Data!$D$2:$D$998=AM$9)*( (Data!$I$2:$I$998=$B$2)+(Data!$I$2:$I$998=$B$3)+(Data!$I$2:$I$998=$B$4) )*(Data!$J$2:$J$998&lt;=$B$5)*(Data!$J$2:$J$998&gt;=$B$6)*(Data!$G$2:$G$998&lt;=AM$11) ) ),"N/A")</f>
        <v>N/A</v>
      </c>
      <c r="AN155" s="6" t="str">
        <f>IF(AN$10="x",IF( SUMPRODUCT( (Data!$A$2:$A$998=$A155)*(Data!$B$2:$B$998=$B155)*(Data!$C$2:$C$998=$B$1)*(Data!$D$2:$D$998=AN$9)*( (Data!$I$2:$I$998=$B$2)+(Data!$I$2:$I$998=$B$3)+(Data!$I$2:$I$998=$B$4) )*(Data!$J$2:$J$998&lt;=$B$5)*(Data!$J$2:$J$998&gt;=$B$6)*(Data!$G$2:$G$998) )=0,"N/A",SUMPRODUCT( (Data!$A$2:$A$998=$A155)*(Data!$B$2:$B$998=$B155)*(Data!$C$2:$C$998=$B$1)*(Data!$D$2:$D$998=AN$9)*( (Data!$I$2:$I$998=$B$2)+(Data!$I$2:$I$998=$B$3)+(Data!$I$2:$I$998=$B$4) )*(Data!$J$2:$J$998&lt;=$B$5)*(Data!$J$2:$J$998&gt;=$B$6)*(Data!$G$2:$G$998&lt;=AN$11) ) ),"N/A")</f>
        <v>N/A</v>
      </c>
      <c r="AO155" s="6" t="str">
        <f>IF(AO$10="x",IF( SUMPRODUCT( (Data!$A$2:$A$998=$A155)*(Data!$B$2:$B$998=$B155)*(Data!$C$2:$C$998=$B$1)*(Data!$D$2:$D$998=AO$9)*( (Data!$I$2:$I$998=$B$2)+(Data!$I$2:$I$998=$B$3)+(Data!$I$2:$I$998=$B$4) )*(Data!$J$2:$J$998&lt;=$B$5)*(Data!$J$2:$J$998&gt;=$B$6)*(Data!$G$2:$G$998) )=0,"N/A",SUMPRODUCT( (Data!$A$2:$A$998=$A155)*(Data!$B$2:$B$998=$B155)*(Data!$C$2:$C$998=$B$1)*(Data!$D$2:$D$998=AO$9)*( (Data!$I$2:$I$998=$B$2)+(Data!$I$2:$I$998=$B$3)+(Data!$I$2:$I$998=$B$4) )*(Data!$J$2:$J$998&lt;=$B$5)*(Data!$J$2:$J$998&gt;=$B$6)*(Data!$G$2:$G$998&lt;=AO$11) ) ),"N/A")</f>
        <v>N/A</v>
      </c>
      <c r="AP155" s="6" t="str">
        <f>IF(AP$10="x",IF( SUMPRODUCT( (Data!$A$2:$A$998=$A155)*(Data!$B$2:$B$998=$B155)*(Data!$C$2:$C$998=$B$1)*(Data!$D$2:$D$998=AP$9)*( (Data!$I$2:$I$998=$B$2)+(Data!$I$2:$I$998=$B$3)+(Data!$I$2:$I$998=$B$4) )*(Data!$J$2:$J$998&lt;=$B$5)*(Data!$J$2:$J$998&gt;=$B$6)*(Data!$G$2:$G$998) )=0,"N/A",SUMPRODUCT( (Data!$A$2:$A$998=$A155)*(Data!$B$2:$B$998=$B155)*(Data!$C$2:$C$998=$B$1)*(Data!$D$2:$D$998=AP$9)*( (Data!$I$2:$I$998=$B$2)+(Data!$I$2:$I$998=$B$3)+(Data!$I$2:$I$998=$B$4) )*(Data!$J$2:$J$998&lt;=$B$5)*(Data!$J$2:$J$998&gt;=$B$6)*(Data!$G$2:$G$998&lt;=AP$11) ) ),"N/A")</f>
        <v>N/A</v>
      </c>
      <c r="AQ155" s="6" t="str">
        <f>IF(AQ$10="x",IF( SUMPRODUCT( (Data!$A$2:$A$998=$A155)*(Data!$B$2:$B$998=$B155)*(Data!$C$2:$C$998=$B$1)*(Data!$D$2:$D$998=AQ$9)*( (Data!$I$2:$I$998=$B$2)+(Data!$I$2:$I$998=$B$3)+(Data!$I$2:$I$998=$B$4) )*(Data!$J$2:$J$998&lt;=$B$5)*(Data!$J$2:$J$998&gt;=$B$6)*(Data!$G$2:$G$998) )=0,"N/A",SUMPRODUCT( (Data!$A$2:$A$998=$A155)*(Data!$B$2:$B$998=$B155)*(Data!$C$2:$C$998=$B$1)*(Data!$D$2:$D$998=AQ$9)*( (Data!$I$2:$I$998=$B$2)+(Data!$I$2:$I$998=$B$3)+(Data!$I$2:$I$998=$B$4) )*(Data!$J$2:$J$998&lt;=$B$5)*(Data!$J$2:$J$998&gt;=$B$6)*(Data!$G$2:$G$998&lt;=AQ$11) ) ),"N/A")</f>
        <v>N/A</v>
      </c>
      <c r="AR155" s="6" t="str">
        <f>IF(AR$10="x",IF( SUMPRODUCT( (Data!$A$2:$A$998=$A155)*(Data!$B$2:$B$998=$B155)*(Data!$C$2:$C$998=$B$1)*(Data!$D$2:$D$998=AR$9)*( (Data!$I$2:$I$998=$B$2)+(Data!$I$2:$I$998=$B$3)+(Data!$I$2:$I$998=$B$4) )*(Data!$J$2:$J$998&lt;=$B$5)*(Data!$J$2:$J$998&gt;=$B$6)*(Data!$G$2:$G$998) )=0,"N/A",SUMPRODUCT( (Data!$A$2:$A$998=$A155)*(Data!$B$2:$B$998=$B155)*(Data!$C$2:$C$998=$B$1)*(Data!$D$2:$D$998=AR$9)*( (Data!$I$2:$I$998=$B$2)+(Data!$I$2:$I$998=$B$3)+(Data!$I$2:$I$998=$B$4) )*(Data!$J$2:$J$998&lt;=$B$5)*(Data!$J$2:$J$998&gt;=$B$6)*(Data!$G$2:$G$998&lt;=AR$11) ) ),"N/A")</f>
        <v>N/A</v>
      </c>
      <c r="AS155" s="6" t="str">
        <f>IF(AS$10="x",IF( SUMPRODUCT( (Data!$A$2:$A$998=$A155)*(Data!$B$2:$B$998=$B155)*(Data!$C$2:$C$998=$B$1)*(Data!$D$2:$D$998=AS$9)*( (Data!$I$2:$I$998=$B$2)+(Data!$I$2:$I$998=$B$3)+(Data!$I$2:$I$998=$B$4) )*(Data!$J$2:$J$998&lt;=$B$5)*(Data!$J$2:$J$998&gt;=$B$6)*(Data!$G$2:$G$998) )=0,"N/A",SUMPRODUCT( (Data!$A$2:$A$998=$A155)*(Data!$B$2:$B$998=$B155)*(Data!$C$2:$C$998=$B$1)*(Data!$D$2:$D$998=AS$9)*( (Data!$I$2:$I$998=$B$2)+(Data!$I$2:$I$998=$B$3)+(Data!$I$2:$I$998=$B$4) )*(Data!$J$2:$J$998&lt;=$B$5)*(Data!$J$2:$J$998&gt;=$B$6)*(Data!$G$2:$G$998&lt;=AS$11) ) ),"N/A")</f>
        <v>N/A</v>
      </c>
      <c r="AT155" s="6" t="str">
        <f t="shared" si="147"/>
        <v>N/A</v>
      </c>
      <c r="AX155" s="6" t="str">
        <f t="shared" si="153"/>
        <v>N/A</v>
      </c>
      <c r="AY155" s="6" t="str">
        <f t="shared" si="137"/>
        <v>N/A</v>
      </c>
      <c r="AZ155" s="6" t="str">
        <f t="shared" si="138"/>
        <v>N/A</v>
      </c>
      <c r="BA155" s="6" t="str">
        <f t="shared" si="139"/>
        <v>N/A</v>
      </c>
      <c r="BB155" s="6" t="str">
        <f t="shared" ref="BB155:BB211" si="157">IF(H155&lt;&gt;"N/A",IF(AE155&lt;&gt;"N/A",H155*AE155,"N/A"),"N/A")</f>
        <v>N/A</v>
      </c>
      <c r="BC155" s="6" t="str">
        <f t="shared" ref="BC155:BC211" si="158">IF(I155&lt;&gt;"N/A",IF(AF155&lt;&gt;"N/A",I155*AF155,"N/A"),"N/A")</f>
        <v>N/A</v>
      </c>
      <c r="BD155" s="6" t="str">
        <f t="shared" ref="BD155:BD211" si="159">IF(J155&lt;&gt;"N/A",IF(AG155&lt;&gt;"N/A",J155*AG155,"N/A"),"N/A")</f>
        <v>N/A</v>
      </c>
      <c r="BE155" s="6" t="str">
        <f t="shared" ref="BE155:BE211" si="160">IF(K155&lt;&gt;"N/A",IF(AH155&lt;&gt;"N/A",K155*AH155,"N/A"),"N/A")</f>
        <v>N/A</v>
      </c>
      <c r="BF155" s="6" t="str">
        <f t="shared" ref="BF155:BF211" si="161">IF(L155&lt;&gt;"N/A",IF(AI155&lt;&gt;"N/A",L155*AI155,"N/A"),"N/A")</f>
        <v>N/A</v>
      </c>
      <c r="BG155" s="6" t="str">
        <f t="shared" ref="BG155:BG211" si="162">IF(M155&lt;&gt;"N/A",IF(AJ155&lt;&gt;"N/A",M155*AJ155,"N/A"),"N/A")</f>
        <v>N/A</v>
      </c>
      <c r="BH155" s="6" t="str">
        <f t="shared" ref="BH155:BH211" si="163">IF(N155&lt;&gt;"N/A",IF(AK155&lt;&gt;"N/A",N155*AK155,"N/A"),"N/A")</f>
        <v>N/A</v>
      </c>
      <c r="BI155" s="6" t="str">
        <f t="shared" ref="BI155:BI211" si="164">IF(O155&lt;&gt;"N/A",IF(AL155&lt;&gt;"N/A",O155*AL155,"N/A"),"N/A")</f>
        <v>N/A</v>
      </c>
      <c r="BJ155" s="6" t="str">
        <f t="shared" ref="BJ155:BJ211" si="165">IF(P155&lt;&gt;"N/A",IF(AM155&lt;&gt;"N/A",P155*AM155,"N/A"),"N/A")</f>
        <v>N/A</v>
      </c>
      <c r="BK155" s="6" t="str">
        <f t="shared" ref="BK155:BK211" si="166">IF(Q155&lt;&gt;"N/A",IF(AN155&lt;&gt;"N/A",Q155*AN155,"N/A"),"N/A")</f>
        <v>N/A</v>
      </c>
      <c r="BL155" s="6" t="str">
        <f t="shared" ref="BL155:BL211" si="167">IF(R155&lt;&gt;"N/A",IF(AO155&lt;&gt;"N/A",R155*AO155,"N/A"),"N/A")</f>
        <v>N/A</v>
      </c>
      <c r="BM155" s="6" t="str">
        <f t="shared" ref="BM155:BM211" si="168">IF(S155&lt;&gt;"N/A",IF(AP155&lt;&gt;"N/A",S155*AP155,"N/A"),"N/A")</f>
        <v>N/A</v>
      </c>
      <c r="BN155" s="6" t="str">
        <f t="shared" ref="BN155:BN211" si="169">IF(T155&lt;&gt;"N/A",IF(AQ155&lt;&gt;"N/A",T155*AQ155,"N/A"),"N/A")</f>
        <v>N/A</v>
      </c>
      <c r="BO155" s="6" t="str">
        <f t="shared" ref="BO155:BO211" si="170">IF(U155&lt;&gt;"N/A",IF(AR155&lt;&gt;"N/A",U155*AR155,"N/A"),"N/A")</f>
        <v>N/A</v>
      </c>
      <c r="BP155" s="6" t="str">
        <f t="shared" ref="BP155:BP211" si="171">IF(V155&lt;&gt;"N/A",IF(AS155&lt;&gt;"N/A",V155*AS155,"N/A"),"N/A")</f>
        <v>N/A</v>
      </c>
      <c r="BQ155" s="6" t="str">
        <f t="shared" si="148"/>
        <v>N/A</v>
      </c>
      <c r="BU155" s="6" t="str">
        <f>IF(BU$10="x",IF( SUMPRODUCT( (Data!$A$2:$A$998=$A155)*(Data!$B$2:$B$998=$B155)*(Data!$C$2:$C$998=$B$1)*(Data!$D$2:$D$998=BU$9)*( (Data!$I$2:$I$998=$B$2)+(Data!$I$2:$I$998=$B$3)+(Data!$I$2:$I$998=$B$4) )*(Data!$J$2:$J$998&lt;=$B$5)*(Data!$J$2:$J$998&gt;=$B$6)*(Data!$F$2:$F$998) )=0,"N/A",SUMPRODUCT( (Data!$A$2:$A$998=$A155)*(Data!$B$2:$B$998=$B155)*(Data!$C$2:$C$998=$B$1)*(Data!$D$2:$D$998=BU$9)*( (Data!$I$2:$I$998=$B$2)+(Data!$I$2:$I$998=$B$3)+(Data!$I$2:$I$998=$B$4) )*(Data!$J$2:$J$998&lt;=$B$5)*(Data!$J$2:$J$998&gt;=$B$6)*(Data!$F$2:$F$998&gt;=BU$11) ) ),"N/A")</f>
        <v>N/A</v>
      </c>
      <c r="BV155" s="6" t="str">
        <f>IF(BV$10="x",IF( SUMPRODUCT( (Data!$A$2:$A$998=$A155)*(Data!$B$2:$B$998=$B155)*(Data!$C$2:$C$998=$B$1)*(Data!$D$2:$D$998=BV$9)*( (Data!$I$2:$I$998=$B$2)+(Data!$I$2:$I$998=$B$3)+(Data!$I$2:$I$998=$B$4) )*(Data!$J$2:$J$998&lt;=$B$5)*(Data!$J$2:$J$998&gt;=$B$6)*(Data!$F$2:$F$998) )=0,"N/A",SUMPRODUCT( (Data!$A$2:$A$998=$A155)*(Data!$B$2:$B$998=$B155)*(Data!$C$2:$C$998=$B$1)*(Data!$D$2:$D$998=BV$9)*( (Data!$I$2:$I$998=$B$2)+(Data!$I$2:$I$998=$B$3)+(Data!$I$2:$I$998=$B$4) )*(Data!$J$2:$J$998&lt;=$B$5)*(Data!$J$2:$J$998&gt;=$B$6)*(Data!$F$2:$F$998&gt;=BV$11) ) ),"N/A")</f>
        <v>N/A</v>
      </c>
      <c r="BW155" s="6" t="str">
        <f>IF(BW$10="x",IF( SUMPRODUCT( (Data!$A$2:$A$998=$A155)*(Data!$B$2:$B$998=$B155)*(Data!$C$2:$C$998=$B$1)*(Data!$D$2:$D$998=BW$9)*( (Data!$I$2:$I$998=$B$2)+(Data!$I$2:$I$998=$B$3)+(Data!$I$2:$I$998=$B$4) )*(Data!$J$2:$J$998&lt;=$B$5)*(Data!$J$2:$J$998&gt;=$B$6)*(Data!$F$2:$F$998) )=0,"N/A",SUMPRODUCT( (Data!$A$2:$A$998=$A155)*(Data!$B$2:$B$998=$B155)*(Data!$C$2:$C$998=$B$1)*(Data!$D$2:$D$998=BW$9)*( (Data!$I$2:$I$998=$B$2)+(Data!$I$2:$I$998=$B$3)+(Data!$I$2:$I$998=$B$4) )*(Data!$J$2:$J$998&lt;=$B$5)*(Data!$J$2:$J$998&gt;=$B$6)*(Data!$F$2:$F$998&gt;=BW$11) ) ),"N/A")</f>
        <v>N/A</v>
      </c>
      <c r="BX155" s="6" t="str">
        <f>IF(BX$10="x",IF( SUMPRODUCT( (Data!$A$2:$A$998=$A155)*(Data!$B$2:$B$998=$B155)*(Data!$C$2:$C$998=$B$1)*(Data!$D$2:$D$998=BX$9)*( (Data!$I$2:$I$998=$B$2)+(Data!$I$2:$I$998=$B$3)+(Data!$I$2:$I$998=$B$4) )*(Data!$J$2:$J$998&lt;=$B$5)*(Data!$J$2:$J$998&gt;=$B$6)*(Data!$F$2:$F$998) )=0,"N/A",SUMPRODUCT( (Data!$A$2:$A$998=$A155)*(Data!$B$2:$B$998=$B155)*(Data!$C$2:$C$998=$B$1)*(Data!$D$2:$D$998=BX$9)*( (Data!$I$2:$I$998=$B$2)+(Data!$I$2:$I$998=$B$3)+(Data!$I$2:$I$998=$B$4) )*(Data!$J$2:$J$998&lt;=$B$5)*(Data!$J$2:$J$998&gt;=$B$6)*(Data!$F$2:$F$998&gt;=BX$11) ) ),"N/A")</f>
        <v>N/A</v>
      </c>
      <c r="BY155" s="6" t="str">
        <f>IF(BY$10="x",IF( SUMPRODUCT( (Data!$A$2:$A$998=$A155)*(Data!$B$2:$B$998=$B155)*(Data!$C$2:$C$998=$B$1)*(Data!$D$2:$D$998=BY$9)*( (Data!$I$2:$I$998=$B$2)+(Data!$I$2:$I$998=$B$3)+(Data!$I$2:$I$998=$B$4) )*(Data!$J$2:$J$998&lt;=$B$5)*(Data!$J$2:$J$998&gt;=$B$6)*(Data!$F$2:$F$998) )=0,"N/A",SUMPRODUCT( (Data!$A$2:$A$998=$A155)*(Data!$B$2:$B$998=$B155)*(Data!$C$2:$C$998=$B$1)*(Data!$D$2:$D$998=BY$9)*( (Data!$I$2:$I$998=$B$2)+(Data!$I$2:$I$998=$B$3)+(Data!$I$2:$I$998=$B$4) )*(Data!$J$2:$J$998&lt;=$B$5)*(Data!$J$2:$J$998&gt;=$B$6)*(Data!$F$2:$F$998&gt;=BY$11) ) ),"N/A")</f>
        <v>N/A</v>
      </c>
      <c r="BZ155" s="6" t="str">
        <f>IF(BZ$10="x",IF( SUMPRODUCT( (Data!$A$2:$A$998=$A155)*(Data!$B$2:$B$998=$B155)*(Data!$C$2:$C$998=$B$1)*(Data!$D$2:$D$998=BZ$9)*( (Data!$I$2:$I$998=$B$2)+(Data!$I$2:$I$998=$B$3)+(Data!$I$2:$I$998=$B$4) )*(Data!$J$2:$J$998&lt;=$B$5)*(Data!$J$2:$J$998&gt;=$B$6)*(Data!$F$2:$F$998) )=0,"N/A",SUMPRODUCT( (Data!$A$2:$A$998=$A155)*(Data!$B$2:$B$998=$B155)*(Data!$C$2:$C$998=$B$1)*(Data!$D$2:$D$998=BZ$9)*( (Data!$I$2:$I$998=$B$2)+(Data!$I$2:$I$998=$B$3)+(Data!$I$2:$I$998=$B$4) )*(Data!$J$2:$J$998&lt;=$B$5)*(Data!$J$2:$J$998&gt;=$B$6)*(Data!$F$2:$F$998&gt;=BZ$11) ) ),"N/A")</f>
        <v>N/A</v>
      </c>
      <c r="CA155" s="6" t="str">
        <f>IF(CA$10="x",IF( SUMPRODUCT( (Data!$A$2:$A$998=$A155)*(Data!$B$2:$B$998=$B155)*(Data!$C$2:$C$998=$B$1)*(Data!$D$2:$D$998=CA$9)*( (Data!$I$2:$I$998=$B$2)+(Data!$I$2:$I$998=$B$3)+(Data!$I$2:$I$998=$B$4) )*(Data!$J$2:$J$998&lt;=$B$5)*(Data!$J$2:$J$998&gt;=$B$6)*(Data!$F$2:$F$998) )=0,"N/A",SUMPRODUCT( (Data!$A$2:$A$998=$A155)*(Data!$B$2:$B$998=$B155)*(Data!$C$2:$C$998=$B$1)*(Data!$D$2:$D$998=CA$9)*( (Data!$I$2:$I$998=$B$2)+(Data!$I$2:$I$998=$B$3)+(Data!$I$2:$I$998=$B$4) )*(Data!$J$2:$J$998&lt;=$B$5)*(Data!$J$2:$J$998&gt;=$B$6)*(Data!$F$2:$F$998&gt;=CA$11) ) ),"N/A")</f>
        <v>N/A</v>
      </c>
      <c r="CB155" s="6" t="str">
        <f>IF(CB$10="x",IF( SUMPRODUCT( (Data!$A$2:$A$998=$A155)*(Data!$B$2:$B$998=$B155)*(Data!$C$2:$C$998=$B$1)*(Data!$D$2:$D$998=CB$9)*( (Data!$I$2:$I$998=$B$2)+(Data!$I$2:$I$998=$B$3)+(Data!$I$2:$I$998=$B$4) )*(Data!$J$2:$J$998&lt;=$B$5)*(Data!$J$2:$J$998&gt;=$B$6)*(Data!$F$2:$F$998) )=0,"N/A",SUMPRODUCT( (Data!$A$2:$A$998=$A155)*(Data!$B$2:$B$998=$B155)*(Data!$C$2:$C$998=$B$1)*(Data!$D$2:$D$998=CB$9)*( (Data!$I$2:$I$998=$B$2)+(Data!$I$2:$I$998=$B$3)+(Data!$I$2:$I$998=$B$4) )*(Data!$J$2:$J$998&lt;=$B$5)*(Data!$J$2:$J$998&gt;=$B$6)*(Data!$F$2:$F$998&gt;=CB$11) ) ),"N/A")</f>
        <v>N/A</v>
      </c>
      <c r="CC155" s="6" t="str">
        <f>IF(CC$10="x",IF( SUMPRODUCT( (Data!$A$2:$A$998=$A155)*(Data!$B$2:$B$998=$B155)*(Data!$C$2:$C$998=$B$1)*(Data!$D$2:$D$998=CC$9)*( (Data!$I$2:$I$998=$B$2)+(Data!$I$2:$I$998=$B$3)+(Data!$I$2:$I$998=$B$4) )*(Data!$J$2:$J$998&lt;=$B$5)*(Data!$J$2:$J$998&gt;=$B$6)*(Data!$F$2:$F$998) )=0,"N/A",SUMPRODUCT( (Data!$A$2:$A$998=$A155)*(Data!$B$2:$B$998=$B155)*(Data!$C$2:$C$998=$B$1)*(Data!$D$2:$D$998=CC$9)*( (Data!$I$2:$I$998=$B$2)+(Data!$I$2:$I$998=$B$3)+(Data!$I$2:$I$998=$B$4) )*(Data!$J$2:$J$998&lt;=$B$5)*(Data!$J$2:$J$998&gt;=$B$6)*(Data!$F$2:$F$998&gt;=CC$11) ) ),"N/A")</f>
        <v>N/A</v>
      </c>
      <c r="CD155" s="6" t="str">
        <f>IF(CD$10="x",IF( SUMPRODUCT( (Data!$A$2:$A$998=$A155)*(Data!$B$2:$B$998=$B155)*(Data!$C$2:$C$998=$B$1)*(Data!$D$2:$D$998=CD$9)*( (Data!$I$2:$I$998=$B$2)+(Data!$I$2:$I$998=$B$3)+(Data!$I$2:$I$998=$B$4) )*(Data!$J$2:$J$998&lt;=$B$5)*(Data!$J$2:$J$998&gt;=$B$6)*(Data!$F$2:$F$998) )=0,"N/A",SUMPRODUCT( (Data!$A$2:$A$998=$A155)*(Data!$B$2:$B$998=$B155)*(Data!$C$2:$C$998=$B$1)*(Data!$D$2:$D$998=CD$9)*( (Data!$I$2:$I$998=$B$2)+(Data!$I$2:$I$998=$B$3)+(Data!$I$2:$I$998=$B$4) )*(Data!$J$2:$J$998&lt;=$B$5)*(Data!$J$2:$J$998&gt;=$B$6)*(Data!$F$2:$F$998&gt;=CD$11) ) ),"N/A")</f>
        <v>N/A</v>
      </c>
      <c r="CE155" s="6" t="str">
        <f>IF(CE$10="x",IF( SUMPRODUCT( (Data!$A$2:$A$998=$A155)*(Data!$B$2:$B$998=$B155)*(Data!$C$2:$C$998=$B$1)*(Data!$D$2:$D$998=CE$9)*( (Data!$I$2:$I$998=$B$2)+(Data!$I$2:$I$998=$B$3)+(Data!$I$2:$I$998=$B$4) )*(Data!$J$2:$J$998&lt;=$B$5)*(Data!$J$2:$J$998&gt;=$B$6)*(Data!$F$2:$F$998) )=0,"N/A",SUMPRODUCT( (Data!$A$2:$A$998=$A155)*(Data!$B$2:$B$998=$B155)*(Data!$C$2:$C$998=$B$1)*(Data!$D$2:$D$998=CE$9)*( (Data!$I$2:$I$998=$B$2)+(Data!$I$2:$I$998=$B$3)+(Data!$I$2:$I$998=$B$4) )*(Data!$J$2:$J$998&lt;=$B$5)*(Data!$J$2:$J$998&gt;=$B$6)*(Data!$F$2:$F$998&gt;=CE$11) ) ),"N/A")</f>
        <v>N/A</v>
      </c>
      <c r="CF155" s="6" t="str">
        <f>IF(CF$10="x",IF( SUMPRODUCT( (Data!$A$2:$A$998=$A155)*(Data!$B$2:$B$998=$B155)*(Data!$C$2:$C$998=$B$1)*(Data!$D$2:$D$998=CF$9)*( (Data!$I$2:$I$998=$B$2)+(Data!$I$2:$I$998=$B$3)+(Data!$I$2:$I$998=$B$4) )*(Data!$J$2:$J$998&lt;=$B$5)*(Data!$J$2:$J$998&gt;=$B$6)*(Data!$F$2:$F$998) )=0,"N/A",SUMPRODUCT( (Data!$A$2:$A$998=$A155)*(Data!$B$2:$B$998=$B155)*(Data!$C$2:$C$998=$B$1)*(Data!$D$2:$D$998=CF$9)*( (Data!$I$2:$I$998=$B$2)+(Data!$I$2:$I$998=$B$3)+(Data!$I$2:$I$998=$B$4) )*(Data!$J$2:$J$998&lt;=$B$5)*(Data!$J$2:$J$998&gt;=$B$6)*(Data!$F$2:$F$998&gt;=CF$11) ) ),"N/A")</f>
        <v>N/A</v>
      </c>
      <c r="CG155" s="6" t="str">
        <f>IF(CG$10="x",IF( SUMPRODUCT( (Data!$A$2:$A$998=$A155)*(Data!$B$2:$B$998=$B155)*(Data!$C$2:$C$998=$B$1)*(Data!$D$2:$D$998=CG$9)*( (Data!$I$2:$I$998=$B$2)+(Data!$I$2:$I$998=$B$3)+(Data!$I$2:$I$998=$B$4) )*(Data!$J$2:$J$998&lt;=$B$5)*(Data!$J$2:$J$998&gt;=$B$6)*(Data!$F$2:$F$998) )=0,"N/A",SUMPRODUCT( (Data!$A$2:$A$998=$A155)*(Data!$B$2:$B$998=$B155)*(Data!$C$2:$C$998=$B$1)*(Data!$D$2:$D$998=CG$9)*( (Data!$I$2:$I$998=$B$2)+(Data!$I$2:$I$998=$B$3)+(Data!$I$2:$I$998=$B$4) )*(Data!$J$2:$J$998&lt;=$B$5)*(Data!$J$2:$J$998&gt;=$B$6)*(Data!$F$2:$F$998&gt;=CG$11) ) ),"N/A")</f>
        <v>N/A</v>
      </c>
      <c r="CH155" s="6" t="str">
        <f>IF(CH$10="x",IF( SUMPRODUCT( (Data!$A$2:$A$998=$A155)*(Data!$B$2:$B$998=$B155)*(Data!$C$2:$C$998=$B$1)*(Data!$D$2:$D$998=CH$9)*( (Data!$I$2:$I$998=$B$2)+(Data!$I$2:$I$998=$B$3)+(Data!$I$2:$I$998=$B$4) )*(Data!$J$2:$J$998&lt;=$B$5)*(Data!$J$2:$J$998&gt;=$B$6)*(Data!$F$2:$F$998) )=0,"N/A",SUMPRODUCT( (Data!$A$2:$A$998=$A155)*(Data!$B$2:$B$998=$B155)*(Data!$C$2:$C$998=$B$1)*(Data!$D$2:$D$998=CH$9)*( (Data!$I$2:$I$998=$B$2)+(Data!$I$2:$I$998=$B$3)+(Data!$I$2:$I$998=$B$4) )*(Data!$J$2:$J$998&lt;=$B$5)*(Data!$J$2:$J$998&gt;=$B$6)*(Data!$F$2:$F$998&gt;=CH$11) ) ),"N/A")</f>
        <v>N/A</v>
      </c>
      <c r="CI155" s="6" t="str">
        <f>IF(CI$10="x",IF( SUMPRODUCT( (Data!$A$2:$A$998=$A155)*(Data!$B$2:$B$998=$B155)*(Data!$C$2:$C$998=$B$1)*(Data!$D$2:$D$998=CI$9)*( (Data!$I$2:$I$998=$B$2)+(Data!$I$2:$I$998=$B$3)+(Data!$I$2:$I$998=$B$4) )*(Data!$J$2:$J$998&lt;=$B$5)*(Data!$J$2:$J$998&gt;=$B$6)*(Data!$F$2:$F$998) )=0,"N/A",SUMPRODUCT( (Data!$A$2:$A$998=$A155)*(Data!$B$2:$B$998=$B155)*(Data!$C$2:$C$998=$B$1)*(Data!$D$2:$D$998=CI$9)*( (Data!$I$2:$I$998=$B$2)+(Data!$I$2:$I$998=$B$3)+(Data!$I$2:$I$998=$B$4) )*(Data!$J$2:$J$998&lt;=$B$5)*(Data!$J$2:$J$998&gt;=$B$6)*(Data!$F$2:$F$998&gt;=CI$11) ) ),"N/A")</f>
        <v>N/A</v>
      </c>
      <c r="CJ155" s="6" t="str">
        <f>IF(CJ$10="x",IF( SUMPRODUCT( (Data!$A$2:$A$998=$A155)*(Data!$B$2:$B$998=$B155)*(Data!$C$2:$C$998=$B$1)*(Data!$D$2:$D$998=CJ$9)*( (Data!$I$2:$I$998=$B$2)+(Data!$I$2:$I$998=$B$3)+(Data!$I$2:$I$998=$B$4) )*(Data!$J$2:$J$998&lt;=$B$5)*(Data!$J$2:$J$998&gt;=$B$6)*(Data!$F$2:$F$998) )=0,"N/A",SUMPRODUCT( (Data!$A$2:$A$998=$A155)*(Data!$B$2:$B$998=$B155)*(Data!$C$2:$C$998=$B$1)*(Data!$D$2:$D$998=CJ$9)*( (Data!$I$2:$I$998=$B$2)+(Data!$I$2:$I$998=$B$3)+(Data!$I$2:$I$998=$B$4) )*(Data!$J$2:$J$998&lt;=$B$5)*(Data!$J$2:$J$998&gt;=$B$6)*(Data!$F$2:$F$998&gt;=CJ$11) ) ),"N/A")</f>
        <v>N/A</v>
      </c>
      <c r="CK155" s="6" t="str">
        <f>IF(CK$10="x",IF( SUMPRODUCT( (Data!$A$2:$A$998=$A155)*(Data!$B$2:$B$998=$B155)*(Data!$C$2:$C$998=$B$1)*(Data!$D$2:$D$998=CK$9)*( (Data!$I$2:$I$998=$B$2)+(Data!$I$2:$I$998=$B$3)+(Data!$I$2:$I$998=$B$4) )*(Data!$J$2:$J$998&lt;=$B$5)*(Data!$J$2:$J$998&gt;=$B$6)*(Data!$F$2:$F$998) )=0,"N/A",SUMPRODUCT( (Data!$A$2:$A$998=$A155)*(Data!$B$2:$B$998=$B155)*(Data!$C$2:$C$998=$B$1)*(Data!$D$2:$D$998=CK$9)*( (Data!$I$2:$I$998=$B$2)+(Data!$I$2:$I$998=$B$3)+(Data!$I$2:$I$998=$B$4) )*(Data!$J$2:$J$998&lt;=$B$5)*(Data!$J$2:$J$998&gt;=$B$6)*(Data!$F$2:$F$998&gt;=CK$11) ) ),"N/A")</f>
        <v>N/A</v>
      </c>
      <c r="CL155" s="6" t="str">
        <f>IF(CL$10="x",IF( SUMPRODUCT( (Data!$A$2:$A$998=$A155)*(Data!$B$2:$B$998=$B155)*(Data!$C$2:$C$998=$B$1)*(Data!$D$2:$D$998=CL$9)*( (Data!$I$2:$I$998=$B$2)+(Data!$I$2:$I$998=$B$3)+(Data!$I$2:$I$998=$B$4) )*(Data!$J$2:$J$998&lt;=$B$5)*(Data!$J$2:$J$998&gt;=$B$6)*(Data!$F$2:$F$998) )=0,"N/A",SUMPRODUCT( (Data!$A$2:$A$998=$A155)*(Data!$B$2:$B$998=$B155)*(Data!$C$2:$C$998=$B$1)*(Data!$D$2:$D$998=CL$9)*( (Data!$I$2:$I$998=$B$2)+(Data!$I$2:$I$998=$B$3)+(Data!$I$2:$I$998=$B$4) )*(Data!$J$2:$J$998&lt;=$B$5)*(Data!$J$2:$J$998&gt;=$B$6)*(Data!$F$2:$F$998&gt;=CL$11) ) ),"N/A")</f>
        <v>N/A</v>
      </c>
      <c r="CM155" s="6" t="str">
        <f>IF(CM$10="x",IF( SUMPRODUCT( (Data!$A$2:$A$998=$A155)*(Data!$B$2:$B$998=$B155)*(Data!$C$2:$C$998=$B$1)*(Data!$D$2:$D$998=CM$9)*( (Data!$I$2:$I$998=$B$2)+(Data!$I$2:$I$998=$B$3)+(Data!$I$2:$I$998=$B$4) )*(Data!$J$2:$J$998&lt;=$B$5)*(Data!$J$2:$J$998&gt;=$B$6)*(Data!$F$2:$F$998) )=0,"N/A",SUMPRODUCT( (Data!$A$2:$A$998=$A155)*(Data!$B$2:$B$998=$B155)*(Data!$C$2:$C$998=$B$1)*(Data!$D$2:$D$998=CM$9)*( (Data!$I$2:$I$998=$B$2)+(Data!$I$2:$I$998=$B$3)+(Data!$I$2:$I$998=$B$4) )*(Data!$J$2:$J$998&lt;=$B$5)*(Data!$J$2:$J$998&gt;=$B$6)*(Data!$F$2:$F$998&gt;=CM$11) ) ),"N/A")</f>
        <v>N/A</v>
      </c>
      <c r="CN155" s="6" t="str">
        <f t="shared" si="149"/>
        <v>N/A</v>
      </c>
      <c r="CR155" s="6" t="str">
        <f>IF(CR$10="x",IF( SUMPRODUCT( (Data!$A$2:$A$998=$A155)*(Data!$B$2:$B$998=$B155)*(Data!$C$2:$C$998=$B$1)*(Data!$D$2:$D$998=CR$9)*( (Data!$I$2:$I$998=$B$2)+(Data!$I$2:$I$998=$B$3)+(Data!$I$2:$I$998=$B$4) )*(Data!$J$2:$J$998&lt;=$B$5)*(Data!$J$2:$J$998&gt;=$B$6)*(Data!$H$2:$H$998) )=0,"N/A",SUMPRODUCT( (Data!$A$2:$A$998=$A155)*(Data!$B$2:$B$998=$B155)*(Data!$C$2:$C$998=$B$1)*(Data!$D$2:$D$998=CR$9)*( (Data!$I$2:$I$998=$B$2)+(Data!$I$2:$I$998=$B$3)+(Data!$I$2:$I$998=$B$4) )*(Data!$J$2:$J$998&lt;=$B$5)*(Data!$J$2:$J$998&gt;=$B$6)*(Data!$H$2:$H$998&lt;=CR$11) ) ),"N/A")</f>
        <v>N/A</v>
      </c>
      <c r="CS155" s="6" t="str">
        <f>IF(CS$10="x",IF( SUMPRODUCT( (Data!$A$2:$A$998=$A155)*(Data!$B$2:$B$998=$B155)*(Data!$C$2:$C$998=$B$1)*(Data!$D$2:$D$998=CS$9)*( (Data!$I$2:$I$998=$B$2)+(Data!$I$2:$I$998=$B$3)+(Data!$I$2:$I$998=$B$4) )*(Data!$J$2:$J$998&lt;=$B$5)*(Data!$J$2:$J$998&gt;=$B$6)*(Data!$H$2:$H$998) )=0,"N/A",SUMPRODUCT( (Data!$A$2:$A$998=$A155)*(Data!$B$2:$B$998=$B155)*(Data!$C$2:$C$998=$B$1)*(Data!$D$2:$D$998=CS$9)*( (Data!$I$2:$I$998=$B$2)+(Data!$I$2:$I$998=$B$3)+(Data!$I$2:$I$998=$B$4) )*(Data!$J$2:$J$998&lt;=$B$5)*(Data!$J$2:$J$998&gt;=$B$6)*(Data!$H$2:$H$998&lt;=CS$11) ) ),"N/A")</f>
        <v>N/A</v>
      </c>
      <c r="CT155" s="6" t="str">
        <f>IF(CT$10="x",IF( SUMPRODUCT( (Data!$A$2:$A$998=$A155)*(Data!$B$2:$B$998=$B155)*(Data!$C$2:$C$998=$B$1)*(Data!$D$2:$D$998=CT$9)*( (Data!$I$2:$I$998=$B$2)+(Data!$I$2:$I$998=$B$3)+(Data!$I$2:$I$998=$B$4) )*(Data!$J$2:$J$998&lt;=$B$5)*(Data!$J$2:$J$998&gt;=$B$6)*(Data!$H$2:$H$998) )=0,"N/A",SUMPRODUCT( (Data!$A$2:$A$998=$A155)*(Data!$B$2:$B$998=$B155)*(Data!$C$2:$C$998=$B$1)*(Data!$D$2:$D$998=CT$9)*( (Data!$I$2:$I$998=$B$2)+(Data!$I$2:$I$998=$B$3)+(Data!$I$2:$I$998=$B$4) )*(Data!$J$2:$J$998&lt;=$B$5)*(Data!$J$2:$J$998&gt;=$B$6)*(Data!$H$2:$H$998&lt;=CT$11) ) ),"N/A")</f>
        <v>N/A</v>
      </c>
      <c r="CU155" s="6" t="str">
        <f>IF(CU$10="x",IF( SUMPRODUCT( (Data!$A$2:$A$998=$A155)*(Data!$B$2:$B$998=$B155)*(Data!$C$2:$C$998=$B$1)*(Data!$D$2:$D$998=CU$9)*( (Data!$I$2:$I$998=$B$2)+(Data!$I$2:$I$998=$B$3)+(Data!$I$2:$I$998=$B$4) )*(Data!$J$2:$J$998&lt;=$B$5)*(Data!$J$2:$J$998&gt;=$B$6)*(Data!$H$2:$H$998) )=0,"N/A",SUMPRODUCT( (Data!$A$2:$A$998=$A155)*(Data!$B$2:$B$998=$B155)*(Data!$C$2:$C$998=$B$1)*(Data!$D$2:$D$998=CU$9)*( (Data!$I$2:$I$998=$B$2)+(Data!$I$2:$I$998=$B$3)+(Data!$I$2:$I$998=$B$4) )*(Data!$J$2:$J$998&lt;=$B$5)*(Data!$J$2:$J$998&gt;=$B$6)*(Data!$H$2:$H$998&lt;=CU$11) ) ),"N/A")</f>
        <v>N/A</v>
      </c>
      <c r="CV155" s="6" t="str">
        <f>IF(CV$10="x",IF( SUMPRODUCT( (Data!$A$2:$A$998=$A155)*(Data!$B$2:$B$998=$B155)*(Data!$C$2:$C$998=$B$1)*(Data!$D$2:$D$998=CV$9)*( (Data!$I$2:$I$998=$B$2)+(Data!$I$2:$I$998=$B$3)+(Data!$I$2:$I$998=$B$4) )*(Data!$J$2:$J$998&lt;=$B$5)*(Data!$J$2:$J$998&gt;=$B$6)*(Data!$H$2:$H$998) )=0,"N/A",SUMPRODUCT( (Data!$A$2:$A$998=$A155)*(Data!$B$2:$B$998=$B155)*(Data!$C$2:$C$998=$B$1)*(Data!$D$2:$D$998=CV$9)*( (Data!$I$2:$I$998=$B$2)+(Data!$I$2:$I$998=$B$3)+(Data!$I$2:$I$998=$B$4) )*(Data!$J$2:$J$998&lt;=$B$5)*(Data!$J$2:$J$998&gt;=$B$6)*(Data!$H$2:$H$998&lt;=CV$11) ) ),"N/A")</f>
        <v>N/A</v>
      </c>
      <c r="CW155" s="6" t="str">
        <f>IF(CW$10="x",IF( SUMPRODUCT( (Data!$A$2:$A$998=$A155)*(Data!$B$2:$B$998=$B155)*(Data!$C$2:$C$998=$B$1)*(Data!$D$2:$D$998=CW$9)*( (Data!$I$2:$I$998=$B$2)+(Data!$I$2:$I$998=$B$3)+(Data!$I$2:$I$998=$B$4) )*(Data!$J$2:$J$998&lt;=$B$5)*(Data!$J$2:$J$998&gt;=$B$6)*(Data!$H$2:$H$998) )=0,"N/A",SUMPRODUCT( (Data!$A$2:$A$998=$A155)*(Data!$B$2:$B$998=$B155)*(Data!$C$2:$C$998=$B$1)*(Data!$D$2:$D$998=CW$9)*( (Data!$I$2:$I$998=$B$2)+(Data!$I$2:$I$998=$B$3)+(Data!$I$2:$I$998=$B$4) )*(Data!$J$2:$J$998&lt;=$B$5)*(Data!$J$2:$J$998&gt;=$B$6)*(Data!$H$2:$H$998&lt;=CW$11) ) ),"N/A")</f>
        <v>N/A</v>
      </c>
      <c r="CX155" s="6" t="str">
        <f>IF(CX$10="x",IF( SUMPRODUCT( (Data!$A$2:$A$998=$A155)*(Data!$B$2:$B$998=$B155)*(Data!$C$2:$C$998=$B$1)*(Data!$D$2:$D$998=CX$9)*( (Data!$I$2:$I$998=$B$2)+(Data!$I$2:$I$998=$B$3)+(Data!$I$2:$I$998=$B$4) )*(Data!$J$2:$J$998&lt;=$B$5)*(Data!$J$2:$J$998&gt;=$B$6)*(Data!$H$2:$H$998) )=0,"N/A",SUMPRODUCT( (Data!$A$2:$A$998=$A155)*(Data!$B$2:$B$998=$B155)*(Data!$C$2:$C$998=$B$1)*(Data!$D$2:$D$998=CX$9)*( (Data!$I$2:$I$998=$B$2)+(Data!$I$2:$I$998=$B$3)+(Data!$I$2:$I$998=$B$4) )*(Data!$J$2:$J$998&lt;=$B$5)*(Data!$J$2:$J$998&gt;=$B$6)*(Data!$H$2:$H$998&lt;=CX$11) ) ),"N/A")</f>
        <v>N/A</v>
      </c>
      <c r="CY155" s="6" t="str">
        <f>IF(CY$10="x",IF( SUMPRODUCT( (Data!$A$2:$A$998=$A155)*(Data!$B$2:$B$998=$B155)*(Data!$C$2:$C$998=$B$1)*(Data!$D$2:$D$998=CY$9)*( (Data!$I$2:$I$998=$B$2)+(Data!$I$2:$I$998=$B$3)+(Data!$I$2:$I$998=$B$4) )*(Data!$J$2:$J$998&lt;=$B$5)*(Data!$J$2:$J$998&gt;=$B$6)*(Data!$H$2:$H$998) )=0,"N/A",SUMPRODUCT( (Data!$A$2:$A$998=$A155)*(Data!$B$2:$B$998=$B155)*(Data!$C$2:$C$998=$B$1)*(Data!$D$2:$D$998=CY$9)*( (Data!$I$2:$I$998=$B$2)+(Data!$I$2:$I$998=$B$3)+(Data!$I$2:$I$998=$B$4) )*(Data!$J$2:$J$998&lt;=$B$5)*(Data!$J$2:$J$998&gt;=$B$6)*(Data!$H$2:$H$998&lt;=CY$11) ) ),"N/A")</f>
        <v>N/A</v>
      </c>
      <c r="CZ155" s="6" t="str">
        <f>IF(CZ$10="x",IF( SUMPRODUCT( (Data!$A$2:$A$998=$A155)*(Data!$B$2:$B$998=$B155)*(Data!$C$2:$C$998=$B$1)*(Data!$D$2:$D$998=CZ$9)*( (Data!$I$2:$I$998=$B$2)+(Data!$I$2:$I$998=$B$3)+(Data!$I$2:$I$998=$B$4) )*(Data!$J$2:$J$998&lt;=$B$5)*(Data!$J$2:$J$998&gt;=$B$6)*(Data!$H$2:$H$998) )=0,"N/A",SUMPRODUCT( (Data!$A$2:$A$998=$A155)*(Data!$B$2:$B$998=$B155)*(Data!$C$2:$C$998=$B$1)*(Data!$D$2:$D$998=CZ$9)*( (Data!$I$2:$I$998=$B$2)+(Data!$I$2:$I$998=$B$3)+(Data!$I$2:$I$998=$B$4) )*(Data!$J$2:$J$998&lt;=$B$5)*(Data!$J$2:$J$998&gt;=$B$6)*(Data!$H$2:$H$998&lt;=CZ$11) ) ),"N/A")</f>
        <v>N/A</v>
      </c>
      <c r="DA155" s="6" t="str">
        <f>IF(DA$10="x",IF( SUMPRODUCT( (Data!$A$2:$A$998=$A155)*(Data!$B$2:$B$998=$B155)*(Data!$C$2:$C$998=$B$1)*(Data!$D$2:$D$998=DA$9)*( (Data!$I$2:$I$998=$B$2)+(Data!$I$2:$I$998=$B$3)+(Data!$I$2:$I$998=$B$4) )*(Data!$J$2:$J$998&lt;=$B$5)*(Data!$J$2:$J$998&gt;=$B$6)*(Data!$H$2:$H$998) )=0,"N/A",SUMPRODUCT( (Data!$A$2:$A$998=$A155)*(Data!$B$2:$B$998=$B155)*(Data!$C$2:$C$998=$B$1)*(Data!$D$2:$D$998=DA$9)*( (Data!$I$2:$I$998=$B$2)+(Data!$I$2:$I$998=$B$3)+(Data!$I$2:$I$998=$B$4) )*(Data!$J$2:$J$998&lt;=$B$5)*(Data!$J$2:$J$998&gt;=$B$6)*(Data!$H$2:$H$998&lt;=DA$11) ) ),"N/A")</f>
        <v>N/A</v>
      </c>
      <c r="DB155" s="6" t="str">
        <f>IF(DB$10="x",IF( SUMPRODUCT( (Data!$A$2:$A$998=$A155)*(Data!$B$2:$B$998=$B155)*(Data!$C$2:$C$998=$B$1)*(Data!$D$2:$D$998=DB$9)*( (Data!$I$2:$I$998=$B$2)+(Data!$I$2:$I$998=$B$3)+(Data!$I$2:$I$998=$B$4) )*(Data!$J$2:$J$998&lt;=$B$5)*(Data!$J$2:$J$998&gt;=$B$6)*(Data!$H$2:$H$998) )=0,"N/A",SUMPRODUCT( (Data!$A$2:$A$998=$A155)*(Data!$B$2:$B$998=$B155)*(Data!$C$2:$C$998=$B$1)*(Data!$D$2:$D$998=DB$9)*( (Data!$I$2:$I$998=$B$2)+(Data!$I$2:$I$998=$B$3)+(Data!$I$2:$I$998=$B$4) )*(Data!$J$2:$J$998&lt;=$B$5)*(Data!$J$2:$J$998&gt;=$B$6)*(Data!$H$2:$H$998&lt;=DB$11) ) ),"N/A")</f>
        <v>N/A</v>
      </c>
      <c r="DC155" s="6" t="str">
        <f>IF(DC$10="x",IF( SUMPRODUCT( (Data!$A$2:$A$998=$A155)*(Data!$B$2:$B$998=$B155)*(Data!$C$2:$C$998=$B$1)*(Data!$D$2:$D$998=DC$9)*( (Data!$I$2:$I$998=$B$2)+(Data!$I$2:$I$998=$B$3)+(Data!$I$2:$I$998=$B$4) )*(Data!$J$2:$J$998&lt;=$B$5)*(Data!$J$2:$J$998&gt;=$B$6)*(Data!$H$2:$H$998) )=0,"N/A",SUMPRODUCT( (Data!$A$2:$A$998=$A155)*(Data!$B$2:$B$998=$B155)*(Data!$C$2:$C$998=$B$1)*(Data!$D$2:$D$998=DC$9)*( (Data!$I$2:$I$998=$B$2)+(Data!$I$2:$I$998=$B$3)+(Data!$I$2:$I$998=$B$4) )*(Data!$J$2:$J$998&lt;=$B$5)*(Data!$J$2:$J$998&gt;=$B$6)*(Data!$H$2:$H$998&lt;=DC$11) ) ),"N/A")</f>
        <v>N/A</v>
      </c>
      <c r="DD155" s="6" t="str">
        <f>IF(DD$10="x",IF( SUMPRODUCT( (Data!$A$2:$A$998=$A155)*(Data!$B$2:$B$998=$B155)*(Data!$C$2:$C$998=$B$1)*(Data!$D$2:$D$998=DD$9)*( (Data!$I$2:$I$998=$B$2)+(Data!$I$2:$I$998=$B$3)+(Data!$I$2:$I$998=$B$4) )*(Data!$J$2:$J$998&lt;=$B$5)*(Data!$J$2:$J$998&gt;=$B$6)*(Data!$H$2:$H$998) )=0,"N/A",SUMPRODUCT( (Data!$A$2:$A$998=$A155)*(Data!$B$2:$B$998=$B155)*(Data!$C$2:$C$998=$B$1)*(Data!$D$2:$D$998=DD$9)*( (Data!$I$2:$I$998=$B$2)+(Data!$I$2:$I$998=$B$3)+(Data!$I$2:$I$998=$B$4) )*(Data!$J$2:$J$998&lt;=$B$5)*(Data!$J$2:$J$998&gt;=$B$6)*(Data!$H$2:$H$998&lt;=DD$11) ) ),"N/A")</f>
        <v>N/A</v>
      </c>
      <c r="DE155" s="6" t="str">
        <f>IF(DE$10="x",IF( SUMPRODUCT( (Data!$A$2:$A$998=$A155)*(Data!$B$2:$B$998=$B155)*(Data!$C$2:$C$998=$B$1)*(Data!$D$2:$D$998=DE$9)*( (Data!$I$2:$I$998=$B$2)+(Data!$I$2:$I$998=$B$3)+(Data!$I$2:$I$998=$B$4) )*(Data!$J$2:$J$998&lt;=$B$5)*(Data!$J$2:$J$998&gt;=$B$6)*(Data!$H$2:$H$998) )=0,"N/A",SUMPRODUCT( (Data!$A$2:$A$998=$A155)*(Data!$B$2:$B$998=$B155)*(Data!$C$2:$C$998=$B$1)*(Data!$D$2:$D$998=DE$9)*( (Data!$I$2:$I$998=$B$2)+(Data!$I$2:$I$998=$B$3)+(Data!$I$2:$I$998=$B$4) )*(Data!$J$2:$J$998&lt;=$B$5)*(Data!$J$2:$J$998&gt;=$B$6)*(Data!$H$2:$H$998&lt;=DE$11) ) ),"N/A")</f>
        <v>N/A</v>
      </c>
      <c r="DF155" s="6" t="str">
        <f>IF(DF$10="x",IF( SUMPRODUCT( (Data!$A$2:$A$998=$A155)*(Data!$B$2:$B$998=$B155)*(Data!$C$2:$C$998=$B$1)*(Data!$D$2:$D$998=DF$9)*( (Data!$I$2:$I$998=$B$2)+(Data!$I$2:$I$998=$B$3)+(Data!$I$2:$I$998=$B$4) )*(Data!$J$2:$J$998&lt;=$B$5)*(Data!$J$2:$J$998&gt;=$B$6)*(Data!$H$2:$H$998) )=0,"N/A",SUMPRODUCT( (Data!$A$2:$A$998=$A155)*(Data!$B$2:$B$998=$B155)*(Data!$C$2:$C$998=$B$1)*(Data!$D$2:$D$998=DF$9)*( (Data!$I$2:$I$998=$B$2)+(Data!$I$2:$I$998=$B$3)+(Data!$I$2:$I$998=$B$4) )*(Data!$J$2:$J$998&lt;=$B$5)*(Data!$J$2:$J$998&gt;=$B$6)*(Data!$H$2:$H$998&lt;=DF$11) ) ),"N/A")</f>
        <v>N/A</v>
      </c>
      <c r="DG155" s="6" t="str">
        <f>IF(DG$10="x",IF( SUMPRODUCT( (Data!$A$2:$A$998=$A155)*(Data!$B$2:$B$998=$B155)*(Data!$C$2:$C$998=$B$1)*(Data!$D$2:$D$998=DG$9)*( (Data!$I$2:$I$998=$B$2)+(Data!$I$2:$I$998=$B$3)+(Data!$I$2:$I$998=$B$4) )*(Data!$J$2:$J$998&lt;=$B$5)*(Data!$J$2:$J$998&gt;=$B$6)*(Data!$H$2:$H$998) )=0,"N/A",SUMPRODUCT( (Data!$A$2:$A$998=$A155)*(Data!$B$2:$B$998=$B155)*(Data!$C$2:$C$998=$B$1)*(Data!$D$2:$D$998=DG$9)*( (Data!$I$2:$I$998=$B$2)+(Data!$I$2:$I$998=$B$3)+(Data!$I$2:$I$998=$B$4) )*(Data!$J$2:$J$998&lt;=$B$5)*(Data!$J$2:$J$998&gt;=$B$6)*(Data!$H$2:$H$998&lt;=DG$11) ) ),"N/A")</f>
        <v>N/A</v>
      </c>
      <c r="DH155" s="6" t="str">
        <f>IF(DH$10="x",IF( SUMPRODUCT( (Data!$A$2:$A$998=$A155)*(Data!$B$2:$B$998=$B155)*(Data!$C$2:$C$998=$B$1)*(Data!$D$2:$D$998=DH$9)*( (Data!$I$2:$I$998=$B$2)+(Data!$I$2:$I$998=$B$3)+(Data!$I$2:$I$998=$B$4) )*(Data!$J$2:$J$998&lt;=$B$5)*(Data!$J$2:$J$998&gt;=$B$6)*(Data!$H$2:$H$998) )=0,"N/A",SUMPRODUCT( (Data!$A$2:$A$998=$A155)*(Data!$B$2:$B$998=$B155)*(Data!$C$2:$C$998=$B$1)*(Data!$D$2:$D$998=DH$9)*( (Data!$I$2:$I$998=$B$2)+(Data!$I$2:$I$998=$B$3)+(Data!$I$2:$I$998=$B$4) )*(Data!$J$2:$J$998&lt;=$B$5)*(Data!$J$2:$J$998&gt;=$B$6)*(Data!$H$2:$H$998&lt;=DH$11) ) ),"N/A")</f>
        <v>N/A</v>
      </c>
      <c r="DI155" s="6" t="str">
        <f>IF(DI$10="x",IF( SUMPRODUCT( (Data!$A$2:$A$998=$A155)*(Data!$B$2:$B$998=$B155)*(Data!$C$2:$C$998=$B$1)*(Data!$D$2:$D$998=DI$9)*( (Data!$I$2:$I$998=$B$2)+(Data!$I$2:$I$998=$B$3)+(Data!$I$2:$I$998=$B$4) )*(Data!$J$2:$J$998&lt;=$B$5)*(Data!$J$2:$J$998&gt;=$B$6)*(Data!$H$2:$H$998) )=0,"N/A",SUMPRODUCT( (Data!$A$2:$A$998=$A155)*(Data!$B$2:$B$998=$B155)*(Data!$C$2:$C$998=$B$1)*(Data!$D$2:$D$998=DI$9)*( (Data!$I$2:$I$998=$B$2)+(Data!$I$2:$I$998=$B$3)+(Data!$I$2:$I$998=$B$4) )*(Data!$J$2:$J$998&lt;=$B$5)*(Data!$J$2:$J$998&gt;=$B$6)*(Data!$H$2:$H$998&lt;=DI$11) ) ),"N/A")</f>
        <v>N/A</v>
      </c>
      <c r="DJ155" s="6" t="str">
        <f>IF(DJ$10="x",IF( SUMPRODUCT( (Data!$A$2:$A$998=$A155)*(Data!$B$2:$B$998=$B155)*(Data!$C$2:$C$998=$B$1)*(Data!$D$2:$D$998=DJ$9)*( (Data!$I$2:$I$998=$B$2)+(Data!$I$2:$I$998=$B$3)+(Data!$I$2:$I$998=$B$4) )*(Data!$J$2:$J$998&lt;=$B$5)*(Data!$J$2:$J$998&gt;=$B$6)*(Data!$H$2:$H$998) )=0,"N/A",SUMPRODUCT( (Data!$A$2:$A$998=$A155)*(Data!$B$2:$B$998=$B155)*(Data!$C$2:$C$998=$B$1)*(Data!$D$2:$D$998=DJ$9)*( (Data!$I$2:$I$998=$B$2)+(Data!$I$2:$I$998=$B$3)+(Data!$I$2:$I$998=$B$4) )*(Data!$J$2:$J$998&lt;=$B$5)*(Data!$J$2:$J$998&gt;=$B$6)*(Data!$H$2:$H$998&lt;=DJ$11) ) ),"N/A")</f>
        <v>N/A</v>
      </c>
      <c r="DK155" s="6" t="str">
        <f t="shared" si="150"/>
        <v>N/A</v>
      </c>
      <c r="DO155" s="6" t="str">
        <f t="shared" si="154"/>
        <v>N/A</v>
      </c>
      <c r="DP155" s="6" t="str">
        <f t="shared" si="140"/>
        <v>N/A</v>
      </c>
      <c r="DQ155" s="6" t="str">
        <f t="shared" si="141"/>
        <v>N/A</v>
      </c>
      <c r="DR155" s="6" t="str">
        <f t="shared" si="142"/>
        <v>N/A</v>
      </c>
      <c r="DS155" s="6" t="str">
        <f t="shared" ref="DS155:DS211" si="172">IF(BY155&lt;&gt;"N/A",IF(CV155&lt;&gt;"N/A",BY155*CV155,"N/A"),"N/A")</f>
        <v>N/A</v>
      </c>
      <c r="DT155" s="6" t="str">
        <f t="shared" ref="DT155:DT211" si="173">IF(BZ155&lt;&gt;"N/A",IF(CW155&lt;&gt;"N/A",BZ155*CW155,"N/A"),"N/A")</f>
        <v>N/A</v>
      </c>
      <c r="DU155" s="6" t="str">
        <f t="shared" ref="DU155:DU211" si="174">IF(CA155&lt;&gt;"N/A",IF(CX155&lt;&gt;"N/A",CA155*CX155,"N/A"),"N/A")</f>
        <v>N/A</v>
      </c>
      <c r="DV155" s="6" t="str">
        <f t="shared" ref="DV155:DV211" si="175">IF(CB155&lt;&gt;"N/A",IF(CY155&lt;&gt;"N/A",CB155*CY155,"N/A"),"N/A")</f>
        <v>N/A</v>
      </c>
      <c r="DW155" s="6" t="str">
        <f t="shared" ref="DW155:DW211" si="176">IF(CC155&lt;&gt;"N/A",IF(CZ155&lt;&gt;"N/A",CC155*CZ155,"N/A"),"N/A")</f>
        <v>N/A</v>
      </c>
      <c r="DX155" s="6" t="str">
        <f t="shared" ref="DX155:DX211" si="177">IF(CD155&lt;&gt;"N/A",IF(DA155&lt;&gt;"N/A",CD155*DA155,"N/A"),"N/A")</f>
        <v>N/A</v>
      </c>
      <c r="DY155" s="6" t="str">
        <f t="shared" ref="DY155:DY211" si="178">IF(CE155&lt;&gt;"N/A",IF(DB155&lt;&gt;"N/A",CE155*DB155,"N/A"),"N/A")</f>
        <v>N/A</v>
      </c>
      <c r="DZ155" s="6" t="str">
        <f t="shared" ref="DZ155:DZ211" si="179">IF(CF155&lt;&gt;"N/A",IF(DC155&lt;&gt;"N/A",CF155*DC155,"N/A"),"N/A")</f>
        <v>N/A</v>
      </c>
      <c r="EA155" s="6" t="str">
        <f t="shared" ref="EA155:EA211" si="180">IF(CG155&lt;&gt;"N/A",IF(DD155&lt;&gt;"N/A",CG155*DD155,"N/A"),"N/A")</f>
        <v>N/A</v>
      </c>
      <c r="EB155" s="6" t="str">
        <f t="shared" ref="EB155:EB211" si="181">IF(CH155&lt;&gt;"N/A",IF(DE155&lt;&gt;"N/A",CH155*DE155,"N/A"),"N/A")</f>
        <v>N/A</v>
      </c>
      <c r="EC155" s="6" t="str">
        <f t="shared" ref="EC155:EC211" si="182">IF(CI155&lt;&gt;"N/A",IF(DF155&lt;&gt;"N/A",CI155*DF155,"N/A"),"N/A")</f>
        <v>N/A</v>
      </c>
      <c r="ED155" s="6" t="str">
        <f t="shared" ref="ED155:ED211" si="183">IF(CJ155&lt;&gt;"N/A",IF(DG155&lt;&gt;"N/A",CJ155*DG155,"N/A"),"N/A")</f>
        <v>N/A</v>
      </c>
      <c r="EE155" s="6" t="str">
        <f t="shared" ref="EE155:EE211" si="184">IF(CK155&lt;&gt;"N/A",IF(DH155&lt;&gt;"N/A",CK155*DH155,"N/A"),"N/A")</f>
        <v>N/A</v>
      </c>
      <c r="EF155" s="6" t="str">
        <f t="shared" ref="EF155:EF211" si="185">IF(CL155&lt;&gt;"N/A",IF(DI155&lt;&gt;"N/A",CL155*DI155,"N/A"),"N/A")</f>
        <v>N/A</v>
      </c>
      <c r="EG155" s="6" t="str">
        <f t="shared" ref="EG155:EG211" si="186">IF(CM155&lt;&gt;"N/A",IF(DJ155&lt;&gt;"N/A",CM155*DJ155,"N/A"),"N/A")</f>
        <v>N/A</v>
      </c>
      <c r="EH155" s="6" t="str">
        <f t="shared" si="151"/>
        <v>N/A</v>
      </c>
      <c r="EL155" s="6" t="str">
        <f t="shared" si="155"/>
        <v>N/A</v>
      </c>
      <c r="EM155" s="6" t="str">
        <f t="shared" si="143"/>
        <v>N/A</v>
      </c>
      <c r="EN155" s="6" t="str">
        <f t="shared" si="144"/>
        <v>N/A</v>
      </c>
      <c r="EO155" s="6" t="str">
        <f t="shared" si="145"/>
        <v>N/A</v>
      </c>
      <c r="EP155" s="6" t="str">
        <f t="shared" ref="EP155:EP211" si="187">IF(BB155&lt;&gt;"N/A",IF(DS155&lt;&gt;"N/A",BB155*DS155,"N/A"),"N/A")</f>
        <v>N/A</v>
      </c>
      <c r="EQ155" s="6" t="str">
        <f t="shared" ref="EQ155:EQ211" si="188">IF(BC155&lt;&gt;"N/A",IF(DT155&lt;&gt;"N/A",BC155*DT155,"N/A"),"N/A")</f>
        <v>N/A</v>
      </c>
      <c r="ER155" s="6" t="str">
        <f t="shared" ref="ER155:ER211" si="189">IF(BD155&lt;&gt;"N/A",IF(DU155&lt;&gt;"N/A",BD155*DU155,"N/A"),"N/A")</f>
        <v>N/A</v>
      </c>
      <c r="ES155" s="6" t="str">
        <f t="shared" ref="ES155:ES211" si="190">IF(BE155&lt;&gt;"N/A",IF(DV155&lt;&gt;"N/A",BE155*DV155,"N/A"),"N/A")</f>
        <v>N/A</v>
      </c>
      <c r="ET155" s="6" t="str">
        <f t="shared" ref="ET155:ET211" si="191">IF(BF155&lt;&gt;"N/A",IF(DW155&lt;&gt;"N/A",BF155*DW155,"N/A"),"N/A")</f>
        <v>N/A</v>
      </c>
      <c r="EU155" s="6" t="str">
        <f t="shared" ref="EU155:EU211" si="192">IF(BG155&lt;&gt;"N/A",IF(DX155&lt;&gt;"N/A",BG155*DX155,"N/A"),"N/A")</f>
        <v>N/A</v>
      </c>
      <c r="EV155" s="6" t="str">
        <f t="shared" ref="EV155:EV211" si="193">IF(BH155&lt;&gt;"N/A",IF(DY155&lt;&gt;"N/A",BH155*DY155,"N/A"),"N/A")</f>
        <v>N/A</v>
      </c>
      <c r="EW155" s="6" t="str">
        <f t="shared" ref="EW155:EW211" si="194">IF(BI155&lt;&gt;"N/A",IF(DZ155&lt;&gt;"N/A",BI155*DZ155,"N/A"),"N/A")</f>
        <v>N/A</v>
      </c>
      <c r="EX155" s="6" t="str">
        <f t="shared" ref="EX155:EX211" si="195">IF(BJ155&lt;&gt;"N/A",IF(EA155&lt;&gt;"N/A",BJ155*EA155,"N/A"),"N/A")</f>
        <v>N/A</v>
      </c>
      <c r="EY155" s="6" t="str">
        <f t="shared" ref="EY155:EY211" si="196">IF(BK155&lt;&gt;"N/A",IF(EB155&lt;&gt;"N/A",BK155*EB155,"N/A"),"N/A")</f>
        <v>N/A</v>
      </c>
      <c r="EZ155" s="6" t="str">
        <f t="shared" ref="EZ155:EZ211" si="197">IF(BL155&lt;&gt;"N/A",IF(EC155&lt;&gt;"N/A",BL155*EC155,"N/A"),"N/A")</f>
        <v>N/A</v>
      </c>
      <c r="FA155" s="6" t="str">
        <f t="shared" ref="FA155:FA211" si="198">IF(BM155&lt;&gt;"N/A",IF(ED155&lt;&gt;"N/A",BM155*ED155,"N/A"),"N/A")</f>
        <v>N/A</v>
      </c>
      <c r="FB155" s="6" t="str">
        <f t="shared" ref="FB155:FB211" si="199">IF(BN155&lt;&gt;"N/A",IF(EE155&lt;&gt;"N/A",BN155*EE155,"N/A"),"N/A")</f>
        <v>N/A</v>
      </c>
      <c r="FC155" s="6" t="str">
        <f t="shared" ref="FC155:FC211" si="200">IF(BO155&lt;&gt;"N/A",IF(EF155&lt;&gt;"N/A",BO155*EF155,"N/A"),"N/A")</f>
        <v>N/A</v>
      </c>
      <c r="FD155" s="6" t="str">
        <f t="shared" ref="FD155:FD211" si="201">IF(BP155&lt;&gt;"N/A",IF(EG155&lt;&gt;"N/A",BP155*EG155,"N/A"),"N/A")</f>
        <v>N/A</v>
      </c>
      <c r="FE155" s="6" t="str">
        <f t="shared" si="152"/>
        <v>N/A</v>
      </c>
      <c r="FI155" s="6">
        <f>SUMPRODUCT( (Data!$A$2:$A$1768=$A155)*(Data!$B$2:$B$1768=$B155)*(Data!$J$2:$J$1768) ) / (SUMPRODUCT( (Data!$A$2:$A$1768=$A155)*(Data!$B$2:$B$1768=$B155)*1 ))</f>
        <v>12</v>
      </c>
      <c r="FJ155" s="6">
        <f>IF(SUMPRODUCT( (Data!$A$2:$A$1768=$A155)*(Data!$B$2:$B$1768=$B155)*(Data!$I$2:$I$1768="YES") )&gt;0,1,0)</f>
        <v>0</v>
      </c>
      <c r="FK155" s="6">
        <f>IF(SUMPRODUCT( (Data!$A$2:$A$1768=$A155)*(Data!$B$2:$B$1768=$B155)*(Data!$I$2:$I$1768="NO") )&gt;0,1,0)</f>
        <v>1</v>
      </c>
      <c r="FL155" s="6">
        <f t="shared" si="156"/>
        <v>0</v>
      </c>
    </row>
    <row r="156" spans="1:168" x14ac:dyDescent="0.25">
      <c r="A156" s="23" t="s">
        <v>66</v>
      </c>
      <c r="B156" s="6" t="s">
        <v>160</v>
      </c>
      <c r="C156" s="30"/>
      <c r="D156" s="6" t="str">
        <f>IF(D$10="x",IF( SUMPRODUCT( (Data!$A$2:$A$998=$A156)*(Data!$B$2:$B$998=$B156)*(Data!$C$2:$C$998=$B$1)*(Data!$D$2:$D$998=D$9)*( (Data!$I$2:$I$998=$B$2)+(Data!$I$2:$I$998=$B$3)+(Data!$I$2:$I$998=$B$4) )*(Data!$J$2:$J$998&lt;=$B$5)*(Data!$J$2:$J$998&gt;=$B$6)*(Data!$E$2:$E$998) )=0,"N/A",SUMPRODUCT( (Data!$A$2:$A$998=$A156)*(Data!$B$2:$B$998=$B156)*(Data!$C$2:$C$998=$B$1)*(Data!$D$2:$D$998=D$9)*( (Data!$I$2:$I$998=$B$2)+(Data!$I$2:$I$998=$B$3)+(Data!$I$2:$I$998=$B$4) )*(Data!$J$2:$J$998&lt;=$B$5)*(Data!$J$2:$J$998&gt;=$B$6)*(Data!$E$2:$E$998&gt;=D$11) ) ),"N/A")</f>
        <v>N/A</v>
      </c>
      <c r="E156" s="6" t="str">
        <f>IF(E$10="x",IF( SUMPRODUCT( (Data!$A$2:$A$998=$A156)*(Data!$B$2:$B$998=$B156)*(Data!$C$2:$C$998=$B$1)*(Data!$D$2:$D$998=E$9)*( (Data!$I$2:$I$998=$B$2)+(Data!$I$2:$I$998=$B$3)+(Data!$I$2:$I$998=$B$4) )*(Data!$J$2:$J$998&lt;=$B$5)*(Data!$J$2:$J$998&gt;=$B$6)*(Data!$E$2:$E$998) )=0,"N/A",SUMPRODUCT( (Data!$A$2:$A$998=$A156)*(Data!$B$2:$B$998=$B156)*(Data!$C$2:$C$998=$B$1)*(Data!$D$2:$D$998=E$9)*( (Data!$I$2:$I$998=$B$2)+(Data!$I$2:$I$998=$B$3)+(Data!$I$2:$I$998=$B$4) )*(Data!$J$2:$J$998&lt;=$B$5)*(Data!$J$2:$J$998&gt;=$B$6)*(Data!$E$2:$E$998&gt;=E$11) ) ),"N/A")</f>
        <v>N/A</v>
      </c>
      <c r="F156" s="6" t="str">
        <f>IF(F$10="x",IF( SUMPRODUCT( (Data!$A$2:$A$998=$A156)*(Data!$B$2:$B$998=$B156)*(Data!$C$2:$C$998=$B$1)*(Data!$D$2:$D$998=F$9)*( (Data!$I$2:$I$998=$B$2)+(Data!$I$2:$I$998=$B$3)+(Data!$I$2:$I$998=$B$4) )*(Data!$J$2:$J$998&lt;=$B$5)*(Data!$J$2:$J$998&gt;=$B$6)*(Data!$E$2:$E$998) )=0,"N/A",SUMPRODUCT( (Data!$A$2:$A$998=$A156)*(Data!$B$2:$B$998=$B156)*(Data!$C$2:$C$998=$B$1)*(Data!$D$2:$D$998=F$9)*( (Data!$I$2:$I$998=$B$2)+(Data!$I$2:$I$998=$B$3)+(Data!$I$2:$I$998=$B$4) )*(Data!$J$2:$J$998&lt;=$B$5)*(Data!$J$2:$J$998&gt;=$B$6)*(Data!$E$2:$E$998&gt;=F$11) ) ),"N/A")</f>
        <v>N/A</v>
      </c>
      <c r="G156" s="6" t="str">
        <f>IF(G$10="x",IF( SUMPRODUCT( (Data!$A$2:$A$998=$A156)*(Data!$B$2:$B$998=$B156)*(Data!$C$2:$C$998=$B$1)*(Data!$D$2:$D$998=G$9)*( (Data!$I$2:$I$998=$B$2)+(Data!$I$2:$I$998=$B$3)+(Data!$I$2:$I$998=$B$4) )*(Data!$J$2:$J$998&lt;=$B$5)*(Data!$J$2:$J$998&gt;=$B$6)*(Data!$E$2:$E$998) )=0,"N/A",SUMPRODUCT( (Data!$A$2:$A$998=$A156)*(Data!$B$2:$B$998=$B156)*(Data!$C$2:$C$998=$B$1)*(Data!$D$2:$D$998=G$9)*( (Data!$I$2:$I$998=$B$2)+(Data!$I$2:$I$998=$B$3)+(Data!$I$2:$I$998=$B$4) )*(Data!$J$2:$J$998&lt;=$B$5)*(Data!$J$2:$J$998&gt;=$B$6)*(Data!$E$2:$E$998&gt;=G$11) ) ),"N/A")</f>
        <v>N/A</v>
      </c>
      <c r="H156" s="6" t="str">
        <f>IF(H$10="x",IF( SUMPRODUCT( (Data!$A$2:$A$998=$A156)*(Data!$B$2:$B$998=$B156)*(Data!$C$2:$C$998=$B$1)*(Data!$D$2:$D$998=H$9)*( (Data!$I$2:$I$998=$B$2)+(Data!$I$2:$I$998=$B$3)+(Data!$I$2:$I$998=$B$4) )*(Data!$J$2:$J$998&lt;=$B$5)*(Data!$J$2:$J$998&gt;=$B$6)*(Data!$E$2:$E$998) )=0,"N/A",SUMPRODUCT( (Data!$A$2:$A$998=$A156)*(Data!$B$2:$B$998=$B156)*(Data!$C$2:$C$998=$B$1)*(Data!$D$2:$D$998=H$9)*( (Data!$I$2:$I$998=$B$2)+(Data!$I$2:$I$998=$B$3)+(Data!$I$2:$I$998=$B$4) )*(Data!$J$2:$J$998&lt;=$B$5)*(Data!$J$2:$J$998&gt;=$B$6)*(Data!$E$2:$E$998&gt;=H$11) ) ),"N/A")</f>
        <v>N/A</v>
      </c>
      <c r="I156" s="6" t="str">
        <f>IF(I$10="x",IF( SUMPRODUCT( (Data!$A$2:$A$998=$A156)*(Data!$B$2:$B$998=$B156)*(Data!$C$2:$C$998=$B$1)*(Data!$D$2:$D$998=I$9)*( (Data!$I$2:$I$998=$B$2)+(Data!$I$2:$I$998=$B$3)+(Data!$I$2:$I$998=$B$4) )*(Data!$J$2:$J$998&lt;=$B$5)*(Data!$J$2:$J$998&gt;=$B$6)*(Data!$E$2:$E$998) )=0,"N/A",SUMPRODUCT( (Data!$A$2:$A$998=$A156)*(Data!$B$2:$B$998=$B156)*(Data!$C$2:$C$998=$B$1)*(Data!$D$2:$D$998=I$9)*( (Data!$I$2:$I$998=$B$2)+(Data!$I$2:$I$998=$B$3)+(Data!$I$2:$I$998=$B$4) )*(Data!$J$2:$J$998&lt;=$B$5)*(Data!$J$2:$J$998&gt;=$B$6)*(Data!$E$2:$E$998&gt;=I$11) ) ),"N/A")</f>
        <v>N/A</v>
      </c>
      <c r="J156" s="6" t="str">
        <f>IF(J$10="x",IF( SUMPRODUCT( (Data!$A$2:$A$998=$A156)*(Data!$B$2:$B$998=$B156)*(Data!$C$2:$C$998=$B$1)*(Data!$D$2:$D$998=J$9)*( (Data!$I$2:$I$998=$B$2)+(Data!$I$2:$I$998=$B$3)+(Data!$I$2:$I$998=$B$4) )*(Data!$J$2:$J$998&lt;=$B$5)*(Data!$J$2:$J$998&gt;=$B$6)*(Data!$E$2:$E$998) )=0,"N/A",SUMPRODUCT( (Data!$A$2:$A$998=$A156)*(Data!$B$2:$B$998=$B156)*(Data!$C$2:$C$998=$B$1)*(Data!$D$2:$D$998=J$9)*( (Data!$I$2:$I$998=$B$2)+(Data!$I$2:$I$998=$B$3)+(Data!$I$2:$I$998=$B$4) )*(Data!$J$2:$J$998&lt;=$B$5)*(Data!$J$2:$J$998&gt;=$B$6)*(Data!$E$2:$E$998&gt;=J$11) ) ),"N/A")</f>
        <v>N/A</v>
      </c>
      <c r="K156" s="6" t="str">
        <f>IF(K$10="x",IF( SUMPRODUCT( (Data!$A$2:$A$998=$A156)*(Data!$B$2:$B$998=$B156)*(Data!$C$2:$C$998=$B$1)*(Data!$D$2:$D$998=K$9)*( (Data!$I$2:$I$998=$B$2)+(Data!$I$2:$I$998=$B$3)+(Data!$I$2:$I$998=$B$4) )*(Data!$J$2:$J$998&lt;=$B$5)*(Data!$J$2:$J$998&gt;=$B$6)*(Data!$E$2:$E$998) )=0,"N/A",SUMPRODUCT( (Data!$A$2:$A$998=$A156)*(Data!$B$2:$B$998=$B156)*(Data!$C$2:$C$998=$B$1)*(Data!$D$2:$D$998=K$9)*( (Data!$I$2:$I$998=$B$2)+(Data!$I$2:$I$998=$B$3)+(Data!$I$2:$I$998=$B$4) )*(Data!$J$2:$J$998&lt;=$B$5)*(Data!$J$2:$J$998&gt;=$B$6)*(Data!$E$2:$E$998&gt;=K$11) ) ),"N/A")</f>
        <v>N/A</v>
      </c>
      <c r="L156" s="6" t="str">
        <f>IF(L$10="x",IF( SUMPRODUCT( (Data!$A$2:$A$998=$A156)*(Data!$B$2:$B$998=$B156)*(Data!$C$2:$C$998=$B$1)*(Data!$D$2:$D$998=L$9)*( (Data!$I$2:$I$998=$B$2)+(Data!$I$2:$I$998=$B$3)+(Data!$I$2:$I$998=$B$4) )*(Data!$J$2:$J$998&lt;=$B$5)*(Data!$J$2:$J$998&gt;=$B$6)*(Data!$E$2:$E$998) )=0,"N/A",SUMPRODUCT( (Data!$A$2:$A$998=$A156)*(Data!$B$2:$B$998=$B156)*(Data!$C$2:$C$998=$B$1)*(Data!$D$2:$D$998=L$9)*( (Data!$I$2:$I$998=$B$2)+(Data!$I$2:$I$998=$B$3)+(Data!$I$2:$I$998=$B$4) )*(Data!$J$2:$J$998&lt;=$B$5)*(Data!$J$2:$J$998&gt;=$B$6)*(Data!$E$2:$E$998&gt;=L$11) ) ),"N/A")</f>
        <v>N/A</v>
      </c>
      <c r="M156" s="6" t="str">
        <f>IF(M$10="x",IF( SUMPRODUCT( (Data!$A$2:$A$998=$A156)*(Data!$B$2:$B$998=$B156)*(Data!$C$2:$C$998=$B$1)*(Data!$D$2:$D$998=M$9)*( (Data!$I$2:$I$998=$B$2)+(Data!$I$2:$I$998=$B$3)+(Data!$I$2:$I$998=$B$4) )*(Data!$J$2:$J$998&lt;=$B$5)*(Data!$J$2:$J$998&gt;=$B$6)*(Data!$E$2:$E$998) )=0,"N/A",SUMPRODUCT( (Data!$A$2:$A$998=$A156)*(Data!$B$2:$B$998=$B156)*(Data!$C$2:$C$998=$B$1)*(Data!$D$2:$D$998=M$9)*( (Data!$I$2:$I$998=$B$2)+(Data!$I$2:$I$998=$B$3)+(Data!$I$2:$I$998=$B$4) )*(Data!$J$2:$J$998&lt;=$B$5)*(Data!$J$2:$J$998&gt;=$B$6)*(Data!$E$2:$E$998&gt;=M$11) ) ),"N/A")</f>
        <v>N/A</v>
      </c>
      <c r="N156" s="6" t="str">
        <f>IF(N$10="x",IF( SUMPRODUCT( (Data!$A$2:$A$998=$A156)*(Data!$B$2:$B$998=$B156)*(Data!$C$2:$C$998=$B$1)*(Data!$D$2:$D$998=N$9)*( (Data!$I$2:$I$998=$B$2)+(Data!$I$2:$I$998=$B$3)+(Data!$I$2:$I$998=$B$4) )*(Data!$J$2:$J$998&lt;=$B$5)*(Data!$J$2:$J$998&gt;=$B$6)*(Data!$E$2:$E$998) )=0,"N/A",SUMPRODUCT( (Data!$A$2:$A$998=$A156)*(Data!$B$2:$B$998=$B156)*(Data!$C$2:$C$998=$B$1)*(Data!$D$2:$D$998=N$9)*( (Data!$I$2:$I$998=$B$2)+(Data!$I$2:$I$998=$B$3)+(Data!$I$2:$I$998=$B$4) )*(Data!$J$2:$J$998&lt;=$B$5)*(Data!$J$2:$J$998&gt;=$B$6)*(Data!$E$2:$E$998&gt;=N$11) ) ),"N/A")</f>
        <v>N/A</v>
      </c>
      <c r="O156" s="6" t="str">
        <f>IF(O$10="x",IF( SUMPRODUCT( (Data!$A$2:$A$998=$A156)*(Data!$B$2:$B$998=$B156)*(Data!$C$2:$C$998=$B$1)*(Data!$D$2:$D$998=O$9)*( (Data!$I$2:$I$998=$B$2)+(Data!$I$2:$I$998=$B$3)+(Data!$I$2:$I$998=$B$4) )*(Data!$J$2:$J$998&lt;=$B$5)*(Data!$J$2:$J$998&gt;=$B$6)*(Data!$E$2:$E$998) )=0,"N/A",SUMPRODUCT( (Data!$A$2:$A$998=$A156)*(Data!$B$2:$B$998=$B156)*(Data!$C$2:$C$998=$B$1)*(Data!$D$2:$D$998=O$9)*( (Data!$I$2:$I$998=$B$2)+(Data!$I$2:$I$998=$B$3)+(Data!$I$2:$I$998=$B$4) )*(Data!$J$2:$J$998&lt;=$B$5)*(Data!$J$2:$J$998&gt;=$B$6)*(Data!$E$2:$E$998&gt;=O$11) ) ),"N/A")</f>
        <v>N/A</v>
      </c>
      <c r="P156" s="6" t="str">
        <f>IF(P$10="x",IF( SUMPRODUCT( (Data!$A$2:$A$998=$A156)*(Data!$B$2:$B$998=$B156)*(Data!$C$2:$C$998=$B$1)*(Data!$D$2:$D$998=P$9)*( (Data!$I$2:$I$998=$B$2)+(Data!$I$2:$I$998=$B$3)+(Data!$I$2:$I$998=$B$4) )*(Data!$J$2:$J$998&lt;=$B$5)*(Data!$J$2:$J$998&gt;=$B$6)*(Data!$E$2:$E$998) )=0,"N/A",SUMPRODUCT( (Data!$A$2:$A$998=$A156)*(Data!$B$2:$B$998=$B156)*(Data!$C$2:$C$998=$B$1)*(Data!$D$2:$D$998=P$9)*( (Data!$I$2:$I$998=$B$2)+(Data!$I$2:$I$998=$B$3)+(Data!$I$2:$I$998=$B$4) )*(Data!$J$2:$J$998&lt;=$B$5)*(Data!$J$2:$J$998&gt;=$B$6)*(Data!$E$2:$E$998&gt;=P$11) ) ),"N/A")</f>
        <v>N/A</v>
      </c>
      <c r="Q156" s="6" t="str">
        <f>IF(Q$10="x",IF( SUMPRODUCT( (Data!$A$2:$A$998=$A156)*(Data!$B$2:$B$998=$B156)*(Data!$C$2:$C$998=$B$1)*(Data!$D$2:$D$998=Q$9)*( (Data!$I$2:$I$998=$B$2)+(Data!$I$2:$I$998=$B$3)+(Data!$I$2:$I$998=$B$4) )*(Data!$J$2:$J$998&lt;=$B$5)*(Data!$J$2:$J$998&gt;=$B$6)*(Data!$E$2:$E$998) )=0,"N/A",SUMPRODUCT( (Data!$A$2:$A$998=$A156)*(Data!$B$2:$B$998=$B156)*(Data!$C$2:$C$998=$B$1)*(Data!$D$2:$D$998=Q$9)*( (Data!$I$2:$I$998=$B$2)+(Data!$I$2:$I$998=$B$3)+(Data!$I$2:$I$998=$B$4) )*(Data!$J$2:$J$998&lt;=$B$5)*(Data!$J$2:$J$998&gt;=$B$6)*(Data!$E$2:$E$998&gt;=Q$11) ) ),"N/A")</f>
        <v>N/A</v>
      </c>
      <c r="R156" s="6" t="str">
        <f>IF(R$10="x",IF( SUMPRODUCT( (Data!$A$2:$A$998=$A156)*(Data!$B$2:$B$998=$B156)*(Data!$C$2:$C$998=$B$1)*(Data!$D$2:$D$998=R$9)*( (Data!$I$2:$I$998=$B$2)+(Data!$I$2:$I$998=$B$3)+(Data!$I$2:$I$998=$B$4) )*(Data!$J$2:$J$998&lt;=$B$5)*(Data!$J$2:$J$998&gt;=$B$6)*(Data!$E$2:$E$998) )=0,"N/A",SUMPRODUCT( (Data!$A$2:$A$998=$A156)*(Data!$B$2:$B$998=$B156)*(Data!$C$2:$C$998=$B$1)*(Data!$D$2:$D$998=R$9)*( (Data!$I$2:$I$998=$B$2)+(Data!$I$2:$I$998=$B$3)+(Data!$I$2:$I$998=$B$4) )*(Data!$J$2:$J$998&lt;=$B$5)*(Data!$J$2:$J$998&gt;=$B$6)*(Data!$E$2:$E$998&gt;=R$11) ) ),"N/A")</f>
        <v>N/A</v>
      </c>
      <c r="S156" s="6" t="str">
        <f>IF(S$10="x",IF( SUMPRODUCT( (Data!$A$2:$A$998=$A156)*(Data!$B$2:$B$998=$B156)*(Data!$C$2:$C$998=$B$1)*(Data!$D$2:$D$998=S$9)*( (Data!$I$2:$I$998=$B$2)+(Data!$I$2:$I$998=$B$3)+(Data!$I$2:$I$998=$B$4) )*(Data!$J$2:$J$998&lt;=$B$5)*(Data!$J$2:$J$998&gt;=$B$6)*(Data!$E$2:$E$998) )=0,"N/A",SUMPRODUCT( (Data!$A$2:$A$998=$A156)*(Data!$B$2:$B$998=$B156)*(Data!$C$2:$C$998=$B$1)*(Data!$D$2:$D$998=S$9)*( (Data!$I$2:$I$998=$B$2)+(Data!$I$2:$I$998=$B$3)+(Data!$I$2:$I$998=$B$4) )*(Data!$J$2:$J$998&lt;=$B$5)*(Data!$J$2:$J$998&gt;=$B$6)*(Data!$E$2:$E$998&gt;=S$11) ) ),"N/A")</f>
        <v>N/A</v>
      </c>
      <c r="T156" s="6" t="str">
        <f>IF(T$10="x",IF( SUMPRODUCT( (Data!$A$2:$A$998=$A156)*(Data!$B$2:$B$998=$B156)*(Data!$C$2:$C$998=$B$1)*(Data!$D$2:$D$998=T$9)*( (Data!$I$2:$I$998=$B$2)+(Data!$I$2:$I$998=$B$3)+(Data!$I$2:$I$998=$B$4) )*(Data!$J$2:$J$998&lt;=$B$5)*(Data!$J$2:$J$998&gt;=$B$6)*(Data!$E$2:$E$998) )=0,"N/A",SUMPRODUCT( (Data!$A$2:$A$998=$A156)*(Data!$B$2:$B$998=$B156)*(Data!$C$2:$C$998=$B$1)*(Data!$D$2:$D$998=T$9)*( (Data!$I$2:$I$998=$B$2)+(Data!$I$2:$I$998=$B$3)+(Data!$I$2:$I$998=$B$4) )*(Data!$J$2:$J$998&lt;=$B$5)*(Data!$J$2:$J$998&gt;=$B$6)*(Data!$E$2:$E$998&gt;=T$11) ) ),"N/A")</f>
        <v>N/A</v>
      </c>
      <c r="U156" s="6" t="str">
        <f>IF(U$10="x",IF( SUMPRODUCT( (Data!$A$2:$A$998=$A156)*(Data!$B$2:$B$998=$B156)*(Data!$C$2:$C$998=$B$1)*(Data!$D$2:$D$998=U$9)*( (Data!$I$2:$I$998=$B$2)+(Data!$I$2:$I$998=$B$3)+(Data!$I$2:$I$998=$B$4) )*(Data!$J$2:$J$998&lt;=$B$5)*(Data!$J$2:$J$998&gt;=$B$6)*(Data!$E$2:$E$998) )=0,"N/A",SUMPRODUCT( (Data!$A$2:$A$998=$A156)*(Data!$B$2:$B$998=$B156)*(Data!$C$2:$C$998=$B$1)*(Data!$D$2:$D$998=U$9)*( (Data!$I$2:$I$998=$B$2)+(Data!$I$2:$I$998=$B$3)+(Data!$I$2:$I$998=$B$4) )*(Data!$J$2:$J$998&lt;=$B$5)*(Data!$J$2:$J$998&gt;=$B$6)*(Data!$E$2:$E$998&gt;=U$11) ) ),"N/A")</f>
        <v>N/A</v>
      </c>
      <c r="V156" s="6" t="str">
        <f>IF(V$10="x",IF( SUMPRODUCT( (Data!$A$2:$A$998=$A156)*(Data!$B$2:$B$998=$B156)*(Data!$C$2:$C$998=$B$1)*(Data!$D$2:$D$998=V$9)*( (Data!$I$2:$I$998=$B$2)+(Data!$I$2:$I$998=$B$3)+(Data!$I$2:$I$998=$B$4) )*(Data!$J$2:$J$998&lt;=$B$5)*(Data!$J$2:$J$998&gt;=$B$6)*(Data!$E$2:$E$998) )=0,"N/A",SUMPRODUCT( (Data!$A$2:$A$998=$A156)*(Data!$B$2:$B$998=$B156)*(Data!$C$2:$C$998=$B$1)*(Data!$D$2:$D$998=V$9)*( (Data!$I$2:$I$998=$B$2)+(Data!$I$2:$I$998=$B$3)+(Data!$I$2:$I$998=$B$4) )*(Data!$J$2:$J$998&lt;=$B$5)*(Data!$J$2:$J$998&gt;=$B$6)*(Data!$E$2:$E$998&gt;=V$11) ) ),"N/A")</f>
        <v>N/A</v>
      </c>
      <c r="W156" s="6" t="str">
        <f t="shared" si="146"/>
        <v>N/A</v>
      </c>
      <c r="AA156" s="6" t="str">
        <f>IF(AA$10="x",IF( SUMPRODUCT( (Data!$A$2:$A$998=$A156)*(Data!$B$2:$B$998=$B156)*(Data!$C$2:$C$998=$B$1)*(Data!$D$2:$D$998=AA$9)*( (Data!$I$2:$I$998=$B$2)+(Data!$I$2:$I$998=$B$3)+(Data!$I$2:$I$998=$B$4) )*(Data!$J$2:$J$998&lt;=$B$5)*(Data!$J$2:$J$998&gt;=$B$6)*(Data!$G$2:$G$998) )=0,"N/A",SUMPRODUCT( (Data!$A$2:$A$998=$A156)*(Data!$B$2:$B$998=$B156)*(Data!$C$2:$C$998=$B$1)*(Data!$D$2:$D$998=AA$9)*( (Data!$I$2:$I$998=$B$2)+(Data!$I$2:$I$998=$B$3)+(Data!$I$2:$I$998=$B$4) )*(Data!$J$2:$J$998&lt;=$B$5)*(Data!$J$2:$J$998&gt;=$B$6)*(Data!$G$2:$G$998&lt;=AA$11) ) ),"N/A")</f>
        <v>N/A</v>
      </c>
      <c r="AB156" s="6" t="str">
        <f>IF(AB$10="x",IF( SUMPRODUCT( (Data!$A$2:$A$998=$A156)*(Data!$B$2:$B$998=$B156)*(Data!$C$2:$C$998=$B$1)*(Data!$D$2:$D$998=AB$9)*( (Data!$I$2:$I$998=$B$2)+(Data!$I$2:$I$998=$B$3)+(Data!$I$2:$I$998=$B$4) )*(Data!$J$2:$J$998&lt;=$B$5)*(Data!$J$2:$J$998&gt;=$B$6)*(Data!$G$2:$G$998) )=0,"N/A",SUMPRODUCT( (Data!$A$2:$A$998=$A156)*(Data!$B$2:$B$998=$B156)*(Data!$C$2:$C$998=$B$1)*(Data!$D$2:$D$998=AB$9)*( (Data!$I$2:$I$998=$B$2)+(Data!$I$2:$I$998=$B$3)+(Data!$I$2:$I$998=$B$4) )*(Data!$J$2:$J$998&lt;=$B$5)*(Data!$J$2:$J$998&gt;=$B$6)*(Data!$G$2:$G$998&lt;=AB$11) ) ),"N/A")</f>
        <v>N/A</v>
      </c>
      <c r="AC156" s="6" t="str">
        <f>IF(AC$10="x",IF( SUMPRODUCT( (Data!$A$2:$A$998=$A156)*(Data!$B$2:$B$998=$B156)*(Data!$C$2:$C$998=$B$1)*(Data!$D$2:$D$998=AC$9)*( (Data!$I$2:$I$998=$B$2)+(Data!$I$2:$I$998=$B$3)+(Data!$I$2:$I$998=$B$4) )*(Data!$J$2:$J$998&lt;=$B$5)*(Data!$J$2:$J$998&gt;=$B$6)*(Data!$G$2:$G$998) )=0,"N/A",SUMPRODUCT( (Data!$A$2:$A$998=$A156)*(Data!$B$2:$B$998=$B156)*(Data!$C$2:$C$998=$B$1)*(Data!$D$2:$D$998=AC$9)*( (Data!$I$2:$I$998=$B$2)+(Data!$I$2:$I$998=$B$3)+(Data!$I$2:$I$998=$B$4) )*(Data!$J$2:$J$998&lt;=$B$5)*(Data!$J$2:$J$998&gt;=$B$6)*(Data!$G$2:$G$998&lt;=AC$11) ) ),"N/A")</f>
        <v>N/A</v>
      </c>
      <c r="AD156" s="6" t="str">
        <f>IF(AD$10="x",IF( SUMPRODUCT( (Data!$A$2:$A$998=$A156)*(Data!$B$2:$B$998=$B156)*(Data!$C$2:$C$998=$B$1)*(Data!$D$2:$D$998=AD$9)*( (Data!$I$2:$I$998=$B$2)+(Data!$I$2:$I$998=$B$3)+(Data!$I$2:$I$998=$B$4) )*(Data!$J$2:$J$998&lt;=$B$5)*(Data!$J$2:$J$998&gt;=$B$6)*(Data!$G$2:$G$998) )=0,"N/A",SUMPRODUCT( (Data!$A$2:$A$998=$A156)*(Data!$B$2:$B$998=$B156)*(Data!$C$2:$C$998=$B$1)*(Data!$D$2:$D$998=AD$9)*( (Data!$I$2:$I$998=$B$2)+(Data!$I$2:$I$998=$B$3)+(Data!$I$2:$I$998=$B$4) )*(Data!$J$2:$J$998&lt;=$B$5)*(Data!$J$2:$J$998&gt;=$B$6)*(Data!$G$2:$G$998&lt;=AD$11) ) ),"N/A")</f>
        <v>N/A</v>
      </c>
      <c r="AE156" s="6" t="str">
        <f>IF(AE$10="x",IF( SUMPRODUCT( (Data!$A$2:$A$998=$A156)*(Data!$B$2:$B$998=$B156)*(Data!$C$2:$C$998=$B$1)*(Data!$D$2:$D$998=AE$9)*( (Data!$I$2:$I$998=$B$2)+(Data!$I$2:$I$998=$B$3)+(Data!$I$2:$I$998=$B$4) )*(Data!$J$2:$J$998&lt;=$B$5)*(Data!$J$2:$J$998&gt;=$B$6)*(Data!$G$2:$G$998) )=0,"N/A",SUMPRODUCT( (Data!$A$2:$A$998=$A156)*(Data!$B$2:$B$998=$B156)*(Data!$C$2:$C$998=$B$1)*(Data!$D$2:$D$998=AE$9)*( (Data!$I$2:$I$998=$B$2)+(Data!$I$2:$I$998=$B$3)+(Data!$I$2:$I$998=$B$4) )*(Data!$J$2:$J$998&lt;=$B$5)*(Data!$J$2:$J$998&gt;=$B$6)*(Data!$G$2:$G$998&lt;=AE$11) ) ),"N/A")</f>
        <v>N/A</v>
      </c>
      <c r="AF156" s="6" t="str">
        <f>IF(AF$10="x",IF( SUMPRODUCT( (Data!$A$2:$A$998=$A156)*(Data!$B$2:$B$998=$B156)*(Data!$C$2:$C$998=$B$1)*(Data!$D$2:$D$998=AF$9)*( (Data!$I$2:$I$998=$B$2)+(Data!$I$2:$I$998=$B$3)+(Data!$I$2:$I$998=$B$4) )*(Data!$J$2:$J$998&lt;=$B$5)*(Data!$J$2:$J$998&gt;=$B$6)*(Data!$G$2:$G$998) )=0,"N/A",SUMPRODUCT( (Data!$A$2:$A$998=$A156)*(Data!$B$2:$B$998=$B156)*(Data!$C$2:$C$998=$B$1)*(Data!$D$2:$D$998=AF$9)*( (Data!$I$2:$I$998=$B$2)+(Data!$I$2:$I$998=$B$3)+(Data!$I$2:$I$998=$B$4) )*(Data!$J$2:$J$998&lt;=$B$5)*(Data!$J$2:$J$998&gt;=$B$6)*(Data!$G$2:$G$998&lt;=AF$11) ) ),"N/A")</f>
        <v>N/A</v>
      </c>
      <c r="AG156" s="6" t="str">
        <f>IF(AG$10="x",IF( SUMPRODUCT( (Data!$A$2:$A$998=$A156)*(Data!$B$2:$B$998=$B156)*(Data!$C$2:$C$998=$B$1)*(Data!$D$2:$D$998=AG$9)*( (Data!$I$2:$I$998=$B$2)+(Data!$I$2:$I$998=$B$3)+(Data!$I$2:$I$998=$B$4) )*(Data!$J$2:$J$998&lt;=$B$5)*(Data!$J$2:$J$998&gt;=$B$6)*(Data!$G$2:$G$998) )=0,"N/A",SUMPRODUCT( (Data!$A$2:$A$998=$A156)*(Data!$B$2:$B$998=$B156)*(Data!$C$2:$C$998=$B$1)*(Data!$D$2:$D$998=AG$9)*( (Data!$I$2:$I$998=$B$2)+(Data!$I$2:$I$998=$B$3)+(Data!$I$2:$I$998=$B$4) )*(Data!$J$2:$J$998&lt;=$B$5)*(Data!$J$2:$J$998&gt;=$B$6)*(Data!$G$2:$G$998&lt;=AG$11) ) ),"N/A")</f>
        <v>N/A</v>
      </c>
      <c r="AH156" s="6" t="str">
        <f>IF(AH$10="x",IF( SUMPRODUCT( (Data!$A$2:$A$998=$A156)*(Data!$B$2:$B$998=$B156)*(Data!$C$2:$C$998=$B$1)*(Data!$D$2:$D$998=AH$9)*( (Data!$I$2:$I$998=$B$2)+(Data!$I$2:$I$998=$B$3)+(Data!$I$2:$I$998=$B$4) )*(Data!$J$2:$J$998&lt;=$B$5)*(Data!$J$2:$J$998&gt;=$B$6)*(Data!$G$2:$G$998) )=0,"N/A",SUMPRODUCT( (Data!$A$2:$A$998=$A156)*(Data!$B$2:$B$998=$B156)*(Data!$C$2:$C$998=$B$1)*(Data!$D$2:$D$998=AH$9)*( (Data!$I$2:$I$998=$B$2)+(Data!$I$2:$I$998=$B$3)+(Data!$I$2:$I$998=$B$4) )*(Data!$J$2:$J$998&lt;=$B$5)*(Data!$J$2:$J$998&gt;=$B$6)*(Data!$G$2:$G$998&lt;=AH$11) ) ),"N/A")</f>
        <v>N/A</v>
      </c>
      <c r="AI156" s="6" t="str">
        <f>IF(AI$10="x",IF( SUMPRODUCT( (Data!$A$2:$A$998=$A156)*(Data!$B$2:$B$998=$B156)*(Data!$C$2:$C$998=$B$1)*(Data!$D$2:$D$998=AI$9)*( (Data!$I$2:$I$998=$B$2)+(Data!$I$2:$I$998=$B$3)+(Data!$I$2:$I$998=$B$4) )*(Data!$J$2:$J$998&lt;=$B$5)*(Data!$J$2:$J$998&gt;=$B$6)*(Data!$G$2:$G$998) )=0,"N/A",SUMPRODUCT( (Data!$A$2:$A$998=$A156)*(Data!$B$2:$B$998=$B156)*(Data!$C$2:$C$998=$B$1)*(Data!$D$2:$D$998=AI$9)*( (Data!$I$2:$I$998=$B$2)+(Data!$I$2:$I$998=$B$3)+(Data!$I$2:$I$998=$B$4) )*(Data!$J$2:$J$998&lt;=$B$5)*(Data!$J$2:$J$998&gt;=$B$6)*(Data!$G$2:$G$998&lt;=AI$11) ) ),"N/A")</f>
        <v>N/A</v>
      </c>
      <c r="AJ156" s="6" t="str">
        <f>IF(AJ$10="x",IF( SUMPRODUCT( (Data!$A$2:$A$998=$A156)*(Data!$B$2:$B$998=$B156)*(Data!$C$2:$C$998=$B$1)*(Data!$D$2:$D$998=AJ$9)*( (Data!$I$2:$I$998=$B$2)+(Data!$I$2:$I$998=$B$3)+(Data!$I$2:$I$998=$B$4) )*(Data!$J$2:$J$998&lt;=$B$5)*(Data!$J$2:$J$998&gt;=$B$6)*(Data!$G$2:$G$998) )=0,"N/A",SUMPRODUCT( (Data!$A$2:$A$998=$A156)*(Data!$B$2:$B$998=$B156)*(Data!$C$2:$C$998=$B$1)*(Data!$D$2:$D$998=AJ$9)*( (Data!$I$2:$I$998=$B$2)+(Data!$I$2:$I$998=$B$3)+(Data!$I$2:$I$998=$B$4) )*(Data!$J$2:$J$998&lt;=$B$5)*(Data!$J$2:$J$998&gt;=$B$6)*(Data!$G$2:$G$998&lt;=AJ$11) ) ),"N/A")</f>
        <v>N/A</v>
      </c>
      <c r="AK156" s="6" t="str">
        <f>IF(AK$10="x",IF( SUMPRODUCT( (Data!$A$2:$A$998=$A156)*(Data!$B$2:$B$998=$B156)*(Data!$C$2:$C$998=$B$1)*(Data!$D$2:$D$998=AK$9)*( (Data!$I$2:$I$998=$B$2)+(Data!$I$2:$I$998=$B$3)+(Data!$I$2:$I$998=$B$4) )*(Data!$J$2:$J$998&lt;=$B$5)*(Data!$J$2:$J$998&gt;=$B$6)*(Data!$G$2:$G$998) )=0,"N/A",SUMPRODUCT( (Data!$A$2:$A$998=$A156)*(Data!$B$2:$B$998=$B156)*(Data!$C$2:$C$998=$B$1)*(Data!$D$2:$D$998=AK$9)*( (Data!$I$2:$I$998=$B$2)+(Data!$I$2:$I$998=$B$3)+(Data!$I$2:$I$998=$B$4) )*(Data!$J$2:$J$998&lt;=$B$5)*(Data!$J$2:$J$998&gt;=$B$6)*(Data!$G$2:$G$998&lt;=AK$11) ) ),"N/A")</f>
        <v>N/A</v>
      </c>
      <c r="AL156" s="6" t="str">
        <f>IF(AL$10="x",IF( SUMPRODUCT( (Data!$A$2:$A$998=$A156)*(Data!$B$2:$B$998=$B156)*(Data!$C$2:$C$998=$B$1)*(Data!$D$2:$D$998=AL$9)*( (Data!$I$2:$I$998=$B$2)+(Data!$I$2:$I$998=$B$3)+(Data!$I$2:$I$998=$B$4) )*(Data!$J$2:$J$998&lt;=$B$5)*(Data!$J$2:$J$998&gt;=$B$6)*(Data!$G$2:$G$998) )=0,"N/A",SUMPRODUCT( (Data!$A$2:$A$998=$A156)*(Data!$B$2:$B$998=$B156)*(Data!$C$2:$C$998=$B$1)*(Data!$D$2:$D$998=AL$9)*( (Data!$I$2:$I$998=$B$2)+(Data!$I$2:$I$998=$B$3)+(Data!$I$2:$I$998=$B$4) )*(Data!$J$2:$J$998&lt;=$B$5)*(Data!$J$2:$J$998&gt;=$B$6)*(Data!$G$2:$G$998&lt;=AL$11) ) ),"N/A")</f>
        <v>N/A</v>
      </c>
      <c r="AM156" s="6" t="str">
        <f>IF(AM$10="x",IF( SUMPRODUCT( (Data!$A$2:$A$998=$A156)*(Data!$B$2:$B$998=$B156)*(Data!$C$2:$C$998=$B$1)*(Data!$D$2:$D$998=AM$9)*( (Data!$I$2:$I$998=$B$2)+(Data!$I$2:$I$998=$B$3)+(Data!$I$2:$I$998=$B$4) )*(Data!$J$2:$J$998&lt;=$B$5)*(Data!$J$2:$J$998&gt;=$B$6)*(Data!$G$2:$G$998) )=0,"N/A",SUMPRODUCT( (Data!$A$2:$A$998=$A156)*(Data!$B$2:$B$998=$B156)*(Data!$C$2:$C$998=$B$1)*(Data!$D$2:$D$998=AM$9)*( (Data!$I$2:$I$998=$B$2)+(Data!$I$2:$I$998=$B$3)+(Data!$I$2:$I$998=$B$4) )*(Data!$J$2:$J$998&lt;=$B$5)*(Data!$J$2:$J$998&gt;=$B$6)*(Data!$G$2:$G$998&lt;=AM$11) ) ),"N/A")</f>
        <v>N/A</v>
      </c>
      <c r="AN156" s="6" t="str">
        <f>IF(AN$10="x",IF( SUMPRODUCT( (Data!$A$2:$A$998=$A156)*(Data!$B$2:$B$998=$B156)*(Data!$C$2:$C$998=$B$1)*(Data!$D$2:$D$998=AN$9)*( (Data!$I$2:$I$998=$B$2)+(Data!$I$2:$I$998=$B$3)+(Data!$I$2:$I$998=$B$4) )*(Data!$J$2:$J$998&lt;=$B$5)*(Data!$J$2:$J$998&gt;=$B$6)*(Data!$G$2:$G$998) )=0,"N/A",SUMPRODUCT( (Data!$A$2:$A$998=$A156)*(Data!$B$2:$B$998=$B156)*(Data!$C$2:$C$998=$B$1)*(Data!$D$2:$D$998=AN$9)*( (Data!$I$2:$I$998=$B$2)+(Data!$I$2:$I$998=$B$3)+(Data!$I$2:$I$998=$B$4) )*(Data!$J$2:$J$998&lt;=$B$5)*(Data!$J$2:$J$998&gt;=$B$6)*(Data!$G$2:$G$998&lt;=AN$11) ) ),"N/A")</f>
        <v>N/A</v>
      </c>
      <c r="AO156" s="6" t="str">
        <f>IF(AO$10="x",IF( SUMPRODUCT( (Data!$A$2:$A$998=$A156)*(Data!$B$2:$B$998=$B156)*(Data!$C$2:$C$998=$B$1)*(Data!$D$2:$D$998=AO$9)*( (Data!$I$2:$I$998=$B$2)+(Data!$I$2:$I$998=$B$3)+(Data!$I$2:$I$998=$B$4) )*(Data!$J$2:$J$998&lt;=$B$5)*(Data!$J$2:$J$998&gt;=$B$6)*(Data!$G$2:$G$998) )=0,"N/A",SUMPRODUCT( (Data!$A$2:$A$998=$A156)*(Data!$B$2:$B$998=$B156)*(Data!$C$2:$C$998=$B$1)*(Data!$D$2:$D$998=AO$9)*( (Data!$I$2:$I$998=$B$2)+(Data!$I$2:$I$998=$B$3)+(Data!$I$2:$I$998=$B$4) )*(Data!$J$2:$J$998&lt;=$B$5)*(Data!$J$2:$J$998&gt;=$B$6)*(Data!$G$2:$G$998&lt;=AO$11) ) ),"N/A")</f>
        <v>N/A</v>
      </c>
      <c r="AP156" s="6" t="str">
        <f>IF(AP$10="x",IF( SUMPRODUCT( (Data!$A$2:$A$998=$A156)*(Data!$B$2:$B$998=$B156)*(Data!$C$2:$C$998=$B$1)*(Data!$D$2:$D$998=AP$9)*( (Data!$I$2:$I$998=$B$2)+(Data!$I$2:$I$998=$B$3)+(Data!$I$2:$I$998=$B$4) )*(Data!$J$2:$J$998&lt;=$B$5)*(Data!$J$2:$J$998&gt;=$B$6)*(Data!$G$2:$G$998) )=0,"N/A",SUMPRODUCT( (Data!$A$2:$A$998=$A156)*(Data!$B$2:$B$998=$B156)*(Data!$C$2:$C$998=$B$1)*(Data!$D$2:$D$998=AP$9)*( (Data!$I$2:$I$998=$B$2)+(Data!$I$2:$I$998=$B$3)+(Data!$I$2:$I$998=$B$4) )*(Data!$J$2:$J$998&lt;=$B$5)*(Data!$J$2:$J$998&gt;=$B$6)*(Data!$G$2:$G$998&lt;=AP$11) ) ),"N/A")</f>
        <v>N/A</v>
      </c>
      <c r="AQ156" s="6" t="str">
        <f>IF(AQ$10="x",IF( SUMPRODUCT( (Data!$A$2:$A$998=$A156)*(Data!$B$2:$B$998=$B156)*(Data!$C$2:$C$998=$B$1)*(Data!$D$2:$D$998=AQ$9)*( (Data!$I$2:$I$998=$B$2)+(Data!$I$2:$I$998=$B$3)+(Data!$I$2:$I$998=$B$4) )*(Data!$J$2:$J$998&lt;=$B$5)*(Data!$J$2:$J$998&gt;=$B$6)*(Data!$G$2:$G$998) )=0,"N/A",SUMPRODUCT( (Data!$A$2:$A$998=$A156)*(Data!$B$2:$B$998=$B156)*(Data!$C$2:$C$998=$B$1)*(Data!$D$2:$D$998=AQ$9)*( (Data!$I$2:$I$998=$B$2)+(Data!$I$2:$I$998=$B$3)+(Data!$I$2:$I$998=$B$4) )*(Data!$J$2:$J$998&lt;=$B$5)*(Data!$J$2:$J$998&gt;=$B$6)*(Data!$G$2:$G$998&lt;=AQ$11) ) ),"N/A")</f>
        <v>N/A</v>
      </c>
      <c r="AR156" s="6" t="str">
        <f>IF(AR$10="x",IF( SUMPRODUCT( (Data!$A$2:$A$998=$A156)*(Data!$B$2:$B$998=$B156)*(Data!$C$2:$C$998=$B$1)*(Data!$D$2:$D$998=AR$9)*( (Data!$I$2:$I$998=$B$2)+(Data!$I$2:$I$998=$B$3)+(Data!$I$2:$I$998=$B$4) )*(Data!$J$2:$J$998&lt;=$B$5)*(Data!$J$2:$J$998&gt;=$B$6)*(Data!$G$2:$G$998) )=0,"N/A",SUMPRODUCT( (Data!$A$2:$A$998=$A156)*(Data!$B$2:$B$998=$B156)*(Data!$C$2:$C$998=$B$1)*(Data!$D$2:$D$998=AR$9)*( (Data!$I$2:$I$998=$B$2)+(Data!$I$2:$I$998=$B$3)+(Data!$I$2:$I$998=$B$4) )*(Data!$J$2:$J$998&lt;=$B$5)*(Data!$J$2:$J$998&gt;=$B$6)*(Data!$G$2:$G$998&lt;=AR$11) ) ),"N/A")</f>
        <v>N/A</v>
      </c>
      <c r="AS156" s="6" t="str">
        <f>IF(AS$10="x",IF( SUMPRODUCT( (Data!$A$2:$A$998=$A156)*(Data!$B$2:$B$998=$B156)*(Data!$C$2:$C$998=$B$1)*(Data!$D$2:$D$998=AS$9)*( (Data!$I$2:$I$998=$B$2)+(Data!$I$2:$I$998=$B$3)+(Data!$I$2:$I$998=$B$4) )*(Data!$J$2:$J$998&lt;=$B$5)*(Data!$J$2:$J$998&gt;=$B$6)*(Data!$G$2:$G$998) )=0,"N/A",SUMPRODUCT( (Data!$A$2:$A$998=$A156)*(Data!$B$2:$B$998=$B156)*(Data!$C$2:$C$998=$B$1)*(Data!$D$2:$D$998=AS$9)*( (Data!$I$2:$I$998=$B$2)+(Data!$I$2:$I$998=$B$3)+(Data!$I$2:$I$998=$B$4) )*(Data!$J$2:$J$998&lt;=$B$5)*(Data!$J$2:$J$998&gt;=$B$6)*(Data!$G$2:$G$998&lt;=AS$11) ) ),"N/A")</f>
        <v>N/A</v>
      </c>
      <c r="AT156" s="6" t="str">
        <f t="shared" si="147"/>
        <v>N/A</v>
      </c>
      <c r="AX156" s="6" t="str">
        <f t="shared" si="153"/>
        <v>N/A</v>
      </c>
      <c r="AY156" s="6" t="str">
        <f t="shared" ref="AY156:AY211" si="202">IF(E156&lt;&gt;"N/A",IF(AB156&lt;&gt;"N/A",E156*AB156,"N/A"),"N/A")</f>
        <v>N/A</v>
      </c>
      <c r="AZ156" s="6" t="str">
        <f t="shared" ref="AZ156:AZ211" si="203">IF(F156&lt;&gt;"N/A",IF(AC156&lt;&gt;"N/A",F156*AC156,"N/A"),"N/A")</f>
        <v>N/A</v>
      </c>
      <c r="BA156" s="6" t="str">
        <f t="shared" ref="BA156:BA211" si="204">IF(G156&lt;&gt;"N/A",IF(AD156&lt;&gt;"N/A",G156*AD156,"N/A"),"N/A")</f>
        <v>N/A</v>
      </c>
      <c r="BB156" s="6" t="str">
        <f t="shared" si="157"/>
        <v>N/A</v>
      </c>
      <c r="BC156" s="6" t="str">
        <f t="shared" si="158"/>
        <v>N/A</v>
      </c>
      <c r="BD156" s="6" t="str">
        <f t="shared" si="159"/>
        <v>N/A</v>
      </c>
      <c r="BE156" s="6" t="str">
        <f t="shared" si="160"/>
        <v>N/A</v>
      </c>
      <c r="BF156" s="6" t="str">
        <f t="shared" si="161"/>
        <v>N/A</v>
      </c>
      <c r="BG156" s="6" t="str">
        <f t="shared" si="162"/>
        <v>N/A</v>
      </c>
      <c r="BH156" s="6" t="str">
        <f t="shared" si="163"/>
        <v>N/A</v>
      </c>
      <c r="BI156" s="6" t="str">
        <f t="shared" si="164"/>
        <v>N/A</v>
      </c>
      <c r="BJ156" s="6" t="str">
        <f t="shared" si="165"/>
        <v>N/A</v>
      </c>
      <c r="BK156" s="6" t="str">
        <f t="shared" si="166"/>
        <v>N/A</v>
      </c>
      <c r="BL156" s="6" t="str">
        <f t="shared" si="167"/>
        <v>N/A</v>
      </c>
      <c r="BM156" s="6" t="str">
        <f t="shared" si="168"/>
        <v>N/A</v>
      </c>
      <c r="BN156" s="6" t="str">
        <f t="shared" si="169"/>
        <v>N/A</v>
      </c>
      <c r="BO156" s="6" t="str">
        <f t="shared" si="170"/>
        <v>N/A</v>
      </c>
      <c r="BP156" s="6" t="str">
        <f t="shared" si="171"/>
        <v>N/A</v>
      </c>
      <c r="BQ156" s="6" t="str">
        <f t="shared" si="148"/>
        <v>N/A</v>
      </c>
      <c r="BU156" s="6" t="str">
        <f>IF(BU$10="x",IF( SUMPRODUCT( (Data!$A$2:$A$998=$A156)*(Data!$B$2:$B$998=$B156)*(Data!$C$2:$C$998=$B$1)*(Data!$D$2:$D$998=BU$9)*( (Data!$I$2:$I$998=$B$2)+(Data!$I$2:$I$998=$B$3)+(Data!$I$2:$I$998=$B$4) )*(Data!$J$2:$J$998&lt;=$B$5)*(Data!$J$2:$J$998&gt;=$B$6)*(Data!$F$2:$F$998) )=0,"N/A",SUMPRODUCT( (Data!$A$2:$A$998=$A156)*(Data!$B$2:$B$998=$B156)*(Data!$C$2:$C$998=$B$1)*(Data!$D$2:$D$998=BU$9)*( (Data!$I$2:$I$998=$B$2)+(Data!$I$2:$I$998=$B$3)+(Data!$I$2:$I$998=$B$4) )*(Data!$J$2:$J$998&lt;=$B$5)*(Data!$J$2:$J$998&gt;=$B$6)*(Data!$F$2:$F$998&gt;=BU$11) ) ),"N/A")</f>
        <v>N/A</v>
      </c>
      <c r="BV156" s="6" t="str">
        <f>IF(BV$10="x",IF( SUMPRODUCT( (Data!$A$2:$A$998=$A156)*(Data!$B$2:$B$998=$B156)*(Data!$C$2:$C$998=$B$1)*(Data!$D$2:$D$998=BV$9)*( (Data!$I$2:$I$998=$B$2)+(Data!$I$2:$I$998=$B$3)+(Data!$I$2:$I$998=$B$4) )*(Data!$J$2:$J$998&lt;=$B$5)*(Data!$J$2:$J$998&gt;=$B$6)*(Data!$F$2:$F$998) )=0,"N/A",SUMPRODUCT( (Data!$A$2:$A$998=$A156)*(Data!$B$2:$B$998=$B156)*(Data!$C$2:$C$998=$B$1)*(Data!$D$2:$D$998=BV$9)*( (Data!$I$2:$I$998=$B$2)+(Data!$I$2:$I$998=$B$3)+(Data!$I$2:$I$998=$B$4) )*(Data!$J$2:$J$998&lt;=$B$5)*(Data!$J$2:$J$998&gt;=$B$6)*(Data!$F$2:$F$998&gt;=BV$11) ) ),"N/A")</f>
        <v>N/A</v>
      </c>
      <c r="BW156" s="6" t="str">
        <f>IF(BW$10="x",IF( SUMPRODUCT( (Data!$A$2:$A$998=$A156)*(Data!$B$2:$B$998=$B156)*(Data!$C$2:$C$998=$B$1)*(Data!$D$2:$D$998=BW$9)*( (Data!$I$2:$I$998=$B$2)+(Data!$I$2:$I$998=$B$3)+(Data!$I$2:$I$998=$B$4) )*(Data!$J$2:$J$998&lt;=$B$5)*(Data!$J$2:$J$998&gt;=$B$6)*(Data!$F$2:$F$998) )=0,"N/A",SUMPRODUCT( (Data!$A$2:$A$998=$A156)*(Data!$B$2:$B$998=$B156)*(Data!$C$2:$C$998=$B$1)*(Data!$D$2:$D$998=BW$9)*( (Data!$I$2:$I$998=$B$2)+(Data!$I$2:$I$998=$B$3)+(Data!$I$2:$I$998=$B$4) )*(Data!$J$2:$J$998&lt;=$B$5)*(Data!$J$2:$J$998&gt;=$B$6)*(Data!$F$2:$F$998&gt;=BW$11) ) ),"N/A")</f>
        <v>N/A</v>
      </c>
      <c r="BX156" s="6" t="str">
        <f>IF(BX$10="x",IF( SUMPRODUCT( (Data!$A$2:$A$998=$A156)*(Data!$B$2:$B$998=$B156)*(Data!$C$2:$C$998=$B$1)*(Data!$D$2:$D$998=BX$9)*( (Data!$I$2:$I$998=$B$2)+(Data!$I$2:$I$998=$B$3)+(Data!$I$2:$I$998=$B$4) )*(Data!$J$2:$J$998&lt;=$B$5)*(Data!$J$2:$J$998&gt;=$B$6)*(Data!$F$2:$F$998) )=0,"N/A",SUMPRODUCT( (Data!$A$2:$A$998=$A156)*(Data!$B$2:$B$998=$B156)*(Data!$C$2:$C$998=$B$1)*(Data!$D$2:$D$998=BX$9)*( (Data!$I$2:$I$998=$B$2)+(Data!$I$2:$I$998=$B$3)+(Data!$I$2:$I$998=$B$4) )*(Data!$J$2:$J$998&lt;=$B$5)*(Data!$J$2:$J$998&gt;=$B$6)*(Data!$F$2:$F$998&gt;=BX$11) ) ),"N/A")</f>
        <v>N/A</v>
      </c>
      <c r="BY156" s="6" t="str">
        <f>IF(BY$10="x",IF( SUMPRODUCT( (Data!$A$2:$A$998=$A156)*(Data!$B$2:$B$998=$B156)*(Data!$C$2:$C$998=$B$1)*(Data!$D$2:$D$998=BY$9)*( (Data!$I$2:$I$998=$B$2)+(Data!$I$2:$I$998=$B$3)+(Data!$I$2:$I$998=$B$4) )*(Data!$J$2:$J$998&lt;=$B$5)*(Data!$J$2:$J$998&gt;=$B$6)*(Data!$F$2:$F$998) )=0,"N/A",SUMPRODUCT( (Data!$A$2:$A$998=$A156)*(Data!$B$2:$B$998=$B156)*(Data!$C$2:$C$998=$B$1)*(Data!$D$2:$D$998=BY$9)*( (Data!$I$2:$I$998=$B$2)+(Data!$I$2:$I$998=$B$3)+(Data!$I$2:$I$998=$B$4) )*(Data!$J$2:$J$998&lt;=$B$5)*(Data!$J$2:$J$998&gt;=$B$6)*(Data!$F$2:$F$998&gt;=BY$11) ) ),"N/A")</f>
        <v>N/A</v>
      </c>
      <c r="BZ156" s="6" t="str">
        <f>IF(BZ$10="x",IF( SUMPRODUCT( (Data!$A$2:$A$998=$A156)*(Data!$B$2:$B$998=$B156)*(Data!$C$2:$C$998=$B$1)*(Data!$D$2:$D$998=BZ$9)*( (Data!$I$2:$I$998=$B$2)+(Data!$I$2:$I$998=$B$3)+(Data!$I$2:$I$998=$B$4) )*(Data!$J$2:$J$998&lt;=$B$5)*(Data!$J$2:$J$998&gt;=$B$6)*(Data!$F$2:$F$998) )=0,"N/A",SUMPRODUCT( (Data!$A$2:$A$998=$A156)*(Data!$B$2:$B$998=$B156)*(Data!$C$2:$C$998=$B$1)*(Data!$D$2:$D$998=BZ$9)*( (Data!$I$2:$I$998=$B$2)+(Data!$I$2:$I$998=$B$3)+(Data!$I$2:$I$998=$B$4) )*(Data!$J$2:$J$998&lt;=$B$5)*(Data!$J$2:$J$998&gt;=$B$6)*(Data!$F$2:$F$998&gt;=BZ$11) ) ),"N/A")</f>
        <v>N/A</v>
      </c>
      <c r="CA156" s="6" t="str">
        <f>IF(CA$10="x",IF( SUMPRODUCT( (Data!$A$2:$A$998=$A156)*(Data!$B$2:$B$998=$B156)*(Data!$C$2:$C$998=$B$1)*(Data!$D$2:$D$998=CA$9)*( (Data!$I$2:$I$998=$B$2)+(Data!$I$2:$I$998=$B$3)+(Data!$I$2:$I$998=$B$4) )*(Data!$J$2:$J$998&lt;=$B$5)*(Data!$J$2:$J$998&gt;=$B$6)*(Data!$F$2:$F$998) )=0,"N/A",SUMPRODUCT( (Data!$A$2:$A$998=$A156)*(Data!$B$2:$B$998=$B156)*(Data!$C$2:$C$998=$B$1)*(Data!$D$2:$D$998=CA$9)*( (Data!$I$2:$I$998=$B$2)+(Data!$I$2:$I$998=$B$3)+(Data!$I$2:$I$998=$B$4) )*(Data!$J$2:$J$998&lt;=$B$5)*(Data!$J$2:$J$998&gt;=$B$6)*(Data!$F$2:$F$998&gt;=CA$11) ) ),"N/A")</f>
        <v>N/A</v>
      </c>
      <c r="CB156" s="6" t="str">
        <f>IF(CB$10="x",IF( SUMPRODUCT( (Data!$A$2:$A$998=$A156)*(Data!$B$2:$B$998=$B156)*(Data!$C$2:$C$998=$B$1)*(Data!$D$2:$D$998=CB$9)*( (Data!$I$2:$I$998=$B$2)+(Data!$I$2:$I$998=$B$3)+(Data!$I$2:$I$998=$B$4) )*(Data!$J$2:$J$998&lt;=$B$5)*(Data!$J$2:$J$998&gt;=$B$6)*(Data!$F$2:$F$998) )=0,"N/A",SUMPRODUCT( (Data!$A$2:$A$998=$A156)*(Data!$B$2:$B$998=$B156)*(Data!$C$2:$C$998=$B$1)*(Data!$D$2:$D$998=CB$9)*( (Data!$I$2:$I$998=$B$2)+(Data!$I$2:$I$998=$B$3)+(Data!$I$2:$I$998=$B$4) )*(Data!$J$2:$J$998&lt;=$B$5)*(Data!$J$2:$J$998&gt;=$B$6)*(Data!$F$2:$F$998&gt;=CB$11) ) ),"N/A")</f>
        <v>N/A</v>
      </c>
      <c r="CC156" s="6" t="str">
        <f>IF(CC$10="x",IF( SUMPRODUCT( (Data!$A$2:$A$998=$A156)*(Data!$B$2:$B$998=$B156)*(Data!$C$2:$C$998=$B$1)*(Data!$D$2:$D$998=CC$9)*( (Data!$I$2:$I$998=$B$2)+(Data!$I$2:$I$998=$B$3)+(Data!$I$2:$I$998=$B$4) )*(Data!$J$2:$J$998&lt;=$B$5)*(Data!$J$2:$J$998&gt;=$B$6)*(Data!$F$2:$F$998) )=0,"N/A",SUMPRODUCT( (Data!$A$2:$A$998=$A156)*(Data!$B$2:$B$998=$B156)*(Data!$C$2:$C$998=$B$1)*(Data!$D$2:$D$998=CC$9)*( (Data!$I$2:$I$998=$B$2)+(Data!$I$2:$I$998=$B$3)+(Data!$I$2:$I$998=$B$4) )*(Data!$J$2:$J$998&lt;=$B$5)*(Data!$J$2:$J$998&gt;=$B$6)*(Data!$F$2:$F$998&gt;=CC$11) ) ),"N/A")</f>
        <v>N/A</v>
      </c>
      <c r="CD156" s="6" t="str">
        <f>IF(CD$10="x",IF( SUMPRODUCT( (Data!$A$2:$A$998=$A156)*(Data!$B$2:$B$998=$B156)*(Data!$C$2:$C$998=$B$1)*(Data!$D$2:$D$998=CD$9)*( (Data!$I$2:$I$998=$B$2)+(Data!$I$2:$I$998=$B$3)+(Data!$I$2:$I$998=$B$4) )*(Data!$J$2:$J$998&lt;=$B$5)*(Data!$J$2:$J$998&gt;=$B$6)*(Data!$F$2:$F$998) )=0,"N/A",SUMPRODUCT( (Data!$A$2:$A$998=$A156)*(Data!$B$2:$B$998=$B156)*(Data!$C$2:$C$998=$B$1)*(Data!$D$2:$D$998=CD$9)*( (Data!$I$2:$I$998=$B$2)+(Data!$I$2:$I$998=$B$3)+(Data!$I$2:$I$998=$B$4) )*(Data!$J$2:$J$998&lt;=$B$5)*(Data!$J$2:$J$998&gt;=$B$6)*(Data!$F$2:$F$998&gt;=CD$11) ) ),"N/A")</f>
        <v>N/A</v>
      </c>
      <c r="CE156" s="6" t="str">
        <f>IF(CE$10="x",IF( SUMPRODUCT( (Data!$A$2:$A$998=$A156)*(Data!$B$2:$B$998=$B156)*(Data!$C$2:$C$998=$B$1)*(Data!$D$2:$D$998=CE$9)*( (Data!$I$2:$I$998=$B$2)+(Data!$I$2:$I$998=$B$3)+(Data!$I$2:$I$998=$B$4) )*(Data!$J$2:$J$998&lt;=$B$5)*(Data!$J$2:$J$998&gt;=$B$6)*(Data!$F$2:$F$998) )=0,"N/A",SUMPRODUCT( (Data!$A$2:$A$998=$A156)*(Data!$B$2:$B$998=$B156)*(Data!$C$2:$C$998=$B$1)*(Data!$D$2:$D$998=CE$9)*( (Data!$I$2:$I$998=$B$2)+(Data!$I$2:$I$998=$B$3)+(Data!$I$2:$I$998=$B$4) )*(Data!$J$2:$J$998&lt;=$B$5)*(Data!$J$2:$J$998&gt;=$B$6)*(Data!$F$2:$F$998&gt;=CE$11) ) ),"N/A")</f>
        <v>N/A</v>
      </c>
      <c r="CF156" s="6" t="str">
        <f>IF(CF$10="x",IF( SUMPRODUCT( (Data!$A$2:$A$998=$A156)*(Data!$B$2:$B$998=$B156)*(Data!$C$2:$C$998=$B$1)*(Data!$D$2:$D$998=CF$9)*( (Data!$I$2:$I$998=$B$2)+(Data!$I$2:$I$998=$B$3)+(Data!$I$2:$I$998=$B$4) )*(Data!$J$2:$J$998&lt;=$B$5)*(Data!$J$2:$J$998&gt;=$B$6)*(Data!$F$2:$F$998) )=0,"N/A",SUMPRODUCT( (Data!$A$2:$A$998=$A156)*(Data!$B$2:$B$998=$B156)*(Data!$C$2:$C$998=$B$1)*(Data!$D$2:$D$998=CF$9)*( (Data!$I$2:$I$998=$B$2)+(Data!$I$2:$I$998=$B$3)+(Data!$I$2:$I$998=$B$4) )*(Data!$J$2:$J$998&lt;=$B$5)*(Data!$J$2:$J$998&gt;=$B$6)*(Data!$F$2:$F$998&gt;=CF$11) ) ),"N/A")</f>
        <v>N/A</v>
      </c>
      <c r="CG156" s="6" t="str">
        <f>IF(CG$10="x",IF( SUMPRODUCT( (Data!$A$2:$A$998=$A156)*(Data!$B$2:$B$998=$B156)*(Data!$C$2:$C$998=$B$1)*(Data!$D$2:$D$998=CG$9)*( (Data!$I$2:$I$998=$B$2)+(Data!$I$2:$I$998=$B$3)+(Data!$I$2:$I$998=$B$4) )*(Data!$J$2:$J$998&lt;=$B$5)*(Data!$J$2:$J$998&gt;=$B$6)*(Data!$F$2:$F$998) )=0,"N/A",SUMPRODUCT( (Data!$A$2:$A$998=$A156)*(Data!$B$2:$B$998=$B156)*(Data!$C$2:$C$998=$B$1)*(Data!$D$2:$D$998=CG$9)*( (Data!$I$2:$I$998=$B$2)+(Data!$I$2:$I$998=$B$3)+(Data!$I$2:$I$998=$B$4) )*(Data!$J$2:$J$998&lt;=$B$5)*(Data!$J$2:$J$998&gt;=$B$6)*(Data!$F$2:$F$998&gt;=CG$11) ) ),"N/A")</f>
        <v>N/A</v>
      </c>
      <c r="CH156" s="6" t="str">
        <f>IF(CH$10="x",IF( SUMPRODUCT( (Data!$A$2:$A$998=$A156)*(Data!$B$2:$B$998=$B156)*(Data!$C$2:$C$998=$B$1)*(Data!$D$2:$D$998=CH$9)*( (Data!$I$2:$I$998=$B$2)+(Data!$I$2:$I$998=$B$3)+(Data!$I$2:$I$998=$B$4) )*(Data!$J$2:$J$998&lt;=$B$5)*(Data!$J$2:$J$998&gt;=$B$6)*(Data!$F$2:$F$998) )=0,"N/A",SUMPRODUCT( (Data!$A$2:$A$998=$A156)*(Data!$B$2:$B$998=$B156)*(Data!$C$2:$C$998=$B$1)*(Data!$D$2:$D$998=CH$9)*( (Data!$I$2:$I$998=$B$2)+(Data!$I$2:$I$998=$B$3)+(Data!$I$2:$I$998=$B$4) )*(Data!$J$2:$J$998&lt;=$B$5)*(Data!$J$2:$J$998&gt;=$B$6)*(Data!$F$2:$F$998&gt;=CH$11) ) ),"N/A")</f>
        <v>N/A</v>
      </c>
      <c r="CI156" s="6" t="str">
        <f>IF(CI$10="x",IF( SUMPRODUCT( (Data!$A$2:$A$998=$A156)*(Data!$B$2:$B$998=$B156)*(Data!$C$2:$C$998=$B$1)*(Data!$D$2:$D$998=CI$9)*( (Data!$I$2:$I$998=$B$2)+(Data!$I$2:$I$998=$B$3)+(Data!$I$2:$I$998=$B$4) )*(Data!$J$2:$J$998&lt;=$B$5)*(Data!$J$2:$J$998&gt;=$B$6)*(Data!$F$2:$F$998) )=0,"N/A",SUMPRODUCT( (Data!$A$2:$A$998=$A156)*(Data!$B$2:$B$998=$B156)*(Data!$C$2:$C$998=$B$1)*(Data!$D$2:$D$998=CI$9)*( (Data!$I$2:$I$998=$B$2)+(Data!$I$2:$I$998=$B$3)+(Data!$I$2:$I$998=$B$4) )*(Data!$J$2:$J$998&lt;=$B$5)*(Data!$J$2:$J$998&gt;=$B$6)*(Data!$F$2:$F$998&gt;=CI$11) ) ),"N/A")</f>
        <v>N/A</v>
      </c>
      <c r="CJ156" s="6" t="str">
        <f>IF(CJ$10="x",IF( SUMPRODUCT( (Data!$A$2:$A$998=$A156)*(Data!$B$2:$B$998=$B156)*(Data!$C$2:$C$998=$B$1)*(Data!$D$2:$D$998=CJ$9)*( (Data!$I$2:$I$998=$B$2)+(Data!$I$2:$I$998=$B$3)+(Data!$I$2:$I$998=$B$4) )*(Data!$J$2:$J$998&lt;=$B$5)*(Data!$J$2:$J$998&gt;=$B$6)*(Data!$F$2:$F$998) )=0,"N/A",SUMPRODUCT( (Data!$A$2:$A$998=$A156)*(Data!$B$2:$B$998=$B156)*(Data!$C$2:$C$998=$B$1)*(Data!$D$2:$D$998=CJ$9)*( (Data!$I$2:$I$998=$B$2)+(Data!$I$2:$I$998=$B$3)+(Data!$I$2:$I$998=$B$4) )*(Data!$J$2:$J$998&lt;=$B$5)*(Data!$J$2:$J$998&gt;=$B$6)*(Data!$F$2:$F$998&gt;=CJ$11) ) ),"N/A")</f>
        <v>N/A</v>
      </c>
      <c r="CK156" s="6" t="str">
        <f>IF(CK$10="x",IF( SUMPRODUCT( (Data!$A$2:$A$998=$A156)*(Data!$B$2:$B$998=$B156)*(Data!$C$2:$C$998=$B$1)*(Data!$D$2:$D$998=CK$9)*( (Data!$I$2:$I$998=$B$2)+(Data!$I$2:$I$998=$B$3)+(Data!$I$2:$I$998=$B$4) )*(Data!$J$2:$J$998&lt;=$B$5)*(Data!$J$2:$J$998&gt;=$B$6)*(Data!$F$2:$F$998) )=0,"N/A",SUMPRODUCT( (Data!$A$2:$A$998=$A156)*(Data!$B$2:$B$998=$B156)*(Data!$C$2:$C$998=$B$1)*(Data!$D$2:$D$998=CK$9)*( (Data!$I$2:$I$998=$B$2)+(Data!$I$2:$I$998=$B$3)+(Data!$I$2:$I$998=$B$4) )*(Data!$J$2:$J$998&lt;=$B$5)*(Data!$J$2:$J$998&gt;=$B$6)*(Data!$F$2:$F$998&gt;=CK$11) ) ),"N/A")</f>
        <v>N/A</v>
      </c>
      <c r="CL156" s="6" t="str">
        <f>IF(CL$10="x",IF( SUMPRODUCT( (Data!$A$2:$A$998=$A156)*(Data!$B$2:$B$998=$B156)*(Data!$C$2:$C$998=$B$1)*(Data!$D$2:$D$998=CL$9)*( (Data!$I$2:$I$998=$B$2)+(Data!$I$2:$I$998=$B$3)+(Data!$I$2:$I$998=$B$4) )*(Data!$J$2:$J$998&lt;=$B$5)*(Data!$J$2:$J$998&gt;=$B$6)*(Data!$F$2:$F$998) )=0,"N/A",SUMPRODUCT( (Data!$A$2:$A$998=$A156)*(Data!$B$2:$B$998=$B156)*(Data!$C$2:$C$998=$B$1)*(Data!$D$2:$D$998=CL$9)*( (Data!$I$2:$I$998=$B$2)+(Data!$I$2:$I$998=$B$3)+(Data!$I$2:$I$998=$B$4) )*(Data!$J$2:$J$998&lt;=$B$5)*(Data!$J$2:$J$998&gt;=$B$6)*(Data!$F$2:$F$998&gt;=CL$11) ) ),"N/A")</f>
        <v>N/A</v>
      </c>
      <c r="CM156" s="6" t="str">
        <f>IF(CM$10="x",IF( SUMPRODUCT( (Data!$A$2:$A$998=$A156)*(Data!$B$2:$B$998=$B156)*(Data!$C$2:$C$998=$B$1)*(Data!$D$2:$D$998=CM$9)*( (Data!$I$2:$I$998=$B$2)+(Data!$I$2:$I$998=$B$3)+(Data!$I$2:$I$998=$B$4) )*(Data!$J$2:$J$998&lt;=$B$5)*(Data!$J$2:$J$998&gt;=$B$6)*(Data!$F$2:$F$998) )=0,"N/A",SUMPRODUCT( (Data!$A$2:$A$998=$A156)*(Data!$B$2:$B$998=$B156)*(Data!$C$2:$C$998=$B$1)*(Data!$D$2:$D$998=CM$9)*( (Data!$I$2:$I$998=$B$2)+(Data!$I$2:$I$998=$B$3)+(Data!$I$2:$I$998=$B$4) )*(Data!$J$2:$J$998&lt;=$B$5)*(Data!$J$2:$J$998&gt;=$B$6)*(Data!$F$2:$F$998&gt;=CM$11) ) ),"N/A")</f>
        <v>N/A</v>
      </c>
      <c r="CN156" s="6" t="str">
        <f t="shared" si="149"/>
        <v>N/A</v>
      </c>
      <c r="CR156" s="6" t="str">
        <f>IF(CR$10="x",IF( SUMPRODUCT( (Data!$A$2:$A$998=$A156)*(Data!$B$2:$B$998=$B156)*(Data!$C$2:$C$998=$B$1)*(Data!$D$2:$D$998=CR$9)*( (Data!$I$2:$I$998=$B$2)+(Data!$I$2:$I$998=$B$3)+(Data!$I$2:$I$998=$B$4) )*(Data!$J$2:$J$998&lt;=$B$5)*(Data!$J$2:$J$998&gt;=$B$6)*(Data!$H$2:$H$998) )=0,"N/A",SUMPRODUCT( (Data!$A$2:$A$998=$A156)*(Data!$B$2:$B$998=$B156)*(Data!$C$2:$C$998=$B$1)*(Data!$D$2:$D$998=CR$9)*( (Data!$I$2:$I$998=$B$2)+(Data!$I$2:$I$998=$B$3)+(Data!$I$2:$I$998=$B$4) )*(Data!$J$2:$J$998&lt;=$B$5)*(Data!$J$2:$J$998&gt;=$B$6)*(Data!$H$2:$H$998&lt;=CR$11) ) ),"N/A")</f>
        <v>N/A</v>
      </c>
      <c r="CS156" s="6" t="str">
        <f>IF(CS$10="x",IF( SUMPRODUCT( (Data!$A$2:$A$998=$A156)*(Data!$B$2:$B$998=$B156)*(Data!$C$2:$C$998=$B$1)*(Data!$D$2:$D$998=CS$9)*( (Data!$I$2:$I$998=$B$2)+(Data!$I$2:$I$998=$B$3)+(Data!$I$2:$I$998=$B$4) )*(Data!$J$2:$J$998&lt;=$B$5)*(Data!$J$2:$J$998&gt;=$B$6)*(Data!$H$2:$H$998) )=0,"N/A",SUMPRODUCT( (Data!$A$2:$A$998=$A156)*(Data!$B$2:$B$998=$B156)*(Data!$C$2:$C$998=$B$1)*(Data!$D$2:$D$998=CS$9)*( (Data!$I$2:$I$998=$B$2)+(Data!$I$2:$I$998=$B$3)+(Data!$I$2:$I$998=$B$4) )*(Data!$J$2:$J$998&lt;=$B$5)*(Data!$J$2:$J$998&gt;=$B$6)*(Data!$H$2:$H$998&lt;=CS$11) ) ),"N/A")</f>
        <v>N/A</v>
      </c>
      <c r="CT156" s="6" t="str">
        <f>IF(CT$10="x",IF( SUMPRODUCT( (Data!$A$2:$A$998=$A156)*(Data!$B$2:$B$998=$B156)*(Data!$C$2:$C$998=$B$1)*(Data!$D$2:$D$998=CT$9)*( (Data!$I$2:$I$998=$B$2)+(Data!$I$2:$I$998=$B$3)+(Data!$I$2:$I$998=$B$4) )*(Data!$J$2:$J$998&lt;=$B$5)*(Data!$J$2:$J$998&gt;=$B$6)*(Data!$H$2:$H$998) )=0,"N/A",SUMPRODUCT( (Data!$A$2:$A$998=$A156)*(Data!$B$2:$B$998=$B156)*(Data!$C$2:$C$998=$B$1)*(Data!$D$2:$D$998=CT$9)*( (Data!$I$2:$I$998=$B$2)+(Data!$I$2:$I$998=$B$3)+(Data!$I$2:$I$998=$B$4) )*(Data!$J$2:$J$998&lt;=$B$5)*(Data!$J$2:$J$998&gt;=$B$6)*(Data!$H$2:$H$998&lt;=CT$11) ) ),"N/A")</f>
        <v>N/A</v>
      </c>
      <c r="CU156" s="6" t="str">
        <f>IF(CU$10="x",IF( SUMPRODUCT( (Data!$A$2:$A$998=$A156)*(Data!$B$2:$B$998=$B156)*(Data!$C$2:$C$998=$B$1)*(Data!$D$2:$D$998=CU$9)*( (Data!$I$2:$I$998=$B$2)+(Data!$I$2:$I$998=$B$3)+(Data!$I$2:$I$998=$B$4) )*(Data!$J$2:$J$998&lt;=$B$5)*(Data!$J$2:$J$998&gt;=$B$6)*(Data!$H$2:$H$998) )=0,"N/A",SUMPRODUCT( (Data!$A$2:$A$998=$A156)*(Data!$B$2:$B$998=$B156)*(Data!$C$2:$C$998=$B$1)*(Data!$D$2:$D$998=CU$9)*( (Data!$I$2:$I$998=$B$2)+(Data!$I$2:$I$998=$B$3)+(Data!$I$2:$I$998=$B$4) )*(Data!$J$2:$J$998&lt;=$B$5)*(Data!$J$2:$J$998&gt;=$B$6)*(Data!$H$2:$H$998&lt;=CU$11) ) ),"N/A")</f>
        <v>N/A</v>
      </c>
      <c r="CV156" s="6" t="str">
        <f>IF(CV$10="x",IF( SUMPRODUCT( (Data!$A$2:$A$998=$A156)*(Data!$B$2:$B$998=$B156)*(Data!$C$2:$C$998=$B$1)*(Data!$D$2:$D$998=CV$9)*( (Data!$I$2:$I$998=$B$2)+(Data!$I$2:$I$998=$B$3)+(Data!$I$2:$I$998=$B$4) )*(Data!$J$2:$J$998&lt;=$B$5)*(Data!$J$2:$J$998&gt;=$B$6)*(Data!$H$2:$H$998) )=0,"N/A",SUMPRODUCT( (Data!$A$2:$A$998=$A156)*(Data!$B$2:$B$998=$B156)*(Data!$C$2:$C$998=$B$1)*(Data!$D$2:$D$998=CV$9)*( (Data!$I$2:$I$998=$B$2)+(Data!$I$2:$I$998=$B$3)+(Data!$I$2:$I$998=$B$4) )*(Data!$J$2:$J$998&lt;=$B$5)*(Data!$J$2:$J$998&gt;=$B$6)*(Data!$H$2:$H$998&lt;=CV$11) ) ),"N/A")</f>
        <v>N/A</v>
      </c>
      <c r="CW156" s="6" t="str">
        <f>IF(CW$10="x",IF( SUMPRODUCT( (Data!$A$2:$A$998=$A156)*(Data!$B$2:$B$998=$B156)*(Data!$C$2:$C$998=$B$1)*(Data!$D$2:$D$998=CW$9)*( (Data!$I$2:$I$998=$B$2)+(Data!$I$2:$I$998=$B$3)+(Data!$I$2:$I$998=$B$4) )*(Data!$J$2:$J$998&lt;=$B$5)*(Data!$J$2:$J$998&gt;=$B$6)*(Data!$H$2:$H$998) )=0,"N/A",SUMPRODUCT( (Data!$A$2:$A$998=$A156)*(Data!$B$2:$B$998=$B156)*(Data!$C$2:$C$998=$B$1)*(Data!$D$2:$D$998=CW$9)*( (Data!$I$2:$I$998=$B$2)+(Data!$I$2:$I$998=$B$3)+(Data!$I$2:$I$998=$B$4) )*(Data!$J$2:$J$998&lt;=$B$5)*(Data!$J$2:$J$998&gt;=$B$6)*(Data!$H$2:$H$998&lt;=CW$11) ) ),"N/A")</f>
        <v>N/A</v>
      </c>
      <c r="CX156" s="6" t="str">
        <f>IF(CX$10="x",IF( SUMPRODUCT( (Data!$A$2:$A$998=$A156)*(Data!$B$2:$B$998=$B156)*(Data!$C$2:$C$998=$B$1)*(Data!$D$2:$D$998=CX$9)*( (Data!$I$2:$I$998=$B$2)+(Data!$I$2:$I$998=$B$3)+(Data!$I$2:$I$998=$B$4) )*(Data!$J$2:$J$998&lt;=$B$5)*(Data!$J$2:$J$998&gt;=$B$6)*(Data!$H$2:$H$998) )=0,"N/A",SUMPRODUCT( (Data!$A$2:$A$998=$A156)*(Data!$B$2:$B$998=$B156)*(Data!$C$2:$C$998=$B$1)*(Data!$D$2:$D$998=CX$9)*( (Data!$I$2:$I$998=$B$2)+(Data!$I$2:$I$998=$B$3)+(Data!$I$2:$I$998=$B$4) )*(Data!$J$2:$J$998&lt;=$B$5)*(Data!$J$2:$J$998&gt;=$B$6)*(Data!$H$2:$H$998&lt;=CX$11) ) ),"N/A")</f>
        <v>N/A</v>
      </c>
      <c r="CY156" s="6" t="str">
        <f>IF(CY$10="x",IF( SUMPRODUCT( (Data!$A$2:$A$998=$A156)*(Data!$B$2:$B$998=$B156)*(Data!$C$2:$C$998=$B$1)*(Data!$D$2:$D$998=CY$9)*( (Data!$I$2:$I$998=$B$2)+(Data!$I$2:$I$998=$B$3)+(Data!$I$2:$I$998=$B$4) )*(Data!$J$2:$J$998&lt;=$B$5)*(Data!$J$2:$J$998&gt;=$B$6)*(Data!$H$2:$H$998) )=0,"N/A",SUMPRODUCT( (Data!$A$2:$A$998=$A156)*(Data!$B$2:$B$998=$B156)*(Data!$C$2:$C$998=$B$1)*(Data!$D$2:$D$998=CY$9)*( (Data!$I$2:$I$998=$B$2)+(Data!$I$2:$I$998=$B$3)+(Data!$I$2:$I$998=$B$4) )*(Data!$J$2:$J$998&lt;=$B$5)*(Data!$J$2:$J$998&gt;=$B$6)*(Data!$H$2:$H$998&lt;=CY$11) ) ),"N/A")</f>
        <v>N/A</v>
      </c>
      <c r="CZ156" s="6" t="str">
        <f>IF(CZ$10="x",IF( SUMPRODUCT( (Data!$A$2:$A$998=$A156)*(Data!$B$2:$B$998=$B156)*(Data!$C$2:$C$998=$B$1)*(Data!$D$2:$D$998=CZ$9)*( (Data!$I$2:$I$998=$B$2)+(Data!$I$2:$I$998=$B$3)+(Data!$I$2:$I$998=$B$4) )*(Data!$J$2:$J$998&lt;=$B$5)*(Data!$J$2:$J$998&gt;=$B$6)*(Data!$H$2:$H$998) )=0,"N/A",SUMPRODUCT( (Data!$A$2:$A$998=$A156)*(Data!$B$2:$B$998=$B156)*(Data!$C$2:$C$998=$B$1)*(Data!$D$2:$D$998=CZ$9)*( (Data!$I$2:$I$998=$B$2)+(Data!$I$2:$I$998=$B$3)+(Data!$I$2:$I$998=$B$4) )*(Data!$J$2:$J$998&lt;=$B$5)*(Data!$J$2:$J$998&gt;=$B$6)*(Data!$H$2:$H$998&lt;=CZ$11) ) ),"N/A")</f>
        <v>N/A</v>
      </c>
      <c r="DA156" s="6" t="str">
        <f>IF(DA$10="x",IF( SUMPRODUCT( (Data!$A$2:$A$998=$A156)*(Data!$B$2:$B$998=$B156)*(Data!$C$2:$C$998=$B$1)*(Data!$D$2:$D$998=DA$9)*( (Data!$I$2:$I$998=$B$2)+(Data!$I$2:$I$998=$B$3)+(Data!$I$2:$I$998=$B$4) )*(Data!$J$2:$J$998&lt;=$B$5)*(Data!$J$2:$J$998&gt;=$B$6)*(Data!$H$2:$H$998) )=0,"N/A",SUMPRODUCT( (Data!$A$2:$A$998=$A156)*(Data!$B$2:$B$998=$B156)*(Data!$C$2:$C$998=$B$1)*(Data!$D$2:$D$998=DA$9)*( (Data!$I$2:$I$998=$B$2)+(Data!$I$2:$I$998=$B$3)+(Data!$I$2:$I$998=$B$4) )*(Data!$J$2:$J$998&lt;=$B$5)*(Data!$J$2:$J$998&gt;=$B$6)*(Data!$H$2:$H$998&lt;=DA$11) ) ),"N/A")</f>
        <v>N/A</v>
      </c>
      <c r="DB156" s="6" t="str">
        <f>IF(DB$10="x",IF( SUMPRODUCT( (Data!$A$2:$A$998=$A156)*(Data!$B$2:$B$998=$B156)*(Data!$C$2:$C$998=$B$1)*(Data!$D$2:$D$998=DB$9)*( (Data!$I$2:$I$998=$B$2)+(Data!$I$2:$I$998=$B$3)+(Data!$I$2:$I$998=$B$4) )*(Data!$J$2:$J$998&lt;=$B$5)*(Data!$J$2:$J$998&gt;=$B$6)*(Data!$H$2:$H$998) )=0,"N/A",SUMPRODUCT( (Data!$A$2:$A$998=$A156)*(Data!$B$2:$B$998=$B156)*(Data!$C$2:$C$998=$B$1)*(Data!$D$2:$D$998=DB$9)*( (Data!$I$2:$I$998=$B$2)+(Data!$I$2:$I$998=$B$3)+(Data!$I$2:$I$998=$B$4) )*(Data!$J$2:$J$998&lt;=$B$5)*(Data!$J$2:$J$998&gt;=$B$6)*(Data!$H$2:$H$998&lt;=DB$11) ) ),"N/A")</f>
        <v>N/A</v>
      </c>
      <c r="DC156" s="6" t="str">
        <f>IF(DC$10="x",IF( SUMPRODUCT( (Data!$A$2:$A$998=$A156)*(Data!$B$2:$B$998=$B156)*(Data!$C$2:$C$998=$B$1)*(Data!$D$2:$D$998=DC$9)*( (Data!$I$2:$I$998=$B$2)+(Data!$I$2:$I$998=$B$3)+(Data!$I$2:$I$998=$B$4) )*(Data!$J$2:$J$998&lt;=$B$5)*(Data!$J$2:$J$998&gt;=$B$6)*(Data!$H$2:$H$998) )=0,"N/A",SUMPRODUCT( (Data!$A$2:$A$998=$A156)*(Data!$B$2:$B$998=$B156)*(Data!$C$2:$C$998=$B$1)*(Data!$D$2:$D$998=DC$9)*( (Data!$I$2:$I$998=$B$2)+(Data!$I$2:$I$998=$B$3)+(Data!$I$2:$I$998=$B$4) )*(Data!$J$2:$J$998&lt;=$B$5)*(Data!$J$2:$J$998&gt;=$B$6)*(Data!$H$2:$H$998&lt;=DC$11) ) ),"N/A")</f>
        <v>N/A</v>
      </c>
      <c r="DD156" s="6" t="str">
        <f>IF(DD$10="x",IF( SUMPRODUCT( (Data!$A$2:$A$998=$A156)*(Data!$B$2:$B$998=$B156)*(Data!$C$2:$C$998=$B$1)*(Data!$D$2:$D$998=DD$9)*( (Data!$I$2:$I$998=$B$2)+(Data!$I$2:$I$998=$B$3)+(Data!$I$2:$I$998=$B$4) )*(Data!$J$2:$J$998&lt;=$B$5)*(Data!$J$2:$J$998&gt;=$B$6)*(Data!$H$2:$H$998) )=0,"N/A",SUMPRODUCT( (Data!$A$2:$A$998=$A156)*(Data!$B$2:$B$998=$B156)*(Data!$C$2:$C$998=$B$1)*(Data!$D$2:$D$998=DD$9)*( (Data!$I$2:$I$998=$B$2)+(Data!$I$2:$I$998=$B$3)+(Data!$I$2:$I$998=$B$4) )*(Data!$J$2:$J$998&lt;=$B$5)*(Data!$J$2:$J$998&gt;=$B$6)*(Data!$H$2:$H$998&lt;=DD$11) ) ),"N/A")</f>
        <v>N/A</v>
      </c>
      <c r="DE156" s="6" t="str">
        <f>IF(DE$10="x",IF( SUMPRODUCT( (Data!$A$2:$A$998=$A156)*(Data!$B$2:$B$998=$B156)*(Data!$C$2:$C$998=$B$1)*(Data!$D$2:$D$998=DE$9)*( (Data!$I$2:$I$998=$B$2)+(Data!$I$2:$I$998=$B$3)+(Data!$I$2:$I$998=$B$4) )*(Data!$J$2:$J$998&lt;=$B$5)*(Data!$J$2:$J$998&gt;=$B$6)*(Data!$H$2:$H$998) )=0,"N/A",SUMPRODUCT( (Data!$A$2:$A$998=$A156)*(Data!$B$2:$B$998=$B156)*(Data!$C$2:$C$998=$B$1)*(Data!$D$2:$D$998=DE$9)*( (Data!$I$2:$I$998=$B$2)+(Data!$I$2:$I$998=$B$3)+(Data!$I$2:$I$998=$B$4) )*(Data!$J$2:$J$998&lt;=$B$5)*(Data!$J$2:$J$998&gt;=$B$6)*(Data!$H$2:$H$998&lt;=DE$11) ) ),"N/A")</f>
        <v>N/A</v>
      </c>
      <c r="DF156" s="6" t="str">
        <f>IF(DF$10="x",IF( SUMPRODUCT( (Data!$A$2:$A$998=$A156)*(Data!$B$2:$B$998=$B156)*(Data!$C$2:$C$998=$B$1)*(Data!$D$2:$D$998=DF$9)*( (Data!$I$2:$I$998=$B$2)+(Data!$I$2:$I$998=$B$3)+(Data!$I$2:$I$998=$B$4) )*(Data!$J$2:$J$998&lt;=$B$5)*(Data!$J$2:$J$998&gt;=$B$6)*(Data!$H$2:$H$998) )=0,"N/A",SUMPRODUCT( (Data!$A$2:$A$998=$A156)*(Data!$B$2:$B$998=$B156)*(Data!$C$2:$C$998=$B$1)*(Data!$D$2:$D$998=DF$9)*( (Data!$I$2:$I$998=$B$2)+(Data!$I$2:$I$998=$B$3)+(Data!$I$2:$I$998=$B$4) )*(Data!$J$2:$J$998&lt;=$B$5)*(Data!$J$2:$J$998&gt;=$B$6)*(Data!$H$2:$H$998&lt;=DF$11) ) ),"N/A")</f>
        <v>N/A</v>
      </c>
      <c r="DG156" s="6" t="str">
        <f>IF(DG$10="x",IF( SUMPRODUCT( (Data!$A$2:$A$998=$A156)*(Data!$B$2:$B$998=$B156)*(Data!$C$2:$C$998=$B$1)*(Data!$D$2:$D$998=DG$9)*( (Data!$I$2:$I$998=$B$2)+(Data!$I$2:$I$998=$B$3)+(Data!$I$2:$I$998=$B$4) )*(Data!$J$2:$J$998&lt;=$B$5)*(Data!$J$2:$J$998&gt;=$B$6)*(Data!$H$2:$H$998) )=0,"N/A",SUMPRODUCT( (Data!$A$2:$A$998=$A156)*(Data!$B$2:$B$998=$B156)*(Data!$C$2:$C$998=$B$1)*(Data!$D$2:$D$998=DG$9)*( (Data!$I$2:$I$998=$B$2)+(Data!$I$2:$I$998=$B$3)+(Data!$I$2:$I$998=$B$4) )*(Data!$J$2:$J$998&lt;=$B$5)*(Data!$J$2:$J$998&gt;=$B$6)*(Data!$H$2:$H$998&lt;=DG$11) ) ),"N/A")</f>
        <v>N/A</v>
      </c>
      <c r="DH156" s="6" t="str">
        <f>IF(DH$10="x",IF( SUMPRODUCT( (Data!$A$2:$A$998=$A156)*(Data!$B$2:$B$998=$B156)*(Data!$C$2:$C$998=$B$1)*(Data!$D$2:$D$998=DH$9)*( (Data!$I$2:$I$998=$B$2)+(Data!$I$2:$I$998=$B$3)+(Data!$I$2:$I$998=$B$4) )*(Data!$J$2:$J$998&lt;=$B$5)*(Data!$J$2:$J$998&gt;=$B$6)*(Data!$H$2:$H$998) )=0,"N/A",SUMPRODUCT( (Data!$A$2:$A$998=$A156)*(Data!$B$2:$B$998=$B156)*(Data!$C$2:$C$998=$B$1)*(Data!$D$2:$D$998=DH$9)*( (Data!$I$2:$I$998=$B$2)+(Data!$I$2:$I$998=$B$3)+(Data!$I$2:$I$998=$B$4) )*(Data!$J$2:$J$998&lt;=$B$5)*(Data!$J$2:$J$998&gt;=$B$6)*(Data!$H$2:$H$998&lt;=DH$11) ) ),"N/A")</f>
        <v>N/A</v>
      </c>
      <c r="DI156" s="6" t="str">
        <f>IF(DI$10="x",IF( SUMPRODUCT( (Data!$A$2:$A$998=$A156)*(Data!$B$2:$B$998=$B156)*(Data!$C$2:$C$998=$B$1)*(Data!$D$2:$D$998=DI$9)*( (Data!$I$2:$I$998=$B$2)+(Data!$I$2:$I$998=$B$3)+(Data!$I$2:$I$998=$B$4) )*(Data!$J$2:$J$998&lt;=$B$5)*(Data!$J$2:$J$998&gt;=$B$6)*(Data!$H$2:$H$998) )=0,"N/A",SUMPRODUCT( (Data!$A$2:$A$998=$A156)*(Data!$B$2:$B$998=$B156)*(Data!$C$2:$C$998=$B$1)*(Data!$D$2:$D$998=DI$9)*( (Data!$I$2:$I$998=$B$2)+(Data!$I$2:$I$998=$B$3)+(Data!$I$2:$I$998=$B$4) )*(Data!$J$2:$J$998&lt;=$B$5)*(Data!$J$2:$J$998&gt;=$B$6)*(Data!$H$2:$H$998&lt;=DI$11) ) ),"N/A")</f>
        <v>N/A</v>
      </c>
      <c r="DJ156" s="6" t="str">
        <f>IF(DJ$10="x",IF( SUMPRODUCT( (Data!$A$2:$A$998=$A156)*(Data!$B$2:$B$998=$B156)*(Data!$C$2:$C$998=$B$1)*(Data!$D$2:$D$998=DJ$9)*( (Data!$I$2:$I$998=$B$2)+(Data!$I$2:$I$998=$B$3)+(Data!$I$2:$I$998=$B$4) )*(Data!$J$2:$J$998&lt;=$B$5)*(Data!$J$2:$J$998&gt;=$B$6)*(Data!$H$2:$H$998) )=0,"N/A",SUMPRODUCT( (Data!$A$2:$A$998=$A156)*(Data!$B$2:$B$998=$B156)*(Data!$C$2:$C$998=$B$1)*(Data!$D$2:$D$998=DJ$9)*( (Data!$I$2:$I$998=$B$2)+(Data!$I$2:$I$998=$B$3)+(Data!$I$2:$I$998=$B$4) )*(Data!$J$2:$J$998&lt;=$B$5)*(Data!$J$2:$J$998&gt;=$B$6)*(Data!$H$2:$H$998&lt;=DJ$11) ) ),"N/A")</f>
        <v>N/A</v>
      </c>
      <c r="DK156" s="6" t="str">
        <f t="shared" si="150"/>
        <v>N/A</v>
      </c>
      <c r="DO156" s="6" t="str">
        <f t="shared" si="154"/>
        <v>N/A</v>
      </c>
      <c r="DP156" s="6" t="str">
        <f t="shared" ref="DP156:DP211" si="205">IF(BV156&lt;&gt;"N/A",IF(CS156&lt;&gt;"N/A",BV156*CS156,"N/A"),"N/A")</f>
        <v>N/A</v>
      </c>
      <c r="DQ156" s="6" t="str">
        <f t="shared" ref="DQ156:DQ211" si="206">IF(BW156&lt;&gt;"N/A",IF(CT156&lt;&gt;"N/A",BW156*CT156,"N/A"),"N/A")</f>
        <v>N/A</v>
      </c>
      <c r="DR156" s="6" t="str">
        <f t="shared" ref="DR156:DR211" si="207">IF(BX156&lt;&gt;"N/A",IF(CU156&lt;&gt;"N/A",BX156*CU156,"N/A"),"N/A")</f>
        <v>N/A</v>
      </c>
      <c r="DS156" s="6" t="str">
        <f t="shared" si="172"/>
        <v>N/A</v>
      </c>
      <c r="DT156" s="6" t="str">
        <f t="shared" si="173"/>
        <v>N/A</v>
      </c>
      <c r="DU156" s="6" t="str">
        <f t="shared" si="174"/>
        <v>N/A</v>
      </c>
      <c r="DV156" s="6" t="str">
        <f t="shared" si="175"/>
        <v>N/A</v>
      </c>
      <c r="DW156" s="6" t="str">
        <f t="shared" si="176"/>
        <v>N/A</v>
      </c>
      <c r="DX156" s="6" t="str">
        <f t="shared" si="177"/>
        <v>N/A</v>
      </c>
      <c r="DY156" s="6" t="str">
        <f t="shared" si="178"/>
        <v>N/A</v>
      </c>
      <c r="DZ156" s="6" t="str">
        <f t="shared" si="179"/>
        <v>N/A</v>
      </c>
      <c r="EA156" s="6" t="str">
        <f t="shared" si="180"/>
        <v>N/A</v>
      </c>
      <c r="EB156" s="6" t="str">
        <f t="shared" si="181"/>
        <v>N/A</v>
      </c>
      <c r="EC156" s="6" t="str">
        <f t="shared" si="182"/>
        <v>N/A</v>
      </c>
      <c r="ED156" s="6" t="str">
        <f t="shared" si="183"/>
        <v>N/A</v>
      </c>
      <c r="EE156" s="6" t="str">
        <f t="shared" si="184"/>
        <v>N/A</v>
      </c>
      <c r="EF156" s="6" t="str">
        <f t="shared" si="185"/>
        <v>N/A</v>
      </c>
      <c r="EG156" s="6" t="str">
        <f t="shared" si="186"/>
        <v>N/A</v>
      </c>
      <c r="EH156" s="6" t="str">
        <f t="shared" si="151"/>
        <v>N/A</v>
      </c>
      <c r="EL156" s="6" t="str">
        <f t="shared" si="155"/>
        <v>N/A</v>
      </c>
      <c r="EM156" s="6" t="str">
        <f t="shared" ref="EM156:EM211" si="208">IF(AY156&lt;&gt;"N/A",IF(DP156&lt;&gt;"N/A",AY156*DP156,"N/A"),"N/A")</f>
        <v>N/A</v>
      </c>
      <c r="EN156" s="6" t="str">
        <f t="shared" ref="EN156:EN211" si="209">IF(AZ156&lt;&gt;"N/A",IF(DQ156&lt;&gt;"N/A",AZ156*DQ156,"N/A"),"N/A")</f>
        <v>N/A</v>
      </c>
      <c r="EO156" s="6" t="str">
        <f t="shared" ref="EO156:EO211" si="210">IF(BA156&lt;&gt;"N/A",IF(DR156&lt;&gt;"N/A",BA156*DR156,"N/A"),"N/A")</f>
        <v>N/A</v>
      </c>
      <c r="EP156" s="6" t="str">
        <f t="shared" si="187"/>
        <v>N/A</v>
      </c>
      <c r="EQ156" s="6" t="str">
        <f t="shared" si="188"/>
        <v>N/A</v>
      </c>
      <c r="ER156" s="6" t="str">
        <f t="shared" si="189"/>
        <v>N/A</v>
      </c>
      <c r="ES156" s="6" t="str">
        <f t="shared" si="190"/>
        <v>N/A</v>
      </c>
      <c r="ET156" s="6" t="str">
        <f t="shared" si="191"/>
        <v>N/A</v>
      </c>
      <c r="EU156" s="6" t="str">
        <f t="shared" si="192"/>
        <v>N/A</v>
      </c>
      <c r="EV156" s="6" t="str">
        <f t="shared" si="193"/>
        <v>N/A</v>
      </c>
      <c r="EW156" s="6" t="str">
        <f t="shared" si="194"/>
        <v>N/A</v>
      </c>
      <c r="EX156" s="6" t="str">
        <f t="shared" si="195"/>
        <v>N/A</v>
      </c>
      <c r="EY156" s="6" t="str">
        <f t="shared" si="196"/>
        <v>N/A</v>
      </c>
      <c r="EZ156" s="6" t="str">
        <f t="shared" si="197"/>
        <v>N/A</v>
      </c>
      <c r="FA156" s="6" t="str">
        <f t="shared" si="198"/>
        <v>N/A</v>
      </c>
      <c r="FB156" s="6" t="str">
        <f t="shared" si="199"/>
        <v>N/A</v>
      </c>
      <c r="FC156" s="6" t="str">
        <f t="shared" si="200"/>
        <v>N/A</v>
      </c>
      <c r="FD156" s="6" t="str">
        <f t="shared" si="201"/>
        <v>N/A</v>
      </c>
      <c r="FE156" s="6" t="str">
        <f t="shared" si="152"/>
        <v>N/A</v>
      </c>
      <c r="FI156" s="6">
        <f>SUMPRODUCT( (Data!$A$2:$A$1768=$A156)*(Data!$B$2:$B$1768=$B156)*(Data!$J$2:$J$1768) ) / (SUMPRODUCT( (Data!$A$2:$A$1768=$A156)*(Data!$B$2:$B$1768=$B156)*1 ))</f>
        <v>12</v>
      </c>
      <c r="FJ156" s="6">
        <f>IF(SUMPRODUCT( (Data!$A$2:$A$1768=$A156)*(Data!$B$2:$B$1768=$B156)*(Data!$I$2:$I$1768="YES") )&gt;0,1,0)</f>
        <v>0</v>
      </c>
      <c r="FK156" s="6">
        <f>IF(SUMPRODUCT( (Data!$A$2:$A$1768=$A156)*(Data!$B$2:$B$1768=$B156)*(Data!$I$2:$I$1768="NO") )&gt;0,1,0)</f>
        <v>1</v>
      </c>
      <c r="FL156" s="6">
        <f t="shared" si="156"/>
        <v>0</v>
      </c>
    </row>
    <row r="157" spans="1:168" x14ac:dyDescent="0.25">
      <c r="A157" s="23" t="s">
        <v>67</v>
      </c>
      <c r="B157" s="6" t="s">
        <v>160</v>
      </c>
      <c r="C157" s="30"/>
      <c r="D157" s="6" t="str">
        <f>IF(D$10="x",IF( SUMPRODUCT( (Data!$A$2:$A$998=$A157)*(Data!$B$2:$B$998=$B157)*(Data!$C$2:$C$998=$B$1)*(Data!$D$2:$D$998=D$9)*( (Data!$I$2:$I$998=$B$2)+(Data!$I$2:$I$998=$B$3)+(Data!$I$2:$I$998=$B$4) )*(Data!$J$2:$J$998&lt;=$B$5)*(Data!$J$2:$J$998&gt;=$B$6)*(Data!$E$2:$E$998) )=0,"N/A",SUMPRODUCT( (Data!$A$2:$A$998=$A157)*(Data!$B$2:$B$998=$B157)*(Data!$C$2:$C$998=$B$1)*(Data!$D$2:$D$998=D$9)*( (Data!$I$2:$I$998=$B$2)+(Data!$I$2:$I$998=$B$3)+(Data!$I$2:$I$998=$B$4) )*(Data!$J$2:$J$998&lt;=$B$5)*(Data!$J$2:$J$998&gt;=$B$6)*(Data!$E$2:$E$998&gt;=D$11) ) ),"N/A")</f>
        <v>N/A</v>
      </c>
      <c r="E157" s="6" t="str">
        <f>IF(E$10="x",IF( SUMPRODUCT( (Data!$A$2:$A$998=$A157)*(Data!$B$2:$B$998=$B157)*(Data!$C$2:$C$998=$B$1)*(Data!$D$2:$D$998=E$9)*( (Data!$I$2:$I$998=$B$2)+(Data!$I$2:$I$998=$B$3)+(Data!$I$2:$I$998=$B$4) )*(Data!$J$2:$J$998&lt;=$B$5)*(Data!$J$2:$J$998&gt;=$B$6)*(Data!$E$2:$E$998) )=0,"N/A",SUMPRODUCT( (Data!$A$2:$A$998=$A157)*(Data!$B$2:$B$998=$B157)*(Data!$C$2:$C$998=$B$1)*(Data!$D$2:$D$998=E$9)*( (Data!$I$2:$I$998=$B$2)+(Data!$I$2:$I$998=$B$3)+(Data!$I$2:$I$998=$B$4) )*(Data!$J$2:$J$998&lt;=$B$5)*(Data!$J$2:$J$998&gt;=$B$6)*(Data!$E$2:$E$998&gt;=E$11) ) ),"N/A")</f>
        <v>N/A</v>
      </c>
      <c r="F157" s="6" t="str">
        <f>IF(F$10="x",IF( SUMPRODUCT( (Data!$A$2:$A$998=$A157)*(Data!$B$2:$B$998=$B157)*(Data!$C$2:$C$998=$B$1)*(Data!$D$2:$D$998=F$9)*( (Data!$I$2:$I$998=$B$2)+(Data!$I$2:$I$998=$B$3)+(Data!$I$2:$I$998=$B$4) )*(Data!$J$2:$J$998&lt;=$B$5)*(Data!$J$2:$J$998&gt;=$B$6)*(Data!$E$2:$E$998) )=0,"N/A",SUMPRODUCT( (Data!$A$2:$A$998=$A157)*(Data!$B$2:$B$998=$B157)*(Data!$C$2:$C$998=$B$1)*(Data!$D$2:$D$998=F$9)*( (Data!$I$2:$I$998=$B$2)+(Data!$I$2:$I$998=$B$3)+(Data!$I$2:$I$998=$B$4) )*(Data!$J$2:$J$998&lt;=$B$5)*(Data!$J$2:$J$998&gt;=$B$6)*(Data!$E$2:$E$998&gt;=F$11) ) ),"N/A")</f>
        <v>N/A</v>
      </c>
      <c r="G157" s="6" t="str">
        <f>IF(G$10="x",IF( SUMPRODUCT( (Data!$A$2:$A$998=$A157)*(Data!$B$2:$B$998=$B157)*(Data!$C$2:$C$998=$B$1)*(Data!$D$2:$D$998=G$9)*( (Data!$I$2:$I$998=$B$2)+(Data!$I$2:$I$998=$B$3)+(Data!$I$2:$I$998=$B$4) )*(Data!$J$2:$J$998&lt;=$B$5)*(Data!$J$2:$J$998&gt;=$B$6)*(Data!$E$2:$E$998) )=0,"N/A",SUMPRODUCT( (Data!$A$2:$A$998=$A157)*(Data!$B$2:$B$998=$B157)*(Data!$C$2:$C$998=$B$1)*(Data!$D$2:$D$998=G$9)*( (Data!$I$2:$I$998=$B$2)+(Data!$I$2:$I$998=$B$3)+(Data!$I$2:$I$998=$B$4) )*(Data!$J$2:$J$998&lt;=$B$5)*(Data!$J$2:$J$998&gt;=$B$6)*(Data!$E$2:$E$998&gt;=G$11) ) ),"N/A")</f>
        <v>N/A</v>
      </c>
      <c r="H157" s="6" t="str">
        <f>IF(H$10="x",IF( SUMPRODUCT( (Data!$A$2:$A$998=$A157)*(Data!$B$2:$B$998=$B157)*(Data!$C$2:$C$998=$B$1)*(Data!$D$2:$D$998=H$9)*( (Data!$I$2:$I$998=$B$2)+(Data!$I$2:$I$998=$B$3)+(Data!$I$2:$I$998=$B$4) )*(Data!$J$2:$J$998&lt;=$B$5)*(Data!$J$2:$J$998&gt;=$B$6)*(Data!$E$2:$E$998) )=0,"N/A",SUMPRODUCT( (Data!$A$2:$A$998=$A157)*(Data!$B$2:$B$998=$B157)*(Data!$C$2:$C$998=$B$1)*(Data!$D$2:$D$998=H$9)*( (Data!$I$2:$I$998=$B$2)+(Data!$I$2:$I$998=$B$3)+(Data!$I$2:$I$998=$B$4) )*(Data!$J$2:$J$998&lt;=$B$5)*(Data!$J$2:$J$998&gt;=$B$6)*(Data!$E$2:$E$998&gt;=H$11) ) ),"N/A")</f>
        <v>N/A</v>
      </c>
      <c r="I157" s="6" t="str">
        <f>IF(I$10="x",IF( SUMPRODUCT( (Data!$A$2:$A$998=$A157)*(Data!$B$2:$B$998=$B157)*(Data!$C$2:$C$998=$B$1)*(Data!$D$2:$D$998=I$9)*( (Data!$I$2:$I$998=$B$2)+(Data!$I$2:$I$998=$B$3)+(Data!$I$2:$I$998=$B$4) )*(Data!$J$2:$J$998&lt;=$B$5)*(Data!$J$2:$J$998&gt;=$B$6)*(Data!$E$2:$E$998) )=0,"N/A",SUMPRODUCT( (Data!$A$2:$A$998=$A157)*(Data!$B$2:$B$998=$B157)*(Data!$C$2:$C$998=$B$1)*(Data!$D$2:$D$998=I$9)*( (Data!$I$2:$I$998=$B$2)+(Data!$I$2:$I$998=$B$3)+(Data!$I$2:$I$998=$B$4) )*(Data!$J$2:$J$998&lt;=$B$5)*(Data!$J$2:$J$998&gt;=$B$6)*(Data!$E$2:$E$998&gt;=I$11) ) ),"N/A")</f>
        <v>N/A</v>
      </c>
      <c r="J157" s="6" t="str">
        <f>IF(J$10="x",IF( SUMPRODUCT( (Data!$A$2:$A$998=$A157)*(Data!$B$2:$B$998=$B157)*(Data!$C$2:$C$998=$B$1)*(Data!$D$2:$D$998=J$9)*( (Data!$I$2:$I$998=$B$2)+(Data!$I$2:$I$998=$B$3)+(Data!$I$2:$I$998=$B$4) )*(Data!$J$2:$J$998&lt;=$B$5)*(Data!$J$2:$J$998&gt;=$B$6)*(Data!$E$2:$E$998) )=0,"N/A",SUMPRODUCT( (Data!$A$2:$A$998=$A157)*(Data!$B$2:$B$998=$B157)*(Data!$C$2:$C$998=$B$1)*(Data!$D$2:$D$998=J$9)*( (Data!$I$2:$I$998=$B$2)+(Data!$I$2:$I$998=$B$3)+(Data!$I$2:$I$998=$B$4) )*(Data!$J$2:$J$998&lt;=$B$5)*(Data!$J$2:$J$998&gt;=$B$6)*(Data!$E$2:$E$998&gt;=J$11) ) ),"N/A")</f>
        <v>N/A</v>
      </c>
      <c r="K157" s="6" t="str">
        <f>IF(K$10="x",IF( SUMPRODUCT( (Data!$A$2:$A$998=$A157)*(Data!$B$2:$B$998=$B157)*(Data!$C$2:$C$998=$B$1)*(Data!$D$2:$D$998=K$9)*( (Data!$I$2:$I$998=$B$2)+(Data!$I$2:$I$998=$B$3)+(Data!$I$2:$I$998=$B$4) )*(Data!$J$2:$J$998&lt;=$B$5)*(Data!$J$2:$J$998&gt;=$B$6)*(Data!$E$2:$E$998) )=0,"N/A",SUMPRODUCT( (Data!$A$2:$A$998=$A157)*(Data!$B$2:$B$998=$B157)*(Data!$C$2:$C$998=$B$1)*(Data!$D$2:$D$998=K$9)*( (Data!$I$2:$I$998=$B$2)+(Data!$I$2:$I$998=$B$3)+(Data!$I$2:$I$998=$B$4) )*(Data!$J$2:$J$998&lt;=$B$5)*(Data!$J$2:$J$998&gt;=$B$6)*(Data!$E$2:$E$998&gt;=K$11) ) ),"N/A")</f>
        <v>N/A</v>
      </c>
      <c r="L157" s="6" t="str">
        <f>IF(L$10="x",IF( SUMPRODUCT( (Data!$A$2:$A$998=$A157)*(Data!$B$2:$B$998=$B157)*(Data!$C$2:$C$998=$B$1)*(Data!$D$2:$D$998=L$9)*( (Data!$I$2:$I$998=$B$2)+(Data!$I$2:$I$998=$B$3)+(Data!$I$2:$I$998=$B$4) )*(Data!$J$2:$J$998&lt;=$B$5)*(Data!$J$2:$J$998&gt;=$B$6)*(Data!$E$2:$E$998) )=0,"N/A",SUMPRODUCT( (Data!$A$2:$A$998=$A157)*(Data!$B$2:$B$998=$B157)*(Data!$C$2:$C$998=$B$1)*(Data!$D$2:$D$998=L$9)*( (Data!$I$2:$I$998=$B$2)+(Data!$I$2:$I$998=$B$3)+(Data!$I$2:$I$998=$B$4) )*(Data!$J$2:$J$998&lt;=$B$5)*(Data!$J$2:$J$998&gt;=$B$6)*(Data!$E$2:$E$998&gt;=L$11) ) ),"N/A")</f>
        <v>N/A</v>
      </c>
      <c r="M157" s="6" t="str">
        <f>IF(M$10="x",IF( SUMPRODUCT( (Data!$A$2:$A$998=$A157)*(Data!$B$2:$B$998=$B157)*(Data!$C$2:$C$998=$B$1)*(Data!$D$2:$D$998=M$9)*( (Data!$I$2:$I$998=$B$2)+(Data!$I$2:$I$998=$B$3)+(Data!$I$2:$I$998=$B$4) )*(Data!$J$2:$J$998&lt;=$B$5)*(Data!$J$2:$J$998&gt;=$B$6)*(Data!$E$2:$E$998) )=0,"N/A",SUMPRODUCT( (Data!$A$2:$A$998=$A157)*(Data!$B$2:$B$998=$B157)*(Data!$C$2:$C$998=$B$1)*(Data!$D$2:$D$998=M$9)*( (Data!$I$2:$I$998=$B$2)+(Data!$I$2:$I$998=$B$3)+(Data!$I$2:$I$998=$B$4) )*(Data!$J$2:$J$998&lt;=$B$5)*(Data!$J$2:$J$998&gt;=$B$6)*(Data!$E$2:$E$998&gt;=M$11) ) ),"N/A")</f>
        <v>N/A</v>
      </c>
      <c r="N157" s="6" t="str">
        <f>IF(N$10="x",IF( SUMPRODUCT( (Data!$A$2:$A$998=$A157)*(Data!$B$2:$B$998=$B157)*(Data!$C$2:$C$998=$B$1)*(Data!$D$2:$D$998=N$9)*( (Data!$I$2:$I$998=$B$2)+(Data!$I$2:$I$998=$B$3)+(Data!$I$2:$I$998=$B$4) )*(Data!$J$2:$J$998&lt;=$B$5)*(Data!$J$2:$J$998&gt;=$B$6)*(Data!$E$2:$E$998) )=0,"N/A",SUMPRODUCT( (Data!$A$2:$A$998=$A157)*(Data!$B$2:$B$998=$B157)*(Data!$C$2:$C$998=$B$1)*(Data!$D$2:$D$998=N$9)*( (Data!$I$2:$I$998=$B$2)+(Data!$I$2:$I$998=$B$3)+(Data!$I$2:$I$998=$B$4) )*(Data!$J$2:$J$998&lt;=$B$5)*(Data!$J$2:$J$998&gt;=$B$6)*(Data!$E$2:$E$998&gt;=N$11) ) ),"N/A")</f>
        <v>N/A</v>
      </c>
      <c r="O157" s="6" t="str">
        <f>IF(O$10="x",IF( SUMPRODUCT( (Data!$A$2:$A$998=$A157)*(Data!$B$2:$B$998=$B157)*(Data!$C$2:$C$998=$B$1)*(Data!$D$2:$D$998=O$9)*( (Data!$I$2:$I$998=$B$2)+(Data!$I$2:$I$998=$B$3)+(Data!$I$2:$I$998=$B$4) )*(Data!$J$2:$J$998&lt;=$B$5)*(Data!$J$2:$J$998&gt;=$B$6)*(Data!$E$2:$E$998) )=0,"N/A",SUMPRODUCT( (Data!$A$2:$A$998=$A157)*(Data!$B$2:$B$998=$B157)*(Data!$C$2:$C$998=$B$1)*(Data!$D$2:$D$998=O$9)*( (Data!$I$2:$I$998=$B$2)+(Data!$I$2:$I$998=$B$3)+(Data!$I$2:$I$998=$B$4) )*(Data!$J$2:$J$998&lt;=$B$5)*(Data!$J$2:$J$998&gt;=$B$6)*(Data!$E$2:$E$998&gt;=O$11) ) ),"N/A")</f>
        <v>N/A</v>
      </c>
      <c r="P157" s="6" t="str">
        <f>IF(P$10="x",IF( SUMPRODUCT( (Data!$A$2:$A$998=$A157)*(Data!$B$2:$B$998=$B157)*(Data!$C$2:$C$998=$B$1)*(Data!$D$2:$D$998=P$9)*( (Data!$I$2:$I$998=$B$2)+(Data!$I$2:$I$998=$B$3)+(Data!$I$2:$I$998=$B$4) )*(Data!$J$2:$J$998&lt;=$B$5)*(Data!$J$2:$J$998&gt;=$B$6)*(Data!$E$2:$E$998) )=0,"N/A",SUMPRODUCT( (Data!$A$2:$A$998=$A157)*(Data!$B$2:$B$998=$B157)*(Data!$C$2:$C$998=$B$1)*(Data!$D$2:$D$998=P$9)*( (Data!$I$2:$I$998=$B$2)+(Data!$I$2:$I$998=$B$3)+(Data!$I$2:$I$998=$B$4) )*(Data!$J$2:$J$998&lt;=$B$5)*(Data!$J$2:$J$998&gt;=$B$6)*(Data!$E$2:$E$998&gt;=P$11) ) ),"N/A")</f>
        <v>N/A</v>
      </c>
      <c r="Q157" s="6" t="str">
        <f>IF(Q$10="x",IF( SUMPRODUCT( (Data!$A$2:$A$998=$A157)*(Data!$B$2:$B$998=$B157)*(Data!$C$2:$C$998=$B$1)*(Data!$D$2:$D$998=Q$9)*( (Data!$I$2:$I$998=$B$2)+(Data!$I$2:$I$998=$B$3)+(Data!$I$2:$I$998=$B$4) )*(Data!$J$2:$J$998&lt;=$B$5)*(Data!$J$2:$J$998&gt;=$B$6)*(Data!$E$2:$E$998) )=0,"N/A",SUMPRODUCT( (Data!$A$2:$A$998=$A157)*(Data!$B$2:$B$998=$B157)*(Data!$C$2:$C$998=$B$1)*(Data!$D$2:$D$998=Q$9)*( (Data!$I$2:$I$998=$B$2)+(Data!$I$2:$I$998=$B$3)+(Data!$I$2:$I$998=$B$4) )*(Data!$J$2:$J$998&lt;=$B$5)*(Data!$J$2:$J$998&gt;=$B$6)*(Data!$E$2:$E$998&gt;=Q$11) ) ),"N/A")</f>
        <v>N/A</v>
      </c>
      <c r="R157" s="6" t="str">
        <f>IF(R$10="x",IF( SUMPRODUCT( (Data!$A$2:$A$998=$A157)*(Data!$B$2:$B$998=$B157)*(Data!$C$2:$C$998=$B$1)*(Data!$D$2:$D$998=R$9)*( (Data!$I$2:$I$998=$B$2)+(Data!$I$2:$I$998=$B$3)+(Data!$I$2:$I$998=$B$4) )*(Data!$J$2:$J$998&lt;=$B$5)*(Data!$J$2:$J$998&gt;=$B$6)*(Data!$E$2:$E$998) )=0,"N/A",SUMPRODUCT( (Data!$A$2:$A$998=$A157)*(Data!$B$2:$B$998=$B157)*(Data!$C$2:$C$998=$B$1)*(Data!$D$2:$D$998=R$9)*( (Data!$I$2:$I$998=$B$2)+(Data!$I$2:$I$998=$B$3)+(Data!$I$2:$I$998=$B$4) )*(Data!$J$2:$J$998&lt;=$B$5)*(Data!$J$2:$J$998&gt;=$B$6)*(Data!$E$2:$E$998&gt;=R$11) ) ),"N/A")</f>
        <v>N/A</v>
      </c>
      <c r="S157" s="6" t="str">
        <f>IF(S$10="x",IF( SUMPRODUCT( (Data!$A$2:$A$998=$A157)*(Data!$B$2:$B$998=$B157)*(Data!$C$2:$C$998=$B$1)*(Data!$D$2:$D$998=S$9)*( (Data!$I$2:$I$998=$B$2)+(Data!$I$2:$I$998=$B$3)+(Data!$I$2:$I$998=$B$4) )*(Data!$J$2:$J$998&lt;=$B$5)*(Data!$J$2:$J$998&gt;=$B$6)*(Data!$E$2:$E$998) )=0,"N/A",SUMPRODUCT( (Data!$A$2:$A$998=$A157)*(Data!$B$2:$B$998=$B157)*(Data!$C$2:$C$998=$B$1)*(Data!$D$2:$D$998=S$9)*( (Data!$I$2:$I$998=$B$2)+(Data!$I$2:$I$998=$B$3)+(Data!$I$2:$I$998=$B$4) )*(Data!$J$2:$J$998&lt;=$B$5)*(Data!$J$2:$J$998&gt;=$B$6)*(Data!$E$2:$E$998&gt;=S$11) ) ),"N/A")</f>
        <v>N/A</v>
      </c>
      <c r="T157" s="6" t="str">
        <f>IF(T$10="x",IF( SUMPRODUCT( (Data!$A$2:$A$998=$A157)*(Data!$B$2:$B$998=$B157)*(Data!$C$2:$C$998=$B$1)*(Data!$D$2:$D$998=T$9)*( (Data!$I$2:$I$998=$B$2)+(Data!$I$2:$I$998=$B$3)+(Data!$I$2:$I$998=$B$4) )*(Data!$J$2:$J$998&lt;=$B$5)*(Data!$J$2:$J$998&gt;=$B$6)*(Data!$E$2:$E$998) )=0,"N/A",SUMPRODUCT( (Data!$A$2:$A$998=$A157)*(Data!$B$2:$B$998=$B157)*(Data!$C$2:$C$998=$B$1)*(Data!$D$2:$D$998=T$9)*( (Data!$I$2:$I$998=$B$2)+(Data!$I$2:$I$998=$B$3)+(Data!$I$2:$I$998=$B$4) )*(Data!$J$2:$J$998&lt;=$B$5)*(Data!$J$2:$J$998&gt;=$B$6)*(Data!$E$2:$E$998&gt;=T$11) ) ),"N/A")</f>
        <v>N/A</v>
      </c>
      <c r="U157" s="6" t="str">
        <f>IF(U$10="x",IF( SUMPRODUCT( (Data!$A$2:$A$998=$A157)*(Data!$B$2:$B$998=$B157)*(Data!$C$2:$C$998=$B$1)*(Data!$D$2:$D$998=U$9)*( (Data!$I$2:$I$998=$B$2)+(Data!$I$2:$I$998=$B$3)+(Data!$I$2:$I$998=$B$4) )*(Data!$J$2:$J$998&lt;=$B$5)*(Data!$J$2:$J$998&gt;=$B$6)*(Data!$E$2:$E$998) )=0,"N/A",SUMPRODUCT( (Data!$A$2:$A$998=$A157)*(Data!$B$2:$B$998=$B157)*(Data!$C$2:$C$998=$B$1)*(Data!$D$2:$D$998=U$9)*( (Data!$I$2:$I$998=$B$2)+(Data!$I$2:$I$998=$B$3)+(Data!$I$2:$I$998=$B$4) )*(Data!$J$2:$J$998&lt;=$B$5)*(Data!$J$2:$J$998&gt;=$B$6)*(Data!$E$2:$E$998&gt;=U$11) ) ),"N/A")</f>
        <v>N/A</v>
      </c>
      <c r="V157" s="6" t="str">
        <f>IF(V$10="x",IF( SUMPRODUCT( (Data!$A$2:$A$998=$A157)*(Data!$B$2:$B$998=$B157)*(Data!$C$2:$C$998=$B$1)*(Data!$D$2:$D$998=V$9)*( (Data!$I$2:$I$998=$B$2)+(Data!$I$2:$I$998=$B$3)+(Data!$I$2:$I$998=$B$4) )*(Data!$J$2:$J$998&lt;=$B$5)*(Data!$J$2:$J$998&gt;=$B$6)*(Data!$E$2:$E$998) )=0,"N/A",SUMPRODUCT( (Data!$A$2:$A$998=$A157)*(Data!$B$2:$B$998=$B157)*(Data!$C$2:$C$998=$B$1)*(Data!$D$2:$D$998=V$9)*( (Data!$I$2:$I$998=$B$2)+(Data!$I$2:$I$998=$B$3)+(Data!$I$2:$I$998=$B$4) )*(Data!$J$2:$J$998&lt;=$B$5)*(Data!$J$2:$J$998&gt;=$B$6)*(Data!$E$2:$E$998&gt;=V$11) ) ),"N/A")</f>
        <v>N/A</v>
      </c>
      <c r="W157" s="6" t="str">
        <f t="shared" si="146"/>
        <v>N/A</v>
      </c>
      <c r="AA157" s="6" t="str">
        <f>IF(AA$10="x",IF( SUMPRODUCT( (Data!$A$2:$A$998=$A157)*(Data!$B$2:$B$998=$B157)*(Data!$C$2:$C$998=$B$1)*(Data!$D$2:$D$998=AA$9)*( (Data!$I$2:$I$998=$B$2)+(Data!$I$2:$I$998=$B$3)+(Data!$I$2:$I$998=$B$4) )*(Data!$J$2:$J$998&lt;=$B$5)*(Data!$J$2:$J$998&gt;=$B$6)*(Data!$G$2:$G$998) )=0,"N/A",SUMPRODUCT( (Data!$A$2:$A$998=$A157)*(Data!$B$2:$B$998=$B157)*(Data!$C$2:$C$998=$B$1)*(Data!$D$2:$D$998=AA$9)*( (Data!$I$2:$I$998=$B$2)+(Data!$I$2:$I$998=$B$3)+(Data!$I$2:$I$998=$B$4) )*(Data!$J$2:$J$998&lt;=$B$5)*(Data!$J$2:$J$998&gt;=$B$6)*(Data!$G$2:$G$998&lt;=AA$11) ) ),"N/A")</f>
        <v>N/A</v>
      </c>
      <c r="AB157" s="6" t="str">
        <f>IF(AB$10="x",IF( SUMPRODUCT( (Data!$A$2:$A$998=$A157)*(Data!$B$2:$B$998=$B157)*(Data!$C$2:$C$998=$B$1)*(Data!$D$2:$D$998=AB$9)*( (Data!$I$2:$I$998=$B$2)+(Data!$I$2:$I$998=$B$3)+(Data!$I$2:$I$998=$B$4) )*(Data!$J$2:$J$998&lt;=$B$5)*(Data!$J$2:$J$998&gt;=$B$6)*(Data!$G$2:$G$998) )=0,"N/A",SUMPRODUCT( (Data!$A$2:$A$998=$A157)*(Data!$B$2:$B$998=$B157)*(Data!$C$2:$C$998=$B$1)*(Data!$D$2:$D$998=AB$9)*( (Data!$I$2:$I$998=$B$2)+(Data!$I$2:$I$998=$B$3)+(Data!$I$2:$I$998=$B$4) )*(Data!$J$2:$J$998&lt;=$B$5)*(Data!$J$2:$J$998&gt;=$B$6)*(Data!$G$2:$G$998&lt;=AB$11) ) ),"N/A")</f>
        <v>N/A</v>
      </c>
      <c r="AC157" s="6" t="str">
        <f>IF(AC$10="x",IF( SUMPRODUCT( (Data!$A$2:$A$998=$A157)*(Data!$B$2:$B$998=$B157)*(Data!$C$2:$C$998=$B$1)*(Data!$D$2:$D$998=AC$9)*( (Data!$I$2:$I$998=$B$2)+(Data!$I$2:$I$998=$B$3)+(Data!$I$2:$I$998=$B$4) )*(Data!$J$2:$J$998&lt;=$B$5)*(Data!$J$2:$J$998&gt;=$B$6)*(Data!$G$2:$G$998) )=0,"N/A",SUMPRODUCT( (Data!$A$2:$A$998=$A157)*(Data!$B$2:$B$998=$B157)*(Data!$C$2:$C$998=$B$1)*(Data!$D$2:$D$998=AC$9)*( (Data!$I$2:$I$998=$B$2)+(Data!$I$2:$I$998=$B$3)+(Data!$I$2:$I$998=$B$4) )*(Data!$J$2:$J$998&lt;=$B$5)*(Data!$J$2:$J$998&gt;=$B$6)*(Data!$G$2:$G$998&lt;=AC$11) ) ),"N/A")</f>
        <v>N/A</v>
      </c>
      <c r="AD157" s="6" t="str">
        <f>IF(AD$10="x",IF( SUMPRODUCT( (Data!$A$2:$A$998=$A157)*(Data!$B$2:$B$998=$B157)*(Data!$C$2:$C$998=$B$1)*(Data!$D$2:$D$998=AD$9)*( (Data!$I$2:$I$998=$B$2)+(Data!$I$2:$I$998=$B$3)+(Data!$I$2:$I$998=$B$4) )*(Data!$J$2:$J$998&lt;=$B$5)*(Data!$J$2:$J$998&gt;=$B$6)*(Data!$G$2:$G$998) )=0,"N/A",SUMPRODUCT( (Data!$A$2:$A$998=$A157)*(Data!$B$2:$B$998=$B157)*(Data!$C$2:$C$998=$B$1)*(Data!$D$2:$D$998=AD$9)*( (Data!$I$2:$I$998=$B$2)+(Data!$I$2:$I$998=$B$3)+(Data!$I$2:$I$998=$B$4) )*(Data!$J$2:$J$998&lt;=$B$5)*(Data!$J$2:$J$998&gt;=$B$6)*(Data!$G$2:$G$998&lt;=AD$11) ) ),"N/A")</f>
        <v>N/A</v>
      </c>
      <c r="AE157" s="6" t="str">
        <f>IF(AE$10="x",IF( SUMPRODUCT( (Data!$A$2:$A$998=$A157)*(Data!$B$2:$B$998=$B157)*(Data!$C$2:$C$998=$B$1)*(Data!$D$2:$D$998=AE$9)*( (Data!$I$2:$I$998=$B$2)+(Data!$I$2:$I$998=$B$3)+(Data!$I$2:$I$998=$B$4) )*(Data!$J$2:$J$998&lt;=$B$5)*(Data!$J$2:$J$998&gt;=$B$6)*(Data!$G$2:$G$998) )=0,"N/A",SUMPRODUCT( (Data!$A$2:$A$998=$A157)*(Data!$B$2:$B$998=$B157)*(Data!$C$2:$C$998=$B$1)*(Data!$D$2:$D$998=AE$9)*( (Data!$I$2:$I$998=$B$2)+(Data!$I$2:$I$998=$B$3)+(Data!$I$2:$I$998=$B$4) )*(Data!$J$2:$J$998&lt;=$B$5)*(Data!$J$2:$J$998&gt;=$B$6)*(Data!$G$2:$G$998&lt;=AE$11) ) ),"N/A")</f>
        <v>N/A</v>
      </c>
      <c r="AF157" s="6" t="str">
        <f>IF(AF$10="x",IF( SUMPRODUCT( (Data!$A$2:$A$998=$A157)*(Data!$B$2:$B$998=$B157)*(Data!$C$2:$C$998=$B$1)*(Data!$D$2:$D$998=AF$9)*( (Data!$I$2:$I$998=$B$2)+(Data!$I$2:$I$998=$B$3)+(Data!$I$2:$I$998=$B$4) )*(Data!$J$2:$J$998&lt;=$B$5)*(Data!$J$2:$J$998&gt;=$B$6)*(Data!$G$2:$G$998) )=0,"N/A",SUMPRODUCT( (Data!$A$2:$A$998=$A157)*(Data!$B$2:$B$998=$B157)*(Data!$C$2:$C$998=$B$1)*(Data!$D$2:$D$998=AF$9)*( (Data!$I$2:$I$998=$B$2)+(Data!$I$2:$I$998=$B$3)+(Data!$I$2:$I$998=$B$4) )*(Data!$J$2:$J$998&lt;=$B$5)*(Data!$J$2:$J$998&gt;=$B$6)*(Data!$G$2:$G$998&lt;=AF$11) ) ),"N/A")</f>
        <v>N/A</v>
      </c>
      <c r="AG157" s="6" t="str">
        <f>IF(AG$10="x",IF( SUMPRODUCT( (Data!$A$2:$A$998=$A157)*(Data!$B$2:$B$998=$B157)*(Data!$C$2:$C$998=$B$1)*(Data!$D$2:$D$998=AG$9)*( (Data!$I$2:$I$998=$B$2)+(Data!$I$2:$I$998=$B$3)+(Data!$I$2:$I$998=$B$4) )*(Data!$J$2:$J$998&lt;=$B$5)*(Data!$J$2:$J$998&gt;=$B$6)*(Data!$G$2:$G$998) )=0,"N/A",SUMPRODUCT( (Data!$A$2:$A$998=$A157)*(Data!$B$2:$B$998=$B157)*(Data!$C$2:$C$998=$B$1)*(Data!$D$2:$D$998=AG$9)*( (Data!$I$2:$I$998=$B$2)+(Data!$I$2:$I$998=$B$3)+(Data!$I$2:$I$998=$B$4) )*(Data!$J$2:$J$998&lt;=$B$5)*(Data!$J$2:$J$998&gt;=$B$6)*(Data!$G$2:$G$998&lt;=AG$11) ) ),"N/A")</f>
        <v>N/A</v>
      </c>
      <c r="AH157" s="6" t="str">
        <f>IF(AH$10="x",IF( SUMPRODUCT( (Data!$A$2:$A$998=$A157)*(Data!$B$2:$B$998=$B157)*(Data!$C$2:$C$998=$B$1)*(Data!$D$2:$D$998=AH$9)*( (Data!$I$2:$I$998=$B$2)+(Data!$I$2:$I$998=$B$3)+(Data!$I$2:$I$998=$B$4) )*(Data!$J$2:$J$998&lt;=$B$5)*(Data!$J$2:$J$998&gt;=$B$6)*(Data!$G$2:$G$998) )=0,"N/A",SUMPRODUCT( (Data!$A$2:$A$998=$A157)*(Data!$B$2:$B$998=$B157)*(Data!$C$2:$C$998=$B$1)*(Data!$D$2:$D$998=AH$9)*( (Data!$I$2:$I$998=$B$2)+(Data!$I$2:$I$998=$B$3)+(Data!$I$2:$I$998=$B$4) )*(Data!$J$2:$J$998&lt;=$B$5)*(Data!$J$2:$J$998&gt;=$B$6)*(Data!$G$2:$G$998&lt;=AH$11) ) ),"N/A")</f>
        <v>N/A</v>
      </c>
      <c r="AI157" s="6" t="str">
        <f>IF(AI$10="x",IF( SUMPRODUCT( (Data!$A$2:$A$998=$A157)*(Data!$B$2:$B$998=$B157)*(Data!$C$2:$C$998=$B$1)*(Data!$D$2:$D$998=AI$9)*( (Data!$I$2:$I$998=$B$2)+(Data!$I$2:$I$998=$B$3)+(Data!$I$2:$I$998=$B$4) )*(Data!$J$2:$J$998&lt;=$B$5)*(Data!$J$2:$J$998&gt;=$B$6)*(Data!$G$2:$G$998) )=0,"N/A",SUMPRODUCT( (Data!$A$2:$A$998=$A157)*(Data!$B$2:$B$998=$B157)*(Data!$C$2:$C$998=$B$1)*(Data!$D$2:$D$998=AI$9)*( (Data!$I$2:$I$998=$B$2)+(Data!$I$2:$I$998=$B$3)+(Data!$I$2:$I$998=$B$4) )*(Data!$J$2:$J$998&lt;=$B$5)*(Data!$J$2:$J$998&gt;=$B$6)*(Data!$G$2:$G$998&lt;=AI$11) ) ),"N/A")</f>
        <v>N/A</v>
      </c>
      <c r="AJ157" s="6" t="str">
        <f>IF(AJ$10="x",IF( SUMPRODUCT( (Data!$A$2:$A$998=$A157)*(Data!$B$2:$B$998=$B157)*(Data!$C$2:$C$998=$B$1)*(Data!$D$2:$D$998=AJ$9)*( (Data!$I$2:$I$998=$B$2)+(Data!$I$2:$I$998=$B$3)+(Data!$I$2:$I$998=$B$4) )*(Data!$J$2:$J$998&lt;=$B$5)*(Data!$J$2:$J$998&gt;=$B$6)*(Data!$G$2:$G$998) )=0,"N/A",SUMPRODUCT( (Data!$A$2:$A$998=$A157)*(Data!$B$2:$B$998=$B157)*(Data!$C$2:$C$998=$B$1)*(Data!$D$2:$D$998=AJ$9)*( (Data!$I$2:$I$998=$B$2)+(Data!$I$2:$I$998=$B$3)+(Data!$I$2:$I$998=$B$4) )*(Data!$J$2:$J$998&lt;=$B$5)*(Data!$J$2:$J$998&gt;=$B$6)*(Data!$G$2:$G$998&lt;=AJ$11) ) ),"N/A")</f>
        <v>N/A</v>
      </c>
      <c r="AK157" s="6" t="str">
        <f>IF(AK$10="x",IF( SUMPRODUCT( (Data!$A$2:$A$998=$A157)*(Data!$B$2:$B$998=$B157)*(Data!$C$2:$C$998=$B$1)*(Data!$D$2:$D$998=AK$9)*( (Data!$I$2:$I$998=$B$2)+(Data!$I$2:$I$998=$B$3)+(Data!$I$2:$I$998=$B$4) )*(Data!$J$2:$J$998&lt;=$B$5)*(Data!$J$2:$J$998&gt;=$B$6)*(Data!$G$2:$G$998) )=0,"N/A",SUMPRODUCT( (Data!$A$2:$A$998=$A157)*(Data!$B$2:$B$998=$B157)*(Data!$C$2:$C$998=$B$1)*(Data!$D$2:$D$998=AK$9)*( (Data!$I$2:$I$998=$B$2)+(Data!$I$2:$I$998=$B$3)+(Data!$I$2:$I$998=$B$4) )*(Data!$J$2:$J$998&lt;=$B$5)*(Data!$J$2:$J$998&gt;=$B$6)*(Data!$G$2:$G$998&lt;=AK$11) ) ),"N/A")</f>
        <v>N/A</v>
      </c>
      <c r="AL157" s="6" t="str">
        <f>IF(AL$10="x",IF( SUMPRODUCT( (Data!$A$2:$A$998=$A157)*(Data!$B$2:$B$998=$B157)*(Data!$C$2:$C$998=$B$1)*(Data!$D$2:$D$998=AL$9)*( (Data!$I$2:$I$998=$B$2)+(Data!$I$2:$I$998=$B$3)+(Data!$I$2:$I$998=$B$4) )*(Data!$J$2:$J$998&lt;=$B$5)*(Data!$J$2:$J$998&gt;=$B$6)*(Data!$G$2:$G$998) )=0,"N/A",SUMPRODUCT( (Data!$A$2:$A$998=$A157)*(Data!$B$2:$B$998=$B157)*(Data!$C$2:$C$998=$B$1)*(Data!$D$2:$D$998=AL$9)*( (Data!$I$2:$I$998=$B$2)+(Data!$I$2:$I$998=$B$3)+(Data!$I$2:$I$998=$B$4) )*(Data!$J$2:$J$998&lt;=$B$5)*(Data!$J$2:$J$998&gt;=$B$6)*(Data!$G$2:$G$998&lt;=AL$11) ) ),"N/A")</f>
        <v>N/A</v>
      </c>
      <c r="AM157" s="6" t="str">
        <f>IF(AM$10="x",IF( SUMPRODUCT( (Data!$A$2:$A$998=$A157)*(Data!$B$2:$B$998=$B157)*(Data!$C$2:$C$998=$B$1)*(Data!$D$2:$D$998=AM$9)*( (Data!$I$2:$I$998=$B$2)+(Data!$I$2:$I$998=$B$3)+(Data!$I$2:$I$998=$B$4) )*(Data!$J$2:$J$998&lt;=$B$5)*(Data!$J$2:$J$998&gt;=$B$6)*(Data!$G$2:$G$998) )=0,"N/A",SUMPRODUCT( (Data!$A$2:$A$998=$A157)*(Data!$B$2:$B$998=$B157)*(Data!$C$2:$C$998=$B$1)*(Data!$D$2:$D$998=AM$9)*( (Data!$I$2:$I$998=$B$2)+(Data!$I$2:$I$998=$B$3)+(Data!$I$2:$I$998=$B$4) )*(Data!$J$2:$J$998&lt;=$B$5)*(Data!$J$2:$J$998&gt;=$B$6)*(Data!$G$2:$G$998&lt;=AM$11) ) ),"N/A")</f>
        <v>N/A</v>
      </c>
      <c r="AN157" s="6" t="str">
        <f>IF(AN$10="x",IF( SUMPRODUCT( (Data!$A$2:$A$998=$A157)*(Data!$B$2:$B$998=$B157)*(Data!$C$2:$C$998=$B$1)*(Data!$D$2:$D$998=AN$9)*( (Data!$I$2:$I$998=$B$2)+(Data!$I$2:$I$998=$B$3)+(Data!$I$2:$I$998=$B$4) )*(Data!$J$2:$J$998&lt;=$B$5)*(Data!$J$2:$J$998&gt;=$B$6)*(Data!$G$2:$G$998) )=0,"N/A",SUMPRODUCT( (Data!$A$2:$A$998=$A157)*(Data!$B$2:$B$998=$B157)*(Data!$C$2:$C$998=$B$1)*(Data!$D$2:$D$998=AN$9)*( (Data!$I$2:$I$998=$B$2)+(Data!$I$2:$I$998=$B$3)+(Data!$I$2:$I$998=$B$4) )*(Data!$J$2:$J$998&lt;=$B$5)*(Data!$J$2:$J$998&gt;=$B$6)*(Data!$G$2:$G$998&lt;=AN$11) ) ),"N/A")</f>
        <v>N/A</v>
      </c>
      <c r="AO157" s="6" t="str">
        <f>IF(AO$10="x",IF( SUMPRODUCT( (Data!$A$2:$A$998=$A157)*(Data!$B$2:$B$998=$B157)*(Data!$C$2:$C$998=$B$1)*(Data!$D$2:$D$998=AO$9)*( (Data!$I$2:$I$998=$B$2)+(Data!$I$2:$I$998=$B$3)+(Data!$I$2:$I$998=$B$4) )*(Data!$J$2:$J$998&lt;=$B$5)*(Data!$J$2:$J$998&gt;=$B$6)*(Data!$G$2:$G$998) )=0,"N/A",SUMPRODUCT( (Data!$A$2:$A$998=$A157)*(Data!$B$2:$B$998=$B157)*(Data!$C$2:$C$998=$B$1)*(Data!$D$2:$D$998=AO$9)*( (Data!$I$2:$I$998=$B$2)+(Data!$I$2:$I$998=$B$3)+(Data!$I$2:$I$998=$B$4) )*(Data!$J$2:$J$998&lt;=$B$5)*(Data!$J$2:$J$998&gt;=$B$6)*(Data!$G$2:$G$998&lt;=AO$11) ) ),"N/A")</f>
        <v>N/A</v>
      </c>
      <c r="AP157" s="6" t="str">
        <f>IF(AP$10="x",IF( SUMPRODUCT( (Data!$A$2:$A$998=$A157)*(Data!$B$2:$B$998=$B157)*(Data!$C$2:$C$998=$B$1)*(Data!$D$2:$D$998=AP$9)*( (Data!$I$2:$I$998=$B$2)+(Data!$I$2:$I$998=$B$3)+(Data!$I$2:$I$998=$B$4) )*(Data!$J$2:$J$998&lt;=$B$5)*(Data!$J$2:$J$998&gt;=$B$6)*(Data!$G$2:$G$998) )=0,"N/A",SUMPRODUCT( (Data!$A$2:$A$998=$A157)*(Data!$B$2:$B$998=$B157)*(Data!$C$2:$C$998=$B$1)*(Data!$D$2:$D$998=AP$9)*( (Data!$I$2:$I$998=$B$2)+(Data!$I$2:$I$998=$B$3)+(Data!$I$2:$I$998=$B$4) )*(Data!$J$2:$J$998&lt;=$B$5)*(Data!$J$2:$J$998&gt;=$B$6)*(Data!$G$2:$G$998&lt;=AP$11) ) ),"N/A")</f>
        <v>N/A</v>
      </c>
      <c r="AQ157" s="6" t="str">
        <f>IF(AQ$10="x",IF( SUMPRODUCT( (Data!$A$2:$A$998=$A157)*(Data!$B$2:$B$998=$B157)*(Data!$C$2:$C$998=$B$1)*(Data!$D$2:$D$998=AQ$9)*( (Data!$I$2:$I$998=$B$2)+(Data!$I$2:$I$998=$B$3)+(Data!$I$2:$I$998=$B$4) )*(Data!$J$2:$J$998&lt;=$B$5)*(Data!$J$2:$J$998&gt;=$B$6)*(Data!$G$2:$G$998) )=0,"N/A",SUMPRODUCT( (Data!$A$2:$A$998=$A157)*(Data!$B$2:$B$998=$B157)*(Data!$C$2:$C$998=$B$1)*(Data!$D$2:$D$998=AQ$9)*( (Data!$I$2:$I$998=$B$2)+(Data!$I$2:$I$998=$B$3)+(Data!$I$2:$I$998=$B$4) )*(Data!$J$2:$J$998&lt;=$B$5)*(Data!$J$2:$J$998&gt;=$B$6)*(Data!$G$2:$G$998&lt;=AQ$11) ) ),"N/A")</f>
        <v>N/A</v>
      </c>
      <c r="AR157" s="6" t="str">
        <f>IF(AR$10="x",IF( SUMPRODUCT( (Data!$A$2:$A$998=$A157)*(Data!$B$2:$B$998=$B157)*(Data!$C$2:$C$998=$B$1)*(Data!$D$2:$D$998=AR$9)*( (Data!$I$2:$I$998=$B$2)+(Data!$I$2:$I$998=$B$3)+(Data!$I$2:$I$998=$B$4) )*(Data!$J$2:$J$998&lt;=$B$5)*(Data!$J$2:$J$998&gt;=$B$6)*(Data!$G$2:$G$998) )=0,"N/A",SUMPRODUCT( (Data!$A$2:$A$998=$A157)*(Data!$B$2:$B$998=$B157)*(Data!$C$2:$C$998=$B$1)*(Data!$D$2:$D$998=AR$9)*( (Data!$I$2:$I$998=$B$2)+(Data!$I$2:$I$998=$B$3)+(Data!$I$2:$I$998=$B$4) )*(Data!$J$2:$J$998&lt;=$B$5)*(Data!$J$2:$J$998&gt;=$B$6)*(Data!$G$2:$G$998&lt;=AR$11) ) ),"N/A")</f>
        <v>N/A</v>
      </c>
      <c r="AS157" s="6" t="str">
        <f>IF(AS$10="x",IF( SUMPRODUCT( (Data!$A$2:$A$998=$A157)*(Data!$B$2:$B$998=$B157)*(Data!$C$2:$C$998=$B$1)*(Data!$D$2:$D$998=AS$9)*( (Data!$I$2:$I$998=$B$2)+(Data!$I$2:$I$998=$B$3)+(Data!$I$2:$I$998=$B$4) )*(Data!$J$2:$J$998&lt;=$B$5)*(Data!$J$2:$J$998&gt;=$B$6)*(Data!$G$2:$G$998) )=0,"N/A",SUMPRODUCT( (Data!$A$2:$A$998=$A157)*(Data!$B$2:$B$998=$B157)*(Data!$C$2:$C$998=$B$1)*(Data!$D$2:$D$998=AS$9)*( (Data!$I$2:$I$998=$B$2)+(Data!$I$2:$I$998=$B$3)+(Data!$I$2:$I$998=$B$4) )*(Data!$J$2:$J$998&lt;=$B$5)*(Data!$J$2:$J$998&gt;=$B$6)*(Data!$G$2:$G$998&lt;=AS$11) ) ),"N/A")</f>
        <v>N/A</v>
      </c>
      <c r="AT157" s="6" t="str">
        <f t="shared" si="147"/>
        <v>N/A</v>
      </c>
      <c r="AX157" s="6" t="str">
        <f t="shared" si="153"/>
        <v>N/A</v>
      </c>
      <c r="AY157" s="6" t="str">
        <f t="shared" si="202"/>
        <v>N/A</v>
      </c>
      <c r="AZ157" s="6" t="str">
        <f t="shared" si="203"/>
        <v>N/A</v>
      </c>
      <c r="BA157" s="6" t="str">
        <f t="shared" si="204"/>
        <v>N/A</v>
      </c>
      <c r="BB157" s="6" t="str">
        <f t="shared" si="157"/>
        <v>N/A</v>
      </c>
      <c r="BC157" s="6" t="str">
        <f t="shared" si="158"/>
        <v>N/A</v>
      </c>
      <c r="BD157" s="6" t="str">
        <f t="shared" si="159"/>
        <v>N/A</v>
      </c>
      <c r="BE157" s="6" t="str">
        <f t="shared" si="160"/>
        <v>N/A</v>
      </c>
      <c r="BF157" s="6" t="str">
        <f t="shared" si="161"/>
        <v>N/A</v>
      </c>
      <c r="BG157" s="6" t="str">
        <f t="shared" si="162"/>
        <v>N/A</v>
      </c>
      <c r="BH157" s="6" t="str">
        <f t="shared" si="163"/>
        <v>N/A</v>
      </c>
      <c r="BI157" s="6" t="str">
        <f t="shared" si="164"/>
        <v>N/A</v>
      </c>
      <c r="BJ157" s="6" t="str">
        <f t="shared" si="165"/>
        <v>N/A</v>
      </c>
      <c r="BK157" s="6" t="str">
        <f t="shared" si="166"/>
        <v>N/A</v>
      </c>
      <c r="BL157" s="6" t="str">
        <f t="shared" si="167"/>
        <v>N/A</v>
      </c>
      <c r="BM157" s="6" t="str">
        <f t="shared" si="168"/>
        <v>N/A</v>
      </c>
      <c r="BN157" s="6" t="str">
        <f t="shared" si="169"/>
        <v>N/A</v>
      </c>
      <c r="BO157" s="6" t="str">
        <f t="shared" si="170"/>
        <v>N/A</v>
      </c>
      <c r="BP157" s="6" t="str">
        <f t="shared" si="171"/>
        <v>N/A</v>
      </c>
      <c r="BQ157" s="6" t="str">
        <f t="shared" si="148"/>
        <v>N/A</v>
      </c>
      <c r="BU157" s="6" t="str">
        <f>IF(BU$10="x",IF( SUMPRODUCT( (Data!$A$2:$A$998=$A157)*(Data!$B$2:$B$998=$B157)*(Data!$C$2:$C$998=$B$1)*(Data!$D$2:$D$998=BU$9)*( (Data!$I$2:$I$998=$B$2)+(Data!$I$2:$I$998=$B$3)+(Data!$I$2:$I$998=$B$4) )*(Data!$J$2:$J$998&lt;=$B$5)*(Data!$J$2:$J$998&gt;=$B$6)*(Data!$F$2:$F$998) )=0,"N/A",SUMPRODUCT( (Data!$A$2:$A$998=$A157)*(Data!$B$2:$B$998=$B157)*(Data!$C$2:$C$998=$B$1)*(Data!$D$2:$D$998=BU$9)*( (Data!$I$2:$I$998=$B$2)+(Data!$I$2:$I$998=$B$3)+(Data!$I$2:$I$998=$B$4) )*(Data!$J$2:$J$998&lt;=$B$5)*(Data!$J$2:$J$998&gt;=$B$6)*(Data!$F$2:$F$998&gt;=BU$11) ) ),"N/A")</f>
        <v>N/A</v>
      </c>
      <c r="BV157" s="6" t="str">
        <f>IF(BV$10="x",IF( SUMPRODUCT( (Data!$A$2:$A$998=$A157)*(Data!$B$2:$B$998=$B157)*(Data!$C$2:$C$998=$B$1)*(Data!$D$2:$D$998=BV$9)*( (Data!$I$2:$I$998=$B$2)+(Data!$I$2:$I$998=$B$3)+(Data!$I$2:$I$998=$B$4) )*(Data!$J$2:$J$998&lt;=$B$5)*(Data!$J$2:$J$998&gt;=$B$6)*(Data!$F$2:$F$998) )=0,"N/A",SUMPRODUCT( (Data!$A$2:$A$998=$A157)*(Data!$B$2:$B$998=$B157)*(Data!$C$2:$C$998=$B$1)*(Data!$D$2:$D$998=BV$9)*( (Data!$I$2:$I$998=$B$2)+(Data!$I$2:$I$998=$B$3)+(Data!$I$2:$I$998=$B$4) )*(Data!$J$2:$J$998&lt;=$B$5)*(Data!$J$2:$J$998&gt;=$B$6)*(Data!$F$2:$F$998&gt;=BV$11) ) ),"N/A")</f>
        <v>N/A</v>
      </c>
      <c r="BW157" s="6" t="str">
        <f>IF(BW$10="x",IF( SUMPRODUCT( (Data!$A$2:$A$998=$A157)*(Data!$B$2:$B$998=$B157)*(Data!$C$2:$C$998=$B$1)*(Data!$D$2:$D$998=BW$9)*( (Data!$I$2:$I$998=$B$2)+(Data!$I$2:$I$998=$B$3)+(Data!$I$2:$I$998=$B$4) )*(Data!$J$2:$J$998&lt;=$B$5)*(Data!$J$2:$J$998&gt;=$B$6)*(Data!$F$2:$F$998) )=0,"N/A",SUMPRODUCT( (Data!$A$2:$A$998=$A157)*(Data!$B$2:$B$998=$B157)*(Data!$C$2:$C$998=$B$1)*(Data!$D$2:$D$998=BW$9)*( (Data!$I$2:$I$998=$B$2)+(Data!$I$2:$I$998=$B$3)+(Data!$I$2:$I$998=$B$4) )*(Data!$J$2:$J$998&lt;=$B$5)*(Data!$J$2:$J$998&gt;=$B$6)*(Data!$F$2:$F$998&gt;=BW$11) ) ),"N/A")</f>
        <v>N/A</v>
      </c>
      <c r="BX157" s="6" t="str">
        <f>IF(BX$10="x",IF( SUMPRODUCT( (Data!$A$2:$A$998=$A157)*(Data!$B$2:$B$998=$B157)*(Data!$C$2:$C$998=$B$1)*(Data!$D$2:$D$998=BX$9)*( (Data!$I$2:$I$998=$B$2)+(Data!$I$2:$I$998=$B$3)+(Data!$I$2:$I$998=$B$4) )*(Data!$J$2:$J$998&lt;=$B$5)*(Data!$J$2:$J$998&gt;=$B$6)*(Data!$F$2:$F$998) )=0,"N/A",SUMPRODUCT( (Data!$A$2:$A$998=$A157)*(Data!$B$2:$B$998=$B157)*(Data!$C$2:$C$998=$B$1)*(Data!$D$2:$D$998=BX$9)*( (Data!$I$2:$I$998=$B$2)+(Data!$I$2:$I$998=$B$3)+(Data!$I$2:$I$998=$B$4) )*(Data!$J$2:$J$998&lt;=$B$5)*(Data!$J$2:$J$998&gt;=$B$6)*(Data!$F$2:$F$998&gt;=BX$11) ) ),"N/A")</f>
        <v>N/A</v>
      </c>
      <c r="BY157" s="6" t="str">
        <f>IF(BY$10="x",IF( SUMPRODUCT( (Data!$A$2:$A$998=$A157)*(Data!$B$2:$B$998=$B157)*(Data!$C$2:$C$998=$B$1)*(Data!$D$2:$D$998=BY$9)*( (Data!$I$2:$I$998=$B$2)+(Data!$I$2:$I$998=$B$3)+(Data!$I$2:$I$998=$B$4) )*(Data!$J$2:$J$998&lt;=$B$5)*(Data!$J$2:$J$998&gt;=$B$6)*(Data!$F$2:$F$998) )=0,"N/A",SUMPRODUCT( (Data!$A$2:$A$998=$A157)*(Data!$B$2:$B$998=$B157)*(Data!$C$2:$C$998=$B$1)*(Data!$D$2:$D$998=BY$9)*( (Data!$I$2:$I$998=$B$2)+(Data!$I$2:$I$998=$B$3)+(Data!$I$2:$I$998=$B$4) )*(Data!$J$2:$J$998&lt;=$B$5)*(Data!$J$2:$J$998&gt;=$B$6)*(Data!$F$2:$F$998&gt;=BY$11) ) ),"N/A")</f>
        <v>N/A</v>
      </c>
      <c r="BZ157" s="6" t="str">
        <f>IF(BZ$10="x",IF( SUMPRODUCT( (Data!$A$2:$A$998=$A157)*(Data!$B$2:$B$998=$B157)*(Data!$C$2:$C$998=$B$1)*(Data!$D$2:$D$998=BZ$9)*( (Data!$I$2:$I$998=$B$2)+(Data!$I$2:$I$998=$B$3)+(Data!$I$2:$I$998=$B$4) )*(Data!$J$2:$J$998&lt;=$B$5)*(Data!$J$2:$J$998&gt;=$B$6)*(Data!$F$2:$F$998) )=0,"N/A",SUMPRODUCT( (Data!$A$2:$A$998=$A157)*(Data!$B$2:$B$998=$B157)*(Data!$C$2:$C$998=$B$1)*(Data!$D$2:$D$998=BZ$9)*( (Data!$I$2:$I$998=$B$2)+(Data!$I$2:$I$998=$B$3)+(Data!$I$2:$I$998=$B$4) )*(Data!$J$2:$J$998&lt;=$B$5)*(Data!$J$2:$J$998&gt;=$B$6)*(Data!$F$2:$F$998&gt;=BZ$11) ) ),"N/A")</f>
        <v>N/A</v>
      </c>
      <c r="CA157" s="6" t="str">
        <f>IF(CA$10="x",IF( SUMPRODUCT( (Data!$A$2:$A$998=$A157)*(Data!$B$2:$B$998=$B157)*(Data!$C$2:$C$998=$B$1)*(Data!$D$2:$D$998=CA$9)*( (Data!$I$2:$I$998=$B$2)+(Data!$I$2:$I$998=$B$3)+(Data!$I$2:$I$998=$B$4) )*(Data!$J$2:$J$998&lt;=$B$5)*(Data!$J$2:$J$998&gt;=$B$6)*(Data!$F$2:$F$998) )=0,"N/A",SUMPRODUCT( (Data!$A$2:$A$998=$A157)*(Data!$B$2:$B$998=$B157)*(Data!$C$2:$C$998=$B$1)*(Data!$D$2:$D$998=CA$9)*( (Data!$I$2:$I$998=$B$2)+(Data!$I$2:$I$998=$B$3)+(Data!$I$2:$I$998=$B$4) )*(Data!$J$2:$J$998&lt;=$B$5)*(Data!$J$2:$J$998&gt;=$B$6)*(Data!$F$2:$F$998&gt;=CA$11) ) ),"N/A")</f>
        <v>N/A</v>
      </c>
      <c r="CB157" s="6" t="str">
        <f>IF(CB$10="x",IF( SUMPRODUCT( (Data!$A$2:$A$998=$A157)*(Data!$B$2:$B$998=$B157)*(Data!$C$2:$C$998=$B$1)*(Data!$D$2:$D$998=CB$9)*( (Data!$I$2:$I$998=$B$2)+(Data!$I$2:$I$998=$B$3)+(Data!$I$2:$I$998=$B$4) )*(Data!$J$2:$J$998&lt;=$B$5)*(Data!$J$2:$J$998&gt;=$B$6)*(Data!$F$2:$F$998) )=0,"N/A",SUMPRODUCT( (Data!$A$2:$A$998=$A157)*(Data!$B$2:$B$998=$B157)*(Data!$C$2:$C$998=$B$1)*(Data!$D$2:$D$998=CB$9)*( (Data!$I$2:$I$998=$B$2)+(Data!$I$2:$I$998=$B$3)+(Data!$I$2:$I$998=$B$4) )*(Data!$J$2:$J$998&lt;=$B$5)*(Data!$J$2:$J$998&gt;=$B$6)*(Data!$F$2:$F$998&gt;=CB$11) ) ),"N/A")</f>
        <v>N/A</v>
      </c>
      <c r="CC157" s="6" t="str">
        <f>IF(CC$10="x",IF( SUMPRODUCT( (Data!$A$2:$A$998=$A157)*(Data!$B$2:$B$998=$B157)*(Data!$C$2:$C$998=$B$1)*(Data!$D$2:$D$998=CC$9)*( (Data!$I$2:$I$998=$B$2)+(Data!$I$2:$I$998=$B$3)+(Data!$I$2:$I$998=$B$4) )*(Data!$J$2:$J$998&lt;=$B$5)*(Data!$J$2:$J$998&gt;=$B$6)*(Data!$F$2:$F$998) )=0,"N/A",SUMPRODUCT( (Data!$A$2:$A$998=$A157)*(Data!$B$2:$B$998=$B157)*(Data!$C$2:$C$998=$B$1)*(Data!$D$2:$D$998=CC$9)*( (Data!$I$2:$I$998=$B$2)+(Data!$I$2:$I$998=$B$3)+(Data!$I$2:$I$998=$B$4) )*(Data!$J$2:$J$998&lt;=$B$5)*(Data!$J$2:$J$998&gt;=$B$6)*(Data!$F$2:$F$998&gt;=CC$11) ) ),"N/A")</f>
        <v>N/A</v>
      </c>
      <c r="CD157" s="6" t="str">
        <f>IF(CD$10="x",IF( SUMPRODUCT( (Data!$A$2:$A$998=$A157)*(Data!$B$2:$B$998=$B157)*(Data!$C$2:$C$998=$B$1)*(Data!$D$2:$D$998=CD$9)*( (Data!$I$2:$I$998=$B$2)+(Data!$I$2:$I$998=$B$3)+(Data!$I$2:$I$998=$B$4) )*(Data!$J$2:$J$998&lt;=$B$5)*(Data!$J$2:$J$998&gt;=$B$6)*(Data!$F$2:$F$998) )=0,"N/A",SUMPRODUCT( (Data!$A$2:$A$998=$A157)*(Data!$B$2:$B$998=$B157)*(Data!$C$2:$C$998=$B$1)*(Data!$D$2:$D$998=CD$9)*( (Data!$I$2:$I$998=$B$2)+(Data!$I$2:$I$998=$B$3)+(Data!$I$2:$I$998=$B$4) )*(Data!$J$2:$J$998&lt;=$B$5)*(Data!$J$2:$J$998&gt;=$B$6)*(Data!$F$2:$F$998&gt;=CD$11) ) ),"N/A")</f>
        <v>N/A</v>
      </c>
      <c r="CE157" s="6" t="str">
        <f>IF(CE$10="x",IF( SUMPRODUCT( (Data!$A$2:$A$998=$A157)*(Data!$B$2:$B$998=$B157)*(Data!$C$2:$C$998=$B$1)*(Data!$D$2:$D$998=CE$9)*( (Data!$I$2:$I$998=$B$2)+(Data!$I$2:$I$998=$B$3)+(Data!$I$2:$I$998=$B$4) )*(Data!$J$2:$J$998&lt;=$B$5)*(Data!$J$2:$J$998&gt;=$B$6)*(Data!$F$2:$F$998) )=0,"N/A",SUMPRODUCT( (Data!$A$2:$A$998=$A157)*(Data!$B$2:$B$998=$B157)*(Data!$C$2:$C$998=$B$1)*(Data!$D$2:$D$998=CE$9)*( (Data!$I$2:$I$998=$B$2)+(Data!$I$2:$I$998=$B$3)+(Data!$I$2:$I$998=$B$4) )*(Data!$J$2:$J$998&lt;=$B$5)*(Data!$J$2:$J$998&gt;=$B$6)*(Data!$F$2:$F$998&gt;=CE$11) ) ),"N/A")</f>
        <v>N/A</v>
      </c>
      <c r="CF157" s="6" t="str">
        <f>IF(CF$10="x",IF( SUMPRODUCT( (Data!$A$2:$A$998=$A157)*(Data!$B$2:$B$998=$B157)*(Data!$C$2:$C$998=$B$1)*(Data!$D$2:$D$998=CF$9)*( (Data!$I$2:$I$998=$B$2)+(Data!$I$2:$I$998=$B$3)+(Data!$I$2:$I$998=$B$4) )*(Data!$J$2:$J$998&lt;=$B$5)*(Data!$J$2:$J$998&gt;=$B$6)*(Data!$F$2:$F$998) )=0,"N/A",SUMPRODUCT( (Data!$A$2:$A$998=$A157)*(Data!$B$2:$B$998=$B157)*(Data!$C$2:$C$998=$B$1)*(Data!$D$2:$D$998=CF$9)*( (Data!$I$2:$I$998=$B$2)+(Data!$I$2:$I$998=$B$3)+(Data!$I$2:$I$998=$B$4) )*(Data!$J$2:$J$998&lt;=$B$5)*(Data!$J$2:$J$998&gt;=$B$6)*(Data!$F$2:$F$998&gt;=CF$11) ) ),"N/A")</f>
        <v>N/A</v>
      </c>
      <c r="CG157" s="6" t="str">
        <f>IF(CG$10="x",IF( SUMPRODUCT( (Data!$A$2:$A$998=$A157)*(Data!$B$2:$B$998=$B157)*(Data!$C$2:$C$998=$B$1)*(Data!$D$2:$D$998=CG$9)*( (Data!$I$2:$I$998=$B$2)+(Data!$I$2:$I$998=$B$3)+(Data!$I$2:$I$998=$B$4) )*(Data!$J$2:$J$998&lt;=$B$5)*(Data!$J$2:$J$998&gt;=$B$6)*(Data!$F$2:$F$998) )=0,"N/A",SUMPRODUCT( (Data!$A$2:$A$998=$A157)*(Data!$B$2:$B$998=$B157)*(Data!$C$2:$C$998=$B$1)*(Data!$D$2:$D$998=CG$9)*( (Data!$I$2:$I$998=$B$2)+(Data!$I$2:$I$998=$B$3)+(Data!$I$2:$I$998=$B$4) )*(Data!$J$2:$J$998&lt;=$B$5)*(Data!$J$2:$J$998&gt;=$B$6)*(Data!$F$2:$F$998&gt;=CG$11) ) ),"N/A")</f>
        <v>N/A</v>
      </c>
      <c r="CH157" s="6" t="str">
        <f>IF(CH$10="x",IF( SUMPRODUCT( (Data!$A$2:$A$998=$A157)*(Data!$B$2:$B$998=$B157)*(Data!$C$2:$C$998=$B$1)*(Data!$D$2:$D$998=CH$9)*( (Data!$I$2:$I$998=$B$2)+(Data!$I$2:$I$998=$B$3)+(Data!$I$2:$I$998=$B$4) )*(Data!$J$2:$J$998&lt;=$B$5)*(Data!$J$2:$J$998&gt;=$B$6)*(Data!$F$2:$F$998) )=0,"N/A",SUMPRODUCT( (Data!$A$2:$A$998=$A157)*(Data!$B$2:$B$998=$B157)*(Data!$C$2:$C$998=$B$1)*(Data!$D$2:$D$998=CH$9)*( (Data!$I$2:$I$998=$B$2)+(Data!$I$2:$I$998=$B$3)+(Data!$I$2:$I$998=$B$4) )*(Data!$J$2:$J$998&lt;=$B$5)*(Data!$J$2:$J$998&gt;=$B$6)*(Data!$F$2:$F$998&gt;=CH$11) ) ),"N/A")</f>
        <v>N/A</v>
      </c>
      <c r="CI157" s="6" t="str">
        <f>IF(CI$10="x",IF( SUMPRODUCT( (Data!$A$2:$A$998=$A157)*(Data!$B$2:$B$998=$B157)*(Data!$C$2:$C$998=$B$1)*(Data!$D$2:$D$998=CI$9)*( (Data!$I$2:$I$998=$B$2)+(Data!$I$2:$I$998=$B$3)+(Data!$I$2:$I$998=$B$4) )*(Data!$J$2:$J$998&lt;=$B$5)*(Data!$J$2:$J$998&gt;=$B$6)*(Data!$F$2:$F$998) )=0,"N/A",SUMPRODUCT( (Data!$A$2:$A$998=$A157)*(Data!$B$2:$B$998=$B157)*(Data!$C$2:$C$998=$B$1)*(Data!$D$2:$D$998=CI$9)*( (Data!$I$2:$I$998=$B$2)+(Data!$I$2:$I$998=$B$3)+(Data!$I$2:$I$998=$B$4) )*(Data!$J$2:$J$998&lt;=$B$5)*(Data!$J$2:$J$998&gt;=$B$6)*(Data!$F$2:$F$998&gt;=CI$11) ) ),"N/A")</f>
        <v>N/A</v>
      </c>
      <c r="CJ157" s="6" t="str">
        <f>IF(CJ$10="x",IF( SUMPRODUCT( (Data!$A$2:$A$998=$A157)*(Data!$B$2:$B$998=$B157)*(Data!$C$2:$C$998=$B$1)*(Data!$D$2:$D$998=CJ$9)*( (Data!$I$2:$I$998=$B$2)+(Data!$I$2:$I$998=$B$3)+(Data!$I$2:$I$998=$B$4) )*(Data!$J$2:$J$998&lt;=$B$5)*(Data!$J$2:$J$998&gt;=$B$6)*(Data!$F$2:$F$998) )=0,"N/A",SUMPRODUCT( (Data!$A$2:$A$998=$A157)*(Data!$B$2:$B$998=$B157)*(Data!$C$2:$C$998=$B$1)*(Data!$D$2:$D$998=CJ$9)*( (Data!$I$2:$I$998=$B$2)+(Data!$I$2:$I$998=$B$3)+(Data!$I$2:$I$998=$B$4) )*(Data!$J$2:$J$998&lt;=$B$5)*(Data!$J$2:$J$998&gt;=$B$6)*(Data!$F$2:$F$998&gt;=CJ$11) ) ),"N/A")</f>
        <v>N/A</v>
      </c>
      <c r="CK157" s="6" t="str">
        <f>IF(CK$10="x",IF( SUMPRODUCT( (Data!$A$2:$A$998=$A157)*(Data!$B$2:$B$998=$B157)*(Data!$C$2:$C$998=$B$1)*(Data!$D$2:$D$998=CK$9)*( (Data!$I$2:$I$998=$B$2)+(Data!$I$2:$I$998=$B$3)+(Data!$I$2:$I$998=$B$4) )*(Data!$J$2:$J$998&lt;=$B$5)*(Data!$J$2:$J$998&gt;=$B$6)*(Data!$F$2:$F$998) )=0,"N/A",SUMPRODUCT( (Data!$A$2:$A$998=$A157)*(Data!$B$2:$B$998=$B157)*(Data!$C$2:$C$998=$B$1)*(Data!$D$2:$D$998=CK$9)*( (Data!$I$2:$I$998=$B$2)+(Data!$I$2:$I$998=$B$3)+(Data!$I$2:$I$998=$B$4) )*(Data!$J$2:$J$998&lt;=$B$5)*(Data!$J$2:$J$998&gt;=$B$6)*(Data!$F$2:$F$998&gt;=CK$11) ) ),"N/A")</f>
        <v>N/A</v>
      </c>
      <c r="CL157" s="6" t="str">
        <f>IF(CL$10="x",IF( SUMPRODUCT( (Data!$A$2:$A$998=$A157)*(Data!$B$2:$B$998=$B157)*(Data!$C$2:$C$998=$B$1)*(Data!$D$2:$D$998=CL$9)*( (Data!$I$2:$I$998=$B$2)+(Data!$I$2:$I$998=$B$3)+(Data!$I$2:$I$998=$B$4) )*(Data!$J$2:$J$998&lt;=$B$5)*(Data!$J$2:$J$998&gt;=$B$6)*(Data!$F$2:$F$998) )=0,"N/A",SUMPRODUCT( (Data!$A$2:$A$998=$A157)*(Data!$B$2:$B$998=$B157)*(Data!$C$2:$C$998=$B$1)*(Data!$D$2:$D$998=CL$9)*( (Data!$I$2:$I$998=$B$2)+(Data!$I$2:$I$998=$B$3)+(Data!$I$2:$I$998=$B$4) )*(Data!$J$2:$J$998&lt;=$B$5)*(Data!$J$2:$J$998&gt;=$B$6)*(Data!$F$2:$F$998&gt;=CL$11) ) ),"N/A")</f>
        <v>N/A</v>
      </c>
      <c r="CM157" s="6" t="str">
        <f>IF(CM$10="x",IF( SUMPRODUCT( (Data!$A$2:$A$998=$A157)*(Data!$B$2:$B$998=$B157)*(Data!$C$2:$C$998=$B$1)*(Data!$D$2:$D$998=CM$9)*( (Data!$I$2:$I$998=$B$2)+(Data!$I$2:$I$998=$B$3)+(Data!$I$2:$I$998=$B$4) )*(Data!$J$2:$J$998&lt;=$B$5)*(Data!$J$2:$J$998&gt;=$B$6)*(Data!$F$2:$F$998) )=0,"N/A",SUMPRODUCT( (Data!$A$2:$A$998=$A157)*(Data!$B$2:$B$998=$B157)*(Data!$C$2:$C$998=$B$1)*(Data!$D$2:$D$998=CM$9)*( (Data!$I$2:$I$998=$B$2)+(Data!$I$2:$I$998=$B$3)+(Data!$I$2:$I$998=$B$4) )*(Data!$J$2:$J$998&lt;=$B$5)*(Data!$J$2:$J$998&gt;=$B$6)*(Data!$F$2:$F$998&gt;=CM$11) ) ),"N/A")</f>
        <v>N/A</v>
      </c>
      <c r="CN157" s="6" t="str">
        <f t="shared" si="149"/>
        <v>N/A</v>
      </c>
      <c r="CR157" s="6" t="str">
        <f>IF(CR$10="x",IF( SUMPRODUCT( (Data!$A$2:$A$998=$A157)*(Data!$B$2:$B$998=$B157)*(Data!$C$2:$C$998=$B$1)*(Data!$D$2:$D$998=CR$9)*( (Data!$I$2:$I$998=$B$2)+(Data!$I$2:$I$998=$B$3)+(Data!$I$2:$I$998=$B$4) )*(Data!$J$2:$J$998&lt;=$B$5)*(Data!$J$2:$J$998&gt;=$B$6)*(Data!$H$2:$H$998) )=0,"N/A",SUMPRODUCT( (Data!$A$2:$A$998=$A157)*(Data!$B$2:$B$998=$B157)*(Data!$C$2:$C$998=$B$1)*(Data!$D$2:$D$998=CR$9)*( (Data!$I$2:$I$998=$B$2)+(Data!$I$2:$I$998=$B$3)+(Data!$I$2:$I$998=$B$4) )*(Data!$J$2:$J$998&lt;=$B$5)*(Data!$J$2:$J$998&gt;=$B$6)*(Data!$H$2:$H$998&lt;=CR$11) ) ),"N/A")</f>
        <v>N/A</v>
      </c>
      <c r="CS157" s="6" t="str">
        <f>IF(CS$10="x",IF( SUMPRODUCT( (Data!$A$2:$A$998=$A157)*(Data!$B$2:$B$998=$B157)*(Data!$C$2:$C$998=$B$1)*(Data!$D$2:$D$998=CS$9)*( (Data!$I$2:$I$998=$B$2)+(Data!$I$2:$I$998=$B$3)+(Data!$I$2:$I$998=$B$4) )*(Data!$J$2:$J$998&lt;=$B$5)*(Data!$J$2:$J$998&gt;=$B$6)*(Data!$H$2:$H$998) )=0,"N/A",SUMPRODUCT( (Data!$A$2:$A$998=$A157)*(Data!$B$2:$B$998=$B157)*(Data!$C$2:$C$998=$B$1)*(Data!$D$2:$D$998=CS$9)*( (Data!$I$2:$I$998=$B$2)+(Data!$I$2:$I$998=$B$3)+(Data!$I$2:$I$998=$B$4) )*(Data!$J$2:$J$998&lt;=$B$5)*(Data!$J$2:$J$998&gt;=$B$6)*(Data!$H$2:$H$998&lt;=CS$11) ) ),"N/A")</f>
        <v>N/A</v>
      </c>
      <c r="CT157" s="6" t="str">
        <f>IF(CT$10="x",IF( SUMPRODUCT( (Data!$A$2:$A$998=$A157)*(Data!$B$2:$B$998=$B157)*(Data!$C$2:$C$998=$B$1)*(Data!$D$2:$D$998=CT$9)*( (Data!$I$2:$I$998=$B$2)+(Data!$I$2:$I$998=$B$3)+(Data!$I$2:$I$998=$B$4) )*(Data!$J$2:$J$998&lt;=$B$5)*(Data!$J$2:$J$998&gt;=$B$6)*(Data!$H$2:$H$998) )=0,"N/A",SUMPRODUCT( (Data!$A$2:$A$998=$A157)*(Data!$B$2:$B$998=$B157)*(Data!$C$2:$C$998=$B$1)*(Data!$D$2:$D$998=CT$9)*( (Data!$I$2:$I$998=$B$2)+(Data!$I$2:$I$998=$B$3)+(Data!$I$2:$I$998=$B$4) )*(Data!$J$2:$J$998&lt;=$B$5)*(Data!$J$2:$J$998&gt;=$B$6)*(Data!$H$2:$H$998&lt;=CT$11) ) ),"N/A")</f>
        <v>N/A</v>
      </c>
      <c r="CU157" s="6" t="str">
        <f>IF(CU$10="x",IF( SUMPRODUCT( (Data!$A$2:$A$998=$A157)*(Data!$B$2:$B$998=$B157)*(Data!$C$2:$C$998=$B$1)*(Data!$D$2:$D$998=CU$9)*( (Data!$I$2:$I$998=$B$2)+(Data!$I$2:$I$998=$B$3)+(Data!$I$2:$I$998=$B$4) )*(Data!$J$2:$J$998&lt;=$B$5)*(Data!$J$2:$J$998&gt;=$B$6)*(Data!$H$2:$H$998) )=0,"N/A",SUMPRODUCT( (Data!$A$2:$A$998=$A157)*(Data!$B$2:$B$998=$B157)*(Data!$C$2:$C$998=$B$1)*(Data!$D$2:$D$998=CU$9)*( (Data!$I$2:$I$998=$B$2)+(Data!$I$2:$I$998=$B$3)+(Data!$I$2:$I$998=$B$4) )*(Data!$J$2:$J$998&lt;=$B$5)*(Data!$J$2:$J$998&gt;=$B$6)*(Data!$H$2:$H$998&lt;=CU$11) ) ),"N/A")</f>
        <v>N/A</v>
      </c>
      <c r="CV157" s="6" t="str">
        <f>IF(CV$10="x",IF( SUMPRODUCT( (Data!$A$2:$A$998=$A157)*(Data!$B$2:$B$998=$B157)*(Data!$C$2:$C$998=$B$1)*(Data!$D$2:$D$998=CV$9)*( (Data!$I$2:$I$998=$B$2)+(Data!$I$2:$I$998=$B$3)+(Data!$I$2:$I$998=$B$4) )*(Data!$J$2:$J$998&lt;=$B$5)*(Data!$J$2:$J$998&gt;=$B$6)*(Data!$H$2:$H$998) )=0,"N/A",SUMPRODUCT( (Data!$A$2:$A$998=$A157)*(Data!$B$2:$B$998=$B157)*(Data!$C$2:$C$998=$B$1)*(Data!$D$2:$D$998=CV$9)*( (Data!$I$2:$I$998=$B$2)+(Data!$I$2:$I$998=$B$3)+(Data!$I$2:$I$998=$B$4) )*(Data!$J$2:$J$998&lt;=$B$5)*(Data!$J$2:$J$998&gt;=$B$6)*(Data!$H$2:$H$998&lt;=CV$11) ) ),"N/A")</f>
        <v>N/A</v>
      </c>
      <c r="CW157" s="6" t="str">
        <f>IF(CW$10="x",IF( SUMPRODUCT( (Data!$A$2:$A$998=$A157)*(Data!$B$2:$B$998=$B157)*(Data!$C$2:$C$998=$B$1)*(Data!$D$2:$D$998=CW$9)*( (Data!$I$2:$I$998=$B$2)+(Data!$I$2:$I$998=$B$3)+(Data!$I$2:$I$998=$B$4) )*(Data!$J$2:$J$998&lt;=$B$5)*(Data!$J$2:$J$998&gt;=$B$6)*(Data!$H$2:$H$998) )=0,"N/A",SUMPRODUCT( (Data!$A$2:$A$998=$A157)*(Data!$B$2:$B$998=$B157)*(Data!$C$2:$C$998=$B$1)*(Data!$D$2:$D$998=CW$9)*( (Data!$I$2:$I$998=$B$2)+(Data!$I$2:$I$998=$B$3)+(Data!$I$2:$I$998=$B$4) )*(Data!$J$2:$J$998&lt;=$B$5)*(Data!$J$2:$J$998&gt;=$B$6)*(Data!$H$2:$H$998&lt;=CW$11) ) ),"N/A")</f>
        <v>N/A</v>
      </c>
      <c r="CX157" s="6" t="str">
        <f>IF(CX$10="x",IF( SUMPRODUCT( (Data!$A$2:$A$998=$A157)*(Data!$B$2:$B$998=$B157)*(Data!$C$2:$C$998=$B$1)*(Data!$D$2:$D$998=CX$9)*( (Data!$I$2:$I$998=$B$2)+(Data!$I$2:$I$998=$B$3)+(Data!$I$2:$I$998=$B$4) )*(Data!$J$2:$J$998&lt;=$B$5)*(Data!$J$2:$J$998&gt;=$B$6)*(Data!$H$2:$H$998) )=0,"N/A",SUMPRODUCT( (Data!$A$2:$A$998=$A157)*(Data!$B$2:$B$998=$B157)*(Data!$C$2:$C$998=$B$1)*(Data!$D$2:$D$998=CX$9)*( (Data!$I$2:$I$998=$B$2)+(Data!$I$2:$I$998=$B$3)+(Data!$I$2:$I$998=$B$4) )*(Data!$J$2:$J$998&lt;=$B$5)*(Data!$J$2:$J$998&gt;=$B$6)*(Data!$H$2:$H$998&lt;=CX$11) ) ),"N/A")</f>
        <v>N/A</v>
      </c>
      <c r="CY157" s="6" t="str">
        <f>IF(CY$10="x",IF( SUMPRODUCT( (Data!$A$2:$A$998=$A157)*(Data!$B$2:$B$998=$B157)*(Data!$C$2:$C$998=$B$1)*(Data!$D$2:$D$998=CY$9)*( (Data!$I$2:$I$998=$B$2)+(Data!$I$2:$I$998=$B$3)+(Data!$I$2:$I$998=$B$4) )*(Data!$J$2:$J$998&lt;=$B$5)*(Data!$J$2:$J$998&gt;=$B$6)*(Data!$H$2:$H$998) )=0,"N/A",SUMPRODUCT( (Data!$A$2:$A$998=$A157)*(Data!$B$2:$B$998=$B157)*(Data!$C$2:$C$998=$B$1)*(Data!$D$2:$D$998=CY$9)*( (Data!$I$2:$I$998=$B$2)+(Data!$I$2:$I$998=$B$3)+(Data!$I$2:$I$998=$B$4) )*(Data!$J$2:$J$998&lt;=$B$5)*(Data!$J$2:$J$998&gt;=$B$6)*(Data!$H$2:$H$998&lt;=CY$11) ) ),"N/A")</f>
        <v>N/A</v>
      </c>
      <c r="CZ157" s="6" t="str">
        <f>IF(CZ$10="x",IF( SUMPRODUCT( (Data!$A$2:$A$998=$A157)*(Data!$B$2:$B$998=$B157)*(Data!$C$2:$C$998=$B$1)*(Data!$D$2:$D$998=CZ$9)*( (Data!$I$2:$I$998=$B$2)+(Data!$I$2:$I$998=$B$3)+(Data!$I$2:$I$998=$B$4) )*(Data!$J$2:$J$998&lt;=$B$5)*(Data!$J$2:$J$998&gt;=$B$6)*(Data!$H$2:$H$998) )=0,"N/A",SUMPRODUCT( (Data!$A$2:$A$998=$A157)*(Data!$B$2:$B$998=$B157)*(Data!$C$2:$C$998=$B$1)*(Data!$D$2:$D$998=CZ$9)*( (Data!$I$2:$I$998=$B$2)+(Data!$I$2:$I$998=$B$3)+(Data!$I$2:$I$998=$B$4) )*(Data!$J$2:$J$998&lt;=$B$5)*(Data!$J$2:$J$998&gt;=$B$6)*(Data!$H$2:$H$998&lt;=CZ$11) ) ),"N/A")</f>
        <v>N/A</v>
      </c>
      <c r="DA157" s="6" t="str">
        <f>IF(DA$10="x",IF( SUMPRODUCT( (Data!$A$2:$A$998=$A157)*(Data!$B$2:$B$998=$B157)*(Data!$C$2:$C$998=$B$1)*(Data!$D$2:$D$998=DA$9)*( (Data!$I$2:$I$998=$B$2)+(Data!$I$2:$I$998=$B$3)+(Data!$I$2:$I$998=$B$4) )*(Data!$J$2:$J$998&lt;=$B$5)*(Data!$J$2:$J$998&gt;=$B$6)*(Data!$H$2:$H$998) )=0,"N/A",SUMPRODUCT( (Data!$A$2:$A$998=$A157)*(Data!$B$2:$B$998=$B157)*(Data!$C$2:$C$998=$B$1)*(Data!$D$2:$D$998=DA$9)*( (Data!$I$2:$I$998=$B$2)+(Data!$I$2:$I$998=$B$3)+(Data!$I$2:$I$998=$B$4) )*(Data!$J$2:$J$998&lt;=$B$5)*(Data!$J$2:$J$998&gt;=$B$6)*(Data!$H$2:$H$998&lt;=DA$11) ) ),"N/A")</f>
        <v>N/A</v>
      </c>
      <c r="DB157" s="6" t="str">
        <f>IF(DB$10="x",IF( SUMPRODUCT( (Data!$A$2:$A$998=$A157)*(Data!$B$2:$B$998=$B157)*(Data!$C$2:$C$998=$B$1)*(Data!$D$2:$D$998=DB$9)*( (Data!$I$2:$I$998=$B$2)+(Data!$I$2:$I$998=$B$3)+(Data!$I$2:$I$998=$B$4) )*(Data!$J$2:$J$998&lt;=$B$5)*(Data!$J$2:$J$998&gt;=$B$6)*(Data!$H$2:$H$998) )=0,"N/A",SUMPRODUCT( (Data!$A$2:$A$998=$A157)*(Data!$B$2:$B$998=$B157)*(Data!$C$2:$C$998=$B$1)*(Data!$D$2:$D$998=DB$9)*( (Data!$I$2:$I$998=$B$2)+(Data!$I$2:$I$998=$B$3)+(Data!$I$2:$I$998=$B$4) )*(Data!$J$2:$J$998&lt;=$B$5)*(Data!$J$2:$J$998&gt;=$B$6)*(Data!$H$2:$H$998&lt;=DB$11) ) ),"N/A")</f>
        <v>N/A</v>
      </c>
      <c r="DC157" s="6" t="str">
        <f>IF(DC$10="x",IF( SUMPRODUCT( (Data!$A$2:$A$998=$A157)*(Data!$B$2:$B$998=$B157)*(Data!$C$2:$C$998=$B$1)*(Data!$D$2:$D$998=DC$9)*( (Data!$I$2:$I$998=$B$2)+(Data!$I$2:$I$998=$B$3)+(Data!$I$2:$I$998=$B$4) )*(Data!$J$2:$J$998&lt;=$B$5)*(Data!$J$2:$J$998&gt;=$B$6)*(Data!$H$2:$H$998) )=0,"N/A",SUMPRODUCT( (Data!$A$2:$A$998=$A157)*(Data!$B$2:$B$998=$B157)*(Data!$C$2:$C$998=$B$1)*(Data!$D$2:$D$998=DC$9)*( (Data!$I$2:$I$998=$B$2)+(Data!$I$2:$I$998=$B$3)+(Data!$I$2:$I$998=$B$4) )*(Data!$J$2:$J$998&lt;=$B$5)*(Data!$J$2:$J$998&gt;=$B$6)*(Data!$H$2:$H$998&lt;=DC$11) ) ),"N/A")</f>
        <v>N/A</v>
      </c>
      <c r="DD157" s="6" t="str">
        <f>IF(DD$10="x",IF( SUMPRODUCT( (Data!$A$2:$A$998=$A157)*(Data!$B$2:$B$998=$B157)*(Data!$C$2:$C$998=$B$1)*(Data!$D$2:$D$998=DD$9)*( (Data!$I$2:$I$998=$B$2)+(Data!$I$2:$I$998=$B$3)+(Data!$I$2:$I$998=$B$4) )*(Data!$J$2:$J$998&lt;=$B$5)*(Data!$J$2:$J$998&gt;=$B$6)*(Data!$H$2:$H$998) )=0,"N/A",SUMPRODUCT( (Data!$A$2:$A$998=$A157)*(Data!$B$2:$B$998=$B157)*(Data!$C$2:$C$998=$B$1)*(Data!$D$2:$D$998=DD$9)*( (Data!$I$2:$I$998=$B$2)+(Data!$I$2:$I$998=$B$3)+(Data!$I$2:$I$998=$B$4) )*(Data!$J$2:$J$998&lt;=$B$5)*(Data!$J$2:$J$998&gt;=$B$6)*(Data!$H$2:$H$998&lt;=DD$11) ) ),"N/A")</f>
        <v>N/A</v>
      </c>
      <c r="DE157" s="6" t="str">
        <f>IF(DE$10="x",IF( SUMPRODUCT( (Data!$A$2:$A$998=$A157)*(Data!$B$2:$B$998=$B157)*(Data!$C$2:$C$998=$B$1)*(Data!$D$2:$D$998=DE$9)*( (Data!$I$2:$I$998=$B$2)+(Data!$I$2:$I$998=$B$3)+(Data!$I$2:$I$998=$B$4) )*(Data!$J$2:$J$998&lt;=$B$5)*(Data!$J$2:$J$998&gt;=$B$6)*(Data!$H$2:$H$998) )=0,"N/A",SUMPRODUCT( (Data!$A$2:$A$998=$A157)*(Data!$B$2:$B$998=$B157)*(Data!$C$2:$C$998=$B$1)*(Data!$D$2:$D$998=DE$9)*( (Data!$I$2:$I$998=$B$2)+(Data!$I$2:$I$998=$B$3)+(Data!$I$2:$I$998=$B$4) )*(Data!$J$2:$J$998&lt;=$B$5)*(Data!$J$2:$J$998&gt;=$B$6)*(Data!$H$2:$H$998&lt;=DE$11) ) ),"N/A")</f>
        <v>N/A</v>
      </c>
      <c r="DF157" s="6" t="str">
        <f>IF(DF$10="x",IF( SUMPRODUCT( (Data!$A$2:$A$998=$A157)*(Data!$B$2:$B$998=$B157)*(Data!$C$2:$C$998=$B$1)*(Data!$D$2:$D$998=DF$9)*( (Data!$I$2:$I$998=$B$2)+(Data!$I$2:$I$998=$B$3)+(Data!$I$2:$I$998=$B$4) )*(Data!$J$2:$J$998&lt;=$B$5)*(Data!$J$2:$J$998&gt;=$B$6)*(Data!$H$2:$H$998) )=0,"N/A",SUMPRODUCT( (Data!$A$2:$A$998=$A157)*(Data!$B$2:$B$998=$B157)*(Data!$C$2:$C$998=$B$1)*(Data!$D$2:$D$998=DF$9)*( (Data!$I$2:$I$998=$B$2)+(Data!$I$2:$I$998=$B$3)+(Data!$I$2:$I$998=$B$4) )*(Data!$J$2:$J$998&lt;=$B$5)*(Data!$J$2:$J$998&gt;=$B$6)*(Data!$H$2:$H$998&lt;=DF$11) ) ),"N/A")</f>
        <v>N/A</v>
      </c>
      <c r="DG157" s="6" t="str">
        <f>IF(DG$10="x",IF( SUMPRODUCT( (Data!$A$2:$A$998=$A157)*(Data!$B$2:$B$998=$B157)*(Data!$C$2:$C$998=$B$1)*(Data!$D$2:$D$998=DG$9)*( (Data!$I$2:$I$998=$B$2)+(Data!$I$2:$I$998=$B$3)+(Data!$I$2:$I$998=$B$4) )*(Data!$J$2:$J$998&lt;=$B$5)*(Data!$J$2:$J$998&gt;=$B$6)*(Data!$H$2:$H$998) )=0,"N/A",SUMPRODUCT( (Data!$A$2:$A$998=$A157)*(Data!$B$2:$B$998=$B157)*(Data!$C$2:$C$998=$B$1)*(Data!$D$2:$D$998=DG$9)*( (Data!$I$2:$I$998=$B$2)+(Data!$I$2:$I$998=$B$3)+(Data!$I$2:$I$998=$B$4) )*(Data!$J$2:$J$998&lt;=$B$5)*(Data!$J$2:$J$998&gt;=$B$6)*(Data!$H$2:$H$998&lt;=DG$11) ) ),"N/A")</f>
        <v>N/A</v>
      </c>
      <c r="DH157" s="6" t="str">
        <f>IF(DH$10="x",IF( SUMPRODUCT( (Data!$A$2:$A$998=$A157)*(Data!$B$2:$B$998=$B157)*(Data!$C$2:$C$998=$B$1)*(Data!$D$2:$D$998=DH$9)*( (Data!$I$2:$I$998=$B$2)+(Data!$I$2:$I$998=$B$3)+(Data!$I$2:$I$998=$B$4) )*(Data!$J$2:$J$998&lt;=$B$5)*(Data!$J$2:$J$998&gt;=$B$6)*(Data!$H$2:$H$998) )=0,"N/A",SUMPRODUCT( (Data!$A$2:$A$998=$A157)*(Data!$B$2:$B$998=$B157)*(Data!$C$2:$C$998=$B$1)*(Data!$D$2:$D$998=DH$9)*( (Data!$I$2:$I$998=$B$2)+(Data!$I$2:$I$998=$B$3)+(Data!$I$2:$I$998=$B$4) )*(Data!$J$2:$J$998&lt;=$B$5)*(Data!$J$2:$J$998&gt;=$B$6)*(Data!$H$2:$H$998&lt;=DH$11) ) ),"N/A")</f>
        <v>N/A</v>
      </c>
      <c r="DI157" s="6" t="str">
        <f>IF(DI$10="x",IF( SUMPRODUCT( (Data!$A$2:$A$998=$A157)*(Data!$B$2:$B$998=$B157)*(Data!$C$2:$C$998=$B$1)*(Data!$D$2:$D$998=DI$9)*( (Data!$I$2:$I$998=$B$2)+(Data!$I$2:$I$998=$B$3)+(Data!$I$2:$I$998=$B$4) )*(Data!$J$2:$J$998&lt;=$B$5)*(Data!$J$2:$J$998&gt;=$B$6)*(Data!$H$2:$H$998) )=0,"N/A",SUMPRODUCT( (Data!$A$2:$A$998=$A157)*(Data!$B$2:$B$998=$B157)*(Data!$C$2:$C$998=$B$1)*(Data!$D$2:$D$998=DI$9)*( (Data!$I$2:$I$998=$B$2)+(Data!$I$2:$I$998=$B$3)+(Data!$I$2:$I$998=$B$4) )*(Data!$J$2:$J$998&lt;=$B$5)*(Data!$J$2:$J$998&gt;=$B$6)*(Data!$H$2:$H$998&lt;=DI$11) ) ),"N/A")</f>
        <v>N/A</v>
      </c>
      <c r="DJ157" s="6" t="str">
        <f>IF(DJ$10="x",IF( SUMPRODUCT( (Data!$A$2:$A$998=$A157)*(Data!$B$2:$B$998=$B157)*(Data!$C$2:$C$998=$B$1)*(Data!$D$2:$D$998=DJ$9)*( (Data!$I$2:$I$998=$B$2)+(Data!$I$2:$I$998=$B$3)+(Data!$I$2:$I$998=$B$4) )*(Data!$J$2:$J$998&lt;=$B$5)*(Data!$J$2:$J$998&gt;=$B$6)*(Data!$H$2:$H$998) )=0,"N/A",SUMPRODUCT( (Data!$A$2:$A$998=$A157)*(Data!$B$2:$B$998=$B157)*(Data!$C$2:$C$998=$B$1)*(Data!$D$2:$D$998=DJ$9)*( (Data!$I$2:$I$998=$B$2)+(Data!$I$2:$I$998=$B$3)+(Data!$I$2:$I$998=$B$4) )*(Data!$J$2:$J$998&lt;=$B$5)*(Data!$J$2:$J$998&gt;=$B$6)*(Data!$H$2:$H$998&lt;=DJ$11) ) ),"N/A")</f>
        <v>N/A</v>
      </c>
      <c r="DK157" s="6" t="str">
        <f t="shared" si="150"/>
        <v>N/A</v>
      </c>
      <c r="DO157" s="6" t="str">
        <f t="shared" si="154"/>
        <v>N/A</v>
      </c>
      <c r="DP157" s="6" t="str">
        <f t="shared" si="205"/>
        <v>N/A</v>
      </c>
      <c r="DQ157" s="6" t="str">
        <f t="shared" si="206"/>
        <v>N/A</v>
      </c>
      <c r="DR157" s="6" t="str">
        <f t="shared" si="207"/>
        <v>N/A</v>
      </c>
      <c r="DS157" s="6" t="str">
        <f t="shared" si="172"/>
        <v>N/A</v>
      </c>
      <c r="DT157" s="6" t="str">
        <f t="shared" si="173"/>
        <v>N/A</v>
      </c>
      <c r="DU157" s="6" t="str">
        <f t="shared" si="174"/>
        <v>N/A</v>
      </c>
      <c r="DV157" s="6" t="str">
        <f t="shared" si="175"/>
        <v>N/A</v>
      </c>
      <c r="DW157" s="6" t="str">
        <f t="shared" si="176"/>
        <v>N/A</v>
      </c>
      <c r="DX157" s="6" t="str">
        <f t="shared" si="177"/>
        <v>N/A</v>
      </c>
      <c r="DY157" s="6" t="str">
        <f t="shared" si="178"/>
        <v>N/A</v>
      </c>
      <c r="DZ157" s="6" t="str">
        <f t="shared" si="179"/>
        <v>N/A</v>
      </c>
      <c r="EA157" s="6" t="str">
        <f t="shared" si="180"/>
        <v>N/A</v>
      </c>
      <c r="EB157" s="6" t="str">
        <f t="shared" si="181"/>
        <v>N/A</v>
      </c>
      <c r="EC157" s="6" t="str">
        <f t="shared" si="182"/>
        <v>N/A</v>
      </c>
      <c r="ED157" s="6" t="str">
        <f t="shared" si="183"/>
        <v>N/A</v>
      </c>
      <c r="EE157" s="6" t="str">
        <f t="shared" si="184"/>
        <v>N/A</v>
      </c>
      <c r="EF157" s="6" t="str">
        <f t="shared" si="185"/>
        <v>N/A</v>
      </c>
      <c r="EG157" s="6" t="str">
        <f t="shared" si="186"/>
        <v>N/A</v>
      </c>
      <c r="EH157" s="6" t="str">
        <f t="shared" si="151"/>
        <v>N/A</v>
      </c>
      <c r="EL157" s="6" t="str">
        <f t="shared" si="155"/>
        <v>N/A</v>
      </c>
      <c r="EM157" s="6" t="str">
        <f t="shared" si="208"/>
        <v>N/A</v>
      </c>
      <c r="EN157" s="6" t="str">
        <f t="shared" si="209"/>
        <v>N/A</v>
      </c>
      <c r="EO157" s="6" t="str">
        <f t="shared" si="210"/>
        <v>N/A</v>
      </c>
      <c r="EP157" s="6" t="str">
        <f t="shared" si="187"/>
        <v>N/A</v>
      </c>
      <c r="EQ157" s="6" t="str">
        <f t="shared" si="188"/>
        <v>N/A</v>
      </c>
      <c r="ER157" s="6" t="str">
        <f t="shared" si="189"/>
        <v>N/A</v>
      </c>
      <c r="ES157" s="6" t="str">
        <f t="shared" si="190"/>
        <v>N/A</v>
      </c>
      <c r="ET157" s="6" t="str">
        <f t="shared" si="191"/>
        <v>N/A</v>
      </c>
      <c r="EU157" s="6" t="str">
        <f t="shared" si="192"/>
        <v>N/A</v>
      </c>
      <c r="EV157" s="6" t="str">
        <f t="shared" si="193"/>
        <v>N/A</v>
      </c>
      <c r="EW157" s="6" t="str">
        <f t="shared" si="194"/>
        <v>N/A</v>
      </c>
      <c r="EX157" s="6" t="str">
        <f t="shared" si="195"/>
        <v>N/A</v>
      </c>
      <c r="EY157" s="6" t="str">
        <f t="shared" si="196"/>
        <v>N/A</v>
      </c>
      <c r="EZ157" s="6" t="str">
        <f t="shared" si="197"/>
        <v>N/A</v>
      </c>
      <c r="FA157" s="6" t="str">
        <f t="shared" si="198"/>
        <v>N/A</v>
      </c>
      <c r="FB157" s="6" t="str">
        <f t="shared" si="199"/>
        <v>N/A</v>
      </c>
      <c r="FC157" s="6" t="str">
        <f t="shared" si="200"/>
        <v>N/A</v>
      </c>
      <c r="FD157" s="6" t="str">
        <f t="shared" si="201"/>
        <v>N/A</v>
      </c>
      <c r="FE157" s="6" t="str">
        <f t="shared" si="152"/>
        <v>N/A</v>
      </c>
      <c r="FI157" s="6">
        <f>SUMPRODUCT( (Data!$A$2:$A$1768=$A157)*(Data!$B$2:$B$1768=$B157)*(Data!$J$2:$J$1768) ) / (SUMPRODUCT( (Data!$A$2:$A$1768=$A157)*(Data!$B$2:$B$1768=$B157)*1 ))</f>
        <v>12</v>
      </c>
      <c r="FJ157" s="6">
        <f>IF(SUMPRODUCT( (Data!$A$2:$A$1768=$A157)*(Data!$B$2:$B$1768=$B157)*(Data!$I$2:$I$1768="YES") )&gt;0,1,0)</f>
        <v>0</v>
      </c>
      <c r="FK157" s="6">
        <f>IF(SUMPRODUCT( (Data!$A$2:$A$1768=$A157)*(Data!$B$2:$B$1768=$B157)*(Data!$I$2:$I$1768="NO") )&gt;0,1,0)</f>
        <v>1</v>
      </c>
      <c r="FL157" s="6">
        <f t="shared" si="156"/>
        <v>0</v>
      </c>
    </row>
    <row r="158" spans="1:168" x14ac:dyDescent="0.25">
      <c r="A158" s="23" t="s">
        <v>68</v>
      </c>
      <c r="B158" s="6" t="s">
        <v>160</v>
      </c>
      <c r="C158" s="30"/>
      <c r="D158" s="6" t="str">
        <f>IF(D$10="x",IF( SUMPRODUCT( (Data!$A$2:$A$998=$A158)*(Data!$B$2:$B$998=$B158)*(Data!$C$2:$C$998=$B$1)*(Data!$D$2:$D$998=D$9)*( (Data!$I$2:$I$998=$B$2)+(Data!$I$2:$I$998=$B$3)+(Data!$I$2:$I$998=$B$4) )*(Data!$J$2:$J$998&lt;=$B$5)*(Data!$J$2:$J$998&gt;=$B$6)*(Data!$E$2:$E$998) )=0,"N/A",SUMPRODUCT( (Data!$A$2:$A$998=$A158)*(Data!$B$2:$B$998=$B158)*(Data!$C$2:$C$998=$B$1)*(Data!$D$2:$D$998=D$9)*( (Data!$I$2:$I$998=$B$2)+(Data!$I$2:$I$998=$B$3)+(Data!$I$2:$I$998=$B$4) )*(Data!$J$2:$J$998&lt;=$B$5)*(Data!$J$2:$J$998&gt;=$B$6)*(Data!$E$2:$E$998&gt;=D$11) ) ),"N/A")</f>
        <v>N/A</v>
      </c>
      <c r="E158" s="6" t="str">
        <f>IF(E$10="x",IF( SUMPRODUCT( (Data!$A$2:$A$998=$A158)*(Data!$B$2:$B$998=$B158)*(Data!$C$2:$C$998=$B$1)*(Data!$D$2:$D$998=E$9)*( (Data!$I$2:$I$998=$B$2)+(Data!$I$2:$I$998=$B$3)+(Data!$I$2:$I$998=$B$4) )*(Data!$J$2:$J$998&lt;=$B$5)*(Data!$J$2:$J$998&gt;=$B$6)*(Data!$E$2:$E$998) )=0,"N/A",SUMPRODUCT( (Data!$A$2:$A$998=$A158)*(Data!$B$2:$B$998=$B158)*(Data!$C$2:$C$998=$B$1)*(Data!$D$2:$D$998=E$9)*( (Data!$I$2:$I$998=$B$2)+(Data!$I$2:$I$998=$B$3)+(Data!$I$2:$I$998=$B$4) )*(Data!$J$2:$J$998&lt;=$B$5)*(Data!$J$2:$J$998&gt;=$B$6)*(Data!$E$2:$E$998&gt;=E$11) ) ),"N/A")</f>
        <v>N/A</v>
      </c>
      <c r="F158" s="6" t="str">
        <f>IF(F$10="x",IF( SUMPRODUCT( (Data!$A$2:$A$998=$A158)*(Data!$B$2:$B$998=$B158)*(Data!$C$2:$C$998=$B$1)*(Data!$D$2:$D$998=F$9)*( (Data!$I$2:$I$998=$B$2)+(Data!$I$2:$I$998=$B$3)+(Data!$I$2:$I$998=$B$4) )*(Data!$J$2:$J$998&lt;=$B$5)*(Data!$J$2:$J$998&gt;=$B$6)*(Data!$E$2:$E$998) )=0,"N/A",SUMPRODUCT( (Data!$A$2:$A$998=$A158)*(Data!$B$2:$B$998=$B158)*(Data!$C$2:$C$998=$B$1)*(Data!$D$2:$D$998=F$9)*( (Data!$I$2:$I$998=$B$2)+(Data!$I$2:$I$998=$B$3)+(Data!$I$2:$I$998=$B$4) )*(Data!$J$2:$J$998&lt;=$B$5)*(Data!$J$2:$J$998&gt;=$B$6)*(Data!$E$2:$E$998&gt;=F$11) ) ),"N/A")</f>
        <v>N/A</v>
      </c>
      <c r="G158" s="6" t="str">
        <f>IF(G$10="x",IF( SUMPRODUCT( (Data!$A$2:$A$998=$A158)*(Data!$B$2:$B$998=$B158)*(Data!$C$2:$C$998=$B$1)*(Data!$D$2:$D$998=G$9)*( (Data!$I$2:$I$998=$B$2)+(Data!$I$2:$I$998=$B$3)+(Data!$I$2:$I$998=$B$4) )*(Data!$J$2:$J$998&lt;=$B$5)*(Data!$J$2:$J$998&gt;=$B$6)*(Data!$E$2:$E$998) )=0,"N/A",SUMPRODUCT( (Data!$A$2:$A$998=$A158)*(Data!$B$2:$B$998=$B158)*(Data!$C$2:$C$998=$B$1)*(Data!$D$2:$D$998=G$9)*( (Data!$I$2:$I$998=$B$2)+(Data!$I$2:$I$998=$B$3)+(Data!$I$2:$I$998=$B$4) )*(Data!$J$2:$J$998&lt;=$B$5)*(Data!$J$2:$J$998&gt;=$B$6)*(Data!$E$2:$E$998&gt;=G$11) ) ),"N/A")</f>
        <v>N/A</v>
      </c>
      <c r="H158" s="6" t="str">
        <f>IF(H$10="x",IF( SUMPRODUCT( (Data!$A$2:$A$998=$A158)*(Data!$B$2:$B$998=$B158)*(Data!$C$2:$C$998=$B$1)*(Data!$D$2:$D$998=H$9)*( (Data!$I$2:$I$998=$B$2)+(Data!$I$2:$I$998=$B$3)+(Data!$I$2:$I$998=$B$4) )*(Data!$J$2:$J$998&lt;=$B$5)*(Data!$J$2:$J$998&gt;=$B$6)*(Data!$E$2:$E$998) )=0,"N/A",SUMPRODUCT( (Data!$A$2:$A$998=$A158)*(Data!$B$2:$B$998=$B158)*(Data!$C$2:$C$998=$B$1)*(Data!$D$2:$D$998=H$9)*( (Data!$I$2:$I$998=$B$2)+(Data!$I$2:$I$998=$B$3)+(Data!$I$2:$I$998=$B$4) )*(Data!$J$2:$J$998&lt;=$B$5)*(Data!$J$2:$J$998&gt;=$B$6)*(Data!$E$2:$E$998&gt;=H$11) ) ),"N/A")</f>
        <v>N/A</v>
      </c>
      <c r="I158" s="6" t="str">
        <f>IF(I$10="x",IF( SUMPRODUCT( (Data!$A$2:$A$998=$A158)*(Data!$B$2:$B$998=$B158)*(Data!$C$2:$C$998=$B$1)*(Data!$D$2:$D$998=I$9)*( (Data!$I$2:$I$998=$B$2)+(Data!$I$2:$I$998=$B$3)+(Data!$I$2:$I$998=$B$4) )*(Data!$J$2:$J$998&lt;=$B$5)*(Data!$J$2:$J$998&gt;=$B$6)*(Data!$E$2:$E$998) )=0,"N/A",SUMPRODUCT( (Data!$A$2:$A$998=$A158)*(Data!$B$2:$B$998=$B158)*(Data!$C$2:$C$998=$B$1)*(Data!$D$2:$D$998=I$9)*( (Data!$I$2:$I$998=$B$2)+(Data!$I$2:$I$998=$B$3)+(Data!$I$2:$I$998=$B$4) )*(Data!$J$2:$J$998&lt;=$B$5)*(Data!$J$2:$J$998&gt;=$B$6)*(Data!$E$2:$E$998&gt;=I$11) ) ),"N/A")</f>
        <v>N/A</v>
      </c>
      <c r="J158" s="6" t="str">
        <f>IF(J$10="x",IF( SUMPRODUCT( (Data!$A$2:$A$998=$A158)*(Data!$B$2:$B$998=$B158)*(Data!$C$2:$C$998=$B$1)*(Data!$D$2:$D$998=J$9)*( (Data!$I$2:$I$998=$B$2)+(Data!$I$2:$I$998=$B$3)+(Data!$I$2:$I$998=$B$4) )*(Data!$J$2:$J$998&lt;=$B$5)*(Data!$J$2:$J$998&gt;=$B$6)*(Data!$E$2:$E$998) )=0,"N/A",SUMPRODUCT( (Data!$A$2:$A$998=$A158)*(Data!$B$2:$B$998=$B158)*(Data!$C$2:$C$998=$B$1)*(Data!$D$2:$D$998=J$9)*( (Data!$I$2:$I$998=$B$2)+(Data!$I$2:$I$998=$B$3)+(Data!$I$2:$I$998=$B$4) )*(Data!$J$2:$J$998&lt;=$B$5)*(Data!$J$2:$J$998&gt;=$B$6)*(Data!$E$2:$E$998&gt;=J$11) ) ),"N/A")</f>
        <v>N/A</v>
      </c>
      <c r="K158" s="6" t="str">
        <f>IF(K$10="x",IF( SUMPRODUCT( (Data!$A$2:$A$998=$A158)*(Data!$B$2:$B$998=$B158)*(Data!$C$2:$C$998=$B$1)*(Data!$D$2:$D$998=K$9)*( (Data!$I$2:$I$998=$B$2)+(Data!$I$2:$I$998=$B$3)+(Data!$I$2:$I$998=$B$4) )*(Data!$J$2:$J$998&lt;=$B$5)*(Data!$J$2:$J$998&gt;=$B$6)*(Data!$E$2:$E$998) )=0,"N/A",SUMPRODUCT( (Data!$A$2:$A$998=$A158)*(Data!$B$2:$B$998=$B158)*(Data!$C$2:$C$998=$B$1)*(Data!$D$2:$D$998=K$9)*( (Data!$I$2:$I$998=$B$2)+(Data!$I$2:$I$998=$B$3)+(Data!$I$2:$I$998=$B$4) )*(Data!$J$2:$J$998&lt;=$B$5)*(Data!$J$2:$J$998&gt;=$B$6)*(Data!$E$2:$E$998&gt;=K$11) ) ),"N/A")</f>
        <v>N/A</v>
      </c>
      <c r="L158" s="6" t="str">
        <f>IF(L$10="x",IF( SUMPRODUCT( (Data!$A$2:$A$998=$A158)*(Data!$B$2:$B$998=$B158)*(Data!$C$2:$C$998=$B$1)*(Data!$D$2:$D$998=L$9)*( (Data!$I$2:$I$998=$B$2)+(Data!$I$2:$I$998=$B$3)+(Data!$I$2:$I$998=$B$4) )*(Data!$J$2:$J$998&lt;=$B$5)*(Data!$J$2:$J$998&gt;=$B$6)*(Data!$E$2:$E$998) )=0,"N/A",SUMPRODUCT( (Data!$A$2:$A$998=$A158)*(Data!$B$2:$B$998=$B158)*(Data!$C$2:$C$998=$B$1)*(Data!$D$2:$D$998=L$9)*( (Data!$I$2:$I$998=$B$2)+(Data!$I$2:$I$998=$B$3)+(Data!$I$2:$I$998=$B$4) )*(Data!$J$2:$J$998&lt;=$B$5)*(Data!$J$2:$J$998&gt;=$B$6)*(Data!$E$2:$E$998&gt;=L$11) ) ),"N/A")</f>
        <v>N/A</v>
      </c>
      <c r="M158" s="6" t="str">
        <f>IF(M$10="x",IF( SUMPRODUCT( (Data!$A$2:$A$998=$A158)*(Data!$B$2:$B$998=$B158)*(Data!$C$2:$C$998=$B$1)*(Data!$D$2:$D$998=M$9)*( (Data!$I$2:$I$998=$B$2)+(Data!$I$2:$I$998=$B$3)+(Data!$I$2:$I$998=$B$4) )*(Data!$J$2:$J$998&lt;=$B$5)*(Data!$J$2:$J$998&gt;=$B$6)*(Data!$E$2:$E$998) )=0,"N/A",SUMPRODUCT( (Data!$A$2:$A$998=$A158)*(Data!$B$2:$B$998=$B158)*(Data!$C$2:$C$998=$B$1)*(Data!$D$2:$D$998=M$9)*( (Data!$I$2:$I$998=$B$2)+(Data!$I$2:$I$998=$B$3)+(Data!$I$2:$I$998=$B$4) )*(Data!$J$2:$J$998&lt;=$B$5)*(Data!$J$2:$J$998&gt;=$B$6)*(Data!$E$2:$E$998&gt;=M$11) ) ),"N/A")</f>
        <v>N/A</v>
      </c>
      <c r="N158" s="6" t="str">
        <f>IF(N$10="x",IF( SUMPRODUCT( (Data!$A$2:$A$998=$A158)*(Data!$B$2:$B$998=$B158)*(Data!$C$2:$C$998=$B$1)*(Data!$D$2:$D$998=N$9)*( (Data!$I$2:$I$998=$B$2)+(Data!$I$2:$I$998=$B$3)+(Data!$I$2:$I$998=$B$4) )*(Data!$J$2:$J$998&lt;=$B$5)*(Data!$J$2:$J$998&gt;=$B$6)*(Data!$E$2:$E$998) )=0,"N/A",SUMPRODUCT( (Data!$A$2:$A$998=$A158)*(Data!$B$2:$B$998=$B158)*(Data!$C$2:$C$998=$B$1)*(Data!$D$2:$D$998=N$9)*( (Data!$I$2:$I$998=$B$2)+(Data!$I$2:$I$998=$B$3)+(Data!$I$2:$I$998=$B$4) )*(Data!$J$2:$J$998&lt;=$B$5)*(Data!$J$2:$J$998&gt;=$B$6)*(Data!$E$2:$E$998&gt;=N$11) ) ),"N/A")</f>
        <v>N/A</v>
      </c>
      <c r="O158" s="6" t="str">
        <f>IF(O$10="x",IF( SUMPRODUCT( (Data!$A$2:$A$998=$A158)*(Data!$B$2:$B$998=$B158)*(Data!$C$2:$C$998=$B$1)*(Data!$D$2:$D$998=O$9)*( (Data!$I$2:$I$998=$B$2)+(Data!$I$2:$I$998=$B$3)+(Data!$I$2:$I$998=$B$4) )*(Data!$J$2:$J$998&lt;=$B$5)*(Data!$J$2:$J$998&gt;=$B$6)*(Data!$E$2:$E$998) )=0,"N/A",SUMPRODUCT( (Data!$A$2:$A$998=$A158)*(Data!$B$2:$B$998=$B158)*(Data!$C$2:$C$998=$B$1)*(Data!$D$2:$D$998=O$9)*( (Data!$I$2:$I$998=$B$2)+(Data!$I$2:$I$998=$B$3)+(Data!$I$2:$I$998=$B$4) )*(Data!$J$2:$J$998&lt;=$B$5)*(Data!$J$2:$J$998&gt;=$B$6)*(Data!$E$2:$E$998&gt;=O$11) ) ),"N/A")</f>
        <v>N/A</v>
      </c>
      <c r="P158" s="6" t="str">
        <f>IF(P$10="x",IF( SUMPRODUCT( (Data!$A$2:$A$998=$A158)*(Data!$B$2:$B$998=$B158)*(Data!$C$2:$C$998=$B$1)*(Data!$D$2:$D$998=P$9)*( (Data!$I$2:$I$998=$B$2)+(Data!$I$2:$I$998=$B$3)+(Data!$I$2:$I$998=$B$4) )*(Data!$J$2:$J$998&lt;=$B$5)*(Data!$J$2:$J$998&gt;=$B$6)*(Data!$E$2:$E$998) )=0,"N/A",SUMPRODUCT( (Data!$A$2:$A$998=$A158)*(Data!$B$2:$B$998=$B158)*(Data!$C$2:$C$998=$B$1)*(Data!$D$2:$D$998=P$9)*( (Data!$I$2:$I$998=$B$2)+(Data!$I$2:$I$998=$B$3)+(Data!$I$2:$I$998=$B$4) )*(Data!$J$2:$J$998&lt;=$B$5)*(Data!$J$2:$J$998&gt;=$B$6)*(Data!$E$2:$E$998&gt;=P$11) ) ),"N/A")</f>
        <v>N/A</v>
      </c>
      <c r="Q158" s="6" t="str">
        <f>IF(Q$10="x",IF( SUMPRODUCT( (Data!$A$2:$A$998=$A158)*(Data!$B$2:$B$998=$B158)*(Data!$C$2:$C$998=$B$1)*(Data!$D$2:$D$998=Q$9)*( (Data!$I$2:$I$998=$B$2)+(Data!$I$2:$I$998=$B$3)+(Data!$I$2:$I$998=$B$4) )*(Data!$J$2:$J$998&lt;=$B$5)*(Data!$J$2:$J$998&gt;=$B$6)*(Data!$E$2:$E$998) )=0,"N/A",SUMPRODUCT( (Data!$A$2:$A$998=$A158)*(Data!$B$2:$B$998=$B158)*(Data!$C$2:$C$998=$B$1)*(Data!$D$2:$D$998=Q$9)*( (Data!$I$2:$I$998=$B$2)+(Data!$I$2:$I$998=$B$3)+(Data!$I$2:$I$998=$B$4) )*(Data!$J$2:$J$998&lt;=$B$5)*(Data!$J$2:$J$998&gt;=$B$6)*(Data!$E$2:$E$998&gt;=Q$11) ) ),"N/A")</f>
        <v>N/A</v>
      </c>
      <c r="R158" s="6" t="str">
        <f>IF(R$10="x",IF( SUMPRODUCT( (Data!$A$2:$A$998=$A158)*(Data!$B$2:$B$998=$B158)*(Data!$C$2:$C$998=$B$1)*(Data!$D$2:$D$998=R$9)*( (Data!$I$2:$I$998=$B$2)+(Data!$I$2:$I$998=$B$3)+(Data!$I$2:$I$998=$B$4) )*(Data!$J$2:$J$998&lt;=$B$5)*(Data!$J$2:$J$998&gt;=$B$6)*(Data!$E$2:$E$998) )=0,"N/A",SUMPRODUCT( (Data!$A$2:$A$998=$A158)*(Data!$B$2:$B$998=$B158)*(Data!$C$2:$C$998=$B$1)*(Data!$D$2:$D$998=R$9)*( (Data!$I$2:$I$998=$B$2)+(Data!$I$2:$I$998=$B$3)+(Data!$I$2:$I$998=$B$4) )*(Data!$J$2:$J$998&lt;=$B$5)*(Data!$J$2:$J$998&gt;=$B$6)*(Data!$E$2:$E$998&gt;=R$11) ) ),"N/A")</f>
        <v>N/A</v>
      </c>
      <c r="S158" s="6" t="str">
        <f>IF(S$10="x",IF( SUMPRODUCT( (Data!$A$2:$A$998=$A158)*(Data!$B$2:$B$998=$B158)*(Data!$C$2:$C$998=$B$1)*(Data!$D$2:$D$998=S$9)*( (Data!$I$2:$I$998=$B$2)+(Data!$I$2:$I$998=$B$3)+(Data!$I$2:$I$998=$B$4) )*(Data!$J$2:$J$998&lt;=$B$5)*(Data!$J$2:$J$998&gt;=$B$6)*(Data!$E$2:$E$998) )=0,"N/A",SUMPRODUCT( (Data!$A$2:$A$998=$A158)*(Data!$B$2:$B$998=$B158)*(Data!$C$2:$C$998=$B$1)*(Data!$D$2:$D$998=S$9)*( (Data!$I$2:$I$998=$B$2)+(Data!$I$2:$I$998=$B$3)+(Data!$I$2:$I$998=$B$4) )*(Data!$J$2:$J$998&lt;=$B$5)*(Data!$J$2:$J$998&gt;=$B$6)*(Data!$E$2:$E$998&gt;=S$11) ) ),"N/A")</f>
        <v>N/A</v>
      </c>
      <c r="T158" s="6" t="str">
        <f>IF(T$10="x",IF( SUMPRODUCT( (Data!$A$2:$A$998=$A158)*(Data!$B$2:$B$998=$B158)*(Data!$C$2:$C$998=$B$1)*(Data!$D$2:$D$998=T$9)*( (Data!$I$2:$I$998=$B$2)+(Data!$I$2:$I$998=$B$3)+(Data!$I$2:$I$998=$B$4) )*(Data!$J$2:$J$998&lt;=$B$5)*(Data!$J$2:$J$998&gt;=$B$6)*(Data!$E$2:$E$998) )=0,"N/A",SUMPRODUCT( (Data!$A$2:$A$998=$A158)*(Data!$B$2:$B$998=$B158)*(Data!$C$2:$C$998=$B$1)*(Data!$D$2:$D$998=T$9)*( (Data!$I$2:$I$998=$B$2)+(Data!$I$2:$I$998=$B$3)+(Data!$I$2:$I$998=$B$4) )*(Data!$J$2:$J$998&lt;=$B$5)*(Data!$J$2:$J$998&gt;=$B$6)*(Data!$E$2:$E$998&gt;=T$11) ) ),"N/A")</f>
        <v>N/A</v>
      </c>
      <c r="U158" s="6" t="str">
        <f>IF(U$10="x",IF( SUMPRODUCT( (Data!$A$2:$A$998=$A158)*(Data!$B$2:$B$998=$B158)*(Data!$C$2:$C$998=$B$1)*(Data!$D$2:$D$998=U$9)*( (Data!$I$2:$I$998=$B$2)+(Data!$I$2:$I$998=$B$3)+(Data!$I$2:$I$998=$B$4) )*(Data!$J$2:$J$998&lt;=$B$5)*(Data!$J$2:$J$998&gt;=$B$6)*(Data!$E$2:$E$998) )=0,"N/A",SUMPRODUCT( (Data!$A$2:$A$998=$A158)*(Data!$B$2:$B$998=$B158)*(Data!$C$2:$C$998=$B$1)*(Data!$D$2:$D$998=U$9)*( (Data!$I$2:$I$998=$B$2)+(Data!$I$2:$I$998=$B$3)+(Data!$I$2:$I$998=$B$4) )*(Data!$J$2:$J$998&lt;=$B$5)*(Data!$J$2:$J$998&gt;=$B$6)*(Data!$E$2:$E$998&gt;=U$11) ) ),"N/A")</f>
        <v>N/A</v>
      </c>
      <c r="V158" s="6" t="str">
        <f>IF(V$10="x",IF( SUMPRODUCT( (Data!$A$2:$A$998=$A158)*(Data!$B$2:$B$998=$B158)*(Data!$C$2:$C$998=$B$1)*(Data!$D$2:$D$998=V$9)*( (Data!$I$2:$I$998=$B$2)+(Data!$I$2:$I$998=$B$3)+(Data!$I$2:$I$998=$B$4) )*(Data!$J$2:$J$998&lt;=$B$5)*(Data!$J$2:$J$998&gt;=$B$6)*(Data!$E$2:$E$998) )=0,"N/A",SUMPRODUCT( (Data!$A$2:$A$998=$A158)*(Data!$B$2:$B$998=$B158)*(Data!$C$2:$C$998=$B$1)*(Data!$D$2:$D$998=V$9)*( (Data!$I$2:$I$998=$B$2)+(Data!$I$2:$I$998=$B$3)+(Data!$I$2:$I$998=$B$4) )*(Data!$J$2:$J$998&lt;=$B$5)*(Data!$J$2:$J$998&gt;=$B$6)*(Data!$E$2:$E$998&gt;=V$11) ) ),"N/A")</f>
        <v>N/A</v>
      </c>
      <c r="W158" s="6" t="str">
        <f t="shared" si="146"/>
        <v>N/A</v>
      </c>
      <c r="AA158" s="6" t="str">
        <f>IF(AA$10="x",IF( SUMPRODUCT( (Data!$A$2:$A$998=$A158)*(Data!$B$2:$B$998=$B158)*(Data!$C$2:$C$998=$B$1)*(Data!$D$2:$D$998=AA$9)*( (Data!$I$2:$I$998=$B$2)+(Data!$I$2:$I$998=$B$3)+(Data!$I$2:$I$998=$B$4) )*(Data!$J$2:$J$998&lt;=$B$5)*(Data!$J$2:$J$998&gt;=$B$6)*(Data!$G$2:$G$998) )=0,"N/A",SUMPRODUCT( (Data!$A$2:$A$998=$A158)*(Data!$B$2:$B$998=$B158)*(Data!$C$2:$C$998=$B$1)*(Data!$D$2:$D$998=AA$9)*( (Data!$I$2:$I$998=$B$2)+(Data!$I$2:$I$998=$B$3)+(Data!$I$2:$I$998=$B$4) )*(Data!$J$2:$J$998&lt;=$B$5)*(Data!$J$2:$J$998&gt;=$B$6)*(Data!$G$2:$G$998&lt;=AA$11) ) ),"N/A")</f>
        <v>N/A</v>
      </c>
      <c r="AB158" s="6" t="str">
        <f>IF(AB$10="x",IF( SUMPRODUCT( (Data!$A$2:$A$998=$A158)*(Data!$B$2:$B$998=$B158)*(Data!$C$2:$C$998=$B$1)*(Data!$D$2:$D$998=AB$9)*( (Data!$I$2:$I$998=$B$2)+(Data!$I$2:$I$998=$B$3)+(Data!$I$2:$I$998=$B$4) )*(Data!$J$2:$J$998&lt;=$B$5)*(Data!$J$2:$J$998&gt;=$B$6)*(Data!$G$2:$G$998) )=0,"N/A",SUMPRODUCT( (Data!$A$2:$A$998=$A158)*(Data!$B$2:$B$998=$B158)*(Data!$C$2:$C$998=$B$1)*(Data!$D$2:$D$998=AB$9)*( (Data!$I$2:$I$998=$B$2)+(Data!$I$2:$I$998=$B$3)+(Data!$I$2:$I$998=$B$4) )*(Data!$J$2:$J$998&lt;=$B$5)*(Data!$J$2:$J$998&gt;=$B$6)*(Data!$G$2:$G$998&lt;=AB$11) ) ),"N/A")</f>
        <v>N/A</v>
      </c>
      <c r="AC158" s="6" t="str">
        <f>IF(AC$10="x",IF( SUMPRODUCT( (Data!$A$2:$A$998=$A158)*(Data!$B$2:$B$998=$B158)*(Data!$C$2:$C$998=$B$1)*(Data!$D$2:$D$998=AC$9)*( (Data!$I$2:$I$998=$B$2)+(Data!$I$2:$I$998=$B$3)+(Data!$I$2:$I$998=$B$4) )*(Data!$J$2:$J$998&lt;=$B$5)*(Data!$J$2:$J$998&gt;=$B$6)*(Data!$G$2:$G$998) )=0,"N/A",SUMPRODUCT( (Data!$A$2:$A$998=$A158)*(Data!$B$2:$B$998=$B158)*(Data!$C$2:$C$998=$B$1)*(Data!$D$2:$D$998=AC$9)*( (Data!$I$2:$I$998=$B$2)+(Data!$I$2:$I$998=$B$3)+(Data!$I$2:$I$998=$B$4) )*(Data!$J$2:$J$998&lt;=$B$5)*(Data!$J$2:$J$998&gt;=$B$6)*(Data!$G$2:$G$998&lt;=AC$11) ) ),"N/A")</f>
        <v>N/A</v>
      </c>
      <c r="AD158" s="6" t="str">
        <f>IF(AD$10="x",IF( SUMPRODUCT( (Data!$A$2:$A$998=$A158)*(Data!$B$2:$B$998=$B158)*(Data!$C$2:$C$998=$B$1)*(Data!$D$2:$D$998=AD$9)*( (Data!$I$2:$I$998=$B$2)+(Data!$I$2:$I$998=$B$3)+(Data!$I$2:$I$998=$B$4) )*(Data!$J$2:$J$998&lt;=$B$5)*(Data!$J$2:$J$998&gt;=$B$6)*(Data!$G$2:$G$998) )=0,"N/A",SUMPRODUCT( (Data!$A$2:$A$998=$A158)*(Data!$B$2:$B$998=$B158)*(Data!$C$2:$C$998=$B$1)*(Data!$D$2:$D$998=AD$9)*( (Data!$I$2:$I$998=$B$2)+(Data!$I$2:$I$998=$B$3)+(Data!$I$2:$I$998=$B$4) )*(Data!$J$2:$J$998&lt;=$B$5)*(Data!$J$2:$J$998&gt;=$B$6)*(Data!$G$2:$G$998&lt;=AD$11) ) ),"N/A")</f>
        <v>N/A</v>
      </c>
      <c r="AE158" s="6" t="str">
        <f>IF(AE$10="x",IF( SUMPRODUCT( (Data!$A$2:$A$998=$A158)*(Data!$B$2:$B$998=$B158)*(Data!$C$2:$C$998=$B$1)*(Data!$D$2:$D$998=AE$9)*( (Data!$I$2:$I$998=$B$2)+(Data!$I$2:$I$998=$B$3)+(Data!$I$2:$I$998=$B$4) )*(Data!$J$2:$J$998&lt;=$B$5)*(Data!$J$2:$J$998&gt;=$B$6)*(Data!$G$2:$G$998) )=0,"N/A",SUMPRODUCT( (Data!$A$2:$A$998=$A158)*(Data!$B$2:$B$998=$B158)*(Data!$C$2:$C$998=$B$1)*(Data!$D$2:$D$998=AE$9)*( (Data!$I$2:$I$998=$B$2)+(Data!$I$2:$I$998=$B$3)+(Data!$I$2:$I$998=$B$4) )*(Data!$J$2:$J$998&lt;=$B$5)*(Data!$J$2:$J$998&gt;=$B$6)*(Data!$G$2:$G$998&lt;=AE$11) ) ),"N/A")</f>
        <v>N/A</v>
      </c>
      <c r="AF158" s="6" t="str">
        <f>IF(AF$10="x",IF( SUMPRODUCT( (Data!$A$2:$A$998=$A158)*(Data!$B$2:$B$998=$B158)*(Data!$C$2:$C$998=$B$1)*(Data!$D$2:$D$998=AF$9)*( (Data!$I$2:$I$998=$B$2)+(Data!$I$2:$I$998=$B$3)+(Data!$I$2:$I$998=$B$4) )*(Data!$J$2:$J$998&lt;=$B$5)*(Data!$J$2:$J$998&gt;=$B$6)*(Data!$G$2:$G$998) )=0,"N/A",SUMPRODUCT( (Data!$A$2:$A$998=$A158)*(Data!$B$2:$B$998=$B158)*(Data!$C$2:$C$998=$B$1)*(Data!$D$2:$D$998=AF$9)*( (Data!$I$2:$I$998=$B$2)+(Data!$I$2:$I$998=$B$3)+(Data!$I$2:$I$998=$B$4) )*(Data!$J$2:$J$998&lt;=$B$5)*(Data!$J$2:$J$998&gt;=$B$6)*(Data!$G$2:$G$998&lt;=AF$11) ) ),"N/A")</f>
        <v>N/A</v>
      </c>
      <c r="AG158" s="6" t="str">
        <f>IF(AG$10="x",IF( SUMPRODUCT( (Data!$A$2:$A$998=$A158)*(Data!$B$2:$B$998=$B158)*(Data!$C$2:$C$998=$B$1)*(Data!$D$2:$D$998=AG$9)*( (Data!$I$2:$I$998=$B$2)+(Data!$I$2:$I$998=$B$3)+(Data!$I$2:$I$998=$B$4) )*(Data!$J$2:$J$998&lt;=$B$5)*(Data!$J$2:$J$998&gt;=$B$6)*(Data!$G$2:$G$998) )=0,"N/A",SUMPRODUCT( (Data!$A$2:$A$998=$A158)*(Data!$B$2:$B$998=$B158)*(Data!$C$2:$C$998=$B$1)*(Data!$D$2:$D$998=AG$9)*( (Data!$I$2:$I$998=$B$2)+(Data!$I$2:$I$998=$B$3)+(Data!$I$2:$I$998=$B$4) )*(Data!$J$2:$J$998&lt;=$B$5)*(Data!$J$2:$J$998&gt;=$B$6)*(Data!$G$2:$G$998&lt;=AG$11) ) ),"N/A")</f>
        <v>N/A</v>
      </c>
      <c r="AH158" s="6" t="str">
        <f>IF(AH$10="x",IF( SUMPRODUCT( (Data!$A$2:$A$998=$A158)*(Data!$B$2:$B$998=$B158)*(Data!$C$2:$C$998=$B$1)*(Data!$D$2:$D$998=AH$9)*( (Data!$I$2:$I$998=$B$2)+(Data!$I$2:$I$998=$B$3)+(Data!$I$2:$I$998=$B$4) )*(Data!$J$2:$J$998&lt;=$B$5)*(Data!$J$2:$J$998&gt;=$B$6)*(Data!$G$2:$G$998) )=0,"N/A",SUMPRODUCT( (Data!$A$2:$A$998=$A158)*(Data!$B$2:$B$998=$B158)*(Data!$C$2:$C$998=$B$1)*(Data!$D$2:$D$998=AH$9)*( (Data!$I$2:$I$998=$B$2)+(Data!$I$2:$I$998=$B$3)+(Data!$I$2:$I$998=$B$4) )*(Data!$J$2:$J$998&lt;=$B$5)*(Data!$J$2:$J$998&gt;=$B$6)*(Data!$G$2:$G$998&lt;=AH$11) ) ),"N/A")</f>
        <v>N/A</v>
      </c>
      <c r="AI158" s="6" t="str">
        <f>IF(AI$10="x",IF( SUMPRODUCT( (Data!$A$2:$A$998=$A158)*(Data!$B$2:$B$998=$B158)*(Data!$C$2:$C$998=$B$1)*(Data!$D$2:$D$998=AI$9)*( (Data!$I$2:$I$998=$B$2)+(Data!$I$2:$I$998=$B$3)+(Data!$I$2:$I$998=$B$4) )*(Data!$J$2:$J$998&lt;=$B$5)*(Data!$J$2:$J$998&gt;=$B$6)*(Data!$G$2:$G$998) )=0,"N/A",SUMPRODUCT( (Data!$A$2:$A$998=$A158)*(Data!$B$2:$B$998=$B158)*(Data!$C$2:$C$998=$B$1)*(Data!$D$2:$D$998=AI$9)*( (Data!$I$2:$I$998=$B$2)+(Data!$I$2:$I$998=$B$3)+(Data!$I$2:$I$998=$B$4) )*(Data!$J$2:$J$998&lt;=$B$5)*(Data!$J$2:$J$998&gt;=$B$6)*(Data!$G$2:$G$998&lt;=AI$11) ) ),"N/A")</f>
        <v>N/A</v>
      </c>
      <c r="AJ158" s="6" t="str">
        <f>IF(AJ$10="x",IF( SUMPRODUCT( (Data!$A$2:$A$998=$A158)*(Data!$B$2:$B$998=$B158)*(Data!$C$2:$C$998=$B$1)*(Data!$D$2:$D$998=AJ$9)*( (Data!$I$2:$I$998=$B$2)+(Data!$I$2:$I$998=$B$3)+(Data!$I$2:$I$998=$B$4) )*(Data!$J$2:$J$998&lt;=$B$5)*(Data!$J$2:$J$998&gt;=$B$6)*(Data!$G$2:$G$998) )=0,"N/A",SUMPRODUCT( (Data!$A$2:$A$998=$A158)*(Data!$B$2:$B$998=$B158)*(Data!$C$2:$C$998=$B$1)*(Data!$D$2:$D$998=AJ$9)*( (Data!$I$2:$I$998=$B$2)+(Data!$I$2:$I$998=$B$3)+(Data!$I$2:$I$998=$B$4) )*(Data!$J$2:$J$998&lt;=$B$5)*(Data!$J$2:$J$998&gt;=$B$6)*(Data!$G$2:$G$998&lt;=AJ$11) ) ),"N/A")</f>
        <v>N/A</v>
      </c>
      <c r="AK158" s="6" t="str">
        <f>IF(AK$10="x",IF( SUMPRODUCT( (Data!$A$2:$A$998=$A158)*(Data!$B$2:$B$998=$B158)*(Data!$C$2:$C$998=$B$1)*(Data!$D$2:$D$998=AK$9)*( (Data!$I$2:$I$998=$B$2)+(Data!$I$2:$I$998=$B$3)+(Data!$I$2:$I$998=$B$4) )*(Data!$J$2:$J$998&lt;=$B$5)*(Data!$J$2:$J$998&gt;=$B$6)*(Data!$G$2:$G$998) )=0,"N/A",SUMPRODUCT( (Data!$A$2:$A$998=$A158)*(Data!$B$2:$B$998=$B158)*(Data!$C$2:$C$998=$B$1)*(Data!$D$2:$D$998=AK$9)*( (Data!$I$2:$I$998=$B$2)+(Data!$I$2:$I$998=$B$3)+(Data!$I$2:$I$998=$B$4) )*(Data!$J$2:$J$998&lt;=$B$5)*(Data!$J$2:$J$998&gt;=$B$6)*(Data!$G$2:$G$998&lt;=AK$11) ) ),"N/A")</f>
        <v>N/A</v>
      </c>
      <c r="AL158" s="6" t="str">
        <f>IF(AL$10="x",IF( SUMPRODUCT( (Data!$A$2:$A$998=$A158)*(Data!$B$2:$B$998=$B158)*(Data!$C$2:$C$998=$B$1)*(Data!$D$2:$D$998=AL$9)*( (Data!$I$2:$I$998=$B$2)+(Data!$I$2:$I$998=$B$3)+(Data!$I$2:$I$998=$B$4) )*(Data!$J$2:$J$998&lt;=$B$5)*(Data!$J$2:$J$998&gt;=$B$6)*(Data!$G$2:$G$998) )=0,"N/A",SUMPRODUCT( (Data!$A$2:$A$998=$A158)*(Data!$B$2:$B$998=$B158)*(Data!$C$2:$C$998=$B$1)*(Data!$D$2:$D$998=AL$9)*( (Data!$I$2:$I$998=$B$2)+(Data!$I$2:$I$998=$B$3)+(Data!$I$2:$I$998=$B$4) )*(Data!$J$2:$J$998&lt;=$B$5)*(Data!$J$2:$J$998&gt;=$B$6)*(Data!$G$2:$G$998&lt;=AL$11) ) ),"N/A")</f>
        <v>N/A</v>
      </c>
      <c r="AM158" s="6" t="str">
        <f>IF(AM$10="x",IF( SUMPRODUCT( (Data!$A$2:$A$998=$A158)*(Data!$B$2:$B$998=$B158)*(Data!$C$2:$C$998=$B$1)*(Data!$D$2:$D$998=AM$9)*( (Data!$I$2:$I$998=$B$2)+(Data!$I$2:$I$998=$B$3)+(Data!$I$2:$I$998=$B$4) )*(Data!$J$2:$J$998&lt;=$B$5)*(Data!$J$2:$J$998&gt;=$B$6)*(Data!$G$2:$G$998) )=0,"N/A",SUMPRODUCT( (Data!$A$2:$A$998=$A158)*(Data!$B$2:$B$998=$B158)*(Data!$C$2:$C$998=$B$1)*(Data!$D$2:$D$998=AM$9)*( (Data!$I$2:$I$998=$B$2)+(Data!$I$2:$I$998=$B$3)+(Data!$I$2:$I$998=$B$4) )*(Data!$J$2:$J$998&lt;=$B$5)*(Data!$J$2:$J$998&gt;=$B$6)*(Data!$G$2:$G$998&lt;=AM$11) ) ),"N/A")</f>
        <v>N/A</v>
      </c>
      <c r="AN158" s="6" t="str">
        <f>IF(AN$10="x",IF( SUMPRODUCT( (Data!$A$2:$A$998=$A158)*(Data!$B$2:$B$998=$B158)*(Data!$C$2:$C$998=$B$1)*(Data!$D$2:$D$998=AN$9)*( (Data!$I$2:$I$998=$B$2)+(Data!$I$2:$I$998=$B$3)+(Data!$I$2:$I$998=$B$4) )*(Data!$J$2:$J$998&lt;=$B$5)*(Data!$J$2:$J$998&gt;=$B$6)*(Data!$G$2:$G$998) )=0,"N/A",SUMPRODUCT( (Data!$A$2:$A$998=$A158)*(Data!$B$2:$B$998=$B158)*(Data!$C$2:$C$998=$B$1)*(Data!$D$2:$D$998=AN$9)*( (Data!$I$2:$I$998=$B$2)+(Data!$I$2:$I$998=$B$3)+(Data!$I$2:$I$998=$B$4) )*(Data!$J$2:$J$998&lt;=$B$5)*(Data!$J$2:$J$998&gt;=$B$6)*(Data!$G$2:$G$998&lt;=AN$11) ) ),"N/A")</f>
        <v>N/A</v>
      </c>
      <c r="AO158" s="6" t="str">
        <f>IF(AO$10="x",IF( SUMPRODUCT( (Data!$A$2:$A$998=$A158)*(Data!$B$2:$B$998=$B158)*(Data!$C$2:$C$998=$B$1)*(Data!$D$2:$D$998=AO$9)*( (Data!$I$2:$I$998=$B$2)+(Data!$I$2:$I$998=$B$3)+(Data!$I$2:$I$998=$B$4) )*(Data!$J$2:$J$998&lt;=$B$5)*(Data!$J$2:$J$998&gt;=$B$6)*(Data!$G$2:$G$998) )=0,"N/A",SUMPRODUCT( (Data!$A$2:$A$998=$A158)*(Data!$B$2:$B$998=$B158)*(Data!$C$2:$C$998=$B$1)*(Data!$D$2:$D$998=AO$9)*( (Data!$I$2:$I$998=$B$2)+(Data!$I$2:$I$998=$B$3)+(Data!$I$2:$I$998=$B$4) )*(Data!$J$2:$J$998&lt;=$B$5)*(Data!$J$2:$J$998&gt;=$B$6)*(Data!$G$2:$G$998&lt;=AO$11) ) ),"N/A")</f>
        <v>N/A</v>
      </c>
      <c r="AP158" s="6" t="str">
        <f>IF(AP$10="x",IF( SUMPRODUCT( (Data!$A$2:$A$998=$A158)*(Data!$B$2:$B$998=$B158)*(Data!$C$2:$C$998=$B$1)*(Data!$D$2:$D$998=AP$9)*( (Data!$I$2:$I$998=$B$2)+(Data!$I$2:$I$998=$B$3)+(Data!$I$2:$I$998=$B$4) )*(Data!$J$2:$J$998&lt;=$B$5)*(Data!$J$2:$J$998&gt;=$B$6)*(Data!$G$2:$G$998) )=0,"N/A",SUMPRODUCT( (Data!$A$2:$A$998=$A158)*(Data!$B$2:$B$998=$B158)*(Data!$C$2:$C$998=$B$1)*(Data!$D$2:$D$998=AP$9)*( (Data!$I$2:$I$998=$B$2)+(Data!$I$2:$I$998=$B$3)+(Data!$I$2:$I$998=$B$4) )*(Data!$J$2:$J$998&lt;=$B$5)*(Data!$J$2:$J$998&gt;=$B$6)*(Data!$G$2:$G$998&lt;=AP$11) ) ),"N/A")</f>
        <v>N/A</v>
      </c>
      <c r="AQ158" s="6" t="str">
        <f>IF(AQ$10="x",IF( SUMPRODUCT( (Data!$A$2:$A$998=$A158)*(Data!$B$2:$B$998=$B158)*(Data!$C$2:$C$998=$B$1)*(Data!$D$2:$D$998=AQ$9)*( (Data!$I$2:$I$998=$B$2)+(Data!$I$2:$I$998=$B$3)+(Data!$I$2:$I$998=$B$4) )*(Data!$J$2:$J$998&lt;=$B$5)*(Data!$J$2:$J$998&gt;=$B$6)*(Data!$G$2:$G$998) )=0,"N/A",SUMPRODUCT( (Data!$A$2:$A$998=$A158)*(Data!$B$2:$B$998=$B158)*(Data!$C$2:$C$998=$B$1)*(Data!$D$2:$D$998=AQ$9)*( (Data!$I$2:$I$998=$B$2)+(Data!$I$2:$I$998=$B$3)+(Data!$I$2:$I$998=$B$4) )*(Data!$J$2:$J$998&lt;=$B$5)*(Data!$J$2:$J$998&gt;=$B$6)*(Data!$G$2:$G$998&lt;=AQ$11) ) ),"N/A")</f>
        <v>N/A</v>
      </c>
      <c r="AR158" s="6" t="str">
        <f>IF(AR$10="x",IF( SUMPRODUCT( (Data!$A$2:$A$998=$A158)*(Data!$B$2:$B$998=$B158)*(Data!$C$2:$C$998=$B$1)*(Data!$D$2:$D$998=AR$9)*( (Data!$I$2:$I$998=$B$2)+(Data!$I$2:$I$998=$B$3)+(Data!$I$2:$I$998=$B$4) )*(Data!$J$2:$J$998&lt;=$B$5)*(Data!$J$2:$J$998&gt;=$B$6)*(Data!$G$2:$G$998) )=0,"N/A",SUMPRODUCT( (Data!$A$2:$A$998=$A158)*(Data!$B$2:$B$998=$B158)*(Data!$C$2:$C$998=$B$1)*(Data!$D$2:$D$998=AR$9)*( (Data!$I$2:$I$998=$B$2)+(Data!$I$2:$I$998=$B$3)+(Data!$I$2:$I$998=$B$4) )*(Data!$J$2:$J$998&lt;=$B$5)*(Data!$J$2:$J$998&gt;=$B$6)*(Data!$G$2:$G$998&lt;=AR$11) ) ),"N/A")</f>
        <v>N/A</v>
      </c>
      <c r="AS158" s="6" t="str">
        <f>IF(AS$10="x",IF( SUMPRODUCT( (Data!$A$2:$A$998=$A158)*(Data!$B$2:$B$998=$B158)*(Data!$C$2:$C$998=$B$1)*(Data!$D$2:$D$998=AS$9)*( (Data!$I$2:$I$998=$B$2)+(Data!$I$2:$I$998=$B$3)+(Data!$I$2:$I$998=$B$4) )*(Data!$J$2:$J$998&lt;=$B$5)*(Data!$J$2:$J$998&gt;=$B$6)*(Data!$G$2:$G$998) )=0,"N/A",SUMPRODUCT( (Data!$A$2:$A$998=$A158)*(Data!$B$2:$B$998=$B158)*(Data!$C$2:$C$998=$B$1)*(Data!$D$2:$D$998=AS$9)*( (Data!$I$2:$I$998=$B$2)+(Data!$I$2:$I$998=$B$3)+(Data!$I$2:$I$998=$B$4) )*(Data!$J$2:$J$998&lt;=$B$5)*(Data!$J$2:$J$998&gt;=$B$6)*(Data!$G$2:$G$998&lt;=AS$11) ) ),"N/A")</f>
        <v>N/A</v>
      </c>
      <c r="AT158" s="6" t="str">
        <f t="shared" si="147"/>
        <v>N/A</v>
      </c>
      <c r="AX158" s="6" t="str">
        <f t="shared" si="153"/>
        <v>N/A</v>
      </c>
      <c r="AY158" s="6" t="str">
        <f t="shared" si="202"/>
        <v>N/A</v>
      </c>
      <c r="AZ158" s="6" t="str">
        <f t="shared" si="203"/>
        <v>N/A</v>
      </c>
      <c r="BA158" s="6" t="str">
        <f t="shared" si="204"/>
        <v>N/A</v>
      </c>
      <c r="BB158" s="6" t="str">
        <f t="shared" si="157"/>
        <v>N/A</v>
      </c>
      <c r="BC158" s="6" t="str">
        <f t="shared" si="158"/>
        <v>N/A</v>
      </c>
      <c r="BD158" s="6" t="str">
        <f t="shared" si="159"/>
        <v>N/A</v>
      </c>
      <c r="BE158" s="6" t="str">
        <f t="shared" si="160"/>
        <v>N/A</v>
      </c>
      <c r="BF158" s="6" t="str">
        <f t="shared" si="161"/>
        <v>N/A</v>
      </c>
      <c r="BG158" s="6" t="str">
        <f t="shared" si="162"/>
        <v>N/A</v>
      </c>
      <c r="BH158" s="6" t="str">
        <f t="shared" si="163"/>
        <v>N/A</v>
      </c>
      <c r="BI158" s="6" t="str">
        <f t="shared" si="164"/>
        <v>N/A</v>
      </c>
      <c r="BJ158" s="6" t="str">
        <f t="shared" si="165"/>
        <v>N/A</v>
      </c>
      <c r="BK158" s="6" t="str">
        <f t="shared" si="166"/>
        <v>N/A</v>
      </c>
      <c r="BL158" s="6" t="str">
        <f t="shared" si="167"/>
        <v>N/A</v>
      </c>
      <c r="BM158" s="6" t="str">
        <f t="shared" si="168"/>
        <v>N/A</v>
      </c>
      <c r="BN158" s="6" t="str">
        <f t="shared" si="169"/>
        <v>N/A</v>
      </c>
      <c r="BO158" s="6" t="str">
        <f t="shared" si="170"/>
        <v>N/A</v>
      </c>
      <c r="BP158" s="6" t="str">
        <f t="shared" si="171"/>
        <v>N/A</v>
      </c>
      <c r="BQ158" s="6" t="str">
        <f t="shared" si="148"/>
        <v>N/A</v>
      </c>
      <c r="BU158" s="6" t="str">
        <f>IF(BU$10="x",IF( SUMPRODUCT( (Data!$A$2:$A$998=$A158)*(Data!$B$2:$B$998=$B158)*(Data!$C$2:$C$998=$B$1)*(Data!$D$2:$D$998=BU$9)*( (Data!$I$2:$I$998=$B$2)+(Data!$I$2:$I$998=$B$3)+(Data!$I$2:$I$998=$B$4) )*(Data!$J$2:$J$998&lt;=$B$5)*(Data!$J$2:$J$998&gt;=$B$6)*(Data!$F$2:$F$998) )=0,"N/A",SUMPRODUCT( (Data!$A$2:$A$998=$A158)*(Data!$B$2:$B$998=$B158)*(Data!$C$2:$C$998=$B$1)*(Data!$D$2:$D$998=BU$9)*( (Data!$I$2:$I$998=$B$2)+(Data!$I$2:$I$998=$B$3)+(Data!$I$2:$I$998=$B$4) )*(Data!$J$2:$J$998&lt;=$B$5)*(Data!$J$2:$J$998&gt;=$B$6)*(Data!$F$2:$F$998&gt;=BU$11) ) ),"N/A")</f>
        <v>N/A</v>
      </c>
      <c r="BV158" s="6" t="str">
        <f>IF(BV$10="x",IF( SUMPRODUCT( (Data!$A$2:$A$998=$A158)*(Data!$B$2:$B$998=$B158)*(Data!$C$2:$C$998=$B$1)*(Data!$D$2:$D$998=BV$9)*( (Data!$I$2:$I$998=$B$2)+(Data!$I$2:$I$998=$B$3)+(Data!$I$2:$I$998=$B$4) )*(Data!$J$2:$J$998&lt;=$B$5)*(Data!$J$2:$J$998&gt;=$B$6)*(Data!$F$2:$F$998) )=0,"N/A",SUMPRODUCT( (Data!$A$2:$A$998=$A158)*(Data!$B$2:$B$998=$B158)*(Data!$C$2:$C$998=$B$1)*(Data!$D$2:$D$998=BV$9)*( (Data!$I$2:$I$998=$B$2)+(Data!$I$2:$I$998=$B$3)+(Data!$I$2:$I$998=$B$4) )*(Data!$J$2:$J$998&lt;=$B$5)*(Data!$J$2:$J$998&gt;=$B$6)*(Data!$F$2:$F$998&gt;=BV$11) ) ),"N/A")</f>
        <v>N/A</v>
      </c>
      <c r="BW158" s="6" t="str">
        <f>IF(BW$10="x",IF( SUMPRODUCT( (Data!$A$2:$A$998=$A158)*(Data!$B$2:$B$998=$B158)*(Data!$C$2:$C$998=$B$1)*(Data!$D$2:$D$998=BW$9)*( (Data!$I$2:$I$998=$B$2)+(Data!$I$2:$I$998=$B$3)+(Data!$I$2:$I$998=$B$4) )*(Data!$J$2:$J$998&lt;=$B$5)*(Data!$J$2:$J$998&gt;=$B$6)*(Data!$F$2:$F$998) )=0,"N/A",SUMPRODUCT( (Data!$A$2:$A$998=$A158)*(Data!$B$2:$B$998=$B158)*(Data!$C$2:$C$998=$B$1)*(Data!$D$2:$D$998=BW$9)*( (Data!$I$2:$I$998=$B$2)+(Data!$I$2:$I$998=$B$3)+(Data!$I$2:$I$998=$B$4) )*(Data!$J$2:$J$998&lt;=$B$5)*(Data!$J$2:$J$998&gt;=$B$6)*(Data!$F$2:$F$998&gt;=BW$11) ) ),"N/A")</f>
        <v>N/A</v>
      </c>
      <c r="BX158" s="6" t="str">
        <f>IF(BX$10="x",IF( SUMPRODUCT( (Data!$A$2:$A$998=$A158)*(Data!$B$2:$B$998=$B158)*(Data!$C$2:$C$998=$B$1)*(Data!$D$2:$D$998=BX$9)*( (Data!$I$2:$I$998=$B$2)+(Data!$I$2:$I$998=$B$3)+(Data!$I$2:$I$998=$B$4) )*(Data!$J$2:$J$998&lt;=$B$5)*(Data!$J$2:$J$998&gt;=$B$6)*(Data!$F$2:$F$998) )=0,"N/A",SUMPRODUCT( (Data!$A$2:$A$998=$A158)*(Data!$B$2:$B$998=$B158)*(Data!$C$2:$C$998=$B$1)*(Data!$D$2:$D$998=BX$9)*( (Data!$I$2:$I$998=$B$2)+(Data!$I$2:$I$998=$B$3)+(Data!$I$2:$I$998=$B$4) )*(Data!$J$2:$J$998&lt;=$B$5)*(Data!$J$2:$J$998&gt;=$B$6)*(Data!$F$2:$F$998&gt;=BX$11) ) ),"N/A")</f>
        <v>N/A</v>
      </c>
      <c r="BY158" s="6" t="str">
        <f>IF(BY$10="x",IF( SUMPRODUCT( (Data!$A$2:$A$998=$A158)*(Data!$B$2:$B$998=$B158)*(Data!$C$2:$C$998=$B$1)*(Data!$D$2:$D$998=BY$9)*( (Data!$I$2:$I$998=$B$2)+(Data!$I$2:$I$998=$B$3)+(Data!$I$2:$I$998=$B$4) )*(Data!$J$2:$J$998&lt;=$B$5)*(Data!$J$2:$J$998&gt;=$B$6)*(Data!$F$2:$F$998) )=0,"N/A",SUMPRODUCT( (Data!$A$2:$A$998=$A158)*(Data!$B$2:$B$998=$B158)*(Data!$C$2:$C$998=$B$1)*(Data!$D$2:$D$998=BY$9)*( (Data!$I$2:$I$998=$B$2)+(Data!$I$2:$I$998=$B$3)+(Data!$I$2:$I$998=$B$4) )*(Data!$J$2:$J$998&lt;=$B$5)*(Data!$J$2:$J$998&gt;=$B$6)*(Data!$F$2:$F$998&gt;=BY$11) ) ),"N/A")</f>
        <v>N/A</v>
      </c>
      <c r="BZ158" s="6" t="str">
        <f>IF(BZ$10="x",IF( SUMPRODUCT( (Data!$A$2:$A$998=$A158)*(Data!$B$2:$B$998=$B158)*(Data!$C$2:$C$998=$B$1)*(Data!$D$2:$D$998=BZ$9)*( (Data!$I$2:$I$998=$B$2)+(Data!$I$2:$I$998=$B$3)+(Data!$I$2:$I$998=$B$4) )*(Data!$J$2:$J$998&lt;=$B$5)*(Data!$J$2:$J$998&gt;=$B$6)*(Data!$F$2:$F$998) )=0,"N/A",SUMPRODUCT( (Data!$A$2:$A$998=$A158)*(Data!$B$2:$B$998=$B158)*(Data!$C$2:$C$998=$B$1)*(Data!$D$2:$D$998=BZ$9)*( (Data!$I$2:$I$998=$B$2)+(Data!$I$2:$I$998=$B$3)+(Data!$I$2:$I$998=$B$4) )*(Data!$J$2:$J$998&lt;=$B$5)*(Data!$J$2:$J$998&gt;=$B$6)*(Data!$F$2:$F$998&gt;=BZ$11) ) ),"N/A")</f>
        <v>N/A</v>
      </c>
      <c r="CA158" s="6" t="str">
        <f>IF(CA$10="x",IF( SUMPRODUCT( (Data!$A$2:$A$998=$A158)*(Data!$B$2:$B$998=$B158)*(Data!$C$2:$C$998=$B$1)*(Data!$D$2:$D$998=CA$9)*( (Data!$I$2:$I$998=$B$2)+(Data!$I$2:$I$998=$B$3)+(Data!$I$2:$I$998=$B$4) )*(Data!$J$2:$J$998&lt;=$B$5)*(Data!$J$2:$J$998&gt;=$B$6)*(Data!$F$2:$F$998) )=0,"N/A",SUMPRODUCT( (Data!$A$2:$A$998=$A158)*(Data!$B$2:$B$998=$B158)*(Data!$C$2:$C$998=$B$1)*(Data!$D$2:$D$998=CA$9)*( (Data!$I$2:$I$998=$B$2)+(Data!$I$2:$I$998=$B$3)+(Data!$I$2:$I$998=$B$4) )*(Data!$J$2:$J$998&lt;=$B$5)*(Data!$J$2:$J$998&gt;=$B$6)*(Data!$F$2:$F$998&gt;=CA$11) ) ),"N/A")</f>
        <v>N/A</v>
      </c>
      <c r="CB158" s="6" t="str">
        <f>IF(CB$10="x",IF( SUMPRODUCT( (Data!$A$2:$A$998=$A158)*(Data!$B$2:$B$998=$B158)*(Data!$C$2:$C$998=$B$1)*(Data!$D$2:$D$998=CB$9)*( (Data!$I$2:$I$998=$B$2)+(Data!$I$2:$I$998=$B$3)+(Data!$I$2:$I$998=$B$4) )*(Data!$J$2:$J$998&lt;=$B$5)*(Data!$J$2:$J$998&gt;=$B$6)*(Data!$F$2:$F$998) )=0,"N/A",SUMPRODUCT( (Data!$A$2:$A$998=$A158)*(Data!$B$2:$B$998=$B158)*(Data!$C$2:$C$998=$B$1)*(Data!$D$2:$D$998=CB$9)*( (Data!$I$2:$I$998=$B$2)+(Data!$I$2:$I$998=$B$3)+(Data!$I$2:$I$998=$B$4) )*(Data!$J$2:$J$998&lt;=$B$5)*(Data!$J$2:$J$998&gt;=$B$6)*(Data!$F$2:$F$998&gt;=CB$11) ) ),"N/A")</f>
        <v>N/A</v>
      </c>
      <c r="CC158" s="6" t="str">
        <f>IF(CC$10="x",IF( SUMPRODUCT( (Data!$A$2:$A$998=$A158)*(Data!$B$2:$B$998=$B158)*(Data!$C$2:$C$998=$B$1)*(Data!$D$2:$D$998=CC$9)*( (Data!$I$2:$I$998=$B$2)+(Data!$I$2:$I$998=$B$3)+(Data!$I$2:$I$998=$B$4) )*(Data!$J$2:$J$998&lt;=$B$5)*(Data!$J$2:$J$998&gt;=$B$6)*(Data!$F$2:$F$998) )=0,"N/A",SUMPRODUCT( (Data!$A$2:$A$998=$A158)*(Data!$B$2:$B$998=$B158)*(Data!$C$2:$C$998=$B$1)*(Data!$D$2:$D$998=CC$9)*( (Data!$I$2:$I$998=$B$2)+(Data!$I$2:$I$998=$B$3)+(Data!$I$2:$I$998=$B$4) )*(Data!$J$2:$J$998&lt;=$B$5)*(Data!$J$2:$J$998&gt;=$B$6)*(Data!$F$2:$F$998&gt;=CC$11) ) ),"N/A")</f>
        <v>N/A</v>
      </c>
      <c r="CD158" s="6" t="str">
        <f>IF(CD$10="x",IF( SUMPRODUCT( (Data!$A$2:$A$998=$A158)*(Data!$B$2:$B$998=$B158)*(Data!$C$2:$C$998=$B$1)*(Data!$D$2:$D$998=CD$9)*( (Data!$I$2:$I$998=$B$2)+(Data!$I$2:$I$998=$B$3)+(Data!$I$2:$I$998=$B$4) )*(Data!$J$2:$J$998&lt;=$B$5)*(Data!$J$2:$J$998&gt;=$B$6)*(Data!$F$2:$F$998) )=0,"N/A",SUMPRODUCT( (Data!$A$2:$A$998=$A158)*(Data!$B$2:$B$998=$B158)*(Data!$C$2:$C$998=$B$1)*(Data!$D$2:$D$998=CD$9)*( (Data!$I$2:$I$998=$B$2)+(Data!$I$2:$I$998=$B$3)+(Data!$I$2:$I$998=$B$4) )*(Data!$J$2:$J$998&lt;=$B$5)*(Data!$J$2:$J$998&gt;=$B$6)*(Data!$F$2:$F$998&gt;=CD$11) ) ),"N/A")</f>
        <v>N/A</v>
      </c>
      <c r="CE158" s="6" t="str">
        <f>IF(CE$10="x",IF( SUMPRODUCT( (Data!$A$2:$A$998=$A158)*(Data!$B$2:$B$998=$B158)*(Data!$C$2:$C$998=$B$1)*(Data!$D$2:$D$998=CE$9)*( (Data!$I$2:$I$998=$B$2)+(Data!$I$2:$I$998=$B$3)+(Data!$I$2:$I$998=$B$4) )*(Data!$J$2:$J$998&lt;=$B$5)*(Data!$J$2:$J$998&gt;=$B$6)*(Data!$F$2:$F$998) )=0,"N/A",SUMPRODUCT( (Data!$A$2:$A$998=$A158)*(Data!$B$2:$B$998=$B158)*(Data!$C$2:$C$998=$B$1)*(Data!$D$2:$D$998=CE$9)*( (Data!$I$2:$I$998=$B$2)+(Data!$I$2:$I$998=$B$3)+(Data!$I$2:$I$998=$B$4) )*(Data!$J$2:$J$998&lt;=$B$5)*(Data!$J$2:$J$998&gt;=$B$6)*(Data!$F$2:$F$998&gt;=CE$11) ) ),"N/A")</f>
        <v>N/A</v>
      </c>
      <c r="CF158" s="6" t="str">
        <f>IF(CF$10="x",IF( SUMPRODUCT( (Data!$A$2:$A$998=$A158)*(Data!$B$2:$B$998=$B158)*(Data!$C$2:$C$998=$B$1)*(Data!$D$2:$D$998=CF$9)*( (Data!$I$2:$I$998=$B$2)+(Data!$I$2:$I$998=$B$3)+(Data!$I$2:$I$998=$B$4) )*(Data!$J$2:$J$998&lt;=$B$5)*(Data!$J$2:$J$998&gt;=$B$6)*(Data!$F$2:$F$998) )=0,"N/A",SUMPRODUCT( (Data!$A$2:$A$998=$A158)*(Data!$B$2:$B$998=$B158)*(Data!$C$2:$C$998=$B$1)*(Data!$D$2:$D$998=CF$9)*( (Data!$I$2:$I$998=$B$2)+(Data!$I$2:$I$998=$B$3)+(Data!$I$2:$I$998=$B$4) )*(Data!$J$2:$J$998&lt;=$B$5)*(Data!$J$2:$J$998&gt;=$B$6)*(Data!$F$2:$F$998&gt;=CF$11) ) ),"N/A")</f>
        <v>N/A</v>
      </c>
      <c r="CG158" s="6" t="str">
        <f>IF(CG$10="x",IF( SUMPRODUCT( (Data!$A$2:$A$998=$A158)*(Data!$B$2:$B$998=$B158)*(Data!$C$2:$C$998=$B$1)*(Data!$D$2:$D$998=CG$9)*( (Data!$I$2:$I$998=$B$2)+(Data!$I$2:$I$998=$B$3)+(Data!$I$2:$I$998=$B$4) )*(Data!$J$2:$J$998&lt;=$B$5)*(Data!$J$2:$J$998&gt;=$B$6)*(Data!$F$2:$F$998) )=0,"N/A",SUMPRODUCT( (Data!$A$2:$A$998=$A158)*(Data!$B$2:$B$998=$B158)*(Data!$C$2:$C$998=$B$1)*(Data!$D$2:$D$998=CG$9)*( (Data!$I$2:$I$998=$B$2)+(Data!$I$2:$I$998=$B$3)+(Data!$I$2:$I$998=$B$4) )*(Data!$J$2:$J$998&lt;=$B$5)*(Data!$J$2:$J$998&gt;=$B$6)*(Data!$F$2:$F$998&gt;=CG$11) ) ),"N/A")</f>
        <v>N/A</v>
      </c>
      <c r="CH158" s="6" t="str">
        <f>IF(CH$10="x",IF( SUMPRODUCT( (Data!$A$2:$A$998=$A158)*(Data!$B$2:$B$998=$B158)*(Data!$C$2:$C$998=$B$1)*(Data!$D$2:$D$998=CH$9)*( (Data!$I$2:$I$998=$B$2)+(Data!$I$2:$I$998=$B$3)+(Data!$I$2:$I$998=$B$4) )*(Data!$J$2:$J$998&lt;=$B$5)*(Data!$J$2:$J$998&gt;=$B$6)*(Data!$F$2:$F$998) )=0,"N/A",SUMPRODUCT( (Data!$A$2:$A$998=$A158)*(Data!$B$2:$B$998=$B158)*(Data!$C$2:$C$998=$B$1)*(Data!$D$2:$D$998=CH$9)*( (Data!$I$2:$I$998=$B$2)+(Data!$I$2:$I$998=$B$3)+(Data!$I$2:$I$998=$B$4) )*(Data!$J$2:$J$998&lt;=$B$5)*(Data!$J$2:$J$998&gt;=$B$6)*(Data!$F$2:$F$998&gt;=CH$11) ) ),"N/A")</f>
        <v>N/A</v>
      </c>
      <c r="CI158" s="6" t="str">
        <f>IF(CI$10="x",IF( SUMPRODUCT( (Data!$A$2:$A$998=$A158)*(Data!$B$2:$B$998=$B158)*(Data!$C$2:$C$998=$B$1)*(Data!$D$2:$D$998=CI$9)*( (Data!$I$2:$I$998=$B$2)+(Data!$I$2:$I$998=$B$3)+(Data!$I$2:$I$998=$B$4) )*(Data!$J$2:$J$998&lt;=$B$5)*(Data!$J$2:$J$998&gt;=$B$6)*(Data!$F$2:$F$998) )=0,"N/A",SUMPRODUCT( (Data!$A$2:$A$998=$A158)*(Data!$B$2:$B$998=$B158)*(Data!$C$2:$C$998=$B$1)*(Data!$D$2:$D$998=CI$9)*( (Data!$I$2:$I$998=$B$2)+(Data!$I$2:$I$998=$B$3)+(Data!$I$2:$I$998=$B$4) )*(Data!$J$2:$J$998&lt;=$B$5)*(Data!$J$2:$J$998&gt;=$B$6)*(Data!$F$2:$F$998&gt;=CI$11) ) ),"N/A")</f>
        <v>N/A</v>
      </c>
      <c r="CJ158" s="6" t="str">
        <f>IF(CJ$10="x",IF( SUMPRODUCT( (Data!$A$2:$A$998=$A158)*(Data!$B$2:$B$998=$B158)*(Data!$C$2:$C$998=$B$1)*(Data!$D$2:$D$998=CJ$9)*( (Data!$I$2:$I$998=$B$2)+(Data!$I$2:$I$998=$B$3)+(Data!$I$2:$I$998=$B$4) )*(Data!$J$2:$J$998&lt;=$B$5)*(Data!$J$2:$J$998&gt;=$B$6)*(Data!$F$2:$F$998) )=0,"N/A",SUMPRODUCT( (Data!$A$2:$A$998=$A158)*(Data!$B$2:$B$998=$B158)*(Data!$C$2:$C$998=$B$1)*(Data!$D$2:$D$998=CJ$9)*( (Data!$I$2:$I$998=$B$2)+(Data!$I$2:$I$998=$B$3)+(Data!$I$2:$I$998=$B$4) )*(Data!$J$2:$J$998&lt;=$B$5)*(Data!$J$2:$J$998&gt;=$B$6)*(Data!$F$2:$F$998&gt;=CJ$11) ) ),"N/A")</f>
        <v>N/A</v>
      </c>
      <c r="CK158" s="6" t="str">
        <f>IF(CK$10="x",IF( SUMPRODUCT( (Data!$A$2:$A$998=$A158)*(Data!$B$2:$B$998=$B158)*(Data!$C$2:$C$998=$B$1)*(Data!$D$2:$D$998=CK$9)*( (Data!$I$2:$I$998=$B$2)+(Data!$I$2:$I$998=$B$3)+(Data!$I$2:$I$998=$B$4) )*(Data!$J$2:$J$998&lt;=$B$5)*(Data!$J$2:$J$998&gt;=$B$6)*(Data!$F$2:$F$998) )=0,"N/A",SUMPRODUCT( (Data!$A$2:$A$998=$A158)*(Data!$B$2:$B$998=$B158)*(Data!$C$2:$C$998=$B$1)*(Data!$D$2:$D$998=CK$9)*( (Data!$I$2:$I$998=$B$2)+(Data!$I$2:$I$998=$B$3)+(Data!$I$2:$I$998=$B$4) )*(Data!$J$2:$J$998&lt;=$B$5)*(Data!$J$2:$J$998&gt;=$B$6)*(Data!$F$2:$F$998&gt;=CK$11) ) ),"N/A")</f>
        <v>N/A</v>
      </c>
      <c r="CL158" s="6" t="str">
        <f>IF(CL$10="x",IF( SUMPRODUCT( (Data!$A$2:$A$998=$A158)*(Data!$B$2:$B$998=$B158)*(Data!$C$2:$C$998=$B$1)*(Data!$D$2:$D$998=CL$9)*( (Data!$I$2:$I$998=$B$2)+(Data!$I$2:$I$998=$B$3)+(Data!$I$2:$I$998=$B$4) )*(Data!$J$2:$J$998&lt;=$B$5)*(Data!$J$2:$J$998&gt;=$B$6)*(Data!$F$2:$F$998) )=0,"N/A",SUMPRODUCT( (Data!$A$2:$A$998=$A158)*(Data!$B$2:$B$998=$B158)*(Data!$C$2:$C$998=$B$1)*(Data!$D$2:$D$998=CL$9)*( (Data!$I$2:$I$998=$B$2)+(Data!$I$2:$I$998=$B$3)+(Data!$I$2:$I$998=$B$4) )*(Data!$J$2:$J$998&lt;=$B$5)*(Data!$J$2:$J$998&gt;=$B$6)*(Data!$F$2:$F$998&gt;=CL$11) ) ),"N/A")</f>
        <v>N/A</v>
      </c>
      <c r="CM158" s="6" t="str">
        <f>IF(CM$10="x",IF( SUMPRODUCT( (Data!$A$2:$A$998=$A158)*(Data!$B$2:$B$998=$B158)*(Data!$C$2:$C$998=$B$1)*(Data!$D$2:$D$998=CM$9)*( (Data!$I$2:$I$998=$B$2)+(Data!$I$2:$I$998=$B$3)+(Data!$I$2:$I$998=$B$4) )*(Data!$J$2:$J$998&lt;=$B$5)*(Data!$J$2:$J$998&gt;=$B$6)*(Data!$F$2:$F$998) )=0,"N/A",SUMPRODUCT( (Data!$A$2:$A$998=$A158)*(Data!$B$2:$B$998=$B158)*(Data!$C$2:$C$998=$B$1)*(Data!$D$2:$D$998=CM$9)*( (Data!$I$2:$I$998=$B$2)+(Data!$I$2:$I$998=$B$3)+(Data!$I$2:$I$998=$B$4) )*(Data!$J$2:$J$998&lt;=$B$5)*(Data!$J$2:$J$998&gt;=$B$6)*(Data!$F$2:$F$998&gt;=CM$11) ) ),"N/A")</f>
        <v>N/A</v>
      </c>
      <c r="CN158" s="6" t="str">
        <f t="shared" si="149"/>
        <v>N/A</v>
      </c>
      <c r="CR158" s="6" t="str">
        <f>IF(CR$10="x",IF( SUMPRODUCT( (Data!$A$2:$A$998=$A158)*(Data!$B$2:$B$998=$B158)*(Data!$C$2:$C$998=$B$1)*(Data!$D$2:$D$998=CR$9)*( (Data!$I$2:$I$998=$B$2)+(Data!$I$2:$I$998=$B$3)+(Data!$I$2:$I$998=$B$4) )*(Data!$J$2:$J$998&lt;=$B$5)*(Data!$J$2:$J$998&gt;=$B$6)*(Data!$H$2:$H$998) )=0,"N/A",SUMPRODUCT( (Data!$A$2:$A$998=$A158)*(Data!$B$2:$B$998=$B158)*(Data!$C$2:$C$998=$B$1)*(Data!$D$2:$D$998=CR$9)*( (Data!$I$2:$I$998=$B$2)+(Data!$I$2:$I$998=$B$3)+(Data!$I$2:$I$998=$B$4) )*(Data!$J$2:$J$998&lt;=$B$5)*(Data!$J$2:$J$998&gt;=$B$6)*(Data!$H$2:$H$998&lt;=CR$11) ) ),"N/A")</f>
        <v>N/A</v>
      </c>
      <c r="CS158" s="6" t="str">
        <f>IF(CS$10="x",IF( SUMPRODUCT( (Data!$A$2:$A$998=$A158)*(Data!$B$2:$B$998=$B158)*(Data!$C$2:$C$998=$B$1)*(Data!$D$2:$D$998=CS$9)*( (Data!$I$2:$I$998=$B$2)+(Data!$I$2:$I$998=$B$3)+(Data!$I$2:$I$998=$B$4) )*(Data!$J$2:$J$998&lt;=$B$5)*(Data!$J$2:$J$998&gt;=$B$6)*(Data!$H$2:$H$998) )=0,"N/A",SUMPRODUCT( (Data!$A$2:$A$998=$A158)*(Data!$B$2:$B$998=$B158)*(Data!$C$2:$C$998=$B$1)*(Data!$D$2:$D$998=CS$9)*( (Data!$I$2:$I$998=$B$2)+(Data!$I$2:$I$998=$B$3)+(Data!$I$2:$I$998=$B$4) )*(Data!$J$2:$J$998&lt;=$B$5)*(Data!$J$2:$J$998&gt;=$B$6)*(Data!$H$2:$H$998&lt;=CS$11) ) ),"N/A")</f>
        <v>N/A</v>
      </c>
      <c r="CT158" s="6" t="str">
        <f>IF(CT$10="x",IF( SUMPRODUCT( (Data!$A$2:$A$998=$A158)*(Data!$B$2:$B$998=$B158)*(Data!$C$2:$C$998=$B$1)*(Data!$D$2:$D$998=CT$9)*( (Data!$I$2:$I$998=$B$2)+(Data!$I$2:$I$998=$B$3)+(Data!$I$2:$I$998=$B$4) )*(Data!$J$2:$J$998&lt;=$B$5)*(Data!$J$2:$J$998&gt;=$B$6)*(Data!$H$2:$H$998) )=0,"N/A",SUMPRODUCT( (Data!$A$2:$A$998=$A158)*(Data!$B$2:$B$998=$B158)*(Data!$C$2:$C$998=$B$1)*(Data!$D$2:$D$998=CT$9)*( (Data!$I$2:$I$998=$B$2)+(Data!$I$2:$I$998=$B$3)+(Data!$I$2:$I$998=$B$4) )*(Data!$J$2:$J$998&lt;=$B$5)*(Data!$J$2:$J$998&gt;=$B$6)*(Data!$H$2:$H$998&lt;=CT$11) ) ),"N/A")</f>
        <v>N/A</v>
      </c>
      <c r="CU158" s="6" t="str">
        <f>IF(CU$10="x",IF( SUMPRODUCT( (Data!$A$2:$A$998=$A158)*(Data!$B$2:$B$998=$B158)*(Data!$C$2:$C$998=$B$1)*(Data!$D$2:$D$998=CU$9)*( (Data!$I$2:$I$998=$B$2)+(Data!$I$2:$I$998=$B$3)+(Data!$I$2:$I$998=$B$4) )*(Data!$J$2:$J$998&lt;=$B$5)*(Data!$J$2:$J$998&gt;=$B$6)*(Data!$H$2:$H$998) )=0,"N/A",SUMPRODUCT( (Data!$A$2:$A$998=$A158)*(Data!$B$2:$B$998=$B158)*(Data!$C$2:$C$998=$B$1)*(Data!$D$2:$D$998=CU$9)*( (Data!$I$2:$I$998=$B$2)+(Data!$I$2:$I$998=$B$3)+(Data!$I$2:$I$998=$B$4) )*(Data!$J$2:$J$998&lt;=$B$5)*(Data!$J$2:$J$998&gt;=$B$6)*(Data!$H$2:$H$998&lt;=CU$11) ) ),"N/A")</f>
        <v>N/A</v>
      </c>
      <c r="CV158" s="6" t="str">
        <f>IF(CV$10="x",IF( SUMPRODUCT( (Data!$A$2:$A$998=$A158)*(Data!$B$2:$B$998=$B158)*(Data!$C$2:$C$998=$B$1)*(Data!$D$2:$D$998=CV$9)*( (Data!$I$2:$I$998=$B$2)+(Data!$I$2:$I$998=$B$3)+(Data!$I$2:$I$998=$B$4) )*(Data!$J$2:$J$998&lt;=$B$5)*(Data!$J$2:$J$998&gt;=$B$6)*(Data!$H$2:$H$998) )=0,"N/A",SUMPRODUCT( (Data!$A$2:$A$998=$A158)*(Data!$B$2:$B$998=$B158)*(Data!$C$2:$C$998=$B$1)*(Data!$D$2:$D$998=CV$9)*( (Data!$I$2:$I$998=$B$2)+(Data!$I$2:$I$998=$B$3)+(Data!$I$2:$I$998=$B$4) )*(Data!$J$2:$J$998&lt;=$B$5)*(Data!$J$2:$J$998&gt;=$B$6)*(Data!$H$2:$H$998&lt;=CV$11) ) ),"N/A")</f>
        <v>N/A</v>
      </c>
      <c r="CW158" s="6" t="str">
        <f>IF(CW$10="x",IF( SUMPRODUCT( (Data!$A$2:$A$998=$A158)*(Data!$B$2:$B$998=$B158)*(Data!$C$2:$C$998=$B$1)*(Data!$D$2:$D$998=CW$9)*( (Data!$I$2:$I$998=$B$2)+(Data!$I$2:$I$998=$B$3)+(Data!$I$2:$I$998=$B$4) )*(Data!$J$2:$J$998&lt;=$B$5)*(Data!$J$2:$J$998&gt;=$B$6)*(Data!$H$2:$H$998) )=0,"N/A",SUMPRODUCT( (Data!$A$2:$A$998=$A158)*(Data!$B$2:$B$998=$B158)*(Data!$C$2:$C$998=$B$1)*(Data!$D$2:$D$998=CW$9)*( (Data!$I$2:$I$998=$B$2)+(Data!$I$2:$I$998=$B$3)+(Data!$I$2:$I$998=$B$4) )*(Data!$J$2:$J$998&lt;=$B$5)*(Data!$J$2:$J$998&gt;=$B$6)*(Data!$H$2:$H$998&lt;=CW$11) ) ),"N/A")</f>
        <v>N/A</v>
      </c>
      <c r="CX158" s="6" t="str">
        <f>IF(CX$10="x",IF( SUMPRODUCT( (Data!$A$2:$A$998=$A158)*(Data!$B$2:$B$998=$B158)*(Data!$C$2:$C$998=$B$1)*(Data!$D$2:$D$998=CX$9)*( (Data!$I$2:$I$998=$B$2)+(Data!$I$2:$I$998=$B$3)+(Data!$I$2:$I$998=$B$4) )*(Data!$J$2:$J$998&lt;=$B$5)*(Data!$J$2:$J$998&gt;=$B$6)*(Data!$H$2:$H$998) )=0,"N/A",SUMPRODUCT( (Data!$A$2:$A$998=$A158)*(Data!$B$2:$B$998=$B158)*(Data!$C$2:$C$998=$B$1)*(Data!$D$2:$D$998=CX$9)*( (Data!$I$2:$I$998=$B$2)+(Data!$I$2:$I$998=$B$3)+(Data!$I$2:$I$998=$B$4) )*(Data!$J$2:$J$998&lt;=$B$5)*(Data!$J$2:$J$998&gt;=$B$6)*(Data!$H$2:$H$998&lt;=CX$11) ) ),"N/A")</f>
        <v>N/A</v>
      </c>
      <c r="CY158" s="6" t="str">
        <f>IF(CY$10="x",IF( SUMPRODUCT( (Data!$A$2:$A$998=$A158)*(Data!$B$2:$B$998=$B158)*(Data!$C$2:$C$998=$B$1)*(Data!$D$2:$D$998=CY$9)*( (Data!$I$2:$I$998=$B$2)+(Data!$I$2:$I$998=$B$3)+(Data!$I$2:$I$998=$B$4) )*(Data!$J$2:$J$998&lt;=$B$5)*(Data!$J$2:$J$998&gt;=$B$6)*(Data!$H$2:$H$998) )=0,"N/A",SUMPRODUCT( (Data!$A$2:$A$998=$A158)*(Data!$B$2:$B$998=$B158)*(Data!$C$2:$C$998=$B$1)*(Data!$D$2:$D$998=CY$9)*( (Data!$I$2:$I$998=$B$2)+(Data!$I$2:$I$998=$B$3)+(Data!$I$2:$I$998=$B$4) )*(Data!$J$2:$J$998&lt;=$B$5)*(Data!$J$2:$J$998&gt;=$B$6)*(Data!$H$2:$H$998&lt;=CY$11) ) ),"N/A")</f>
        <v>N/A</v>
      </c>
      <c r="CZ158" s="6" t="str">
        <f>IF(CZ$10="x",IF( SUMPRODUCT( (Data!$A$2:$A$998=$A158)*(Data!$B$2:$B$998=$B158)*(Data!$C$2:$C$998=$B$1)*(Data!$D$2:$D$998=CZ$9)*( (Data!$I$2:$I$998=$B$2)+(Data!$I$2:$I$998=$B$3)+(Data!$I$2:$I$998=$B$4) )*(Data!$J$2:$J$998&lt;=$B$5)*(Data!$J$2:$J$998&gt;=$B$6)*(Data!$H$2:$H$998) )=0,"N/A",SUMPRODUCT( (Data!$A$2:$A$998=$A158)*(Data!$B$2:$B$998=$B158)*(Data!$C$2:$C$998=$B$1)*(Data!$D$2:$D$998=CZ$9)*( (Data!$I$2:$I$998=$B$2)+(Data!$I$2:$I$998=$B$3)+(Data!$I$2:$I$998=$B$4) )*(Data!$J$2:$J$998&lt;=$B$5)*(Data!$J$2:$J$998&gt;=$B$6)*(Data!$H$2:$H$998&lt;=CZ$11) ) ),"N/A")</f>
        <v>N/A</v>
      </c>
      <c r="DA158" s="6" t="str">
        <f>IF(DA$10="x",IF( SUMPRODUCT( (Data!$A$2:$A$998=$A158)*(Data!$B$2:$B$998=$B158)*(Data!$C$2:$C$998=$B$1)*(Data!$D$2:$D$998=DA$9)*( (Data!$I$2:$I$998=$B$2)+(Data!$I$2:$I$998=$B$3)+(Data!$I$2:$I$998=$B$4) )*(Data!$J$2:$J$998&lt;=$B$5)*(Data!$J$2:$J$998&gt;=$B$6)*(Data!$H$2:$H$998) )=0,"N/A",SUMPRODUCT( (Data!$A$2:$A$998=$A158)*(Data!$B$2:$B$998=$B158)*(Data!$C$2:$C$998=$B$1)*(Data!$D$2:$D$998=DA$9)*( (Data!$I$2:$I$998=$B$2)+(Data!$I$2:$I$998=$B$3)+(Data!$I$2:$I$998=$B$4) )*(Data!$J$2:$J$998&lt;=$B$5)*(Data!$J$2:$J$998&gt;=$B$6)*(Data!$H$2:$H$998&lt;=DA$11) ) ),"N/A")</f>
        <v>N/A</v>
      </c>
      <c r="DB158" s="6" t="str">
        <f>IF(DB$10="x",IF( SUMPRODUCT( (Data!$A$2:$A$998=$A158)*(Data!$B$2:$B$998=$B158)*(Data!$C$2:$C$998=$B$1)*(Data!$D$2:$D$998=DB$9)*( (Data!$I$2:$I$998=$B$2)+(Data!$I$2:$I$998=$B$3)+(Data!$I$2:$I$998=$B$4) )*(Data!$J$2:$J$998&lt;=$B$5)*(Data!$J$2:$J$998&gt;=$B$6)*(Data!$H$2:$H$998) )=0,"N/A",SUMPRODUCT( (Data!$A$2:$A$998=$A158)*(Data!$B$2:$B$998=$B158)*(Data!$C$2:$C$998=$B$1)*(Data!$D$2:$D$998=DB$9)*( (Data!$I$2:$I$998=$B$2)+(Data!$I$2:$I$998=$B$3)+(Data!$I$2:$I$998=$B$4) )*(Data!$J$2:$J$998&lt;=$B$5)*(Data!$J$2:$J$998&gt;=$B$6)*(Data!$H$2:$H$998&lt;=DB$11) ) ),"N/A")</f>
        <v>N/A</v>
      </c>
      <c r="DC158" s="6" t="str">
        <f>IF(DC$10="x",IF( SUMPRODUCT( (Data!$A$2:$A$998=$A158)*(Data!$B$2:$B$998=$B158)*(Data!$C$2:$C$998=$B$1)*(Data!$D$2:$D$998=DC$9)*( (Data!$I$2:$I$998=$B$2)+(Data!$I$2:$I$998=$B$3)+(Data!$I$2:$I$998=$B$4) )*(Data!$J$2:$J$998&lt;=$B$5)*(Data!$J$2:$J$998&gt;=$B$6)*(Data!$H$2:$H$998) )=0,"N/A",SUMPRODUCT( (Data!$A$2:$A$998=$A158)*(Data!$B$2:$B$998=$B158)*(Data!$C$2:$C$998=$B$1)*(Data!$D$2:$D$998=DC$9)*( (Data!$I$2:$I$998=$B$2)+(Data!$I$2:$I$998=$B$3)+(Data!$I$2:$I$998=$B$4) )*(Data!$J$2:$J$998&lt;=$B$5)*(Data!$J$2:$J$998&gt;=$B$6)*(Data!$H$2:$H$998&lt;=DC$11) ) ),"N/A")</f>
        <v>N/A</v>
      </c>
      <c r="DD158" s="6" t="str">
        <f>IF(DD$10="x",IF( SUMPRODUCT( (Data!$A$2:$A$998=$A158)*(Data!$B$2:$B$998=$B158)*(Data!$C$2:$C$998=$B$1)*(Data!$D$2:$D$998=DD$9)*( (Data!$I$2:$I$998=$B$2)+(Data!$I$2:$I$998=$B$3)+(Data!$I$2:$I$998=$B$4) )*(Data!$J$2:$J$998&lt;=$B$5)*(Data!$J$2:$J$998&gt;=$B$6)*(Data!$H$2:$H$998) )=0,"N/A",SUMPRODUCT( (Data!$A$2:$A$998=$A158)*(Data!$B$2:$B$998=$B158)*(Data!$C$2:$C$998=$B$1)*(Data!$D$2:$D$998=DD$9)*( (Data!$I$2:$I$998=$B$2)+(Data!$I$2:$I$998=$B$3)+(Data!$I$2:$I$998=$B$4) )*(Data!$J$2:$J$998&lt;=$B$5)*(Data!$J$2:$J$998&gt;=$B$6)*(Data!$H$2:$H$998&lt;=DD$11) ) ),"N/A")</f>
        <v>N/A</v>
      </c>
      <c r="DE158" s="6" t="str">
        <f>IF(DE$10="x",IF( SUMPRODUCT( (Data!$A$2:$A$998=$A158)*(Data!$B$2:$B$998=$B158)*(Data!$C$2:$C$998=$B$1)*(Data!$D$2:$D$998=DE$9)*( (Data!$I$2:$I$998=$B$2)+(Data!$I$2:$I$998=$B$3)+(Data!$I$2:$I$998=$B$4) )*(Data!$J$2:$J$998&lt;=$B$5)*(Data!$J$2:$J$998&gt;=$B$6)*(Data!$H$2:$H$998) )=0,"N/A",SUMPRODUCT( (Data!$A$2:$A$998=$A158)*(Data!$B$2:$B$998=$B158)*(Data!$C$2:$C$998=$B$1)*(Data!$D$2:$D$998=DE$9)*( (Data!$I$2:$I$998=$B$2)+(Data!$I$2:$I$998=$B$3)+(Data!$I$2:$I$998=$B$4) )*(Data!$J$2:$J$998&lt;=$B$5)*(Data!$J$2:$J$998&gt;=$B$6)*(Data!$H$2:$H$998&lt;=DE$11) ) ),"N/A")</f>
        <v>N/A</v>
      </c>
      <c r="DF158" s="6" t="str">
        <f>IF(DF$10="x",IF( SUMPRODUCT( (Data!$A$2:$A$998=$A158)*(Data!$B$2:$B$998=$B158)*(Data!$C$2:$C$998=$B$1)*(Data!$D$2:$D$998=DF$9)*( (Data!$I$2:$I$998=$B$2)+(Data!$I$2:$I$998=$B$3)+(Data!$I$2:$I$998=$B$4) )*(Data!$J$2:$J$998&lt;=$B$5)*(Data!$J$2:$J$998&gt;=$B$6)*(Data!$H$2:$H$998) )=0,"N/A",SUMPRODUCT( (Data!$A$2:$A$998=$A158)*(Data!$B$2:$B$998=$B158)*(Data!$C$2:$C$998=$B$1)*(Data!$D$2:$D$998=DF$9)*( (Data!$I$2:$I$998=$B$2)+(Data!$I$2:$I$998=$B$3)+(Data!$I$2:$I$998=$B$4) )*(Data!$J$2:$J$998&lt;=$B$5)*(Data!$J$2:$J$998&gt;=$B$6)*(Data!$H$2:$H$998&lt;=DF$11) ) ),"N/A")</f>
        <v>N/A</v>
      </c>
      <c r="DG158" s="6" t="str">
        <f>IF(DG$10="x",IF( SUMPRODUCT( (Data!$A$2:$A$998=$A158)*(Data!$B$2:$B$998=$B158)*(Data!$C$2:$C$998=$B$1)*(Data!$D$2:$D$998=DG$9)*( (Data!$I$2:$I$998=$B$2)+(Data!$I$2:$I$998=$B$3)+(Data!$I$2:$I$998=$B$4) )*(Data!$J$2:$J$998&lt;=$B$5)*(Data!$J$2:$J$998&gt;=$B$6)*(Data!$H$2:$H$998) )=0,"N/A",SUMPRODUCT( (Data!$A$2:$A$998=$A158)*(Data!$B$2:$B$998=$B158)*(Data!$C$2:$C$998=$B$1)*(Data!$D$2:$D$998=DG$9)*( (Data!$I$2:$I$998=$B$2)+(Data!$I$2:$I$998=$B$3)+(Data!$I$2:$I$998=$B$4) )*(Data!$J$2:$J$998&lt;=$B$5)*(Data!$J$2:$J$998&gt;=$B$6)*(Data!$H$2:$H$998&lt;=DG$11) ) ),"N/A")</f>
        <v>N/A</v>
      </c>
      <c r="DH158" s="6" t="str">
        <f>IF(DH$10="x",IF( SUMPRODUCT( (Data!$A$2:$A$998=$A158)*(Data!$B$2:$B$998=$B158)*(Data!$C$2:$C$998=$B$1)*(Data!$D$2:$D$998=DH$9)*( (Data!$I$2:$I$998=$B$2)+(Data!$I$2:$I$998=$B$3)+(Data!$I$2:$I$998=$B$4) )*(Data!$J$2:$J$998&lt;=$B$5)*(Data!$J$2:$J$998&gt;=$B$6)*(Data!$H$2:$H$998) )=0,"N/A",SUMPRODUCT( (Data!$A$2:$A$998=$A158)*(Data!$B$2:$B$998=$B158)*(Data!$C$2:$C$998=$B$1)*(Data!$D$2:$D$998=DH$9)*( (Data!$I$2:$I$998=$B$2)+(Data!$I$2:$I$998=$B$3)+(Data!$I$2:$I$998=$B$4) )*(Data!$J$2:$J$998&lt;=$B$5)*(Data!$J$2:$J$998&gt;=$B$6)*(Data!$H$2:$H$998&lt;=DH$11) ) ),"N/A")</f>
        <v>N/A</v>
      </c>
      <c r="DI158" s="6" t="str">
        <f>IF(DI$10="x",IF( SUMPRODUCT( (Data!$A$2:$A$998=$A158)*(Data!$B$2:$B$998=$B158)*(Data!$C$2:$C$998=$B$1)*(Data!$D$2:$D$998=DI$9)*( (Data!$I$2:$I$998=$B$2)+(Data!$I$2:$I$998=$B$3)+(Data!$I$2:$I$998=$B$4) )*(Data!$J$2:$J$998&lt;=$B$5)*(Data!$J$2:$J$998&gt;=$B$6)*(Data!$H$2:$H$998) )=0,"N/A",SUMPRODUCT( (Data!$A$2:$A$998=$A158)*(Data!$B$2:$B$998=$B158)*(Data!$C$2:$C$998=$B$1)*(Data!$D$2:$D$998=DI$9)*( (Data!$I$2:$I$998=$B$2)+(Data!$I$2:$I$998=$B$3)+(Data!$I$2:$I$998=$B$4) )*(Data!$J$2:$J$998&lt;=$B$5)*(Data!$J$2:$J$998&gt;=$B$6)*(Data!$H$2:$H$998&lt;=DI$11) ) ),"N/A")</f>
        <v>N/A</v>
      </c>
      <c r="DJ158" s="6" t="str">
        <f>IF(DJ$10="x",IF( SUMPRODUCT( (Data!$A$2:$A$998=$A158)*(Data!$B$2:$B$998=$B158)*(Data!$C$2:$C$998=$B$1)*(Data!$D$2:$D$998=DJ$9)*( (Data!$I$2:$I$998=$B$2)+(Data!$I$2:$I$998=$B$3)+(Data!$I$2:$I$998=$B$4) )*(Data!$J$2:$J$998&lt;=$B$5)*(Data!$J$2:$J$998&gt;=$B$6)*(Data!$H$2:$H$998) )=0,"N/A",SUMPRODUCT( (Data!$A$2:$A$998=$A158)*(Data!$B$2:$B$998=$B158)*(Data!$C$2:$C$998=$B$1)*(Data!$D$2:$D$998=DJ$9)*( (Data!$I$2:$I$998=$B$2)+(Data!$I$2:$I$998=$B$3)+(Data!$I$2:$I$998=$B$4) )*(Data!$J$2:$J$998&lt;=$B$5)*(Data!$J$2:$J$998&gt;=$B$6)*(Data!$H$2:$H$998&lt;=DJ$11) ) ),"N/A")</f>
        <v>N/A</v>
      </c>
      <c r="DK158" s="6" t="str">
        <f t="shared" si="150"/>
        <v>N/A</v>
      </c>
      <c r="DO158" s="6" t="str">
        <f t="shared" si="154"/>
        <v>N/A</v>
      </c>
      <c r="DP158" s="6" t="str">
        <f t="shared" si="205"/>
        <v>N/A</v>
      </c>
      <c r="DQ158" s="6" t="str">
        <f t="shared" si="206"/>
        <v>N/A</v>
      </c>
      <c r="DR158" s="6" t="str">
        <f t="shared" si="207"/>
        <v>N/A</v>
      </c>
      <c r="DS158" s="6" t="str">
        <f t="shared" si="172"/>
        <v>N/A</v>
      </c>
      <c r="DT158" s="6" t="str">
        <f t="shared" si="173"/>
        <v>N/A</v>
      </c>
      <c r="DU158" s="6" t="str">
        <f t="shared" si="174"/>
        <v>N/A</v>
      </c>
      <c r="DV158" s="6" t="str">
        <f t="shared" si="175"/>
        <v>N/A</v>
      </c>
      <c r="DW158" s="6" t="str">
        <f t="shared" si="176"/>
        <v>N/A</v>
      </c>
      <c r="DX158" s="6" t="str">
        <f t="shared" si="177"/>
        <v>N/A</v>
      </c>
      <c r="DY158" s="6" t="str">
        <f t="shared" si="178"/>
        <v>N/A</v>
      </c>
      <c r="DZ158" s="6" t="str">
        <f t="shared" si="179"/>
        <v>N/A</v>
      </c>
      <c r="EA158" s="6" t="str">
        <f t="shared" si="180"/>
        <v>N/A</v>
      </c>
      <c r="EB158" s="6" t="str">
        <f t="shared" si="181"/>
        <v>N/A</v>
      </c>
      <c r="EC158" s="6" t="str">
        <f t="shared" si="182"/>
        <v>N/A</v>
      </c>
      <c r="ED158" s="6" t="str">
        <f t="shared" si="183"/>
        <v>N/A</v>
      </c>
      <c r="EE158" s="6" t="str">
        <f t="shared" si="184"/>
        <v>N/A</v>
      </c>
      <c r="EF158" s="6" t="str">
        <f t="shared" si="185"/>
        <v>N/A</v>
      </c>
      <c r="EG158" s="6" t="str">
        <f t="shared" si="186"/>
        <v>N/A</v>
      </c>
      <c r="EH158" s="6" t="str">
        <f t="shared" si="151"/>
        <v>N/A</v>
      </c>
      <c r="EL158" s="6" t="str">
        <f t="shared" si="155"/>
        <v>N/A</v>
      </c>
      <c r="EM158" s="6" t="str">
        <f t="shared" si="208"/>
        <v>N/A</v>
      </c>
      <c r="EN158" s="6" t="str">
        <f t="shared" si="209"/>
        <v>N/A</v>
      </c>
      <c r="EO158" s="6" t="str">
        <f t="shared" si="210"/>
        <v>N/A</v>
      </c>
      <c r="EP158" s="6" t="str">
        <f t="shared" si="187"/>
        <v>N/A</v>
      </c>
      <c r="EQ158" s="6" t="str">
        <f t="shared" si="188"/>
        <v>N/A</v>
      </c>
      <c r="ER158" s="6" t="str">
        <f t="shared" si="189"/>
        <v>N/A</v>
      </c>
      <c r="ES158" s="6" t="str">
        <f t="shared" si="190"/>
        <v>N/A</v>
      </c>
      <c r="ET158" s="6" t="str">
        <f t="shared" si="191"/>
        <v>N/A</v>
      </c>
      <c r="EU158" s="6" t="str">
        <f t="shared" si="192"/>
        <v>N/A</v>
      </c>
      <c r="EV158" s="6" t="str">
        <f t="shared" si="193"/>
        <v>N/A</v>
      </c>
      <c r="EW158" s="6" t="str">
        <f t="shared" si="194"/>
        <v>N/A</v>
      </c>
      <c r="EX158" s="6" t="str">
        <f t="shared" si="195"/>
        <v>N/A</v>
      </c>
      <c r="EY158" s="6" t="str">
        <f t="shared" si="196"/>
        <v>N/A</v>
      </c>
      <c r="EZ158" s="6" t="str">
        <f t="shared" si="197"/>
        <v>N/A</v>
      </c>
      <c r="FA158" s="6" t="str">
        <f t="shared" si="198"/>
        <v>N/A</v>
      </c>
      <c r="FB158" s="6" t="str">
        <f t="shared" si="199"/>
        <v>N/A</v>
      </c>
      <c r="FC158" s="6" t="str">
        <f t="shared" si="200"/>
        <v>N/A</v>
      </c>
      <c r="FD158" s="6" t="str">
        <f t="shared" si="201"/>
        <v>N/A</v>
      </c>
      <c r="FE158" s="6" t="str">
        <f t="shared" si="152"/>
        <v>N/A</v>
      </c>
      <c r="FI158" s="6">
        <f>SUMPRODUCT( (Data!$A$2:$A$1768=$A158)*(Data!$B$2:$B$1768=$B158)*(Data!$J$2:$J$1768) ) / (SUMPRODUCT( (Data!$A$2:$A$1768=$A158)*(Data!$B$2:$B$1768=$B158)*1 ))</f>
        <v>12</v>
      </c>
      <c r="FJ158" s="6">
        <f>IF(SUMPRODUCT( (Data!$A$2:$A$1768=$A158)*(Data!$B$2:$B$1768=$B158)*(Data!$I$2:$I$1768="YES") )&gt;0,1,0)</f>
        <v>0</v>
      </c>
      <c r="FK158" s="6">
        <f>IF(SUMPRODUCT( (Data!$A$2:$A$1768=$A158)*(Data!$B$2:$B$1768=$B158)*(Data!$I$2:$I$1768="NO") )&gt;0,1,0)</f>
        <v>1</v>
      </c>
      <c r="FL158" s="6">
        <f t="shared" si="156"/>
        <v>0</v>
      </c>
    </row>
    <row r="159" spans="1:168" x14ac:dyDescent="0.25">
      <c r="A159" s="23" t="s">
        <v>69</v>
      </c>
      <c r="B159" s="6" t="s">
        <v>160</v>
      </c>
      <c r="C159" s="30"/>
      <c r="D159" s="6" t="str">
        <f>IF(D$10="x",IF( SUMPRODUCT( (Data!$A$2:$A$998=$A159)*(Data!$B$2:$B$998=$B159)*(Data!$C$2:$C$998=$B$1)*(Data!$D$2:$D$998=D$9)*( (Data!$I$2:$I$998=$B$2)+(Data!$I$2:$I$998=$B$3)+(Data!$I$2:$I$998=$B$4) )*(Data!$J$2:$J$998&lt;=$B$5)*(Data!$J$2:$J$998&gt;=$B$6)*(Data!$E$2:$E$998) )=0,"N/A",SUMPRODUCT( (Data!$A$2:$A$998=$A159)*(Data!$B$2:$B$998=$B159)*(Data!$C$2:$C$998=$B$1)*(Data!$D$2:$D$998=D$9)*( (Data!$I$2:$I$998=$B$2)+(Data!$I$2:$I$998=$B$3)+(Data!$I$2:$I$998=$B$4) )*(Data!$J$2:$J$998&lt;=$B$5)*(Data!$J$2:$J$998&gt;=$B$6)*(Data!$E$2:$E$998&gt;=D$11) ) ),"N/A")</f>
        <v>N/A</v>
      </c>
      <c r="E159" s="6" t="str">
        <f>IF(E$10="x",IF( SUMPRODUCT( (Data!$A$2:$A$998=$A159)*(Data!$B$2:$B$998=$B159)*(Data!$C$2:$C$998=$B$1)*(Data!$D$2:$D$998=E$9)*( (Data!$I$2:$I$998=$B$2)+(Data!$I$2:$I$998=$B$3)+(Data!$I$2:$I$998=$B$4) )*(Data!$J$2:$J$998&lt;=$B$5)*(Data!$J$2:$J$998&gt;=$B$6)*(Data!$E$2:$E$998) )=0,"N/A",SUMPRODUCT( (Data!$A$2:$A$998=$A159)*(Data!$B$2:$B$998=$B159)*(Data!$C$2:$C$998=$B$1)*(Data!$D$2:$D$998=E$9)*( (Data!$I$2:$I$998=$B$2)+(Data!$I$2:$I$998=$B$3)+(Data!$I$2:$I$998=$B$4) )*(Data!$J$2:$J$998&lt;=$B$5)*(Data!$J$2:$J$998&gt;=$B$6)*(Data!$E$2:$E$998&gt;=E$11) ) ),"N/A")</f>
        <v>N/A</v>
      </c>
      <c r="F159" s="6" t="str">
        <f>IF(F$10="x",IF( SUMPRODUCT( (Data!$A$2:$A$998=$A159)*(Data!$B$2:$B$998=$B159)*(Data!$C$2:$C$998=$B$1)*(Data!$D$2:$D$998=F$9)*( (Data!$I$2:$I$998=$B$2)+(Data!$I$2:$I$998=$B$3)+(Data!$I$2:$I$998=$B$4) )*(Data!$J$2:$J$998&lt;=$B$5)*(Data!$J$2:$J$998&gt;=$B$6)*(Data!$E$2:$E$998) )=0,"N/A",SUMPRODUCT( (Data!$A$2:$A$998=$A159)*(Data!$B$2:$B$998=$B159)*(Data!$C$2:$C$998=$B$1)*(Data!$D$2:$D$998=F$9)*( (Data!$I$2:$I$998=$B$2)+(Data!$I$2:$I$998=$B$3)+(Data!$I$2:$I$998=$B$4) )*(Data!$J$2:$J$998&lt;=$B$5)*(Data!$J$2:$J$998&gt;=$B$6)*(Data!$E$2:$E$998&gt;=F$11) ) ),"N/A")</f>
        <v>N/A</v>
      </c>
      <c r="G159" s="6" t="str">
        <f>IF(G$10="x",IF( SUMPRODUCT( (Data!$A$2:$A$998=$A159)*(Data!$B$2:$B$998=$B159)*(Data!$C$2:$C$998=$B$1)*(Data!$D$2:$D$998=G$9)*( (Data!$I$2:$I$998=$B$2)+(Data!$I$2:$I$998=$B$3)+(Data!$I$2:$I$998=$B$4) )*(Data!$J$2:$J$998&lt;=$B$5)*(Data!$J$2:$J$998&gt;=$B$6)*(Data!$E$2:$E$998) )=0,"N/A",SUMPRODUCT( (Data!$A$2:$A$998=$A159)*(Data!$B$2:$B$998=$B159)*(Data!$C$2:$C$998=$B$1)*(Data!$D$2:$D$998=G$9)*( (Data!$I$2:$I$998=$B$2)+(Data!$I$2:$I$998=$B$3)+(Data!$I$2:$I$998=$B$4) )*(Data!$J$2:$J$998&lt;=$B$5)*(Data!$J$2:$J$998&gt;=$B$6)*(Data!$E$2:$E$998&gt;=G$11) ) ),"N/A")</f>
        <v>N/A</v>
      </c>
      <c r="H159" s="6" t="str">
        <f>IF(H$10="x",IF( SUMPRODUCT( (Data!$A$2:$A$998=$A159)*(Data!$B$2:$B$998=$B159)*(Data!$C$2:$C$998=$B$1)*(Data!$D$2:$D$998=H$9)*( (Data!$I$2:$I$998=$B$2)+(Data!$I$2:$I$998=$B$3)+(Data!$I$2:$I$998=$B$4) )*(Data!$J$2:$J$998&lt;=$B$5)*(Data!$J$2:$J$998&gt;=$B$6)*(Data!$E$2:$E$998) )=0,"N/A",SUMPRODUCT( (Data!$A$2:$A$998=$A159)*(Data!$B$2:$B$998=$B159)*(Data!$C$2:$C$998=$B$1)*(Data!$D$2:$D$998=H$9)*( (Data!$I$2:$I$998=$B$2)+(Data!$I$2:$I$998=$B$3)+(Data!$I$2:$I$998=$B$4) )*(Data!$J$2:$J$998&lt;=$B$5)*(Data!$J$2:$J$998&gt;=$B$6)*(Data!$E$2:$E$998&gt;=H$11) ) ),"N/A")</f>
        <v>N/A</v>
      </c>
      <c r="I159" s="6" t="str">
        <f>IF(I$10="x",IF( SUMPRODUCT( (Data!$A$2:$A$998=$A159)*(Data!$B$2:$B$998=$B159)*(Data!$C$2:$C$998=$B$1)*(Data!$D$2:$D$998=I$9)*( (Data!$I$2:$I$998=$B$2)+(Data!$I$2:$I$998=$B$3)+(Data!$I$2:$I$998=$B$4) )*(Data!$J$2:$J$998&lt;=$B$5)*(Data!$J$2:$J$998&gt;=$B$6)*(Data!$E$2:$E$998) )=0,"N/A",SUMPRODUCT( (Data!$A$2:$A$998=$A159)*(Data!$B$2:$B$998=$B159)*(Data!$C$2:$C$998=$B$1)*(Data!$D$2:$D$998=I$9)*( (Data!$I$2:$I$998=$B$2)+(Data!$I$2:$I$998=$B$3)+(Data!$I$2:$I$998=$B$4) )*(Data!$J$2:$J$998&lt;=$B$5)*(Data!$J$2:$J$998&gt;=$B$6)*(Data!$E$2:$E$998&gt;=I$11) ) ),"N/A")</f>
        <v>N/A</v>
      </c>
      <c r="J159" s="6" t="str">
        <f>IF(J$10="x",IF( SUMPRODUCT( (Data!$A$2:$A$998=$A159)*(Data!$B$2:$B$998=$B159)*(Data!$C$2:$C$998=$B$1)*(Data!$D$2:$D$998=J$9)*( (Data!$I$2:$I$998=$B$2)+(Data!$I$2:$I$998=$B$3)+(Data!$I$2:$I$998=$B$4) )*(Data!$J$2:$J$998&lt;=$B$5)*(Data!$J$2:$J$998&gt;=$B$6)*(Data!$E$2:$E$998) )=0,"N/A",SUMPRODUCT( (Data!$A$2:$A$998=$A159)*(Data!$B$2:$B$998=$B159)*(Data!$C$2:$C$998=$B$1)*(Data!$D$2:$D$998=J$9)*( (Data!$I$2:$I$998=$B$2)+(Data!$I$2:$I$998=$B$3)+(Data!$I$2:$I$998=$B$4) )*(Data!$J$2:$J$998&lt;=$B$5)*(Data!$J$2:$J$998&gt;=$B$6)*(Data!$E$2:$E$998&gt;=J$11) ) ),"N/A")</f>
        <v>N/A</v>
      </c>
      <c r="K159" s="6" t="str">
        <f>IF(K$10="x",IF( SUMPRODUCT( (Data!$A$2:$A$998=$A159)*(Data!$B$2:$B$998=$B159)*(Data!$C$2:$C$998=$B$1)*(Data!$D$2:$D$998=K$9)*( (Data!$I$2:$I$998=$B$2)+(Data!$I$2:$I$998=$B$3)+(Data!$I$2:$I$998=$B$4) )*(Data!$J$2:$J$998&lt;=$B$5)*(Data!$J$2:$J$998&gt;=$B$6)*(Data!$E$2:$E$998) )=0,"N/A",SUMPRODUCT( (Data!$A$2:$A$998=$A159)*(Data!$B$2:$B$998=$B159)*(Data!$C$2:$C$998=$B$1)*(Data!$D$2:$D$998=K$9)*( (Data!$I$2:$I$998=$B$2)+(Data!$I$2:$I$998=$B$3)+(Data!$I$2:$I$998=$B$4) )*(Data!$J$2:$J$998&lt;=$B$5)*(Data!$J$2:$J$998&gt;=$B$6)*(Data!$E$2:$E$998&gt;=K$11) ) ),"N/A")</f>
        <v>N/A</v>
      </c>
      <c r="L159" s="6" t="str">
        <f>IF(L$10="x",IF( SUMPRODUCT( (Data!$A$2:$A$998=$A159)*(Data!$B$2:$B$998=$B159)*(Data!$C$2:$C$998=$B$1)*(Data!$D$2:$D$998=L$9)*( (Data!$I$2:$I$998=$B$2)+(Data!$I$2:$I$998=$B$3)+(Data!$I$2:$I$998=$B$4) )*(Data!$J$2:$J$998&lt;=$B$5)*(Data!$J$2:$J$998&gt;=$B$6)*(Data!$E$2:$E$998) )=0,"N/A",SUMPRODUCT( (Data!$A$2:$A$998=$A159)*(Data!$B$2:$B$998=$B159)*(Data!$C$2:$C$998=$B$1)*(Data!$D$2:$D$998=L$9)*( (Data!$I$2:$I$998=$B$2)+(Data!$I$2:$I$998=$B$3)+(Data!$I$2:$I$998=$B$4) )*(Data!$J$2:$J$998&lt;=$B$5)*(Data!$J$2:$J$998&gt;=$B$6)*(Data!$E$2:$E$998&gt;=L$11) ) ),"N/A")</f>
        <v>N/A</v>
      </c>
      <c r="M159" s="6" t="str">
        <f>IF(M$10="x",IF( SUMPRODUCT( (Data!$A$2:$A$998=$A159)*(Data!$B$2:$B$998=$B159)*(Data!$C$2:$C$998=$B$1)*(Data!$D$2:$D$998=M$9)*( (Data!$I$2:$I$998=$B$2)+(Data!$I$2:$I$998=$B$3)+(Data!$I$2:$I$998=$B$4) )*(Data!$J$2:$J$998&lt;=$B$5)*(Data!$J$2:$J$998&gt;=$B$6)*(Data!$E$2:$E$998) )=0,"N/A",SUMPRODUCT( (Data!$A$2:$A$998=$A159)*(Data!$B$2:$B$998=$B159)*(Data!$C$2:$C$998=$B$1)*(Data!$D$2:$D$998=M$9)*( (Data!$I$2:$I$998=$B$2)+(Data!$I$2:$I$998=$B$3)+(Data!$I$2:$I$998=$B$4) )*(Data!$J$2:$J$998&lt;=$B$5)*(Data!$J$2:$J$998&gt;=$B$6)*(Data!$E$2:$E$998&gt;=M$11) ) ),"N/A")</f>
        <v>N/A</v>
      </c>
      <c r="N159" s="6" t="str">
        <f>IF(N$10="x",IF( SUMPRODUCT( (Data!$A$2:$A$998=$A159)*(Data!$B$2:$B$998=$B159)*(Data!$C$2:$C$998=$B$1)*(Data!$D$2:$D$998=N$9)*( (Data!$I$2:$I$998=$B$2)+(Data!$I$2:$I$998=$B$3)+(Data!$I$2:$I$998=$B$4) )*(Data!$J$2:$J$998&lt;=$B$5)*(Data!$J$2:$J$998&gt;=$B$6)*(Data!$E$2:$E$998) )=0,"N/A",SUMPRODUCT( (Data!$A$2:$A$998=$A159)*(Data!$B$2:$B$998=$B159)*(Data!$C$2:$C$998=$B$1)*(Data!$D$2:$D$998=N$9)*( (Data!$I$2:$I$998=$B$2)+(Data!$I$2:$I$998=$B$3)+(Data!$I$2:$I$998=$B$4) )*(Data!$J$2:$J$998&lt;=$B$5)*(Data!$J$2:$J$998&gt;=$B$6)*(Data!$E$2:$E$998&gt;=N$11) ) ),"N/A")</f>
        <v>N/A</v>
      </c>
      <c r="O159" s="6" t="str">
        <f>IF(O$10="x",IF( SUMPRODUCT( (Data!$A$2:$A$998=$A159)*(Data!$B$2:$B$998=$B159)*(Data!$C$2:$C$998=$B$1)*(Data!$D$2:$D$998=O$9)*( (Data!$I$2:$I$998=$B$2)+(Data!$I$2:$I$998=$B$3)+(Data!$I$2:$I$998=$B$4) )*(Data!$J$2:$J$998&lt;=$B$5)*(Data!$J$2:$J$998&gt;=$B$6)*(Data!$E$2:$E$998) )=0,"N/A",SUMPRODUCT( (Data!$A$2:$A$998=$A159)*(Data!$B$2:$B$998=$B159)*(Data!$C$2:$C$998=$B$1)*(Data!$D$2:$D$998=O$9)*( (Data!$I$2:$I$998=$B$2)+(Data!$I$2:$I$998=$B$3)+(Data!$I$2:$I$998=$B$4) )*(Data!$J$2:$J$998&lt;=$B$5)*(Data!$J$2:$J$998&gt;=$B$6)*(Data!$E$2:$E$998&gt;=O$11) ) ),"N/A")</f>
        <v>N/A</v>
      </c>
      <c r="P159" s="6" t="str">
        <f>IF(P$10="x",IF( SUMPRODUCT( (Data!$A$2:$A$998=$A159)*(Data!$B$2:$B$998=$B159)*(Data!$C$2:$C$998=$B$1)*(Data!$D$2:$D$998=P$9)*( (Data!$I$2:$I$998=$B$2)+(Data!$I$2:$I$998=$B$3)+(Data!$I$2:$I$998=$B$4) )*(Data!$J$2:$J$998&lt;=$B$5)*(Data!$J$2:$J$998&gt;=$B$6)*(Data!$E$2:$E$998) )=0,"N/A",SUMPRODUCT( (Data!$A$2:$A$998=$A159)*(Data!$B$2:$B$998=$B159)*(Data!$C$2:$C$998=$B$1)*(Data!$D$2:$D$998=P$9)*( (Data!$I$2:$I$998=$B$2)+(Data!$I$2:$I$998=$B$3)+(Data!$I$2:$I$998=$B$4) )*(Data!$J$2:$J$998&lt;=$B$5)*(Data!$J$2:$J$998&gt;=$B$6)*(Data!$E$2:$E$998&gt;=P$11) ) ),"N/A")</f>
        <v>N/A</v>
      </c>
      <c r="Q159" s="6" t="str">
        <f>IF(Q$10="x",IF( SUMPRODUCT( (Data!$A$2:$A$998=$A159)*(Data!$B$2:$B$998=$B159)*(Data!$C$2:$C$998=$B$1)*(Data!$D$2:$D$998=Q$9)*( (Data!$I$2:$I$998=$B$2)+(Data!$I$2:$I$998=$B$3)+(Data!$I$2:$I$998=$B$4) )*(Data!$J$2:$J$998&lt;=$B$5)*(Data!$J$2:$J$998&gt;=$B$6)*(Data!$E$2:$E$998) )=0,"N/A",SUMPRODUCT( (Data!$A$2:$A$998=$A159)*(Data!$B$2:$B$998=$B159)*(Data!$C$2:$C$998=$B$1)*(Data!$D$2:$D$998=Q$9)*( (Data!$I$2:$I$998=$B$2)+(Data!$I$2:$I$998=$B$3)+(Data!$I$2:$I$998=$B$4) )*(Data!$J$2:$J$998&lt;=$B$5)*(Data!$J$2:$J$998&gt;=$B$6)*(Data!$E$2:$E$998&gt;=Q$11) ) ),"N/A")</f>
        <v>N/A</v>
      </c>
      <c r="R159" s="6" t="str">
        <f>IF(R$10="x",IF( SUMPRODUCT( (Data!$A$2:$A$998=$A159)*(Data!$B$2:$B$998=$B159)*(Data!$C$2:$C$998=$B$1)*(Data!$D$2:$D$998=R$9)*( (Data!$I$2:$I$998=$B$2)+(Data!$I$2:$I$998=$B$3)+(Data!$I$2:$I$998=$B$4) )*(Data!$J$2:$J$998&lt;=$B$5)*(Data!$J$2:$J$998&gt;=$B$6)*(Data!$E$2:$E$998) )=0,"N/A",SUMPRODUCT( (Data!$A$2:$A$998=$A159)*(Data!$B$2:$B$998=$B159)*(Data!$C$2:$C$998=$B$1)*(Data!$D$2:$D$998=R$9)*( (Data!$I$2:$I$998=$B$2)+(Data!$I$2:$I$998=$B$3)+(Data!$I$2:$I$998=$B$4) )*(Data!$J$2:$J$998&lt;=$B$5)*(Data!$J$2:$J$998&gt;=$B$6)*(Data!$E$2:$E$998&gt;=R$11) ) ),"N/A")</f>
        <v>N/A</v>
      </c>
      <c r="S159" s="6" t="str">
        <f>IF(S$10="x",IF( SUMPRODUCT( (Data!$A$2:$A$998=$A159)*(Data!$B$2:$B$998=$B159)*(Data!$C$2:$C$998=$B$1)*(Data!$D$2:$D$998=S$9)*( (Data!$I$2:$I$998=$B$2)+(Data!$I$2:$I$998=$B$3)+(Data!$I$2:$I$998=$B$4) )*(Data!$J$2:$J$998&lt;=$B$5)*(Data!$J$2:$J$998&gt;=$B$6)*(Data!$E$2:$E$998) )=0,"N/A",SUMPRODUCT( (Data!$A$2:$A$998=$A159)*(Data!$B$2:$B$998=$B159)*(Data!$C$2:$C$998=$B$1)*(Data!$D$2:$D$998=S$9)*( (Data!$I$2:$I$998=$B$2)+(Data!$I$2:$I$998=$B$3)+(Data!$I$2:$I$998=$B$4) )*(Data!$J$2:$J$998&lt;=$B$5)*(Data!$J$2:$J$998&gt;=$B$6)*(Data!$E$2:$E$998&gt;=S$11) ) ),"N/A")</f>
        <v>N/A</v>
      </c>
      <c r="T159" s="6" t="str">
        <f>IF(T$10="x",IF( SUMPRODUCT( (Data!$A$2:$A$998=$A159)*(Data!$B$2:$B$998=$B159)*(Data!$C$2:$C$998=$B$1)*(Data!$D$2:$D$998=T$9)*( (Data!$I$2:$I$998=$B$2)+(Data!$I$2:$I$998=$B$3)+(Data!$I$2:$I$998=$B$4) )*(Data!$J$2:$J$998&lt;=$B$5)*(Data!$J$2:$J$998&gt;=$B$6)*(Data!$E$2:$E$998) )=0,"N/A",SUMPRODUCT( (Data!$A$2:$A$998=$A159)*(Data!$B$2:$B$998=$B159)*(Data!$C$2:$C$998=$B$1)*(Data!$D$2:$D$998=T$9)*( (Data!$I$2:$I$998=$B$2)+(Data!$I$2:$I$998=$B$3)+(Data!$I$2:$I$998=$B$4) )*(Data!$J$2:$J$998&lt;=$B$5)*(Data!$J$2:$J$998&gt;=$B$6)*(Data!$E$2:$E$998&gt;=T$11) ) ),"N/A")</f>
        <v>N/A</v>
      </c>
      <c r="U159" s="6" t="str">
        <f>IF(U$10="x",IF( SUMPRODUCT( (Data!$A$2:$A$998=$A159)*(Data!$B$2:$B$998=$B159)*(Data!$C$2:$C$998=$B$1)*(Data!$D$2:$D$998=U$9)*( (Data!$I$2:$I$998=$B$2)+(Data!$I$2:$I$998=$B$3)+(Data!$I$2:$I$998=$B$4) )*(Data!$J$2:$J$998&lt;=$B$5)*(Data!$J$2:$J$998&gt;=$B$6)*(Data!$E$2:$E$998) )=0,"N/A",SUMPRODUCT( (Data!$A$2:$A$998=$A159)*(Data!$B$2:$B$998=$B159)*(Data!$C$2:$C$998=$B$1)*(Data!$D$2:$D$998=U$9)*( (Data!$I$2:$I$998=$B$2)+(Data!$I$2:$I$998=$B$3)+(Data!$I$2:$I$998=$B$4) )*(Data!$J$2:$J$998&lt;=$B$5)*(Data!$J$2:$J$998&gt;=$B$6)*(Data!$E$2:$E$998&gt;=U$11) ) ),"N/A")</f>
        <v>N/A</v>
      </c>
      <c r="V159" s="6" t="str">
        <f>IF(V$10="x",IF( SUMPRODUCT( (Data!$A$2:$A$998=$A159)*(Data!$B$2:$B$998=$B159)*(Data!$C$2:$C$998=$B$1)*(Data!$D$2:$D$998=V$9)*( (Data!$I$2:$I$998=$B$2)+(Data!$I$2:$I$998=$B$3)+(Data!$I$2:$I$998=$B$4) )*(Data!$J$2:$J$998&lt;=$B$5)*(Data!$J$2:$J$998&gt;=$B$6)*(Data!$E$2:$E$998) )=0,"N/A",SUMPRODUCT( (Data!$A$2:$A$998=$A159)*(Data!$B$2:$B$998=$B159)*(Data!$C$2:$C$998=$B$1)*(Data!$D$2:$D$998=V$9)*( (Data!$I$2:$I$998=$B$2)+(Data!$I$2:$I$998=$B$3)+(Data!$I$2:$I$998=$B$4) )*(Data!$J$2:$J$998&lt;=$B$5)*(Data!$J$2:$J$998&gt;=$B$6)*(Data!$E$2:$E$998&gt;=V$11) ) ),"N/A")</f>
        <v>N/A</v>
      </c>
      <c r="W159" s="6" t="str">
        <f t="shared" si="146"/>
        <v>N/A</v>
      </c>
      <c r="AA159" s="6" t="str">
        <f>IF(AA$10="x",IF( SUMPRODUCT( (Data!$A$2:$A$998=$A159)*(Data!$B$2:$B$998=$B159)*(Data!$C$2:$C$998=$B$1)*(Data!$D$2:$D$998=AA$9)*( (Data!$I$2:$I$998=$B$2)+(Data!$I$2:$I$998=$B$3)+(Data!$I$2:$I$998=$B$4) )*(Data!$J$2:$J$998&lt;=$B$5)*(Data!$J$2:$J$998&gt;=$B$6)*(Data!$G$2:$G$998) )=0,"N/A",SUMPRODUCT( (Data!$A$2:$A$998=$A159)*(Data!$B$2:$B$998=$B159)*(Data!$C$2:$C$998=$B$1)*(Data!$D$2:$D$998=AA$9)*( (Data!$I$2:$I$998=$B$2)+(Data!$I$2:$I$998=$B$3)+(Data!$I$2:$I$998=$B$4) )*(Data!$J$2:$J$998&lt;=$B$5)*(Data!$J$2:$J$998&gt;=$B$6)*(Data!$G$2:$G$998&lt;=AA$11) ) ),"N/A")</f>
        <v>N/A</v>
      </c>
      <c r="AB159" s="6" t="str">
        <f>IF(AB$10="x",IF( SUMPRODUCT( (Data!$A$2:$A$998=$A159)*(Data!$B$2:$B$998=$B159)*(Data!$C$2:$C$998=$B$1)*(Data!$D$2:$D$998=AB$9)*( (Data!$I$2:$I$998=$B$2)+(Data!$I$2:$I$998=$B$3)+(Data!$I$2:$I$998=$B$4) )*(Data!$J$2:$J$998&lt;=$B$5)*(Data!$J$2:$J$998&gt;=$B$6)*(Data!$G$2:$G$998) )=0,"N/A",SUMPRODUCT( (Data!$A$2:$A$998=$A159)*(Data!$B$2:$B$998=$B159)*(Data!$C$2:$C$998=$B$1)*(Data!$D$2:$D$998=AB$9)*( (Data!$I$2:$I$998=$B$2)+(Data!$I$2:$I$998=$B$3)+(Data!$I$2:$I$998=$B$4) )*(Data!$J$2:$J$998&lt;=$B$5)*(Data!$J$2:$J$998&gt;=$B$6)*(Data!$G$2:$G$998&lt;=AB$11) ) ),"N/A")</f>
        <v>N/A</v>
      </c>
      <c r="AC159" s="6" t="str">
        <f>IF(AC$10="x",IF( SUMPRODUCT( (Data!$A$2:$A$998=$A159)*(Data!$B$2:$B$998=$B159)*(Data!$C$2:$C$998=$B$1)*(Data!$D$2:$D$998=AC$9)*( (Data!$I$2:$I$998=$B$2)+(Data!$I$2:$I$998=$B$3)+(Data!$I$2:$I$998=$B$4) )*(Data!$J$2:$J$998&lt;=$B$5)*(Data!$J$2:$J$998&gt;=$B$6)*(Data!$G$2:$G$998) )=0,"N/A",SUMPRODUCT( (Data!$A$2:$A$998=$A159)*(Data!$B$2:$B$998=$B159)*(Data!$C$2:$C$998=$B$1)*(Data!$D$2:$D$998=AC$9)*( (Data!$I$2:$I$998=$B$2)+(Data!$I$2:$I$998=$B$3)+(Data!$I$2:$I$998=$B$4) )*(Data!$J$2:$J$998&lt;=$B$5)*(Data!$J$2:$J$998&gt;=$B$6)*(Data!$G$2:$G$998&lt;=AC$11) ) ),"N/A")</f>
        <v>N/A</v>
      </c>
      <c r="AD159" s="6" t="str">
        <f>IF(AD$10="x",IF( SUMPRODUCT( (Data!$A$2:$A$998=$A159)*(Data!$B$2:$B$998=$B159)*(Data!$C$2:$C$998=$B$1)*(Data!$D$2:$D$998=AD$9)*( (Data!$I$2:$I$998=$B$2)+(Data!$I$2:$I$998=$B$3)+(Data!$I$2:$I$998=$B$4) )*(Data!$J$2:$J$998&lt;=$B$5)*(Data!$J$2:$J$998&gt;=$B$6)*(Data!$G$2:$G$998) )=0,"N/A",SUMPRODUCT( (Data!$A$2:$A$998=$A159)*(Data!$B$2:$B$998=$B159)*(Data!$C$2:$C$998=$B$1)*(Data!$D$2:$D$998=AD$9)*( (Data!$I$2:$I$998=$B$2)+(Data!$I$2:$I$998=$B$3)+(Data!$I$2:$I$998=$B$4) )*(Data!$J$2:$J$998&lt;=$B$5)*(Data!$J$2:$J$998&gt;=$B$6)*(Data!$G$2:$G$998&lt;=AD$11) ) ),"N/A")</f>
        <v>N/A</v>
      </c>
      <c r="AE159" s="6" t="str">
        <f>IF(AE$10="x",IF( SUMPRODUCT( (Data!$A$2:$A$998=$A159)*(Data!$B$2:$B$998=$B159)*(Data!$C$2:$C$998=$B$1)*(Data!$D$2:$D$998=AE$9)*( (Data!$I$2:$I$998=$B$2)+(Data!$I$2:$I$998=$B$3)+(Data!$I$2:$I$998=$B$4) )*(Data!$J$2:$J$998&lt;=$B$5)*(Data!$J$2:$J$998&gt;=$B$6)*(Data!$G$2:$G$998) )=0,"N/A",SUMPRODUCT( (Data!$A$2:$A$998=$A159)*(Data!$B$2:$B$998=$B159)*(Data!$C$2:$C$998=$B$1)*(Data!$D$2:$D$998=AE$9)*( (Data!$I$2:$I$998=$B$2)+(Data!$I$2:$I$998=$B$3)+(Data!$I$2:$I$998=$B$4) )*(Data!$J$2:$J$998&lt;=$B$5)*(Data!$J$2:$J$998&gt;=$B$6)*(Data!$G$2:$G$998&lt;=AE$11) ) ),"N/A")</f>
        <v>N/A</v>
      </c>
      <c r="AF159" s="6" t="str">
        <f>IF(AF$10="x",IF( SUMPRODUCT( (Data!$A$2:$A$998=$A159)*(Data!$B$2:$B$998=$B159)*(Data!$C$2:$C$998=$B$1)*(Data!$D$2:$D$998=AF$9)*( (Data!$I$2:$I$998=$B$2)+(Data!$I$2:$I$998=$B$3)+(Data!$I$2:$I$998=$B$4) )*(Data!$J$2:$J$998&lt;=$B$5)*(Data!$J$2:$J$998&gt;=$B$6)*(Data!$G$2:$G$998) )=0,"N/A",SUMPRODUCT( (Data!$A$2:$A$998=$A159)*(Data!$B$2:$B$998=$B159)*(Data!$C$2:$C$998=$B$1)*(Data!$D$2:$D$998=AF$9)*( (Data!$I$2:$I$998=$B$2)+(Data!$I$2:$I$998=$B$3)+(Data!$I$2:$I$998=$B$4) )*(Data!$J$2:$J$998&lt;=$B$5)*(Data!$J$2:$J$998&gt;=$B$6)*(Data!$G$2:$G$998&lt;=AF$11) ) ),"N/A")</f>
        <v>N/A</v>
      </c>
      <c r="AG159" s="6" t="str">
        <f>IF(AG$10="x",IF( SUMPRODUCT( (Data!$A$2:$A$998=$A159)*(Data!$B$2:$B$998=$B159)*(Data!$C$2:$C$998=$B$1)*(Data!$D$2:$D$998=AG$9)*( (Data!$I$2:$I$998=$B$2)+(Data!$I$2:$I$998=$B$3)+(Data!$I$2:$I$998=$B$4) )*(Data!$J$2:$J$998&lt;=$B$5)*(Data!$J$2:$J$998&gt;=$B$6)*(Data!$G$2:$G$998) )=0,"N/A",SUMPRODUCT( (Data!$A$2:$A$998=$A159)*(Data!$B$2:$B$998=$B159)*(Data!$C$2:$C$998=$B$1)*(Data!$D$2:$D$998=AG$9)*( (Data!$I$2:$I$998=$B$2)+(Data!$I$2:$I$998=$B$3)+(Data!$I$2:$I$998=$B$4) )*(Data!$J$2:$J$998&lt;=$B$5)*(Data!$J$2:$J$998&gt;=$B$6)*(Data!$G$2:$G$998&lt;=AG$11) ) ),"N/A")</f>
        <v>N/A</v>
      </c>
      <c r="AH159" s="6" t="str">
        <f>IF(AH$10="x",IF( SUMPRODUCT( (Data!$A$2:$A$998=$A159)*(Data!$B$2:$B$998=$B159)*(Data!$C$2:$C$998=$B$1)*(Data!$D$2:$D$998=AH$9)*( (Data!$I$2:$I$998=$B$2)+(Data!$I$2:$I$998=$B$3)+(Data!$I$2:$I$998=$B$4) )*(Data!$J$2:$J$998&lt;=$B$5)*(Data!$J$2:$J$998&gt;=$B$6)*(Data!$G$2:$G$998) )=0,"N/A",SUMPRODUCT( (Data!$A$2:$A$998=$A159)*(Data!$B$2:$B$998=$B159)*(Data!$C$2:$C$998=$B$1)*(Data!$D$2:$D$998=AH$9)*( (Data!$I$2:$I$998=$B$2)+(Data!$I$2:$I$998=$B$3)+(Data!$I$2:$I$998=$B$4) )*(Data!$J$2:$J$998&lt;=$B$5)*(Data!$J$2:$J$998&gt;=$B$6)*(Data!$G$2:$G$998&lt;=AH$11) ) ),"N/A")</f>
        <v>N/A</v>
      </c>
      <c r="AI159" s="6" t="str">
        <f>IF(AI$10="x",IF( SUMPRODUCT( (Data!$A$2:$A$998=$A159)*(Data!$B$2:$B$998=$B159)*(Data!$C$2:$C$998=$B$1)*(Data!$D$2:$D$998=AI$9)*( (Data!$I$2:$I$998=$B$2)+(Data!$I$2:$I$998=$B$3)+(Data!$I$2:$I$998=$B$4) )*(Data!$J$2:$J$998&lt;=$B$5)*(Data!$J$2:$J$998&gt;=$B$6)*(Data!$G$2:$G$998) )=0,"N/A",SUMPRODUCT( (Data!$A$2:$A$998=$A159)*(Data!$B$2:$B$998=$B159)*(Data!$C$2:$C$998=$B$1)*(Data!$D$2:$D$998=AI$9)*( (Data!$I$2:$I$998=$B$2)+(Data!$I$2:$I$998=$B$3)+(Data!$I$2:$I$998=$B$4) )*(Data!$J$2:$J$998&lt;=$B$5)*(Data!$J$2:$J$998&gt;=$B$6)*(Data!$G$2:$G$998&lt;=AI$11) ) ),"N/A")</f>
        <v>N/A</v>
      </c>
      <c r="AJ159" s="6" t="str">
        <f>IF(AJ$10="x",IF( SUMPRODUCT( (Data!$A$2:$A$998=$A159)*(Data!$B$2:$B$998=$B159)*(Data!$C$2:$C$998=$B$1)*(Data!$D$2:$D$998=AJ$9)*( (Data!$I$2:$I$998=$B$2)+(Data!$I$2:$I$998=$B$3)+(Data!$I$2:$I$998=$B$4) )*(Data!$J$2:$J$998&lt;=$B$5)*(Data!$J$2:$J$998&gt;=$B$6)*(Data!$G$2:$G$998) )=0,"N/A",SUMPRODUCT( (Data!$A$2:$A$998=$A159)*(Data!$B$2:$B$998=$B159)*(Data!$C$2:$C$998=$B$1)*(Data!$D$2:$D$998=AJ$9)*( (Data!$I$2:$I$998=$B$2)+(Data!$I$2:$I$998=$B$3)+(Data!$I$2:$I$998=$B$4) )*(Data!$J$2:$J$998&lt;=$B$5)*(Data!$J$2:$J$998&gt;=$B$6)*(Data!$G$2:$G$998&lt;=AJ$11) ) ),"N/A")</f>
        <v>N/A</v>
      </c>
      <c r="AK159" s="6" t="str">
        <f>IF(AK$10="x",IF( SUMPRODUCT( (Data!$A$2:$A$998=$A159)*(Data!$B$2:$B$998=$B159)*(Data!$C$2:$C$998=$B$1)*(Data!$D$2:$D$998=AK$9)*( (Data!$I$2:$I$998=$B$2)+(Data!$I$2:$I$998=$B$3)+(Data!$I$2:$I$998=$B$4) )*(Data!$J$2:$J$998&lt;=$B$5)*(Data!$J$2:$J$998&gt;=$B$6)*(Data!$G$2:$G$998) )=0,"N/A",SUMPRODUCT( (Data!$A$2:$A$998=$A159)*(Data!$B$2:$B$998=$B159)*(Data!$C$2:$C$998=$B$1)*(Data!$D$2:$D$998=AK$9)*( (Data!$I$2:$I$998=$B$2)+(Data!$I$2:$I$998=$B$3)+(Data!$I$2:$I$998=$B$4) )*(Data!$J$2:$J$998&lt;=$B$5)*(Data!$J$2:$J$998&gt;=$B$6)*(Data!$G$2:$G$998&lt;=AK$11) ) ),"N/A")</f>
        <v>N/A</v>
      </c>
      <c r="AL159" s="6" t="str">
        <f>IF(AL$10="x",IF( SUMPRODUCT( (Data!$A$2:$A$998=$A159)*(Data!$B$2:$B$998=$B159)*(Data!$C$2:$C$998=$B$1)*(Data!$D$2:$D$998=AL$9)*( (Data!$I$2:$I$998=$B$2)+(Data!$I$2:$I$998=$B$3)+(Data!$I$2:$I$998=$B$4) )*(Data!$J$2:$J$998&lt;=$B$5)*(Data!$J$2:$J$998&gt;=$B$6)*(Data!$G$2:$G$998) )=0,"N/A",SUMPRODUCT( (Data!$A$2:$A$998=$A159)*(Data!$B$2:$B$998=$B159)*(Data!$C$2:$C$998=$B$1)*(Data!$D$2:$D$998=AL$9)*( (Data!$I$2:$I$998=$B$2)+(Data!$I$2:$I$998=$B$3)+(Data!$I$2:$I$998=$B$4) )*(Data!$J$2:$J$998&lt;=$B$5)*(Data!$J$2:$J$998&gt;=$B$6)*(Data!$G$2:$G$998&lt;=AL$11) ) ),"N/A")</f>
        <v>N/A</v>
      </c>
      <c r="AM159" s="6" t="str">
        <f>IF(AM$10="x",IF( SUMPRODUCT( (Data!$A$2:$A$998=$A159)*(Data!$B$2:$B$998=$B159)*(Data!$C$2:$C$998=$B$1)*(Data!$D$2:$D$998=AM$9)*( (Data!$I$2:$I$998=$B$2)+(Data!$I$2:$I$998=$B$3)+(Data!$I$2:$I$998=$B$4) )*(Data!$J$2:$J$998&lt;=$B$5)*(Data!$J$2:$J$998&gt;=$B$6)*(Data!$G$2:$G$998) )=0,"N/A",SUMPRODUCT( (Data!$A$2:$A$998=$A159)*(Data!$B$2:$B$998=$B159)*(Data!$C$2:$C$998=$B$1)*(Data!$D$2:$D$998=AM$9)*( (Data!$I$2:$I$998=$B$2)+(Data!$I$2:$I$998=$B$3)+(Data!$I$2:$I$998=$B$4) )*(Data!$J$2:$J$998&lt;=$B$5)*(Data!$J$2:$J$998&gt;=$B$6)*(Data!$G$2:$G$998&lt;=AM$11) ) ),"N/A")</f>
        <v>N/A</v>
      </c>
      <c r="AN159" s="6" t="str">
        <f>IF(AN$10="x",IF( SUMPRODUCT( (Data!$A$2:$A$998=$A159)*(Data!$B$2:$B$998=$B159)*(Data!$C$2:$C$998=$B$1)*(Data!$D$2:$D$998=AN$9)*( (Data!$I$2:$I$998=$B$2)+(Data!$I$2:$I$998=$B$3)+(Data!$I$2:$I$998=$B$4) )*(Data!$J$2:$J$998&lt;=$B$5)*(Data!$J$2:$J$998&gt;=$B$6)*(Data!$G$2:$G$998) )=0,"N/A",SUMPRODUCT( (Data!$A$2:$A$998=$A159)*(Data!$B$2:$B$998=$B159)*(Data!$C$2:$C$998=$B$1)*(Data!$D$2:$D$998=AN$9)*( (Data!$I$2:$I$998=$B$2)+(Data!$I$2:$I$998=$B$3)+(Data!$I$2:$I$998=$B$4) )*(Data!$J$2:$J$998&lt;=$B$5)*(Data!$J$2:$J$998&gt;=$B$6)*(Data!$G$2:$G$998&lt;=AN$11) ) ),"N/A")</f>
        <v>N/A</v>
      </c>
      <c r="AO159" s="6" t="str">
        <f>IF(AO$10="x",IF( SUMPRODUCT( (Data!$A$2:$A$998=$A159)*(Data!$B$2:$B$998=$B159)*(Data!$C$2:$C$998=$B$1)*(Data!$D$2:$D$998=AO$9)*( (Data!$I$2:$I$998=$B$2)+(Data!$I$2:$I$998=$B$3)+(Data!$I$2:$I$998=$B$4) )*(Data!$J$2:$J$998&lt;=$B$5)*(Data!$J$2:$J$998&gt;=$B$6)*(Data!$G$2:$G$998) )=0,"N/A",SUMPRODUCT( (Data!$A$2:$A$998=$A159)*(Data!$B$2:$B$998=$B159)*(Data!$C$2:$C$998=$B$1)*(Data!$D$2:$D$998=AO$9)*( (Data!$I$2:$I$998=$B$2)+(Data!$I$2:$I$998=$B$3)+(Data!$I$2:$I$998=$B$4) )*(Data!$J$2:$J$998&lt;=$B$5)*(Data!$J$2:$J$998&gt;=$B$6)*(Data!$G$2:$G$998&lt;=AO$11) ) ),"N/A")</f>
        <v>N/A</v>
      </c>
      <c r="AP159" s="6" t="str">
        <f>IF(AP$10="x",IF( SUMPRODUCT( (Data!$A$2:$A$998=$A159)*(Data!$B$2:$B$998=$B159)*(Data!$C$2:$C$998=$B$1)*(Data!$D$2:$D$998=AP$9)*( (Data!$I$2:$I$998=$B$2)+(Data!$I$2:$I$998=$B$3)+(Data!$I$2:$I$998=$B$4) )*(Data!$J$2:$J$998&lt;=$B$5)*(Data!$J$2:$J$998&gt;=$B$6)*(Data!$G$2:$G$998) )=0,"N/A",SUMPRODUCT( (Data!$A$2:$A$998=$A159)*(Data!$B$2:$B$998=$B159)*(Data!$C$2:$C$998=$B$1)*(Data!$D$2:$D$998=AP$9)*( (Data!$I$2:$I$998=$B$2)+(Data!$I$2:$I$998=$B$3)+(Data!$I$2:$I$998=$B$4) )*(Data!$J$2:$J$998&lt;=$B$5)*(Data!$J$2:$J$998&gt;=$B$6)*(Data!$G$2:$G$998&lt;=AP$11) ) ),"N/A")</f>
        <v>N/A</v>
      </c>
      <c r="AQ159" s="6" t="str">
        <f>IF(AQ$10="x",IF( SUMPRODUCT( (Data!$A$2:$A$998=$A159)*(Data!$B$2:$B$998=$B159)*(Data!$C$2:$C$998=$B$1)*(Data!$D$2:$D$998=AQ$9)*( (Data!$I$2:$I$998=$B$2)+(Data!$I$2:$I$998=$B$3)+(Data!$I$2:$I$998=$B$4) )*(Data!$J$2:$J$998&lt;=$B$5)*(Data!$J$2:$J$998&gt;=$B$6)*(Data!$G$2:$G$998) )=0,"N/A",SUMPRODUCT( (Data!$A$2:$A$998=$A159)*(Data!$B$2:$B$998=$B159)*(Data!$C$2:$C$998=$B$1)*(Data!$D$2:$D$998=AQ$9)*( (Data!$I$2:$I$998=$B$2)+(Data!$I$2:$I$998=$B$3)+(Data!$I$2:$I$998=$B$4) )*(Data!$J$2:$J$998&lt;=$B$5)*(Data!$J$2:$J$998&gt;=$B$6)*(Data!$G$2:$G$998&lt;=AQ$11) ) ),"N/A")</f>
        <v>N/A</v>
      </c>
      <c r="AR159" s="6" t="str">
        <f>IF(AR$10="x",IF( SUMPRODUCT( (Data!$A$2:$A$998=$A159)*(Data!$B$2:$B$998=$B159)*(Data!$C$2:$C$998=$B$1)*(Data!$D$2:$D$998=AR$9)*( (Data!$I$2:$I$998=$B$2)+(Data!$I$2:$I$998=$B$3)+(Data!$I$2:$I$998=$B$4) )*(Data!$J$2:$J$998&lt;=$B$5)*(Data!$J$2:$J$998&gt;=$B$6)*(Data!$G$2:$G$998) )=0,"N/A",SUMPRODUCT( (Data!$A$2:$A$998=$A159)*(Data!$B$2:$B$998=$B159)*(Data!$C$2:$C$998=$B$1)*(Data!$D$2:$D$998=AR$9)*( (Data!$I$2:$I$998=$B$2)+(Data!$I$2:$I$998=$B$3)+(Data!$I$2:$I$998=$B$4) )*(Data!$J$2:$J$998&lt;=$B$5)*(Data!$J$2:$J$998&gt;=$B$6)*(Data!$G$2:$G$998&lt;=AR$11) ) ),"N/A")</f>
        <v>N/A</v>
      </c>
      <c r="AS159" s="6" t="str">
        <f>IF(AS$10="x",IF( SUMPRODUCT( (Data!$A$2:$A$998=$A159)*(Data!$B$2:$B$998=$B159)*(Data!$C$2:$C$998=$B$1)*(Data!$D$2:$D$998=AS$9)*( (Data!$I$2:$I$998=$B$2)+(Data!$I$2:$I$998=$B$3)+(Data!$I$2:$I$998=$B$4) )*(Data!$J$2:$J$998&lt;=$B$5)*(Data!$J$2:$J$998&gt;=$B$6)*(Data!$G$2:$G$998) )=0,"N/A",SUMPRODUCT( (Data!$A$2:$A$998=$A159)*(Data!$B$2:$B$998=$B159)*(Data!$C$2:$C$998=$B$1)*(Data!$D$2:$D$998=AS$9)*( (Data!$I$2:$I$998=$B$2)+(Data!$I$2:$I$998=$B$3)+(Data!$I$2:$I$998=$B$4) )*(Data!$J$2:$J$998&lt;=$B$5)*(Data!$J$2:$J$998&gt;=$B$6)*(Data!$G$2:$G$998&lt;=AS$11) ) ),"N/A")</f>
        <v>N/A</v>
      </c>
      <c r="AT159" s="6" t="str">
        <f t="shared" si="147"/>
        <v>N/A</v>
      </c>
      <c r="AX159" s="6" t="str">
        <f t="shared" si="153"/>
        <v>N/A</v>
      </c>
      <c r="AY159" s="6" t="str">
        <f t="shared" si="202"/>
        <v>N/A</v>
      </c>
      <c r="AZ159" s="6" t="str">
        <f t="shared" si="203"/>
        <v>N/A</v>
      </c>
      <c r="BA159" s="6" t="str">
        <f t="shared" si="204"/>
        <v>N/A</v>
      </c>
      <c r="BB159" s="6" t="str">
        <f t="shared" si="157"/>
        <v>N/A</v>
      </c>
      <c r="BC159" s="6" t="str">
        <f t="shared" si="158"/>
        <v>N/A</v>
      </c>
      <c r="BD159" s="6" t="str">
        <f t="shared" si="159"/>
        <v>N/A</v>
      </c>
      <c r="BE159" s="6" t="str">
        <f t="shared" si="160"/>
        <v>N/A</v>
      </c>
      <c r="BF159" s="6" t="str">
        <f t="shared" si="161"/>
        <v>N/A</v>
      </c>
      <c r="BG159" s="6" t="str">
        <f t="shared" si="162"/>
        <v>N/A</v>
      </c>
      <c r="BH159" s="6" t="str">
        <f t="shared" si="163"/>
        <v>N/A</v>
      </c>
      <c r="BI159" s="6" t="str">
        <f t="shared" si="164"/>
        <v>N/A</v>
      </c>
      <c r="BJ159" s="6" t="str">
        <f t="shared" si="165"/>
        <v>N/A</v>
      </c>
      <c r="BK159" s="6" t="str">
        <f t="shared" si="166"/>
        <v>N/A</v>
      </c>
      <c r="BL159" s="6" t="str">
        <f t="shared" si="167"/>
        <v>N/A</v>
      </c>
      <c r="BM159" s="6" t="str">
        <f t="shared" si="168"/>
        <v>N/A</v>
      </c>
      <c r="BN159" s="6" t="str">
        <f t="shared" si="169"/>
        <v>N/A</v>
      </c>
      <c r="BO159" s="6" t="str">
        <f t="shared" si="170"/>
        <v>N/A</v>
      </c>
      <c r="BP159" s="6" t="str">
        <f t="shared" si="171"/>
        <v>N/A</v>
      </c>
      <c r="BQ159" s="6" t="str">
        <f t="shared" si="148"/>
        <v>N/A</v>
      </c>
      <c r="BU159" s="6" t="str">
        <f>IF(BU$10="x",IF( SUMPRODUCT( (Data!$A$2:$A$998=$A159)*(Data!$B$2:$B$998=$B159)*(Data!$C$2:$C$998=$B$1)*(Data!$D$2:$D$998=BU$9)*( (Data!$I$2:$I$998=$B$2)+(Data!$I$2:$I$998=$B$3)+(Data!$I$2:$I$998=$B$4) )*(Data!$J$2:$J$998&lt;=$B$5)*(Data!$J$2:$J$998&gt;=$B$6)*(Data!$F$2:$F$998) )=0,"N/A",SUMPRODUCT( (Data!$A$2:$A$998=$A159)*(Data!$B$2:$B$998=$B159)*(Data!$C$2:$C$998=$B$1)*(Data!$D$2:$D$998=BU$9)*( (Data!$I$2:$I$998=$B$2)+(Data!$I$2:$I$998=$B$3)+(Data!$I$2:$I$998=$B$4) )*(Data!$J$2:$J$998&lt;=$B$5)*(Data!$J$2:$J$998&gt;=$B$6)*(Data!$F$2:$F$998&gt;=BU$11) ) ),"N/A")</f>
        <v>N/A</v>
      </c>
      <c r="BV159" s="6" t="str">
        <f>IF(BV$10="x",IF( SUMPRODUCT( (Data!$A$2:$A$998=$A159)*(Data!$B$2:$B$998=$B159)*(Data!$C$2:$C$998=$B$1)*(Data!$D$2:$D$998=BV$9)*( (Data!$I$2:$I$998=$B$2)+(Data!$I$2:$I$998=$B$3)+(Data!$I$2:$I$998=$B$4) )*(Data!$J$2:$J$998&lt;=$B$5)*(Data!$J$2:$J$998&gt;=$B$6)*(Data!$F$2:$F$998) )=0,"N/A",SUMPRODUCT( (Data!$A$2:$A$998=$A159)*(Data!$B$2:$B$998=$B159)*(Data!$C$2:$C$998=$B$1)*(Data!$D$2:$D$998=BV$9)*( (Data!$I$2:$I$998=$B$2)+(Data!$I$2:$I$998=$B$3)+(Data!$I$2:$I$998=$B$4) )*(Data!$J$2:$J$998&lt;=$B$5)*(Data!$J$2:$J$998&gt;=$B$6)*(Data!$F$2:$F$998&gt;=BV$11) ) ),"N/A")</f>
        <v>N/A</v>
      </c>
      <c r="BW159" s="6" t="str">
        <f>IF(BW$10="x",IF( SUMPRODUCT( (Data!$A$2:$A$998=$A159)*(Data!$B$2:$B$998=$B159)*(Data!$C$2:$C$998=$B$1)*(Data!$D$2:$D$998=BW$9)*( (Data!$I$2:$I$998=$B$2)+(Data!$I$2:$I$998=$B$3)+(Data!$I$2:$I$998=$B$4) )*(Data!$J$2:$J$998&lt;=$B$5)*(Data!$J$2:$J$998&gt;=$B$6)*(Data!$F$2:$F$998) )=0,"N/A",SUMPRODUCT( (Data!$A$2:$A$998=$A159)*(Data!$B$2:$B$998=$B159)*(Data!$C$2:$C$998=$B$1)*(Data!$D$2:$D$998=BW$9)*( (Data!$I$2:$I$998=$B$2)+(Data!$I$2:$I$998=$B$3)+(Data!$I$2:$I$998=$B$4) )*(Data!$J$2:$J$998&lt;=$B$5)*(Data!$J$2:$J$998&gt;=$B$6)*(Data!$F$2:$F$998&gt;=BW$11) ) ),"N/A")</f>
        <v>N/A</v>
      </c>
      <c r="BX159" s="6" t="str">
        <f>IF(BX$10="x",IF( SUMPRODUCT( (Data!$A$2:$A$998=$A159)*(Data!$B$2:$B$998=$B159)*(Data!$C$2:$C$998=$B$1)*(Data!$D$2:$D$998=BX$9)*( (Data!$I$2:$I$998=$B$2)+(Data!$I$2:$I$998=$B$3)+(Data!$I$2:$I$998=$B$4) )*(Data!$J$2:$J$998&lt;=$B$5)*(Data!$J$2:$J$998&gt;=$B$6)*(Data!$F$2:$F$998) )=0,"N/A",SUMPRODUCT( (Data!$A$2:$A$998=$A159)*(Data!$B$2:$B$998=$B159)*(Data!$C$2:$C$998=$B$1)*(Data!$D$2:$D$998=BX$9)*( (Data!$I$2:$I$998=$B$2)+(Data!$I$2:$I$998=$B$3)+(Data!$I$2:$I$998=$B$4) )*(Data!$J$2:$J$998&lt;=$B$5)*(Data!$J$2:$J$998&gt;=$B$6)*(Data!$F$2:$F$998&gt;=BX$11) ) ),"N/A")</f>
        <v>N/A</v>
      </c>
      <c r="BY159" s="6" t="str">
        <f>IF(BY$10="x",IF( SUMPRODUCT( (Data!$A$2:$A$998=$A159)*(Data!$B$2:$B$998=$B159)*(Data!$C$2:$C$998=$B$1)*(Data!$D$2:$D$998=BY$9)*( (Data!$I$2:$I$998=$B$2)+(Data!$I$2:$I$998=$B$3)+(Data!$I$2:$I$998=$B$4) )*(Data!$J$2:$J$998&lt;=$B$5)*(Data!$J$2:$J$998&gt;=$B$6)*(Data!$F$2:$F$998) )=0,"N/A",SUMPRODUCT( (Data!$A$2:$A$998=$A159)*(Data!$B$2:$B$998=$B159)*(Data!$C$2:$C$998=$B$1)*(Data!$D$2:$D$998=BY$9)*( (Data!$I$2:$I$998=$B$2)+(Data!$I$2:$I$998=$B$3)+(Data!$I$2:$I$998=$B$4) )*(Data!$J$2:$J$998&lt;=$B$5)*(Data!$J$2:$J$998&gt;=$B$6)*(Data!$F$2:$F$998&gt;=BY$11) ) ),"N/A")</f>
        <v>N/A</v>
      </c>
      <c r="BZ159" s="6" t="str">
        <f>IF(BZ$10="x",IF( SUMPRODUCT( (Data!$A$2:$A$998=$A159)*(Data!$B$2:$B$998=$B159)*(Data!$C$2:$C$998=$B$1)*(Data!$D$2:$D$998=BZ$9)*( (Data!$I$2:$I$998=$B$2)+(Data!$I$2:$I$998=$B$3)+(Data!$I$2:$I$998=$B$4) )*(Data!$J$2:$J$998&lt;=$B$5)*(Data!$J$2:$J$998&gt;=$B$6)*(Data!$F$2:$F$998) )=0,"N/A",SUMPRODUCT( (Data!$A$2:$A$998=$A159)*(Data!$B$2:$B$998=$B159)*(Data!$C$2:$C$998=$B$1)*(Data!$D$2:$D$998=BZ$9)*( (Data!$I$2:$I$998=$B$2)+(Data!$I$2:$I$998=$B$3)+(Data!$I$2:$I$998=$B$4) )*(Data!$J$2:$J$998&lt;=$B$5)*(Data!$J$2:$J$998&gt;=$B$6)*(Data!$F$2:$F$998&gt;=BZ$11) ) ),"N/A")</f>
        <v>N/A</v>
      </c>
      <c r="CA159" s="6" t="str">
        <f>IF(CA$10="x",IF( SUMPRODUCT( (Data!$A$2:$A$998=$A159)*(Data!$B$2:$B$998=$B159)*(Data!$C$2:$C$998=$B$1)*(Data!$D$2:$D$998=CA$9)*( (Data!$I$2:$I$998=$B$2)+(Data!$I$2:$I$998=$B$3)+(Data!$I$2:$I$998=$B$4) )*(Data!$J$2:$J$998&lt;=$B$5)*(Data!$J$2:$J$998&gt;=$B$6)*(Data!$F$2:$F$998) )=0,"N/A",SUMPRODUCT( (Data!$A$2:$A$998=$A159)*(Data!$B$2:$B$998=$B159)*(Data!$C$2:$C$998=$B$1)*(Data!$D$2:$D$998=CA$9)*( (Data!$I$2:$I$998=$B$2)+(Data!$I$2:$I$998=$B$3)+(Data!$I$2:$I$998=$B$4) )*(Data!$J$2:$J$998&lt;=$B$5)*(Data!$J$2:$J$998&gt;=$B$6)*(Data!$F$2:$F$998&gt;=CA$11) ) ),"N/A")</f>
        <v>N/A</v>
      </c>
      <c r="CB159" s="6" t="str">
        <f>IF(CB$10="x",IF( SUMPRODUCT( (Data!$A$2:$A$998=$A159)*(Data!$B$2:$B$998=$B159)*(Data!$C$2:$C$998=$B$1)*(Data!$D$2:$D$998=CB$9)*( (Data!$I$2:$I$998=$B$2)+(Data!$I$2:$I$998=$B$3)+(Data!$I$2:$I$998=$B$4) )*(Data!$J$2:$J$998&lt;=$B$5)*(Data!$J$2:$J$998&gt;=$B$6)*(Data!$F$2:$F$998) )=0,"N/A",SUMPRODUCT( (Data!$A$2:$A$998=$A159)*(Data!$B$2:$B$998=$B159)*(Data!$C$2:$C$998=$B$1)*(Data!$D$2:$D$998=CB$9)*( (Data!$I$2:$I$998=$B$2)+(Data!$I$2:$I$998=$B$3)+(Data!$I$2:$I$998=$B$4) )*(Data!$J$2:$J$998&lt;=$B$5)*(Data!$J$2:$J$998&gt;=$B$6)*(Data!$F$2:$F$998&gt;=CB$11) ) ),"N/A")</f>
        <v>N/A</v>
      </c>
      <c r="CC159" s="6" t="str">
        <f>IF(CC$10="x",IF( SUMPRODUCT( (Data!$A$2:$A$998=$A159)*(Data!$B$2:$B$998=$B159)*(Data!$C$2:$C$998=$B$1)*(Data!$D$2:$D$998=CC$9)*( (Data!$I$2:$I$998=$B$2)+(Data!$I$2:$I$998=$B$3)+(Data!$I$2:$I$998=$B$4) )*(Data!$J$2:$J$998&lt;=$B$5)*(Data!$J$2:$J$998&gt;=$B$6)*(Data!$F$2:$F$998) )=0,"N/A",SUMPRODUCT( (Data!$A$2:$A$998=$A159)*(Data!$B$2:$B$998=$B159)*(Data!$C$2:$C$998=$B$1)*(Data!$D$2:$D$998=CC$9)*( (Data!$I$2:$I$998=$B$2)+(Data!$I$2:$I$998=$B$3)+(Data!$I$2:$I$998=$B$4) )*(Data!$J$2:$J$998&lt;=$B$5)*(Data!$J$2:$J$998&gt;=$B$6)*(Data!$F$2:$F$998&gt;=CC$11) ) ),"N/A")</f>
        <v>N/A</v>
      </c>
      <c r="CD159" s="6" t="str">
        <f>IF(CD$10="x",IF( SUMPRODUCT( (Data!$A$2:$A$998=$A159)*(Data!$B$2:$B$998=$B159)*(Data!$C$2:$C$998=$B$1)*(Data!$D$2:$D$998=CD$9)*( (Data!$I$2:$I$998=$B$2)+(Data!$I$2:$I$998=$B$3)+(Data!$I$2:$I$998=$B$4) )*(Data!$J$2:$J$998&lt;=$B$5)*(Data!$J$2:$J$998&gt;=$B$6)*(Data!$F$2:$F$998) )=0,"N/A",SUMPRODUCT( (Data!$A$2:$A$998=$A159)*(Data!$B$2:$B$998=$B159)*(Data!$C$2:$C$998=$B$1)*(Data!$D$2:$D$998=CD$9)*( (Data!$I$2:$I$998=$B$2)+(Data!$I$2:$I$998=$B$3)+(Data!$I$2:$I$998=$B$4) )*(Data!$J$2:$J$998&lt;=$B$5)*(Data!$J$2:$J$998&gt;=$B$6)*(Data!$F$2:$F$998&gt;=CD$11) ) ),"N/A")</f>
        <v>N/A</v>
      </c>
      <c r="CE159" s="6" t="str">
        <f>IF(CE$10="x",IF( SUMPRODUCT( (Data!$A$2:$A$998=$A159)*(Data!$B$2:$B$998=$B159)*(Data!$C$2:$C$998=$B$1)*(Data!$D$2:$D$998=CE$9)*( (Data!$I$2:$I$998=$B$2)+(Data!$I$2:$I$998=$B$3)+(Data!$I$2:$I$998=$B$4) )*(Data!$J$2:$J$998&lt;=$B$5)*(Data!$J$2:$J$998&gt;=$B$6)*(Data!$F$2:$F$998) )=0,"N/A",SUMPRODUCT( (Data!$A$2:$A$998=$A159)*(Data!$B$2:$B$998=$B159)*(Data!$C$2:$C$998=$B$1)*(Data!$D$2:$D$998=CE$9)*( (Data!$I$2:$I$998=$B$2)+(Data!$I$2:$I$998=$B$3)+(Data!$I$2:$I$998=$B$4) )*(Data!$J$2:$J$998&lt;=$B$5)*(Data!$J$2:$J$998&gt;=$B$6)*(Data!$F$2:$F$998&gt;=CE$11) ) ),"N/A")</f>
        <v>N/A</v>
      </c>
      <c r="CF159" s="6" t="str">
        <f>IF(CF$10="x",IF( SUMPRODUCT( (Data!$A$2:$A$998=$A159)*(Data!$B$2:$B$998=$B159)*(Data!$C$2:$C$998=$B$1)*(Data!$D$2:$D$998=CF$9)*( (Data!$I$2:$I$998=$B$2)+(Data!$I$2:$I$998=$B$3)+(Data!$I$2:$I$998=$B$4) )*(Data!$J$2:$J$998&lt;=$B$5)*(Data!$J$2:$J$998&gt;=$B$6)*(Data!$F$2:$F$998) )=0,"N/A",SUMPRODUCT( (Data!$A$2:$A$998=$A159)*(Data!$B$2:$B$998=$B159)*(Data!$C$2:$C$998=$B$1)*(Data!$D$2:$D$998=CF$9)*( (Data!$I$2:$I$998=$B$2)+(Data!$I$2:$I$998=$B$3)+(Data!$I$2:$I$998=$B$4) )*(Data!$J$2:$J$998&lt;=$B$5)*(Data!$J$2:$J$998&gt;=$B$6)*(Data!$F$2:$F$998&gt;=CF$11) ) ),"N/A")</f>
        <v>N/A</v>
      </c>
      <c r="CG159" s="6" t="str">
        <f>IF(CG$10="x",IF( SUMPRODUCT( (Data!$A$2:$A$998=$A159)*(Data!$B$2:$B$998=$B159)*(Data!$C$2:$C$998=$B$1)*(Data!$D$2:$D$998=CG$9)*( (Data!$I$2:$I$998=$B$2)+(Data!$I$2:$I$998=$B$3)+(Data!$I$2:$I$998=$B$4) )*(Data!$J$2:$J$998&lt;=$B$5)*(Data!$J$2:$J$998&gt;=$B$6)*(Data!$F$2:$F$998) )=0,"N/A",SUMPRODUCT( (Data!$A$2:$A$998=$A159)*(Data!$B$2:$B$998=$B159)*(Data!$C$2:$C$998=$B$1)*(Data!$D$2:$D$998=CG$9)*( (Data!$I$2:$I$998=$B$2)+(Data!$I$2:$I$998=$B$3)+(Data!$I$2:$I$998=$B$4) )*(Data!$J$2:$J$998&lt;=$B$5)*(Data!$J$2:$J$998&gt;=$B$6)*(Data!$F$2:$F$998&gt;=CG$11) ) ),"N/A")</f>
        <v>N/A</v>
      </c>
      <c r="CH159" s="6" t="str">
        <f>IF(CH$10="x",IF( SUMPRODUCT( (Data!$A$2:$A$998=$A159)*(Data!$B$2:$B$998=$B159)*(Data!$C$2:$C$998=$B$1)*(Data!$D$2:$D$998=CH$9)*( (Data!$I$2:$I$998=$B$2)+(Data!$I$2:$I$998=$B$3)+(Data!$I$2:$I$998=$B$4) )*(Data!$J$2:$J$998&lt;=$B$5)*(Data!$J$2:$J$998&gt;=$B$6)*(Data!$F$2:$F$998) )=0,"N/A",SUMPRODUCT( (Data!$A$2:$A$998=$A159)*(Data!$B$2:$B$998=$B159)*(Data!$C$2:$C$998=$B$1)*(Data!$D$2:$D$998=CH$9)*( (Data!$I$2:$I$998=$B$2)+(Data!$I$2:$I$998=$B$3)+(Data!$I$2:$I$998=$B$4) )*(Data!$J$2:$J$998&lt;=$B$5)*(Data!$J$2:$J$998&gt;=$B$6)*(Data!$F$2:$F$998&gt;=CH$11) ) ),"N/A")</f>
        <v>N/A</v>
      </c>
      <c r="CI159" s="6" t="str">
        <f>IF(CI$10="x",IF( SUMPRODUCT( (Data!$A$2:$A$998=$A159)*(Data!$B$2:$B$998=$B159)*(Data!$C$2:$C$998=$B$1)*(Data!$D$2:$D$998=CI$9)*( (Data!$I$2:$I$998=$B$2)+(Data!$I$2:$I$998=$B$3)+(Data!$I$2:$I$998=$B$4) )*(Data!$J$2:$J$998&lt;=$B$5)*(Data!$J$2:$J$998&gt;=$B$6)*(Data!$F$2:$F$998) )=0,"N/A",SUMPRODUCT( (Data!$A$2:$A$998=$A159)*(Data!$B$2:$B$998=$B159)*(Data!$C$2:$C$998=$B$1)*(Data!$D$2:$D$998=CI$9)*( (Data!$I$2:$I$998=$B$2)+(Data!$I$2:$I$998=$B$3)+(Data!$I$2:$I$998=$B$4) )*(Data!$J$2:$J$998&lt;=$B$5)*(Data!$J$2:$J$998&gt;=$B$6)*(Data!$F$2:$F$998&gt;=CI$11) ) ),"N/A")</f>
        <v>N/A</v>
      </c>
      <c r="CJ159" s="6" t="str">
        <f>IF(CJ$10="x",IF( SUMPRODUCT( (Data!$A$2:$A$998=$A159)*(Data!$B$2:$B$998=$B159)*(Data!$C$2:$C$998=$B$1)*(Data!$D$2:$D$998=CJ$9)*( (Data!$I$2:$I$998=$B$2)+(Data!$I$2:$I$998=$B$3)+(Data!$I$2:$I$998=$B$4) )*(Data!$J$2:$J$998&lt;=$B$5)*(Data!$J$2:$J$998&gt;=$B$6)*(Data!$F$2:$F$998) )=0,"N/A",SUMPRODUCT( (Data!$A$2:$A$998=$A159)*(Data!$B$2:$B$998=$B159)*(Data!$C$2:$C$998=$B$1)*(Data!$D$2:$D$998=CJ$9)*( (Data!$I$2:$I$998=$B$2)+(Data!$I$2:$I$998=$B$3)+(Data!$I$2:$I$998=$B$4) )*(Data!$J$2:$J$998&lt;=$B$5)*(Data!$J$2:$J$998&gt;=$B$6)*(Data!$F$2:$F$998&gt;=CJ$11) ) ),"N/A")</f>
        <v>N/A</v>
      </c>
      <c r="CK159" s="6" t="str">
        <f>IF(CK$10="x",IF( SUMPRODUCT( (Data!$A$2:$A$998=$A159)*(Data!$B$2:$B$998=$B159)*(Data!$C$2:$C$998=$B$1)*(Data!$D$2:$D$998=CK$9)*( (Data!$I$2:$I$998=$B$2)+(Data!$I$2:$I$998=$B$3)+(Data!$I$2:$I$998=$B$4) )*(Data!$J$2:$J$998&lt;=$B$5)*(Data!$J$2:$J$998&gt;=$B$6)*(Data!$F$2:$F$998) )=0,"N/A",SUMPRODUCT( (Data!$A$2:$A$998=$A159)*(Data!$B$2:$B$998=$B159)*(Data!$C$2:$C$998=$B$1)*(Data!$D$2:$D$998=CK$9)*( (Data!$I$2:$I$998=$B$2)+(Data!$I$2:$I$998=$B$3)+(Data!$I$2:$I$998=$B$4) )*(Data!$J$2:$J$998&lt;=$B$5)*(Data!$J$2:$J$998&gt;=$B$6)*(Data!$F$2:$F$998&gt;=CK$11) ) ),"N/A")</f>
        <v>N/A</v>
      </c>
      <c r="CL159" s="6" t="str">
        <f>IF(CL$10="x",IF( SUMPRODUCT( (Data!$A$2:$A$998=$A159)*(Data!$B$2:$B$998=$B159)*(Data!$C$2:$C$998=$B$1)*(Data!$D$2:$D$998=CL$9)*( (Data!$I$2:$I$998=$B$2)+(Data!$I$2:$I$998=$B$3)+(Data!$I$2:$I$998=$B$4) )*(Data!$J$2:$J$998&lt;=$B$5)*(Data!$J$2:$J$998&gt;=$B$6)*(Data!$F$2:$F$998) )=0,"N/A",SUMPRODUCT( (Data!$A$2:$A$998=$A159)*(Data!$B$2:$B$998=$B159)*(Data!$C$2:$C$998=$B$1)*(Data!$D$2:$D$998=CL$9)*( (Data!$I$2:$I$998=$B$2)+(Data!$I$2:$I$998=$B$3)+(Data!$I$2:$I$998=$B$4) )*(Data!$J$2:$J$998&lt;=$B$5)*(Data!$J$2:$J$998&gt;=$B$6)*(Data!$F$2:$F$998&gt;=CL$11) ) ),"N/A")</f>
        <v>N/A</v>
      </c>
      <c r="CM159" s="6" t="str">
        <f>IF(CM$10="x",IF( SUMPRODUCT( (Data!$A$2:$A$998=$A159)*(Data!$B$2:$B$998=$B159)*(Data!$C$2:$C$998=$B$1)*(Data!$D$2:$D$998=CM$9)*( (Data!$I$2:$I$998=$B$2)+(Data!$I$2:$I$998=$B$3)+(Data!$I$2:$I$998=$B$4) )*(Data!$J$2:$J$998&lt;=$B$5)*(Data!$J$2:$J$998&gt;=$B$6)*(Data!$F$2:$F$998) )=0,"N/A",SUMPRODUCT( (Data!$A$2:$A$998=$A159)*(Data!$B$2:$B$998=$B159)*(Data!$C$2:$C$998=$B$1)*(Data!$D$2:$D$998=CM$9)*( (Data!$I$2:$I$998=$B$2)+(Data!$I$2:$I$998=$B$3)+(Data!$I$2:$I$998=$B$4) )*(Data!$J$2:$J$998&lt;=$B$5)*(Data!$J$2:$J$998&gt;=$B$6)*(Data!$F$2:$F$998&gt;=CM$11) ) ),"N/A")</f>
        <v>N/A</v>
      </c>
      <c r="CN159" s="6" t="str">
        <f t="shared" si="149"/>
        <v>N/A</v>
      </c>
      <c r="CR159" s="6" t="str">
        <f>IF(CR$10="x",IF( SUMPRODUCT( (Data!$A$2:$A$998=$A159)*(Data!$B$2:$B$998=$B159)*(Data!$C$2:$C$998=$B$1)*(Data!$D$2:$D$998=CR$9)*( (Data!$I$2:$I$998=$B$2)+(Data!$I$2:$I$998=$B$3)+(Data!$I$2:$I$998=$B$4) )*(Data!$J$2:$J$998&lt;=$B$5)*(Data!$J$2:$J$998&gt;=$B$6)*(Data!$H$2:$H$998) )=0,"N/A",SUMPRODUCT( (Data!$A$2:$A$998=$A159)*(Data!$B$2:$B$998=$B159)*(Data!$C$2:$C$998=$B$1)*(Data!$D$2:$D$998=CR$9)*( (Data!$I$2:$I$998=$B$2)+(Data!$I$2:$I$998=$B$3)+(Data!$I$2:$I$998=$B$4) )*(Data!$J$2:$J$998&lt;=$B$5)*(Data!$J$2:$J$998&gt;=$B$6)*(Data!$H$2:$H$998&lt;=CR$11) ) ),"N/A")</f>
        <v>N/A</v>
      </c>
      <c r="CS159" s="6" t="str">
        <f>IF(CS$10="x",IF( SUMPRODUCT( (Data!$A$2:$A$998=$A159)*(Data!$B$2:$B$998=$B159)*(Data!$C$2:$C$998=$B$1)*(Data!$D$2:$D$998=CS$9)*( (Data!$I$2:$I$998=$B$2)+(Data!$I$2:$I$998=$B$3)+(Data!$I$2:$I$998=$B$4) )*(Data!$J$2:$J$998&lt;=$B$5)*(Data!$J$2:$J$998&gt;=$B$6)*(Data!$H$2:$H$998) )=0,"N/A",SUMPRODUCT( (Data!$A$2:$A$998=$A159)*(Data!$B$2:$B$998=$B159)*(Data!$C$2:$C$998=$B$1)*(Data!$D$2:$D$998=CS$9)*( (Data!$I$2:$I$998=$B$2)+(Data!$I$2:$I$998=$B$3)+(Data!$I$2:$I$998=$B$4) )*(Data!$J$2:$J$998&lt;=$B$5)*(Data!$J$2:$J$998&gt;=$B$6)*(Data!$H$2:$H$998&lt;=CS$11) ) ),"N/A")</f>
        <v>N/A</v>
      </c>
      <c r="CT159" s="6" t="str">
        <f>IF(CT$10="x",IF( SUMPRODUCT( (Data!$A$2:$A$998=$A159)*(Data!$B$2:$B$998=$B159)*(Data!$C$2:$C$998=$B$1)*(Data!$D$2:$D$998=CT$9)*( (Data!$I$2:$I$998=$B$2)+(Data!$I$2:$I$998=$B$3)+(Data!$I$2:$I$998=$B$4) )*(Data!$J$2:$J$998&lt;=$B$5)*(Data!$J$2:$J$998&gt;=$B$6)*(Data!$H$2:$H$998) )=0,"N/A",SUMPRODUCT( (Data!$A$2:$A$998=$A159)*(Data!$B$2:$B$998=$B159)*(Data!$C$2:$C$998=$B$1)*(Data!$D$2:$D$998=CT$9)*( (Data!$I$2:$I$998=$B$2)+(Data!$I$2:$I$998=$B$3)+(Data!$I$2:$I$998=$B$4) )*(Data!$J$2:$J$998&lt;=$B$5)*(Data!$J$2:$J$998&gt;=$B$6)*(Data!$H$2:$H$998&lt;=CT$11) ) ),"N/A")</f>
        <v>N/A</v>
      </c>
      <c r="CU159" s="6" t="str">
        <f>IF(CU$10="x",IF( SUMPRODUCT( (Data!$A$2:$A$998=$A159)*(Data!$B$2:$B$998=$B159)*(Data!$C$2:$C$998=$B$1)*(Data!$D$2:$D$998=CU$9)*( (Data!$I$2:$I$998=$B$2)+(Data!$I$2:$I$998=$B$3)+(Data!$I$2:$I$998=$B$4) )*(Data!$J$2:$J$998&lt;=$B$5)*(Data!$J$2:$J$998&gt;=$B$6)*(Data!$H$2:$H$998) )=0,"N/A",SUMPRODUCT( (Data!$A$2:$A$998=$A159)*(Data!$B$2:$B$998=$B159)*(Data!$C$2:$C$998=$B$1)*(Data!$D$2:$D$998=CU$9)*( (Data!$I$2:$I$998=$B$2)+(Data!$I$2:$I$998=$B$3)+(Data!$I$2:$I$998=$B$4) )*(Data!$J$2:$J$998&lt;=$B$5)*(Data!$J$2:$J$998&gt;=$B$6)*(Data!$H$2:$H$998&lt;=CU$11) ) ),"N/A")</f>
        <v>N/A</v>
      </c>
      <c r="CV159" s="6" t="str">
        <f>IF(CV$10="x",IF( SUMPRODUCT( (Data!$A$2:$A$998=$A159)*(Data!$B$2:$B$998=$B159)*(Data!$C$2:$C$998=$B$1)*(Data!$D$2:$D$998=CV$9)*( (Data!$I$2:$I$998=$B$2)+(Data!$I$2:$I$998=$B$3)+(Data!$I$2:$I$998=$B$4) )*(Data!$J$2:$J$998&lt;=$B$5)*(Data!$J$2:$J$998&gt;=$B$6)*(Data!$H$2:$H$998) )=0,"N/A",SUMPRODUCT( (Data!$A$2:$A$998=$A159)*(Data!$B$2:$B$998=$B159)*(Data!$C$2:$C$998=$B$1)*(Data!$D$2:$D$998=CV$9)*( (Data!$I$2:$I$998=$B$2)+(Data!$I$2:$I$998=$B$3)+(Data!$I$2:$I$998=$B$4) )*(Data!$J$2:$J$998&lt;=$B$5)*(Data!$J$2:$J$998&gt;=$B$6)*(Data!$H$2:$H$998&lt;=CV$11) ) ),"N/A")</f>
        <v>N/A</v>
      </c>
      <c r="CW159" s="6" t="str">
        <f>IF(CW$10="x",IF( SUMPRODUCT( (Data!$A$2:$A$998=$A159)*(Data!$B$2:$B$998=$B159)*(Data!$C$2:$C$998=$B$1)*(Data!$D$2:$D$998=CW$9)*( (Data!$I$2:$I$998=$B$2)+(Data!$I$2:$I$998=$B$3)+(Data!$I$2:$I$998=$B$4) )*(Data!$J$2:$J$998&lt;=$B$5)*(Data!$J$2:$J$998&gt;=$B$6)*(Data!$H$2:$H$998) )=0,"N/A",SUMPRODUCT( (Data!$A$2:$A$998=$A159)*(Data!$B$2:$B$998=$B159)*(Data!$C$2:$C$998=$B$1)*(Data!$D$2:$D$998=CW$9)*( (Data!$I$2:$I$998=$B$2)+(Data!$I$2:$I$998=$B$3)+(Data!$I$2:$I$998=$B$4) )*(Data!$J$2:$J$998&lt;=$B$5)*(Data!$J$2:$J$998&gt;=$B$6)*(Data!$H$2:$H$998&lt;=CW$11) ) ),"N/A")</f>
        <v>N/A</v>
      </c>
      <c r="CX159" s="6" t="str">
        <f>IF(CX$10="x",IF( SUMPRODUCT( (Data!$A$2:$A$998=$A159)*(Data!$B$2:$B$998=$B159)*(Data!$C$2:$C$998=$B$1)*(Data!$D$2:$D$998=CX$9)*( (Data!$I$2:$I$998=$B$2)+(Data!$I$2:$I$998=$B$3)+(Data!$I$2:$I$998=$B$4) )*(Data!$J$2:$J$998&lt;=$B$5)*(Data!$J$2:$J$998&gt;=$B$6)*(Data!$H$2:$H$998) )=0,"N/A",SUMPRODUCT( (Data!$A$2:$A$998=$A159)*(Data!$B$2:$B$998=$B159)*(Data!$C$2:$C$998=$B$1)*(Data!$D$2:$D$998=CX$9)*( (Data!$I$2:$I$998=$B$2)+(Data!$I$2:$I$998=$B$3)+(Data!$I$2:$I$998=$B$4) )*(Data!$J$2:$J$998&lt;=$B$5)*(Data!$J$2:$J$998&gt;=$B$6)*(Data!$H$2:$H$998&lt;=CX$11) ) ),"N/A")</f>
        <v>N/A</v>
      </c>
      <c r="CY159" s="6" t="str">
        <f>IF(CY$10="x",IF( SUMPRODUCT( (Data!$A$2:$A$998=$A159)*(Data!$B$2:$B$998=$B159)*(Data!$C$2:$C$998=$B$1)*(Data!$D$2:$D$998=CY$9)*( (Data!$I$2:$I$998=$B$2)+(Data!$I$2:$I$998=$B$3)+(Data!$I$2:$I$998=$B$4) )*(Data!$J$2:$J$998&lt;=$B$5)*(Data!$J$2:$J$998&gt;=$B$6)*(Data!$H$2:$H$998) )=0,"N/A",SUMPRODUCT( (Data!$A$2:$A$998=$A159)*(Data!$B$2:$B$998=$B159)*(Data!$C$2:$C$998=$B$1)*(Data!$D$2:$D$998=CY$9)*( (Data!$I$2:$I$998=$B$2)+(Data!$I$2:$I$998=$B$3)+(Data!$I$2:$I$998=$B$4) )*(Data!$J$2:$J$998&lt;=$B$5)*(Data!$J$2:$J$998&gt;=$B$6)*(Data!$H$2:$H$998&lt;=CY$11) ) ),"N/A")</f>
        <v>N/A</v>
      </c>
      <c r="CZ159" s="6" t="str">
        <f>IF(CZ$10="x",IF( SUMPRODUCT( (Data!$A$2:$A$998=$A159)*(Data!$B$2:$B$998=$B159)*(Data!$C$2:$C$998=$B$1)*(Data!$D$2:$D$998=CZ$9)*( (Data!$I$2:$I$998=$B$2)+(Data!$I$2:$I$998=$B$3)+(Data!$I$2:$I$998=$B$4) )*(Data!$J$2:$J$998&lt;=$B$5)*(Data!$J$2:$J$998&gt;=$B$6)*(Data!$H$2:$H$998) )=0,"N/A",SUMPRODUCT( (Data!$A$2:$A$998=$A159)*(Data!$B$2:$B$998=$B159)*(Data!$C$2:$C$998=$B$1)*(Data!$D$2:$D$998=CZ$9)*( (Data!$I$2:$I$998=$B$2)+(Data!$I$2:$I$998=$B$3)+(Data!$I$2:$I$998=$B$4) )*(Data!$J$2:$J$998&lt;=$B$5)*(Data!$J$2:$J$998&gt;=$B$6)*(Data!$H$2:$H$998&lt;=CZ$11) ) ),"N/A")</f>
        <v>N/A</v>
      </c>
      <c r="DA159" s="6" t="str">
        <f>IF(DA$10="x",IF( SUMPRODUCT( (Data!$A$2:$A$998=$A159)*(Data!$B$2:$B$998=$B159)*(Data!$C$2:$C$998=$B$1)*(Data!$D$2:$D$998=DA$9)*( (Data!$I$2:$I$998=$B$2)+(Data!$I$2:$I$998=$B$3)+(Data!$I$2:$I$998=$B$4) )*(Data!$J$2:$J$998&lt;=$B$5)*(Data!$J$2:$J$998&gt;=$B$6)*(Data!$H$2:$H$998) )=0,"N/A",SUMPRODUCT( (Data!$A$2:$A$998=$A159)*(Data!$B$2:$B$998=$B159)*(Data!$C$2:$C$998=$B$1)*(Data!$D$2:$D$998=DA$9)*( (Data!$I$2:$I$998=$B$2)+(Data!$I$2:$I$998=$B$3)+(Data!$I$2:$I$998=$B$4) )*(Data!$J$2:$J$998&lt;=$B$5)*(Data!$J$2:$J$998&gt;=$B$6)*(Data!$H$2:$H$998&lt;=DA$11) ) ),"N/A")</f>
        <v>N/A</v>
      </c>
      <c r="DB159" s="6" t="str">
        <f>IF(DB$10="x",IF( SUMPRODUCT( (Data!$A$2:$A$998=$A159)*(Data!$B$2:$B$998=$B159)*(Data!$C$2:$C$998=$B$1)*(Data!$D$2:$D$998=DB$9)*( (Data!$I$2:$I$998=$B$2)+(Data!$I$2:$I$998=$B$3)+(Data!$I$2:$I$998=$B$4) )*(Data!$J$2:$J$998&lt;=$B$5)*(Data!$J$2:$J$998&gt;=$B$6)*(Data!$H$2:$H$998) )=0,"N/A",SUMPRODUCT( (Data!$A$2:$A$998=$A159)*(Data!$B$2:$B$998=$B159)*(Data!$C$2:$C$998=$B$1)*(Data!$D$2:$D$998=DB$9)*( (Data!$I$2:$I$998=$B$2)+(Data!$I$2:$I$998=$B$3)+(Data!$I$2:$I$998=$B$4) )*(Data!$J$2:$J$998&lt;=$B$5)*(Data!$J$2:$J$998&gt;=$B$6)*(Data!$H$2:$H$998&lt;=DB$11) ) ),"N/A")</f>
        <v>N/A</v>
      </c>
      <c r="DC159" s="6" t="str">
        <f>IF(DC$10="x",IF( SUMPRODUCT( (Data!$A$2:$A$998=$A159)*(Data!$B$2:$B$998=$B159)*(Data!$C$2:$C$998=$B$1)*(Data!$D$2:$D$998=DC$9)*( (Data!$I$2:$I$998=$B$2)+(Data!$I$2:$I$998=$B$3)+(Data!$I$2:$I$998=$B$4) )*(Data!$J$2:$J$998&lt;=$B$5)*(Data!$J$2:$J$998&gt;=$B$6)*(Data!$H$2:$H$998) )=0,"N/A",SUMPRODUCT( (Data!$A$2:$A$998=$A159)*(Data!$B$2:$B$998=$B159)*(Data!$C$2:$C$998=$B$1)*(Data!$D$2:$D$998=DC$9)*( (Data!$I$2:$I$998=$B$2)+(Data!$I$2:$I$998=$B$3)+(Data!$I$2:$I$998=$B$4) )*(Data!$J$2:$J$998&lt;=$B$5)*(Data!$J$2:$J$998&gt;=$B$6)*(Data!$H$2:$H$998&lt;=DC$11) ) ),"N/A")</f>
        <v>N/A</v>
      </c>
      <c r="DD159" s="6" t="str">
        <f>IF(DD$10="x",IF( SUMPRODUCT( (Data!$A$2:$A$998=$A159)*(Data!$B$2:$B$998=$B159)*(Data!$C$2:$C$998=$B$1)*(Data!$D$2:$D$998=DD$9)*( (Data!$I$2:$I$998=$B$2)+(Data!$I$2:$I$998=$B$3)+(Data!$I$2:$I$998=$B$4) )*(Data!$J$2:$J$998&lt;=$B$5)*(Data!$J$2:$J$998&gt;=$B$6)*(Data!$H$2:$H$998) )=0,"N/A",SUMPRODUCT( (Data!$A$2:$A$998=$A159)*(Data!$B$2:$B$998=$B159)*(Data!$C$2:$C$998=$B$1)*(Data!$D$2:$D$998=DD$9)*( (Data!$I$2:$I$998=$B$2)+(Data!$I$2:$I$998=$B$3)+(Data!$I$2:$I$998=$B$4) )*(Data!$J$2:$J$998&lt;=$B$5)*(Data!$J$2:$J$998&gt;=$B$6)*(Data!$H$2:$H$998&lt;=DD$11) ) ),"N/A")</f>
        <v>N/A</v>
      </c>
      <c r="DE159" s="6" t="str">
        <f>IF(DE$10="x",IF( SUMPRODUCT( (Data!$A$2:$A$998=$A159)*(Data!$B$2:$B$998=$B159)*(Data!$C$2:$C$998=$B$1)*(Data!$D$2:$D$998=DE$9)*( (Data!$I$2:$I$998=$B$2)+(Data!$I$2:$I$998=$B$3)+(Data!$I$2:$I$998=$B$4) )*(Data!$J$2:$J$998&lt;=$B$5)*(Data!$J$2:$J$998&gt;=$B$6)*(Data!$H$2:$H$998) )=0,"N/A",SUMPRODUCT( (Data!$A$2:$A$998=$A159)*(Data!$B$2:$B$998=$B159)*(Data!$C$2:$C$998=$B$1)*(Data!$D$2:$D$998=DE$9)*( (Data!$I$2:$I$998=$B$2)+(Data!$I$2:$I$998=$B$3)+(Data!$I$2:$I$998=$B$4) )*(Data!$J$2:$J$998&lt;=$B$5)*(Data!$J$2:$J$998&gt;=$B$6)*(Data!$H$2:$H$998&lt;=DE$11) ) ),"N/A")</f>
        <v>N/A</v>
      </c>
      <c r="DF159" s="6" t="str">
        <f>IF(DF$10="x",IF( SUMPRODUCT( (Data!$A$2:$A$998=$A159)*(Data!$B$2:$B$998=$B159)*(Data!$C$2:$C$998=$B$1)*(Data!$D$2:$D$998=DF$9)*( (Data!$I$2:$I$998=$B$2)+(Data!$I$2:$I$998=$B$3)+(Data!$I$2:$I$998=$B$4) )*(Data!$J$2:$J$998&lt;=$B$5)*(Data!$J$2:$J$998&gt;=$B$6)*(Data!$H$2:$H$998) )=0,"N/A",SUMPRODUCT( (Data!$A$2:$A$998=$A159)*(Data!$B$2:$B$998=$B159)*(Data!$C$2:$C$998=$B$1)*(Data!$D$2:$D$998=DF$9)*( (Data!$I$2:$I$998=$B$2)+(Data!$I$2:$I$998=$B$3)+(Data!$I$2:$I$998=$B$4) )*(Data!$J$2:$J$998&lt;=$B$5)*(Data!$J$2:$J$998&gt;=$B$6)*(Data!$H$2:$H$998&lt;=DF$11) ) ),"N/A")</f>
        <v>N/A</v>
      </c>
      <c r="DG159" s="6" t="str">
        <f>IF(DG$10="x",IF( SUMPRODUCT( (Data!$A$2:$A$998=$A159)*(Data!$B$2:$B$998=$B159)*(Data!$C$2:$C$998=$B$1)*(Data!$D$2:$D$998=DG$9)*( (Data!$I$2:$I$998=$B$2)+(Data!$I$2:$I$998=$B$3)+(Data!$I$2:$I$998=$B$4) )*(Data!$J$2:$J$998&lt;=$B$5)*(Data!$J$2:$J$998&gt;=$B$6)*(Data!$H$2:$H$998) )=0,"N/A",SUMPRODUCT( (Data!$A$2:$A$998=$A159)*(Data!$B$2:$B$998=$B159)*(Data!$C$2:$C$998=$B$1)*(Data!$D$2:$D$998=DG$9)*( (Data!$I$2:$I$998=$B$2)+(Data!$I$2:$I$998=$B$3)+(Data!$I$2:$I$998=$B$4) )*(Data!$J$2:$J$998&lt;=$B$5)*(Data!$J$2:$J$998&gt;=$B$6)*(Data!$H$2:$H$998&lt;=DG$11) ) ),"N/A")</f>
        <v>N/A</v>
      </c>
      <c r="DH159" s="6" t="str">
        <f>IF(DH$10="x",IF( SUMPRODUCT( (Data!$A$2:$A$998=$A159)*(Data!$B$2:$B$998=$B159)*(Data!$C$2:$C$998=$B$1)*(Data!$D$2:$D$998=DH$9)*( (Data!$I$2:$I$998=$B$2)+(Data!$I$2:$I$998=$B$3)+(Data!$I$2:$I$998=$B$4) )*(Data!$J$2:$J$998&lt;=$B$5)*(Data!$J$2:$J$998&gt;=$B$6)*(Data!$H$2:$H$998) )=0,"N/A",SUMPRODUCT( (Data!$A$2:$A$998=$A159)*(Data!$B$2:$B$998=$B159)*(Data!$C$2:$C$998=$B$1)*(Data!$D$2:$D$998=DH$9)*( (Data!$I$2:$I$998=$B$2)+(Data!$I$2:$I$998=$B$3)+(Data!$I$2:$I$998=$B$4) )*(Data!$J$2:$J$998&lt;=$B$5)*(Data!$J$2:$J$998&gt;=$B$6)*(Data!$H$2:$H$998&lt;=DH$11) ) ),"N/A")</f>
        <v>N/A</v>
      </c>
      <c r="DI159" s="6" t="str">
        <f>IF(DI$10="x",IF( SUMPRODUCT( (Data!$A$2:$A$998=$A159)*(Data!$B$2:$B$998=$B159)*(Data!$C$2:$C$998=$B$1)*(Data!$D$2:$D$998=DI$9)*( (Data!$I$2:$I$998=$B$2)+(Data!$I$2:$I$998=$B$3)+(Data!$I$2:$I$998=$B$4) )*(Data!$J$2:$J$998&lt;=$B$5)*(Data!$J$2:$J$998&gt;=$B$6)*(Data!$H$2:$H$998) )=0,"N/A",SUMPRODUCT( (Data!$A$2:$A$998=$A159)*(Data!$B$2:$B$998=$B159)*(Data!$C$2:$C$998=$B$1)*(Data!$D$2:$D$998=DI$9)*( (Data!$I$2:$I$998=$B$2)+(Data!$I$2:$I$998=$B$3)+(Data!$I$2:$I$998=$B$4) )*(Data!$J$2:$J$998&lt;=$B$5)*(Data!$J$2:$J$998&gt;=$B$6)*(Data!$H$2:$H$998&lt;=DI$11) ) ),"N/A")</f>
        <v>N/A</v>
      </c>
      <c r="DJ159" s="6" t="str">
        <f>IF(DJ$10="x",IF( SUMPRODUCT( (Data!$A$2:$A$998=$A159)*(Data!$B$2:$B$998=$B159)*(Data!$C$2:$C$998=$B$1)*(Data!$D$2:$D$998=DJ$9)*( (Data!$I$2:$I$998=$B$2)+(Data!$I$2:$I$998=$B$3)+(Data!$I$2:$I$998=$B$4) )*(Data!$J$2:$J$998&lt;=$B$5)*(Data!$J$2:$J$998&gt;=$B$6)*(Data!$H$2:$H$998) )=0,"N/A",SUMPRODUCT( (Data!$A$2:$A$998=$A159)*(Data!$B$2:$B$998=$B159)*(Data!$C$2:$C$998=$B$1)*(Data!$D$2:$D$998=DJ$9)*( (Data!$I$2:$I$998=$B$2)+(Data!$I$2:$I$998=$B$3)+(Data!$I$2:$I$998=$B$4) )*(Data!$J$2:$J$998&lt;=$B$5)*(Data!$J$2:$J$998&gt;=$B$6)*(Data!$H$2:$H$998&lt;=DJ$11) ) ),"N/A")</f>
        <v>N/A</v>
      </c>
      <c r="DK159" s="6" t="str">
        <f t="shared" si="150"/>
        <v>N/A</v>
      </c>
      <c r="DO159" s="6" t="str">
        <f t="shared" si="154"/>
        <v>N/A</v>
      </c>
      <c r="DP159" s="6" t="str">
        <f t="shared" si="205"/>
        <v>N/A</v>
      </c>
      <c r="DQ159" s="6" t="str">
        <f t="shared" si="206"/>
        <v>N/A</v>
      </c>
      <c r="DR159" s="6" t="str">
        <f t="shared" si="207"/>
        <v>N/A</v>
      </c>
      <c r="DS159" s="6" t="str">
        <f t="shared" si="172"/>
        <v>N/A</v>
      </c>
      <c r="DT159" s="6" t="str">
        <f t="shared" si="173"/>
        <v>N/A</v>
      </c>
      <c r="DU159" s="6" t="str">
        <f t="shared" si="174"/>
        <v>N/A</v>
      </c>
      <c r="DV159" s="6" t="str">
        <f t="shared" si="175"/>
        <v>N/A</v>
      </c>
      <c r="DW159" s="6" t="str">
        <f t="shared" si="176"/>
        <v>N/A</v>
      </c>
      <c r="DX159" s="6" t="str">
        <f t="shared" si="177"/>
        <v>N/A</v>
      </c>
      <c r="DY159" s="6" t="str">
        <f t="shared" si="178"/>
        <v>N/A</v>
      </c>
      <c r="DZ159" s="6" t="str">
        <f t="shared" si="179"/>
        <v>N/A</v>
      </c>
      <c r="EA159" s="6" t="str">
        <f t="shared" si="180"/>
        <v>N/A</v>
      </c>
      <c r="EB159" s="6" t="str">
        <f t="shared" si="181"/>
        <v>N/A</v>
      </c>
      <c r="EC159" s="6" t="str">
        <f t="shared" si="182"/>
        <v>N/A</v>
      </c>
      <c r="ED159" s="6" t="str">
        <f t="shared" si="183"/>
        <v>N/A</v>
      </c>
      <c r="EE159" s="6" t="str">
        <f t="shared" si="184"/>
        <v>N/A</v>
      </c>
      <c r="EF159" s="6" t="str">
        <f t="shared" si="185"/>
        <v>N/A</v>
      </c>
      <c r="EG159" s="6" t="str">
        <f t="shared" si="186"/>
        <v>N/A</v>
      </c>
      <c r="EH159" s="6" t="str">
        <f t="shared" si="151"/>
        <v>N/A</v>
      </c>
      <c r="EL159" s="6" t="str">
        <f t="shared" si="155"/>
        <v>N/A</v>
      </c>
      <c r="EM159" s="6" t="str">
        <f t="shared" si="208"/>
        <v>N/A</v>
      </c>
      <c r="EN159" s="6" t="str">
        <f t="shared" si="209"/>
        <v>N/A</v>
      </c>
      <c r="EO159" s="6" t="str">
        <f t="shared" si="210"/>
        <v>N/A</v>
      </c>
      <c r="EP159" s="6" t="str">
        <f t="shared" si="187"/>
        <v>N/A</v>
      </c>
      <c r="EQ159" s="6" t="str">
        <f t="shared" si="188"/>
        <v>N/A</v>
      </c>
      <c r="ER159" s="6" t="str">
        <f t="shared" si="189"/>
        <v>N/A</v>
      </c>
      <c r="ES159" s="6" t="str">
        <f t="shared" si="190"/>
        <v>N/A</v>
      </c>
      <c r="ET159" s="6" t="str">
        <f t="shared" si="191"/>
        <v>N/A</v>
      </c>
      <c r="EU159" s="6" t="str">
        <f t="shared" si="192"/>
        <v>N/A</v>
      </c>
      <c r="EV159" s="6" t="str">
        <f t="shared" si="193"/>
        <v>N/A</v>
      </c>
      <c r="EW159" s="6" t="str">
        <f t="shared" si="194"/>
        <v>N/A</v>
      </c>
      <c r="EX159" s="6" t="str">
        <f t="shared" si="195"/>
        <v>N/A</v>
      </c>
      <c r="EY159" s="6" t="str">
        <f t="shared" si="196"/>
        <v>N/A</v>
      </c>
      <c r="EZ159" s="6" t="str">
        <f t="shared" si="197"/>
        <v>N/A</v>
      </c>
      <c r="FA159" s="6" t="str">
        <f t="shared" si="198"/>
        <v>N/A</v>
      </c>
      <c r="FB159" s="6" t="str">
        <f t="shared" si="199"/>
        <v>N/A</v>
      </c>
      <c r="FC159" s="6" t="str">
        <f t="shared" si="200"/>
        <v>N/A</v>
      </c>
      <c r="FD159" s="6" t="str">
        <f t="shared" si="201"/>
        <v>N/A</v>
      </c>
      <c r="FE159" s="6" t="str">
        <f t="shared" si="152"/>
        <v>N/A</v>
      </c>
      <c r="FI159" s="6">
        <f>SUMPRODUCT( (Data!$A$2:$A$1768=$A159)*(Data!$B$2:$B$1768=$B159)*(Data!$J$2:$J$1768) ) / (SUMPRODUCT( (Data!$A$2:$A$1768=$A159)*(Data!$B$2:$B$1768=$B159)*1 ))</f>
        <v>12</v>
      </c>
      <c r="FJ159" s="6">
        <f>IF(SUMPRODUCT( (Data!$A$2:$A$1768=$A159)*(Data!$B$2:$B$1768=$B159)*(Data!$I$2:$I$1768="YES") )&gt;0,1,0)</f>
        <v>0</v>
      </c>
      <c r="FK159" s="6">
        <f>IF(SUMPRODUCT( (Data!$A$2:$A$1768=$A159)*(Data!$B$2:$B$1768=$B159)*(Data!$I$2:$I$1768="NO") )&gt;0,1,0)</f>
        <v>1</v>
      </c>
      <c r="FL159" s="6">
        <f t="shared" si="156"/>
        <v>0</v>
      </c>
    </row>
    <row r="160" spans="1:168" x14ac:dyDescent="0.25">
      <c r="A160" s="23" t="s">
        <v>70</v>
      </c>
      <c r="B160" s="6" t="s">
        <v>160</v>
      </c>
      <c r="C160" s="30"/>
      <c r="D160" s="6" t="str">
        <f>IF(D$10="x",IF( SUMPRODUCT( (Data!$A$2:$A$998=$A160)*(Data!$B$2:$B$998=$B160)*(Data!$C$2:$C$998=$B$1)*(Data!$D$2:$D$998=D$9)*( (Data!$I$2:$I$998=$B$2)+(Data!$I$2:$I$998=$B$3)+(Data!$I$2:$I$998=$B$4) )*(Data!$J$2:$J$998&lt;=$B$5)*(Data!$J$2:$J$998&gt;=$B$6)*(Data!$E$2:$E$998) )=0,"N/A",SUMPRODUCT( (Data!$A$2:$A$998=$A160)*(Data!$B$2:$B$998=$B160)*(Data!$C$2:$C$998=$B$1)*(Data!$D$2:$D$998=D$9)*( (Data!$I$2:$I$998=$B$2)+(Data!$I$2:$I$998=$B$3)+(Data!$I$2:$I$998=$B$4) )*(Data!$J$2:$J$998&lt;=$B$5)*(Data!$J$2:$J$998&gt;=$B$6)*(Data!$E$2:$E$998&gt;=D$11) ) ),"N/A")</f>
        <v>N/A</v>
      </c>
      <c r="E160" s="6" t="str">
        <f>IF(E$10="x",IF( SUMPRODUCT( (Data!$A$2:$A$998=$A160)*(Data!$B$2:$B$998=$B160)*(Data!$C$2:$C$998=$B$1)*(Data!$D$2:$D$998=E$9)*( (Data!$I$2:$I$998=$B$2)+(Data!$I$2:$I$998=$B$3)+(Data!$I$2:$I$998=$B$4) )*(Data!$J$2:$J$998&lt;=$B$5)*(Data!$J$2:$J$998&gt;=$B$6)*(Data!$E$2:$E$998) )=0,"N/A",SUMPRODUCT( (Data!$A$2:$A$998=$A160)*(Data!$B$2:$B$998=$B160)*(Data!$C$2:$C$998=$B$1)*(Data!$D$2:$D$998=E$9)*( (Data!$I$2:$I$998=$B$2)+(Data!$I$2:$I$998=$B$3)+(Data!$I$2:$I$998=$B$4) )*(Data!$J$2:$J$998&lt;=$B$5)*(Data!$J$2:$J$998&gt;=$B$6)*(Data!$E$2:$E$998&gt;=E$11) ) ),"N/A")</f>
        <v>N/A</v>
      </c>
      <c r="F160" s="6" t="str">
        <f>IF(F$10="x",IF( SUMPRODUCT( (Data!$A$2:$A$998=$A160)*(Data!$B$2:$B$998=$B160)*(Data!$C$2:$C$998=$B$1)*(Data!$D$2:$D$998=F$9)*( (Data!$I$2:$I$998=$B$2)+(Data!$I$2:$I$998=$B$3)+(Data!$I$2:$I$998=$B$4) )*(Data!$J$2:$J$998&lt;=$B$5)*(Data!$J$2:$J$998&gt;=$B$6)*(Data!$E$2:$E$998) )=0,"N/A",SUMPRODUCT( (Data!$A$2:$A$998=$A160)*(Data!$B$2:$B$998=$B160)*(Data!$C$2:$C$998=$B$1)*(Data!$D$2:$D$998=F$9)*( (Data!$I$2:$I$998=$B$2)+(Data!$I$2:$I$998=$B$3)+(Data!$I$2:$I$998=$B$4) )*(Data!$J$2:$J$998&lt;=$B$5)*(Data!$J$2:$J$998&gt;=$B$6)*(Data!$E$2:$E$998&gt;=F$11) ) ),"N/A")</f>
        <v>N/A</v>
      </c>
      <c r="G160" s="6" t="str">
        <f>IF(G$10="x",IF( SUMPRODUCT( (Data!$A$2:$A$998=$A160)*(Data!$B$2:$B$998=$B160)*(Data!$C$2:$C$998=$B$1)*(Data!$D$2:$D$998=G$9)*( (Data!$I$2:$I$998=$B$2)+(Data!$I$2:$I$998=$B$3)+(Data!$I$2:$I$998=$B$4) )*(Data!$J$2:$J$998&lt;=$B$5)*(Data!$J$2:$J$998&gt;=$B$6)*(Data!$E$2:$E$998) )=0,"N/A",SUMPRODUCT( (Data!$A$2:$A$998=$A160)*(Data!$B$2:$B$998=$B160)*(Data!$C$2:$C$998=$B$1)*(Data!$D$2:$D$998=G$9)*( (Data!$I$2:$I$998=$B$2)+(Data!$I$2:$I$998=$B$3)+(Data!$I$2:$I$998=$B$4) )*(Data!$J$2:$J$998&lt;=$B$5)*(Data!$J$2:$J$998&gt;=$B$6)*(Data!$E$2:$E$998&gt;=G$11) ) ),"N/A")</f>
        <v>N/A</v>
      </c>
      <c r="H160" s="6" t="str">
        <f>IF(H$10="x",IF( SUMPRODUCT( (Data!$A$2:$A$998=$A160)*(Data!$B$2:$B$998=$B160)*(Data!$C$2:$C$998=$B$1)*(Data!$D$2:$D$998=H$9)*( (Data!$I$2:$I$998=$B$2)+(Data!$I$2:$I$998=$B$3)+(Data!$I$2:$I$998=$B$4) )*(Data!$J$2:$J$998&lt;=$B$5)*(Data!$J$2:$J$998&gt;=$B$6)*(Data!$E$2:$E$998) )=0,"N/A",SUMPRODUCT( (Data!$A$2:$A$998=$A160)*(Data!$B$2:$B$998=$B160)*(Data!$C$2:$C$998=$B$1)*(Data!$D$2:$D$998=H$9)*( (Data!$I$2:$I$998=$B$2)+(Data!$I$2:$I$998=$B$3)+(Data!$I$2:$I$998=$B$4) )*(Data!$J$2:$J$998&lt;=$B$5)*(Data!$J$2:$J$998&gt;=$B$6)*(Data!$E$2:$E$998&gt;=H$11) ) ),"N/A")</f>
        <v>N/A</v>
      </c>
      <c r="I160" s="6" t="str">
        <f>IF(I$10="x",IF( SUMPRODUCT( (Data!$A$2:$A$998=$A160)*(Data!$B$2:$B$998=$B160)*(Data!$C$2:$C$998=$B$1)*(Data!$D$2:$D$998=I$9)*( (Data!$I$2:$I$998=$B$2)+(Data!$I$2:$I$998=$B$3)+(Data!$I$2:$I$998=$B$4) )*(Data!$J$2:$J$998&lt;=$B$5)*(Data!$J$2:$J$998&gt;=$B$6)*(Data!$E$2:$E$998) )=0,"N/A",SUMPRODUCT( (Data!$A$2:$A$998=$A160)*(Data!$B$2:$B$998=$B160)*(Data!$C$2:$C$998=$B$1)*(Data!$D$2:$D$998=I$9)*( (Data!$I$2:$I$998=$B$2)+(Data!$I$2:$I$998=$B$3)+(Data!$I$2:$I$998=$B$4) )*(Data!$J$2:$J$998&lt;=$B$5)*(Data!$J$2:$J$998&gt;=$B$6)*(Data!$E$2:$E$998&gt;=I$11) ) ),"N/A")</f>
        <v>N/A</v>
      </c>
      <c r="J160" s="6" t="str">
        <f>IF(J$10="x",IF( SUMPRODUCT( (Data!$A$2:$A$998=$A160)*(Data!$B$2:$B$998=$B160)*(Data!$C$2:$C$998=$B$1)*(Data!$D$2:$D$998=J$9)*( (Data!$I$2:$I$998=$B$2)+(Data!$I$2:$I$998=$B$3)+(Data!$I$2:$I$998=$B$4) )*(Data!$J$2:$J$998&lt;=$B$5)*(Data!$J$2:$J$998&gt;=$B$6)*(Data!$E$2:$E$998) )=0,"N/A",SUMPRODUCT( (Data!$A$2:$A$998=$A160)*(Data!$B$2:$B$998=$B160)*(Data!$C$2:$C$998=$B$1)*(Data!$D$2:$D$998=J$9)*( (Data!$I$2:$I$998=$B$2)+(Data!$I$2:$I$998=$B$3)+(Data!$I$2:$I$998=$B$4) )*(Data!$J$2:$J$998&lt;=$B$5)*(Data!$J$2:$J$998&gt;=$B$6)*(Data!$E$2:$E$998&gt;=J$11) ) ),"N/A")</f>
        <v>N/A</v>
      </c>
      <c r="K160" s="6" t="str">
        <f>IF(K$10="x",IF( SUMPRODUCT( (Data!$A$2:$A$998=$A160)*(Data!$B$2:$B$998=$B160)*(Data!$C$2:$C$998=$B$1)*(Data!$D$2:$D$998=K$9)*( (Data!$I$2:$I$998=$B$2)+(Data!$I$2:$I$998=$B$3)+(Data!$I$2:$I$998=$B$4) )*(Data!$J$2:$J$998&lt;=$B$5)*(Data!$J$2:$J$998&gt;=$B$6)*(Data!$E$2:$E$998) )=0,"N/A",SUMPRODUCT( (Data!$A$2:$A$998=$A160)*(Data!$B$2:$B$998=$B160)*(Data!$C$2:$C$998=$B$1)*(Data!$D$2:$D$998=K$9)*( (Data!$I$2:$I$998=$B$2)+(Data!$I$2:$I$998=$B$3)+(Data!$I$2:$I$998=$B$4) )*(Data!$J$2:$J$998&lt;=$B$5)*(Data!$J$2:$J$998&gt;=$B$6)*(Data!$E$2:$E$998&gt;=K$11) ) ),"N/A")</f>
        <v>N/A</v>
      </c>
      <c r="L160" s="6" t="str">
        <f>IF(L$10="x",IF( SUMPRODUCT( (Data!$A$2:$A$998=$A160)*(Data!$B$2:$B$998=$B160)*(Data!$C$2:$C$998=$B$1)*(Data!$D$2:$D$998=L$9)*( (Data!$I$2:$I$998=$B$2)+(Data!$I$2:$I$998=$B$3)+(Data!$I$2:$I$998=$B$4) )*(Data!$J$2:$J$998&lt;=$B$5)*(Data!$J$2:$J$998&gt;=$B$6)*(Data!$E$2:$E$998) )=0,"N/A",SUMPRODUCT( (Data!$A$2:$A$998=$A160)*(Data!$B$2:$B$998=$B160)*(Data!$C$2:$C$998=$B$1)*(Data!$D$2:$D$998=L$9)*( (Data!$I$2:$I$998=$B$2)+(Data!$I$2:$I$998=$B$3)+(Data!$I$2:$I$998=$B$4) )*(Data!$J$2:$J$998&lt;=$B$5)*(Data!$J$2:$J$998&gt;=$B$6)*(Data!$E$2:$E$998&gt;=L$11) ) ),"N/A")</f>
        <v>N/A</v>
      </c>
      <c r="M160" s="6" t="str">
        <f>IF(M$10="x",IF( SUMPRODUCT( (Data!$A$2:$A$998=$A160)*(Data!$B$2:$B$998=$B160)*(Data!$C$2:$C$998=$B$1)*(Data!$D$2:$D$998=M$9)*( (Data!$I$2:$I$998=$B$2)+(Data!$I$2:$I$998=$B$3)+(Data!$I$2:$I$998=$B$4) )*(Data!$J$2:$J$998&lt;=$B$5)*(Data!$J$2:$J$998&gt;=$B$6)*(Data!$E$2:$E$998) )=0,"N/A",SUMPRODUCT( (Data!$A$2:$A$998=$A160)*(Data!$B$2:$B$998=$B160)*(Data!$C$2:$C$998=$B$1)*(Data!$D$2:$D$998=M$9)*( (Data!$I$2:$I$998=$B$2)+(Data!$I$2:$I$998=$B$3)+(Data!$I$2:$I$998=$B$4) )*(Data!$J$2:$J$998&lt;=$B$5)*(Data!$J$2:$J$998&gt;=$B$6)*(Data!$E$2:$E$998&gt;=M$11) ) ),"N/A")</f>
        <v>N/A</v>
      </c>
      <c r="N160" s="6" t="str">
        <f>IF(N$10="x",IF( SUMPRODUCT( (Data!$A$2:$A$998=$A160)*(Data!$B$2:$B$998=$B160)*(Data!$C$2:$C$998=$B$1)*(Data!$D$2:$D$998=N$9)*( (Data!$I$2:$I$998=$B$2)+(Data!$I$2:$I$998=$B$3)+(Data!$I$2:$I$998=$B$4) )*(Data!$J$2:$J$998&lt;=$B$5)*(Data!$J$2:$J$998&gt;=$B$6)*(Data!$E$2:$E$998) )=0,"N/A",SUMPRODUCT( (Data!$A$2:$A$998=$A160)*(Data!$B$2:$B$998=$B160)*(Data!$C$2:$C$998=$B$1)*(Data!$D$2:$D$998=N$9)*( (Data!$I$2:$I$998=$B$2)+(Data!$I$2:$I$998=$B$3)+(Data!$I$2:$I$998=$B$4) )*(Data!$J$2:$J$998&lt;=$B$5)*(Data!$J$2:$J$998&gt;=$B$6)*(Data!$E$2:$E$998&gt;=N$11) ) ),"N/A")</f>
        <v>N/A</v>
      </c>
      <c r="O160" s="6" t="str">
        <f>IF(O$10="x",IF( SUMPRODUCT( (Data!$A$2:$A$998=$A160)*(Data!$B$2:$B$998=$B160)*(Data!$C$2:$C$998=$B$1)*(Data!$D$2:$D$998=O$9)*( (Data!$I$2:$I$998=$B$2)+(Data!$I$2:$I$998=$B$3)+(Data!$I$2:$I$998=$B$4) )*(Data!$J$2:$J$998&lt;=$B$5)*(Data!$J$2:$J$998&gt;=$B$6)*(Data!$E$2:$E$998) )=0,"N/A",SUMPRODUCT( (Data!$A$2:$A$998=$A160)*(Data!$B$2:$B$998=$B160)*(Data!$C$2:$C$998=$B$1)*(Data!$D$2:$D$998=O$9)*( (Data!$I$2:$I$998=$B$2)+(Data!$I$2:$I$998=$B$3)+(Data!$I$2:$I$998=$B$4) )*(Data!$J$2:$J$998&lt;=$B$5)*(Data!$J$2:$J$998&gt;=$B$6)*(Data!$E$2:$E$998&gt;=O$11) ) ),"N/A")</f>
        <v>N/A</v>
      </c>
      <c r="P160" s="6" t="str">
        <f>IF(P$10="x",IF( SUMPRODUCT( (Data!$A$2:$A$998=$A160)*(Data!$B$2:$B$998=$B160)*(Data!$C$2:$C$998=$B$1)*(Data!$D$2:$D$998=P$9)*( (Data!$I$2:$I$998=$B$2)+(Data!$I$2:$I$998=$B$3)+(Data!$I$2:$I$998=$B$4) )*(Data!$J$2:$J$998&lt;=$B$5)*(Data!$J$2:$J$998&gt;=$B$6)*(Data!$E$2:$E$998) )=0,"N/A",SUMPRODUCT( (Data!$A$2:$A$998=$A160)*(Data!$B$2:$B$998=$B160)*(Data!$C$2:$C$998=$B$1)*(Data!$D$2:$D$998=P$9)*( (Data!$I$2:$I$998=$B$2)+(Data!$I$2:$I$998=$B$3)+(Data!$I$2:$I$998=$B$4) )*(Data!$J$2:$J$998&lt;=$B$5)*(Data!$J$2:$J$998&gt;=$B$6)*(Data!$E$2:$E$998&gt;=P$11) ) ),"N/A")</f>
        <v>N/A</v>
      </c>
      <c r="Q160" s="6" t="str">
        <f>IF(Q$10="x",IF( SUMPRODUCT( (Data!$A$2:$A$998=$A160)*(Data!$B$2:$B$998=$B160)*(Data!$C$2:$C$998=$B$1)*(Data!$D$2:$D$998=Q$9)*( (Data!$I$2:$I$998=$B$2)+(Data!$I$2:$I$998=$B$3)+(Data!$I$2:$I$998=$B$4) )*(Data!$J$2:$J$998&lt;=$B$5)*(Data!$J$2:$J$998&gt;=$B$6)*(Data!$E$2:$E$998) )=0,"N/A",SUMPRODUCT( (Data!$A$2:$A$998=$A160)*(Data!$B$2:$B$998=$B160)*(Data!$C$2:$C$998=$B$1)*(Data!$D$2:$D$998=Q$9)*( (Data!$I$2:$I$998=$B$2)+(Data!$I$2:$I$998=$B$3)+(Data!$I$2:$I$998=$B$4) )*(Data!$J$2:$J$998&lt;=$B$5)*(Data!$J$2:$J$998&gt;=$B$6)*(Data!$E$2:$E$998&gt;=Q$11) ) ),"N/A")</f>
        <v>N/A</v>
      </c>
      <c r="R160" s="6" t="str">
        <f>IF(R$10="x",IF( SUMPRODUCT( (Data!$A$2:$A$998=$A160)*(Data!$B$2:$B$998=$B160)*(Data!$C$2:$C$998=$B$1)*(Data!$D$2:$D$998=R$9)*( (Data!$I$2:$I$998=$B$2)+(Data!$I$2:$I$998=$B$3)+(Data!$I$2:$I$998=$B$4) )*(Data!$J$2:$J$998&lt;=$B$5)*(Data!$J$2:$J$998&gt;=$B$6)*(Data!$E$2:$E$998) )=0,"N/A",SUMPRODUCT( (Data!$A$2:$A$998=$A160)*(Data!$B$2:$B$998=$B160)*(Data!$C$2:$C$998=$B$1)*(Data!$D$2:$D$998=R$9)*( (Data!$I$2:$I$998=$B$2)+(Data!$I$2:$I$998=$B$3)+(Data!$I$2:$I$998=$B$4) )*(Data!$J$2:$J$998&lt;=$B$5)*(Data!$J$2:$J$998&gt;=$B$6)*(Data!$E$2:$E$998&gt;=R$11) ) ),"N/A")</f>
        <v>N/A</v>
      </c>
      <c r="S160" s="6" t="str">
        <f>IF(S$10="x",IF( SUMPRODUCT( (Data!$A$2:$A$998=$A160)*(Data!$B$2:$B$998=$B160)*(Data!$C$2:$C$998=$B$1)*(Data!$D$2:$D$998=S$9)*( (Data!$I$2:$I$998=$B$2)+(Data!$I$2:$I$998=$B$3)+(Data!$I$2:$I$998=$B$4) )*(Data!$J$2:$J$998&lt;=$B$5)*(Data!$J$2:$J$998&gt;=$B$6)*(Data!$E$2:$E$998) )=0,"N/A",SUMPRODUCT( (Data!$A$2:$A$998=$A160)*(Data!$B$2:$B$998=$B160)*(Data!$C$2:$C$998=$B$1)*(Data!$D$2:$D$998=S$9)*( (Data!$I$2:$I$998=$B$2)+(Data!$I$2:$I$998=$B$3)+(Data!$I$2:$I$998=$B$4) )*(Data!$J$2:$J$998&lt;=$B$5)*(Data!$J$2:$J$998&gt;=$B$6)*(Data!$E$2:$E$998&gt;=S$11) ) ),"N/A")</f>
        <v>N/A</v>
      </c>
      <c r="T160" s="6" t="str">
        <f>IF(T$10="x",IF( SUMPRODUCT( (Data!$A$2:$A$998=$A160)*(Data!$B$2:$B$998=$B160)*(Data!$C$2:$C$998=$B$1)*(Data!$D$2:$D$998=T$9)*( (Data!$I$2:$I$998=$B$2)+(Data!$I$2:$I$998=$B$3)+(Data!$I$2:$I$998=$B$4) )*(Data!$J$2:$J$998&lt;=$B$5)*(Data!$J$2:$J$998&gt;=$B$6)*(Data!$E$2:$E$998) )=0,"N/A",SUMPRODUCT( (Data!$A$2:$A$998=$A160)*(Data!$B$2:$B$998=$B160)*(Data!$C$2:$C$998=$B$1)*(Data!$D$2:$D$998=T$9)*( (Data!$I$2:$I$998=$B$2)+(Data!$I$2:$I$998=$B$3)+(Data!$I$2:$I$998=$B$4) )*(Data!$J$2:$J$998&lt;=$B$5)*(Data!$J$2:$J$998&gt;=$B$6)*(Data!$E$2:$E$998&gt;=T$11) ) ),"N/A")</f>
        <v>N/A</v>
      </c>
      <c r="U160" s="6" t="str">
        <f>IF(U$10="x",IF( SUMPRODUCT( (Data!$A$2:$A$998=$A160)*(Data!$B$2:$B$998=$B160)*(Data!$C$2:$C$998=$B$1)*(Data!$D$2:$D$998=U$9)*( (Data!$I$2:$I$998=$B$2)+(Data!$I$2:$I$998=$B$3)+(Data!$I$2:$I$998=$B$4) )*(Data!$J$2:$J$998&lt;=$B$5)*(Data!$J$2:$J$998&gt;=$B$6)*(Data!$E$2:$E$998) )=0,"N/A",SUMPRODUCT( (Data!$A$2:$A$998=$A160)*(Data!$B$2:$B$998=$B160)*(Data!$C$2:$C$998=$B$1)*(Data!$D$2:$D$998=U$9)*( (Data!$I$2:$I$998=$B$2)+(Data!$I$2:$I$998=$B$3)+(Data!$I$2:$I$998=$B$4) )*(Data!$J$2:$J$998&lt;=$B$5)*(Data!$J$2:$J$998&gt;=$B$6)*(Data!$E$2:$E$998&gt;=U$11) ) ),"N/A")</f>
        <v>N/A</v>
      </c>
      <c r="V160" s="6" t="str">
        <f>IF(V$10="x",IF( SUMPRODUCT( (Data!$A$2:$A$998=$A160)*(Data!$B$2:$B$998=$B160)*(Data!$C$2:$C$998=$B$1)*(Data!$D$2:$D$998=V$9)*( (Data!$I$2:$I$998=$B$2)+(Data!$I$2:$I$998=$B$3)+(Data!$I$2:$I$998=$B$4) )*(Data!$J$2:$J$998&lt;=$B$5)*(Data!$J$2:$J$998&gt;=$B$6)*(Data!$E$2:$E$998) )=0,"N/A",SUMPRODUCT( (Data!$A$2:$A$998=$A160)*(Data!$B$2:$B$998=$B160)*(Data!$C$2:$C$998=$B$1)*(Data!$D$2:$D$998=V$9)*( (Data!$I$2:$I$998=$B$2)+(Data!$I$2:$I$998=$B$3)+(Data!$I$2:$I$998=$B$4) )*(Data!$J$2:$J$998&lt;=$B$5)*(Data!$J$2:$J$998&gt;=$B$6)*(Data!$E$2:$E$998&gt;=V$11) ) ),"N/A")</f>
        <v>N/A</v>
      </c>
      <c r="W160" s="6" t="str">
        <f t="shared" si="146"/>
        <v>N/A</v>
      </c>
      <c r="AA160" s="6" t="str">
        <f>IF(AA$10="x",IF( SUMPRODUCT( (Data!$A$2:$A$998=$A160)*(Data!$B$2:$B$998=$B160)*(Data!$C$2:$C$998=$B$1)*(Data!$D$2:$D$998=AA$9)*( (Data!$I$2:$I$998=$B$2)+(Data!$I$2:$I$998=$B$3)+(Data!$I$2:$I$998=$B$4) )*(Data!$J$2:$J$998&lt;=$B$5)*(Data!$J$2:$J$998&gt;=$B$6)*(Data!$G$2:$G$998) )=0,"N/A",SUMPRODUCT( (Data!$A$2:$A$998=$A160)*(Data!$B$2:$B$998=$B160)*(Data!$C$2:$C$998=$B$1)*(Data!$D$2:$D$998=AA$9)*( (Data!$I$2:$I$998=$B$2)+(Data!$I$2:$I$998=$B$3)+(Data!$I$2:$I$998=$B$4) )*(Data!$J$2:$J$998&lt;=$B$5)*(Data!$J$2:$J$998&gt;=$B$6)*(Data!$G$2:$G$998&lt;=AA$11) ) ),"N/A")</f>
        <v>N/A</v>
      </c>
      <c r="AB160" s="6" t="str">
        <f>IF(AB$10="x",IF( SUMPRODUCT( (Data!$A$2:$A$998=$A160)*(Data!$B$2:$B$998=$B160)*(Data!$C$2:$C$998=$B$1)*(Data!$D$2:$D$998=AB$9)*( (Data!$I$2:$I$998=$B$2)+(Data!$I$2:$I$998=$B$3)+(Data!$I$2:$I$998=$B$4) )*(Data!$J$2:$J$998&lt;=$B$5)*(Data!$J$2:$J$998&gt;=$B$6)*(Data!$G$2:$G$998) )=0,"N/A",SUMPRODUCT( (Data!$A$2:$A$998=$A160)*(Data!$B$2:$B$998=$B160)*(Data!$C$2:$C$998=$B$1)*(Data!$D$2:$D$998=AB$9)*( (Data!$I$2:$I$998=$B$2)+(Data!$I$2:$I$998=$B$3)+(Data!$I$2:$I$998=$B$4) )*(Data!$J$2:$J$998&lt;=$B$5)*(Data!$J$2:$J$998&gt;=$B$6)*(Data!$G$2:$G$998&lt;=AB$11) ) ),"N/A")</f>
        <v>N/A</v>
      </c>
      <c r="AC160" s="6" t="str">
        <f>IF(AC$10="x",IF( SUMPRODUCT( (Data!$A$2:$A$998=$A160)*(Data!$B$2:$B$998=$B160)*(Data!$C$2:$C$998=$B$1)*(Data!$D$2:$D$998=AC$9)*( (Data!$I$2:$I$998=$B$2)+(Data!$I$2:$I$998=$B$3)+(Data!$I$2:$I$998=$B$4) )*(Data!$J$2:$J$998&lt;=$B$5)*(Data!$J$2:$J$998&gt;=$B$6)*(Data!$G$2:$G$998) )=0,"N/A",SUMPRODUCT( (Data!$A$2:$A$998=$A160)*(Data!$B$2:$B$998=$B160)*(Data!$C$2:$C$998=$B$1)*(Data!$D$2:$D$998=AC$9)*( (Data!$I$2:$I$998=$B$2)+(Data!$I$2:$I$998=$B$3)+(Data!$I$2:$I$998=$B$4) )*(Data!$J$2:$J$998&lt;=$B$5)*(Data!$J$2:$J$998&gt;=$B$6)*(Data!$G$2:$G$998&lt;=AC$11) ) ),"N/A")</f>
        <v>N/A</v>
      </c>
      <c r="AD160" s="6" t="str">
        <f>IF(AD$10="x",IF( SUMPRODUCT( (Data!$A$2:$A$998=$A160)*(Data!$B$2:$B$998=$B160)*(Data!$C$2:$C$998=$B$1)*(Data!$D$2:$D$998=AD$9)*( (Data!$I$2:$I$998=$B$2)+(Data!$I$2:$I$998=$B$3)+(Data!$I$2:$I$998=$B$4) )*(Data!$J$2:$J$998&lt;=$B$5)*(Data!$J$2:$J$998&gt;=$B$6)*(Data!$G$2:$G$998) )=0,"N/A",SUMPRODUCT( (Data!$A$2:$A$998=$A160)*(Data!$B$2:$B$998=$B160)*(Data!$C$2:$C$998=$B$1)*(Data!$D$2:$D$998=AD$9)*( (Data!$I$2:$I$998=$B$2)+(Data!$I$2:$I$998=$B$3)+(Data!$I$2:$I$998=$B$4) )*(Data!$J$2:$J$998&lt;=$B$5)*(Data!$J$2:$J$998&gt;=$B$6)*(Data!$G$2:$G$998&lt;=AD$11) ) ),"N/A")</f>
        <v>N/A</v>
      </c>
      <c r="AE160" s="6" t="str">
        <f>IF(AE$10="x",IF( SUMPRODUCT( (Data!$A$2:$A$998=$A160)*(Data!$B$2:$B$998=$B160)*(Data!$C$2:$C$998=$B$1)*(Data!$D$2:$D$998=AE$9)*( (Data!$I$2:$I$998=$B$2)+(Data!$I$2:$I$998=$B$3)+(Data!$I$2:$I$998=$B$4) )*(Data!$J$2:$J$998&lt;=$B$5)*(Data!$J$2:$J$998&gt;=$B$6)*(Data!$G$2:$G$998) )=0,"N/A",SUMPRODUCT( (Data!$A$2:$A$998=$A160)*(Data!$B$2:$B$998=$B160)*(Data!$C$2:$C$998=$B$1)*(Data!$D$2:$D$998=AE$9)*( (Data!$I$2:$I$998=$B$2)+(Data!$I$2:$I$998=$B$3)+(Data!$I$2:$I$998=$B$4) )*(Data!$J$2:$J$998&lt;=$B$5)*(Data!$J$2:$J$998&gt;=$B$6)*(Data!$G$2:$G$998&lt;=AE$11) ) ),"N/A")</f>
        <v>N/A</v>
      </c>
      <c r="AF160" s="6" t="str">
        <f>IF(AF$10="x",IF( SUMPRODUCT( (Data!$A$2:$A$998=$A160)*(Data!$B$2:$B$998=$B160)*(Data!$C$2:$C$998=$B$1)*(Data!$D$2:$D$998=AF$9)*( (Data!$I$2:$I$998=$B$2)+(Data!$I$2:$I$998=$B$3)+(Data!$I$2:$I$998=$B$4) )*(Data!$J$2:$J$998&lt;=$B$5)*(Data!$J$2:$J$998&gt;=$B$6)*(Data!$G$2:$G$998) )=0,"N/A",SUMPRODUCT( (Data!$A$2:$A$998=$A160)*(Data!$B$2:$B$998=$B160)*(Data!$C$2:$C$998=$B$1)*(Data!$D$2:$D$998=AF$9)*( (Data!$I$2:$I$998=$B$2)+(Data!$I$2:$I$998=$B$3)+(Data!$I$2:$I$998=$B$4) )*(Data!$J$2:$J$998&lt;=$B$5)*(Data!$J$2:$J$998&gt;=$B$6)*(Data!$G$2:$G$998&lt;=AF$11) ) ),"N/A")</f>
        <v>N/A</v>
      </c>
      <c r="AG160" s="6" t="str">
        <f>IF(AG$10="x",IF( SUMPRODUCT( (Data!$A$2:$A$998=$A160)*(Data!$B$2:$B$998=$B160)*(Data!$C$2:$C$998=$B$1)*(Data!$D$2:$D$998=AG$9)*( (Data!$I$2:$I$998=$B$2)+(Data!$I$2:$I$998=$B$3)+(Data!$I$2:$I$998=$B$4) )*(Data!$J$2:$J$998&lt;=$B$5)*(Data!$J$2:$J$998&gt;=$B$6)*(Data!$G$2:$G$998) )=0,"N/A",SUMPRODUCT( (Data!$A$2:$A$998=$A160)*(Data!$B$2:$B$998=$B160)*(Data!$C$2:$C$998=$B$1)*(Data!$D$2:$D$998=AG$9)*( (Data!$I$2:$I$998=$B$2)+(Data!$I$2:$I$998=$B$3)+(Data!$I$2:$I$998=$B$4) )*(Data!$J$2:$J$998&lt;=$B$5)*(Data!$J$2:$J$998&gt;=$B$6)*(Data!$G$2:$G$998&lt;=AG$11) ) ),"N/A")</f>
        <v>N/A</v>
      </c>
      <c r="AH160" s="6" t="str">
        <f>IF(AH$10="x",IF( SUMPRODUCT( (Data!$A$2:$A$998=$A160)*(Data!$B$2:$B$998=$B160)*(Data!$C$2:$C$998=$B$1)*(Data!$D$2:$D$998=AH$9)*( (Data!$I$2:$I$998=$B$2)+(Data!$I$2:$I$998=$B$3)+(Data!$I$2:$I$998=$B$4) )*(Data!$J$2:$J$998&lt;=$B$5)*(Data!$J$2:$J$998&gt;=$B$6)*(Data!$G$2:$G$998) )=0,"N/A",SUMPRODUCT( (Data!$A$2:$A$998=$A160)*(Data!$B$2:$B$998=$B160)*(Data!$C$2:$C$998=$B$1)*(Data!$D$2:$D$998=AH$9)*( (Data!$I$2:$I$998=$B$2)+(Data!$I$2:$I$998=$B$3)+(Data!$I$2:$I$998=$B$4) )*(Data!$J$2:$J$998&lt;=$B$5)*(Data!$J$2:$J$998&gt;=$B$6)*(Data!$G$2:$G$998&lt;=AH$11) ) ),"N/A")</f>
        <v>N/A</v>
      </c>
      <c r="AI160" s="6" t="str">
        <f>IF(AI$10="x",IF( SUMPRODUCT( (Data!$A$2:$A$998=$A160)*(Data!$B$2:$B$998=$B160)*(Data!$C$2:$C$998=$B$1)*(Data!$D$2:$D$998=AI$9)*( (Data!$I$2:$I$998=$B$2)+(Data!$I$2:$I$998=$B$3)+(Data!$I$2:$I$998=$B$4) )*(Data!$J$2:$J$998&lt;=$B$5)*(Data!$J$2:$J$998&gt;=$B$6)*(Data!$G$2:$G$998) )=0,"N/A",SUMPRODUCT( (Data!$A$2:$A$998=$A160)*(Data!$B$2:$B$998=$B160)*(Data!$C$2:$C$998=$B$1)*(Data!$D$2:$D$998=AI$9)*( (Data!$I$2:$I$998=$B$2)+(Data!$I$2:$I$998=$B$3)+(Data!$I$2:$I$998=$B$4) )*(Data!$J$2:$J$998&lt;=$B$5)*(Data!$J$2:$J$998&gt;=$B$6)*(Data!$G$2:$G$998&lt;=AI$11) ) ),"N/A")</f>
        <v>N/A</v>
      </c>
      <c r="AJ160" s="6" t="str">
        <f>IF(AJ$10="x",IF( SUMPRODUCT( (Data!$A$2:$A$998=$A160)*(Data!$B$2:$B$998=$B160)*(Data!$C$2:$C$998=$B$1)*(Data!$D$2:$D$998=AJ$9)*( (Data!$I$2:$I$998=$B$2)+(Data!$I$2:$I$998=$B$3)+(Data!$I$2:$I$998=$B$4) )*(Data!$J$2:$J$998&lt;=$B$5)*(Data!$J$2:$J$998&gt;=$B$6)*(Data!$G$2:$G$998) )=0,"N/A",SUMPRODUCT( (Data!$A$2:$A$998=$A160)*(Data!$B$2:$B$998=$B160)*(Data!$C$2:$C$998=$B$1)*(Data!$D$2:$D$998=AJ$9)*( (Data!$I$2:$I$998=$B$2)+(Data!$I$2:$I$998=$B$3)+(Data!$I$2:$I$998=$B$4) )*(Data!$J$2:$J$998&lt;=$B$5)*(Data!$J$2:$J$998&gt;=$B$6)*(Data!$G$2:$G$998&lt;=AJ$11) ) ),"N/A")</f>
        <v>N/A</v>
      </c>
      <c r="AK160" s="6" t="str">
        <f>IF(AK$10="x",IF( SUMPRODUCT( (Data!$A$2:$A$998=$A160)*(Data!$B$2:$B$998=$B160)*(Data!$C$2:$C$998=$B$1)*(Data!$D$2:$D$998=AK$9)*( (Data!$I$2:$I$998=$B$2)+(Data!$I$2:$I$998=$B$3)+(Data!$I$2:$I$998=$B$4) )*(Data!$J$2:$J$998&lt;=$B$5)*(Data!$J$2:$J$998&gt;=$B$6)*(Data!$G$2:$G$998) )=0,"N/A",SUMPRODUCT( (Data!$A$2:$A$998=$A160)*(Data!$B$2:$B$998=$B160)*(Data!$C$2:$C$998=$B$1)*(Data!$D$2:$D$998=AK$9)*( (Data!$I$2:$I$998=$B$2)+(Data!$I$2:$I$998=$B$3)+(Data!$I$2:$I$998=$B$4) )*(Data!$J$2:$J$998&lt;=$B$5)*(Data!$J$2:$J$998&gt;=$B$6)*(Data!$G$2:$G$998&lt;=AK$11) ) ),"N/A")</f>
        <v>N/A</v>
      </c>
      <c r="AL160" s="6" t="str">
        <f>IF(AL$10="x",IF( SUMPRODUCT( (Data!$A$2:$A$998=$A160)*(Data!$B$2:$B$998=$B160)*(Data!$C$2:$C$998=$B$1)*(Data!$D$2:$D$998=AL$9)*( (Data!$I$2:$I$998=$B$2)+(Data!$I$2:$I$998=$B$3)+(Data!$I$2:$I$998=$B$4) )*(Data!$J$2:$J$998&lt;=$B$5)*(Data!$J$2:$J$998&gt;=$B$6)*(Data!$G$2:$G$998) )=0,"N/A",SUMPRODUCT( (Data!$A$2:$A$998=$A160)*(Data!$B$2:$B$998=$B160)*(Data!$C$2:$C$998=$B$1)*(Data!$D$2:$D$998=AL$9)*( (Data!$I$2:$I$998=$B$2)+(Data!$I$2:$I$998=$B$3)+(Data!$I$2:$I$998=$B$4) )*(Data!$J$2:$J$998&lt;=$B$5)*(Data!$J$2:$J$998&gt;=$B$6)*(Data!$G$2:$G$998&lt;=AL$11) ) ),"N/A")</f>
        <v>N/A</v>
      </c>
      <c r="AM160" s="6" t="str">
        <f>IF(AM$10="x",IF( SUMPRODUCT( (Data!$A$2:$A$998=$A160)*(Data!$B$2:$B$998=$B160)*(Data!$C$2:$C$998=$B$1)*(Data!$D$2:$D$998=AM$9)*( (Data!$I$2:$I$998=$B$2)+(Data!$I$2:$I$998=$B$3)+(Data!$I$2:$I$998=$B$4) )*(Data!$J$2:$J$998&lt;=$B$5)*(Data!$J$2:$J$998&gt;=$B$6)*(Data!$G$2:$G$998) )=0,"N/A",SUMPRODUCT( (Data!$A$2:$A$998=$A160)*(Data!$B$2:$B$998=$B160)*(Data!$C$2:$C$998=$B$1)*(Data!$D$2:$D$998=AM$9)*( (Data!$I$2:$I$998=$B$2)+(Data!$I$2:$I$998=$B$3)+(Data!$I$2:$I$998=$B$4) )*(Data!$J$2:$J$998&lt;=$B$5)*(Data!$J$2:$J$998&gt;=$B$6)*(Data!$G$2:$G$998&lt;=AM$11) ) ),"N/A")</f>
        <v>N/A</v>
      </c>
      <c r="AN160" s="6" t="str">
        <f>IF(AN$10="x",IF( SUMPRODUCT( (Data!$A$2:$A$998=$A160)*(Data!$B$2:$B$998=$B160)*(Data!$C$2:$C$998=$B$1)*(Data!$D$2:$D$998=AN$9)*( (Data!$I$2:$I$998=$B$2)+(Data!$I$2:$I$998=$B$3)+(Data!$I$2:$I$998=$B$4) )*(Data!$J$2:$J$998&lt;=$B$5)*(Data!$J$2:$J$998&gt;=$B$6)*(Data!$G$2:$G$998) )=0,"N/A",SUMPRODUCT( (Data!$A$2:$A$998=$A160)*(Data!$B$2:$B$998=$B160)*(Data!$C$2:$C$998=$B$1)*(Data!$D$2:$D$998=AN$9)*( (Data!$I$2:$I$998=$B$2)+(Data!$I$2:$I$998=$B$3)+(Data!$I$2:$I$998=$B$4) )*(Data!$J$2:$J$998&lt;=$B$5)*(Data!$J$2:$J$998&gt;=$B$6)*(Data!$G$2:$G$998&lt;=AN$11) ) ),"N/A")</f>
        <v>N/A</v>
      </c>
      <c r="AO160" s="6" t="str">
        <f>IF(AO$10="x",IF( SUMPRODUCT( (Data!$A$2:$A$998=$A160)*(Data!$B$2:$B$998=$B160)*(Data!$C$2:$C$998=$B$1)*(Data!$D$2:$D$998=AO$9)*( (Data!$I$2:$I$998=$B$2)+(Data!$I$2:$I$998=$B$3)+(Data!$I$2:$I$998=$B$4) )*(Data!$J$2:$J$998&lt;=$B$5)*(Data!$J$2:$J$998&gt;=$B$6)*(Data!$G$2:$G$998) )=0,"N/A",SUMPRODUCT( (Data!$A$2:$A$998=$A160)*(Data!$B$2:$B$998=$B160)*(Data!$C$2:$C$998=$B$1)*(Data!$D$2:$D$998=AO$9)*( (Data!$I$2:$I$998=$B$2)+(Data!$I$2:$I$998=$B$3)+(Data!$I$2:$I$998=$B$4) )*(Data!$J$2:$J$998&lt;=$B$5)*(Data!$J$2:$J$998&gt;=$B$6)*(Data!$G$2:$G$998&lt;=AO$11) ) ),"N/A")</f>
        <v>N/A</v>
      </c>
      <c r="AP160" s="6" t="str">
        <f>IF(AP$10="x",IF( SUMPRODUCT( (Data!$A$2:$A$998=$A160)*(Data!$B$2:$B$998=$B160)*(Data!$C$2:$C$998=$B$1)*(Data!$D$2:$D$998=AP$9)*( (Data!$I$2:$I$998=$B$2)+(Data!$I$2:$I$998=$B$3)+(Data!$I$2:$I$998=$B$4) )*(Data!$J$2:$J$998&lt;=$B$5)*(Data!$J$2:$J$998&gt;=$B$6)*(Data!$G$2:$G$998) )=0,"N/A",SUMPRODUCT( (Data!$A$2:$A$998=$A160)*(Data!$B$2:$B$998=$B160)*(Data!$C$2:$C$998=$B$1)*(Data!$D$2:$D$998=AP$9)*( (Data!$I$2:$I$998=$B$2)+(Data!$I$2:$I$998=$B$3)+(Data!$I$2:$I$998=$B$4) )*(Data!$J$2:$J$998&lt;=$B$5)*(Data!$J$2:$J$998&gt;=$B$6)*(Data!$G$2:$G$998&lt;=AP$11) ) ),"N/A")</f>
        <v>N/A</v>
      </c>
      <c r="AQ160" s="6" t="str">
        <f>IF(AQ$10="x",IF( SUMPRODUCT( (Data!$A$2:$A$998=$A160)*(Data!$B$2:$B$998=$B160)*(Data!$C$2:$C$998=$B$1)*(Data!$D$2:$D$998=AQ$9)*( (Data!$I$2:$I$998=$B$2)+(Data!$I$2:$I$998=$B$3)+(Data!$I$2:$I$998=$B$4) )*(Data!$J$2:$J$998&lt;=$B$5)*(Data!$J$2:$J$998&gt;=$B$6)*(Data!$G$2:$G$998) )=0,"N/A",SUMPRODUCT( (Data!$A$2:$A$998=$A160)*(Data!$B$2:$B$998=$B160)*(Data!$C$2:$C$998=$B$1)*(Data!$D$2:$D$998=AQ$9)*( (Data!$I$2:$I$998=$B$2)+(Data!$I$2:$I$998=$B$3)+(Data!$I$2:$I$998=$B$4) )*(Data!$J$2:$J$998&lt;=$B$5)*(Data!$J$2:$J$998&gt;=$B$6)*(Data!$G$2:$G$998&lt;=AQ$11) ) ),"N/A")</f>
        <v>N/A</v>
      </c>
      <c r="AR160" s="6" t="str">
        <f>IF(AR$10="x",IF( SUMPRODUCT( (Data!$A$2:$A$998=$A160)*(Data!$B$2:$B$998=$B160)*(Data!$C$2:$C$998=$B$1)*(Data!$D$2:$D$998=AR$9)*( (Data!$I$2:$I$998=$B$2)+(Data!$I$2:$I$998=$B$3)+(Data!$I$2:$I$998=$B$4) )*(Data!$J$2:$J$998&lt;=$B$5)*(Data!$J$2:$J$998&gt;=$B$6)*(Data!$G$2:$G$998) )=0,"N/A",SUMPRODUCT( (Data!$A$2:$A$998=$A160)*(Data!$B$2:$B$998=$B160)*(Data!$C$2:$C$998=$B$1)*(Data!$D$2:$D$998=AR$9)*( (Data!$I$2:$I$998=$B$2)+(Data!$I$2:$I$998=$B$3)+(Data!$I$2:$I$998=$B$4) )*(Data!$J$2:$J$998&lt;=$B$5)*(Data!$J$2:$J$998&gt;=$B$6)*(Data!$G$2:$G$998&lt;=AR$11) ) ),"N/A")</f>
        <v>N/A</v>
      </c>
      <c r="AS160" s="6" t="str">
        <f>IF(AS$10="x",IF( SUMPRODUCT( (Data!$A$2:$A$998=$A160)*(Data!$B$2:$B$998=$B160)*(Data!$C$2:$C$998=$B$1)*(Data!$D$2:$D$998=AS$9)*( (Data!$I$2:$I$998=$B$2)+(Data!$I$2:$I$998=$B$3)+(Data!$I$2:$I$998=$B$4) )*(Data!$J$2:$J$998&lt;=$B$5)*(Data!$J$2:$J$998&gt;=$B$6)*(Data!$G$2:$G$998) )=0,"N/A",SUMPRODUCT( (Data!$A$2:$A$998=$A160)*(Data!$B$2:$B$998=$B160)*(Data!$C$2:$C$998=$B$1)*(Data!$D$2:$D$998=AS$9)*( (Data!$I$2:$I$998=$B$2)+(Data!$I$2:$I$998=$B$3)+(Data!$I$2:$I$998=$B$4) )*(Data!$J$2:$J$998&lt;=$B$5)*(Data!$J$2:$J$998&gt;=$B$6)*(Data!$G$2:$G$998&lt;=AS$11) ) ),"N/A")</f>
        <v>N/A</v>
      </c>
      <c r="AT160" s="6" t="str">
        <f t="shared" si="147"/>
        <v>N/A</v>
      </c>
      <c r="AX160" s="6" t="str">
        <f t="shared" si="153"/>
        <v>N/A</v>
      </c>
      <c r="AY160" s="6" t="str">
        <f t="shared" si="202"/>
        <v>N/A</v>
      </c>
      <c r="AZ160" s="6" t="str">
        <f t="shared" si="203"/>
        <v>N/A</v>
      </c>
      <c r="BA160" s="6" t="str">
        <f t="shared" si="204"/>
        <v>N/A</v>
      </c>
      <c r="BB160" s="6" t="str">
        <f t="shared" si="157"/>
        <v>N/A</v>
      </c>
      <c r="BC160" s="6" t="str">
        <f t="shared" si="158"/>
        <v>N/A</v>
      </c>
      <c r="BD160" s="6" t="str">
        <f t="shared" si="159"/>
        <v>N/A</v>
      </c>
      <c r="BE160" s="6" t="str">
        <f t="shared" si="160"/>
        <v>N/A</v>
      </c>
      <c r="BF160" s="6" t="str">
        <f t="shared" si="161"/>
        <v>N/A</v>
      </c>
      <c r="BG160" s="6" t="str">
        <f t="shared" si="162"/>
        <v>N/A</v>
      </c>
      <c r="BH160" s="6" t="str">
        <f t="shared" si="163"/>
        <v>N/A</v>
      </c>
      <c r="BI160" s="6" t="str">
        <f t="shared" si="164"/>
        <v>N/A</v>
      </c>
      <c r="BJ160" s="6" t="str">
        <f t="shared" si="165"/>
        <v>N/A</v>
      </c>
      <c r="BK160" s="6" t="str">
        <f t="shared" si="166"/>
        <v>N/A</v>
      </c>
      <c r="BL160" s="6" t="str">
        <f t="shared" si="167"/>
        <v>N/A</v>
      </c>
      <c r="BM160" s="6" t="str">
        <f t="shared" si="168"/>
        <v>N/A</v>
      </c>
      <c r="BN160" s="6" t="str">
        <f t="shared" si="169"/>
        <v>N/A</v>
      </c>
      <c r="BO160" s="6" t="str">
        <f t="shared" si="170"/>
        <v>N/A</v>
      </c>
      <c r="BP160" s="6" t="str">
        <f t="shared" si="171"/>
        <v>N/A</v>
      </c>
      <c r="BQ160" s="6" t="str">
        <f t="shared" si="148"/>
        <v>N/A</v>
      </c>
      <c r="BU160" s="6" t="str">
        <f>IF(BU$10="x",IF( SUMPRODUCT( (Data!$A$2:$A$998=$A160)*(Data!$B$2:$B$998=$B160)*(Data!$C$2:$C$998=$B$1)*(Data!$D$2:$D$998=BU$9)*( (Data!$I$2:$I$998=$B$2)+(Data!$I$2:$I$998=$B$3)+(Data!$I$2:$I$998=$B$4) )*(Data!$J$2:$J$998&lt;=$B$5)*(Data!$J$2:$J$998&gt;=$B$6)*(Data!$F$2:$F$998) )=0,"N/A",SUMPRODUCT( (Data!$A$2:$A$998=$A160)*(Data!$B$2:$B$998=$B160)*(Data!$C$2:$C$998=$B$1)*(Data!$D$2:$D$998=BU$9)*( (Data!$I$2:$I$998=$B$2)+(Data!$I$2:$I$998=$B$3)+(Data!$I$2:$I$998=$B$4) )*(Data!$J$2:$J$998&lt;=$B$5)*(Data!$J$2:$J$998&gt;=$B$6)*(Data!$F$2:$F$998&gt;=BU$11) ) ),"N/A")</f>
        <v>N/A</v>
      </c>
      <c r="BV160" s="6" t="str">
        <f>IF(BV$10="x",IF( SUMPRODUCT( (Data!$A$2:$A$998=$A160)*(Data!$B$2:$B$998=$B160)*(Data!$C$2:$C$998=$B$1)*(Data!$D$2:$D$998=BV$9)*( (Data!$I$2:$I$998=$B$2)+(Data!$I$2:$I$998=$B$3)+(Data!$I$2:$I$998=$B$4) )*(Data!$J$2:$J$998&lt;=$B$5)*(Data!$J$2:$J$998&gt;=$B$6)*(Data!$F$2:$F$998) )=0,"N/A",SUMPRODUCT( (Data!$A$2:$A$998=$A160)*(Data!$B$2:$B$998=$B160)*(Data!$C$2:$C$998=$B$1)*(Data!$D$2:$D$998=BV$9)*( (Data!$I$2:$I$998=$B$2)+(Data!$I$2:$I$998=$B$3)+(Data!$I$2:$I$998=$B$4) )*(Data!$J$2:$J$998&lt;=$B$5)*(Data!$J$2:$J$998&gt;=$B$6)*(Data!$F$2:$F$998&gt;=BV$11) ) ),"N/A")</f>
        <v>N/A</v>
      </c>
      <c r="BW160" s="6" t="str">
        <f>IF(BW$10="x",IF( SUMPRODUCT( (Data!$A$2:$A$998=$A160)*(Data!$B$2:$B$998=$B160)*(Data!$C$2:$C$998=$B$1)*(Data!$D$2:$D$998=BW$9)*( (Data!$I$2:$I$998=$B$2)+(Data!$I$2:$I$998=$B$3)+(Data!$I$2:$I$998=$B$4) )*(Data!$J$2:$J$998&lt;=$B$5)*(Data!$J$2:$J$998&gt;=$B$6)*(Data!$F$2:$F$998) )=0,"N/A",SUMPRODUCT( (Data!$A$2:$A$998=$A160)*(Data!$B$2:$B$998=$B160)*(Data!$C$2:$C$998=$B$1)*(Data!$D$2:$D$998=BW$9)*( (Data!$I$2:$I$998=$B$2)+(Data!$I$2:$I$998=$B$3)+(Data!$I$2:$I$998=$B$4) )*(Data!$J$2:$J$998&lt;=$B$5)*(Data!$J$2:$J$998&gt;=$B$6)*(Data!$F$2:$F$998&gt;=BW$11) ) ),"N/A")</f>
        <v>N/A</v>
      </c>
      <c r="BX160" s="6" t="str">
        <f>IF(BX$10="x",IF( SUMPRODUCT( (Data!$A$2:$A$998=$A160)*(Data!$B$2:$B$998=$B160)*(Data!$C$2:$C$998=$B$1)*(Data!$D$2:$D$998=BX$9)*( (Data!$I$2:$I$998=$B$2)+(Data!$I$2:$I$998=$B$3)+(Data!$I$2:$I$998=$B$4) )*(Data!$J$2:$J$998&lt;=$B$5)*(Data!$J$2:$J$998&gt;=$B$6)*(Data!$F$2:$F$998) )=0,"N/A",SUMPRODUCT( (Data!$A$2:$A$998=$A160)*(Data!$B$2:$B$998=$B160)*(Data!$C$2:$C$998=$B$1)*(Data!$D$2:$D$998=BX$9)*( (Data!$I$2:$I$998=$B$2)+(Data!$I$2:$I$998=$B$3)+(Data!$I$2:$I$998=$B$4) )*(Data!$J$2:$J$998&lt;=$B$5)*(Data!$J$2:$J$998&gt;=$B$6)*(Data!$F$2:$F$998&gt;=BX$11) ) ),"N/A")</f>
        <v>N/A</v>
      </c>
      <c r="BY160" s="6" t="str">
        <f>IF(BY$10="x",IF( SUMPRODUCT( (Data!$A$2:$A$998=$A160)*(Data!$B$2:$B$998=$B160)*(Data!$C$2:$C$998=$B$1)*(Data!$D$2:$D$998=BY$9)*( (Data!$I$2:$I$998=$B$2)+(Data!$I$2:$I$998=$B$3)+(Data!$I$2:$I$998=$B$4) )*(Data!$J$2:$J$998&lt;=$B$5)*(Data!$J$2:$J$998&gt;=$B$6)*(Data!$F$2:$F$998) )=0,"N/A",SUMPRODUCT( (Data!$A$2:$A$998=$A160)*(Data!$B$2:$B$998=$B160)*(Data!$C$2:$C$998=$B$1)*(Data!$D$2:$D$998=BY$9)*( (Data!$I$2:$I$998=$B$2)+(Data!$I$2:$I$998=$B$3)+(Data!$I$2:$I$998=$B$4) )*(Data!$J$2:$J$998&lt;=$B$5)*(Data!$J$2:$J$998&gt;=$B$6)*(Data!$F$2:$F$998&gt;=BY$11) ) ),"N/A")</f>
        <v>N/A</v>
      </c>
      <c r="BZ160" s="6" t="str">
        <f>IF(BZ$10="x",IF( SUMPRODUCT( (Data!$A$2:$A$998=$A160)*(Data!$B$2:$B$998=$B160)*(Data!$C$2:$C$998=$B$1)*(Data!$D$2:$D$998=BZ$9)*( (Data!$I$2:$I$998=$B$2)+(Data!$I$2:$I$998=$B$3)+(Data!$I$2:$I$998=$B$4) )*(Data!$J$2:$J$998&lt;=$B$5)*(Data!$J$2:$J$998&gt;=$B$6)*(Data!$F$2:$F$998) )=0,"N/A",SUMPRODUCT( (Data!$A$2:$A$998=$A160)*(Data!$B$2:$B$998=$B160)*(Data!$C$2:$C$998=$B$1)*(Data!$D$2:$D$998=BZ$9)*( (Data!$I$2:$I$998=$B$2)+(Data!$I$2:$I$998=$B$3)+(Data!$I$2:$I$998=$B$4) )*(Data!$J$2:$J$998&lt;=$B$5)*(Data!$J$2:$J$998&gt;=$B$6)*(Data!$F$2:$F$998&gt;=BZ$11) ) ),"N/A")</f>
        <v>N/A</v>
      </c>
      <c r="CA160" s="6" t="str">
        <f>IF(CA$10="x",IF( SUMPRODUCT( (Data!$A$2:$A$998=$A160)*(Data!$B$2:$B$998=$B160)*(Data!$C$2:$C$998=$B$1)*(Data!$D$2:$D$998=CA$9)*( (Data!$I$2:$I$998=$B$2)+(Data!$I$2:$I$998=$B$3)+(Data!$I$2:$I$998=$B$4) )*(Data!$J$2:$J$998&lt;=$B$5)*(Data!$J$2:$J$998&gt;=$B$6)*(Data!$F$2:$F$998) )=0,"N/A",SUMPRODUCT( (Data!$A$2:$A$998=$A160)*(Data!$B$2:$B$998=$B160)*(Data!$C$2:$C$998=$B$1)*(Data!$D$2:$D$998=CA$9)*( (Data!$I$2:$I$998=$B$2)+(Data!$I$2:$I$998=$B$3)+(Data!$I$2:$I$998=$B$4) )*(Data!$J$2:$J$998&lt;=$B$5)*(Data!$J$2:$J$998&gt;=$B$6)*(Data!$F$2:$F$998&gt;=CA$11) ) ),"N/A")</f>
        <v>N/A</v>
      </c>
      <c r="CB160" s="6" t="str">
        <f>IF(CB$10="x",IF( SUMPRODUCT( (Data!$A$2:$A$998=$A160)*(Data!$B$2:$B$998=$B160)*(Data!$C$2:$C$998=$B$1)*(Data!$D$2:$D$998=CB$9)*( (Data!$I$2:$I$998=$B$2)+(Data!$I$2:$I$998=$B$3)+(Data!$I$2:$I$998=$B$4) )*(Data!$J$2:$J$998&lt;=$B$5)*(Data!$J$2:$J$998&gt;=$B$6)*(Data!$F$2:$F$998) )=0,"N/A",SUMPRODUCT( (Data!$A$2:$A$998=$A160)*(Data!$B$2:$B$998=$B160)*(Data!$C$2:$C$998=$B$1)*(Data!$D$2:$D$998=CB$9)*( (Data!$I$2:$I$998=$B$2)+(Data!$I$2:$I$998=$B$3)+(Data!$I$2:$I$998=$B$4) )*(Data!$J$2:$J$998&lt;=$B$5)*(Data!$J$2:$J$998&gt;=$B$6)*(Data!$F$2:$F$998&gt;=CB$11) ) ),"N/A")</f>
        <v>N/A</v>
      </c>
      <c r="CC160" s="6" t="str">
        <f>IF(CC$10="x",IF( SUMPRODUCT( (Data!$A$2:$A$998=$A160)*(Data!$B$2:$B$998=$B160)*(Data!$C$2:$C$998=$B$1)*(Data!$D$2:$D$998=CC$9)*( (Data!$I$2:$I$998=$B$2)+(Data!$I$2:$I$998=$B$3)+(Data!$I$2:$I$998=$B$4) )*(Data!$J$2:$J$998&lt;=$B$5)*(Data!$J$2:$J$998&gt;=$B$6)*(Data!$F$2:$F$998) )=0,"N/A",SUMPRODUCT( (Data!$A$2:$A$998=$A160)*(Data!$B$2:$B$998=$B160)*(Data!$C$2:$C$998=$B$1)*(Data!$D$2:$D$998=CC$9)*( (Data!$I$2:$I$998=$B$2)+(Data!$I$2:$I$998=$B$3)+(Data!$I$2:$I$998=$B$4) )*(Data!$J$2:$J$998&lt;=$B$5)*(Data!$J$2:$J$998&gt;=$B$6)*(Data!$F$2:$F$998&gt;=CC$11) ) ),"N/A")</f>
        <v>N/A</v>
      </c>
      <c r="CD160" s="6" t="str">
        <f>IF(CD$10="x",IF( SUMPRODUCT( (Data!$A$2:$A$998=$A160)*(Data!$B$2:$B$998=$B160)*(Data!$C$2:$C$998=$B$1)*(Data!$D$2:$D$998=CD$9)*( (Data!$I$2:$I$998=$B$2)+(Data!$I$2:$I$998=$B$3)+(Data!$I$2:$I$998=$B$4) )*(Data!$J$2:$J$998&lt;=$B$5)*(Data!$J$2:$J$998&gt;=$B$6)*(Data!$F$2:$F$998) )=0,"N/A",SUMPRODUCT( (Data!$A$2:$A$998=$A160)*(Data!$B$2:$B$998=$B160)*(Data!$C$2:$C$998=$B$1)*(Data!$D$2:$D$998=CD$9)*( (Data!$I$2:$I$998=$B$2)+(Data!$I$2:$I$998=$B$3)+(Data!$I$2:$I$998=$B$4) )*(Data!$J$2:$J$998&lt;=$B$5)*(Data!$J$2:$J$998&gt;=$B$6)*(Data!$F$2:$F$998&gt;=CD$11) ) ),"N/A")</f>
        <v>N/A</v>
      </c>
      <c r="CE160" s="6" t="str">
        <f>IF(CE$10="x",IF( SUMPRODUCT( (Data!$A$2:$A$998=$A160)*(Data!$B$2:$B$998=$B160)*(Data!$C$2:$C$998=$B$1)*(Data!$D$2:$D$998=CE$9)*( (Data!$I$2:$I$998=$B$2)+(Data!$I$2:$I$998=$B$3)+(Data!$I$2:$I$998=$B$4) )*(Data!$J$2:$J$998&lt;=$B$5)*(Data!$J$2:$J$998&gt;=$B$6)*(Data!$F$2:$F$998) )=0,"N/A",SUMPRODUCT( (Data!$A$2:$A$998=$A160)*(Data!$B$2:$B$998=$B160)*(Data!$C$2:$C$998=$B$1)*(Data!$D$2:$D$998=CE$9)*( (Data!$I$2:$I$998=$B$2)+(Data!$I$2:$I$998=$B$3)+(Data!$I$2:$I$998=$B$4) )*(Data!$J$2:$J$998&lt;=$B$5)*(Data!$J$2:$J$998&gt;=$B$6)*(Data!$F$2:$F$998&gt;=CE$11) ) ),"N/A")</f>
        <v>N/A</v>
      </c>
      <c r="CF160" s="6" t="str">
        <f>IF(CF$10="x",IF( SUMPRODUCT( (Data!$A$2:$A$998=$A160)*(Data!$B$2:$B$998=$B160)*(Data!$C$2:$C$998=$B$1)*(Data!$D$2:$D$998=CF$9)*( (Data!$I$2:$I$998=$B$2)+(Data!$I$2:$I$998=$B$3)+(Data!$I$2:$I$998=$B$4) )*(Data!$J$2:$J$998&lt;=$B$5)*(Data!$J$2:$J$998&gt;=$B$6)*(Data!$F$2:$F$998) )=0,"N/A",SUMPRODUCT( (Data!$A$2:$A$998=$A160)*(Data!$B$2:$B$998=$B160)*(Data!$C$2:$C$998=$B$1)*(Data!$D$2:$D$998=CF$9)*( (Data!$I$2:$I$998=$B$2)+(Data!$I$2:$I$998=$B$3)+(Data!$I$2:$I$998=$B$4) )*(Data!$J$2:$J$998&lt;=$B$5)*(Data!$J$2:$J$998&gt;=$B$6)*(Data!$F$2:$F$998&gt;=CF$11) ) ),"N/A")</f>
        <v>N/A</v>
      </c>
      <c r="CG160" s="6" t="str">
        <f>IF(CG$10="x",IF( SUMPRODUCT( (Data!$A$2:$A$998=$A160)*(Data!$B$2:$B$998=$B160)*(Data!$C$2:$C$998=$B$1)*(Data!$D$2:$D$998=CG$9)*( (Data!$I$2:$I$998=$B$2)+(Data!$I$2:$I$998=$B$3)+(Data!$I$2:$I$998=$B$4) )*(Data!$J$2:$J$998&lt;=$B$5)*(Data!$J$2:$J$998&gt;=$B$6)*(Data!$F$2:$F$998) )=0,"N/A",SUMPRODUCT( (Data!$A$2:$A$998=$A160)*(Data!$B$2:$B$998=$B160)*(Data!$C$2:$C$998=$B$1)*(Data!$D$2:$D$998=CG$9)*( (Data!$I$2:$I$998=$B$2)+(Data!$I$2:$I$998=$B$3)+(Data!$I$2:$I$998=$B$4) )*(Data!$J$2:$J$998&lt;=$B$5)*(Data!$J$2:$J$998&gt;=$B$6)*(Data!$F$2:$F$998&gt;=CG$11) ) ),"N/A")</f>
        <v>N/A</v>
      </c>
      <c r="CH160" s="6" t="str">
        <f>IF(CH$10="x",IF( SUMPRODUCT( (Data!$A$2:$A$998=$A160)*(Data!$B$2:$B$998=$B160)*(Data!$C$2:$C$998=$B$1)*(Data!$D$2:$D$998=CH$9)*( (Data!$I$2:$I$998=$B$2)+(Data!$I$2:$I$998=$B$3)+(Data!$I$2:$I$998=$B$4) )*(Data!$J$2:$J$998&lt;=$B$5)*(Data!$J$2:$J$998&gt;=$B$6)*(Data!$F$2:$F$998) )=0,"N/A",SUMPRODUCT( (Data!$A$2:$A$998=$A160)*(Data!$B$2:$B$998=$B160)*(Data!$C$2:$C$998=$B$1)*(Data!$D$2:$D$998=CH$9)*( (Data!$I$2:$I$998=$B$2)+(Data!$I$2:$I$998=$B$3)+(Data!$I$2:$I$998=$B$4) )*(Data!$J$2:$J$998&lt;=$B$5)*(Data!$J$2:$J$998&gt;=$B$6)*(Data!$F$2:$F$998&gt;=CH$11) ) ),"N/A")</f>
        <v>N/A</v>
      </c>
      <c r="CI160" s="6" t="str">
        <f>IF(CI$10="x",IF( SUMPRODUCT( (Data!$A$2:$A$998=$A160)*(Data!$B$2:$B$998=$B160)*(Data!$C$2:$C$998=$B$1)*(Data!$D$2:$D$998=CI$9)*( (Data!$I$2:$I$998=$B$2)+(Data!$I$2:$I$998=$B$3)+(Data!$I$2:$I$998=$B$4) )*(Data!$J$2:$J$998&lt;=$B$5)*(Data!$J$2:$J$998&gt;=$B$6)*(Data!$F$2:$F$998) )=0,"N/A",SUMPRODUCT( (Data!$A$2:$A$998=$A160)*(Data!$B$2:$B$998=$B160)*(Data!$C$2:$C$998=$B$1)*(Data!$D$2:$D$998=CI$9)*( (Data!$I$2:$I$998=$B$2)+(Data!$I$2:$I$998=$B$3)+(Data!$I$2:$I$998=$B$4) )*(Data!$J$2:$J$998&lt;=$B$5)*(Data!$J$2:$J$998&gt;=$B$6)*(Data!$F$2:$F$998&gt;=CI$11) ) ),"N/A")</f>
        <v>N/A</v>
      </c>
      <c r="CJ160" s="6" t="str">
        <f>IF(CJ$10="x",IF( SUMPRODUCT( (Data!$A$2:$A$998=$A160)*(Data!$B$2:$B$998=$B160)*(Data!$C$2:$C$998=$B$1)*(Data!$D$2:$D$998=CJ$9)*( (Data!$I$2:$I$998=$B$2)+(Data!$I$2:$I$998=$B$3)+(Data!$I$2:$I$998=$B$4) )*(Data!$J$2:$J$998&lt;=$B$5)*(Data!$J$2:$J$998&gt;=$B$6)*(Data!$F$2:$F$998) )=0,"N/A",SUMPRODUCT( (Data!$A$2:$A$998=$A160)*(Data!$B$2:$B$998=$B160)*(Data!$C$2:$C$998=$B$1)*(Data!$D$2:$D$998=CJ$9)*( (Data!$I$2:$I$998=$B$2)+(Data!$I$2:$I$998=$B$3)+(Data!$I$2:$I$998=$B$4) )*(Data!$J$2:$J$998&lt;=$B$5)*(Data!$J$2:$J$998&gt;=$B$6)*(Data!$F$2:$F$998&gt;=CJ$11) ) ),"N/A")</f>
        <v>N/A</v>
      </c>
      <c r="CK160" s="6" t="str">
        <f>IF(CK$10="x",IF( SUMPRODUCT( (Data!$A$2:$A$998=$A160)*(Data!$B$2:$B$998=$B160)*(Data!$C$2:$C$998=$B$1)*(Data!$D$2:$D$998=CK$9)*( (Data!$I$2:$I$998=$B$2)+(Data!$I$2:$I$998=$B$3)+(Data!$I$2:$I$998=$B$4) )*(Data!$J$2:$J$998&lt;=$B$5)*(Data!$J$2:$J$998&gt;=$B$6)*(Data!$F$2:$F$998) )=0,"N/A",SUMPRODUCT( (Data!$A$2:$A$998=$A160)*(Data!$B$2:$B$998=$B160)*(Data!$C$2:$C$998=$B$1)*(Data!$D$2:$D$998=CK$9)*( (Data!$I$2:$I$998=$B$2)+(Data!$I$2:$I$998=$B$3)+(Data!$I$2:$I$998=$B$4) )*(Data!$J$2:$J$998&lt;=$B$5)*(Data!$J$2:$J$998&gt;=$B$6)*(Data!$F$2:$F$998&gt;=CK$11) ) ),"N/A")</f>
        <v>N/A</v>
      </c>
      <c r="CL160" s="6" t="str">
        <f>IF(CL$10="x",IF( SUMPRODUCT( (Data!$A$2:$A$998=$A160)*(Data!$B$2:$B$998=$B160)*(Data!$C$2:$C$998=$B$1)*(Data!$D$2:$D$998=CL$9)*( (Data!$I$2:$I$998=$B$2)+(Data!$I$2:$I$998=$B$3)+(Data!$I$2:$I$998=$B$4) )*(Data!$J$2:$J$998&lt;=$B$5)*(Data!$J$2:$J$998&gt;=$B$6)*(Data!$F$2:$F$998) )=0,"N/A",SUMPRODUCT( (Data!$A$2:$A$998=$A160)*(Data!$B$2:$B$998=$B160)*(Data!$C$2:$C$998=$B$1)*(Data!$D$2:$D$998=CL$9)*( (Data!$I$2:$I$998=$B$2)+(Data!$I$2:$I$998=$B$3)+(Data!$I$2:$I$998=$B$4) )*(Data!$J$2:$J$998&lt;=$B$5)*(Data!$J$2:$J$998&gt;=$B$6)*(Data!$F$2:$F$998&gt;=CL$11) ) ),"N/A")</f>
        <v>N/A</v>
      </c>
      <c r="CM160" s="6" t="str">
        <f>IF(CM$10="x",IF( SUMPRODUCT( (Data!$A$2:$A$998=$A160)*(Data!$B$2:$B$998=$B160)*(Data!$C$2:$C$998=$B$1)*(Data!$D$2:$D$998=CM$9)*( (Data!$I$2:$I$998=$B$2)+(Data!$I$2:$I$998=$B$3)+(Data!$I$2:$I$998=$B$4) )*(Data!$J$2:$J$998&lt;=$B$5)*(Data!$J$2:$J$998&gt;=$B$6)*(Data!$F$2:$F$998) )=0,"N/A",SUMPRODUCT( (Data!$A$2:$A$998=$A160)*(Data!$B$2:$B$998=$B160)*(Data!$C$2:$C$998=$B$1)*(Data!$D$2:$D$998=CM$9)*( (Data!$I$2:$I$998=$B$2)+(Data!$I$2:$I$998=$B$3)+(Data!$I$2:$I$998=$B$4) )*(Data!$J$2:$J$998&lt;=$B$5)*(Data!$J$2:$J$998&gt;=$B$6)*(Data!$F$2:$F$998&gt;=CM$11) ) ),"N/A")</f>
        <v>N/A</v>
      </c>
      <c r="CN160" s="6" t="str">
        <f t="shared" si="149"/>
        <v>N/A</v>
      </c>
      <c r="CR160" s="6" t="str">
        <f>IF(CR$10="x",IF( SUMPRODUCT( (Data!$A$2:$A$998=$A160)*(Data!$B$2:$B$998=$B160)*(Data!$C$2:$C$998=$B$1)*(Data!$D$2:$D$998=CR$9)*( (Data!$I$2:$I$998=$B$2)+(Data!$I$2:$I$998=$B$3)+(Data!$I$2:$I$998=$B$4) )*(Data!$J$2:$J$998&lt;=$B$5)*(Data!$J$2:$J$998&gt;=$B$6)*(Data!$H$2:$H$998) )=0,"N/A",SUMPRODUCT( (Data!$A$2:$A$998=$A160)*(Data!$B$2:$B$998=$B160)*(Data!$C$2:$C$998=$B$1)*(Data!$D$2:$D$998=CR$9)*( (Data!$I$2:$I$998=$B$2)+(Data!$I$2:$I$998=$B$3)+(Data!$I$2:$I$998=$B$4) )*(Data!$J$2:$J$998&lt;=$B$5)*(Data!$J$2:$J$998&gt;=$B$6)*(Data!$H$2:$H$998&lt;=CR$11) ) ),"N/A")</f>
        <v>N/A</v>
      </c>
      <c r="CS160" s="6" t="str">
        <f>IF(CS$10="x",IF( SUMPRODUCT( (Data!$A$2:$A$998=$A160)*(Data!$B$2:$B$998=$B160)*(Data!$C$2:$C$998=$B$1)*(Data!$D$2:$D$998=CS$9)*( (Data!$I$2:$I$998=$B$2)+(Data!$I$2:$I$998=$B$3)+(Data!$I$2:$I$998=$B$4) )*(Data!$J$2:$J$998&lt;=$B$5)*(Data!$J$2:$J$998&gt;=$B$6)*(Data!$H$2:$H$998) )=0,"N/A",SUMPRODUCT( (Data!$A$2:$A$998=$A160)*(Data!$B$2:$B$998=$B160)*(Data!$C$2:$C$998=$B$1)*(Data!$D$2:$D$998=CS$9)*( (Data!$I$2:$I$998=$B$2)+(Data!$I$2:$I$998=$B$3)+(Data!$I$2:$I$998=$B$4) )*(Data!$J$2:$J$998&lt;=$B$5)*(Data!$J$2:$J$998&gt;=$B$6)*(Data!$H$2:$H$998&lt;=CS$11) ) ),"N/A")</f>
        <v>N/A</v>
      </c>
      <c r="CT160" s="6" t="str">
        <f>IF(CT$10="x",IF( SUMPRODUCT( (Data!$A$2:$A$998=$A160)*(Data!$B$2:$B$998=$B160)*(Data!$C$2:$C$998=$B$1)*(Data!$D$2:$D$998=CT$9)*( (Data!$I$2:$I$998=$B$2)+(Data!$I$2:$I$998=$B$3)+(Data!$I$2:$I$998=$B$4) )*(Data!$J$2:$J$998&lt;=$B$5)*(Data!$J$2:$J$998&gt;=$B$6)*(Data!$H$2:$H$998) )=0,"N/A",SUMPRODUCT( (Data!$A$2:$A$998=$A160)*(Data!$B$2:$B$998=$B160)*(Data!$C$2:$C$998=$B$1)*(Data!$D$2:$D$998=CT$9)*( (Data!$I$2:$I$998=$B$2)+(Data!$I$2:$I$998=$B$3)+(Data!$I$2:$I$998=$B$4) )*(Data!$J$2:$J$998&lt;=$B$5)*(Data!$J$2:$J$998&gt;=$B$6)*(Data!$H$2:$H$998&lt;=CT$11) ) ),"N/A")</f>
        <v>N/A</v>
      </c>
      <c r="CU160" s="6" t="str">
        <f>IF(CU$10="x",IF( SUMPRODUCT( (Data!$A$2:$A$998=$A160)*(Data!$B$2:$B$998=$B160)*(Data!$C$2:$C$998=$B$1)*(Data!$D$2:$D$998=CU$9)*( (Data!$I$2:$I$998=$B$2)+(Data!$I$2:$I$998=$B$3)+(Data!$I$2:$I$998=$B$4) )*(Data!$J$2:$J$998&lt;=$B$5)*(Data!$J$2:$J$998&gt;=$B$6)*(Data!$H$2:$H$998) )=0,"N/A",SUMPRODUCT( (Data!$A$2:$A$998=$A160)*(Data!$B$2:$B$998=$B160)*(Data!$C$2:$C$998=$B$1)*(Data!$D$2:$D$998=CU$9)*( (Data!$I$2:$I$998=$B$2)+(Data!$I$2:$I$998=$B$3)+(Data!$I$2:$I$998=$B$4) )*(Data!$J$2:$J$998&lt;=$B$5)*(Data!$J$2:$J$998&gt;=$B$6)*(Data!$H$2:$H$998&lt;=CU$11) ) ),"N/A")</f>
        <v>N/A</v>
      </c>
      <c r="CV160" s="6" t="str">
        <f>IF(CV$10="x",IF( SUMPRODUCT( (Data!$A$2:$A$998=$A160)*(Data!$B$2:$B$998=$B160)*(Data!$C$2:$C$998=$B$1)*(Data!$D$2:$D$998=CV$9)*( (Data!$I$2:$I$998=$B$2)+(Data!$I$2:$I$998=$B$3)+(Data!$I$2:$I$998=$B$4) )*(Data!$J$2:$J$998&lt;=$B$5)*(Data!$J$2:$J$998&gt;=$B$6)*(Data!$H$2:$H$998) )=0,"N/A",SUMPRODUCT( (Data!$A$2:$A$998=$A160)*(Data!$B$2:$B$998=$B160)*(Data!$C$2:$C$998=$B$1)*(Data!$D$2:$D$998=CV$9)*( (Data!$I$2:$I$998=$B$2)+(Data!$I$2:$I$998=$B$3)+(Data!$I$2:$I$998=$B$4) )*(Data!$J$2:$J$998&lt;=$B$5)*(Data!$J$2:$J$998&gt;=$B$6)*(Data!$H$2:$H$998&lt;=CV$11) ) ),"N/A")</f>
        <v>N/A</v>
      </c>
      <c r="CW160" s="6" t="str">
        <f>IF(CW$10="x",IF( SUMPRODUCT( (Data!$A$2:$A$998=$A160)*(Data!$B$2:$B$998=$B160)*(Data!$C$2:$C$998=$B$1)*(Data!$D$2:$D$998=CW$9)*( (Data!$I$2:$I$998=$B$2)+(Data!$I$2:$I$998=$B$3)+(Data!$I$2:$I$998=$B$4) )*(Data!$J$2:$J$998&lt;=$B$5)*(Data!$J$2:$J$998&gt;=$B$6)*(Data!$H$2:$H$998) )=0,"N/A",SUMPRODUCT( (Data!$A$2:$A$998=$A160)*(Data!$B$2:$B$998=$B160)*(Data!$C$2:$C$998=$B$1)*(Data!$D$2:$D$998=CW$9)*( (Data!$I$2:$I$998=$B$2)+(Data!$I$2:$I$998=$B$3)+(Data!$I$2:$I$998=$B$4) )*(Data!$J$2:$J$998&lt;=$B$5)*(Data!$J$2:$J$998&gt;=$B$6)*(Data!$H$2:$H$998&lt;=CW$11) ) ),"N/A")</f>
        <v>N/A</v>
      </c>
      <c r="CX160" s="6" t="str">
        <f>IF(CX$10="x",IF( SUMPRODUCT( (Data!$A$2:$A$998=$A160)*(Data!$B$2:$B$998=$B160)*(Data!$C$2:$C$998=$B$1)*(Data!$D$2:$D$998=CX$9)*( (Data!$I$2:$I$998=$B$2)+(Data!$I$2:$I$998=$B$3)+(Data!$I$2:$I$998=$B$4) )*(Data!$J$2:$J$998&lt;=$B$5)*(Data!$J$2:$J$998&gt;=$B$6)*(Data!$H$2:$H$998) )=0,"N/A",SUMPRODUCT( (Data!$A$2:$A$998=$A160)*(Data!$B$2:$B$998=$B160)*(Data!$C$2:$C$998=$B$1)*(Data!$D$2:$D$998=CX$9)*( (Data!$I$2:$I$998=$B$2)+(Data!$I$2:$I$998=$B$3)+(Data!$I$2:$I$998=$B$4) )*(Data!$J$2:$J$998&lt;=$B$5)*(Data!$J$2:$J$998&gt;=$B$6)*(Data!$H$2:$H$998&lt;=CX$11) ) ),"N/A")</f>
        <v>N/A</v>
      </c>
      <c r="CY160" s="6" t="str">
        <f>IF(CY$10="x",IF( SUMPRODUCT( (Data!$A$2:$A$998=$A160)*(Data!$B$2:$B$998=$B160)*(Data!$C$2:$C$998=$B$1)*(Data!$D$2:$D$998=CY$9)*( (Data!$I$2:$I$998=$B$2)+(Data!$I$2:$I$998=$B$3)+(Data!$I$2:$I$998=$B$4) )*(Data!$J$2:$J$998&lt;=$B$5)*(Data!$J$2:$J$998&gt;=$B$6)*(Data!$H$2:$H$998) )=0,"N/A",SUMPRODUCT( (Data!$A$2:$A$998=$A160)*(Data!$B$2:$B$998=$B160)*(Data!$C$2:$C$998=$B$1)*(Data!$D$2:$D$998=CY$9)*( (Data!$I$2:$I$998=$B$2)+(Data!$I$2:$I$998=$B$3)+(Data!$I$2:$I$998=$B$4) )*(Data!$J$2:$J$998&lt;=$B$5)*(Data!$J$2:$J$998&gt;=$B$6)*(Data!$H$2:$H$998&lt;=CY$11) ) ),"N/A")</f>
        <v>N/A</v>
      </c>
      <c r="CZ160" s="6" t="str">
        <f>IF(CZ$10="x",IF( SUMPRODUCT( (Data!$A$2:$A$998=$A160)*(Data!$B$2:$B$998=$B160)*(Data!$C$2:$C$998=$B$1)*(Data!$D$2:$D$998=CZ$9)*( (Data!$I$2:$I$998=$B$2)+(Data!$I$2:$I$998=$B$3)+(Data!$I$2:$I$998=$B$4) )*(Data!$J$2:$J$998&lt;=$B$5)*(Data!$J$2:$J$998&gt;=$B$6)*(Data!$H$2:$H$998) )=0,"N/A",SUMPRODUCT( (Data!$A$2:$A$998=$A160)*(Data!$B$2:$B$998=$B160)*(Data!$C$2:$C$998=$B$1)*(Data!$D$2:$D$998=CZ$9)*( (Data!$I$2:$I$998=$B$2)+(Data!$I$2:$I$998=$B$3)+(Data!$I$2:$I$998=$B$4) )*(Data!$J$2:$J$998&lt;=$B$5)*(Data!$J$2:$J$998&gt;=$B$6)*(Data!$H$2:$H$998&lt;=CZ$11) ) ),"N/A")</f>
        <v>N/A</v>
      </c>
      <c r="DA160" s="6" t="str">
        <f>IF(DA$10="x",IF( SUMPRODUCT( (Data!$A$2:$A$998=$A160)*(Data!$B$2:$B$998=$B160)*(Data!$C$2:$C$998=$B$1)*(Data!$D$2:$D$998=DA$9)*( (Data!$I$2:$I$998=$B$2)+(Data!$I$2:$I$998=$B$3)+(Data!$I$2:$I$998=$B$4) )*(Data!$J$2:$J$998&lt;=$B$5)*(Data!$J$2:$J$998&gt;=$B$6)*(Data!$H$2:$H$998) )=0,"N/A",SUMPRODUCT( (Data!$A$2:$A$998=$A160)*(Data!$B$2:$B$998=$B160)*(Data!$C$2:$C$998=$B$1)*(Data!$D$2:$D$998=DA$9)*( (Data!$I$2:$I$998=$B$2)+(Data!$I$2:$I$998=$B$3)+(Data!$I$2:$I$998=$B$4) )*(Data!$J$2:$J$998&lt;=$B$5)*(Data!$J$2:$J$998&gt;=$B$6)*(Data!$H$2:$H$998&lt;=DA$11) ) ),"N/A")</f>
        <v>N/A</v>
      </c>
      <c r="DB160" s="6" t="str">
        <f>IF(DB$10="x",IF( SUMPRODUCT( (Data!$A$2:$A$998=$A160)*(Data!$B$2:$B$998=$B160)*(Data!$C$2:$C$998=$B$1)*(Data!$D$2:$D$998=DB$9)*( (Data!$I$2:$I$998=$B$2)+(Data!$I$2:$I$998=$B$3)+(Data!$I$2:$I$998=$B$4) )*(Data!$J$2:$J$998&lt;=$B$5)*(Data!$J$2:$J$998&gt;=$B$6)*(Data!$H$2:$H$998) )=0,"N/A",SUMPRODUCT( (Data!$A$2:$A$998=$A160)*(Data!$B$2:$B$998=$B160)*(Data!$C$2:$C$998=$B$1)*(Data!$D$2:$D$998=DB$9)*( (Data!$I$2:$I$998=$B$2)+(Data!$I$2:$I$998=$B$3)+(Data!$I$2:$I$998=$B$4) )*(Data!$J$2:$J$998&lt;=$B$5)*(Data!$J$2:$J$998&gt;=$B$6)*(Data!$H$2:$H$998&lt;=DB$11) ) ),"N/A")</f>
        <v>N/A</v>
      </c>
      <c r="DC160" s="6" t="str">
        <f>IF(DC$10="x",IF( SUMPRODUCT( (Data!$A$2:$A$998=$A160)*(Data!$B$2:$B$998=$B160)*(Data!$C$2:$C$998=$B$1)*(Data!$D$2:$D$998=DC$9)*( (Data!$I$2:$I$998=$B$2)+(Data!$I$2:$I$998=$B$3)+(Data!$I$2:$I$998=$B$4) )*(Data!$J$2:$J$998&lt;=$B$5)*(Data!$J$2:$J$998&gt;=$B$6)*(Data!$H$2:$H$998) )=0,"N/A",SUMPRODUCT( (Data!$A$2:$A$998=$A160)*(Data!$B$2:$B$998=$B160)*(Data!$C$2:$C$998=$B$1)*(Data!$D$2:$D$998=DC$9)*( (Data!$I$2:$I$998=$B$2)+(Data!$I$2:$I$998=$B$3)+(Data!$I$2:$I$998=$B$4) )*(Data!$J$2:$J$998&lt;=$B$5)*(Data!$J$2:$J$998&gt;=$B$6)*(Data!$H$2:$H$998&lt;=DC$11) ) ),"N/A")</f>
        <v>N/A</v>
      </c>
      <c r="DD160" s="6" t="str">
        <f>IF(DD$10="x",IF( SUMPRODUCT( (Data!$A$2:$A$998=$A160)*(Data!$B$2:$B$998=$B160)*(Data!$C$2:$C$998=$B$1)*(Data!$D$2:$D$998=DD$9)*( (Data!$I$2:$I$998=$B$2)+(Data!$I$2:$I$998=$B$3)+(Data!$I$2:$I$998=$B$4) )*(Data!$J$2:$J$998&lt;=$B$5)*(Data!$J$2:$J$998&gt;=$B$6)*(Data!$H$2:$H$998) )=0,"N/A",SUMPRODUCT( (Data!$A$2:$A$998=$A160)*(Data!$B$2:$B$998=$B160)*(Data!$C$2:$C$998=$B$1)*(Data!$D$2:$D$998=DD$9)*( (Data!$I$2:$I$998=$B$2)+(Data!$I$2:$I$998=$B$3)+(Data!$I$2:$I$998=$B$4) )*(Data!$J$2:$J$998&lt;=$B$5)*(Data!$J$2:$J$998&gt;=$B$6)*(Data!$H$2:$H$998&lt;=DD$11) ) ),"N/A")</f>
        <v>N/A</v>
      </c>
      <c r="DE160" s="6" t="str">
        <f>IF(DE$10="x",IF( SUMPRODUCT( (Data!$A$2:$A$998=$A160)*(Data!$B$2:$B$998=$B160)*(Data!$C$2:$C$998=$B$1)*(Data!$D$2:$D$998=DE$9)*( (Data!$I$2:$I$998=$B$2)+(Data!$I$2:$I$998=$B$3)+(Data!$I$2:$I$998=$B$4) )*(Data!$J$2:$J$998&lt;=$B$5)*(Data!$J$2:$J$998&gt;=$B$6)*(Data!$H$2:$H$998) )=0,"N/A",SUMPRODUCT( (Data!$A$2:$A$998=$A160)*(Data!$B$2:$B$998=$B160)*(Data!$C$2:$C$998=$B$1)*(Data!$D$2:$D$998=DE$9)*( (Data!$I$2:$I$998=$B$2)+(Data!$I$2:$I$998=$B$3)+(Data!$I$2:$I$998=$B$4) )*(Data!$J$2:$J$998&lt;=$B$5)*(Data!$J$2:$J$998&gt;=$B$6)*(Data!$H$2:$H$998&lt;=DE$11) ) ),"N/A")</f>
        <v>N/A</v>
      </c>
      <c r="DF160" s="6" t="str">
        <f>IF(DF$10="x",IF( SUMPRODUCT( (Data!$A$2:$A$998=$A160)*(Data!$B$2:$B$998=$B160)*(Data!$C$2:$C$998=$B$1)*(Data!$D$2:$D$998=DF$9)*( (Data!$I$2:$I$998=$B$2)+(Data!$I$2:$I$998=$B$3)+(Data!$I$2:$I$998=$B$4) )*(Data!$J$2:$J$998&lt;=$B$5)*(Data!$J$2:$J$998&gt;=$B$6)*(Data!$H$2:$H$998) )=0,"N/A",SUMPRODUCT( (Data!$A$2:$A$998=$A160)*(Data!$B$2:$B$998=$B160)*(Data!$C$2:$C$998=$B$1)*(Data!$D$2:$D$998=DF$9)*( (Data!$I$2:$I$998=$B$2)+(Data!$I$2:$I$998=$B$3)+(Data!$I$2:$I$998=$B$4) )*(Data!$J$2:$J$998&lt;=$B$5)*(Data!$J$2:$J$998&gt;=$B$6)*(Data!$H$2:$H$998&lt;=DF$11) ) ),"N/A")</f>
        <v>N/A</v>
      </c>
      <c r="DG160" s="6" t="str">
        <f>IF(DG$10="x",IF( SUMPRODUCT( (Data!$A$2:$A$998=$A160)*(Data!$B$2:$B$998=$B160)*(Data!$C$2:$C$998=$B$1)*(Data!$D$2:$D$998=DG$9)*( (Data!$I$2:$I$998=$B$2)+(Data!$I$2:$I$998=$B$3)+(Data!$I$2:$I$998=$B$4) )*(Data!$J$2:$J$998&lt;=$B$5)*(Data!$J$2:$J$998&gt;=$B$6)*(Data!$H$2:$H$998) )=0,"N/A",SUMPRODUCT( (Data!$A$2:$A$998=$A160)*(Data!$B$2:$B$998=$B160)*(Data!$C$2:$C$998=$B$1)*(Data!$D$2:$D$998=DG$9)*( (Data!$I$2:$I$998=$B$2)+(Data!$I$2:$I$998=$B$3)+(Data!$I$2:$I$998=$B$4) )*(Data!$J$2:$J$998&lt;=$B$5)*(Data!$J$2:$J$998&gt;=$B$6)*(Data!$H$2:$H$998&lt;=DG$11) ) ),"N/A")</f>
        <v>N/A</v>
      </c>
      <c r="DH160" s="6" t="str">
        <f>IF(DH$10="x",IF( SUMPRODUCT( (Data!$A$2:$A$998=$A160)*(Data!$B$2:$B$998=$B160)*(Data!$C$2:$C$998=$B$1)*(Data!$D$2:$D$998=DH$9)*( (Data!$I$2:$I$998=$B$2)+(Data!$I$2:$I$998=$B$3)+(Data!$I$2:$I$998=$B$4) )*(Data!$J$2:$J$998&lt;=$B$5)*(Data!$J$2:$J$998&gt;=$B$6)*(Data!$H$2:$H$998) )=0,"N/A",SUMPRODUCT( (Data!$A$2:$A$998=$A160)*(Data!$B$2:$B$998=$B160)*(Data!$C$2:$C$998=$B$1)*(Data!$D$2:$D$998=DH$9)*( (Data!$I$2:$I$998=$B$2)+(Data!$I$2:$I$998=$B$3)+(Data!$I$2:$I$998=$B$4) )*(Data!$J$2:$J$998&lt;=$B$5)*(Data!$J$2:$J$998&gt;=$B$6)*(Data!$H$2:$H$998&lt;=DH$11) ) ),"N/A")</f>
        <v>N/A</v>
      </c>
      <c r="DI160" s="6" t="str">
        <f>IF(DI$10="x",IF( SUMPRODUCT( (Data!$A$2:$A$998=$A160)*(Data!$B$2:$B$998=$B160)*(Data!$C$2:$C$998=$B$1)*(Data!$D$2:$D$998=DI$9)*( (Data!$I$2:$I$998=$B$2)+(Data!$I$2:$I$998=$B$3)+(Data!$I$2:$I$998=$B$4) )*(Data!$J$2:$J$998&lt;=$B$5)*(Data!$J$2:$J$998&gt;=$B$6)*(Data!$H$2:$H$998) )=0,"N/A",SUMPRODUCT( (Data!$A$2:$A$998=$A160)*(Data!$B$2:$B$998=$B160)*(Data!$C$2:$C$998=$B$1)*(Data!$D$2:$D$998=DI$9)*( (Data!$I$2:$I$998=$B$2)+(Data!$I$2:$I$998=$B$3)+(Data!$I$2:$I$998=$B$4) )*(Data!$J$2:$J$998&lt;=$B$5)*(Data!$J$2:$J$998&gt;=$B$6)*(Data!$H$2:$H$998&lt;=DI$11) ) ),"N/A")</f>
        <v>N/A</v>
      </c>
      <c r="DJ160" s="6" t="str">
        <f>IF(DJ$10="x",IF( SUMPRODUCT( (Data!$A$2:$A$998=$A160)*(Data!$B$2:$B$998=$B160)*(Data!$C$2:$C$998=$B$1)*(Data!$D$2:$D$998=DJ$9)*( (Data!$I$2:$I$998=$B$2)+(Data!$I$2:$I$998=$B$3)+(Data!$I$2:$I$998=$B$4) )*(Data!$J$2:$J$998&lt;=$B$5)*(Data!$J$2:$J$998&gt;=$B$6)*(Data!$H$2:$H$998) )=0,"N/A",SUMPRODUCT( (Data!$A$2:$A$998=$A160)*(Data!$B$2:$B$998=$B160)*(Data!$C$2:$C$998=$B$1)*(Data!$D$2:$D$998=DJ$9)*( (Data!$I$2:$I$998=$B$2)+(Data!$I$2:$I$998=$B$3)+(Data!$I$2:$I$998=$B$4) )*(Data!$J$2:$J$998&lt;=$B$5)*(Data!$J$2:$J$998&gt;=$B$6)*(Data!$H$2:$H$998&lt;=DJ$11) ) ),"N/A")</f>
        <v>N/A</v>
      </c>
      <c r="DK160" s="6" t="str">
        <f t="shared" si="150"/>
        <v>N/A</v>
      </c>
      <c r="DO160" s="6" t="str">
        <f t="shared" si="154"/>
        <v>N/A</v>
      </c>
      <c r="DP160" s="6" t="str">
        <f t="shared" si="205"/>
        <v>N/A</v>
      </c>
      <c r="DQ160" s="6" t="str">
        <f t="shared" si="206"/>
        <v>N/A</v>
      </c>
      <c r="DR160" s="6" t="str">
        <f t="shared" si="207"/>
        <v>N/A</v>
      </c>
      <c r="DS160" s="6" t="str">
        <f t="shared" si="172"/>
        <v>N/A</v>
      </c>
      <c r="DT160" s="6" t="str">
        <f t="shared" si="173"/>
        <v>N/A</v>
      </c>
      <c r="DU160" s="6" t="str">
        <f t="shared" si="174"/>
        <v>N/A</v>
      </c>
      <c r="DV160" s="6" t="str">
        <f t="shared" si="175"/>
        <v>N/A</v>
      </c>
      <c r="DW160" s="6" t="str">
        <f t="shared" si="176"/>
        <v>N/A</v>
      </c>
      <c r="DX160" s="6" t="str">
        <f t="shared" si="177"/>
        <v>N/A</v>
      </c>
      <c r="DY160" s="6" t="str">
        <f t="shared" si="178"/>
        <v>N/A</v>
      </c>
      <c r="DZ160" s="6" t="str">
        <f t="shared" si="179"/>
        <v>N/A</v>
      </c>
      <c r="EA160" s="6" t="str">
        <f t="shared" si="180"/>
        <v>N/A</v>
      </c>
      <c r="EB160" s="6" t="str">
        <f t="shared" si="181"/>
        <v>N/A</v>
      </c>
      <c r="EC160" s="6" t="str">
        <f t="shared" si="182"/>
        <v>N/A</v>
      </c>
      <c r="ED160" s="6" t="str">
        <f t="shared" si="183"/>
        <v>N/A</v>
      </c>
      <c r="EE160" s="6" t="str">
        <f t="shared" si="184"/>
        <v>N/A</v>
      </c>
      <c r="EF160" s="6" t="str">
        <f t="shared" si="185"/>
        <v>N/A</v>
      </c>
      <c r="EG160" s="6" t="str">
        <f t="shared" si="186"/>
        <v>N/A</v>
      </c>
      <c r="EH160" s="6" t="str">
        <f t="shared" si="151"/>
        <v>N/A</v>
      </c>
      <c r="EL160" s="6" t="str">
        <f t="shared" si="155"/>
        <v>N/A</v>
      </c>
      <c r="EM160" s="6" t="str">
        <f t="shared" si="208"/>
        <v>N/A</v>
      </c>
      <c r="EN160" s="6" t="str">
        <f t="shared" si="209"/>
        <v>N/A</v>
      </c>
      <c r="EO160" s="6" t="str">
        <f t="shared" si="210"/>
        <v>N/A</v>
      </c>
      <c r="EP160" s="6" t="str">
        <f t="shared" si="187"/>
        <v>N/A</v>
      </c>
      <c r="EQ160" s="6" t="str">
        <f t="shared" si="188"/>
        <v>N/A</v>
      </c>
      <c r="ER160" s="6" t="str">
        <f t="shared" si="189"/>
        <v>N/A</v>
      </c>
      <c r="ES160" s="6" t="str">
        <f t="shared" si="190"/>
        <v>N/A</v>
      </c>
      <c r="ET160" s="6" t="str">
        <f t="shared" si="191"/>
        <v>N/A</v>
      </c>
      <c r="EU160" s="6" t="str">
        <f t="shared" si="192"/>
        <v>N/A</v>
      </c>
      <c r="EV160" s="6" t="str">
        <f t="shared" si="193"/>
        <v>N/A</v>
      </c>
      <c r="EW160" s="6" t="str">
        <f t="shared" si="194"/>
        <v>N/A</v>
      </c>
      <c r="EX160" s="6" t="str">
        <f t="shared" si="195"/>
        <v>N/A</v>
      </c>
      <c r="EY160" s="6" t="str">
        <f t="shared" si="196"/>
        <v>N/A</v>
      </c>
      <c r="EZ160" s="6" t="str">
        <f t="shared" si="197"/>
        <v>N/A</v>
      </c>
      <c r="FA160" s="6" t="str">
        <f t="shared" si="198"/>
        <v>N/A</v>
      </c>
      <c r="FB160" s="6" t="str">
        <f t="shared" si="199"/>
        <v>N/A</v>
      </c>
      <c r="FC160" s="6" t="str">
        <f t="shared" si="200"/>
        <v>N/A</v>
      </c>
      <c r="FD160" s="6" t="str">
        <f t="shared" si="201"/>
        <v>N/A</v>
      </c>
      <c r="FE160" s="6" t="str">
        <f t="shared" si="152"/>
        <v>N/A</v>
      </c>
      <c r="FI160" s="6">
        <f>SUMPRODUCT( (Data!$A$2:$A$1768=$A160)*(Data!$B$2:$B$1768=$B160)*(Data!$J$2:$J$1768) ) / (SUMPRODUCT( (Data!$A$2:$A$1768=$A160)*(Data!$B$2:$B$1768=$B160)*1 ))</f>
        <v>12</v>
      </c>
      <c r="FJ160" s="6">
        <f>IF(SUMPRODUCT( (Data!$A$2:$A$1768=$A160)*(Data!$B$2:$B$1768=$B160)*(Data!$I$2:$I$1768="YES") )&gt;0,1,0)</f>
        <v>0</v>
      </c>
      <c r="FK160" s="6">
        <f>IF(SUMPRODUCT( (Data!$A$2:$A$1768=$A160)*(Data!$B$2:$B$1768=$B160)*(Data!$I$2:$I$1768="NO") )&gt;0,1,0)</f>
        <v>1</v>
      </c>
      <c r="FL160" s="6">
        <f t="shared" si="156"/>
        <v>0</v>
      </c>
    </row>
    <row r="161" spans="1:168" x14ac:dyDescent="0.25">
      <c r="A161" s="23" t="s">
        <v>71</v>
      </c>
      <c r="B161" s="6" t="s">
        <v>160</v>
      </c>
      <c r="C161" s="30"/>
      <c r="D161" s="6" t="str">
        <f>IF(D$10="x",IF( SUMPRODUCT( (Data!$A$2:$A$998=$A161)*(Data!$B$2:$B$998=$B161)*(Data!$C$2:$C$998=$B$1)*(Data!$D$2:$D$998=D$9)*( (Data!$I$2:$I$998=$B$2)+(Data!$I$2:$I$998=$B$3)+(Data!$I$2:$I$998=$B$4) )*(Data!$J$2:$J$998&lt;=$B$5)*(Data!$J$2:$J$998&gt;=$B$6)*(Data!$E$2:$E$998) )=0,"N/A",SUMPRODUCT( (Data!$A$2:$A$998=$A161)*(Data!$B$2:$B$998=$B161)*(Data!$C$2:$C$998=$B$1)*(Data!$D$2:$D$998=D$9)*( (Data!$I$2:$I$998=$B$2)+(Data!$I$2:$I$998=$B$3)+(Data!$I$2:$I$998=$B$4) )*(Data!$J$2:$J$998&lt;=$B$5)*(Data!$J$2:$J$998&gt;=$B$6)*(Data!$E$2:$E$998&gt;=D$11) ) ),"N/A")</f>
        <v>N/A</v>
      </c>
      <c r="E161" s="6" t="str">
        <f>IF(E$10="x",IF( SUMPRODUCT( (Data!$A$2:$A$998=$A161)*(Data!$B$2:$B$998=$B161)*(Data!$C$2:$C$998=$B$1)*(Data!$D$2:$D$998=E$9)*( (Data!$I$2:$I$998=$B$2)+(Data!$I$2:$I$998=$B$3)+(Data!$I$2:$I$998=$B$4) )*(Data!$J$2:$J$998&lt;=$B$5)*(Data!$J$2:$J$998&gt;=$B$6)*(Data!$E$2:$E$998) )=0,"N/A",SUMPRODUCT( (Data!$A$2:$A$998=$A161)*(Data!$B$2:$B$998=$B161)*(Data!$C$2:$C$998=$B$1)*(Data!$D$2:$D$998=E$9)*( (Data!$I$2:$I$998=$B$2)+(Data!$I$2:$I$998=$B$3)+(Data!$I$2:$I$998=$B$4) )*(Data!$J$2:$J$998&lt;=$B$5)*(Data!$J$2:$J$998&gt;=$B$6)*(Data!$E$2:$E$998&gt;=E$11) ) ),"N/A")</f>
        <v>N/A</v>
      </c>
      <c r="F161" s="6" t="str">
        <f>IF(F$10="x",IF( SUMPRODUCT( (Data!$A$2:$A$998=$A161)*(Data!$B$2:$B$998=$B161)*(Data!$C$2:$C$998=$B$1)*(Data!$D$2:$D$998=F$9)*( (Data!$I$2:$I$998=$B$2)+(Data!$I$2:$I$998=$B$3)+(Data!$I$2:$I$998=$B$4) )*(Data!$J$2:$J$998&lt;=$B$5)*(Data!$J$2:$J$998&gt;=$B$6)*(Data!$E$2:$E$998) )=0,"N/A",SUMPRODUCT( (Data!$A$2:$A$998=$A161)*(Data!$B$2:$B$998=$B161)*(Data!$C$2:$C$998=$B$1)*(Data!$D$2:$D$998=F$9)*( (Data!$I$2:$I$998=$B$2)+(Data!$I$2:$I$998=$B$3)+(Data!$I$2:$I$998=$B$4) )*(Data!$J$2:$J$998&lt;=$B$5)*(Data!$J$2:$J$998&gt;=$B$6)*(Data!$E$2:$E$998&gt;=F$11) ) ),"N/A")</f>
        <v>N/A</v>
      </c>
      <c r="G161" s="6" t="str">
        <f>IF(G$10="x",IF( SUMPRODUCT( (Data!$A$2:$A$998=$A161)*(Data!$B$2:$B$998=$B161)*(Data!$C$2:$C$998=$B$1)*(Data!$D$2:$D$998=G$9)*( (Data!$I$2:$I$998=$B$2)+(Data!$I$2:$I$998=$B$3)+(Data!$I$2:$I$998=$B$4) )*(Data!$J$2:$J$998&lt;=$B$5)*(Data!$J$2:$J$998&gt;=$B$6)*(Data!$E$2:$E$998) )=0,"N/A",SUMPRODUCT( (Data!$A$2:$A$998=$A161)*(Data!$B$2:$B$998=$B161)*(Data!$C$2:$C$998=$B$1)*(Data!$D$2:$D$998=G$9)*( (Data!$I$2:$I$998=$B$2)+(Data!$I$2:$I$998=$B$3)+(Data!$I$2:$I$998=$B$4) )*(Data!$J$2:$J$998&lt;=$B$5)*(Data!$J$2:$J$998&gt;=$B$6)*(Data!$E$2:$E$998&gt;=G$11) ) ),"N/A")</f>
        <v>N/A</v>
      </c>
      <c r="H161" s="6" t="str">
        <f>IF(H$10="x",IF( SUMPRODUCT( (Data!$A$2:$A$998=$A161)*(Data!$B$2:$B$998=$B161)*(Data!$C$2:$C$998=$B$1)*(Data!$D$2:$D$998=H$9)*( (Data!$I$2:$I$998=$B$2)+(Data!$I$2:$I$998=$B$3)+(Data!$I$2:$I$998=$B$4) )*(Data!$J$2:$J$998&lt;=$B$5)*(Data!$J$2:$J$998&gt;=$B$6)*(Data!$E$2:$E$998) )=0,"N/A",SUMPRODUCT( (Data!$A$2:$A$998=$A161)*(Data!$B$2:$B$998=$B161)*(Data!$C$2:$C$998=$B$1)*(Data!$D$2:$D$998=H$9)*( (Data!$I$2:$I$998=$B$2)+(Data!$I$2:$I$998=$B$3)+(Data!$I$2:$I$998=$B$4) )*(Data!$J$2:$J$998&lt;=$B$5)*(Data!$J$2:$J$998&gt;=$B$6)*(Data!$E$2:$E$998&gt;=H$11) ) ),"N/A")</f>
        <v>N/A</v>
      </c>
      <c r="I161" s="6" t="str">
        <f>IF(I$10="x",IF( SUMPRODUCT( (Data!$A$2:$A$998=$A161)*(Data!$B$2:$B$998=$B161)*(Data!$C$2:$C$998=$B$1)*(Data!$D$2:$D$998=I$9)*( (Data!$I$2:$I$998=$B$2)+(Data!$I$2:$I$998=$B$3)+(Data!$I$2:$I$998=$B$4) )*(Data!$J$2:$J$998&lt;=$B$5)*(Data!$J$2:$J$998&gt;=$B$6)*(Data!$E$2:$E$998) )=0,"N/A",SUMPRODUCT( (Data!$A$2:$A$998=$A161)*(Data!$B$2:$B$998=$B161)*(Data!$C$2:$C$998=$B$1)*(Data!$D$2:$D$998=I$9)*( (Data!$I$2:$I$998=$B$2)+(Data!$I$2:$I$998=$B$3)+(Data!$I$2:$I$998=$B$4) )*(Data!$J$2:$J$998&lt;=$B$5)*(Data!$J$2:$J$998&gt;=$B$6)*(Data!$E$2:$E$998&gt;=I$11) ) ),"N/A")</f>
        <v>N/A</v>
      </c>
      <c r="J161" s="6" t="str">
        <f>IF(J$10="x",IF( SUMPRODUCT( (Data!$A$2:$A$998=$A161)*(Data!$B$2:$B$998=$B161)*(Data!$C$2:$C$998=$B$1)*(Data!$D$2:$D$998=J$9)*( (Data!$I$2:$I$998=$B$2)+(Data!$I$2:$I$998=$B$3)+(Data!$I$2:$I$998=$B$4) )*(Data!$J$2:$J$998&lt;=$B$5)*(Data!$J$2:$J$998&gt;=$B$6)*(Data!$E$2:$E$998) )=0,"N/A",SUMPRODUCT( (Data!$A$2:$A$998=$A161)*(Data!$B$2:$B$998=$B161)*(Data!$C$2:$C$998=$B$1)*(Data!$D$2:$D$998=J$9)*( (Data!$I$2:$I$998=$B$2)+(Data!$I$2:$I$998=$B$3)+(Data!$I$2:$I$998=$B$4) )*(Data!$J$2:$J$998&lt;=$B$5)*(Data!$J$2:$J$998&gt;=$B$6)*(Data!$E$2:$E$998&gt;=J$11) ) ),"N/A")</f>
        <v>N/A</v>
      </c>
      <c r="K161" s="6" t="str">
        <f>IF(K$10="x",IF( SUMPRODUCT( (Data!$A$2:$A$998=$A161)*(Data!$B$2:$B$998=$B161)*(Data!$C$2:$C$998=$B$1)*(Data!$D$2:$D$998=K$9)*( (Data!$I$2:$I$998=$B$2)+(Data!$I$2:$I$998=$B$3)+(Data!$I$2:$I$998=$B$4) )*(Data!$J$2:$J$998&lt;=$B$5)*(Data!$J$2:$J$998&gt;=$B$6)*(Data!$E$2:$E$998) )=0,"N/A",SUMPRODUCT( (Data!$A$2:$A$998=$A161)*(Data!$B$2:$B$998=$B161)*(Data!$C$2:$C$998=$B$1)*(Data!$D$2:$D$998=K$9)*( (Data!$I$2:$I$998=$B$2)+(Data!$I$2:$I$998=$B$3)+(Data!$I$2:$I$998=$B$4) )*(Data!$J$2:$J$998&lt;=$B$5)*(Data!$J$2:$J$998&gt;=$B$6)*(Data!$E$2:$E$998&gt;=K$11) ) ),"N/A")</f>
        <v>N/A</v>
      </c>
      <c r="L161" s="6" t="str">
        <f>IF(L$10="x",IF( SUMPRODUCT( (Data!$A$2:$A$998=$A161)*(Data!$B$2:$B$998=$B161)*(Data!$C$2:$C$998=$B$1)*(Data!$D$2:$D$998=L$9)*( (Data!$I$2:$I$998=$B$2)+(Data!$I$2:$I$998=$B$3)+(Data!$I$2:$I$998=$B$4) )*(Data!$J$2:$J$998&lt;=$B$5)*(Data!$J$2:$J$998&gt;=$B$6)*(Data!$E$2:$E$998) )=0,"N/A",SUMPRODUCT( (Data!$A$2:$A$998=$A161)*(Data!$B$2:$B$998=$B161)*(Data!$C$2:$C$998=$B$1)*(Data!$D$2:$D$998=L$9)*( (Data!$I$2:$I$998=$B$2)+(Data!$I$2:$I$998=$B$3)+(Data!$I$2:$I$998=$B$4) )*(Data!$J$2:$J$998&lt;=$B$5)*(Data!$J$2:$J$998&gt;=$B$6)*(Data!$E$2:$E$998&gt;=L$11) ) ),"N/A")</f>
        <v>N/A</v>
      </c>
      <c r="M161" s="6" t="str">
        <f>IF(M$10="x",IF( SUMPRODUCT( (Data!$A$2:$A$998=$A161)*(Data!$B$2:$B$998=$B161)*(Data!$C$2:$C$998=$B$1)*(Data!$D$2:$D$998=M$9)*( (Data!$I$2:$I$998=$B$2)+(Data!$I$2:$I$998=$B$3)+(Data!$I$2:$I$998=$B$4) )*(Data!$J$2:$J$998&lt;=$B$5)*(Data!$J$2:$J$998&gt;=$B$6)*(Data!$E$2:$E$998) )=0,"N/A",SUMPRODUCT( (Data!$A$2:$A$998=$A161)*(Data!$B$2:$B$998=$B161)*(Data!$C$2:$C$998=$B$1)*(Data!$D$2:$D$998=M$9)*( (Data!$I$2:$I$998=$B$2)+(Data!$I$2:$I$998=$B$3)+(Data!$I$2:$I$998=$B$4) )*(Data!$J$2:$J$998&lt;=$B$5)*(Data!$J$2:$J$998&gt;=$B$6)*(Data!$E$2:$E$998&gt;=M$11) ) ),"N/A")</f>
        <v>N/A</v>
      </c>
      <c r="N161" s="6" t="str">
        <f>IF(N$10="x",IF( SUMPRODUCT( (Data!$A$2:$A$998=$A161)*(Data!$B$2:$B$998=$B161)*(Data!$C$2:$C$998=$B$1)*(Data!$D$2:$D$998=N$9)*( (Data!$I$2:$I$998=$B$2)+(Data!$I$2:$I$998=$B$3)+(Data!$I$2:$I$998=$B$4) )*(Data!$J$2:$J$998&lt;=$B$5)*(Data!$J$2:$J$998&gt;=$B$6)*(Data!$E$2:$E$998) )=0,"N/A",SUMPRODUCT( (Data!$A$2:$A$998=$A161)*(Data!$B$2:$B$998=$B161)*(Data!$C$2:$C$998=$B$1)*(Data!$D$2:$D$998=N$9)*( (Data!$I$2:$I$998=$B$2)+(Data!$I$2:$I$998=$B$3)+(Data!$I$2:$I$998=$B$4) )*(Data!$J$2:$J$998&lt;=$B$5)*(Data!$J$2:$J$998&gt;=$B$6)*(Data!$E$2:$E$998&gt;=N$11) ) ),"N/A")</f>
        <v>N/A</v>
      </c>
      <c r="O161" s="6" t="str">
        <f>IF(O$10="x",IF( SUMPRODUCT( (Data!$A$2:$A$998=$A161)*(Data!$B$2:$B$998=$B161)*(Data!$C$2:$C$998=$B$1)*(Data!$D$2:$D$998=O$9)*( (Data!$I$2:$I$998=$B$2)+(Data!$I$2:$I$998=$B$3)+(Data!$I$2:$I$998=$B$4) )*(Data!$J$2:$J$998&lt;=$B$5)*(Data!$J$2:$J$998&gt;=$B$6)*(Data!$E$2:$E$998) )=0,"N/A",SUMPRODUCT( (Data!$A$2:$A$998=$A161)*(Data!$B$2:$B$998=$B161)*(Data!$C$2:$C$998=$B$1)*(Data!$D$2:$D$998=O$9)*( (Data!$I$2:$I$998=$B$2)+(Data!$I$2:$I$998=$B$3)+(Data!$I$2:$I$998=$B$4) )*(Data!$J$2:$J$998&lt;=$B$5)*(Data!$J$2:$J$998&gt;=$B$6)*(Data!$E$2:$E$998&gt;=O$11) ) ),"N/A")</f>
        <v>N/A</v>
      </c>
      <c r="P161" s="6" t="str">
        <f>IF(P$10="x",IF( SUMPRODUCT( (Data!$A$2:$A$998=$A161)*(Data!$B$2:$B$998=$B161)*(Data!$C$2:$C$998=$B$1)*(Data!$D$2:$D$998=P$9)*( (Data!$I$2:$I$998=$B$2)+(Data!$I$2:$I$998=$B$3)+(Data!$I$2:$I$998=$B$4) )*(Data!$J$2:$J$998&lt;=$B$5)*(Data!$J$2:$J$998&gt;=$B$6)*(Data!$E$2:$E$998) )=0,"N/A",SUMPRODUCT( (Data!$A$2:$A$998=$A161)*(Data!$B$2:$B$998=$B161)*(Data!$C$2:$C$998=$B$1)*(Data!$D$2:$D$998=P$9)*( (Data!$I$2:$I$998=$B$2)+(Data!$I$2:$I$998=$B$3)+(Data!$I$2:$I$998=$B$4) )*(Data!$J$2:$J$998&lt;=$B$5)*(Data!$J$2:$J$998&gt;=$B$6)*(Data!$E$2:$E$998&gt;=P$11) ) ),"N/A")</f>
        <v>N/A</v>
      </c>
      <c r="Q161" s="6" t="str">
        <f>IF(Q$10="x",IF( SUMPRODUCT( (Data!$A$2:$A$998=$A161)*(Data!$B$2:$B$998=$B161)*(Data!$C$2:$C$998=$B$1)*(Data!$D$2:$D$998=Q$9)*( (Data!$I$2:$I$998=$B$2)+(Data!$I$2:$I$998=$B$3)+(Data!$I$2:$I$998=$B$4) )*(Data!$J$2:$J$998&lt;=$B$5)*(Data!$J$2:$J$998&gt;=$B$6)*(Data!$E$2:$E$998) )=0,"N/A",SUMPRODUCT( (Data!$A$2:$A$998=$A161)*(Data!$B$2:$B$998=$B161)*(Data!$C$2:$C$998=$B$1)*(Data!$D$2:$D$998=Q$9)*( (Data!$I$2:$I$998=$B$2)+(Data!$I$2:$I$998=$B$3)+(Data!$I$2:$I$998=$B$4) )*(Data!$J$2:$J$998&lt;=$B$5)*(Data!$J$2:$J$998&gt;=$B$6)*(Data!$E$2:$E$998&gt;=Q$11) ) ),"N/A")</f>
        <v>N/A</v>
      </c>
      <c r="R161" s="6" t="str">
        <f>IF(R$10="x",IF( SUMPRODUCT( (Data!$A$2:$A$998=$A161)*(Data!$B$2:$B$998=$B161)*(Data!$C$2:$C$998=$B$1)*(Data!$D$2:$D$998=R$9)*( (Data!$I$2:$I$998=$B$2)+(Data!$I$2:$I$998=$B$3)+(Data!$I$2:$I$998=$B$4) )*(Data!$J$2:$J$998&lt;=$B$5)*(Data!$J$2:$J$998&gt;=$B$6)*(Data!$E$2:$E$998) )=0,"N/A",SUMPRODUCT( (Data!$A$2:$A$998=$A161)*(Data!$B$2:$B$998=$B161)*(Data!$C$2:$C$998=$B$1)*(Data!$D$2:$D$998=R$9)*( (Data!$I$2:$I$998=$B$2)+(Data!$I$2:$I$998=$B$3)+(Data!$I$2:$I$998=$B$4) )*(Data!$J$2:$J$998&lt;=$B$5)*(Data!$J$2:$J$998&gt;=$B$6)*(Data!$E$2:$E$998&gt;=R$11) ) ),"N/A")</f>
        <v>N/A</v>
      </c>
      <c r="S161" s="6" t="str">
        <f>IF(S$10="x",IF( SUMPRODUCT( (Data!$A$2:$A$998=$A161)*(Data!$B$2:$B$998=$B161)*(Data!$C$2:$C$998=$B$1)*(Data!$D$2:$D$998=S$9)*( (Data!$I$2:$I$998=$B$2)+(Data!$I$2:$I$998=$B$3)+(Data!$I$2:$I$998=$B$4) )*(Data!$J$2:$J$998&lt;=$B$5)*(Data!$J$2:$J$998&gt;=$B$6)*(Data!$E$2:$E$998) )=0,"N/A",SUMPRODUCT( (Data!$A$2:$A$998=$A161)*(Data!$B$2:$B$998=$B161)*(Data!$C$2:$C$998=$B$1)*(Data!$D$2:$D$998=S$9)*( (Data!$I$2:$I$998=$B$2)+(Data!$I$2:$I$998=$B$3)+(Data!$I$2:$I$998=$B$4) )*(Data!$J$2:$J$998&lt;=$B$5)*(Data!$J$2:$J$998&gt;=$B$6)*(Data!$E$2:$E$998&gt;=S$11) ) ),"N/A")</f>
        <v>N/A</v>
      </c>
      <c r="T161" s="6" t="str">
        <f>IF(T$10="x",IF( SUMPRODUCT( (Data!$A$2:$A$998=$A161)*(Data!$B$2:$B$998=$B161)*(Data!$C$2:$C$998=$B$1)*(Data!$D$2:$D$998=T$9)*( (Data!$I$2:$I$998=$B$2)+(Data!$I$2:$I$998=$B$3)+(Data!$I$2:$I$998=$B$4) )*(Data!$J$2:$J$998&lt;=$B$5)*(Data!$J$2:$J$998&gt;=$B$6)*(Data!$E$2:$E$998) )=0,"N/A",SUMPRODUCT( (Data!$A$2:$A$998=$A161)*(Data!$B$2:$B$998=$B161)*(Data!$C$2:$C$998=$B$1)*(Data!$D$2:$D$998=T$9)*( (Data!$I$2:$I$998=$B$2)+(Data!$I$2:$I$998=$B$3)+(Data!$I$2:$I$998=$B$4) )*(Data!$J$2:$J$998&lt;=$B$5)*(Data!$J$2:$J$998&gt;=$B$6)*(Data!$E$2:$E$998&gt;=T$11) ) ),"N/A")</f>
        <v>N/A</v>
      </c>
      <c r="U161" s="6" t="str">
        <f>IF(U$10="x",IF( SUMPRODUCT( (Data!$A$2:$A$998=$A161)*(Data!$B$2:$B$998=$B161)*(Data!$C$2:$C$998=$B$1)*(Data!$D$2:$D$998=U$9)*( (Data!$I$2:$I$998=$B$2)+(Data!$I$2:$I$998=$B$3)+(Data!$I$2:$I$998=$B$4) )*(Data!$J$2:$J$998&lt;=$B$5)*(Data!$J$2:$J$998&gt;=$B$6)*(Data!$E$2:$E$998) )=0,"N/A",SUMPRODUCT( (Data!$A$2:$A$998=$A161)*(Data!$B$2:$B$998=$B161)*(Data!$C$2:$C$998=$B$1)*(Data!$D$2:$D$998=U$9)*( (Data!$I$2:$I$998=$B$2)+(Data!$I$2:$I$998=$B$3)+(Data!$I$2:$I$998=$B$4) )*(Data!$J$2:$J$998&lt;=$B$5)*(Data!$J$2:$J$998&gt;=$B$6)*(Data!$E$2:$E$998&gt;=U$11) ) ),"N/A")</f>
        <v>N/A</v>
      </c>
      <c r="V161" s="6" t="str">
        <f>IF(V$10="x",IF( SUMPRODUCT( (Data!$A$2:$A$998=$A161)*(Data!$B$2:$B$998=$B161)*(Data!$C$2:$C$998=$B$1)*(Data!$D$2:$D$998=V$9)*( (Data!$I$2:$I$998=$B$2)+(Data!$I$2:$I$998=$B$3)+(Data!$I$2:$I$998=$B$4) )*(Data!$J$2:$J$998&lt;=$B$5)*(Data!$J$2:$J$998&gt;=$B$6)*(Data!$E$2:$E$998) )=0,"N/A",SUMPRODUCT( (Data!$A$2:$A$998=$A161)*(Data!$B$2:$B$998=$B161)*(Data!$C$2:$C$998=$B$1)*(Data!$D$2:$D$998=V$9)*( (Data!$I$2:$I$998=$B$2)+(Data!$I$2:$I$998=$B$3)+(Data!$I$2:$I$998=$B$4) )*(Data!$J$2:$J$998&lt;=$B$5)*(Data!$J$2:$J$998&gt;=$B$6)*(Data!$E$2:$E$998&gt;=V$11) ) ),"N/A")</f>
        <v>N/A</v>
      </c>
      <c r="W161" s="6" t="str">
        <f t="shared" si="146"/>
        <v>N/A</v>
      </c>
      <c r="AA161" s="6" t="str">
        <f>IF(AA$10="x",IF( SUMPRODUCT( (Data!$A$2:$A$998=$A161)*(Data!$B$2:$B$998=$B161)*(Data!$C$2:$C$998=$B$1)*(Data!$D$2:$D$998=AA$9)*( (Data!$I$2:$I$998=$B$2)+(Data!$I$2:$I$998=$B$3)+(Data!$I$2:$I$998=$B$4) )*(Data!$J$2:$J$998&lt;=$B$5)*(Data!$J$2:$J$998&gt;=$B$6)*(Data!$G$2:$G$998) )=0,"N/A",SUMPRODUCT( (Data!$A$2:$A$998=$A161)*(Data!$B$2:$B$998=$B161)*(Data!$C$2:$C$998=$B$1)*(Data!$D$2:$D$998=AA$9)*( (Data!$I$2:$I$998=$B$2)+(Data!$I$2:$I$998=$B$3)+(Data!$I$2:$I$998=$B$4) )*(Data!$J$2:$J$998&lt;=$B$5)*(Data!$J$2:$J$998&gt;=$B$6)*(Data!$G$2:$G$998&lt;=AA$11) ) ),"N/A")</f>
        <v>N/A</v>
      </c>
      <c r="AB161" s="6" t="str">
        <f>IF(AB$10="x",IF( SUMPRODUCT( (Data!$A$2:$A$998=$A161)*(Data!$B$2:$B$998=$B161)*(Data!$C$2:$C$998=$B$1)*(Data!$D$2:$D$998=AB$9)*( (Data!$I$2:$I$998=$B$2)+(Data!$I$2:$I$998=$B$3)+(Data!$I$2:$I$998=$B$4) )*(Data!$J$2:$J$998&lt;=$B$5)*(Data!$J$2:$J$998&gt;=$B$6)*(Data!$G$2:$G$998) )=0,"N/A",SUMPRODUCT( (Data!$A$2:$A$998=$A161)*(Data!$B$2:$B$998=$B161)*(Data!$C$2:$C$998=$B$1)*(Data!$D$2:$D$998=AB$9)*( (Data!$I$2:$I$998=$B$2)+(Data!$I$2:$I$998=$B$3)+(Data!$I$2:$I$998=$B$4) )*(Data!$J$2:$J$998&lt;=$B$5)*(Data!$J$2:$J$998&gt;=$B$6)*(Data!$G$2:$G$998&lt;=AB$11) ) ),"N/A")</f>
        <v>N/A</v>
      </c>
      <c r="AC161" s="6" t="str">
        <f>IF(AC$10="x",IF( SUMPRODUCT( (Data!$A$2:$A$998=$A161)*(Data!$B$2:$B$998=$B161)*(Data!$C$2:$C$998=$B$1)*(Data!$D$2:$D$998=AC$9)*( (Data!$I$2:$I$998=$B$2)+(Data!$I$2:$I$998=$B$3)+(Data!$I$2:$I$998=$B$4) )*(Data!$J$2:$J$998&lt;=$B$5)*(Data!$J$2:$J$998&gt;=$B$6)*(Data!$G$2:$G$998) )=0,"N/A",SUMPRODUCT( (Data!$A$2:$A$998=$A161)*(Data!$B$2:$B$998=$B161)*(Data!$C$2:$C$998=$B$1)*(Data!$D$2:$D$998=AC$9)*( (Data!$I$2:$I$998=$B$2)+(Data!$I$2:$I$998=$B$3)+(Data!$I$2:$I$998=$B$4) )*(Data!$J$2:$J$998&lt;=$B$5)*(Data!$J$2:$J$998&gt;=$B$6)*(Data!$G$2:$G$998&lt;=AC$11) ) ),"N/A")</f>
        <v>N/A</v>
      </c>
      <c r="AD161" s="6" t="str">
        <f>IF(AD$10="x",IF( SUMPRODUCT( (Data!$A$2:$A$998=$A161)*(Data!$B$2:$B$998=$B161)*(Data!$C$2:$C$998=$B$1)*(Data!$D$2:$D$998=AD$9)*( (Data!$I$2:$I$998=$B$2)+(Data!$I$2:$I$998=$B$3)+(Data!$I$2:$I$998=$B$4) )*(Data!$J$2:$J$998&lt;=$B$5)*(Data!$J$2:$J$998&gt;=$B$6)*(Data!$G$2:$G$998) )=0,"N/A",SUMPRODUCT( (Data!$A$2:$A$998=$A161)*(Data!$B$2:$B$998=$B161)*(Data!$C$2:$C$998=$B$1)*(Data!$D$2:$D$998=AD$9)*( (Data!$I$2:$I$998=$B$2)+(Data!$I$2:$I$998=$B$3)+(Data!$I$2:$I$998=$B$4) )*(Data!$J$2:$J$998&lt;=$B$5)*(Data!$J$2:$J$998&gt;=$B$6)*(Data!$G$2:$G$998&lt;=AD$11) ) ),"N/A")</f>
        <v>N/A</v>
      </c>
      <c r="AE161" s="6" t="str">
        <f>IF(AE$10="x",IF( SUMPRODUCT( (Data!$A$2:$A$998=$A161)*(Data!$B$2:$B$998=$B161)*(Data!$C$2:$C$998=$B$1)*(Data!$D$2:$D$998=AE$9)*( (Data!$I$2:$I$998=$B$2)+(Data!$I$2:$I$998=$B$3)+(Data!$I$2:$I$998=$B$4) )*(Data!$J$2:$J$998&lt;=$B$5)*(Data!$J$2:$J$998&gt;=$B$6)*(Data!$G$2:$G$998) )=0,"N/A",SUMPRODUCT( (Data!$A$2:$A$998=$A161)*(Data!$B$2:$B$998=$B161)*(Data!$C$2:$C$998=$B$1)*(Data!$D$2:$D$998=AE$9)*( (Data!$I$2:$I$998=$B$2)+(Data!$I$2:$I$998=$B$3)+(Data!$I$2:$I$998=$B$4) )*(Data!$J$2:$J$998&lt;=$B$5)*(Data!$J$2:$J$998&gt;=$B$6)*(Data!$G$2:$G$998&lt;=AE$11) ) ),"N/A")</f>
        <v>N/A</v>
      </c>
      <c r="AF161" s="6" t="str">
        <f>IF(AF$10="x",IF( SUMPRODUCT( (Data!$A$2:$A$998=$A161)*(Data!$B$2:$B$998=$B161)*(Data!$C$2:$C$998=$B$1)*(Data!$D$2:$D$998=AF$9)*( (Data!$I$2:$I$998=$B$2)+(Data!$I$2:$I$998=$B$3)+(Data!$I$2:$I$998=$B$4) )*(Data!$J$2:$J$998&lt;=$B$5)*(Data!$J$2:$J$998&gt;=$B$6)*(Data!$G$2:$G$998) )=0,"N/A",SUMPRODUCT( (Data!$A$2:$A$998=$A161)*(Data!$B$2:$B$998=$B161)*(Data!$C$2:$C$998=$B$1)*(Data!$D$2:$D$998=AF$9)*( (Data!$I$2:$I$998=$B$2)+(Data!$I$2:$I$998=$B$3)+(Data!$I$2:$I$998=$B$4) )*(Data!$J$2:$J$998&lt;=$B$5)*(Data!$J$2:$J$998&gt;=$B$6)*(Data!$G$2:$G$998&lt;=AF$11) ) ),"N/A")</f>
        <v>N/A</v>
      </c>
      <c r="AG161" s="6" t="str">
        <f>IF(AG$10="x",IF( SUMPRODUCT( (Data!$A$2:$A$998=$A161)*(Data!$B$2:$B$998=$B161)*(Data!$C$2:$C$998=$B$1)*(Data!$D$2:$D$998=AG$9)*( (Data!$I$2:$I$998=$B$2)+(Data!$I$2:$I$998=$B$3)+(Data!$I$2:$I$998=$B$4) )*(Data!$J$2:$J$998&lt;=$B$5)*(Data!$J$2:$J$998&gt;=$B$6)*(Data!$G$2:$G$998) )=0,"N/A",SUMPRODUCT( (Data!$A$2:$A$998=$A161)*(Data!$B$2:$B$998=$B161)*(Data!$C$2:$C$998=$B$1)*(Data!$D$2:$D$998=AG$9)*( (Data!$I$2:$I$998=$B$2)+(Data!$I$2:$I$998=$B$3)+(Data!$I$2:$I$998=$B$4) )*(Data!$J$2:$J$998&lt;=$B$5)*(Data!$J$2:$J$998&gt;=$B$6)*(Data!$G$2:$G$998&lt;=AG$11) ) ),"N/A")</f>
        <v>N/A</v>
      </c>
      <c r="AH161" s="6" t="str">
        <f>IF(AH$10="x",IF( SUMPRODUCT( (Data!$A$2:$A$998=$A161)*(Data!$B$2:$B$998=$B161)*(Data!$C$2:$C$998=$B$1)*(Data!$D$2:$D$998=AH$9)*( (Data!$I$2:$I$998=$B$2)+(Data!$I$2:$I$998=$B$3)+(Data!$I$2:$I$998=$B$4) )*(Data!$J$2:$J$998&lt;=$B$5)*(Data!$J$2:$J$998&gt;=$B$6)*(Data!$G$2:$G$998) )=0,"N/A",SUMPRODUCT( (Data!$A$2:$A$998=$A161)*(Data!$B$2:$B$998=$B161)*(Data!$C$2:$C$998=$B$1)*(Data!$D$2:$D$998=AH$9)*( (Data!$I$2:$I$998=$B$2)+(Data!$I$2:$I$998=$B$3)+(Data!$I$2:$I$998=$B$4) )*(Data!$J$2:$J$998&lt;=$B$5)*(Data!$J$2:$J$998&gt;=$B$6)*(Data!$G$2:$G$998&lt;=AH$11) ) ),"N/A")</f>
        <v>N/A</v>
      </c>
      <c r="AI161" s="6" t="str">
        <f>IF(AI$10="x",IF( SUMPRODUCT( (Data!$A$2:$A$998=$A161)*(Data!$B$2:$B$998=$B161)*(Data!$C$2:$C$998=$B$1)*(Data!$D$2:$D$998=AI$9)*( (Data!$I$2:$I$998=$B$2)+(Data!$I$2:$I$998=$B$3)+(Data!$I$2:$I$998=$B$4) )*(Data!$J$2:$J$998&lt;=$B$5)*(Data!$J$2:$J$998&gt;=$B$6)*(Data!$G$2:$G$998) )=0,"N/A",SUMPRODUCT( (Data!$A$2:$A$998=$A161)*(Data!$B$2:$B$998=$B161)*(Data!$C$2:$C$998=$B$1)*(Data!$D$2:$D$998=AI$9)*( (Data!$I$2:$I$998=$B$2)+(Data!$I$2:$I$998=$B$3)+(Data!$I$2:$I$998=$B$4) )*(Data!$J$2:$J$998&lt;=$B$5)*(Data!$J$2:$J$998&gt;=$B$6)*(Data!$G$2:$G$998&lt;=AI$11) ) ),"N/A")</f>
        <v>N/A</v>
      </c>
      <c r="AJ161" s="6" t="str">
        <f>IF(AJ$10="x",IF( SUMPRODUCT( (Data!$A$2:$A$998=$A161)*(Data!$B$2:$B$998=$B161)*(Data!$C$2:$C$998=$B$1)*(Data!$D$2:$D$998=AJ$9)*( (Data!$I$2:$I$998=$B$2)+(Data!$I$2:$I$998=$B$3)+(Data!$I$2:$I$998=$B$4) )*(Data!$J$2:$J$998&lt;=$B$5)*(Data!$J$2:$J$998&gt;=$B$6)*(Data!$G$2:$G$998) )=0,"N/A",SUMPRODUCT( (Data!$A$2:$A$998=$A161)*(Data!$B$2:$B$998=$B161)*(Data!$C$2:$C$998=$B$1)*(Data!$D$2:$D$998=AJ$9)*( (Data!$I$2:$I$998=$B$2)+(Data!$I$2:$I$998=$B$3)+(Data!$I$2:$I$998=$B$4) )*(Data!$J$2:$J$998&lt;=$B$5)*(Data!$J$2:$J$998&gt;=$B$6)*(Data!$G$2:$G$998&lt;=AJ$11) ) ),"N/A")</f>
        <v>N/A</v>
      </c>
      <c r="AK161" s="6" t="str">
        <f>IF(AK$10="x",IF( SUMPRODUCT( (Data!$A$2:$A$998=$A161)*(Data!$B$2:$B$998=$B161)*(Data!$C$2:$C$998=$B$1)*(Data!$D$2:$D$998=AK$9)*( (Data!$I$2:$I$998=$B$2)+(Data!$I$2:$I$998=$B$3)+(Data!$I$2:$I$998=$B$4) )*(Data!$J$2:$J$998&lt;=$B$5)*(Data!$J$2:$J$998&gt;=$B$6)*(Data!$G$2:$G$998) )=0,"N/A",SUMPRODUCT( (Data!$A$2:$A$998=$A161)*(Data!$B$2:$B$998=$B161)*(Data!$C$2:$C$998=$B$1)*(Data!$D$2:$D$998=AK$9)*( (Data!$I$2:$I$998=$B$2)+(Data!$I$2:$I$998=$B$3)+(Data!$I$2:$I$998=$B$4) )*(Data!$J$2:$J$998&lt;=$B$5)*(Data!$J$2:$J$998&gt;=$B$6)*(Data!$G$2:$G$998&lt;=AK$11) ) ),"N/A")</f>
        <v>N/A</v>
      </c>
      <c r="AL161" s="6" t="str">
        <f>IF(AL$10="x",IF( SUMPRODUCT( (Data!$A$2:$A$998=$A161)*(Data!$B$2:$B$998=$B161)*(Data!$C$2:$C$998=$B$1)*(Data!$D$2:$D$998=AL$9)*( (Data!$I$2:$I$998=$B$2)+(Data!$I$2:$I$998=$B$3)+(Data!$I$2:$I$998=$B$4) )*(Data!$J$2:$J$998&lt;=$B$5)*(Data!$J$2:$J$998&gt;=$B$6)*(Data!$G$2:$G$998) )=0,"N/A",SUMPRODUCT( (Data!$A$2:$A$998=$A161)*(Data!$B$2:$B$998=$B161)*(Data!$C$2:$C$998=$B$1)*(Data!$D$2:$D$998=AL$9)*( (Data!$I$2:$I$998=$B$2)+(Data!$I$2:$I$998=$B$3)+(Data!$I$2:$I$998=$B$4) )*(Data!$J$2:$J$998&lt;=$B$5)*(Data!$J$2:$J$998&gt;=$B$6)*(Data!$G$2:$G$998&lt;=AL$11) ) ),"N/A")</f>
        <v>N/A</v>
      </c>
      <c r="AM161" s="6" t="str">
        <f>IF(AM$10="x",IF( SUMPRODUCT( (Data!$A$2:$A$998=$A161)*(Data!$B$2:$B$998=$B161)*(Data!$C$2:$C$998=$B$1)*(Data!$D$2:$D$998=AM$9)*( (Data!$I$2:$I$998=$B$2)+(Data!$I$2:$I$998=$B$3)+(Data!$I$2:$I$998=$B$4) )*(Data!$J$2:$J$998&lt;=$B$5)*(Data!$J$2:$J$998&gt;=$B$6)*(Data!$G$2:$G$998) )=0,"N/A",SUMPRODUCT( (Data!$A$2:$A$998=$A161)*(Data!$B$2:$B$998=$B161)*(Data!$C$2:$C$998=$B$1)*(Data!$D$2:$D$998=AM$9)*( (Data!$I$2:$I$998=$B$2)+(Data!$I$2:$I$998=$B$3)+(Data!$I$2:$I$998=$B$4) )*(Data!$J$2:$J$998&lt;=$B$5)*(Data!$J$2:$J$998&gt;=$B$6)*(Data!$G$2:$G$998&lt;=AM$11) ) ),"N/A")</f>
        <v>N/A</v>
      </c>
      <c r="AN161" s="6" t="str">
        <f>IF(AN$10="x",IF( SUMPRODUCT( (Data!$A$2:$A$998=$A161)*(Data!$B$2:$B$998=$B161)*(Data!$C$2:$C$998=$B$1)*(Data!$D$2:$D$998=AN$9)*( (Data!$I$2:$I$998=$B$2)+(Data!$I$2:$I$998=$B$3)+(Data!$I$2:$I$998=$B$4) )*(Data!$J$2:$J$998&lt;=$B$5)*(Data!$J$2:$J$998&gt;=$B$6)*(Data!$G$2:$G$998) )=0,"N/A",SUMPRODUCT( (Data!$A$2:$A$998=$A161)*(Data!$B$2:$B$998=$B161)*(Data!$C$2:$C$998=$B$1)*(Data!$D$2:$D$998=AN$9)*( (Data!$I$2:$I$998=$B$2)+(Data!$I$2:$I$998=$B$3)+(Data!$I$2:$I$998=$B$4) )*(Data!$J$2:$J$998&lt;=$B$5)*(Data!$J$2:$J$998&gt;=$B$6)*(Data!$G$2:$G$998&lt;=AN$11) ) ),"N/A")</f>
        <v>N/A</v>
      </c>
      <c r="AO161" s="6" t="str">
        <f>IF(AO$10="x",IF( SUMPRODUCT( (Data!$A$2:$A$998=$A161)*(Data!$B$2:$B$998=$B161)*(Data!$C$2:$C$998=$B$1)*(Data!$D$2:$D$998=AO$9)*( (Data!$I$2:$I$998=$B$2)+(Data!$I$2:$I$998=$B$3)+(Data!$I$2:$I$998=$B$4) )*(Data!$J$2:$J$998&lt;=$B$5)*(Data!$J$2:$J$998&gt;=$B$6)*(Data!$G$2:$G$998) )=0,"N/A",SUMPRODUCT( (Data!$A$2:$A$998=$A161)*(Data!$B$2:$B$998=$B161)*(Data!$C$2:$C$998=$B$1)*(Data!$D$2:$D$998=AO$9)*( (Data!$I$2:$I$998=$B$2)+(Data!$I$2:$I$998=$B$3)+(Data!$I$2:$I$998=$B$4) )*(Data!$J$2:$J$998&lt;=$B$5)*(Data!$J$2:$J$998&gt;=$B$6)*(Data!$G$2:$G$998&lt;=AO$11) ) ),"N/A")</f>
        <v>N/A</v>
      </c>
      <c r="AP161" s="6" t="str">
        <f>IF(AP$10="x",IF( SUMPRODUCT( (Data!$A$2:$A$998=$A161)*(Data!$B$2:$B$998=$B161)*(Data!$C$2:$C$998=$B$1)*(Data!$D$2:$D$998=AP$9)*( (Data!$I$2:$I$998=$B$2)+(Data!$I$2:$I$998=$B$3)+(Data!$I$2:$I$998=$B$4) )*(Data!$J$2:$J$998&lt;=$B$5)*(Data!$J$2:$J$998&gt;=$B$6)*(Data!$G$2:$G$998) )=0,"N/A",SUMPRODUCT( (Data!$A$2:$A$998=$A161)*(Data!$B$2:$B$998=$B161)*(Data!$C$2:$C$998=$B$1)*(Data!$D$2:$D$998=AP$9)*( (Data!$I$2:$I$998=$B$2)+(Data!$I$2:$I$998=$B$3)+(Data!$I$2:$I$998=$B$4) )*(Data!$J$2:$J$998&lt;=$B$5)*(Data!$J$2:$J$998&gt;=$B$6)*(Data!$G$2:$G$998&lt;=AP$11) ) ),"N/A")</f>
        <v>N/A</v>
      </c>
      <c r="AQ161" s="6" t="str">
        <f>IF(AQ$10="x",IF( SUMPRODUCT( (Data!$A$2:$A$998=$A161)*(Data!$B$2:$B$998=$B161)*(Data!$C$2:$C$998=$B$1)*(Data!$D$2:$D$998=AQ$9)*( (Data!$I$2:$I$998=$B$2)+(Data!$I$2:$I$998=$B$3)+(Data!$I$2:$I$998=$B$4) )*(Data!$J$2:$J$998&lt;=$B$5)*(Data!$J$2:$J$998&gt;=$B$6)*(Data!$G$2:$G$998) )=0,"N/A",SUMPRODUCT( (Data!$A$2:$A$998=$A161)*(Data!$B$2:$B$998=$B161)*(Data!$C$2:$C$998=$B$1)*(Data!$D$2:$D$998=AQ$9)*( (Data!$I$2:$I$998=$B$2)+(Data!$I$2:$I$998=$B$3)+(Data!$I$2:$I$998=$B$4) )*(Data!$J$2:$J$998&lt;=$B$5)*(Data!$J$2:$J$998&gt;=$B$6)*(Data!$G$2:$G$998&lt;=AQ$11) ) ),"N/A")</f>
        <v>N/A</v>
      </c>
      <c r="AR161" s="6" t="str">
        <f>IF(AR$10="x",IF( SUMPRODUCT( (Data!$A$2:$A$998=$A161)*(Data!$B$2:$B$998=$B161)*(Data!$C$2:$C$998=$B$1)*(Data!$D$2:$D$998=AR$9)*( (Data!$I$2:$I$998=$B$2)+(Data!$I$2:$I$998=$B$3)+(Data!$I$2:$I$998=$B$4) )*(Data!$J$2:$J$998&lt;=$B$5)*(Data!$J$2:$J$998&gt;=$B$6)*(Data!$G$2:$G$998) )=0,"N/A",SUMPRODUCT( (Data!$A$2:$A$998=$A161)*(Data!$B$2:$B$998=$B161)*(Data!$C$2:$C$998=$B$1)*(Data!$D$2:$D$998=AR$9)*( (Data!$I$2:$I$998=$B$2)+(Data!$I$2:$I$998=$B$3)+(Data!$I$2:$I$998=$B$4) )*(Data!$J$2:$J$998&lt;=$B$5)*(Data!$J$2:$J$998&gt;=$B$6)*(Data!$G$2:$G$998&lt;=AR$11) ) ),"N/A")</f>
        <v>N/A</v>
      </c>
      <c r="AS161" s="6" t="str">
        <f>IF(AS$10="x",IF( SUMPRODUCT( (Data!$A$2:$A$998=$A161)*(Data!$B$2:$B$998=$B161)*(Data!$C$2:$C$998=$B$1)*(Data!$D$2:$D$998=AS$9)*( (Data!$I$2:$I$998=$B$2)+(Data!$I$2:$I$998=$B$3)+(Data!$I$2:$I$998=$B$4) )*(Data!$J$2:$J$998&lt;=$B$5)*(Data!$J$2:$J$998&gt;=$B$6)*(Data!$G$2:$G$998) )=0,"N/A",SUMPRODUCT( (Data!$A$2:$A$998=$A161)*(Data!$B$2:$B$998=$B161)*(Data!$C$2:$C$998=$B$1)*(Data!$D$2:$D$998=AS$9)*( (Data!$I$2:$I$998=$B$2)+(Data!$I$2:$I$998=$B$3)+(Data!$I$2:$I$998=$B$4) )*(Data!$J$2:$J$998&lt;=$B$5)*(Data!$J$2:$J$998&gt;=$B$6)*(Data!$G$2:$G$998&lt;=AS$11) ) ),"N/A")</f>
        <v>N/A</v>
      </c>
      <c r="AT161" s="6" t="str">
        <f t="shared" si="147"/>
        <v>N/A</v>
      </c>
      <c r="AX161" s="6" t="str">
        <f t="shared" si="153"/>
        <v>N/A</v>
      </c>
      <c r="AY161" s="6" t="str">
        <f t="shared" si="202"/>
        <v>N/A</v>
      </c>
      <c r="AZ161" s="6" t="str">
        <f t="shared" si="203"/>
        <v>N/A</v>
      </c>
      <c r="BA161" s="6" t="str">
        <f t="shared" si="204"/>
        <v>N/A</v>
      </c>
      <c r="BB161" s="6" t="str">
        <f t="shared" si="157"/>
        <v>N/A</v>
      </c>
      <c r="BC161" s="6" t="str">
        <f t="shared" si="158"/>
        <v>N/A</v>
      </c>
      <c r="BD161" s="6" t="str">
        <f t="shared" si="159"/>
        <v>N/A</v>
      </c>
      <c r="BE161" s="6" t="str">
        <f t="shared" si="160"/>
        <v>N/A</v>
      </c>
      <c r="BF161" s="6" t="str">
        <f t="shared" si="161"/>
        <v>N/A</v>
      </c>
      <c r="BG161" s="6" t="str">
        <f t="shared" si="162"/>
        <v>N/A</v>
      </c>
      <c r="BH161" s="6" t="str">
        <f t="shared" si="163"/>
        <v>N/A</v>
      </c>
      <c r="BI161" s="6" t="str">
        <f t="shared" si="164"/>
        <v>N/A</v>
      </c>
      <c r="BJ161" s="6" t="str">
        <f t="shared" si="165"/>
        <v>N/A</v>
      </c>
      <c r="BK161" s="6" t="str">
        <f t="shared" si="166"/>
        <v>N/A</v>
      </c>
      <c r="BL161" s="6" t="str">
        <f t="shared" si="167"/>
        <v>N/A</v>
      </c>
      <c r="BM161" s="6" t="str">
        <f t="shared" si="168"/>
        <v>N/A</v>
      </c>
      <c r="BN161" s="6" t="str">
        <f t="shared" si="169"/>
        <v>N/A</v>
      </c>
      <c r="BO161" s="6" t="str">
        <f t="shared" si="170"/>
        <v>N/A</v>
      </c>
      <c r="BP161" s="6" t="str">
        <f t="shared" si="171"/>
        <v>N/A</v>
      </c>
      <c r="BQ161" s="6" t="str">
        <f t="shared" si="148"/>
        <v>N/A</v>
      </c>
      <c r="BU161" s="6" t="str">
        <f>IF(BU$10="x",IF( SUMPRODUCT( (Data!$A$2:$A$998=$A161)*(Data!$B$2:$B$998=$B161)*(Data!$C$2:$C$998=$B$1)*(Data!$D$2:$D$998=BU$9)*( (Data!$I$2:$I$998=$B$2)+(Data!$I$2:$I$998=$B$3)+(Data!$I$2:$I$998=$B$4) )*(Data!$J$2:$J$998&lt;=$B$5)*(Data!$J$2:$J$998&gt;=$B$6)*(Data!$F$2:$F$998) )=0,"N/A",SUMPRODUCT( (Data!$A$2:$A$998=$A161)*(Data!$B$2:$B$998=$B161)*(Data!$C$2:$C$998=$B$1)*(Data!$D$2:$D$998=BU$9)*( (Data!$I$2:$I$998=$B$2)+(Data!$I$2:$I$998=$B$3)+(Data!$I$2:$I$998=$B$4) )*(Data!$J$2:$J$998&lt;=$B$5)*(Data!$J$2:$J$998&gt;=$B$6)*(Data!$F$2:$F$998&gt;=BU$11) ) ),"N/A")</f>
        <v>N/A</v>
      </c>
      <c r="BV161" s="6" t="str">
        <f>IF(BV$10="x",IF( SUMPRODUCT( (Data!$A$2:$A$998=$A161)*(Data!$B$2:$B$998=$B161)*(Data!$C$2:$C$998=$B$1)*(Data!$D$2:$D$998=BV$9)*( (Data!$I$2:$I$998=$B$2)+(Data!$I$2:$I$998=$B$3)+(Data!$I$2:$I$998=$B$4) )*(Data!$J$2:$J$998&lt;=$B$5)*(Data!$J$2:$J$998&gt;=$B$6)*(Data!$F$2:$F$998) )=0,"N/A",SUMPRODUCT( (Data!$A$2:$A$998=$A161)*(Data!$B$2:$B$998=$B161)*(Data!$C$2:$C$998=$B$1)*(Data!$D$2:$D$998=BV$9)*( (Data!$I$2:$I$998=$B$2)+(Data!$I$2:$I$998=$B$3)+(Data!$I$2:$I$998=$B$4) )*(Data!$J$2:$J$998&lt;=$B$5)*(Data!$J$2:$J$998&gt;=$B$6)*(Data!$F$2:$F$998&gt;=BV$11) ) ),"N/A")</f>
        <v>N/A</v>
      </c>
      <c r="BW161" s="6" t="str">
        <f>IF(BW$10="x",IF( SUMPRODUCT( (Data!$A$2:$A$998=$A161)*(Data!$B$2:$B$998=$B161)*(Data!$C$2:$C$998=$B$1)*(Data!$D$2:$D$998=BW$9)*( (Data!$I$2:$I$998=$B$2)+(Data!$I$2:$I$998=$B$3)+(Data!$I$2:$I$998=$B$4) )*(Data!$J$2:$J$998&lt;=$B$5)*(Data!$J$2:$J$998&gt;=$B$6)*(Data!$F$2:$F$998) )=0,"N/A",SUMPRODUCT( (Data!$A$2:$A$998=$A161)*(Data!$B$2:$B$998=$B161)*(Data!$C$2:$C$998=$B$1)*(Data!$D$2:$D$998=BW$9)*( (Data!$I$2:$I$998=$B$2)+(Data!$I$2:$I$998=$B$3)+(Data!$I$2:$I$998=$B$4) )*(Data!$J$2:$J$998&lt;=$B$5)*(Data!$J$2:$J$998&gt;=$B$6)*(Data!$F$2:$F$998&gt;=BW$11) ) ),"N/A")</f>
        <v>N/A</v>
      </c>
      <c r="BX161" s="6" t="str">
        <f>IF(BX$10="x",IF( SUMPRODUCT( (Data!$A$2:$A$998=$A161)*(Data!$B$2:$B$998=$B161)*(Data!$C$2:$C$998=$B$1)*(Data!$D$2:$D$998=BX$9)*( (Data!$I$2:$I$998=$B$2)+(Data!$I$2:$I$998=$B$3)+(Data!$I$2:$I$998=$B$4) )*(Data!$J$2:$J$998&lt;=$B$5)*(Data!$J$2:$J$998&gt;=$B$6)*(Data!$F$2:$F$998) )=0,"N/A",SUMPRODUCT( (Data!$A$2:$A$998=$A161)*(Data!$B$2:$B$998=$B161)*(Data!$C$2:$C$998=$B$1)*(Data!$D$2:$D$998=BX$9)*( (Data!$I$2:$I$998=$B$2)+(Data!$I$2:$I$998=$B$3)+(Data!$I$2:$I$998=$B$4) )*(Data!$J$2:$J$998&lt;=$B$5)*(Data!$J$2:$J$998&gt;=$B$6)*(Data!$F$2:$F$998&gt;=BX$11) ) ),"N/A")</f>
        <v>N/A</v>
      </c>
      <c r="BY161" s="6" t="str">
        <f>IF(BY$10="x",IF( SUMPRODUCT( (Data!$A$2:$A$998=$A161)*(Data!$B$2:$B$998=$B161)*(Data!$C$2:$C$998=$B$1)*(Data!$D$2:$D$998=BY$9)*( (Data!$I$2:$I$998=$B$2)+(Data!$I$2:$I$998=$B$3)+(Data!$I$2:$I$998=$B$4) )*(Data!$J$2:$J$998&lt;=$B$5)*(Data!$J$2:$J$998&gt;=$B$6)*(Data!$F$2:$F$998) )=0,"N/A",SUMPRODUCT( (Data!$A$2:$A$998=$A161)*(Data!$B$2:$B$998=$B161)*(Data!$C$2:$C$998=$B$1)*(Data!$D$2:$D$998=BY$9)*( (Data!$I$2:$I$998=$B$2)+(Data!$I$2:$I$998=$B$3)+(Data!$I$2:$I$998=$B$4) )*(Data!$J$2:$J$998&lt;=$B$5)*(Data!$J$2:$J$998&gt;=$B$6)*(Data!$F$2:$F$998&gt;=BY$11) ) ),"N/A")</f>
        <v>N/A</v>
      </c>
      <c r="BZ161" s="6" t="str">
        <f>IF(BZ$10="x",IF( SUMPRODUCT( (Data!$A$2:$A$998=$A161)*(Data!$B$2:$B$998=$B161)*(Data!$C$2:$C$998=$B$1)*(Data!$D$2:$D$998=BZ$9)*( (Data!$I$2:$I$998=$B$2)+(Data!$I$2:$I$998=$B$3)+(Data!$I$2:$I$998=$B$4) )*(Data!$J$2:$J$998&lt;=$B$5)*(Data!$J$2:$J$998&gt;=$B$6)*(Data!$F$2:$F$998) )=0,"N/A",SUMPRODUCT( (Data!$A$2:$A$998=$A161)*(Data!$B$2:$B$998=$B161)*(Data!$C$2:$C$998=$B$1)*(Data!$D$2:$D$998=BZ$9)*( (Data!$I$2:$I$998=$B$2)+(Data!$I$2:$I$998=$B$3)+(Data!$I$2:$I$998=$B$4) )*(Data!$J$2:$J$998&lt;=$B$5)*(Data!$J$2:$J$998&gt;=$B$6)*(Data!$F$2:$F$998&gt;=BZ$11) ) ),"N/A")</f>
        <v>N/A</v>
      </c>
      <c r="CA161" s="6" t="str">
        <f>IF(CA$10="x",IF( SUMPRODUCT( (Data!$A$2:$A$998=$A161)*(Data!$B$2:$B$998=$B161)*(Data!$C$2:$C$998=$B$1)*(Data!$D$2:$D$998=CA$9)*( (Data!$I$2:$I$998=$B$2)+(Data!$I$2:$I$998=$B$3)+(Data!$I$2:$I$998=$B$4) )*(Data!$J$2:$J$998&lt;=$B$5)*(Data!$J$2:$J$998&gt;=$B$6)*(Data!$F$2:$F$998) )=0,"N/A",SUMPRODUCT( (Data!$A$2:$A$998=$A161)*(Data!$B$2:$B$998=$B161)*(Data!$C$2:$C$998=$B$1)*(Data!$D$2:$D$998=CA$9)*( (Data!$I$2:$I$998=$B$2)+(Data!$I$2:$I$998=$B$3)+(Data!$I$2:$I$998=$B$4) )*(Data!$J$2:$J$998&lt;=$B$5)*(Data!$J$2:$J$998&gt;=$B$6)*(Data!$F$2:$F$998&gt;=CA$11) ) ),"N/A")</f>
        <v>N/A</v>
      </c>
      <c r="CB161" s="6" t="str">
        <f>IF(CB$10="x",IF( SUMPRODUCT( (Data!$A$2:$A$998=$A161)*(Data!$B$2:$B$998=$B161)*(Data!$C$2:$C$998=$B$1)*(Data!$D$2:$D$998=CB$9)*( (Data!$I$2:$I$998=$B$2)+(Data!$I$2:$I$998=$B$3)+(Data!$I$2:$I$998=$B$4) )*(Data!$J$2:$J$998&lt;=$B$5)*(Data!$J$2:$J$998&gt;=$B$6)*(Data!$F$2:$F$998) )=0,"N/A",SUMPRODUCT( (Data!$A$2:$A$998=$A161)*(Data!$B$2:$B$998=$B161)*(Data!$C$2:$C$998=$B$1)*(Data!$D$2:$D$998=CB$9)*( (Data!$I$2:$I$998=$B$2)+(Data!$I$2:$I$998=$B$3)+(Data!$I$2:$I$998=$B$4) )*(Data!$J$2:$J$998&lt;=$B$5)*(Data!$J$2:$J$998&gt;=$B$6)*(Data!$F$2:$F$998&gt;=CB$11) ) ),"N/A")</f>
        <v>N/A</v>
      </c>
      <c r="CC161" s="6" t="str">
        <f>IF(CC$10="x",IF( SUMPRODUCT( (Data!$A$2:$A$998=$A161)*(Data!$B$2:$B$998=$B161)*(Data!$C$2:$C$998=$B$1)*(Data!$D$2:$D$998=CC$9)*( (Data!$I$2:$I$998=$B$2)+(Data!$I$2:$I$998=$B$3)+(Data!$I$2:$I$998=$B$4) )*(Data!$J$2:$J$998&lt;=$B$5)*(Data!$J$2:$J$998&gt;=$B$6)*(Data!$F$2:$F$998) )=0,"N/A",SUMPRODUCT( (Data!$A$2:$A$998=$A161)*(Data!$B$2:$B$998=$B161)*(Data!$C$2:$C$998=$B$1)*(Data!$D$2:$D$998=CC$9)*( (Data!$I$2:$I$998=$B$2)+(Data!$I$2:$I$998=$B$3)+(Data!$I$2:$I$998=$B$4) )*(Data!$J$2:$J$998&lt;=$B$5)*(Data!$J$2:$J$998&gt;=$B$6)*(Data!$F$2:$F$998&gt;=CC$11) ) ),"N/A")</f>
        <v>N/A</v>
      </c>
      <c r="CD161" s="6" t="str">
        <f>IF(CD$10="x",IF( SUMPRODUCT( (Data!$A$2:$A$998=$A161)*(Data!$B$2:$B$998=$B161)*(Data!$C$2:$C$998=$B$1)*(Data!$D$2:$D$998=CD$9)*( (Data!$I$2:$I$998=$B$2)+(Data!$I$2:$I$998=$B$3)+(Data!$I$2:$I$998=$B$4) )*(Data!$J$2:$J$998&lt;=$B$5)*(Data!$J$2:$J$998&gt;=$B$6)*(Data!$F$2:$F$998) )=0,"N/A",SUMPRODUCT( (Data!$A$2:$A$998=$A161)*(Data!$B$2:$B$998=$B161)*(Data!$C$2:$C$998=$B$1)*(Data!$D$2:$D$998=CD$9)*( (Data!$I$2:$I$998=$B$2)+(Data!$I$2:$I$998=$B$3)+(Data!$I$2:$I$998=$B$4) )*(Data!$J$2:$J$998&lt;=$B$5)*(Data!$J$2:$J$998&gt;=$B$6)*(Data!$F$2:$F$998&gt;=CD$11) ) ),"N/A")</f>
        <v>N/A</v>
      </c>
      <c r="CE161" s="6" t="str">
        <f>IF(CE$10="x",IF( SUMPRODUCT( (Data!$A$2:$A$998=$A161)*(Data!$B$2:$B$998=$B161)*(Data!$C$2:$C$998=$B$1)*(Data!$D$2:$D$998=CE$9)*( (Data!$I$2:$I$998=$B$2)+(Data!$I$2:$I$998=$B$3)+(Data!$I$2:$I$998=$B$4) )*(Data!$J$2:$J$998&lt;=$B$5)*(Data!$J$2:$J$998&gt;=$B$6)*(Data!$F$2:$F$998) )=0,"N/A",SUMPRODUCT( (Data!$A$2:$A$998=$A161)*(Data!$B$2:$B$998=$B161)*(Data!$C$2:$C$998=$B$1)*(Data!$D$2:$D$998=CE$9)*( (Data!$I$2:$I$998=$B$2)+(Data!$I$2:$I$998=$B$3)+(Data!$I$2:$I$998=$B$4) )*(Data!$J$2:$J$998&lt;=$B$5)*(Data!$J$2:$J$998&gt;=$B$6)*(Data!$F$2:$F$998&gt;=CE$11) ) ),"N/A")</f>
        <v>N/A</v>
      </c>
      <c r="CF161" s="6" t="str">
        <f>IF(CF$10="x",IF( SUMPRODUCT( (Data!$A$2:$A$998=$A161)*(Data!$B$2:$B$998=$B161)*(Data!$C$2:$C$998=$B$1)*(Data!$D$2:$D$998=CF$9)*( (Data!$I$2:$I$998=$B$2)+(Data!$I$2:$I$998=$B$3)+(Data!$I$2:$I$998=$B$4) )*(Data!$J$2:$J$998&lt;=$B$5)*(Data!$J$2:$J$998&gt;=$B$6)*(Data!$F$2:$F$998) )=0,"N/A",SUMPRODUCT( (Data!$A$2:$A$998=$A161)*(Data!$B$2:$B$998=$B161)*(Data!$C$2:$C$998=$B$1)*(Data!$D$2:$D$998=CF$9)*( (Data!$I$2:$I$998=$B$2)+(Data!$I$2:$I$998=$B$3)+(Data!$I$2:$I$998=$B$4) )*(Data!$J$2:$J$998&lt;=$B$5)*(Data!$J$2:$J$998&gt;=$B$6)*(Data!$F$2:$F$998&gt;=CF$11) ) ),"N/A")</f>
        <v>N/A</v>
      </c>
      <c r="CG161" s="6" t="str">
        <f>IF(CG$10="x",IF( SUMPRODUCT( (Data!$A$2:$A$998=$A161)*(Data!$B$2:$B$998=$B161)*(Data!$C$2:$C$998=$B$1)*(Data!$D$2:$D$998=CG$9)*( (Data!$I$2:$I$998=$B$2)+(Data!$I$2:$I$998=$B$3)+(Data!$I$2:$I$998=$B$4) )*(Data!$J$2:$J$998&lt;=$B$5)*(Data!$J$2:$J$998&gt;=$B$6)*(Data!$F$2:$F$998) )=0,"N/A",SUMPRODUCT( (Data!$A$2:$A$998=$A161)*(Data!$B$2:$B$998=$B161)*(Data!$C$2:$C$998=$B$1)*(Data!$D$2:$D$998=CG$9)*( (Data!$I$2:$I$998=$B$2)+(Data!$I$2:$I$998=$B$3)+(Data!$I$2:$I$998=$B$4) )*(Data!$J$2:$J$998&lt;=$B$5)*(Data!$J$2:$J$998&gt;=$B$6)*(Data!$F$2:$F$998&gt;=CG$11) ) ),"N/A")</f>
        <v>N/A</v>
      </c>
      <c r="CH161" s="6" t="str">
        <f>IF(CH$10="x",IF( SUMPRODUCT( (Data!$A$2:$A$998=$A161)*(Data!$B$2:$B$998=$B161)*(Data!$C$2:$C$998=$B$1)*(Data!$D$2:$D$998=CH$9)*( (Data!$I$2:$I$998=$B$2)+(Data!$I$2:$I$998=$B$3)+(Data!$I$2:$I$998=$B$4) )*(Data!$J$2:$J$998&lt;=$B$5)*(Data!$J$2:$J$998&gt;=$B$6)*(Data!$F$2:$F$998) )=0,"N/A",SUMPRODUCT( (Data!$A$2:$A$998=$A161)*(Data!$B$2:$B$998=$B161)*(Data!$C$2:$C$998=$B$1)*(Data!$D$2:$D$998=CH$9)*( (Data!$I$2:$I$998=$B$2)+(Data!$I$2:$I$998=$B$3)+(Data!$I$2:$I$998=$B$4) )*(Data!$J$2:$J$998&lt;=$B$5)*(Data!$J$2:$J$998&gt;=$B$6)*(Data!$F$2:$F$998&gt;=CH$11) ) ),"N/A")</f>
        <v>N/A</v>
      </c>
      <c r="CI161" s="6" t="str">
        <f>IF(CI$10="x",IF( SUMPRODUCT( (Data!$A$2:$A$998=$A161)*(Data!$B$2:$B$998=$B161)*(Data!$C$2:$C$998=$B$1)*(Data!$D$2:$D$998=CI$9)*( (Data!$I$2:$I$998=$B$2)+(Data!$I$2:$I$998=$B$3)+(Data!$I$2:$I$998=$B$4) )*(Data!$J$2:$J$998&lt;=$B$5)*(Data!$J$2:$J$998&gt;=$B$6)*(Data!$F$2:$F$998) )=0,"N/A",SUMPRODUCT( (Data!$A$2:$A$998=$A161)*(Data!$B$2:$B$998=$B161)*(Data!$C$2:$C$998=$B$1)*(Data!$D$2:$D$998=CI$9)*( (Data!$I$2:$I$998=$B$2)+(Data!$I$2:$I$998=$B$3)+(Data!$I$2:$I$998=$B$4) )*(Data!$J$2:$J$998&lt;=$B$5)*(Data!$J$2:$J$998&gt;=$B$6)*(Data!$F$2:$F$998&gt;=CI$11) ) ),"N/A")</f>
        <v>N/A</v>
      </c>
      <c r="CJ161" s="6" t="str">
        <f>IF(CJ$10="x",IF( SUMPRODUCT( (Data!$A$2:$A$998=$A161)*(Data!$B$2:$B$998=$B161)*(Data!$C$2:$C$998=$B$1)*(Data!$D$2:$D$998=CJ$9)*( (Data!$I$2:$I$998=$B$2)+(Data!$I$2:$I$998=$B$3)+(Data!$I$2:$I$998=$B$4) )*(Data!$J$2:$J$998&lt;=$B$5)*(Data!$J$2:$J$998&gt;=$B$6)*(Data!$F$2:$F$998) )=0,"N/A",SUMPRODUCT( (Data!$A$2:$A$998=$A161)*(Data!$B$2:$B$998=$B161)*(Data!$C$2:$C$998=$B$1)*(Data!$D$2:$D$998=CJ$9)*( (Data!$I$2:$I$998=$B$2)+(Data!$I$2:$I$998=$B$3)+(Data!$I$2:$I$998=$B$4) )*(Data!$J$2:$J$998&lt;=$B$5)*(Data!$J$2:$J$998&gt;=$B$6)*(Data!$F$2:$F$998&gt;=CJ$11) ) ),"N/A")</f>
        <v>N/A</v>
      </c>
      <c r="CK161" s="6" t="str">
        <f>IF(CK$10="x",IF( SUMPRODUCT( (Data!$A$2:$A$998=$A161)*(Data!$B$2:$B$998=$B161)*(Data!$C$2:$C$998=$B$1)*(Data!$D$2:$D$998=CK$9)*( (Data!$I$2:$I$998=$B$2)+(Data!$I$2:$I$998=$B$3)+(Data!$I$2:$I$998=$B$4) )*(Data!$J$2:$J$998&lt;=$B$5)*(Data!$J$2:$J$998&gt;=$B$6)*(Data!$F$2:$F$998) )=0,"N/A",SUMPRODUCT( (Data!$A$2:$A$998=$A161)*(Data!$B$2:$B$998=$B161)*(Data!$C$2:$C$998=$B$1)*(Data!$D$2:$D$998=CK$9)*( (Data!$I$2:$I$998=$B$2)+(Data!$I$2:$I$998=$B$3)+(Data!$I$2:$I$998=$B$4) )*(Data!$J$2:$J$998&lt;=$B$5)*(Data!$J$2:$J$998&gt;=$B$6)*(Data!$F$2:$F$998&gt;=CK$11) ) ),"N/A")</f>
        <v>N/A</v>
      </c>
      <c r="CL161" s="6" t="str">
        <f>IF(CL$10="x",IF( SUMPRODUCT( (Data!$A$2:$A$998=$A161)*(Data!$B$2:$B$998=$B161)*(Data!$C$2:$C$998=$B$1)*(Data!$D$2:$D$998=CL$9)*( (Data!$I$2:$I$998=$B$2)+(Data!$I$2:$I$998=$B$3)+(Data!$I$2:$I$998=$B$4) )*(Data!$J$2:$J$998&lt;=$B$5)*(Data!$J$2:$J$998&gt;=$B$6)*(Data!$F$2:$F$998) )=0,"N/A",SUMPRODUCT( (Data!$A$2:$A$998=$A161)*(Data!$B$2:$B$998=$B161)*(Data!$C$2:$C$998=$B$1)*(Data!$D$2:$D$998=CL$9)*( (Data!$I$2:$I$998=$B$2)+(Data!$I$2:$I$998=$B$3)+(Data!$I$2:$I$998=$B$4) )*(Data!$J$2:$J$998&lt;=$B$5)*(Data!$J$2:$J$998&gt;=$B$6)*(Data!$F$2:$F$998&gt;=CL$11) ) ),"N/A")</f>
        <v>N/A</v>
      </c>
      <c r="CM161" s="6" t="str">
        <f>IF(CM$10="x",IF( SUMPRODUCT( (Data!$A$2:$A$998=$A161)*(Data!$B$2:$B$998=$B161)*(Data!$C$2:$C$998=$B$1)*(Data!$D$2:$D$998=CM$9)*( (Data!$I$2:$I$998=$B$2)+(Data!$I$2:$I$998=$B$3)+(Data!$I$2:$I$998=$B$4) )*(Data!$J$2:$J$998&lt;=$B$5)*(Data!$J$2:$J$998&gt;=$B$6)*(Data!$F$2:$F$998) )=0,"N/A",SUMPRODUCT( (Data!$A$2:$A$998=$A161)*(Data!$B$2:$B$998=$B161)*(Data!$C$2:$C$998=$B$1)*(Data!$D$2:$D$998=CM$9)*( (Data!$I$2:$I$998=$B$2)+(Data!$I$2:$I$998=$B$3)+(Data!$I$2:$I$998=$B$4) )*(Data!$J$2:$J$998&lt;=$B$5)*(Data!$J$2:$J$998&gt;=$B$6)*(Data!$F$2:$F$998&gt;=CM$11) ) ),"N/A")</f>
        <v>N/A</v>
      </c>
      <c r="CN161" s="6" t="str">
        <f t="shared" si="149"/>
        <v>N/A</v>
      </c>
      <c r="CR161" s="6" t="str">
        <f>IF(CR$10="x",IF( SUMPRODUCT( (Data!$A$2:$A$998=$A161)*(Data!$B$2:$B$998=$B161)*(Data!$C$2:$C$998=$B$1)*(Data!$D$2:$D$998=CR$9)*( (Data!$I$2:$I$998=$B$2)+(Data!$I$2:$I$998=$B$3)+(Data!$I$2:$I$998=$B$4) )*(Data!$J$2:$J$998&lt;=$B$5)*(Data!$J$2:$J$998&gt;=$B$6)*(Data!$H$2:$H$998) )=0,"N/A",SUMPRODUCT( (Data!$A$2:$A$998=$A161)*(Data!$B$2:$B$998=$B161)*(Data!$C$2:$C$998=$B$1)*(Data!$D$2:$D$998=CR$9)*( (Data!$I$2:$I$998=$B$2)+(Data!$I$2:$I$998=$B$3)+(Data!$I$2:$I$998=$B$4) )*(Data!$J$2:$J$998&lt;=$B$5)*(Data!$J$2:$J$998&gt;=$B$6)*(Data!$H$2:$H$998&lt;=CR$11) ) ),"N/A")</f>
        <v>N/A</v>
      </c>
      <c r="CS161" s="6" t="str">
        <f>IF(CS$10="x",IF( SUMPRODUCT( (Data!$A$2:$A$998=$A161)*(Data!$B$2:$B$998=$B161)*(Data!$C$2:$C$998=$B$1)*(Data!$D$2:$D$998=CS$9)*( (Data!$I$2:$I$998=$B$2)+(Data!$I$2:$I$998=$B$3)+(Data!$I$2:$I$998=$B$4) )*(Data!$J$2:$J$998&lt;=$B$5)*(Data!$J$2:$J$998&gt;=$B$6)*(Data!$H$2:$H$998) )=0,"N/A",SUMPRODUCT( (Data!$A$2:$A$998=$A161)*(Data!$B$2:$B$998=$B161)*(Data!$C$2:$C$998=$B$1)*(Data!$D$2:$D$998=CS$9)*( (Data!$I$2:$I$998=$B$2)+(Data!$I$2:$I$998=$B$3)+(Data!$I$2:$I$998=$B$4) )*(Data!$J$2:$J$998&lt;=$B$5)*(Data!$J$2:$J$998&gt;=$B$6)*(Data!$H$2:$H$998&lt;=CS$11) ) ),"N/A")</f>
        <v>N/A</v>
      </c>
      <c r="CT161" s="6" t="str">
        <f>IF(CT$10="x",IF( SUMPRODUCT( (Data!$A$2:$A$998=$A161)*(Data!$B$2:$B$998=$B161)*(Data!$C$2:$C$998=$B$1)*(Data!$D$2:$D$998=CT$9)*( (Data!$I$2:$I$998=$B$2)+(Data!$I$2:$I$998=$B$3)+(Data!$I$2:$I$998=$B$4) )*(Data!$J$2:$J$998&lt;=$B$5)*(Data!$J$2:$J$998&gt;=$B$6)*(Data!$H$2:$H$998) )=0,"N/A",SUMPRODUCT( (Data!$A$2:$A$998=$A161)*(Data!$B$2:$B$998=$B161)*(Data!$C$2:$C$998=$B$1)*(Data!$D$2:$D$998=CT$9)*( (Data!$I$2:$I$998=$B$2)+(Data!$I$2:$I$998=$B$3)+(Data!$I$2:$I$998=$B$4) )*(Data!$J$2:$J$998&lt;=$B$5)*(Data!$J$2:$J$998&gt;=$B$6)*(Data!$H$2:$H$998&lt;=CT$11) ) ),"N/A")</f>
        <v>N/A</v>
      </c>
      <c r="CU161" s="6" t="str">
        <f>IF(CU$10="x",IF( SUMPRODUCT( (Data!$A$2:$A$998=$A161)*(Data!$B$2:$B$998=$B161)*(Data!$C$2:$C$998=$B$1)*(Data!$D$2:$D$998=CU$9)*( (Data!$I$2:$I$998=$B$2)+(Data!$I$2:$I$998=$B$3)+(Data!$I$2:$I$998=$B$4) )*(Data!$J$2:$J$998&lt;=$B$5)*(Data!$J$2:$J$998&gt;=$B$6)*(Data!$H$2:$H$998) )=0,"N/A",SUMPRODUCT( (Data!$A$2:$A$998=$A161)*(Data!$B$2:$B$998=$B161)*(Data!$C$2:$C$998=$B$1)*(Data!$D$2:$D$998=CU$9)*( (Data!$I$2:$I$998=$B$2)+(Data!$I$2:$I$998=$B$3)+(Data!$I$2:$I$998=$B$4) )*(Data!$J$2:$J$998&lt;=$B$5)*(Data!$J$2:$J$998&gt;=$B$6)*(Data!$H$2:$H$998&lt;=CU$11) ) ),"N/A")</f>
        <v>N/A</v>
      </c>
      <c r="CV161" s="6" t="str">
        <f>IF(CV$10="x",IF( SUMPRODUCT( (Data!$A$2:$A$998=$A161)*(Data!$B$2:$B$998=$B161)*(Data!$C$2:$C$998=$B$1)*(Data!$D$2:$D$998=CV$9)*( (Data!$I$2:$I$998=$B$2)+(Data!$I$2:$I$998=$B$3)+(Data!$I$2:$I$998=$B$4) )*(Data!$J$2:$J$998&lt;=$B$5)*(Data!$J$2:$J$998&gt;=$B$6)*(Data!$H$2:$H$998) )=0,"N/A",SUMPRODUCT( (Data!$A$2:$A$998=$A161)*(Data!$B$2:$B$998=$B161)*(Data!$C$2:$C$998=$B$1)*(Data!$D$2:$D$998=CV$9)*( (Data!$I$2:$I$998=$B$2)+(Data!$I$2:$I$998=$B$3)+(Data!$I$2:$I$998=$B$4) )*(Data!$J$2:$J$998&lt;=$B$5)*(Data!$J$2:$J$998&gt;=$B$6)*(Data!$H$2:$H$998&lt;=CV$11) ) ),"N/A")</f>
        <v>N/A</v>
      </c>
      <c r="CW161" s="6" t="str">
        <f>IF(CW$10="x",IF( SUMPRODUCT( (Data!$A$2:$A$998=$A161)*(Data!$B$2:$B$998=$B161)*(Data!$C$2:$C$998=$B$1)*(Data!$D$2:$D$998=CW$9)*( (Data!$I$2:$I$998=$B$2)+(Data!$I$2:$I$998=$B$3)+(Data!$I$2:$I$998=$B$4) )*(Data!$J$2:$J$998&lt;=$B$5)*(Data!$J$2:$J$998&gt;=$B$6)*(Data!$H$2:$H$998) )=0,"N/A",SUMPRODUCT( (Data!$A$2:$A$998=$A161)*(Data!$B$2:$B$998=$B161)*(Data!$C$2:$C$998=$B$1)*(Data!$D$2:$D$998=CW$9)*( (Data!$I$2:$I$998=$B$2)+(Data!$I$2:$I$998=$B$3)+(Data!$I$2:$I$998=$B$4) )*(Data!$J$2:$J$998&lt;=$B$5)*(Data!$J$2:$J$998&gt;=$B$6)*(Data!$H$2:$H$998&lt;=CW$11) ) ),"N/A")</f>
        <v>N/A</v>
      </c>
      <c r="CX161" s="6" t="str">
        <f>IF(CX$10="x",IF( SUMPRODUCT( (Data!$A$2:$A$998=$A161)*(Data!$B$2:$B$998=$B161)*(Data!$C$2:$C$998=$B$1)*(Data!$D$2:$D$998=CX$9)*( (Data!$I$2:$I$998=$B$2)+(Data!$I$2:$I$998=$B$3)+(Data!$I$2:$I$998=$B$4) )*(Data!$J$2:$J$998&lt;=$B$5)*(Data!$J$2:$J$998&gt;=$B$6)*(Data!$H$2:$H$998) )=0,"N/A",SUMPRODUCT( (Data!$A$2:$A$998=$A161)*(Data!$B$2:$B$998=$B161)*(Data!$C$2:$C$998=$B$1)*(Data!$D$2:$D$998=CX$9)*( (Data!$I$2:$I$998=$B$2)+(Data!$I$2:$I$998=$B$3)+(Data!$I$2:$I$998=$B$4) )*(Data!$J$2:$J$998&lt;=$B$5)*(Data!$J$2:$J$998&gt;=$B$6)*(Data!$H$2:$H$998&lt;=CX$11) ) ),"N/A")</f>
        <v>N/A</v>
      </c>
      <c r="CY161" s="6" t="str">
        <f>IF(CY$10="x",IF( SUMPRODUCT( (Data!$A$2:$A$998=$A161)*(Data!$B$2:$B$998=$B161)*(Data!$C$2:$C$998=$B$1)*(Data!$D$2:$D$998=CY$9)*( (Data!$I$2:$I$998=$B$2)+(Data!$I$2:$I$998=$B$3)+(Data!$I$2:$I$998=$B$4) )*(Data!$J$2:$J$998&lt;=$B$5)*(Data!$J$2:$J$998&gt;=$B$6)*(Data!$H$2:$H$998) )=0,"N/A",SUMPRODUCT( (Data!$A$2:$A$998=$A161)*(Data!$B$2:$B$998=$B161)*(Data!$C$2:$C$998=$B$1)*(Data!$D$2:$D$998=CY$9)*( (Data!$I$2:$I$998=$B$2)+(Data!$I$2:$I$998=$B$3)+(Data!$I$2:$I$998=$B$4) )*(Data!$J$2:$J$998&lt;=$B$5)*(Data!$J$2:$J$998&gt;=$B$6)*(Data!$H$2:$H$998&lt;=CY$11) ) ),"N/A")</f>
        <v>N/A</v>
      </c>
      <c r="CZ161" s="6" t="str">
        <f>IF(CZ$10="x",IF( SUMPRODUCT( (Data!$A$2:$A$998=$A161)*(Data!$B$2:$B$998=$B161)*(Data!$C$2:$C$998=$B$1)*(Data!$D$2:$D$998=CZ$9)*( (Data!$I$2:$I$998=$B$2)+(Data!$I$2:$I$998=$B$3)+(Data!$I$2:$I$998=$B$4) )*(Data!$J$2:$J$998&lt;=$B$5)*(Data!$J$2:$J$998&gt;=$B$6)*(Data!$H$2:$H$998) )=0,"N/A",SUMPRODUCT( (Data!$A$2:$A$998=$A161)*(Data!$B$2:$B$998=$B161)*(Data!$C$2:$C$998=$B$1)*(Data!$D$2:$D$998=CZ$9)*( (Data!$I$2:$I$998=$B$2)+(Data!$I$2:$I$998=$B$3)+(Data!$I$2:$I$998=$B$4) )*(Data!$J$2:$J$998&lt;=$B$5)*(Data!$J$2:$J$998&gt;=$B$6)*(Data!$H$2:$H$998&lt;=CZ$11) ) ),"N/A")</f>
        <v>N/A</v>
      </c>
      <c r="DA161" s="6" t="str">
        <f>IF(DA$10="x",IF( SUMPRODUCT( (Data!$A$2:$A$998=$A161)*(Data!$B$2:$B$998=$B161)*(Data!$C$2:$C$998=$B$1)*(Data!$D$2:$D$998=DA$9)*( (Data!$I$2:$I$998=$B$2)+(Data!$I$2:$I$998=$B$3)+(Data!$I$2:$I$998=$B$4) )*(Data!$J$2:$J$998&lt;=$B$5)*(Data!$J$2:$J$998&gt;=$B$6)*(Data!$H$2:$H$998) )=0,"N/A",SUMPRODUCT( (Data!$A$2:$A$998=$A161)*(Data!$B$2:$B$998=$B161)*(Data!$C$2:$C$998=$B$1)*(Data!$D$2:$D$998=DA$9)*( (Data!$I$2:$I$998=$B$2)+(Data!$I$2:$I$998=$B$3)+(Data!$I$2:$I$998=$B$4) )*(Data!$J$2:$J$998&lt;=$B$5)*(Data!$J$2:$J$998&gt;=$B$6)*(Data!$H$2:$H$998&lt;=DA$11) ) ),"N/A")</f>
        <v>N/A</v>
      </c>
      <c r="DB161" s="6" t="str">
        <f>IF(DB$10="x",IF( SUMPRODUCT( (Data!$A$2:$A$998=$A161)*(Data!$B$2:$B$998=$B161)*(Data!$C$2:$C$998=$B$1)*(Data!$D$2:$D$998=DB$9)*( (Data!$I$2:$I$998=$B$2)+(Data!$I$2:$I$998=$B$3)+(Data!$I$2:$I$998=$B$4) )*(Data!$J$2:$J$998&lt;=$B$5)*(Data!$J$2:$J$998&gt;=$B$6)*(Data!$H$2:$H$998) )=0,"N/A",SUMPRODUCT( (Data!$A$2:$A$998=$A161)*(Data!$B$2:$B$998=$B161)*(Data!$C$2:$C$998=$B$1)*(Data!$D$2:$D$998=DB$9)*( (Data!$I$2:$I$998=$B$2)+(Data!$I$2:$I$998=$B$3)+(Data!$I$2:$I$998=$B$4) )*(Data!$J$2:$J$998&lt;=$B$5)*(Data!$J$2:$J$998&gt;=$B$6)*(Data!$H$2:$H$998&lt;=DB$11) ) ),"N/A")</f>
        <v>N/A</v>
      </c>
      <c r="DC161" s="6" t="str">
        <f>IF(DC$10="x",IF( SUMPRODUCT( (Data!$A$2:$A$998=$A161)*(Data!$B$2:$B$998=$B161)*(Data!$C$2:$C$998=$B$1)*(Data!$D$2:$D$998=DC$9)*( (Data!$I$2:$I$998=$B$2)+(Data!$I$2:$I$998=$B$3)+(Data!$I$2:$I$998=$B$4) )*(Data!$J$2:$J$998&lt;=$B$5)*(Data!$J$2:$J$998&gt;=$B$6)*(Data!$H$2:$H$998) )=0,"N/A",SUMPRODUCT( (Data!$A$2:$A$998=$A161)*(Data!$B$2:$B$998=$B161)*(Data!$C$2:$C$998=$B$1)*(Data!$D$2:$D$998=DC$9)*( (Data!$I$2:$I$998=$B$2)+(Data!$I$2:$I$998=$B$3)+(Data!$I$2:$I$998=$B$4) )*(Data!$J$2:$J$998&lt;=$B$5)*(Data!$J$2:$J$998&gt;=$B$6)*(Data!$H$2:$H$998&lt;=DC$11) ) ),"N/A")</f>
        <v>N/A</v>
      </c>
      <c r="DD161" s="6" t="str">
        <f>IF(DD$10="x",IF( SUMPRODUCT( (Data!$A$2:$A$998=$A161)*(Data!$B$2:$B$998=$B161)*(Data!$C$2:$C$998=$B$1)*(Data!$D$2:$D$998=DD$9)*( (Data!$I$2:$I$998=$B$2)+(Data!$I$2:$I$998=$B$3)+(Data!$I$2:$I$998=$B$4) )*(Data!$J$2:$J$998&lt;=$B$5)*(Data!$J$2:$J$998&gt;=$B$6)*(Data!$H$2:$H$998) )=0,"N/A",SUMPRODUCT( (Data!$A$2:$A$998=$A161)*(Data!$B$2:$B$998=$B161)*(Data!$C$2:$C$998=$B$1)*(Data!$D$2:$D$998=DD$9)*( (Data!$I$2:$I$998=$B$2)+(Data!$I$2:$I$998=$B$3)+(Data!$I$2:$I$998=$B$4) )*(Data!$J$2:$J$998&lt;=$B$5)*(Data!$J$2:$J$998&gt;=$B$6)*(Data!$H$2:$H$998&lt;=DD$11) ) ),"N/A")</f>
        <v>N/A</v>
      </c>
      <c r="DE161" s="6" t="str">
        <f>IF(DE$10="x",IF( SUMPRODUCT( (Data!$A$2:$A$998=$A161)*(Data!$B$2:$B$998=$B161)*(Data!$C$2:$C$998=$B$1)*(Data!$D$2:$D$998=DE$9)*( (Data!$I$2:$I$998=$B$2)+(Data!$I$2:$I$998=$B$3)+(Data!$I$2:$I$998=$B$4) )*(Data!$J$2:$J$998&lt;=$B$5)*(Data!$J$2:$J$998&gt;=$B$6)*(Data!$H$2:$H$998) )=0,"N/A",SUMPRODUCT( (Data!$A$2:$A$998=$A161)*(Data!$B$2:$B$998=$B161)*(Data!$C$2:$C$998=$B$1)*(Data!$D$2:$D$998=DE$9)*( (Data!$I$2:$I$998=$B$2)+(Data!$I$2:$I$998=$B$3)+(Data!$I$2:$I$998=$B$4) )*(Data!$J$2:$J$998&lt;=$B$5)*(Data!$J$2:$J$998&gt;=$B$6)*(Data!$H$2:$H$998&lt;=DE$11) ) ),"N/A")</f>
        <v>N/A</v>
      </c>
      <c r="DF161" s="6" t="str">
        <f>IF(DF$10="x",IF( SUMPRODUCT( (Data!$A$2:$A$998=$A161)*(Data!$B$2:$B$998=$B161)*(Data!$C$2:$C$998=$B$1)*(Data!$D$2:$D$998=DF$9)*( (Data!$I$2:$I$998=$B$2)+(Data!$I$2:$I$998=$B$3)+(Data!$I$2:$I$998=$B$4) )*(Data!$J$2:$J$998&lt;=$B$5)*(Data!$J$2:$J$998&gt;=$B$6)*(Data!$H$2:$H$998) )=0,"N/A",SUMPRODUCT( (Data!$A$2:$A$998=$A161)*(Data!$B$2:$B$998=$B161)*(Data!$C$2:$C$998=$B$1)*(Data!$D$2:$D$998=DF$9)*( (Data!$I$2:$I$998=$B$2)+(Data!$I$2:$I$998=$B$3)+(Data!$I$2:$I$998=$B$4) )*(Data!$J$2:$J$998&lt;=$B$5)*(Data!$J$2:$J$998&gt;=$B$6)*(Data!$H$2:$H$998&lt;=DF$11) ) ),"N/A")</f>
        <v>N/A</v>
      </c>
      <c r="DG161" s="6" t="str">
        <f>IF(DG$10="x",IF( SUMPRODUCT( (Data!$A$2:$A$998=$A161)*(Data!$B$2:$B$998=$B161)*(Data!$C$2:$C$998=$B$1)*(Data!$D$2:$D$998=DG$9)*( (Data!$I$2:$I$998=$B$2)+(Data!$I$2:$I$998=$B$3)+(Data!$I$2:$I$998=$B$4) )*(Data!$J$2:$J$998&lt;=$B$5)*(Data!$J$2:$J$998&gt;=$B$6)*(Data!$H$2:$H$998) )=0,"N/A",SUMPRODUCT( (Data!$A$2:$A$998=$A161)*(Data!$B$2:$B$998=$B161)*(Data!$C$2:$C$998=$B$1)*(Data!$D$2:$D$998=DG$9)*( (Data!$I$2:$I$998=$B$2)+(Data!$I$2:$I$998=$B$3)+(Data!$I$2:$I$998=$B$4) )*(Data!$J$2:$J$998&lt;=$B$5)*(Data!$J$2:$J$998&gt;=$B$6)*(Data!$H$2:$H$998&lt;=DG$11) ) ),"N/A")</f>
        <v>N/A</v>
      </c>
      <c r="DH161" s="6" t="str">
        <f>IF(DH$10="x",IF( SUMPRODUCT( (Data!$A$2:$A$998=$A161)*(Data!$B$2:$B$998=$B161)*(Data!$C$2:$C$998=$B$1)*(Data!$D$2:$D$998=DH$9)*( (Data!$I$2:$I$998=$B$2)+(Data!$I$2:$I$998=$B$3)+(Data!$I$2:$I$998=$B$4) )*(Data!$J$2:$J$998&lt;=$B$5)*(Data!$J$2:$J$998&gt;=$B$6)*(Data!$H$2:$H$998) )=0,"N/A",SUMPRODUCT( (Data!$A$2:$A$998=$A161)*(Data!$B$2:$B$998=$B161)*(Data!$C$2:$C$998=$B$1)*(Data!$D$2:$D$998=DH$9)*( (Data!$I$2:$I$998=$B$2)+(Data!$I$2:$I$998=$B$3)+(Data!$I$2:$I$998=$B$4) )*(Data!$J$2:$J$998&lt;=$B$5)*(Data!$J$2:$J$998&gt;=$B$6)*(Data!$H$2:$H$998&lt;=DH$11) ) ),"N/A")</f>
        <v>N/A</v>
      </c>
      <c r="DI161" s="6" t="str">
        <f>IF(DI$10="x",IF( SUMPRODUCT( (Data!$A$2:$A$998=$A161)*(Data!$B$2:$B$998=$B161)*(Data!$C$2:$C$998=$B$1)*(Data!$D$2:$D$998=DI$9)*( (Data!$I$2:$I$998=$B$2)+(Data!$I$2:$I$998=$B$3)+(Data!$I$2:$I$998=$B$4) )*(Data!$J$2:$J$998&lt;=$B$5)*(Data!$J$2:$J$998&gt;=$B$6)*(Data!$H$2:$H$998) )=0,"N/A",SUMPRODUCT( (Data!$A$2:$A$998=$A161)*(Data!$B$2:$B$998=$B161)*(Data!$C$2:$C$998=$B$1)*(Data!$D$2:$D$998=DI$9)*( (Data!$I$2:$I$998=$B$2)+(Data!$I$2:$I$998=$B$3)+(Data!$I$2:$I$998=$B$4) )*(Data!$J$2:$J$998&lt;=$B$5)*(Data!$J$2:$J$998&gt;=$B$6)*(Data!$H$2:$H$998&lt;=DI$11) ) ),"N/A")</f>
        <v>N/A</v>
      </c>
      <c r="DJ161" s="6" t="str">
        <f>IF(DJ$10="x",IF( SUMPRODUCT( (Data!$A$2:$A$998=$A161)*(Data!$B$2:$B$998=$B161)*(Data!$C$2:$C$998=$B$1)*(Data!$D$2:$D$998=DJ$9)*( (Data!$I$2:$I$998=$B$2)+(Data!$I$2:$I$998=$B$3)+(Data!$I$2:$I$998=$B$4) )*(Data!$J$2:$J$998&lt;=$B$5)*(Data!$J$2:$J$998&gt;=$B$6)*(Data!$H$2:$H$998) )=0,"N/A",SUMPRODUCT( (Data!$A$2:$A$998=$A161)*(Data!$B$2:$B$998=$B161)*(Data!$C$2:$C$998=$B$1)*(Data!$D$2:$D$998=DJ$9)*( (Data!$I$2:$I$998=$B$2)+(Data!$I$2:$I$998=$B$3)+(Data!$I$2:$I$998=$B$4) )*(Data!$J$2:$J$998&lt;=$B$5)*(Data!$J$2:$J$998&gt;=$B$6)*(Data!$H$2:$H$998&lt;=DJ$11) ) ),"N/A")</f>
        <v>N/A</v>
      </c>
      <c r="DK161" s="6" t="str">
        <f t="shared" si="150"/>
        <v>N/A</v>
      </c>
      <c r="DO161" s="6" t="str">
        <f t="shared" si="154"/>
        <v>N/A</v>
      </c>
      <c r="DP161" s="6" t="str">
        <f t="shared" si="205"/>
        <v>N/A</v>
      </c>
      <c r="DQ161" s="6" t="str">
        <f t="shared" si="206"/>
        <v>N/A</v>
      </c>
      <c r="DR161" s="6" t="str">
        <f t="shared" si="207"/>
        <v>N/A</v>
      </c>
      <c r="DS161" s="6" t="str">
        <f t="shared" si="172"/>
        <v>N/A</v>
      </c>
      <c r="DT161" s="6" t="str">
        <f t="shared" si="173"/>
        <v>N/A</v>
      </c>
      <c r="DU161" s="6" t="str">
        <f t="shared" si="174"/>
        <v>N/A</v>
      </c>
      <c r="DV161" s="6" t="str">
        <f t="shared" si="175"/>
        <v>N/A</v>
      </c>
      <c r="DW161" s="6" t="str">
        <f t="shared" si="176"/>
        <v>N/A</v>
      </c>
      <c r="DX161" s="6" t="str">
        <f t="shared" si="177"/>
        <v>N/A</v>
      </c>
      <c r="DY161" s="6" t="str">
        <f t="shared" si="178"/>
        <v>N/A</v>
      </c>
      <c r="DZ161" s="6" t="str">
        <f t="shared" si="179"/>
        <v>N/A</v>
      </c>
      <c r="EA161" s="6" t="str">
        <f t="shared" si="180"/>
        <v>N/A</v>
      </c>
      <c r="EB161" s="6" t="str">
        <f t="shared" si="181"/>
        <v>N/A</v>
      </c>
      <c r="EC161" s="6" t="str">
        <f t="shared" si="182"/>
        <v>N/A</v>
      </c>
      <c r="ED161" s="6" t="str">
        <f t="shared" si="183"/>
        <v>N/A</v>
      </c>
      <c r="EE161" s="6" t="str">
        <f t="shared" si="184"/>
        <v>N/A</v>
      </c>
      <c r="EF161" s="6" t="str">
        <f t="shared" si="185"/>
        <v>N/A</v>
      </c>
      <c r="EG161" s="6" t="str">
        <f t="shared" si="186"/>
        <v>N/A</v>
      </c>
      <c r="EH161" s="6" t="str">
        <f t="shared" si="151"/>
        <v>N/A</v>
      </c>
      <c r="EL161" s="6" t="str">
        <f t="shared" si="155"/>
        <v>N/A</v>
      </c>
      <c r="EM161" s="6" t="str">
        <f t="shared" si="208"/>
        <v>N/A</v>
      </c>
      <c r="EN161" s="6" t="str">
        <f t="shared" si="209"/>
        <v>N/A</v>
      </c>
      <c r="EO161" s="6" t="str">
        <f t="shared" si="210"/>
        <v>N/A</v>
      </c>
      <c r="EP161" s="6" t="str">
        <f t="shared" si="187"/>
        <v>N/A</v>
      </c>
      <c r="EQ161" s="6" t="str">
        <f t="shared" si="188"/>
        <v>N/A</v>
      </c>
      <c r="ER161" s="6" t="str">
        <f t="shared" si="189"/>
        <v>N/A</v>
      </c>
      <c r="ES161" s="6" t="str">
        <f t="shared" si="190"/>
        <v>N/A</v>
      </c>
      <c r="ET161" s="6" t="str">
        <f t="shared" si="191"/>
        <v>N/A</v>
      </c>
      <c r="EU161" s="6" t="str">
        <f t="shared" si="192"/>
        <v>N/A</v>
      </c>
      <c r="EV161" s="6" t="str">
        <f t="shared" si="193"/>
        <v>N/A</v>
      </c>
      <c r="EW161" s="6" t="str">
        <f t="shared" si="194"/>
        <v>N/A</v>
      </c>
      <c r="EX161" s="6" t="str">
        <f t="shared" si="195"/>
        <v>N/A</v>
      </c>
      <c r="EY161" s="6" t="str">
        <f t="shared" si="196"/>
        <v>N/A</v>
      </c>
      <c r="EZ161" s="6" t="str">
        <f t="shared" si="197"/>
        <v>N/A</v>
      </c>
      <c r="FA161" s="6" t="str">
        <f t="shared" si="198"/>
        <v>N/A</v>
      </c>
      <c r="FB161" s="6" t="str">
        <f t="shared" si="199"/>
        <v>N/A</v>
      </c>
      <c r="FC161" s="6" t="str">
        <f t="shared" si="200"/>
        <v>N/A</v>
      </c>
      <c r="FD161" s="6" t="str">
        <f t="shared" si="201"/>
        <v>N/A</v>
      </c>
      <c r="FE161" s="6" t="str">
        <f t="shared" si="152"/>
        <v>N/A</v>
      </c>
      <c r="FI161" s="6">
        <f>SUMPRODUCT( (Data!$A$2:$A$1768=$A161)*(Data!$B$2:$B$1768=$B161)*(Data!$J$2:$J$1768) ) / (SUMPRODUCT( (Data!$A$2:$A$1768=$A161)*(Data!$B$2:$B$1768=$B161)*1 ))</f>
        <v>12</v>
      </c>
      <c r="FJ161" s="6">
        <f>IF(SUMPRODUCT( (Data!$A$2:$A$1768=$A161)*(Data!$B$2:$B$1768=$B161)*(Data!$I$2:$I$1768="YES") )&gt;0,1,0)</f>
        <v>0</v>
      </c>
      <c r="FK161" s="6">
        <f>IF(SUMPRODUCT( (Data!$A$2:$A$1768=$A161)*(Data!$B$2:$B$1768=$B161)*(Data!$I$2:$I$1768="NO") )&gt;0,1,0)</f>
        <v>1</v>
      </c>
      <c r="FL161" s="6">
        <f t="shared" si="156"/>
        <v>0</v>
      </c>
    </row>
    <row r="162" spans="1:168" x14ac:dyDescent="0.25">
      <c r="A162" s="23" t="s">
        <v>72</v>
      </c>
      <c r="B162" s="6" t="s">
        <v>160</v>
      </c>
      <c r="C162" s="30"/>
      <c r="D162" s="6" t="str">
        <f>IF(D$10="x",IF( SUMPRODUCT( (Data!$A$2:$A$998=$A162)*(Data!$B$2:$B$998=$B162)*(Data!$C$2:$C$998=$B$1)*(Data!$D$2:$D$998=D$9)*( (Data!$I$2:$I$998=$B$2)+(Data!$I$2:$I$998=$B$3)+(Data!$I$2:$I$998=$B$4) )*(Data!$J$2:$J$998&lt;=$B$5)*(Data!$J$2:$J$998&gt;=$B$6)*(Data!$E$2:$E$998) )=0,"N/A",SUMPRODUCT( (Data!$A$2:$A$998=$A162)*(Data!$B$2:$B$998=$B162)*(Data!$C$2:$C$998=$B$1)*(Data!$D$2:$D$998=D$9)*( (Data!$I$2:$I$998=$B$2)+(Data!$I$2:$I$998=$B$3)+(Data!$I$2:$I$998=$B$4) )*(Data!$J$2:$J$998&lt;=$B$5)*(Data!$J$2:$J$998&gt;=$B$6)*(Data!$E$2:$E$998&gt;=D$11) ) ),"N/A")</f>
        <v>N/A</v>
      </c>
      <c r="E162" s="6" t="str">
        <f>IF(E$10="x",IF( SUMPRODUCT( (Data!$A$2:$A$998=$A162)*(Data!$B$2:$B$998=$B162)*(Data!$C$2:$C$998=$B$1)*(Data!$D$2:$D$998=E$9)*( (Data!$I$2:$I$998=$B$2)+(Data!$I$2:$I$998=$B$3)+(Data!$I$2:$I$998=$B$4) )*(Data!$J$2:$J$998&lt;=$B$5)*(Data!$J$2:$J$998&gt;=$B$6)*(Data!$E$2:$E$998) )=0,"N/A",SUMPRODUCT( (Data!$A$2:$A$998=$A162)*(Data!$B$2:$B$998=$B162)*(Data!$C$2:$C$998=$B$1)*(Data!$D$2:$D$998=E$9)*( (Data!$I$2:$I$998=$B$2)+(Data!$I$2:$I$998=$B$3)+(Data!$I$2:$I$998=$B$4) )*(Data!$J$2:$J$998&lt;=$B$5)*(Data!$J$2:$J$998&gt;=$B$6)*(Data!$E$2:$E$998&gt;=E$11) ) ),"N/A")</f>
        <v>N/A</v>
      </c>
      <c r="F162" s="6" t="str">
        <f>IF(F$10="x",IF( SUMPRODUCT( (Data!$A$2:$A$998=$A162)*(Data!$B$2:$B$998=$B162)*(Data!$C$2:$C$998=$B$1)*(Data!$D$2:$D$998=F$9)*( (Data!$I$2:$I$998=$B$2)+(Data!$I$2:$I$998=$B$3)+(Data!$I$2:$I$998=$B$4) )*(Data!$J$2:$J$998&lt;=$B$5)*(Data!$J$2:$J$998&gt;=$B$6)*(Data!$E$2:$E$998) )=0,"N/A",SUMPRODUCT( (Data!$A$2:$A$998=$A162)*(Data!$B$2:$B$998=$B162)*(Data!$C$2:$C$998=$B$1)*(Data!$D$2:$D$998=F$9)*( (Data!$I$2:$I$998=$B$2)+(Data!$I$2:$I$998=$B$3)+(Data!$I$2:$I$998=$B$4) )*(Data!$J$2:$J$998&lt;=$B$5)*(Data!$J$2:$J$998&gt;=$B$6)*(Data!$E$2:$E$998&gt;=F$11) ) ),"N/A")</f>
        <v>N/A</v>
      </c>
      <c r="G162" s="6" t="str">
        <f>IF(G$10="x",IF( SUMPRODUCT( (Data!$A$2:$A$998=$A162)*(Data!$B$2:$B$998=$B162)*(Data!$C$2:$C$998=$B$1)*(Data!$D$2:$D$998=G$9)*( (Data!$I$2:$I$998=$B$2)+(Data!$I$2:$I$998=$B$3)+(Data!$I$2:$I$998=$B$4) )*(Data!$J$2:$J$998&lt;=$B$5)*(Data!$J$2:$J$998&gt;=$B$6)*(Data!$E$2:$E$998) )=0,"N/A",SUMPRODUCT( (Data!$A$2:$A$998=$A162)*(Data!$B$2:$B$998=$B162)*(Data!$C$2:$C$998=$B$1)*(Data!$D$2:$D$998=G$9)*( (Data!$I$2:$I$998=$B$2)+(Data!$I$2:$I$998=$B$3)+(Data!$I$2:$I$998=$B$4) )*(Data!$J$2:$J$998&lt;=$B$5)*(Data!$J$2:$J$998&gt;=$B$6)*(Data!$E$2:$E$998&gt;=G$11) ) ),"N/A")</f>
        <v>N/A</v>
      </c>
      <c r="H162" s="6" t="str">
        <f>IF(H$10="x",IF( SUMPRODUCT( (Data!$A$2:$A$998=$A162)*(Data!$B$2:$B$998=$B162)*(Data!$C$2:$C$998=$B$1)*(Data!$D$2:$D$998=H$9)*( (Data!$I$2:$I$998=$B$2)+(Data!$I$2:$I$998=$B$3)+(Data!$I$2:$I$998=$B$4) )*(Data!$J$2:$J$998&lt;=$B$5)*(Data!$J$2:$J$998&gt;=$B$6)*(Data!$E$2:$E$998) )=0,"N/A",SUMPRODUCT( (Data!$A$2:$A$998=$A162)*(Data!$B$2:$B$998=$B162)*(Data!$C$2:$C$998=$B$1)*(Data!$D$2:$D$998=H$9)*( (Data!$I$2:$I$998=$B$2)+(Data!$I$2:$I$998=$B$3)+(Data!$I$2:$I$998=$B$4) )*(Data!$J$2:$J$998&lt;=$B$5)*(Data!$J$2:$J$998&gt;=$B$6)*(Data!$E$2:$E$998&gt;=H$11) ) ),"N/A")</f>
        <v>N/A</v>
      </c>
      <c r="I162" s="6" t="str">
        <f>IF(I$10="x",IF( SUMPRODUCT( (Data!$A$2:$A$998=$A162)*(Data!$B$2:$B$998=$B162)*(Data!$C$2:$C$998=$B$1)*(Data!$D$2:$D$998=I$9)*( (Data!$I$2:$I$998=$B$2)+(Data!$I$2:$I$998=$B$3)+(Data!$I$2:$I$998=$B$4) )*(Data!$J$2:$J$998&lt;=$B$5)*(Data!$J$2:$J$998&gt;=$B$6)*(Data!$E$2:$E$998) )=0,"N/A",SUMPRODUCT( (Data!$A$2:$A$998=$A162)*(Data!$B$2:$B$998=$B162)*(Data!$C$2:$C$998=$B$1)*(Data!$D$2:$D$998=I$9)*( (Data!$I$2:$I$998=$B$2)+(Data!$I$2:$I$998=$B$3)+(Data!$I$2:$I$998=$B$4) )*(Data!$J$2:$J$998&lt;=$B$5)*(Data!$J$2:$J$998&gt;=$B$6)*(Data!$E$2:$E$998&gt;=I$11) ) ),"N/A")</f>
        <v>N/A</v>
      </c>
      <c r="J162" s="6" t="str">
        <f>IF(J$10="x",IF( SUMPRODUCT( (Data!$A$2:$A$998=$A162)*(Data!$B$2:$B$998=$B162)*(Data!$C$2:$C$998=$B$1)*(Data!$D$2:$D$998=J$9)*( (Data!$I$2:$I$998=$B$2)+(Data!$I$2:$I$998=$B$3)+(Data!$I$2:$I$998=$B$4) )*(Data!$J$2:$J$998&lt;=$B$5)*(Data!$J$2:$J$998&gt;=$B$6)*(Data!$E$2:$E$998) )=0,"N/A",SUMPRODUCT( (Data!$A$2:$A$998=$A162)*(Data!$B$2:$B$998=$B162)*(Data!$C$2:$C$998=$B$1)*(Data!$D$2:$D$998=J$9)*( (Data!$I$2:$I$998=$B$2)+(Data!$I$2:$I$998=$B$3)+(Data!$I$2:$I$998=$B$4) )*(Data!$J$2:$J$998&lt;=$B$5)*(Data!$J$2:$J$998&gt;=$B$6)*(Data!$E$2:$E$998&gt;=J$11) ) ),"N/A")</f>
        <v>N/A</v>
      </c>
      <c r="K162" s="6" t="str">
        <f>IF(K$10="x",IF( SUMPRODUCT( (Data!$A$2:$A$998=$A162)*(Data!$B$2:$B$998=$B162)*(Data!$C$2:$C$998=$B$1)*(Data!$D$2:$D$998=K$9)*( (Data!$I$2:$I$998=$B$2)+(Data!$I$2:$I$998=$B$3)+(Data!$I$2:$I$998=$B$4) )*(Data!$J$2:$J$998&lt;=$B$5)*(Data!$J$2:$J$998&gt;=$B$6)*(Data!$E$2:$E$998) )=0,"N/A",SUMPRODUCT( (Data!$A$2:$A$998=$A162)*(Data!$B$2:$B$998=$B162)*(Data!$C$2:$C$998=$B$1)*(Data!$D$2:$D$998=K$9)*( (Data!$I$2:$I$998=$B$2)+(Data!$I$2:$I$998=$B$3)+(Data!$I$2:$I$998=$B$4) )*(Data!$J$2:$J$998&lt;=$B$5)*(Data!$J$2:$J$998&gt;=$B$6)*(Data!$E$2:$E$998&gt;=K$11) ) ),"N/A")</f>
        <v>N/A</v>
      </c>
      <c r="L162" s="6" t="str">
        <f>IF(L$10="x",IF( SUMPRODUCT( (Data!$A$2:$A$998=$A162)*(Data!$B$2:$B$998=$B162)*(Data!$C$2:$C$998=$B$1)*(Data!$D$2:$D$998=L$9)*( (Data!$I$2:$I$998=$B$2)+(Data!$I$2:$I$998=$B$3)+(Data!$I$2:$I$998=$B$4) )*(Data!$J$2:$J$998&lt;=$B$5)*(Data!$J$2:$J$998&gt;=$B$6)*(Data!$E$2:$E$998) )=0,"N/A",SUMPRODUCT( (Data!$A$2:$A$998=$A162)*(Data!$B$2:$B$998=$B162)*(Data!$C$2:$C$998=$B$1)*(Data!$D$2:$D$998=L$9)*( (Data!$I$2:$I$998=$B$2)+(Data!$I$2:$I$998=$B$3)+(Data!$I$2:$I$998=$B$4) )*(Data!$J$2:$J$998&lt;=$B$5)*(Data!$J$2:$J$998&gt;=$B$6)*(Data!$E$2:$E$998&gt;=L$11) ) ),"N/A")</f>
        <v>N/A</v>
      </c>
      <c r="M162" s="6" t="str">
        <f>IF(M$10="x",IF( SUMPRODUCT( (Data!$A$2:$A$998=$A162)*(Data!$B$2:$B$998=$B162)*(Data!$C$2:$C$998=$B$1)*(Data!$D$2:$D$998=M$9)*( (Data!$I$2:$I$998=$B$2)+(Data!$I$2:$I$998=$B$3)+(Data!$I$2:$I$998=$B$4) )*(Data!$J$2:$J$998&lt;=$B$5)*(Data!$J$2:$J$998&gt;=$B$6)*(Data!$E$2:$E$998) )=0,"N/A",SUMPRODUCT( (Data!$A$2:$A$998=$A162)*(Data!$B$2:$B$998=$B162)*(Data!$C$2:$C$998=$B$1)*(Data!$D$2:$D$998=M$9)*( (Data!$I$2:$I$998=$B$2)+(Data!$I$2:$I$998=$B$3)+(Data!$I$2:$I$998=$B$4) )*(Data!$J$2:$J$998&lt;=$B$5)*(Data!$J$2:$J$998&gt;=$B$6)*(Data!$E$2:$E$998&gt;=M$11) ) ),"N/A")</f>
        <v>N/A</v>
      </c>
      <c r="N162" s="6" t="str">
        <f>IF(N$10="x",IF( SUMPRODUCT( (Data!$A$2:$A$998=$A162)*(Data!$B$2:$B$998=$B162)*(Data!$C$2:$C$998=$B$1)*(Data!$D$2:$D$998=N$9)*( (Data!$I$2:$I$998=$B$2)+(Data!$I$2:$I$998=$B$3)+(Data!$I$2:$I$998=$B$4) )*(Data!$J$2:$J$998&lt;=$B$5)*(Data!$J$2:$J$998&gt;=$B$6)*(Data!$E$2:$E$998) )=0,"N/A",SUMPRODUCT( (Data!$A$2:$A$998=$A162)*(Data!$B$2:$B$998=$B162)*(Data!$C$2:$C$998=$B$1)*(Data!$D$2:$D$998=N$9)*( (Data!$I$2:$I$998=$B$2)+(Data!$I$2:$I$998=$B$3)+(Data!$I$2:$I$998=$B$4) )*(Data!$J$2:$J$998&lt;=$B$5)*(Data!$J$2:$J$998&gt;=$B$6)*(Data!$E$2:$E$998&gt;=N$11) ) ),"N/A")</f>
        <v>N/A</v>
      </c>
      <c r="O162" s="6" t="str">
        <f>IF(O$10="x",IF( SUMPRODUCT( (Data!$A$2:$A$998=$A162)*(Data!$B$2:$B$998=$B162)*(Data!$C$2:$C$998=$B$1)*(Data!$D$2:$D$998=O$9)*( (Data!$I$2:$I$998=$B$2)+(Data!$I$2:$I$998=$B$3)+(Data!$I$2:$I$998=$B$4) )*(Data!$J$2:$J$998&lt;=$B$5)*(Data!$J$2:$J$998&gt;=$B$6)*(Data!$E$2:$E$998) )=0,"N/A",SUMPRODUCT( (Data!$A$2:$A$998=$A162)*(Data!$B$2:$B$998=$B162)*(Data!$C$2:$C$998=$B$1)*(Data!$D$2:$D$998=O$9)*( (Data!$I$2:$I$998=$B$2)+(Data!$I$2:$I$998=$B$3)+(Data!$I$2:$I$998=$B$4) )*(Data!$J$2:$J$998&lt;=$B$5)*(Data!$J$2:$J$998&gt;=$B$6)*(Data!$E$2:$E$998&gt;=O$11) ) ),"N/A")</f>
        <v>N/A</v>
      </c>
      <c r="P162" s="6" t="str">
        <f>IF(P$10="x",IF( SUMPRODUCT( (Data!$A$2:$A$998=$A162)*(Data!$B$2:$B$998=$B162)*(Data!$C$2:$C$998=$B$1)*(Data!$D$2:$D$998=P$9)*( (Data!$I$2:$I$998=$B$2)+(Data!$I$2:$I$998=$B$3)+(Data!$I$2:$I$998=$B$4) )*(Data!$J$2:$J$998&lt;=$B$5)*(Data!$J$2:$J$998&gt;=$B$6)*(Data!$E$2:$E$998) )=0,"N/A",SUMPRODUCT( (Data!$A$2:$A$998=$A162)*(Data!$B$2:$B$998=$B162)*(Data!$C$2:$C$998=$B$1)*(Data!$D$2:$D$998=P$9)*( (Data!$I$2:$I$998=$B$2)+(Data!$I$2:$I$998=$B$3)+(Data!$I$2:$I$998=$B$4) )*(Data!$J$2:$J$998&lt;=$B$5)*(Data!$J$2:$J$998&gt;=$B$6)*(Data!$E$2:$E$998&gt;=P$11) ) ),"N/A")</f>
        <v>N/A</v>
      </c>
      <c r="Q162" s="6" t="str">
        <f>IF(Q$10="x",IF( SUMPRODUCT( (Data!$A$2:$A$998=$A162)*(Data!$B$2:$B$998=$B162)*(Data!$C$2:$C$998=$B$1)*(Data!$D$2:$D$998=Q$9)*( (Data!$I$2:$I$998=$B$2)+(Data!$I$2:$I$998=$B$3)+(Data!$I$2:$I$998=$B$4) )*(Data!$J$2:$J$998&lt;=$B$5)*(Data!$J$2:$J$998&gt;=$B$6)*(Data!$E$2:$E$998) )=0,"N/A",SUMPRODUCT( (Data!$A$2:$A$998=$A162)*(Data!$B$2:$B$998=$B162)*(Data!$C$2:$C$998=$B$1)*(Data!$D$2:$D$998=Q$9)*( (Data!$I$2:$I$998=$B$2)+(Data!$I$2:$I$998=$B$3)+(Data!$I$2:$I$998=$B$4) )*(Data!$J$2:$J$998&lt;=$B$5)*(Data!$J$2:$J$998&gt;=$B$6)*(Data!$E$2:$E$998&gt;=Q$11) ) ),"N/A")</f>
        <v>N/A</v>
      </c>
      <c r="R162" s="6" t="str">
        <f>IF(R$10="x",IF( SUMPRODUCT( (Data!$A$2:$A$998=$A162)*(Data!$B$2:$B$998=$B162)*(Data!$C$2:$C$998=$B$1)*(Data!$D$2:$D$998=R$9)*( (Data!$I$2:$I$998=$B$2)+(Data!$I$2:$I$998=$B$3)+(Data!$I$2:$I$998=$B$4) )*(Data!$J$2:$J$998&lt;=$B$5)*(Data!$J$2:$J$998&gt;=$B$6)*(Data!$E$2:$E$998) )=0,"N/A",SUMPRODUCT( (Data!$A$2:$A$998=$A162)*(Data!$B$2:$B$998=$B162)*(Data!$C$2:$C$998=$B$1)*(Data!$D$2:$D$998=R$9)*( (Data!$I$2:$I$998=$B$2)+(Data!$I$2:$I$998=$B$3)+(Data!$I$2:$I$998=$B$4) )*(Data!$J$2:$J$998&lt;=$B$5)*(Data!$J$2:$J$998&gt;=$B$6)*(Data!$E$2:$E$998&gt;=R$11) ) ),"N/A")</f>
        <v>N/A</v>
      </c>
      <c r="S162" s="6" t="str">
        <f>IF(S$10="x",IF( SUMPRODUCT( (Data!$A$2:$A$998=$A162)*(Data!$B$2:$B$998=$B162)*(Data!$C$2:$C$998=$B$1)*(Data!$D$2:$D$998=S$9)*( (Data!$I$2:$I$998=$B$2)+(Data!$I$2:$I$998=$B$3)+(Data!$I$2:$I$998=$B$4) )*(Data!$J$2:$J$998&lt;=$B$5)*(Data!$J$2:$J$998&gt;=$B$6)*(Data!$E$2:$E$998) )=0,"N/A",SUMPRODUCT( (Data!$A$2:$A$998=$A162)*(Data!$B$2:$B$998=$B162)*(Data!$C$2:$C$998=$B$1)*(Data!$D$2:$D$998=S$9)*( (Data!$I$2:$I$998=$B$2)+(Data!$I$2:$I$998=$B$3)+(Data!$I$2:$I$998=$B$4) )*(Data!$J$2:$J$998&lt;=$B$5)*(Data!$J$2:$J$998&gt;=$B$6)*(Data!$E$2:$E$998&gt;=S$11) ) ),"N/A")</f>
        <v>N/A</v>
      </c>
      <c r="T162" s="6" t="str">
        <f>IF(T$10="x",IF( SUMPRODUCT( (Data!$A$2:$A$998=$A162)*(Data!$B$2:$B$998=$B162)*(Data!$C$2:$C$998=$B$1)*(Data!$D$2:$D$998=T$9)*( (Data!$I$2:$I$998=$B$2)+(Data!$I$2:$I$998=$B$3)+(Data!$I$2:$I$998=$B$4) )*(Data!$J$2:$J$998&lt;=$B$5)*(Data!$J$2:$J$998&gt;=$B$6)*(Data!$E$2:$E$998) )=0,"N/A",SUMPRODUCT( (Data!$A$2:$A$998=$A162)*(Data!$B$2:$B$998=$B162)*(Data!$C$2:$C$998=$B$1)*(Data!$D$2:$D$998=T$9)*( (Data!$I$2:$I$998=$B$2)+(Data!$I$2:$I$998=$B$3)+(Data!$I$2:$I$998=$B$4) )*(Data!$J$2:$J$998&lt;=$B$5)*(Data!$J$2:$J$998&gt;=$B$6)*(Data!$E$2:$E$998&gt;=T$11) ) ),"N/A")</f>
        <v>N/A</v>
      </c>
      <c r="U162" s="6" t="str">
        <f>IF(U$10="x",IF( SUMPRODUCT( (Data!$A$2:$A$998=$A162)*(Data!$B$2:$B$998=$B162)*(Data!$C$2:$C$998=$B$1)*(Data!$D$2:$D$998=U$9)*( (Data!$I$2:$I$998=$B$2)+(Data!$I$2:$I$998=$B$3)+(Data!$I$2:$I$998=$B$4) )*(Data!$J$2:$J$998&lt;=$B$5)*(Data!$J$2:$J$998&gt;=$B$6)*(Data!$E$2:$E$998) )=0,"N/A",SUMPRODUCT( (Data!$A$2:$A$998=$A162)*(Data!$B$2:$B$998=$B162)*(Data!$C$2:$C$998=$B$1)*(Data!$D$2:$D$998=U$9)*( (Data!$I$2:$I$998=$B$2)+(Data!$I$2:$I$998=$B$3)+(Data!$I$2:$I$998=$B$4) )*(Data!$J$2:$J$998&lt;=$B$5)*(Data!$J$2:$J$998&gt;=$B$6)*(Data!$E$2:$E$998&gt;=U$11) ) ),"N/A")</f>
        <v>N/A</v>
      </c>
      <c r="V162" s="6" t="str">
        <f>IF(V$10="x",IF( SUMPRODUCT( (Data!$A$2:$A$998=$A162)*(Data!$B$2:$B$998=$B162)*(Data!$C$2:$C$998=$B$1)*(Data!$D$2:$D$998=V$9)*( (Data!$I$2:$I$998=$B$2)+(Data!$I$2:$I$998=$B$3)+(Data!$I$2:$I$998=$B$4) )*(Data!$J$2:$J$998&lt;=$B$5)*(Data!$J$2:$J$998&gt;=$B$6)*(Data!$E$2:$E$998) )=0,"N/A",SUMPRODUCT( (Data!$A$2:$A$998=$A162)*(Data!$B$2:$B$998=$B162)*(Data!$C$2:$C$998=$B$1)*(Data!$D$2:$D$998=V$9)*( (Data!$I$2:$I$998=$B$2)+(Data!$I$2:$I$998=$B$3)+(Data!$I$2:$I$998=$B$4) )*(Data!$J$2:$J$998&lt;=$B$5)*(Data!$J$2:$J$998&gt;=$B$6)*(Data!$E$2:$E$998&gt;=V$11) ) ),"N/A")</f>
        <v>N/A</v>
      </c>
      <c r="W162" s="6" t="str">
        <f t="shared" ref="W162:W211" si="211">IF(COUNTIF(D162:V162,"&lt;&gt;N/A")=0,"N/A",PRODUCT(D162:V162))</f>
        <v>N/A</v>
      </c>
      <c r="AA162" s="6" t="str">
        <f>IF(AA$10="x",IF( SUMPRODUCT( (Data!$A$2:$A$998=$A162)*(Data!$B$2:$B$998=$B162)*(Data!$C$2:$C$998=$B$1)*(Data!$D$2:$D$998=AA$9)*( (Data!$I$2:$I$998=$B$2)+(Data!$I$2:$I$998=$B$3)+(Data!$I$2:$I$998=$B$4) )*(Data!$J$2:$J$998&lt;=$B$5)*(Data!$J$2:$J$998&gt;=$B$6)*(Data!$G$2:$G$998) )=0,"N/A",SUMPRODUCT( (Data!$A$2:$A$998=$A162)*(Data!$B$2:$B$998=$B162)*(Data!$C$2:$C$998=$B$1)*(Data!$D$2:$D$998=AA$9)*( (Data!$I$2:$I$998=$B$2)+(Data!$I$2:$I$998=$B$3)+(Data!$I$2:$I$998=$B$4) )*(Data!$J$2:$J$998&lt;=$B$5)*(Data!$J$2:$J$998&gt;=$B$6)*(Data!$G$2:$G$998&lt;=AA$11) ) ),"N/A")</f>
        <v>N/A</v>
      </c>
      <c r="AB162" s="6" t="str">
        <f>IF(AB$10="x",IF( SUMPRODUCT( (Data!$A$2:$A$998=$A162)*(Data!$B$2:$B$998=$B162)*(Data!$C$2:$C$998=$B$1)*(Data!$D$2:$D$998=AB$9)*( (Data!$I$2:$I$998=$B$2)+(Data!$I$2:$I$998=$B$3)+(Data!$I$2:$I$998=$B$4) )*(Data!$J$2:$J$998&lt;=$B$5)*(Data!$J$2:$J$998&gt;=$B$6)*(Data!$G$2:$G$998) )=0,"N/A",SUMPRODUCT( (Data!$A$2:$A$998=$A162)*(Data!$B$2:$B$998=$B162)*(Data!$C$2:$C$998=$B$1)*(Data!$D$2:$D$998=AB$9)*( (Data!$I$2:$I$998=$B$2)+(Data!$I$2:$I$998=$B$3)+(Data!$I$2:$I$998=$B$4) )*(Data!$J$2:$J$998&lt;=$B$5)*(Data!$J$2:$J$998&gt;=$B$6)*(Data!$G$2:$G$998&lt;=AB$11) ) ),"N/A")</f>
        <v>N/A</v>
      </c>
      <c r="AC162" s="6" t="str">
        <f>IF(AC$10="x",IF( SUMPRODUCT( (Data!$A$2:$A$998=$A162)*(Data!$B$2:$B$998=$B162)*(Data!$C$2:$C$998=$B$1)*(Data!$D$2:$D$998=AC$9)*( (Data!$I$2:$I$998=$B$2)+(Data!$I$2:$I$998=$B$3)+(Data!$I$2:$I$998=$B$4) )*(Data!$J$2:$J$998&lt;=$B$5)*(Data!$J$2:$J$998&gt;=$B$6)*(Data!$G$2:$G$998) )=0,"N/A",SUMPRODUCT( (Data!$A$2:$A$998=$A162)*(Data!$B$2:$B$998=$B162)*(Data!$C$2:$C$998=$B$1)*(Data!$D$2:$D$998=AC$9)*( (Data!$I$2:$I$998=$B$2)+(Data!$I$2:$I$998=$B$3)+(Data!$I$2:$I$998=$B$4) )*(Data!$J$2:$J$998&lt;=$B$5)*(Data!$J$2:$J$998&gt;=$B$6)*(Data!$G$2:$G$998&lt;=AC$11) ) ),"N/A")</f>
        <v>N/A</v>
      </c>
      <c r="AD162" s="6" t="str">
        <f>IF(AD$10="x",IF( SUMPRODUCT( (Data!$A$2:$A$998=$A162)*(Data!$B$2:$B$998=$B162)*(Data!$C$2:$C$998=$B$1)*(Data!$D$2:$D$998=AD$9)*( (Data!$I$2:$I$998=$B$2)+(Data!$I$2:$I$998=$B$3)+(Data!$I$2:$I$998=$B$4) )*(Data!$J$2:$J$998&lt;=$B$5)*(Data!$J$2:$J$998&gt;=$B$6)*(Data!$G$2:$G$998) )=0,"N/A",SUMPRODUCT( (Data!$A$2:$A$998=$A162)*(Data!$B$2:$B$998=$B162)*(Data!$C$2:$C$998=$B$1)*(Data!$D$2:$D$998=AD$9)*( (Data!$I$2:$I$998=$B$2)+(Data!$I$2:$I$998=$B$3)+(Data!$I$2:$I$998=$B$4) )*(Data!$J$2:$J$998&lt;=$B$5)*(Data!$J$2:$J$998&gt;=$B$6)*(Data!$G$2:$G$998&lt;=AD$11) ) ),"N/A")</f>
        <v>N/A</v>
      </c>
      <c r="AE162" s="6" t="str">
        <f>IF(AE$10="x",IF( SUMPRODUCT( (Data!$A$2:$A$998=$A162)*(Data!$B$2:$B$998=$B162)*(Data!$C$2:$C$998=$B$1)*(Data!$D$2:$D$998=AE$9)*( (Data!$I$2:$I$998=$B$2)+(Data!$I$2:$I$998=$B$3)+(Data!$I$2:$I$998=$B$4) )*(Data!$J$2:$J$998&lt;=$B$5)*(Data!$J$2:$J$998&gt;=$B$6)*(Data!$G$2:$G$998) )=0,"N/A",SUMPRODUCT( (Data!$A$2:$A$998=$A162)*(Data!$B$2:$B$998=$B162)*(Data!$C$2:$C$998=$B$1)*(Data!$D$2:$D$998=AE$9)*( (Data!$I$2:$I$998=$B$2)+(Data!$I$2:$I$998=$B$3)+(Data!$I$2:$I$998=$B$4) )*(Data!$J$2:$J$998&lt;=$B$5)*(Data!$J$2:$J$998&gt;=$B$6)*(Data!$G$2:$G$998&lt;=AE$11) ) ),"N/A")</f>
        <v>N/A</v>
      </c>
      <c r="AF162" s="6" t="str">
        <f>IF(AF$10="x",IF( SUMPRODUCT( (Data!$A$2:$A$998=$A162)*(Data!$B$2:$B$998=$B162)*(Data!$C$2:$C$998=$B$1)*(Data!$D$2:$D$998=AF$9)*( (Data!$I$2:$I$998=$B$2)+(Data!$I$2:$I$998=$B$3)+(Data!$I$2:$I$998=$B$4) )*(Data!$J$2:$J$998&lt;=$B$5)*(Data!$J$2:$J$998&gt;=$B$6)*(Data!$G$2:$G$998) )=0,"N/A",SUMPRODUCT( (Data!$A$2:$A$998=$A162)*(Data!$B$2:$B$998=$B162)*(Data!$C$2:$C$998=$B$1)*(Data!$D$2:$D$998=AF$9)*( (Data!$I$2:$I$998=$B$2)+(Data!$I$2:$I$998=$B$3)+(Data!$I$2:$I$998=$B$4) )*(Data!$J$2:$J$998&lt;=$B$5)*(Data!$J$2:$J$998&gt;=$B$6)*(Data!$G$2:$G$998&lt;=AF$11) ) ),"N/A")</f>
        <v>N/A</v>
      </c>
      <c r="AG162" s="6" t="str">
        <f>IF(AG$10="x",IF( SUMPRODUCT( (Data!$A$2:$A$998=$A162)*(Data!$B$2:$B$998=$B162)*(Data!$C$2:$C$998=$B$1)*(Data!$D$2:$D$998=AG$9)*( (Data!$I$2:$I$998=$B$2)+(Data!$I$2:$I$998=$B$3)+(Data!$I$2:$I$998=$B$4) )*(Data!$J$2:$J$998&lt;=$B$5)*(Data!$J$2:$J$998&gt;=$B$6)*(Data!$G$2:$G$998) )=0,"N/A",SUMPRODUCT( (Data!$A$2:$A$998=$A162)*(Data!$B$2:$B$998=$B162)*(Data!$C$2:$C$998=$B$1)*(Data!$D$2:$D$998=AG$9)*( (Data!$I$2:$I$998=$B$2)+(Data!$I$2:$I$998=$B$3)+(Data!$I$2:$I$998=$B$4) )*(Data!$J$2:$J$998&lt;=$B$5)*(Data!$J$2:$J$998&gt;=$B$6)*(Data!$G$2:$G$998&lt;=AG$11) ) ),"N/A")</f>
        <v>N/A</v>
      </c>
      <c r="AH162" s="6" t="str">
        <f>IF(AH$10="x",IF( SUMPRODUCT( (Data!$A$2:$A$998=$A162)*(Data!$B$2:$B$998=$B162)*(Data!$C$2:$C$998=$B$1)*(Data!$D$2:$D$998=AH$9)*( (Data!$I$2:$I$998=$B$2)+(Data!$I$2:$I$998=$B$3)+(Data!$I$2:$I$998=$B$4) )*(Data!$J$2:$J$998&lt;=$B$5)*(Data!$J$2:$J$998&gt;=$B$6)*(Data!$G$2:$G$998) )=0,"N/A",SUMPRODUCT( (Data!$A$2:$A$998=$A162)*(Data!$B$2:$B$998=$B162)*(Data!$C$2:$C$998=$B$1)*(Data!$D$2:$D$998=AH$9)*( (Data!$I$2:$I$998=$B$2)+(Data!$I$2:$I$998=$B$3)+(Data!$I$2:$I$998=$B$4) )*(Data!$J$2:$J$998&lt;=$B$5)*(Data!$J$2:$J$998&gt;=$B$6)*(Data!$G$2:$G$998&lt;=AH$11) ) ),"N/A")</f>
        <v>N/A</v>
      </c>
      <c r="AI162" s="6" t="str">
        <f>IF(AI$10="x",IF( SUMPRODUCT( (Data!$A$2:$A$998=$A162)*(Data!$B$2:$B$998=$B162)*(Data!$C$2:$C$998=$B$1)*(Data!$D$2:$D$998=AI$9)*( (Data!$I$2:$I$998=$B$2)+(Data!$I$2:$I$998=$B$3)+(Data!$I$2:$I$998=$B$4) )*(Data!$J$2:$J$998&lt;=$B$5)*(Data!$J$2:$J$998&gt;=$B$6)*(Data!$G$2:$G$998) )=0,"N/A",SUMPRODUCT( (Data!$A$2:$A$998=$A162)*(Data!$B$2:$B$998=$B162)*(Data!$C$2:$C$998=$B$1)*(Data!$D$2:$D$998=AI$9)*( (Data!$I$2:$I$998=$B$2)+(Data!$I$2:$I$998=$B$3)+(Data!$I$2:$I$998=$B$4) )*(Data!$J$2:$J$998&lt;=$B$5)*(Data!$J$2:$J$998&gt;=$B$6)*(Data!$G$2:$G$998&lt;=AI$11) ) ),"N/A")</f>
        <v>N/A</v>
      </c>
      <c r="AJ162" s="6" t="str">
        <f>IF(AJ$10="x",IF( SUMPRODUCT( (Data!$A$2:$A$998=$A162)*(Data!$B$2:$B$998=$B162)*(Data!$C$2:$C$998=$B$1)*(Data!$D$2:$D$998=AJ$9)*( (Data!$I$2:$I$998=$B$2)+(Data!$I$2:$I$998=$B$3)+(Data!$I$2:$I$998=$B$4) )*(Data!$J$2:$J$998&lt;=$B$5)*(Data!$J$2:$J$998&gt;=$B$6)*(Data!$G$2:$G$998) )=0,"N/A",SUMPRODUCT( (Data!$A$2:$A$998=$A162)*(Data!$B$2:$B$998=$B162)*(Data!$C$2:$C$998=$B$1)*(Data!$D$2:$D$998=AJ$9)*( (Data!$I$2:$I$998=$B$2)+(Data!$I$2:$I$998=$B$3)+(Data!$I$2:$I$998=$B$4) )*(Data!$J$2:$J$998&lt;=$B$5)*(Data!$J$2:$J$998&gt;=$B$6)*(Data!$G$2:$G$998&lt;=AJ$11) ) ),"N/A")</f>
        <v>N/A</v>
      </c>
      <c r="AK162" s="6" t="str">
        <f>IF(AK$10="x",IF( SUMPRODUCT( (Data!$A$2:$A$998=$A162)*(Data!$B$2:$B$998=$B162)*(Data!$C$2:$C$998=$B$1)*(Data!$D$2:$D$998=AK$9)*( (Data!$I$2:$I$998=$B$2)+(Data!$I$2:$I$998=$B$3)+(Data!$I$2:$I$998=$B$4) )*(Data!$J$2:$J$998&lt;=$B$5)*(Data!$J$2:$J$998&gt;=$B$6)*(Data!$G$2:$G$998) )=0,"N/A",SUMPRODUCT( (Data!$A$2:$A$998=$A162)*(Data!$B$2:$B$998=$B162)*(Data!$C$2:$C$998=$B$1)*(Data!$D$2:$D$998=AK$9)*( (Data!$I$2:$I$998=$B$2)+(Data!$I$2:$I$998=$B$3)+(Data!$I$2:$I$998=$B$4) )*(Data!$J$2:$J$998&lt;=$B$5)*(Data!$J$2:$J$998&gt;=$B$6)*(Data!$G$2:$G$998&lt;=AK$11) ) ),"N/A")</f>
        <v>N/A</v>
      </c>
      <c r="AL162" s="6" t="str">
        <f>IF(AL$10="x",IF( SUMPRODUCT( (Data!$A$2:$A$998=$A162)*(Data!$B$2:$B$998=$B162)*(Data!$C$2:$C$998=$B$1)*(Data!$D$2:$D$998=AL$9)*( (Data!$I$2:$I$998=$B$2)+(Data!$I$2:$I$998=$B$3)+(Data!$I$2:$I$998=$B$4) )*(Data!$J$2:$J$998&lt;=$B$5)*(Data!$J$2:$J$998&gt;=$B$6)*(Data!$G$2:$G$998) )=0,"N/A",SUMPRODUCT( (Data!$A$2:$A$998=$A162)*(Data!$B$2:$B$998=$B162)*(Data!$C$2:$C$998=$B$1)*(Data!$D$2:$D$998=AL$9)*( (Data!$I$2:$I$998=$B$2)+(Data!$I$2:$I$998=$B$3)+(Data!$I$2:$I$998=$B$4) )*(Data!$J$2:$J$998&lt;=$B$5)*(Data!$J$2:$J$998&gt;=$B$6)*(Data!$G$2:$G$998&lt;=AL$11) ) ),"N/A")</f>
        <v>N/A</v>
      </c>
      <c r="AM162" s="6" t="str">
        <f>IF(AM$10="x",IF( SUMPRODUCT( (Data!$A$2:$A$998=$A162)*(Data!$B$2:$B$998=$B162)*(Data!$C$2:$C$998=$B$1)*(Data!$D$2:$D$998=AM$9)*( (Data!$I$2:$I$998=$B$2)+(Data!$I$2:$I$998=$B$3)+(Data!$I$2:$I$998=$B$4) )*(Data!$J$2:$J$998&lt;=$B$5)*(Data!$J$2:$J$998&gt;=$B$6)*(Data!$G$2:$G$998) )=0,"N/A",SUMPRODUCT( (Data!$A$2:$A$998=$A162)*(Data!$B$2:$B$998=$B162)*(Data!$C$2:$C$998=$B$1)*(Data!$D$2:$D$998=AM$9)*( (Data!$I$2:$I$998=$B$2)+(Data!$I$2:$I$998=$B$3)+(Data!$I$2:$I$998=$B$4) )*(Data!$J$2:$J$998&lt;=$B$5)*(Data!$J$2:$J$998&gt;=$B$6)*(Data!$G$2:$G$998&lt;=AM$11) ) ),"N/A")</f>
        <v>N/A</v>
      </c>
      <c r="AN162" s="6" t="str">
        <f>IF(AN$10="x",IF( SUMPRODUCT( (Data!$A$2:$A$998=$A162)*(Data!$B$2:$B$998=$B162)*(Data!$C$2:$C$998=$B$1)*(Data!$D$2:$D$998=AN$9)*( (Data!$I$2:$I$998=$B$2)+(Data!$I$2:$I$998=$B$3)+(Data!$I$2:$I$998=$B$4) )*(Data!$J$2:$J$998&lt;=$B$5)*(Data!$J$2:$J$998&gt;=$B$6)*(Data!$G$2:$G$998) )=0,"N/A",SUMPRODUCT( (Data!$A$2:$A$998=$A162)*(Data!$B$2:$B$998=$B162)*(Data!$C$2:$C$998=$B$1)*(Data!$D$2:$D$998=AN$9)*( (Data!$I$2:$I$998=$B$2)+(Data!$I$2:$I$998=$B$3)+(Data!$I$2:$I$998=$B$4) )*(Data!$J$2:$J$998&lt;=$B$5)*(Data!$J$2:$J$998&gt;=$B$6)*(Data!$G$2:$G$998&lt;=AN$11) ) ),"N/A")</f>
        <v>N/A</v>
      </c>
      <c r="AO162" s="6" t="str">
        <f>IF(AO$10="x",IF( SUMPRODUCT( (Data!$A$2:$A$998=$A162)*(Data!$B$2:$B$998=$B162)*(Data!$C$2:$C$998=$B$1)*(Data!$D$2:$D$998=AO$9)*( (Data!$I$2:$I$998=$B$2)+(Data!$I$2:$I$998=$B$3)+(Data!$I$2:$I$998=$B$4) )*(Data!$J$2:$J$998&lt;=$B$5)*(Data!$J$2:$J$998&gt;=$B$6)*(Data!$G$2:$G$998) )=0,"N/A",SUMPRODUCT( (Data!$A$2:$A$998=$A162)*(Data!$B$2:$B$998=$B162)*(Data!$C$2:$C$998=$B$1)*(Data!$D$2:$D$998=AO$9)*( (Data!$I$2:$I$998=$B$2)+(Data!$I$2:$I$998=$B$3)+(Data!$I$2:$I$998=$B$4) )*(Data!$J$2:$J$998&lt;=$B$5)*(Data!$J$2:$J$998&gt;=$B$6)*(Data!$G$2:$G$998&lt;=AO$11) ) ),"N/A")</f>
        <v>N/A</v>
      </c>
      <c r="AP162" s="6" t="str">
        <f>IF(AP$10="x",IF( SUMPRODUCT( (Data!$A$2:$A$998=$A162)*(Data!$B$2:$B$998=$B162)*(Data!$C$2:$C$998=$B$1)*(Data!$D$2:$D$998=AP$9)*( (Data!$I$2:$I$998=$B$2)+(Data!$I$2:$I$998=$B$3)+(Data!$I$2:$I$998=$B$4) )*(Data!$J$2:$J$998&lt;=$B$5)*(Data!$J$2:$J$998&gt;=$B$6)*(Data!$G$2:$G$998) )=0,"N/A",SUMPRODUCT( (Data!$A$2:$A$998=$A162)*(Data!$B$2:$B$998=$B162)*(Data!$C$2:$C$998=$B$1)*(Data!$D$2:$D$998=AP$9)*( (Data!$I$2:$I$998=$B$2)+(Data!$I$2:$I$998=$B$3)+(Data!$I$2:$I$998=$B$4) )*(Data!$J$2:$J$998&lt;=$B$5)*(Data!$J$2:$J$998&gt;=$B$6)*(Data!$G$2:$G$998&lt;=AP$11) ) ),"N/A")</f>
        <v>N/A</v>
      </c>
      <c r="AQ162" s="6" t="str">
        <f>IF(AQ$10="x",IF( SUMPRODUCT( (Data!$A$2:$A$998=$A162)*(Data!$B$2:$B$998=$B162)*(Data!$C$2:$C$998=$B$1)*(Data!$D$2:$D$998=AQ$9)*( (Data!$I$2:$I$998=$B$2)+(Data!$I$2:$I$998=$B$3)+(Data!$I$2:$I$998=$B$4) )*(Data!$J$2:$J$998&lt;=$B$5)*(Data!$J$2:$J$998&gt;=$B$6)*(Data!$G$2:$G$998) )=0,"N/A",SUMPRODUCT( (Data!$A$2:$A$998=$A162)*(Data!$B$2:$B$998=$B162)*(Data!$C$2:$C$998=$B$1)*(Data!$D$2:$D$998=AQ$9)*( (Data!$I$2:$I$998=$B$2)+(Data!$I$2:$I$998=$B$3)+(Data!$I$2:$I$998=$B$4) )*(Data!$J$2:$J$998&lt;=$B$5)*(Data!$J$2:$J$998&gt;=$B$6)*(Data!$G$2:$G$998&lt;=AQ$11) ) ),"N/A")</f>
        <v>N/A</v>
      </c>
      <c r="AR162" s="6" t="str">
        <f>IF(AR$10="x",IF( SUMPRODUCT( (Data!$A$2:$A$998=$A162)*(Data!$B$2:$B$998=$B162)*(Data!$C$2:$C$998=$B$1)*(Data!$D$2:$D$998=AR$9)*( (Data!$I$2:$I$998=$B$2)+(Data!$I$2:$I$998=$B$3)+(Data!$I$2:$I$998=$B$4) )*(Data!$J$2:$J$998&lt;=$B$5)*(Data!$J$2:$J$998&gt;=$B$6)*(Data!$G$2:$G$998) )=0,"N/A",SUMPRODUCT( (Data!$A$2:$A$998=$A162)*(Data!$B$2:$B$998=$B162)*(Data!$C$2:$C$998=$B$1)*(Data!$D$2:$D$998=AR$9)*( (Data!$I$2:$I$998=$B$2)+(Data!$I$2:$I$998=$B$3)+(Data!$I$2:$I$998=$B$4) )*(Data!$J$2:$J$998&lt;=$B$5)*(Data!$J$2:$J$998&gt;=$B$6)*(Data!$G$2:$G$998&lt;=AR$11) ) ),"N/A")</f>
        <v>N/A</v>
      </c>
      <c r="AS162" s="6" t="str">
        <f>IF(AS$10="x",IF( SUMPRODUCT( (Data!$A$2:$A$998=$A162)*(Data!$B$2:$B$998=$B162)*(Data!$C$2:$C$998=$B$1)*(Data!$D$2:$D$998=AS$9)*( (Data!$I$2:$I$998=$B$2)+(Data!$I$2:$I$998=$B$3)+(Data!$I$2:$I$998=$B$4) )*(Data!$J$2:$J$998&lt;=$B$5)*(Data!$J$2:$J$998&gt;=$B$6)*(Data!$G$2:$G$998) )=0,"N/A",SUMPRODUCT( (Data!$A$2:$A$998=$A162)*(Data!$B$2:$B$998=$B162)*(Data!$C$2:$C$998=$B$1)*(Data!$D$2:$D$998=AS$9)*( (Data!$I$2:$I$998=$B$2)+(Data!$I$2:$I$998=$B$3)+(Data!$I$2:$I$998=$B$4) )*(Data!$J$2:$J$998&lt;=$B$5)*(Data!$J$2:$J$998&gt;=$B$6)*(Data!$G$2:$G$998&lt;=AS$11) ) ),"N/A")</f>
        <v>N/A</v>
      </c>
      <c r="AT162" s="6" t="str">
        <f t="shared" ref="AT162:AT211" si="212">IF(COUNTIF(AA162:AS162,"&lt;&gt;N/A")=0,"N/A",PRODUCT(AA162:AS162))</f>
        <v>N/A</v>
      </c>
      <c r="AX162" s="6" t="str">
        <f t="shared" si="153"/>
        <v>N/A</v>
      </c>
      <c r="AY162" s="6" t="str">
        <f t="shared" si="202"/>
        <v>N/A</v>
      </c>
      <c r="AZ162" s="6" t="str">
        <f t="shared" si="203"/>
        <v>N/A</v>
      </c>
      <c r="BA162" s="6" t="str">
        <f t="shared" si="204"/>
        <v>N/A</v>
      </c>
      <c r="BB162" s="6" t="str">
        <f t="shared" si="157"/>
        <v>N/A</v>
      </c>
      <c r="BC162" s="6" t="str">
        <f t="shared" si="158"/>
        <v>N/A</v>
      </c>
      <c r="BD162" s="6" t="str">
        <f t="shared" si="159"/>
        <v>N/A</v>
      </c>
      <c r="BE162" s="6" t="str">
        <f t="shared" si="160"/>
        <v>N/A</v>
      </c>
      <c r="BF162" s="6" t="str">
        <f t="shared" si="161"/>
        <v>N/A</v>
      </c>
      <c r="BG162" s="6" t="str">
        <f t="shared" si="162"/>
        <v>N/A</v>
      </c>
      <c r="BH162" s="6" t="str">
        <f t="shared" si="163"/>
        <v>N/A</v>
      </c>
      <c r="BI162" s="6" t="str">
        <f t="shared" si="164"/>
        <v>N/A</v>
      </c>
      <c r="BJ162" s="6" t="str">
        <f t="shared" si="165"/>
        <v>N/A</v>
      </c>
      <c r="BK162" s="6" t="str">
        <f t="shared" si="166"/>
        <v>N/A</v>
      </c>
      <c r="BL162" s="6" t="str">
        <f t="shared" si="167"/>
        <v>N/A</v>
      </c>
      <c r="BM162" s="6" t="str">
        <f t="shared" si="168"/>
        <v>N/A</v>
      </c>
      <c r="BN162" s="6" t="str">
        <f t="shared" si="169"/>
        <v>N/A</v>
      </c>
      <c r="BO162" s="6" t="str">
        <f t="shared" si="170"/>
        <v>N/A</v>
      </c>
      <c r="BP162" s="6" t="str">
        <f t="shared" si="171"/>
        <v>N/A</v>
      </c>
      <c r="BQ162" s="6" t="str">
        <f t="shared" ref="BQ162:BQ211" si="213">IF(COUNTIF(AX162:BP162,"&lt;&gt;N/A")=0,"N/A",PRODUCT(AX162:BP162))</f>
        <v>N/A</v>
      </c>
      <c r="BU162" s="6" t="str">
        <f>IF(BU$10="x",IF( SUMPRODUCT( (Data!$A$2:$A$998=$A162)*(Data!$B$2:$B$998=$B162)*(Data!$C$2:$C$998=$B$1)*(Data!$D$2:$D$998=BU$9)*( (Data!$I$2:$I$998=$B$2)+(Data!$I$2:$I$998=$B$3)+(Data!$I$2:$I$998=$B$4) )*(Data!$J$2:$J$998&lt;=$B$5)*(Data!$J$2:$J$998&gt;=$B$6)*(Data!$F$2:$F$998) )=0,"N/A",SUMPRODUCT( (Data!$A$2:$A$998=$A162)*(Data!$B$2:$B$998=$B162)*(Data!$C$2:$C$998=$B$1)*(Data!$D$2:$D$998=BU$9)*( (Data!$I$2:$I$998=$B$2)+(Data!$I$2:$I$998=$B$3)+(Data!$I$2:$I$998=$B$4) )*(Data!$J$2:$J$998&lt;=$B$5)*(Data!$J$2:$J$998&gt;=$B$6)*(Data!$F$2:$F$998&gt;=BU$11) ) ),"N/A")</f>
        <v>N/A</v>
      </c>
      <c r="BV162" s="6" t="str">
        <f>IF(BV$10="x",IF( SUMPRODUCT( (Data!$A$2:$A$998=$A162)*(Data!$B$2:$B$998=$B162)*(Data!$C$2:$C$998=$B$1)*(Data!$D$2:$D$998=BV$9)*( (Data!$I$2:$I$998=$B$2)+(Data!$I$2:$I$998=$B$3)+(Data!$I$2:$I$998=$B$4) )*(Data!$J$2:$J$998&lt;=$B$5)*(Data!$J$2:$J$998&gt;=$B$6)*(Data!$F$2:$F$998) )=0,"N/A",SUMPRODUCT( (Data!$A$2:$A$998=$A162)*(Data!$B$2:$B$998=$B162)*(Data!$C$2:$C$998=$B$1)*(Data!$D$2:$D$998=BV$9)*( (Data!$I$2:$I$998=$B$2)+(Data!$I$2:$I$998=$B$3)+(Data!$I$2:$I$998=$B$4) )*(Data!$J$2:$J$998&lt;=$B$5)*(Data!$J$2:$J$998&gt;=$B$6)*(Data!$F$2:$F$998&gt;=BV$11) ) ),"N/A")</f>
        <v>N/A</v>
      </c>
      <c r="BW162" s="6" t="str">
        <f>IF(BW$10="x",IF( SUMPRODUCT( (Data!$A$2:$A$998=$A162)*(Data!$B$2:$B$998=$B162)*(Data!$C$2:$C$998=$B$1)*(Data!$D$2:$D$998=BW$9)*( (Data!$I$2:$I$998=$B$2)+(Data!$I$2:$I$998=$B$3)+(Data!$I$2:$I$998=$B$4) )*(Data!$J$2:$J$998&lt;=$B$5)*(Data!$J$2:$J$998&gt;=$B$6)*(Data!$F$2:$F$998) )=0,"N/A",SUMPRODUCT( (Data!$A$2:$A$998=$A162)*(Data!$B$2:$B$998=$B162)*(Data!$C$2:$C$998=$B$1)*(Data!$D$2:$D$998=BW$9)*( (Data!$I$2:$I$998=$B$2)+(Data!$I$2:$I$998=$B$3)+(Data!$I$2:$I$998=$B$4) )*(Data!$J$2:$J$998&lt;=$B$5)*(Data!$J$2:$J$998&gt;=$B$6)*(Data!$F$2:$F$998&gt;=BW$11) ) ),"N/A")</f>
        <v>N/A</v>
      </c>
      <c r="BX162" s="6" t="str">
        <f>IF(BX$10="x",IF( SUMPRODUCT( (Data!$A$2:$A$998=$A162)*(Data!$B$2:$B$998=$B162)*(Data!$C$2:$C$998=$B$1)*(Data!$D$2:$D$998=BX$9)*( (Data!$I$2:$I$998=$B$2)+(Data!$I$2:$I$998=$B$3)+(Data!$I$2:$I$998=$B$4) )*(Data!$J$2:$J$998&lt;=$B$5)*(Data!$J$2:$J$998&gt;=$B$6)*(Data!$F$2:$F$998) )=0,"N/A",SUMPRODUCT( (Data!$A$2:$A$998=$A162)*(Data!$B$2:$B$998=$B162)*(Data!$C$2:$C$998=$B$1)*(Data!$D$2:$D$998=BX$9)*( (Data!$I$2:$I$998=$B$2)+(Data!$I$2:$I$998=$B$3)+(Data!$I$2:$I$998=$B$4) )*(Data!$J$2:$J$998&lt;=$B$5)*(Data!$J$2:$J$998&gt;=$B$6)*(Data!$F$2:$F$998&gt;=BX$11) ) ),"N/A")</f>
        <v>N/A</v>
      </c>
      <c r="BY162" s="6" t="str">
        <f>IF(BY$10="x",IF( SUMPRODUCT( (Data!$A$2:$A$998=$A162)*(Data!$B$2:$B$998=$B162)*(Data!$C$2:$C$998=$B$1)*(Data!$D$2:$D$998=BY$9)*( (Data!$I$2:$I$998=$B$2)+(Data!$I$2:$I$998=$B$3)+(Data!$I$2:$I$998=$B$4) )*(Data!$J$2:$J$998&lt;=$B$5)*(Data!$J$2:$J$998&gt;=$B$6)*(Data!$F$2:$F$998) )=0,"N/A",SUMPRODUCT( (Data!$A$2:$A$998=$A162)*(Data!$B$2:$B$998=$B162)*(Data!$C$2:$C$998=$B$1)*(Data!$D$2:$D$998=BY$9)*( (Data!$I$2:$I$998=$B$2)+(Data!$I$2:$I$998=$B$3)+(Data!$I$2:$I$998=$B$4) )*(Data!$J$2:$J$998&lt;=$B$5)*(Data!$J$2:$J$998&gt;=$B$6)*(Data!$F$2:$F$998&gt;=BY$11) ) ),"N/A")</f>
        <v>N/A</v>
      </c>
      <c r="BZ162" s="6" t="str">
        <f>IF(BZ$10="x",IF( SUMPRODUCT( (Data!$A$2:$A$998=$A162)*(Data!$B$2:$B$998=$B162)*(Data!$C$2:$C$998=$B$1)*(Data!$D$2:$D$998=BZ$9)*( (Data!$I$2:$I$998=$B$2)+(Data!$I$2:$I$998=$B$3)+(Data!$I$2:$I$998=$B$4) )*(Data!$J$2:$J$998&lt;=$B$5)*(Data!$J$2:$J$998&gt;=$B$6)*(Data!$F$2:$F$998) )=0,"N/A",SUMPRODUCT( (Data!$A$2:$A$998=$A162)*(Data!$B$2:$B$998=$B162)*(Data!$C$2:$C$998=$B$1)*(Data!$D$2:$D$998=BZ$9)*( (Data!$I$2:$I$998=$B$2)+(Data!$I$2:$I$998=$B$3)+(Data!$I$2:$I$998=$B$4) )*(Data!$J$2:$J$998&lt;=$B$5)*(Data!$J$2:$J$998&gt;=$B$6)*(Data!$F$2:$F$998&gt;=BZ$11) ) ),"N/A")</f>
        <v>N/A</v>
      </c>
      <c r="CA162" s="6" t="str">
        <f>IF(CA$10="x",IF( SUMPRODUCT( (Data!$A$2:$A$998=$A162)*(Data!$B$2:$B$998=$B162)*(Data!$C$2:$C$998=$B$1)*(Data!$D$2:$D$998=CA$9)*( (Data!$I$2:$I$998=$B$2)+(Data!$I$2:$I$998=$B$3)+(Data!$I$2:$I$998=$B$4) )*(Data!$J$2:$J$998&lt;=$B$5)*(Data!$J$2:$J$998&gt;=$B$6)*(Data!$F$2:$F$998) )=0,"N/A",SUMPRODUCT( (Data!$A$2:$A$998=$A162)*(Data!$B$2:$B$998=$B162)*(Data!$C$2:$C$998=$B$1)*(Data!$D$2:$D$998=CA$9)*( (Data!$I$2:$I$998=$B$2)+(Data!$I$2:$I$998=$B$3)+(Data!$I$2:$I$998=$B$4) )*(Data!$J$2:$J$998&lt;=$B$5)*(Data!$J$2:$J$998&gt;=$B$6)*(Data!$F$2:$F$998&gt;=CA$11) ) ),"N/A")</f>
        <v>N/A</v>
      </c>
      <c r="CB162" s="6" t="str">
        <f>IF(CB$10="x",IF( SUMPRODUCT( (Data!$A$2:$A$998=$A162)*(Data!$B$2:$B$998=$B162)*(Data!$C$2:$C$998=$B$1)*(Data!$D$2:$D$998=CB$9)*( (Data!$I$2:$I$998=$B$2)+(Data!$I$2:$I$998=$B$3)+(Data!$I$2:$I$998=$B$4) )*(Data!$J$2:$J$998&lt;=$B$5)*(Data!$J$2:$J$998&gt;=$B$6)*(Data!$F$2:$F$998) )=0,"N/A",SUMPRODUCT( (Data!$A$2:$A$998=$A162)*(Data!$B$2:$B$998=$B162)*(Data!$C$2:$C$998=$B$1)*(Data!$D$2:$D$998=CB$9)*( (Data!$I$2:$I$998=$B$2)+(Data!$I$2:$I$998=$B$3)+(Data!$I$2:$I$998=$B$4) )*(Data!$J$2:$J$998&lt;=$B$5)*(Data!$J$2:$J$998&gt;=$B$6)*(Data!$F$2:$F$998&gt;=CB$11) ) ),"N/A")</f>
        <v>N/A</v>
      </c>
      <c r="CC162" s="6" t="str">
        <f>IF(CC$10="x",IF( SUMPRODUCT( (Data!$A$2:$A$998=$A162)*(Data!$B$2:$B$998=$B162)*(Data!$C$2:$C$998=$B$1)*(Data!$D$2:$D$998=CC$9)*( (Data!$I$2:$I$998=$B$2)+(Data!$I$2:$I$998=$B$3)+(Data!$I$2:$I$998=$B$4) )*(Data!$J$2:$J$998&lt;=$B$5)*(Data!$J$2:$J$998&gt;=$B$6)*(Data!$F$2:$F$998) )=0,"N/A",SUMPRODUCT( (Data!$A$2:$A$998=$A162)*(Data!$B$2:$B$998=$B162)*(Data!$C$2:$C$998=$B$1)*(Data!$D$2:$D$998=CC$9)*( (Data!$I$2:$I$998=$B$2)+(Data!$I$2:$I$998=$B$3)+(Data!$I$2:$I$998=$B$4) )*(Data!$J$2:$J$998&lt;=$B$5)*(Data!$J$2:$J$998&gt;=$B$6)*(Data!$F$2:$F$998&gt;=CC$11) ) ),"N/A")</f>
        <v>N/A</v>
      </c>
      <c r="CD162" s="6" t="str">
        <f>IF(CD$10="x",IF( SUMPRODUCT( (Data!$A$2:$A$998=$A162)*(Data!$B$2:$B$998=$B162)*(Data!$C$2:$C$998=$B$1)*(Data!$D$2:$D$998=CD$9)*( (Data!$I$2:$I$998=$B$2)+(Data!$I$2:$I$998=$B$3)+(Data!$I$2:$I$998=$B$4) )*(Data!$J$2:$J$998&lt;=$B$5)*(Data!$J$2:$J$998&gt;=$B$6)*(Data!$F$2:$F$998) )=0,"N/A",SUMPRODUCT( (Data!$A$2:$A$998=$A162)*(Data!$B$2:$B$998=$B162)*(Data!$C$2:$C$998=$B$1)*(Data!$D$2:$D$998=CD$9)*( (Data!$I$2:$I$998=$B$2)+(Data!$I$2:$I$998=$B$3)+(Data!$I$2:$I$998=$B$4) )*(Data!$J$2:$J$998&lt;=$B$5)*(Data!$J$2:$J$998&gt;=$B$6)*(Data!$F$2:$F$998&gt;=CD$11) ) ),"N/A")</f>
        <v>N/A</v>
      </c>
      <c r="CE162" s="6" t="str">
        <f>IF(CE$10="x",IF( SUMPRODUCT( (Data!$A$2:$A$998=$A162)*(Data!$B$2:$B$998=$B162)*(Data!$C$2:$C$998=$B$1)*(Data!$D$2:$D$998=CE$9)*( (Data!$I$2:$I$998=$B$2)+(Data!$I$2:$I$998=$B$3)+(Data!$I$2:$I$998=$B$4) )*(Data!$J$2:$J$998&lt;=$B$5)*(Data!$J$2:$J$998&gt;=$B$6)*(Data!$F$2:$F$998) )=0,"N/A",SUMPRODUCT( (Data!$A$2:$A$998=$A162)*(Data!$B$2:$B$998=$B162)*(Data!$C$2:$C$998=$B$1)*(Data!$D$2:$D$998=CE$9)*( (Data!$I$2:$I$998=$B$2)+(Data!$I$2:$I$998=$B$3)+(Data!$I$2:$I$998=$B$4) )*(Data!$J$2:$J$998&lt;=$B$5)*(Data!$J$2:$J$998&gt;=$B$6)*(Data!$F$2:$F$998&gt;=CE$11) ) ),"N/A")</f>
        <v>N/A</v>
      </c>
      <c r="CF162" s="6" t="str">
        <f>IF(CF$10="x",IF( SUMPRODUCT( (Data!$A$2:$A$998=$A162)*(Data!$B$2:$B$998=$B162)*(Data!$C$2:$C$998=$B$1)*(Data!$D$2:$D$998=CF$9)*( (Data!$I$2:$I$998=$B$2)+(Data!$I$2:$I$998=$B$3)+(Data!$I$2:$I$998=$B$4) )*(Data!$J$2:$J$998&lt;=$B$5)*(Data!$J$2:$J$998&gt;=$B$6)*(Data!$F$2:$F$998) )=0,"N/A",SUMPRODUCT( (Data!$A$2:$A$998=$A162)*(Data!$B$2:$B$998=$B162)*(Data!$C$2:$C$998=$B$1)*(Data!$D$2:$D$998=CF$9)*( (Data!$I$2:$I$998=$B$2)+(Data!$I$2:$I$998=$B$3)+(Data!$I$2:$I$998=$B$4) )*(Data!$J$2:$J$998&lt;=$B$5)*(Data!$J$2:$J$998&gt;=$B$6)*(Data!$F$2:$F$998&gt;=CF$11) ) ),"N/A")</f>
        <v>N/A</v>
      </c>
      <c r="CG162" s="6" t="str">
        <f>IF(CG$10="x",IF( SUMPRODUCT( (Data!$A$2:$A$998=$A162)*(Data!$B$2:$B$998=$B162)*(Data!$C$2:$C$998=$B$1)*(Data!$D$2:$D$998=CG$9)*( (Data!$I$2:$I$998=$B$2)+(Data!$I$2:$I$998=$B$3)+(Data!$I$2:$I$998=$B$4) )*(Data!$J$2:$J$998&lt;=$B$5)*(Data!$J$2:$J$998&gt;=$B$6)*(Data!$F$2:$F$998) )=0,"N/A",SUMPRODUCT( (Data!$A$2:$A$998=$A162)*(Data!$B$2:$B$998=$B162)*(Data!$C$2:$C$998=$B$1)*(Data!$D$2:$D$998=CG$9)*( (Data!$I$2:$I$998=$B$2)+(Data!$I$2:$I$998=$B$3)+(Data!$I$2:$I$998=$B$4) )*(Data!$J$2:$J$998&lt;=$B$5)*(Data!$J$2:$J$998&gt;=$B$6)*(Data!$F$2:$F$998&gt;=CG$11) ) ),"N/A")</f>
        <v>N/A</v>
      </c>
      <c r="CH162" s="6" t="str">
        <f>IF(CH$10="x",IF( SUMPRODUCT( (Data!$A$2:$A$998=$A162)*(Data!$B$2:$B$998=$B162)*(Data!$C$2:$C$998=$B$1)*(Data!$D$2:$D$998=CH$9)*( (Data!$I$2:$I$998=$B$2)+(Data!$I$2:$I$998=$B$3)+(Data!$I$2:$I$998=$B$4) )*(Data!$J$2:$J$998&lt;=$B$5)*(Data!$J$2:$J$998&gt;=$B$6)*(Data!$F$2:$F$998) )=0,"N/A",SUMPRODUCT( (Data!$A$2:$A$998=$A162)*(Data!$B$2:$B$998=$B162)*(Data!$C$2:$C$998=$B$1)*(Data!$D$2:$D$998=CH$9)*( (Data!$I$2:$I$998=$B$2)+(Data!$I$2:$I$998=$B$3)+(Data!$I$2:$I$998=$B$4) )*(Data!$J$2:$J$998&lt;=$B$5)*(Data!$J$2:$J$998&gt;=$B$6)*(Data!$F$2:$F$998&gt;=CH$11) ) ),"N/A")</f>
        <v>N/A</v>
      </c>
      <c r="CI162" s="6" t="str">
        <f>IF(CI$10="x",IF( SUMPRODUCT( (Data!$A$2:$A$998=$A162)*(Data!$B$2:$B$998=$B162)*(Data!$C$2:$C$998=$B$1)*(Data!$D$2:$D$998=CI$9)*( (Data!$I$2:$I$998=$B$2)+(Data!$I$2:$I$998=$B$3)+(Data!$I$2:$I$998=$B$4) )*(Data!$J$2:$J$998&lt;=$B$5)*(Data!$J$2:$J$998&gt;=$B$6)*(Data!$F$2:$F$998) )=0,"N/A",SUMPRODUCT( (Data!$A$2:$A$998=$A162)*(Data!$B$2:$B$998=$B162)*(Data!$C$2:$C$998=$B$1)*(Data!$D$2:$D$998=CI$9)*( (Data!$I$2:$I$998=$B$2)+(Data!$I$2:$I$998=$B$3)+(Data!$I$2:$I$998=$B$4) )*(Data!$J$2:$J$998&lt;=$B$5)*(Data!$J$2:$J$998&gt;=$B$6)*(Data!$F$2:$F$998&gt;=CI$11) ) ),"N/A")</f>
        <v>N/A</v>
      </c>
      <c r="CJ162" s="6" t="str">
        <f>IF(CJ$10="x",IF( SUMPRODUCT( (Data!$A$2:$A$998=$A162)*(Data!$B$2:$B$998=$B162)*(Data!$C$2:$C$998=$B$1)*(Data!$D$2:$D$998=CJ$9)*( (Data!$I$2:$I$998=$B$2)+(Data!$I$2:$I$998=$B$3)+(Data!$I$2:$I$998=$B$4) )*(Data!$J$2:$J$998&lt;=$B$5)*(Data!$J$2:$J$998&gt;=$B$6)*(Data!$F$2:$F$998) )=0,"N/A",SUMPRODUCT( (Data!$A$2:$A$998=$A162)*(Data!$B$2:$B$998=$B162)*(Data!$C$2:$C$998=$B$1)*(Data!$D$2:$D$998=CJ$9)*( (Data!$I$2:$I$998=$B$2)+(Data!$I$2:$I$998=$B$3)+(Data!$I$2:$I$998=$B$4) )*(Data!$J$2:$J$998&lt;=$B$5)*(Data!$J$2:$J$998&gt;=$B$6)*(Data!$F$2:$F$998&gt;=CJ$11) ) ),"N/A")</f>
        <v>N/A</v>
      </c>
      <c r="CK162" s="6" t="str">
        <f>IF(CK$10="x",IF( SUMPRODUCT( (Data!$A$2:$A$998=$A162)*(Data!$B$2:$B$998=$B162)*(Data!$C$2:$C$998=$B$1)*(Data!$D$2:$D$998=CK$9)*( (Data!$I$2:$I$998=$B$2)+(Data!$I$2:$I$998=$B$3)+(Data!$I$2:$I$998=$B$4) )*(Data!$J$2:$J$998&lt;=$B$5)*(Data!$J$2:$J$998&gt;=$B$6)*(Data!$F$2:$F$998) )=0,"N/A",SUMPRODUCT( (Data!$A$2:$A$998=$A162)*(Data!$B$2:$B$998=$B162)*(Data!$C$2:$C$998=$B$1)*(Data!$D$2:$D$998=CK$9)*( (Data!$I$2:$I$998=$B$2)+(Data!$I$2:$I$998=$B$3)+(Data!$I$2:$I$998=$B$4) )*(Data!$J$2:$J$998&lt;=$B$5)*(Data!$J$2:$J$998&gt;=$B$6)*(Data!$F$2:$F$998&gt;=CK$11) ) ),"N/A")</f>
        <v>N/A</v>
      </c>
      <c r="CL162" s="6" t="str">
        <f>IF(CL$10="x",IF( SUMPRODUCT( (Data!$A$2:$A$998=$A162)*(Data!$B$2:$B$998=$B162)*(Data!$C$2:$C$998=$B$1)*(Data!$D$2:$D$998=CL$9)*( (Data!$I$2:$I$998=$B$2)+(Data!$I$2:$I$998=$B$3)+(Data!$I$2:$I$998=$B$4) )*(Data!$J$2:$J$998&lt;=$B$5)*(Data!$J$2:$J$998&gt;=$B$6)*(Data!$F$2:$F$998) )=0,"N/A",SUMPRODUCT( (Data!$A$2:$A$998=$A162)*(Data!$B$2:$B$998=$B162)*(Data!$C$2:$C$998=$B$1)*(Data!$D$2:$D$998=CL$9)*( (Data!$I$2:$I$998=$B$2)+(Data!$I$2:$I$998=$B$3)+(Data!$I$2:$I$998=$B$4) )*(Data!$J$2:$J$998&lt;=$B$5)*(Data!$J$2:$J$998&gt;=$B$6)*(Data!$F$2:$F$998&gt;=CL$11) ) ),"N/A")</f>
        <v>N/A</v>
      </c>
      <c r="CM162" s="6" t="str">
        <f>IF(CM$10="x",IF( SUMPRODUCT( (Data!$A$2:$A$998=$A162)*(Data!$B$2:$B$998=$B162)*(Data!$C$2:$C$998=$B$1)*(Data!$D$2:$D$998=CM$9)*( (Data!$I$2:$I$998=$B$2)+(Data!$I$2:$I$998=$B$3)+(Data!$I$2:$I$998=$B$4) )*(Data!$J$2:$J$998&lt;=$B$5)*(Data!$J$2:$J$998&gt;=$B$6)*(Data!$F$2:$F$998) )=0,"N/A",SUMPRODUCT( (Data!$A$2:$A$998=$A162)*(Data!$B$2:$B$998=$B162)*(Data!$C$2:$C$998=$B$1)*(Data!$D$2:$D$998=CM$9)*( (Data!$I$2:$I$998=$B$2)+(Data!$I$2:$I$998=$B$3)+(Data!$I$2:$I$998=$B$4) )*(Data!$J$2:$J$998&lt;=$B$5)*(Data!$J$2:$J$998&gt;=$B$6)*(Data!$F$2:$F$998&gt;=CM$11) ) ),"N/A")</f>
        <v>N/A</v>
      </c>
      <c r="CN162" s="6" t="str">
        <f t="shared" ref="CN162:CN211" si="214">IF(COUNTIF(BU162:CM162,"&lt;&gt;N/A")=0,"N/A",PRODUCT(BU162:CM162))</f>
        <v>N/A</v>
      </c>
      <c r="CR162" s="6" t="str">
        <f>IF(CR$10="x",IF( SUMPRODUCT( (Data!$A$2:$A$998=$A162)*(Data!$B$2:$B$998=$B162)*(Data!$C$2:$C$998=$B$1)*(Data!$D$2:$D$998=CR$9)*( (Data!$I$2:$I$998=$B$2)+(Data!$I$2:$I$998=$B$3)+(Data!$I$2:$I$998=$B$4) )*(Data!$J$2:$J$998&lt;=$B$5)*(Data!$J$2:$J$998&gt;=$B$6)*(Data!$H$2:$H$998) )=0,"N/A",SUMPRODUCT( (Data!$A$2:$A$998=$A162)*(Data!$B$2:$B$998=$B162)*(Data!$C$2:$C$998=$B$1)*(Data!$D$2:$D$998=CR$9)*( (Data!$I$2:$I$998=$B$2)+(Data!$I$2:$I$998=$B$3)+(Data!$I$2:$I$998=$B$4) )*(Data!$J$2:$J$998&lt;=$B$5)*(Data!$J$2:$J$998&gt;=$B$6)*(Data!$H$2:$H$998&lt;=CR$11) ) ),"N/A")</f>
        <v>N/A</v>
      </c>
      <c r="CS162" s="6" t="str">
        <f>IF(CS$10="x",IF( SUMPRODUCT( (Data!$A$2:$A$998=$A162)*(Data!$B$2:$B$998=$B162)*(Data!$C$2:$C$998=$B$1)*(Data!$D$2:$D$998=CS$9)*( (Data!$I$2:$I$998=$B$2)+(Data!$I$2:$I$998=$B$3)+(Data!$I$2:$I$998=$B$4) )*(Data!$J$2:$J$998&lt;=$B$5)*(Data!$J$2:$J$998&gt;=$B$6)*(Data!$H$2:$H$998) )=0,"N/A",SUMPRODUCT( (Data!$A$2:$A$998=$A162)*(Data!$B$2:$B$998=$B162)*(Data!$C$2:$C$998=$B$1)*(Data!$D$2:$D$998=CS$9)*( (Data!$I$2:$I$998=$B$2)+(Data!$I$2:$I$998=$B$3)+(Data!$I$2:$I$998=$B$4) )*(Data!$J$2:$J$998&lt;=$B$5)*(Data!$J$2:$J$998&gt;=$B$6)*(Data!$H$2:$H$998&lt;=CS$11) ) ),"N/A")</f>
        <v>N/A</v>
      </c>
      <c r="CT162" s="6" t="str">
        <f>IF(CT$10="x",IF( SUMPRODUCT( (Data!$A$2:$A$998=$A162)*(Data!$B$2:$B$998=$B162)*(Data!$C$2:$C$998=$B$1)*(Data!$D$2:$D$998=CT$9)*( (Data!$I$2:$I$998=$B$2)+(Data!$I$2:$I$998=$B$3)+(Data!$I$2:$I$998=$B$4) )*(Data!$J$2:$J$998&lt;=$B$5)*(Data!$J$2:$J$998&gt;=$B$6)*(Data!$H$2:$H$998) )=0,"N/A",SUMPRODUCT( (Data!$A$2:$A$998=$A162)*(Data!$B$2:$B$998=$B162)*(Data!$C$2:$C$998=$B$1)*(Data!$D$2:$D$998=CT$9)*( (Data!$I$2:$I$998=$B$2)+(Data!$I$2:$I$998=$B$3)+(Data!$I$2:$I$998=$B$4) )*(Data!$J$2:$J$998&lt;=$B$5)*(Data!$J$2:$J$998&gt;=$B$6)*(Data!$H$2:$H$998&lt;=CT$11) ) ),"N/A")</f>
        <v>N/A</v>
      </c>
      <c r="CU162" s="6" t="str">
        <f>IF(CU$10="x",IF( SUMPRODUCT( (Data!$A$2:$A$998=$A162)*(Data!$B$2:$B$998=$B162)*(Data!$C$2:$C$998=$B$1)*(Data!$D$2:$D$998=CU$9)*( (Data!$I$2:$I$998=$B$2)+(Data!$I$2:$I$998=$B$3)+(Data!$I$2:$I$998=$B$4) )*(Data!$J$2:$J$998&lt;=$B$5)*(Data!$J$2:$J$998&gt;=$B$6)*(Data!$H$2:$H$998) )=0,"N/A",SUMPRODUCT( (Data!$A$2:$A$998=$A162)*(Data!$B$2:$B$998=$B162)*(Data!$C$2:$C$998=$B$1)*(Data!$D$2:$D$998=CU$9)*( (Data!$I$2:$I$998=$B$2)+(Data!$I$2:$I$998=$B$3)+(Data!$I$2:$I$998=$B$4) )*(Data!$J$2:$J$998&lt;=$B$5)*(Data!$J$2:$J$998&gt;=$B$6)*(Data!$H$2:$H$998&lt;=CU$11) ) ),"N/A")</f>
        <v>N/A</v>
      </c>
      <c r="CV162" s="6" t="str">
        <f>IF(CV$10="x",IF( SUMPRODUCT( (Data!$A$2:$A$998=$A162)*(Data!$B$2:$B$998=$B162)*(Data!$C$2:$C$998=$B$1)*(Data!$D$2:$D$998=CV$9)*( (Data!$I$2:$I$998=$B$2)+(Data!$I$2:$I$998=$B$3)+(Data!$I$2:$I$998=$B$4) )*(Data!$J$2:$J$998&lt;=$B$5)*(Data!$J$2:$J$998&gt;=$B$6)*(Data!$H$2:$H$998) )=0,"N/A",SUMPRODUCT( (Data!$A$2:$A$998=$A162)*(Data!$B$2:$B$998=$B162)*(Data!$C$2:$C$998=$B$1)*(Data!$D$2:$D$998=CV$9)*( (Data!$I$2:$I$998=$B$2)+(Data!$I$2:$I$998=$B$3)+(Data!$I$2:$I$998=$B$4) )*(Data!$J$2:$J$998&lt;=$B$5)*(Data!$J$2:$J$998&gt;=$B$6)*(Data!$H$2:$H$998&lt;=CV$11) ) ),"N/A")</f>
        <v>N/A</v>
      </c>
      <c r="CW162" s="6" t="str">
        <f>IF(CW$10="x",IF( SUMPRODUCT( (Data!$A$2:$A$998=$A162)*(Data!$B$2:$B$998=$B162)*(Data!$C$2:$C$998=$B$1)*(Data!$D$2:$D$998=CW$9)*( (Data!$I$2:$I$998=$B$2)+(Data!$I$2:$I$998=$B$3)+(Data!$I$2:$I$998=$B$4) )*(Data!$J$2:$J$998&lt;=$B$5)*(Data!$J$2:$J$998&gt;=$B$6)*(Data!$H$2:$H$998) )=0,"N/A",SUMPRODUCT( (Data!$A$2:$A$998=$A162)*(Data!$B$2:$B$998=$B162)*(Data!$C$2:$C$998=$B$1)*(Data!$D$2:$D$998=CW$9)*( (Data!$I$2:$I$998=$B$2)+(Data!$I$2:$I$998=$B$3)+(Data!$I$2:$I$998=$B$4) )*(Data!$J$2:$J$998&lt;=$B$5)*(Data!$J$2:$J$998&gt;=$B$6)*(Data!$H$2:$H$998&lt;=CW$11) ) ),"N/A")</f>
        <v>N/A</v>
      </c>
      <c r="CX162" s="6" t="str">
        <f>IF(CX$10="x",IF( SUMPRODUCT( (Data!$A$2:$A$998=$A162)*(Data!$B$2:$B$998=$B162)*(Data!$C$2:$C$998=$B$1)*(Data!$D$2:$D$998=CX$9)*( (Data!$I$2:$I$998=$B$2)+(Data!$I$2:$I$998=$B$3)+(Data!$I$2:$I$998=$B$4) )*(Data!$J$2:$J$998&lt;=$B$5)*(Data!$J$2:$J$998&gt;=$B$6)*(Data!$H$2:$H$998) )=0,"N/A",SUMPRODUCT( (Data!$A$2:$A$998=$A162)*(Data!$B$2:$B$998=$B162)*(Data!$C$2:$C$998=$B$1)*(Data!$D$2:$D$998=CX$9)*( (Data!$I$2:$I$998=$B$2)+(Data!$I$2:$I$998=$B$3)+(Data!$I$2:$I$998=$B$4) )*(Data!$J$2:$J$998&lt;=$B$5)*(Data!$J$2:$J$998&gt;=$B$6)*(Data!$H$2:$H$998&lt;=CX$11) ) ),"N/A")</f>
        <v>N/A</v>
      </c>
      <c r="CY162" s="6" t="str">
        <f>IF(CY$10="x",IF( SUMPRODUCT( (Data!$A$2:$A$998=$A162)*(Data!$B$2:$B$998=$B162)*(Data!$C$2:$C$998=$B$1)*(Data!$D$2:$D$998=CY$9)*( (Data!$I$2:$I$998=$B$2)+(Data!$I$2:$I$998=$B$3)+(Data!$I$2:$I$998=$B$4) )*(Data!$J$2:$J$998&lt;=$B$5)*(Data!$J$2:$J$998&gt;=$B$6)*(Data!$H$2:$H$998) )=0,"N/A",SUMPRODUCT( (Data!$A$2:$A$998=$A162)*(Data!$B$2:$B$998=$B162)*(Data!$C$2:$C$998=$B$1)*(Data!$D$2:$D$998=CY$9)*( (Data!$I$2:$I$998=$B$2)+(Data!$I$2:$I$998=$B$3)+(Data!$I$2:$I$998=$B$4) )*(Data!$J$2:$J$998&lt;=$B$5)*(Data!$J$2:$J$998&gt;=$B$6)*(Data!$H$2:$H$998&lt;=CY$11) ) ),"N/A")</f>
        <v>N/A</v>
      </c>
      <c r="CZ162" s="6" t="str">
        <f>IF(CZ$10="x",IF( SUMPRODUCT( (Data!$A$2:$A$998=$A162)*(Data!$B$2:$B$998=$B162)*(Data!$C$2:$C$998=$B$1)*(Data!$D$2:$D$998=CZ$9)*( (Data!$I$2:$I$998=$B$2)+(Data!$I$2:$I$998=$B$3)+(Data!$I$2:$I$998=$B$4) )*(Data!$J$2:$J$998&lt;=$B$5)*(Data!$J$2:$J$998&gt;=$B$6)*(Data!$H$2:$H$998) )=0,"N/A",SUMPRODUCT( (Data!$A$2:$A$998=$A162)*(Data!$B$2:$B$998=$B162)*(Data!$C$2:$C$998=$B$1)*(Data!$D$2:$D$998=CZ$9)*( (Data!$I$2:$I$998=$B$2)+(Data!$I$2:$I$998=$B$3)+(Data!$I$2:$I$998=$B$4) )*(Data!$J$2:$J$998&lt;=$B$5)*(Data!$J$2:$J$998&gt;=$B$6)*(Data!$H$2:$H$998&lt;=CZ$11) ) ),"N/A")</f>
        <v>N/A</v>
      </c>
      <c r="DA162" s="6" t="str">
        <f>IF(DA$10="x",IF( SUMPRODUCT( (Data!$A$2:$A$998=$A162)*(Data!$B$2:$B$998=$B162)*(Data!$C$2:$C$998=$B$1)*(Data!$D$2:$D$998=DA$9)*( (Data!$I$2:$I$998=$B$2)+(Data!$I$2:$I$998=$B$3)+(Data!$I$2:$I$998=$B$4) )*(Data!$J$2:$J$998&lt;=$B$5)*(Data!$J$2:$J$998&gt;=$B$6)*(Data!$H$2:$H$998) )=0,"N/A",SUMPRODUCT( (Data!$A$2:$A$998=$A162)*(Data!$B$2:$B$998=$B162)*(Data!$C$2:$C$998=$B$1)*(Data!$D$2:$D$998=DA$9)*( (Data!$I$2:$I$998=$B$2)+(Data!$I$2:$I$998=$B$3)+(Data!$I$2:$I$998=$B$4) )*(Data!$J$2:$J$998&lt;=$B$5)*(Data!$J$2:$J$998&gt;=$B$6)*(Data!$H$2:$H$998&lt;=DA$11) ) ),"N/A")</f>
        <v>N/A</v>
      </c>
      <c r="DB162" s="6" t="str">
        <f>IF(DB$10="x",IF( SUMPRODUCT( (Data!$A$2:$A$998=$A162)*(Data!$B$2:$B$998=$B162)*(Data!$C$2:$C$998=$B$1)*(Data!$D$2:$D$998=DB$9)*( (Data!$I$2:$I$998=$B$2)+(Data!$I$2:$I$998=$B$3)+(Data!$I$2:$I$998=$B$4) )*(Data!$J$2:$J$998&lt;=$B$5)*(Data!$J$2:$J$998&gt;=$B$6)*(Data!$H$2:$H$998) )=0,"N/A",SUMPRODUCT( (Data!$A$2:$A$998=$A162)*(Data!$B$2:$B$998=$B162)*(Data!$C$2:$C$998=$B$1)*(Data!$D$2:$D$998=DB$9)*( (Data!$I$2:$I$998=$B$2)+(Data!$I$2:$I$998=$B$3)+(Data!$I$2:$I$998=$B$4) )*(Data!$J$2:$J$998&lt;=$B$5)*(Data!$J$2:$J$998&gt;=$B$6)*(Data!$H$2:$H$998&lt;=DB$11) ) ),"N/A")</f>
        <v>N/A</v>
      </c>
      <c r="DC162" s="6" t="str">
        <f>IF(DC$10="x",IF( SUMPRODUCT( (Data!$A$2:$A$998=$A162)*(Data!$B$2:$B$998=$B162)*(Data!$C$2:$C$998=$B$1)*(Data!$D$2:$D$998=DC$9)*( (Data!$I$2:$I$998=$B$2)+(Data!$I$2:$I$998=$B$3)+(Data!$I$2:$I$998=$B$4) )*(Data!$J$2:$J$998&lt;=$B$5)*(Data!$J$2:$J$998&gt;=$B$6)*(Data!$H$2:$H$998) )=0,"N/A",SUMPRODUCT( (Data!$A$2:$A$998=$A162)*(Data!$B$2:$B$998=$B162)*(Data!$C$2:$C$998=$B$1)*(Data!$D$2:$D$998=DC$9)*( (Data!$I$2:$I$998=$B$2)+(Data!$I$2:$I$998=$B$3)+(Data!$I$2:$I$998=$B$4) )*(Data!$J$2:$J$998&lt;=$B$5)*(Data!$J$2:$J$998&gt;=$B$6)*(Data!$H$2:$H$998&lt;=DC$11) ) ),"N/A")</f>
        <v>N/A</v>
      </c>
      <c r="DD162" s="6" t="str">
        <f>IF(DD$10="x",IF( SUMPRODUCT( (Data!$A$2:$A$998=$A162)*(Data!$B$2:$B$998=$B162)*(Data!$C$2:$C$998=$B$1)*(Data!$D$2:$D$998=DD$9)*( (Data!$I$2:$I$998=$B$2)+(Data!$I$2:$I$998=$B$3)+(Data!$I$2:$I$998=$B$4) )*(Data!$J$2:$J$998&lt;=$B$5)*(Data!$J$2:$J$998&gt;=$B$6)*(Data!$H$2:$H$998) )=0,"N/A",SUMPRODUCT( (Data!$A$2:$A$998=$A162)*(Data!$B$2:$B$998=$B162)*(Data!$C$2:$C$998=$B$1)*(Data!$D$2:$D$998=DD$9)*( (Data!$I$2:$I$998=$B$2)+(Data!$I$2:$I$998=$B$3)+(Data!$I$2:$I$998=$B$4) )*(Data!$J$2:$J$998&lt;=$B$5)*(Data!$J$2:$J$998&gt;=$B$6)*(Data!$H$2:$H$998&lt;=DD$11) ) ),"N/A")</f>
        <v>N/A</v>
      </c>
      <c r="DE162" s="6" t="str">
        <f>IF(DE$10="x",IF( SUMPRODUCT( (Data!$A$2:$A$998=$A162)*(Data!$B$2:$B$998=$B162)*(Data!$C$2:$C$998=$B$1)*(Data!$D$2:$D$998=DE$9)*( (Data!$I$2:$I$998=$B$2)+(Data!$I$2:$I$998=$B$3)+(Data!$I$2:$I$998=$B$4) )*(Data!$J$2:$J$998&lt;=$B$5)*(Data!$J$2:$J$998&gt;=$B$6)*(Data!$H$2:$H$998) )=0,"N/A",SUMPRODUCT( (Data!$A$2:$A$998=$A162)*(Data!$B$2:$B$998=$B162)*(Data!$C$2:$C$998=$B$1)*(Data!$D$2:$D$998=DE$9)*( (Data!$I$2:$I$998=$B$2)+(Data!$I$2:$I$998=$B$3)+(Data!$I$2:$I$998=$B$4) )*(Data!$J$2:$J$998&lt;=$B$5)*(Data!$J$2:$J$998&gt;=$B$6)*(Data!$H$2:$H$998&lt;=DE$11) ) ),"N/A")</f>
        <v>N/A</v>
      </c>
      <c r="DF162" s="6" t="str">
        <f>IF(DF$10="x",IF( SUMPRODUCT( (Data!$A$2:$A$998=$A162)*(Data!$B$2:$B$998=$B162)*(Data!$C$2:$C$998=$B$1)*(Data!$D$2:$D$998=DF$9)*( (Data!$I$2:$I$998=$B$2)+(Data!$I$2:$I$998=$B$3)+(Data!$I$2:$I$998=$B$4) )*(Data!$J$2:$J$998&lt;=$B$5)*(Data!$J$2:$J$998&gt;=$B$6)*(Data!$H$2:$H$998) )=0,"N/A",SUMPRODUCT( (Data!$A$2:$A$998=$A162)*(Data!$B$2:$B$998=$B162)*(Data!$C$2:$C$998=$B$1)*(Data!$D$2:$D$998=DF$9)*( (Data!$I$2:$I$998=$B$2)+(Data!$I$2:$I$998=$B$3)+(Data!$I$2:$I$998=$B$4) )*(Data!$J$2:$J$998&lt;=$B$5)*(Data!$J$2:$J$998&gt;=$B$6)*(Data!$H$2:$H$998&lt;=DF$11) ) ),"N/A")</f>
        <v>N/A</v>
      </c>
      <c r="DG162" s="6" t="str">
        <f>IF(DG$10="x",IF( SUMPRODUCT( (Data!$A$2:$A$998=$A162)*(Data!$B$2:$B$998=$B162)*(Data!$C$2:$C$998=$B$1)*(Data!$D$2:$D$998=DG$9)*( (Data!$I$2:$I$998=$B$2)+(Data!$I$2:$I$998=$B$3)+(Data!$I$2:$I$998=$B$4) )*(Data!$J$2:$J$998&lt;=$B$5)*(Data!$J$2:$J$998&gt;=$B$6)*(Data!$H$2:$H$998) )=0,"N/A",SUMPRODUCT( (Data!$A$2:$A$998=$A162)*(Data!$B$2:$B$998=$B162)*(Data!$C$2:$C$998=$B$1)*(Data!$D$2:$D$998=DG$9)*( (Data!$I$2:$I$998=$B$2)+(Data!$I$2:$I$998=$B$3)+(Data!$I$2:$I$998=$B$4) )*(Data!$J$2:$J$998&lt;=$B$5)*(Data!$J$2:$J$998&gt;=$B$6)*(Data!$H$2:$H$998&lt;=DG$11) ) ),"N/A")</f>
        <v>N/A</v>
      </c>
      <c r="DH162" s="6" t="str">
        <f>IF(DH$10="x",IF( SUMPRODUCT( (Data!$A$2:$A$998=$A162)*(Data!$B$2:$B$998=$B162)*(Data!$C$2:$C$998=$B$1)*(Data!$D$2:$D$998=DH$9)*( (Data!$I$2:$I$998=$B$2)+(Data!$I$2:$I$998=$B$3)+(Data!$I$2:$I$998=$B$4) )*(Data!$J$2:$J$998&lt;=$B$5)*(Data!$J$2:$J$998&gt;=$B$6)*(Data!$H$2:$H$998) )=0,"N/A",SUMPRODUCT( (Data!$A$2:$A$998=$A162)*(Data!$B$2:$B$998=$B162)*(Data!$C$2:$C$998=$B$1)*(Data!$D$2:$D$998=DH$9)*( (Data!$I$2:$I$998=$B$2)+(Data!$I$2:$I$998=$B$3)+(Data!$I$2:$I$998=$B$4) )*(Data!$J$2:$J$998&lt;=$B$5)*(Data!$J$2:$J$998&gt;=$B$6)*(Data!$H$2:$H$998&lt;=DH$11) ) ),"N/A")</f>
        <v>N/A</v>
      </c>
      <c r="DI162" s="6" t="str">
        <f>IF(DI$10="x",IF( SUMPRODUCT( (Data!$A$2:$A$998=$A162)*(Data!$B$2:$B$998=$B162)*(Data!$C$2:$C$998=$B$1)*(Data!$D$2:$D$998=DI$9)*( (Data!$I$2:$I$998=$B$2)+(Data!$I$2:$I$998=$B$3)+(Data!$I$2:$I$998=$B$4) )*(Data!$J$2:$J$998&lt;=$B$5)*(Data!$J$2:$J$998&gt;=$B$6)*(Data!$H$2:$H$998) )=0,"N/A",SUMPRODUCT( (Data!$A$2:$A$998=$A162)*(Data!$B$2:$B$998=$B162)*(Data!$C$2:$C$998=$B$1)*(Data!$D$2:$D$998=DI$9)*( (Data!$I$2:$I$998=$B$2)+(Data!$I$2:$I$998=$B$3)+(Data!$I$2:$I$998=$B$4) )*(Data!$J$2:$J$998&lt;=$B$5)*(Data!$J$2:$J$998&gt;=$B$6)*(Data!$H$2:$H$998&lt;=DI$11) ) ),"N/A")</f>
        <v>N/A</v>
      </c>
      <c r="DJ162" s="6" t="str">
        <f>IF(DJ$10="x",IF( SUMPRODUCT( (Data!$A$2:$A$998=$A162)*(Data!$B$2:$B$998=$B162)*(Data!$C$2:$C$998=$B$1)*(Data!$D$2:$D$998=DJ$9)*( (Data!$I$2:$I$998=$B$2)+(Data!$I$2:$I$998=$B$3)+(Data!$I$2:$I$998=$B$4) )*(Data!$J$2:$J$998&lt;=$B$5)*(Data!$J$2:$J$998&gt;=$B$6)*(Data!$H$2:$H$998) )=0,"N/A",SUMPRODUCT( (Data!$A$2:$A$998=$A162)*(Data!$B$2:$B$998=$B162)*(Data!$C$2:$C$998=$B$1)*(Data!$D$2:$D$998=DJ$9)*( (Data!$I$2:$I$998=$B$2)+(Data!$I$2:$I$998=$B$3)+(Data!$I$2:$I$998=$B$4) )*(Data!$J$2:$J$998&lt;=$B$5)*(Data!$J$2:$J$998&gt;=$B$6)*(Data!$H$2:$H$998&lt;=DJ$11) ) ),"N/A")</f>
        <v>N/A</v>
      </c>
      <c r="DK162" s="6" t="str">
        <f t="shared" ref="DK162:DK211" si="215">IF(COUNTIF(CR162:DJ162,"&lt;&gt;N/A")=0,"N/A",PRODUCT(CR162:DJ162))</f>
        <v>N/A</v>
      </c>
      <c r="DO162" s="6" t="str">
        <f t="shared" si="154"/>
        <v>N/A</v>
      </c>
      <c r="DP162" s="6" t="str">
        <f t="shared" si="205"/>
        <v>N/A</v>
      </c>
      <c r="DQ162" s="6" t="str">
        <f t="shared" si="206"/>
        <v>N/A</v>
      </c>
      <c r="DR162" s="6" t="str">
        <f t="shared" si="207"/>
        <v>N/A</v>
      </c>
      <c r="DS162" s="6" t="str">
        <f t="shared" si="172"/>
        <v>N/A</v>
      </c>
      <c r="DT162" s="6" t="str">
        <f t="shared" si="173"/>
        <v>N/A</v>
      </c>
      <c r="DU162" s="6" t="str">
        <f t="shared" si="174"/>
        <v>N/A</v>
      </c>
      <c r="DV162" s="6" t="str">
        <f t="shared" si="175"/>
        <v>N/A</v>
      </c>
      <c r="DW162" s="6" t="str">
        <f t="shared" si="176"/>
        <v>N/A</v>
      </c>
      <c r="DX162" s="6" t="str">
        <f t="shared" si="177"/>
        <v>N/A</v>
      </c>
      <c r="DY162" s="6" t="str">
        <f t="shared" si="178"/>
        <v>N/A</v>
      </c>
      <c r="DZ162" s="6" t="str">
        <f t="shared" si="179"/>
        <v>N/A</v>
      </c>
      <c r="EA162" s="6" t="str">
        <f t="shared" si="180"/>
        <v>N/A</v>
      </c>
      <c r="EB162" s="6" t="str">
        <f t="shared" si="181"/>
        <v>N/A</v>
      </c>
      <c r="EC162" s="6" t="str">
        <f t="shared" si="182"/>
        <v>N/A</v>
      </c>
      <c r="ED162" s="6" t="str">
        <f t="shared" si="183"/>
        <v>N/A</v>
      </c>
      <c r="EE162" s="6" t="str">
        <f t="shared" si="184"/>
        <v>N/A</v>
      </c>
      <c r="EF162" s="6" t="str">
        <f t="shared" si="185"/>
        <v>N/A</v>
      </c>
      <c r="EG162" s="6" t="str">
        <f t="shared" si="186"/>
        <v>N/A</v>
      </c>
      <c r="EH162" s="6" t="str">
        <f t="shared" ref="EH162:EH211" si="216">IF(COUNTIF(DO162:EG162,"&lt;&gt;N/A")=0,"N/A",PRODUCT(DO162:EG162))</f>
        <v>N/A</v>
      </c>
      <c r="EL162" s="6" t="str">
        <f t="shared" si="155"/>
        <v>N/A</v>
      </c>
      <c r="EM162" s="6" t="str">
        <f t="shared" si="208"/>
        <v>N/A</v>
      </c>
      <c r="EN162" s="6" t="str">
        <f t="shared" si="209"/>
        <v>N/A</v>
      </c>
      <c r="EO162" s="6" t="str">
        <f t="shared" si="210"/>
        <v>N/A</v>
      </c>
      <c r="EP162" s="6" t="str">
        <f t="shared" si="187"/>
        <v>N/A</v>
      </c>
      <c r="EQ162" s="6" t="str">
        <f t="shared" si="188"/>
        <v>N/A</v>
      </c>
      <c r="ER162" s="6" t="str">
        <f t="shared" si="189"/>
        <v>N/A</v>
      </c>
      <c r="ES162" s="6" t="str">
        <f t="shared" si="190"/>
        <v>N/A</v>
      </c>
      <c r="ET162" s="6" t="str">
        <f t="shared" si="191"/>
        <v>N/A</v>
      </c>
      <c r="EU162" s="6" t="str">
        <f t="shared" si="192"/>
        <v>N/A</v>
      </c>
      <c r="EV162" s="6" t="str">
        <f t="shared" si="193"/>
        <v>N/A</v>
      </c>
      <c r="EW162" s="6" t="str">
        <f t="shared" si="194"/>
        <v>N/A</v>
      </c>
      <c r="EX162" s="6" t="str">
        <f t="shared" si="195"/>
        <v>N/A</v>
      </c>
      <c r="EY162" s="6" t="str">
        <f t="shared" si="196"/>
        <v>N/A</v>
      </c>
      <c r="EZ162" s="6" t="str">
        <f t="shared" si="197"/>
        <v>N/A</v>
      </c>
      <c r="FA162" s="6" t="str">
        <f t="shared" si="198"/>
        <v>N/A</v>
      </c>
      <c r="FB162" s="6" t="str">
        <f t="shared" si="199"/>
        <v>N/A</v>
      </c>
      <c r="FC162" s="6" t="str">
        <f t="shared" si="200"/>
        <v>N/A</v>
      </c>
      <c r="FD162" s="6" t="str">
        <f t="shared" si="201"/>
        <v>N/A</v>
      </c>
      <c r="FE162" s="6" t="str">
        <f t="shared" ref="FE162:FE211" si="217">IF(COUNTIF(EL162:FD162,"&lt;&gt;N/A")=0,"N/A",PRODUCT(EL162:FD162))</f>
        <v>N/A</v>
      </c>
      <c r="FI162" s="6">
        <f>SUMPRODUCT( (Data!$A$2:$A$1768=$A162)*(Data!$B$2:$B$1768=$B162)*(Data!$J$2:$J$1768) ) / (SUMPRODUCT( (Data!$A$2:$A$1768=$A162)*(Data!$B$2:$B$1768=$B162)*1 ))</f>
        <v>13</v>
      </c>
      <c r="FJ162" s="6">
        <f>IF(SUMPRODUCT( (Data!$A$2:$A$1768=$A162)*(Data!$B$2:$B$1768=$B162)*(Data!$I$2:$I$1768="YES") )&gt;0,1,0)</f>
        <v>0</v>
      </c>
      <c r="FK162" s="6">
        <f>IF(SUMPRODUCT( (Data!$A$2:$A$1768=$A162)*(Data!$B$2:$B$1768=$B162)*(Data!$I$2:$I$1768="NO") )&gt;0,1,0)</f>
        <v>1</v>
      </c>
      <c r="FL162" s="6">
        <f t="shared" si="156"/>
        <v>0</v>
      </c>
    </row>
    <row r="163" spans="1:168" x14ac:dyDescent="0.25">
      <c r="A163" s="23" t="s">
        <v>145</v>
      </c>
      <c r="B163" s="6" t="s">
        <v>160</v>
      </c>
      <c r="C163" s="30"/>
      <c r="D163" s="6" t="str">
        <f>IF(D$10="x",IF( SUMPRODUCT( (Data!$A$2:$A$998=$A163)*(Data!$B$2:$B$998=$B163)*(Data!$C$2:$C$998=$B$1)*(Data!$D$2:$D$998=D$9)*( (Data!$I$2:$I$998=$B$2)+(Data!$I$2:$I$998=$B$3)+(Data!$I$2:$I$998=$B$4) )*(Data!$J$2:$J$998&lt;=$B$5)*(Data!$J$2:$J$998&gt;=$B$6)*(Data!$E$2:$E$998) )=0,"N/A",SUMPRODUCT( (Data!$A$2:$A$998=$A163)*(Data!$B$2:$B$998=$B163)*(Data!$C$2:$C$998=$B$1)*(Data!$D$2:$D$998=D$9)*( (Data!$I$2:$I$998=$B$2)+(Data!$I$2:$I$998=$B$3)+(Data!$I$2:$I$998=$B$4) )*(Data!$J$2:$J$998&lt;=$B$5)*(Data!$J$2:$J$998&gt;=$B$6)*(Data!$E$2:$E$998&gt;=D$11) ) ),"N/A")</f>
        <v>N/A</v>
      </c>
      <c r="E163" s="6" t="str">
        <f>IF(E$10="x",IF( SUMPRODUCT( (Data!$A$2:$A$998=$A163)*(Data!$B$2:$B$998=$B163)*(Data!$C$2:$C$998=$B$1)*(Data!$D$2:$D$998=E$9)*( (Data!$I$2:$I$998=$B$2)+(Data!$I$2:$I$998=$B$3)+(Data!$I$2:$I$998=$B$4) )*(Data!$J$2:$J$998&lt;=$B$5)*(Data!$J$2:$J$998&gt;=$B$6)*(Data!$E$2:$E$998) )=0,"N/A",SUMPRODUCT( (Data!$A$2:$A$998=$A163)*(Data!$B$2:$B$998=$B163)*(Data!$C$2:$C$998=$B$1)*(Data!$D$2:$D$998=E$9)*( (Data!$I$2:$I$998=$B$2)+(Data!$I$2:$I$998=$B$3)+(Data!$I$2:$I$998=$B$4) )*(Data!$J$2:$J$998&lt;=$B$5)*(Data!$J$2:$J$998&gt;=$B$6)*(Data!$E$2:$E$998&gt;=E$11) ) ),"N/A")</f>
        <v>N/A</v>
      </c>
      <c r="F163" s="6" t="str">
        <f>IF(F$10="x",IF( SUMPRODUCT( (Data!$A$2:$A$998=$A163)*(Data!$B$2:$B$998=$B163)*(Data!$C$2:$C$998=$B$1)*(Data!$D$2:$D$998=F$9)*( (Data!$I$2:$I$998=$B$2)+(Data!$I$2:$I$998=$B$3)+(Data!$I$2:$I$998=$B$4) )*(Data!$J$2:$J$998&lt;=$B$5)*(Data!$J$2:$J$998&gt;=$B$6)*(Data!$E$2:$E$998) )=0,"N/A",SUMPRODUCT( (Data!$A$2:$A$998=$A163)*(Data!$B$2:$B$998=$B163)*(Data!$C$2:$C$998=$B$1)*(Data!$D$2:$D$998=F$9)*( (Data!$I$2:$I$998=$B$2)+(Data!$I$2:$I$998=$B$3)+(Data!$I$2:$I$998=$B$4) )*(Data!$J$2:$J$998&lt;=$B$5)*(Data!$J$2:$J$998&gt;=$B$6)*(Data!$E$2:$E$998&gt;=F$11) ) ),"N/A")</f>
        <v>N/A</v>
      </c>
      <c r="G163" s="6" t="str">
        <f>IF(G$10="x",IF( SUMPRODUCT( (Data!$A$2:$A$998=$A163)*(Data!$B$2:$B$998=$B163)*(Data!$C$2:$C$998=$B$1)*(Data!$D$2:$D$998=G$9)*( (Data!$I$2:$I$998=$B$2)+(Data!$I$2:$I$998=$B$3)+(Data!$I$2:$I$998=$B$4) )*(Data!$J$2:$J$998&lt;=$B$5)*(Data!$J$2:$J$998&gt;=$B$6)*(Data!$E$2:$E$998) )=0,"N/A",SUMPRODUCT( (Data!$A$2:$A$998=$A163)*(Data!$B$2:$B$998=$B163)*(Data!$C$2:$C$998=$B$1)*(Data!$D$2:$D$998=G$9)*( (Data!$I$2:$I$998=$B$2)+(Data!$I$2:$I$998=$B$3)+(Data!$I$2:$I$998=$B$4) )*(Data!$J$2:$J$998&lt;=$B$5)*(Data!$J$2:$J$998&gt;=$B$6)*(Data!$E$2:$E$998&gt;=G$11) ) ),"N/A")</f>
        <v>N/A</v>
      </c>
      <c r="H163" s="6" t="str">
        <f>IF(H$10="x",IF( SUMPRODUCT( (Data!$A$2:$A$998=$A163)*(Data!$B$2:$B$998=$B163)*(Data!$C$2:$C$998=$B$1)*(Data!$D$2:$D$998=H$9)*( (Data!$I$2:$I$998=$B$2)+(Data!$I$2:$I$998=$B$3)+(Data!$I$2:$I$998=$B$4) )*(Data!$J$2:$J$998&lt;=$B$5)*(Data!$J$2:$J$998&gt;=$B$6)*(Data!$E$2:$E$998) )=0,"N/A",SUMPRODUCT( (Data!$A$2:$A$998=$A163)*(Data!$B$2:$B$998=$B163)*(Data!$C$2:$C$998=$B$1)*(Data!$D$2:$D$998=H$9)*( (Data!$I$2:$I$998=$B$2)+(Data!$I$2:$I$998=$B$3)+(Data!$I$2:$I$998=$B$4) )*(Data!$J$2:$J$998&lt;=$B$5)*(Data!$J$2:$J$998&gt;=$B$6)*(Data!$E$2:$E$998&gt;=H$11) ) ),"N/A")</f>
        <v>N/A</v>
      </c>
      <c r="I163" s="6" t="str">
        <f>IF(I$10="x",IF( SUMPRODUCT( (Data!$A$2:$A$998=$A163)*(Data!$B$2:$B$998=$B163)*(Data!$C$2:$C$998=$B$1)*(Data!$D$2:$D$998=I$9)*( (Data!$I$2:$I$998=$B$2)+(Data!$I$2:$I$998=$B$3)+(Data!$I$2:$I$998=$B$4) )*(Data!$J$2:$J$998&lt;=$B$5)*(Data!$J$2:$J$998&gt;=$B$6)*(Data!$E$2:$E$998) )=0,"N/A",SUMPRODUCT( (Data!$A$2:$A$998=$A163)*(Data!$B$2:$B$998=$B163)*(Data!$C$2:$C$998=$B$1)*(Data!$D$2:$D$998=I$9)*( (Data!$I$2:$I$998=$B$2)+(Data!$I$2:$I$998=$B$3)+(Data!$I$2:$I$998=$B$4) )*(Data!$J$2:$J$998&lt;=$B$5)*(Data!$J$2:$J$998&gt;=$B$6)*(Data!$E$2:$E$998&gt;=I$11) ) ),"N/A")</f>
        <v>N/A</v>
      </c>
      <c r="J163" s="6" t="str">
        <f>IF(J$10="x",IF( SUMPRODUCT( (Data!$A$2:$A$998=$A163)*(Data!$B$2:$B$998=$B163)*(Data!$C$2:$C$998=$B$1)*(Data!$D$2:$D$998=J$9)*( (Data!$I$2:$I$998=$B$2)+(Data!$I$2:$I$998=$B$3)+(Data!$I$2:$I$998=$B$4) )*(Data!$J$2:$J$998&lt;=$B$5)*(Data!$J$2:$J$998&gt;=$B$6)*(Data!$E$2:$E$998) )=0,"N/A",SUMPRODUCT( (Data!$A$2:$A$998=$A163)*(Data!$B$2:$B$998=$B163)*(Data!$C$2:$C$998=$B$1)*(Data!$D$2:$D$998=J$9)*( (Data!$I$2:$I$998=$B$2)+(Data!$I$2:$I$998=$B$3)+(Data!$I$2:$I$998=$B$4) )*(Data!$J$2:$J$998&lt;=$B$5)*(Data!$J$2:$J$998&gt;=$B$6)*(Data!$E$2:$E$998&gt;=J$11) ) ),"N/A")</f>
        <v>N/A</v>
      </c>
      <c r="K163" s="6" t="str">
        <f>IF(K$10="x",IF( SUMPRODUCT( (Data!$A$2:$A$998=$A163)*(Data!$B$2:$B$998=$B163)*(Data!$C$2:$C$998=$B$1)*(Data!$D$2:$D$998=K$9)*( (Data!$I$2:$I$998=$B$2)+(Data!$I$2:$I$998=$B$3)+(Data!$I$2:$I$998=$B$4) )*(Data!$J$2:$J$998&lt;=$B$5)*(Data!$J$2:$J$998&gt;=$B$6)*(Data!$E$2:$E$998) )=0,"N/A",SUMPRODUCT( (Data!$A$2:$A$998=$A163)*(Data!$B$2:$B$998=$B163)*(Data!$C$2:$C$998=$B$1)*(Data!$D$2:$D$998=K$9)*( (Data!$I$2:$I$998=$B$2)+(Data!$I$2:$I$998=$B$3)+(Data!$I$2:$I$998=$B$4) )*(Data!$J$2:$J$998&lt;=$B$5)*(Data!$J$2:$J$998&gt;=$B$6)*(Data!$E$2:$E$998&gt;=K$11) ) ),"N/A")</f>
        <v>N/A</v>
      </c>
      <c r="L163" s="6" t="str">
        <f>IF(L$10="x",IF( SUMPRODUCT( (Data!$A$2:$A$998=$A163)*(Data!$B$2:$B$998=$B163)*(Data!$C$2:$C$998=$B$1)*(Data!$D$2:$D$998=L$9)*( (Data!$I$2:$I$998=$B$2)+(Data!$I$2:$I$998=$B$3)+(Data!$I$2:$I$998=$B$4) )*(Data!$J$2:$J$998&lt;=$B$5)*(Data!$J$2:$J$998&gt;=$B$6)*(Data!$E$2:$E$998) )=0,"N/A",SUMPRODUCT( (Data!$A$2:$A$998=$A163)*(Data!$B$2:$B$998=$B163)*(Data!$C$2:$C$998=$B$1)*(Data!$D$2:$D$998=L$9)*( (Data!$I$2:$I$998=$B$2)+(Data!$I$2:$I$998=$B$3)+(Data!$I$2:$I$998=$B$4) )*(Data!$J$2:$J$998&lt;=$B$5)*(Data!$J$2:$J$998&gt;=$B$6)*(Data!$E$2:$E$998&gt;=L$11) ) ),"N/A")</f>
        <v>N/A</v>
      </c>
      <c r="M163" s="6" t="str">
        <f>IF(M$10="x",IF( SUMPRODUCT( (Data!$A$2:$A$998=$A163)*(Data!$B$2:$B$998=$B163)*(Data!$C$2:$C$998=$B$1)*(Data!$D$2:$D$998=M$9)*( (Data!$I$2:$I$998=$B$2)+(Data!$I$2:$I$998=$B$3)+(Data!$I$2:$I$998=$B$4) )*(Data!$J$2:$J$998&lt;=$B$5)*(Data!$J$2:$J$998&gt;=$B$6)*(Data!$E$2:$E$998) )=0,"N/A",SUMPRODUCT( (Data!$A$2:$A$998=$A163)*(Data!$B$2:$B$998=$B163)*(Data!$C$2:$C$998=$B$1)*(Data!$D$2:$D$998=M$9)*( (Data!$I$2:$I$998=$B$2)+(Data!$I$2:$I$998=$B$3)+(Data!$I$2:$I$998=$B$4) )*(Data!$J$2:$J$998&lt;=$B$5)*(Data!$J$2:$J$998&gt;=$B$6)*(Data!$E$2:$E$998&gt;=M$11) ) ),"N/A")</f>
        <v>N/A</v>
      </c>
      <c r="N163" s="6" t="str">
        <f>IF(N$10="x",IF( SUMPRODUCT( (Data!$A$2:$A$998=$A163)*(Data!$B$2:$B$998=$B163)*(Data!$C$2:$C$998=$B$1)*(Data!$D$2:$D$998=N$9)*( (Data!$I$2:$I$998=$B$2)+(Data!$I$2:$I$998=$B$3)+(Data!$I$2:$I$998=$B$4) )*(Data!$J$2:$J$998&lt;=$B$5)*(Data!$J$2:$J$998&gt;=$B$6)*(Data!$E$2:$E$998) )=0,"N/A",SUMPRODUCT( (Data!$A$2:$A$998=$A163)*(Data!$B$2:$B$998=$B163)*(Data!$C$2:$C$998=$B$1)*(Data!$D$2:$D$998=N$9)*( (Data!$I$2:$I$998=$B$2)+(Data!$I$2:$I$998=$B$3)+(Data!$I$2:$I$998=$B$4) )*(Data!$J$2:$J$998&lt;=$B$5)*(Data!$J$2:$J$998&gt;=$B$6)*(Data!$E$2:$E$998&gt;=N$11) ) ),"N/A")</f>
        <v>N/A</v>
      </c>
      <c r="O163" s="6" t="str">
        <f>IF(O$10="x",IF( SUMPRODUCT( (Data!$A$2:$A$998=$A163)*(Data!$B$2:$B$998=$B163)*(Data!$C$2:$C$998=$B$1)*(Data!$D$2:$D$998=O$9)*( (Data!$I$2:$I$998=$B$2)+(Data!$I$2:$I$998=$B$3)+(Data!$I$2:$I$998=$B$4) )*(Data!$J$2:$J$998&lt;=$B$5)*(Data!$J$2:$J$998&gt;=$B$6)*(Data!$E$2:$E$998) )=0,"N/A",SUMPRODUCT( (Data!$A$2:$A$998=$A163)*(Data!$B$2:$B$998=$B163)*(Data!$C$2:$C$998=$B$1)*(Data!$D$2:$D$998=O$9)*( (Data!$I$2:$I$998=$B$2)+(Data!$I$2:$I$998=$B$3)+(Data!$I$2:$I$998=$B$4) )*(Data!$J$2:$J$998&lt;=$B$5)*(Data!$J$2:$J$998&gt;=$B$6)*(Data!$E$2:$E$998&gt;=O$11) ) ),"N/A")</f>
        <v>N/A</v>
      </c>
      <c r="P163" s="6" t="str">
        <f>IF(P$10="x",IF( SUMPRODUCT( (Data!$A$2:$A$998=$A163)*(Data!$B$2:$B$998=$B163)*(Data!$C$2:$C$998=$B$1)*(Data!$D$2:$D$998=P$9)*( (Data!$I$2:$I$998=$B$2)+(Data!$I$2:$I$998=$B$3)+(Data!$I$2:$I$998=$B$4) )*(Data!$J$2:$J$998&lt;=$B$5)*(Data!$J$2:$J$998&gt;=$B$6)*(Data!$E$2:$E$998) )=0,"N/A",SUMPRODUCT( (Data!$A$2:$A$998=$A163)*(Data!$B$2:$B$998=$B163)*(Data!$C$2:$C$998=$B$1)*(Data!$D$2:$D$998=P$9)*( (Data!$I$2:$I$998=$B$2)+(Data!$I$2:$I$998=$B$3)+(Data!$I$2:$I$998=$B$4) )*(Data!$J$2:$J$998&lt;=$B$5)*(Data!$J$2:$J$998&gt;=$B$6)*(Data!$E$2:$E$998&gt;=P$11) ) ),"N/A")</f>
        <v>N/A</v>
      </c>
      <c r="Q163" s="6" t="str">
        <f>IF(Q$10="x",IF( SUMPRODUCT( (Data!$A$2:$A$998=$A163)*(Data!$B$2:$B$998=$B163)*(Data!$C$2:$C$998=$B$1)*(Data!$D$2:$D$998=Q$9)*( (Data!$I$2:$I$998=$B$2)+(Data!$I$2:$I$998=$B$3)+(Data!$I$2:$I$998=$B$4) )*(Data!$J$2:$J$998&lt;=$B$5)*(Data!$J$2:$J$998&gt;=$B$6)*(Data!$E$2:$E$998) )=0,"N/A",SUMPRODUCT( (Data!$A$2:$A$998=$A163)*(Data!$B$2:$B$998=$B163)*(Data!$C$2:$C$998=$B$1)*(Data!$D$2:$D$998=Q$9)*( (Data!$I$2:$I$998=$B$2)+(Data!$I$2:$I$998=$B$3)+(Data!$I$2:$I$998=$B$4) )*(Data!$J$2:$J$998&lt;=$B$5)*(Data!$J$2:$J$998&gt;=$B$6)*(Data!$E$2:$E$998&gt;=Q$11) ) ),"N/A")</f>
        <v>N/A</v>
      </c>
      <c r="R163" s="6" t="str">
        <f>IF(R$10="x",IF( SUMPRODUCT( (Data!$A$2:$A$998=$A163)*(Data!$B$2:$B$998=$B163)*(Data!$C$2:$C$998=$B$1)*(Data!$D$2:$D$998=R$9)*( (Data!$I$2:$I$998=$B$2)+(Data!$I$2:$I$998=$B$3)+(Data!$I$2:$I$998=$B$4) )*(Data!$J$2:$J$998&lt;=$B$5)*(Data!$J$2:$J$998&gt;=$B$6)*(Data!$E$2:$E$998) )=0,"N/A",SUMPRODUCT( (Data!$A$2:$A$998=$A163)*(Data!$B$2:$B$998=$B163)*(Data!$C$2:$C$998=$B$1)*(Data!$D$2:$D$998=R$9)*( (Data!$I$2:$I$998=$B$2)+(Data!$I$2:$I$998=$B$3)+(Data!$I$2:$I$998=$B$4) )*(Data!$J$2:$J$998&lt;=$B$5)*(Data!$J$2:$J$998&gt;=$B$6)*(Data!$E$2:$E$998&gt;=R$11) ) ),"N/A")</f>
        <v>N/A</v>
      </c>
      <c r="S163" s="6" t="str">
        <f>IF(S$10="x",IF( SUMPRODUCT( (Data!$A$2:$A$998=$A163)*(Data!$B$2:$B$998=$B163)*(Data!$C$2:$C$998=$B$1)*(Data!$D$2:$D$998=S$9)*( (Data!$I$2:$I$998=$B$2)+(Data!$I$2:$I$998=$B$3)+(Data!$I$2:$I$998=$B$4) )*(Data!$J$2:$J$998&lt;=$B$5)*(Data!$J$2:$J$998&gt;=$B$6)*(Data!$E$2:$E$998) )=0,"N/A",SUMPRODUCT( (Data!$A$2:$A$998=$A163)*(Data!$B$2:$B$998=$B163)*(Data!$C$2:$C$998=$B$1)*(Data!$D$2:$D$998=S$9)*( (Data!$I$2:$I$998=$B$2)+(Data!$I$2:$I$998=$B$3)+(Data!$I$2:$I$998=$B$4) )*(Data!$J$2:$J$998&lt;=$B$5)*(Data!$J$2:$J$998&gt;=$B$6)*(Data!$E$2:$E$998&gt;=S$11) ) ),"N/A")</f>
        <v>N/A</v>
      </c>
      <c r="T163" s="6" t="str">
        <f>IF(T$10="x",IF( SUMPRODUCT( (Data!$A$2:$A$998=$A163)*(Data!$B$2:$B$998=$B163)*(Data!$C$2:$C$998=$B$1)*(Data!$D$2:$D$998=T$9)*( (Data!$I$2:$I$998=$B$2)+(Data!$I$2:$I$998=$B$3)+(Data!$I$2:$I$998=$B$4) )*(Data!$J$2:$J$998&lt;=$B$5)*(Data!$J$2:$J$998&gt;=$B$6)*(Data!$E$2:$E$998) )=0,"N/A",SUMPRODUCT( (Data!$A$2:$A$998=$A163)*(Data!$B$2:$B$998=$B163)*(Data!$C$2:$C$998=$B$1)*(Data!$D$2:$D$998=T$9)*( (Data!$I$2:$I$998=$B$2)+(Data!$I$2:$I$998=$B$3)+(Data!$I$2:$I$998=$B$4) )*(Data!$J$2:$J$998&lt;=$B$5)*(Data!$J$2:$J$998&gt;=$B$6)*(Data!$E$2:$E$998&gt;=T$11) ) ),"N/A")</f>
        <v>N/A</v>
      </c>
      <c r="U163" s="6" t="str">
        <f>IF(U$10="x",IF( SUMPRODUCT( (Data!$A$2:$A$998=$A163)*(Data!$B$2:$B$998=$B163)*(Data!$C$2:$C$998=$B$1)*(Data!$D$2:$D$998=U$9)*( (Data!$I$2:$I$998=$B$2)+(Data!$I$2:$I$998=$B$3)+(Data!$I$2:$I$998=$B$4) )*(Data!$J$2:$J$998&lt;=$B$5)*(Data!$J$2:$J$998&gt;=$B$6)*(Data!$E$2:$E$998) )=0,"N/A",SUMPRODUCT( (Data!$A$2:$A$998=$A163)*(Data!$B$2:$B$998=$B163)*(Data!$C$2:$C$998=$B$1)*(Data!$D$2:$D$998=U$9)*( (Data!$I$2:$I$998=$B$2)+(Data!$I$2:$I$998=$B$3)+(Data!$I$2:$I$998=$B$4) )*(Data!$J$2:$J$998&lt;=$B$5)*(Data!$J$2:$J$998&gt;=$B$6)*(Data!$E$2:$E$998&gt;=U$11) ) ),"N/A")</f>
        <v>N/A</v>
      </c>
      <c r="V163" s="6" t="str">
        <f>IF(V$10="x",IF( SUMPRODUCT( (Data!$A$2:$A$998=$A163)*(Data!$B$2:$B$998=$B163)*(Data!$C$2:$C$998=$B$1)*(Data!$D$2:$D$998=V$9)*( (Data!$I$2:$I$998=$B$2)+(Data!$I$2:$I$998=$B$3)+(Data!$I$2:$I$998=$B$4) )*(Data!$J$2:$J$998&lt;=$B$5)*(Data!$J$2:$J$998&gt;=$B$6)*(Data!$E$2:$E$998) )=0,"N/A",SUMPRODUCT( (Data!$A$2:$A$998=$A163)*(Data!$B$2:$B$998=$B163)*(Data!$C$2:$C$998=$B$1)*(Data!$D$2:$D$998=V$9)*( (Data!$I$2:$I$998=$B$2)+(Data!$I$2:$I$998=$B$3)+(Data!$I$2:$I$998=$B$4) )*(Data!$J$2:$J$998&lt;=$B$5)*(Data!$J$2:$J$998&gt;=$B$6)*(Data!$E$2:$E$998&gt;=V$11) ) ),"N/A")</f>
        <v>N/A</v>
      </c>
      <c r="W163" s="6" t="str">
        <f t="shared" si="211"/>
        <v>N/A</v>
      </c>
      <c r="AA163" s="6" t="str">
        <f>IF(AA$10="x",IF( SUMPRODUCT( (Data!$A$2:$A$998=$A163)*(Data!$B$2:$B$998=$B163)*(Data!$C$2:$C$998=$B$1)*(Data!$D$2:$D$998=AA$9)*( (Data!$I$2:$I$998=$B$2)+(Data!$I$2:$I$998=$B$3)+(Data!$I$2:$I$998=$B$4) )*(Data!$J$2:$J$998&lt;=$B$5)*(Data!$J$2:$J$998&gt;=$B$6)*(Data!$G$2:$G$998) )=0,"N/A",SUMPRODUCT( (Data!$A$2:$A$998=$A163)*(Data!$B$2:$B$998=$B163)*(Data!$C$2:$C$998=$B$1)*(Data!$D$2:$D$998=AA$9)*( (Data!$I$2:$I$998=$B$2)+(Data!$I$2:$I$998=$B$3)+(Data!$I$2:$I$998=$B$4) )*(Data!$J$2:$J$998&lt;=$B$5)*(Data!$J$2:$J$998&gt;=$B$6)*(Data!$G$2:$G$998&lt;=AA$11) ) ),"N/A")</f>
        <v>N/A</v>
      </c>
      <c r="AB163" s="6" t="str">
        <f>IF(AB$10="x",IF( SUMPRODUCT( (Data!$A$2:$A$998=$A163)*(Data!$B$2:$B$998=$B163)*(Data!$C$2:$C$998=$B$1)*(Data!$D$2:$D$998=AB$9)*( (Data!$I$2:$I$998=$B$2)+(Data!$I$2:$I$998=$B$3)+(Data!$I$2:$I$998=$B$4) )*(Data!$J$2:$J$998&lt;=$B$5)*(Data!$J$2:$J$998&gt;=$B$6)*(Data!$G$2:$G$998) )=0,"N/A",SUMPRODUCT( (Data!$A$2:$A$998=$A163)*(Data!$B$2:$B$998=$B163)*(Data!$C$2:$C$998=$B$1)*(Data!$D$2:$D$998=AB$9)*( (Data!$I$2:$I$998=$B$2)+(Data!$I$2:$I$998=$B$3)+(Data!$I$2:$I$998=$B$4) )*(Data!$J$2:$J$998&lt;=$B$5)*(Data!$J$2:$J$998&gt;=$B$6)*(Data!$G$2:$G$998&lt;=AB$11) ) ),"N/A")</f>
        <v>N/A</v>
      </c>
      <c r="AC163" s="6" t="str">
        <f>IF(AC$10="x",IF( SUMPRODUCT( (Data!$A$2:$A$998=$A163)*(Data!$B$2:$B$998=$B163)*(Data!$C$2:$C$998=$B$1)*(Data!$D$2:$D$998=AC$9)*( (Data!$I$2:$I$998=$B$2)+(Data!$I$2:$I$998=$B$3)+(Data!$I$2:$I$998=$B$4) )*(Data!$J$2:$J$998&lt;=$B$5)*(Data!$J$2:$J$998&gt;=$B$6)*(Data!$G$2:$G$998) )=0,"N/A",SUMPRODUCT( (Data!$A$2:$A$998=$A163)*(Data!$B$2:$B$998=$B163)*(Data!$C$2:$C$998=$B$1)*(Data!$D$2:$D$998=AC$9)*( (Data!$I$2:$I$998=$B$2)+(Data!$I$2:$I$998=$B$3)+(Data!$I$2:$I$998=$B$4) )*(Data!$J$2:$J$998&lt;=$B$5)*(Data!$J$2:$J$998&gt;=$B$6)*(Data!$G$2:$G$998&lt;=AC$11) ) ),"N/A")</f>
        <v>N/A</v>
      </c>
      <c r="AD163" s="6" t="str">
        <f>IF(AD$10="x",IF( SUMPRODUCT( (Data!$A$2:$A$998=$A163)*(Data!$B$2:$B$998=$B163)*(Data!$C$2:$C$998=$B$1)*(Data!$D$2:$D$998=AD$9)*( (Data!$I$2:$I$998=$B$2)+(Data!$I$2:$I$998=$B$3)+(Data!$I$2:$I$998=$B$4) )*(Data!$J$2:$J$998&lt;=$B$5)*(Data!$J$2:$J$998&gt;=$B$6)*(Data!$G$2:$G$998) )=0,"N/A",SUMPRODUCT( (Data!$A$2:$A$998=$A163)*(Data!$B$2:$B$998=$B163)*(Data!$C$2:$C$998=$B$1)*(Data!$D$2:$D$998=AD$9)*( (Data!$I$2:$I$998=$B$2)+(Data!$I$2:$I$998=$B$3)+(Data!$I$2:$I$998=$B$4) )*(Data!$J$2:$J$998&lt;=$B$5)*(Data!$J$2:$J$998&gt;=$B$6)*(Data!$G$2:$G$998&lt;=AD$11) ) ),"N/A")</f>
        <v>N/A</v>
      </c>
      <c r="AE163" s="6" t="str">
        <f>IF(AE$10="x",IF( SUMPRODUCT( (Data!$A$2:$A$998=$A163)*(Data!$B$2:$B$998=$B163)*(Data!$C$2:$C$998=$B$1)*(Data!$D$2:$D$998=AE$9)*( (Data!$I$2:$I$998=$B$2)+(Data!$I$2:$I$998=$B$3)+(Data!$I$2:$I$998=$B$4) )*(Data!$J$2:$J$998&lt;=$B$5)*(Data!$J$2:$J$998&gt;=$B$6)*(Data!$G$2:$G$998) )=0,"N/A",SUMPRODUCT( (Data!$A$2:$A$998=$A163)*(Data!$B$2:$B$998=$B163)*(Data!$C$2:$C$998=$B$1)*(Data!$D$2:$D$998=AE$9)*( (Data!$I$2:$I$998=$B$2)+(Data!$I$2:$I$998=$B$3)+(Data!$I$2:$I$998=$B$4) )*(Data!$J$2:$J$998&lt;=$B$5)*(Data!$J$2:$J$998&gt;=$B$6)*(Data!$G$2:$G$998&lt;=AE$11) ) ),"N/A")</f>
        <v>N/A</v>
      </c>
      <c r="AF163" s="6" t="str">
        <f>IF(AF$10="x",IF( SUMPRODUCT( (Data!$A$2:$A$998=$A163)*(Data!$B$2:$B$998=$B163)*(Data!$C$2:$C$998=$B$1)*(Data!$D$2:$D$998=AF$9)*( (Data!$I$2:$I$998=$B$2)+(Data!$I$2:$I$998=$B$3)+(Data!$I$2:$I$998=$B$4) )*(Data!$J$2:$J$998&lt;=$B$5)*(Data!$J$2:$J$998&gt;=$B$6)*(Data!$G$2:$G$998) )=0,"N/A",SUMPRODUCT( (Data!$A$2:$A$998=$A163)*(Data!$B$2:$B$998=$B163)*(Data!$C$2:$C$998=$B$1)*(Data!$D$2:$D$998=AF$9)*( (Data!$I$2:$I$998=$B$2)+(Data!$I$2:$I$998=$B$3)+(Data!$I$2:$I$998=$B$4) )*(Data!$J$2:$J$998&lt;=$B$5)*(Data!$J$2:$J$998&gt;=$B$6)*(Data!$G$2:$G$998&lt;=AF$11) ) ),"N/A")</f>
        <v>N/A</v>
      </c>
      <c r="AG163" s="6" t="str">
        <f>IF(AG$10="x",IF( SUMPRODUCT( (Data!$A$2:$A$998=$A163)*(Data!$B$2:$B$998=$B163)*(Data!$C$2:$C$998=$B$1)*(Data!$D$2:$D$998=AG$9)*( (Data!$I$2:$I$998=$B$2)+(Data!$I$2:$I$998=$B$3)+(Data!$I$2:$I$998=$B$4) )*(Data!$J$2:$J$998&lt;=$B$5)*(Data!$J$2:$J$998&gt;=$B$6)*(Data!$G$2:$G$998) )=0,"N/A",SUMPRODUCT( (Data!$A$2:$A$998=$A163)*(Data!$B$2:$B$998=$B163)*(Data!$C$2:$C$998=$B$1)*(Data!$D$2:$D$998=AG$9)*( (Data!$I$2:$I$998=$B$2)+(Data!$I$2:$I$998=$B$3)+(Data!$I$2:$I$998=$B$4) )*(Data!$J$2:$J$998&lt;=$B$5)*(Data!$J$2:$J$998&gt;=$B$6)*(Data!$G$2:$G$998&lt;=AG$11) ) ),"N/A")</f>
        <v>N/A</v>
      </c>
      <c r="AH163" s="6" t="str">
        <f>IF(AH$10="x",IF( SUMPRODUCT( (Data!$A$2:$A$998=$A163)*(Data!$B$2:$B$998=$B163)*(Data!$C$2:$C$998=$B$1)*(Data!$D$2:$D$998=AH$9)*( (Data!$I$2:$I$998=$B$2)+(Data!$I$2:$I$998=$B$3)+(Data!$I$2:$I$998=$B$4) )*(Data!$J$2:$J$998&lt;=$B$5)*(Data!$J$2:$J$998&gt;=$B$6)*(Data!$G$2:$G$998) )=0,"N/A",SUMPRODUCT( (Data!$A$2:$A$998=$A163)*(Data!$B$2:$B$998=$B163)*(Data!$C$2:$C$998=$B$1)*(Data!$D$2:$D$998=AH$9)*( (Data!$I$2:$I$998=$B$2)+(Data!$I$2:$I$998=$B$3)+(Data!$I$2:$I$998=$B$4) )*(Data!$J$2:$J$998&lt;=$B$5)*(Data!$J$2:$J$998&gt;=$B$6)*(Data!$G$2:$G$998&lt;=AH$11) ) ),"N/A")</f>
        <v>N/A</v>
      </c>
      <c r="AI163" s="6" t="str">
        <f>IF(AI$10="x",IF( SUMPRODUCT( (Data!$A$2:$A$998=$A163)*(Data!$B$2:$B$998=$B163)*(Data!$C$2:$C$998=$B$1)*(Data!$D$2:$D$998=AI$9)*( (Data!$I$2:$I$998=$B$2)+(Data!$I$2:$I$998=$B$3)+(Data!$I$2:$I$998=$B$4) )*(Data!$J$2:$J$998&lt;=$B$5)*(Data!$J$2:$J$998&gt;=$B$6)*(Data!$G$2:$G$998) )=0,"N/A",SUMPRODUCT( (Data!$A$2:$A$998=$A163)*(Data!$B$2:$B$998=$B163)*(Data!$C$2:$C$998=$B$1)*(Data!$D$2:$D$998=AI$9)*( (Data!$I$2:$I$998=$B$2)+(Data!$I$2:$I$998=$B$3)+(Data!$I$2:$I$998=$B$4) )*(Data!$J$2:$J$998&lt;=$B$5)*(Data!$J$2:$J$998&gt;=$B$6)*(Data!$G$2:$G$998&lt;=AI$11) ) ),"N/A")</f>
        <v>N/A</v>
      </c>
      <c r="AJ163" s="6" t="str">
        <f>IF(AJ$10="x",IF( SUMPRODUCT( (Data!$A$2:$A$998=$A163)*(Data!$B$2:$B$998=$B163)*(Data!$C$2:$C$998=$B$1)*(Data!$D$2:$D$998=AJ$9)*( (Data!$I$2:$I$998=$B$2)+(Data!$I$2:$I$998=$B$3)+(Data!$I$2:$I$998=$B$4) )*(Data!$J$2:$J$998&lt;=$B$5)*(Data!$J$2:$J$998&gt;=$B$6)*(Data!$G$2:$G$998) )=0,"N/A",SUMPRODUCT( (Data!$A$2:$A$998=$A163)*(Data!$B$2:$B$998=$B163)*(Data!$C$2:$C$998=$B$1)*(Data!$D$2:$D$998=AJ$9)*( (Data!$I$2:$I$998=$B$2)+(Data!$I$2:$I$998=$B$3)+(Data!$I$2:$I$998=$B$4) )*(Data!$J$2:$J$998&lt;=$B$5)*(Data!$J$2:$J$998&gt;=$B$6)*(Data!$G$2:$G$998&lt;=AJ$11) ) ),"N/A")</f>
        <v>N/A</v>
      </c>
      <c r="AK163" s="6" t="str">
        <f>IF(AK$10="x",IF( SUMPRODUCT( (Data!$A$2:$A$998=$A163)*(Data!$B$2:$B$998=$B163)*(Data!$C$2:$C$998=$B$1)*(Data!$D$2:$D$998=AK$9)*( (Data!$I$2:$I$998=$B$2)+(Data!$I$2:$I$998=$B$3)+(Data!$I$2:$I$998=$B$4) )*(Data!$J$2:$J$998&lt;=$B$5)*(Data!$J$2:$J$998&gt;=$B$6)*(Data!$G$2:$G$998) )=0,"N/A",SUMPRODUCT( (Data!$A$2:$A$998=$A163)*(Data!$B$2:$B$998=$B163)*(Data!$C$2:$C$998=$B$1)*(Data!$D$2:$D$998=AK$9)*( (Data!$I$2:$I$998=$B$2)+(Data!$I$2:$I$998=$B$3)+(Data!$I$2:$I$998=$B$4) )*(Data!$J$2:$J$998&lt;=$B$5)*(Data!$J$2:$J$998&gt;=$B$6)*(Data!$G$2:$G$998&lt;=AK$11) ) ),"N/A")</f>
        <v>N/A</v>
      </c>
      <c r="AL163" s="6" t="str">
        <f>IF(AL$10="x",IF( SUMPRODUCT( (Data!$A$2:$A$998=$A163)*(Data!$B$2:$B$998=$B163)*(Data!$C$2:$C$998=$B$1)*(Data!$D$2:$D$998=AL$9)*( (Data!$I$2:$I$998=$B$2)+(Data!$I$2:$I$998=$B$3)+(Data!$I$2:$I$998=$B$4) )*(Data!$J$2:$J$998&lt;=$B$5)*(Data!$J$2:$J$998&gt;=$B$6)*(Data!$G$2:$G$998) )=0,"N/A",SUMPRODUCT( (Data!$A$2:$A$998=$A163)*(Data!$B$2:$B$998=$B163)*(Data!$C$2:$C$998=$B$1)*(Data!$D$2:$D$998=AL$9)*( (Data!$I$2:$I$998=$B$2)+(Data!$I$2:$I$998=$B$3)+(Data!$I$2:$I$998=$B$4) )*(Data!$J$2:$J$998&lt;=$B$5)*(Data!$J$2:$J$998&gt;=$B$6)*(Data!$G$2:$G$998&lt;=AL$11) ) ),"N/A")</f>
        <v>N/A</v>
      </c>
      <c r="AM163" s="6" t="str">
        <f>IF(AM$10="x",IF( SUMPRODUCT( (Data!$A$2:$A$998=$A163)*(Data!$B$2:$B$998=$B163)*(Data!$C$2:$C$998=$B$1)*(Data!$D$2:$D$998=AM$9)*( (Data!$I$2:$I$998=$B$2)+(Data!$I$2:$I$998=$B$3)+(Data!$I$2:$I$998=$B$4) )*(Data!$J$2:$J$998&lt;=$B$5)*(Data!$J$2:$J$998&gt;=$B$6)*(Data!$G$2:$G$998) )=0,"N/A",SUMPRODUCT( (Data!$A$2:$A$998=$A163)*(Data!$B$2:$B$998=$B163)*(Data!$C$2:$C$998=$B$1)*(Data!$D$2:$D$998=AM$9)*( (Data!$I$2:$I$998=$B$2)+(Data!$I$2:$I$998=$B$3)+(Data!$I$2:$I$998=$B$4) )*(Data!$J$2:$J$998&lt;=$B$5)*(Data!$J$2:$J$998&gt;=$B$6)*(Data!$G$2:$G$998&lt;=AM$11) ) ),"N/A")</f>
        <v>N/A</v>
      </c>
      <c r="AN163" s="6" t="str">
        <f>IF(AN$10="x",IF( SUMPRODUCT( (Data!$A$2:$A$998=$A163)*(Data!$B$2:$B$998=$B163)*(Data!$C$2:$C$998=$B$1)*(Data!$D$2:$D$998=AN$9)*( (Data!$I$2:$I$998=$B$2)+(Data!$I$2:$I$998=$B$3)+(Data!$I$2:$I$998=$B$4) )*(Data!$J$2:$J$998&lt;=$B$5)*(Data!$J$2:$J$998&gt;=$B$6)*(Data!$G$2:$G$998) )=0,"N/A",SUMPRODUCT( (Data!$A$2:$A$998=$A163)*(Data!$B$2:$B$998=$B163)*(Data!$C$2:$C$998=$B$1)*(Data!$D$2:$D$998=AN$9)*( (Data!$I$2:$I$998=$B$2)+(Data!$I$2:$I$998=$B$3)+(Data!$I$2:$I$998=$B$4) )*(Data!$J$2:$J$998&lt;=$B$5)*(Data!$J$2:$J$998&gt;=$B$6)*(Data!$G$2:$G$998&lt;=AN$11) ) ),"N/A")</f>
        <v>N/A</v>
      </c>
      <c r="AO163" s="6" t="str">
        <f>IF(AO$10="x",IF( SUMPRODUCT( (Data!$A$2:$A$998=$A163)*(Data!$B$2:$B$998=$B163)*(Data!$C$2:$C$998=$B$1)*(Data!$D$2:$D$998=AO$9)*( (Data!$I$2:$I$998=$B$2)+(Data!$I$2:$I$998=$B$3)+(Data!$I$2:$I$998=$B$4) )*(Data!$J$2:$J$998&lt;=$B$5)*(Data!$J$2:$J$998&gt;=$B$6)*(Data!$G$2:$G$998) )=0,"N/A",SUMPRODUCT( (Data!$A$2:$A$998=$A163)*(Data!$B$2:$B$998=$B163)*(Data!$C$2:$C$998=$B$1)*(Data!$D$2:$D$998=AO$9)*( (Data!$I$2:$I$998=$B$2)+(Data!$I$2:$I$998=$B$3)+(Data!$I$2:$I$998=$B$4) )*(Data!$J$2:$J$998&lt;=$B$5)*(Data!$J$2:$J$998&gt;=$B$6)*(Data!$G$2:$G$998&lt;=AO$11) ) ),"N/A")</f>
        <v>N/A</v>
      </c>
      <c r="AP163" s="6" t="str">
        <f>IF(AP$10="x",IF( SUMPRODUCT( (Data!$A$2:$A$998=$A163)*(Data!$B$2:$B$998=$B163)*(Data!$C$2:$C$998=$B$1)*(Data!$D$2:$D$998=AP$9)*( (Data!$I$2:$I$998=$B$2)+(Data!$I$2:$I$998=$B$3)+(Data!$I$2:$I$998=$B$4) )*(Data!$J$2:$J$998&lt;=$B$5)*(Data!$J$2:$J$998&gt;=$B$6)*(Data!$G$2:$G$998) )=0,"N/A",SUMPRODUCT( (Data!$A$2:$A$998=$A163)*(Data!$B$2:$B$998=$B163)*(Data!$C$2:$C$998=$B$1)*(Data!$D$2:$D$998=AP$9)*( (Data!$I$2:$I$998=$B$2)+(Data!$I$2:$I$998=$B$3)+(Data!$I$2:$I$998=$B$4) )*(Data!$J$2:$J$998&lt;=$B$5)*(Data!$J$2:$J$998&gt;=$B$6)*(Data!$G$2:$G$998&lt;=AP$11) ) ),"N/A")</f>
        <v>N/A</v>
      </c>
      <c r="AQ163" s="6" t="str">
        <f>IF(AQ$10="x",IF( SUMPRODUCT( (Data!$A$2:$A$998=$A163)*(Data!$B$2:$B$998=$B163)*(Data!$C$2:$C$998=$B$1)*(Data!$D$2:$D$998=AQ$9)*( (Data!$I$2:$I$998=$B$2)+(Data!$I$2:$I$998=$B$3)+(Data!$I$2:$I$998=$B$4) )*(Data!$J$2:$J$998&lt;=$B$5)*(Data!$J$2:$J$998&gt;=$B$6)*(Data!$G$2:$G$998) )=0,"N/A",SUMPRODUCT( (Data!$A$2:$A$998=$A163)*(Data!$B$2:$B$998=$B163)*(Data!$C$2:$C$998=$B$1)*(Data!$D$2:$D$998=AQ$9)*( (Data!$I$2:$I$998=$B$2)+(Data!$I$2:$I$998=$B$3)+(Data!$I$2:$I$998=$B$4) )*(Data!$J$2:$J$998&lt;=$B$5)*(Data!$J$2:$J$998&gt;=$B$6)*(Data!$G$2:$G$998&lt;=AQ$11) ) ),"N/A")</f>
        <v>N/A</v>
      </c>
      <c r="AR163" s="6" t="str">
        <f>IF(AR$10="x",IF( SUMPRODUCT( (Data!$A$2:$A$998=$A163)*(Data!$B$2:$B$998=$B163)*(Data!$C$2:$C$998=$B$1)*(Data!$D$2:$D$998=AR$9)*( (Data!$I$2:$I$998=$B$2)+(Data!$I$2:$I$998=$B$3)+(Data!$I$2:$I$998=$B$4) )*(Data!$J$2:$J$998&lt;=$B$5)*(Data!$J$2:$J$998&gt;=$B$6)*(Data!$G$2:$G$998) )=0,"N/A",SUMPRODUCT( (Data!$A$2:$A$998=$A163)*(Data!$B$2:$B$998=$B163)*(Data!$C$2:$C$998=$B$1)*(Data!$D$2:$D$998=AR$9)*( (Data!$I$2:$I$998=$B$2)+(Data!$I$2:$I$998=$B$3)+(Data!$I$2:$I$998=$B$4) )*(Data!$J$2:$J$998&lt;=$B$5)*(Data!$J$2:$J$998&gt;=$B$6)*(Data!$G$2:$G$998&lt;=AR$11) ) ),"N/A")</f>
        <v>N/A</v>
      </c>
      <c r="AS163" s="6" t="str">
        <f>IF(AS$10="x",IF( SUMPRODUCT( (Data!$A$2:$A$998=$A163)*(Data!$B$2:$B$998=$B163)*(Data!$C$2:$C$998=$B$1)*(Data!$D$2:$D$998=AS$9)*( (Data!$I$2:$I$998=$B$2)+(Data!$I$2:$I$998=$B$3)+(Data!$I$2:$I$998=$B$4) )*(Data!$J$2:$J$998&lt;=$B$5)*(Data!$J$2:$J$998&gt;=$B$6)*(Data!$G$2:$G$998) )=0,"N/A",SUMPRODUCT( (Data!$A$2:$A$998=$A163)*(Data!$B$2:$B$998=$B163)*(Data!$C$2:$C$998=$B$1)*(Data!$D$2:$D$998=AS$9)*( (Data!$I$2:$I$998=$B$2)+(Data!$I$2:$I$998=$B$3)+(Data!$I$2:$I$998=$B$4) )*(Data!$J$2:$J$998&lt;=$B$5)*(Data!$J$2:$J$998&gt;=$B$6)*(Data!$G$2:$G$998&lt;=AS$11) ) ),"N/A")</f>
        <v>N/A</v>
      </c>
      <c r="AT163" s="6" t="str">
        <f t="shared" si="212"/>
        <v>N/A</v>
      </c>
      <c r="AX163" s="6" t="str">
        <f t="shared" si="153"/>
        <v>N/A</v>
      </c>
      <c r="AY163" s="6" t="str">
        <f t="shared" si="202"/>
        <v>N/A</v>
      </c>
      <c r="AZ163" s="6" t="str">
        <f t="shared" si="203"/>
        <v>N/A</v>
      </c>
      <c r="BA163" s="6" t="str">
        <f t="shared" si="204"/>
        <v>N/A</v>
      </c>
      <c r="BB163" s="6" t="str">
        <f t="shared" si="157"/>
        <v>N/A</v>
      </c>
      <c r="BC163" s="6" t="str">
        <f t="shared" si="158"/>
        <v>N/A</v>
      </c>
      <c r="BD163" s="6" t="str">
        <f t="shared" si="159"/>
        <v>N/A</v>
      </c>
      <c r="BE163" s="6" t="str">
        <f t="shared" si="160"/>
        <v>N/A</v>
      </c>
      <c r="BF163" s="6" t="str">
        <f t="shared" si="161"/>
        <v>N/A</v>
      </c>
      <c r="BG163" s="6" t="str">
        <f t="shared" si="162"/>
        <v>N/A</v>
      </c>
      <c r="BH163" s="6" t="str">
        <f t="shared" si="163"/>
        <v>N/A</v>
      </c>
      <c r="BI163" s="6" t="str">
        <f t="shared" si="164"/>
        <v>N/A</v>
      </c>
      <c r="BJ163" s="6" t="str">
        <f t="shared" si="165"/>
        <v>N/A</v>
      </c>
      <c r="BK163" s="6" t="str">
        <f t="shared" si="166"/>
        <v>N/A</v>
      </c>
      <c r="BL163" s="6" t="str">
        <f t="shared" si="167"/>
        <v>N/A</v>
      </c>
      <c r="BM163" s="6" t="str">
        <f t="shared" si="168"/>
        <v>N/A</v>
      </c>
      <c r="BN163" s="6" t="str">
        <f t="shared" si="169"/>
        <v>N/A</v>
      </c>
      <c r="BO163" s="6" t="str">
        <f t="shared" si="170"/>
        <v>N/A</v>
      </c>
      <c r="BP163" s="6" t="str">
        <f t="shared" si="171"/>
        <v>N/A</v>
      </c>
      <c r="BQ163" s="6" t="str">
        <f t="shared" si="213"/>
        <v>N/A</v>
      </c>
      <c r="BU163" s="6" t="str">
        <f>IF(BU$10="x",IF( SUMPRODUCT( (Data!$A$2:$A$998=$A163)*(Data!$B$2:$B$998=$B163)*(Data!$C$2:$C$998=$B$1)*(Data!$D$2:$D$998=BU$9)*( (Data!$I$2:$I$998=$B$2)+(Data!$I$2:$I$998=$B$3)+(Data!$I$2:$I$998=$B$4) )*(Data!$J$2:$J$998&lt;=$B$5)*(Data!$J$2:$J$998&gt;=$B$6)*(Data!$F$2:$F$998) )=0,"N/A",SUMPRODUCT( (Data!$A$2:$A$998=$A163)*(Data!$B$2:$B$998=$B163)*(Data!$C$2:$C$998=$B$1)*(Data!$D$2:$D$998=BU$9)*( (Data!$I$2:$I$998=$B$2)+(Data!$I$2:$I$998=$B$3)+(Data!$I$2:$I$998=$B$4) )*(Data!$J$2:$J$998&lt;=$B$5)*(Data!$J$2:$J$998&gt;=$B$6)*(Data!$F$2:$F$998&gt;=BU$11) ) ),"N/A")</f>
        <v>N/A</v>
      </c>
      <c r="BV163" s="6" t="str">
        <f>IF(BV$10="x",IF( SUMPRODUCT( (Data!$A$2:$A$998=$A163)*(Data!$B$2:$B$998=$B163)*(Data!$C$2:$C$998=$B$1)*(Data!$D$2:$D$998=BV$9)*( (Data!$I$2:$I$998=$B$2)+(Data!$I$2:$I$998=$B$3)+(Data!$I$2:$I$998=$B$4) )*(Data!$J$2:$J$998&lt;=$B$5)*(Data!$J$2:$J$998&gt;=$B$6)*(Data!$F$2:$F$998) )=0,"N/A",SUMPRODUCT( (Data!$A$2:$A$998=$A163)*(Data!$B$2:$B$998=$B163)*(Data!$C$2:$C$998=$B$1)*(Data!$D$2:$D$998=BV$9)*( (Data!$I$2:$I$998=$B$2)+(Data!$I$2:$I$998=$B$3)+(Data!$I$2:$I$998=$B$4) )*(Data!$J$2:$J$998&lt;=$B$5)*(Data!$J$2:$J$998&gt;=$B$6)*(Data!$F$2:$F$998&gt;=BV$11) ) ),"N/A")</f>
        <v>N/A</v>
      </c>
      <c r="BW163" s="6" t="str">
        <f>IF(BW$10="x",IF( SUMPRODUCT( (Data!$A$2:$A$998=$A163)*(Data!$B$2:$B$998=$B163)*(Data!$C$2:$C$998=$B$1)*(Data!$D$2:$D$998=BW$9)*( (Data!$I$2:$I$998=$B$2)+(Data!$I$2:$I$998=$B$3)+(Data!$I$2:$I$998=$B$4) )*(Data!$J$2:$J$998&lt;=$B$5)*(Data!$J$2:$J$998&gt;=$B$6)*(Data!$F$2:$F$998) )=0,"N/A",SUMPRODUCT( (Data!$A$2:$A$998=$A163)*(Data!$B$2:$B$998=$B163)*(Data!$C$2:$C$998=$B$1)*(Data!$D$2:$D$998=BW$9)*( (Data!$I$2:$I$998=$B$2)+(Data!$I$2:$I$998=$B$3)+(Data!$I$2:$I$998=$B$4) )*(Data!$J$2:$J$998&lt;=$B$5)*(Data!$J$2:$J$998&gt;=$B$6)*(Data!$F$2:$F$998&gt;=BW$11) ) ),"N/A")</f>
        <v>N/A</v>
      </c>
      <c r="BX163" s="6" t="str">
        <f>IF(BX$10="x",IF( SUMPRODUCT( (Data!$A$2:$A$998=$A163)*(Data!$B$2:$B$998=$B163)*(Data!$C$2:$C$998=$B$1)*(Data!$D$2:$D$998=BX$9)*( (Data!$I$2:$I$998=$B$2)+(Data!$I$2:$I$998=$B$3)+(Data!$I$2:$I$998=$B$4) )*(Data!$J$2:$J$998&lt;=$B$5)*(Data!$J$2:$J$998&gt;=$B$6)*(Data!$F$2:$F$998) )=0,"N/A",SUMPRODUCT( (Data!$A$2:$A$998=$A163)*(Data!$B$2:$B$998=$B163)*(Data!$C$2:$C$998=$B$1)*(Data!$D$2:$D$998=BX$9)*( (Data!$I$2:$I$998=$B$2)+(Data!$I$2:$I$998=$B$3)+(Data!$I$2:$I$998=$B$4) )*(Data!$J$2:$J$998&lt;=$B$5)*(Data!$J$2:$J$998&gt;=$B$6)*(Data!$F$2:$F$998&gt;=BX$11) ) ),"N/A")</f>
        <v>N/A</v>
      </c>
      <c r="BY163" s="6" t="str">
        <f>IF(BY$10="x",IF( SUMPRODUCT( (Data!$A$2:$A$998=$A163)*(Data!$B$2:$B$998=$B163)*(Data!$C$2:$C$998=$B$1)*(Data!$D$2:$D$998=BY$9)*( (Data!$I$2:$I$998=$B$2)+(Data!$I$2:$I$998=$B$3)+(Data!$I$2:$I$998=$B$4) )*(Data!$J$2:$J$998&lt;=$B$5)*(Data!$J$2:$J$998&gt;=$B$6)*(Data!$F$2:$F$998) )=0,"N/A",SUMPRODUCT( (Data!$A$2:$A$998=$A163)*(Data!$B$2:$B$998=$B163)*(Data!$C$2:$C$998=$B$1)*(Data!$D$2:$D$998=BY$9)*( (Data!$I$2:$I$998=$B$2)+(Data!$I$2:$I$998=$B$3)+(Data!$I$2:$I$998=$B$4) )*(Data!$J$2:$J$998&lt;=$B$5)*(Data!$J$2:$J$998&gt;=$B$6)*(Data!$F$2:$F$998&gt;=BY$11) ) ),"N/A")</f>
        <v>N/A</v>
      </c>
      <c r="BZ163" s="6" t="str">
        <f>IF(BZ$10="x",IF( SUMPRODUCT( (Data!$A$2:$A$998=$A163)*(Data!$B$2:$B$998=$B163)*(Data!$C$2:$C$998=$B$1)*(Data!$D$2:$D$998=BZ$9)*( (Data!$I$2:$I$998=$B$2)+(Data!$I$2:$I$998=$B$3)+(Data!$I$2:$I$998=$B$4) )*(Data!$J$2:$J$998&lt;=$B$5)*(Data!$J$2:$J$998&gt;=$B$6)*(Data!$F$2:$F$998) )=0,"N/A",SUMPRODUCT( (Data!$A$2:$A$998=$A163)*(Data!$B$2:$B$998=$B163)*(Data!$C$2:$C$998=$B$1)*(Data!$D$2:$D$998=BZ$9)*( (Data!$I$2:$I$998=$B$2)+(Data!$I$2:$I$998=$B$3)+(Data!$I$2:$I$998=$B$4) )*(Data!$J$2:$J$998&lt;=$B$5)*(Data!$J$2:$J$998&gt;=$B$6)*(Data!$F$2:$F$998&gt;=BZ$11) ) ),"N/A")</f>
        <v>N/A</v>
      </c>
      <c r="CA163" s="6" t="str">
        <f>IF(CA$10="x",IF( SUMPRODUCT( (Data!$A$2:$A$998=$A163)*(Data!$B$2:$B$998=$B163)*(Data!$C$2:$C$998=$B$1)*(Data!$D$2:$D$998=CA$9)*( (Data!$I$2:$I$998=$B$2)+(Data!$I$2:$I$998=$B$3)+(Data!$I$2:$I$998=$B$4) )*(Data!$J$2:$J$998&lt;=$B$5)*(Data!$J$2:$J$998&gt;=$B$6)*(Data!$F$2:$F$998) )=0,"N/A",SUMPRODUCT( (Data!$A$2:$A$998=$A163)*(Data!$B$2:$B$998=$B163)*(Data!$C$2:$C$998=$B$1)*(Data!$D$2:$D$998=CA$9)*( (Data!$I$2:$I$998=$B$2)+(Data!$I$2:$I$998=$B$3)+(Data!$I$2:$I$998=$B$4) )*(Data!$J$2:$J$998&lt;=$B$5)*(Data!$J$2:$J$998&gt;=$B$6)*(Data!$F$2:$F$998&gt;=CA$11) ) ),"N/A")</f>
        <v>N/A</v>
      </c>
      <c r="CB163" s="6" t="str">
        <f>IF(CB$10="x",IF( SUMPRODUCT( (Data!$A$2:$A$998=$A163)*(Data!$B$2:$B$998=$B163)*(Data!$C$2:$C$998=$B$1)*(Data!$D$2:$D$998=CB$9)*( (Data!$I$2:$I$998=$B$2)+(Data!$I$2:$I$998=$B$3)+(Data!$I$2:$I$998=$B$4) )*(Data!$J$2:$J$998&lt;=$B$5)*(Data!$J$2:$J$998&gt;=$B$6)*(Data!$F$2:$F$998) )=0,"N/A",SUMPRODUCT( (Data!$A$2:$A$998=$A163)*(Data!$B$2:$B$998=$B163)*(Data!$C$2:$C$998=$B$1)*(Data!$D$2:$D$998=CB$9)*( (Data!$I$2:$I$998=$B$2)+(Data!$I$2:$I$998=$B$3)+(Data!$I$2:$I$998=$B$4) )*(Data!$J$2:$J$998&lt;=$B$5)*(Data!$J$2:$J$998&gt;=$B$6)*(Data!$F$2:$F$998&gt;=CB$11) ) ),"N/A")</f>
        <v>N/A</v>
      </c>
      <c r="CC163" s="6" t="str">
        <f>IF(CC$10="x",IF( SUMPRODUCT( (Data!$A$2:$A$998=$A163)*(Data!$B$2:$B$998=$B163)*(Data!$C$2:$C$998=$B$1)*(Data!$D$2:$D$998=CC$9)*( (Data!$I$2:$I$998=$B$2)+(Data!$I$2:$I$998=$B$3)+(Data!$I$2:$I$998=$B$4) )*(Data!$J$2:$J$998&lt;=$B$5)*(Data!$J$2:$J$998&gt;=$B$6)*(Data!$F$2:$F$998) )=0,"N/A",SUMPRODUCT( (Data!$A$2:$A$998=$A163)*(Data!$B$2:$B$998=$B163)*(Data!$C$2:$C$998=$B$1)*(Data!$D$2:$D$998=CC$9)*( (Data!$I$2:$I$998=$B$2)+(Data!$I$2:$I$998=$B$3)+(Data!$I$2:$I$998=$B$4) )*(Data!$J$2:$J$998&lt;=$B$5)*(Data!$J$2:$J$998&gt;=$B$6)*(Data!$F$2:$F$998&gt;=CC$11) ) ),"N/A")</f>
        <v>N/A</v>
      </c>
      <c r="CD163" s="6" t="str">
        <f>IF(CD$10="x",IF( SUMPRODUCT( (Data!$A$2:$A$998=$A163)*(Data!$B$2:$B$998=$B163)*(Data!$C$2:$C$998=$B$1)*(Data!$D$2:$D$998=CD$9)*( (Data!$I$2:$I$998=$B$2)+(Data!$I$2:$I$998=$B$3)+(Data!$I$2:$I$998=$B$4) )*(Data!$J$2:$J$998&lt;=$B$5)*(Data!$J$2:$J$998&gt;=$B$6)*(Data!$F$2:$F$998) )=0,"N/A",SUMPRODUCT( (Data!$A$2:$A$998=$A163)*(Data!$B$2:$B$998=$B163)*(Data!$C$2:$C$998=$B$1)*(Data!$D$2:$D$998=CD$9)*( (Data!$I$2:$I$998=$B$2)+(Data!$I$2:$I$998=$B$3)+(Data!$I$2:$I$998=$B$4) )*(Data!$J$2:$J$998&lt;=$B$5)*(Data!$J$2:$J$998&gt;=$B$6)*(Data!$F$2:$F$998&gt;=CD$11) ) ),"N/A")</f>
        <v>N/A</v>
      </c>
      <c r="CE163" s="6" t="str">
        <f>IF(CE$10="x",IF( SUMPRODUCT( (Data!$A$2:$A$998=$A163)*(Data!$B$2:$B$998=$B163)*(Data!$C$2:$C$998=$B$1)*(Data!$D$2:$D$998=CE$9)*( (Data!$I$2:$I$998=$B$2)+(Data!$I$2:$I$998=$B$3)+(Data!$I$2:$I$998=$B$4) )*(Data!$J$2:$J$998&lt;=$B$5)*(Data!$J$2:$J$998&gt;=$B$6)*(Data!$F$2:$F$998) )=0,"N/A",SUMPRODUCT( (Data!$A$2:$A$998=$A163)*(Data!$B$2:$B$998=$B163)*(Data!$C$2:$C$998=$B$1)*(Data!$D$2:$D$998=CE$9)*( (Data!$I$2:$I$998=$B$2)+(Data!$I$2:$I$998=$B$3)+(Data!$I$2:$I$998=$B$4) )*(Data!$J$2:$J$998&lt;=$B$5)*(Data!$J$2:$J$998&gt;=$B$6)*(Data!$F$2:$F$998&gt;=CE$11) ) ),"N/A")</f>
        <v>N/A</v>
      </c>
      <c r="CF163" s="6" t="str">
        <f>IF(CF$10="x",IF( SUMPRODUCT( (Data!$A$2:$A$998=$A163)*(Data!$B$2:$B$998=$B163)*(Data!$C$2:$C$998=$B$1)*(Data!$D$2:$D$998=CF$9)*( (Data!$I$2:$I$998=$B$2)+(Data!$I$2:$I$998=$B$3)+(Data!$I$2:$I$998=$B$4) )*(Data!$J$2:$J$998&lt;=$B$5)*(Data!$J$2:$J$998&gt;=$B$6)*(Data!$F$2:$F$998) )=0,"N/A",SUMPRODUCT( (Data!$A$2:$A$998=$A163)*(Data!$B$2:$B$998=$B163)*(Data!$C$2:$C$998=$B$1)*(Data!$D$2:$D$998=CF$9)*( (Data!$I$2:$I$998=$B$2)+(Data!$I$2:$I$998=$B$3)+(Data!$I$2:$I$998=$B$4) )*(Data!$J$2:$J$998&lt;=$B$5)*(Data!$J$2:$J$998&gt;=$B$6)*(Data!$F$2:$F$998&gt;=CF$11) ) ),"N/A")</f>
        <v>N/A</v>
      </c>
      <c r="CG163" s="6" t="str">
        <f>IF(CG$10="x",IF( SUMPRODUCT( (Data!$A$2:$A$998=$A163)*(Data!$B$2:$B$998=$B163)*(Data!$C$2:$C$998=$B$1)*(Data!$D$2:$D$998=CG$9)*( (Data!$I$2:$I$998=$B$2)+(Data!$I$2:$I$998=$B$3)+(Data!$I$2:$I$998=$B$4) )*(Data!$J$2:$J$998&lt;=$B$5)*(Data!$J$2:$J$998&gt;=$B$6)*(Data!$F$2:$F$998) )=0,"N/A",SUMPRODUCT( (Data!$A$2:$A$998=$A163)*(Data!$B$2:$B$998=$B163)*(Data!$C$2:$C$998=$B$1)*(Data!$D$2:$D$998=CG$9)*( (Data!$I$2:$I$998=$B$2)+(Data!$I$2:$I$998=$B$3)+(Data!$I$2:$I$998=$B$4) )*(Data!$J$2:$J$998&lt;=$B$5)*(Data!$J$2:$J$998&gt;=$B$6)*(Data!$F$2:$F$998&gt;=CG$11) ) ),"N/A")</f>
        <v>N/A</v>
      </c>
      <c r="CH163" s="6" t="str">
        <f>IF(CH$10="x",IF( SUMPRODUCT( (Data!$A$2:$A$998=$A163)*(Data!$B$2:$B$998=$B163)*(Data!$C$2:$C$998=$B$1)*(Data!$D$2:$D$998=CH$9)*( (Data!$I$2:$I$998=$B$2)+(Data!$I$2:$I$998=$B$3)+(Data!$I$2:$I$998=$B$4) )*(Data!$J$2:$J$998&lt;=$B$5)*(Data!$J$2:$J$998&gt;=$B$6)*(Data!$F$2:$F$998) )=0,"N/A",SUMPRODUCT( (Data!$A$2:$A$998=$A163)*(Data!$B$2:$B$998=$B163)*(Data!$C$2:$C$998=$B$1)*(Data!$D$2:$D$998=CH$9)*( (Data!$I$2:$I$998=$B$2)+(Data!$I$2:$I$998=$B$3)+(Data!$I$2:$I$998=$B$4) )*(Data!$J$2:$J$998&lt;=$B$5)*(Data!$J$2:$J$998&gt;=$B$6)*(Data!$F$2:$F$998&gt;=CH$11) ) ),"N/A")</f>
        <v>N/A</v>
      </c>
      <c r="CI163" s="6" t="str">
        <f>IF(CI$10="x",IF( SUMPRODUCT( (Data!$A$2:$A$998=$A163)*(Data!$B$2:$B$998=$B163)*(Data!$C$2:$C$998=$B$1)*(Data!$D$2:$D$998=CI$9)*( (Data!$I$2:$I$998=$B$2)+(Data!$I$2:$I$998=$B$3)+(Data!$I$2:$I$998=$B$4) )*(Data!$J$2:$J$998&lt;=$B$5)*(Data!$J$2:$J$998&gt;=$B$6)*(Data!$F$2:$F$998) )=0,"N/A",SUMPRODUCT( (Data!$A$2:$A$998=$A163)*(Data!$B$2:$B$998=$B163)*(Data!$C$2:$C$998=$B$1)*(Data!$D$2:$D$998=CI$9)*( (Data!$I$2:$I$998=$B$2)+(Data!$I$2:$I$998=$B$3)+(Data!$I$2:$I$998=$B$4) )*(Data!$J$2:$J$998&lt;=$B$5)*(Data!$J$2:$J$998&gt;=$B$6)*(Data!$F$2:$F$998&gt;=CI$11) ) ),"N/A")</f>
        <v>N/A</v>
      </c>
      <c r="CJ163" s="6" t="str">
        <f>IF(CJ$10="x",IF( SUMPRODUCT( (Data!$A$2:$A$998=$A163)*(Data!$B$2:$B$998=$B163)*(Data!$C$2:$C$998=$B$1)*(Data!$D$2:$D$998=CJ$9)*( (Data!$I$2:$I$998=$B$2)+(Data!$I$2:$I$998=$B$3)+(Data!$I$2:$I$998=$B$4) )*(Data!$J$2:$J$998&lt;=$B$5)*(Data!$J$2:$J$998&gt;=$B$6)*(Data!$F$2:$F$998) )=0,"N/A",SUMPRODUCT( (Data!$A$2:$A$998=$A163)*(Data!$B$2:$B$998=$B163)*(Data!$C$2:$C$998=$B$1)*(Data!$D$2:$D$998=CJ$9)*( (Data!$I$2:$I$998=$B$2)+(Data!$I$2:$I$998=$B$3)+(Data!$I$2:$I$998=$B$4) )*(Data!$J$2:$J$998&lt;=$B$5)*(Data!$J$2:$J$998&gt;=$B$6)*(Data!$F$2:$F$998&gt;=CJ$11) ) ),"N/A")</f>
        <v>N/A</v>
      </c>
      <c r="CK163" s="6" t="str">
        <f>IF(CK$10="x",IF( SUMPRODUCT( (Data!$A$2:$A$998=$A163)*(Data!$B$2:$B$998=$B163)*(Data!$C$2:$C$998=$B$1)*(Data!$D$2:$D$998=CK$9)*( (Data!$I$2:$I$998=$B$2)+(Data!$I$2:$I$998=$B$3)+(Data!$I$2:$I$998=$B$4) )*(Data!$J$2:$J$998&lt;=$B$5)*(Data!$J$2:$J$998&gt;=$B$6)*(Data!$F$2:$F$998) )=0,"N/A",SUMPRODUCT( (Data!$A$2:$A$998=$A163)*(Data!$B$2:$B$998=$B163)*(Data!$C$2:$C$998=$B$1)*(Data!$D$2:$D$998=CK$9)*( (Data!$I$2:$I$998=$B$2)+(Data!$I$2:$I$998=$B$3)+(Data!$I$2:$I$998=$B$4) )*(Data!$J$2:$J$998&lt;=$B$5)*(Data!$J$2:$J$998&gt;=$B$6)*(Data!$F$2:$F$998&gt;=CK$11) ) ),"N/A")</f>
        <v>N/A</v>
      </c>
      <c r="CL163" s="6" t="str">
        <f>IF(CL$10="x",IF( SUMPRODUCT( (Data!$A$2:$A$998=$A163)*(Data!$B$2:$B$998=$B163)*(Data!$C$2:$C$998=$B$1)*(Data!$D$2:$D$998=CL$9)*( (Data!$I$2:$I$998=$B$2)+(Data!$I$2:$I$998=$B$3)+(Data!$I$2:$I$998=$B$4) )*(Data!$J$2:$J$998&lt;=$B$5)*(Data!$J$2:$J$998&gt;=$B$6)*(Data!$F$2:$F$998) )=0,"N/A",SUMPRODUCT( (Data!$A$2:$A$998=$A163)*(Data!$B$2:$B$998=$B163)*(Data!$C$2:$C$998=$B$1)*(Data!$D$2:$D$998=CL$9)*( (Data!$I$2:$I$998=$B$2)+(Data!$I$2:$I$998=$B$3)+(Data!$I$2:$I$998=$B$4) )*(Data!$J$2:$J$998&lt;=$B$5)*(Data!$J$2:$J$998&gt;=$B$6)*(Data!$F$2:$F$998&gt;=CL$11) ) ),"N/A")</f>
        <v>N/A</v>
      </c>
      <c r="CM163" s="6" t="str">
        <f>IF(CM$10="x",IF( SUMPRODUCT( (Data!$A$2:$A$998=$A163)*(Data!$B$2:$B$998=$B163)*(Data!$C$2:$C$998=$B$1)*(Data!$D$2:$D$998=CM$9)*( (Data!$I$2:$I$998=$B$2)+(Data!$I$2:$I$998=$B$3)+(Data!$I$2:$I$998=$B$4) )*(Data!$J$2:$J$998&lt;=$B$5)*(Data!$J$2:$J$998&gt;=$B$6)*(Data!$F$2:$F$998) )=0,"N/A",SUMPRODUCT( (Data!$A$2:$A$998=$A163)*(Data!$B$2:$B$998=$B163)*(Data!$C$2:$C$998=$B$1)*(Data!$D$2:$D$998=CM$9)*( (Data!$I$2:$I$998=$B$2)+(Data!$I$2:$I$998=$B$3)+(Data!$I$2:$I$998=$B$4) )*(Data!$J$2:$J$998&lt;=$B$5)*(Data!$J$2:$J$998&gt;=$B$6)*(Data!$F$2:$F$998&gt;=CM$11) ) ),"N/A")</f>
        <v>N/A</v>
      </c>
      <c r="CN163" s="6" t="str">
        <f t="shared" si="214"/>
        <v>N/A</v>
      </c>
      <c r="CR163" s="6" t="str">
        <f>IF(CR$10="x",IF( SUMPRODUCT( (Data!$A$2:$A$998=$A163)*(Data!$B$2:$B$998=$B163)*(Data!$C$2:$C$998=$B$1)*(Data!$D$2:$D$998=CR$9)*( (Data!$I$2:$I$998=$B$2)+(Data!$I$2:$I$998=$B$3)+(Data!$I$2:$I$998=$B$4) )*(Data!$J$2:$J$998&lt;=$B$5)*(Data!$J$2:$J$998&gt;=$B$6)*(Data!$H$2:$H$998) )=0,"N/A",SUMPRODUCT( (Data!$A$2:$A$998=$A163)*(Data!$B$2:$B$998=$B163)*(Data!$C$2:$C$998=$B$1)*(Data!$D$2:$D$998=CR$9)*( (Data!$I$2:$I$998=$B$2)+(Data!$I$2:$I$998=$B$3)+(Data!$I$2:$I$998=$B$4) )*(Data!$J$2:$J$998&lt;=$B$5)*(Data!$J$2:$J$998&gt;=$B$6)*(Data!$H$2:$H$998&lt;=CR$11) ) ),"N/A")</f>
        <v>N/A</v>
      </c>
      <c r="CS163" s="6" t="str">
        <f>IF(CS$10="x",IF( SUMPRODUCT( (Data!$A$2:$A$998=$A163)*(Data!$B$2:$B$998=$B163)*(Data!$C$2:$C$998=$B$1)*(Data!$D$2:$D$998=CS$9)*( (Data!$I$2:$I$998=$B$2)+(Data!$I$2:$I$998=$B$3)+(Data!$I$2:$I$998=$B$4) )*(Data!$J$2:$J$998&lt;=$B$5)*(Data!$J$2:$J$998&gt;=$B$6)*(Data!$H$2:$H$998) )=0,"N/A",SUMPRODUCT( (Data!$A$2:$A$998=$A163)*(Data!$B$2:$B$998=$B163)*(Data!$C$2:$C$998=$B$1)*(Data!$D$2:$D$998=CS$9)*( (Data!$I$2:$I$998=$B$2)+(Data!$I$2:$I$998=$B$3)+(Data!$I$2:$I$998=$B$4) )*(Data!$J$2:$J$998&lt;=$B$5)*(Data!$J$2:$J$998&gt;=$B$6)*(Data!$H$2:$H$998&lt;=CS$11) ) ),"N/A")</f>
        <v>N/A</v>
      </c>
      <c r="CT163" s="6" t="str">
        <f>IF(CT$10="x",IF( SUMPRODUCT( (Data!$A$2:$A$998=$A163)*(Data!$B$2:$B$998=$B163)*(Data!$C$2:$C$998=$B$1)*(Data!$D$2:$D$998=CT$9)*( (Data!$I$2:$I$998=$B$2)+(Data!$I$2:$I$998=$B$3)+(Data!$I$2:$I$998=$B$4) )*(Data!$J$2:$J$998&lt;=$B$5)*(Data!$J$2:$J$998&gt;=$B$6)*(Data!$H$2:$H$998) )=0,"N/A",SUMPRODUCT( (Data!$A$2:$A$998=$A163)*(Data!$B$2:$B$998=$B163)*(Data!$C$2:$C$998=$B$1)*(Data!$D$2:$D$998=CT$9)*( (Data!$I$2:$I$998=$B$2)+(Data!$I$2:$I$998=$B$3)+(Data!$I$2:$I$998=$B$4) )*(Data!$J$2:$J$998&lt;=$B$5)*(Data!$J$2:$J$998&gt;=$B$6)*(Data!$H$2:$H$998&lt;=CT$11) ) ),"N/A")</f>
        <v>N/A</v>
      </c>
      <c r="CU163" s="6" t="str">
        <f>IF(CU$10="x",IF( SUMPRODUCT( (Data!$A$2:$A$998=$A163)*(Data!$B$2:$B$998=$B163)*(Data!$C$2:$C$998=$B$1)*(Data!$D$2:$D$998=CU$9)*( (Data!$I$2:$I$998=$B$2)+(Data!$I$2:$I$998=$B$3)+(Data!$I$2:$I$998=$B$4) )*(Data!$J$2:$J$998&lt;=$B$5)*(Data!$J$2:$J$998&gt;=$B$6)*(Data!$H$2:$H$998) )=0,"N/A",SUMPRODUCT( (Data!$A$2:$A$998=$A163)*(Data!$B$2:$B$998=$B163)*(Data!$C$2:$C$998=$B$1)*(Data!$D$2:$D$998=CU$9)*( (Data!$I$2:$I$998=$B$2)+(Data!$I$2:$I$998=$B$3)+(Data!$I$2:$I$998=$B$4) )*(Data!$J$2:$J$998&lt;=$B$5)*(Data!$J$2:$J$998&gt;=$B$6)*(Data!$H$2:$H$998&lt;=CU$11) ) ),"N/A")</f>
        <v>N/A</v>
      </c>
      <c r="CV163" s="6" t="str">
        <f>IF(CV$10="x",IF( SUMPRODUCT( (Data!$A$2:$A$998=$A163)*(Data!$B$2:$B$998=$B163)*(Data!$C$2:$C$998=$B$1)*(Data!$D$2:$D$998=CV$9)*( (Data!$I$2:$I$998=$B$2)+(Data!$I$2:$I$998=$B$3)+(Data!$I$2:$I$998=$B$4) )*(Data!$J$2:$J$998&lt;=$B$5)*(Data!$J$2:$J$998&gt;=$B$6)*(Data!$H$2:$H$998) )=0,"N/A",SUMPRODUCT( (Data!$A$2:$A$998=$A163)*(Data!$B$2:$B$998=$B163)*(Data!$C$2:$C$998=$B$1)*(Data!$D$2:$D$998=CV$9)*( (Data!$I$2:$I$998=$B$2)+(Data!$I$2:$I$998=$B$3)+(Data!$I$2:$I$998=$B$4) )*(Data!$J$2:$J$998&lt;=$B$5)*(Data!$J$2:$J$998&gt;=$B$6)*(Data!$H$2:$H$998&lt;=CV$11) ) ),"N/A")</f>
        <v>N/A</v>
      </c>
      <c r="CW163" s="6" t="str">
        <f>IF(CW$10="x",IF( SUMPRODUCT( (Data!$A$2:$A$998=$A163)*(Data!$B$2:$B$998=$B163)*(Data!$C$2:$C$998=$B$1)*(Data!$D$2:$D$998=CW$9)*( (Data!$I$2:$I$998=$B$2)+(Data!$I$2:$I$998=$B$3)+(Data!$I$2:$I$998=$B$4) )*(Data!$J$2:$J$998&lt;=$B$5)*(Data!$J$2:$J$998&gt;=$B$6)*(Data!$H$2:$H$998) )=0,"N/A",SUMPRODUCT( (Data!$A$2:$A$998=$A163)*(Data!$B$2:$B$998=$B163)*(Data!$C$2:$C$998=$B$1)*(Data!$D$2:$D$998=CW$9)*( (Data!$I$2:$I$998=$B$2)+(Data!$I$2:$I$998=$B$3)+(Data!$I$2:$I$998=$B$4) )*(Data!$J$2:$J$998&lt;=$B$5)*(Data!$J$2:$J$998&gt;=$B$6)*(Data!$H$2:$H$998&lt;=CW$11) ) ),"N/A")</f>
        <v>N/A</v>
      </c>
      <c r="CX163" s="6" t="str">
        <f>IF(CX$10="x",IF( SUMPRODUCT( (Data!$A$2:$A$998=$A163)*(Data!$B$2:$B$998=$B163)*(Data!$C$2:$C$998=$B$1)*(Data!$D$2:$D$998=CX$9)*( (Data!$I$2:$I$998=$B$2)+(Data!$I$2:$I$998=$B$3)+(Data!$I$2:$I$998=$B$4) )*(Data!$J$2:$J$998&lt;=$B$5)*(Data!$J$2:$J$998&gt;=$B$6)*(Data!$H$2:$H$998) )=0,"N/A",SUMPRODUCT( (Data!$A$2:$A$998=$A163)*(Data!$B$2:$B$998=$B163)*(Data!$C$2:$C$998=$B$1)*(Data!$D$2:$D$998=CX$9)*( (Data!$I$2:$I$998=$B$2)+(Data!$I$2:$I$998=$B$3)+(Data!$I$2:$I$998=$B$4) )*(Data!$J$2:$J$998&lt;=$B$5)*(Data!$J$2:$J$998&gt;=$B$6)*(Data!$H$2:$H$998&lt;=CX$11) ) ),"N/A")</f>
        <v>N/A</v>
      </c>
      <c r="CY163" s="6" t="str">
        <f>IF(CY$10="x",IF( SUMPRODUCT( (Data!$A$2:$A$998=$A163)*(Data!$B$2:$B$998=$B163)*(Data!$C$2:$C$998=$B$1)*(Data!$D$2:$D$998=CY$9)*( (Data!$I$2:$I$998=$B$2)+(Data!$I$2:$I$998=$B$3)+(Data!$I$2:$I$998=$B$4) )*(Data!$J$2:$J$998&lt;=$B$5)*(Data!$J$2:$J$998&gt;=$B$6)*(Data!$H$2:$H$998) )=0,"N/A",SUMPRODUCT( (Data!$A$2:$A$998=$A163)*(Data!$B$2:$B$998=$B163)*(Data!$C$2:$C$998=$B$1)*(Data!$D$2:$D$998=CY$9)*( (Data!$I$2:$I$998=$B$2)+(Data!$I$2:$I$998=$B$3)+(Data!$I$2:$I$998=$B$4) )*(Data!$J$2:$J$998&lt;=$B$5)*(Data!$J$2:$J$998&gt;=$B$6)*(Data!$H$2:$H$998&lt;=CY$11) ) ),"N/A")</f>
        <v>N/A</v>
      </c>
      <c r="CZ163" s="6" t="str">
        <f>IF(CZ$10="x",IF( SUMPRODUCT( (Data!$A$2:$A$998=$A163)*(Data!$B$2:$B$998=$B163)*(Data!$C$2:$C$998=$B$1)*(Data!$D$2:$D$998=CZ$9)*( (Data!$I$2:$I$998=$B$2)+(Data!$I$2:$I$998=$B$3)+(Data!$I$2:$I$998=$B$4) )*(Data!$J$2:$J$998&lt;=$B$5)*(Data!$J$2:$J$998&gt;=$B$6)*(Data!$H$2:$H$998) )=0,"N/A",SUMPRODUCT( (Data!$A$2:$A$998=$A163)*(Data!$B$2:$B$998=$B163)*(Data!$C$2:$C$998=$B$1)*(Data!$D$2:$D$998=CZ$9)*( (Data!$I$2:$I$998=$B$2)+(Data!$I$2:$I$998=$B$3)+(Data!$I$2:$I$998=$B$4) )*(Data!$J$2:$J$998&lt;=$B$5)*(Data!$J$2:$J$998&gt;=$B$6)*(Data!$H$2:$H$998&lt;=CZ$11) ) ),"N/A")</f>
        <v>N/A</v>
      </c>
      <c r="DA163" s="6" t="str">
        <f>IF(DA$10="x",IF( SUMPRODUCT( (Data!$A$2:$A$998=$A163)*(Data!$B$2:$B$998=$B163)*(Data!$C$2:$C$998=$B$1)*(Data!$D$2:$D$998=DA$9)*( (Data!$I$2:$I$998=$B$2)+(Data!$I$2:$I$998=$B$3)+(Data!$I$2:$I$998=$B$4) )*(Data!$J$2:$J$998&lt;=$B$5)*(Data!$J$2:$J$998&gt;=$B$6)*(Data!$H$2:$H$998) )=0,"N/A",SUMPRODUCT( (Data!$A$2:$A$998=$A163)*(Data!$B$2:$B$998=$B163)*(Data!$C$2:$C$998=$B$1)*(Data!$D$2:$D$998=DA$9)*( (Data!$I$2:$I$998=$B$2)+(Data!$I$2:$I$998=$B$3)+(Data!$I$2:$I$998=$B$4) )*(Data!$J$2:$J$998&lt;=$B$5)*(Data!$J$2:$J$998&gt;=$B$6)*(Data!$H$2:$H$998&lt;=DA$11) ) ),"N/A")</f>
        <v>N/A</v>
      </c>
      <c r="DB163" s="6" t="str">
        <f>IF(DB$10="x",IF( SUMPRODUCT( (Data!$A$2:$A$998=$A163)*(Data!$B$2:$B$998=$B163)*(Data!$C$2:$C$998=$B$1)*(Data!$D$2:$D$998=DB$9)*( (Data!$I$2:$I$998=$B$2)+(Data!$I$2:$I$998=$B$3)+(Data!$I$2:$I$998=$B$4) )*(Data!$J$2:$J$998&lt;=$B$5)*(Data!$J$2:$J$998&gt;=$B$6)*(Data!$H$2:$H$998) )=0,"N/A",SUMPRODUCT( (Data!$A$2:$A$998=$A163)*(Data!$B$2:$B$998=$B163)*(Data!$C$2:$C$998=$B$1)*(Data!$D$2:$D$998=DB$9)*( (Data!$I$2:$I$998=$B$2)+(Data!$I$2:$I$998=$B$3)+(Data!$I$2:$I$998=$B$4) )*(Data!$J$2:$J$998&lt;=$B$5)*(Data!$J$2:$J$998&gt;=$B$6)*(Data!$H$2:$H$998&lt;=DB$11) ) ),"N/A")</f>
        <v>N/A</v>
      </c>
      <c r="DC163" s="6" t="str">
        <f>IF(DC$10="x",IF( SUMPRODUCT( (Data!$A$2:$A$998=$A163)*(Data!$B$2:$B$998=$B163)*(Data!$C$2:$C$998=$B$1)*(Data!$D$2:$D$998=DC$9)*( (Data!$I$2:$I$998=$B$2)+(Data!$I$2:$I$998=$B$3)+(Data!$I$2:$I$998=$B$4) )*(Data!$J$2:$J$998&lt;=$B$5)*(Data!$J$2:$J$998&gt;=$B$6)*(Data!$H$2:$H$998) )=0,"N/A",SUMPRODUCT( (Data!$A$2:$A$998=$A163)*(Data!$B$2:$B$998=$B163)*(Data!$C$2:$C$998=$B$1)*(Data!$D$2:$D$998=DC$9)*( (Data!$I$2:$I$998=$B$2)+(Data!$I$2:$I$998=$B$3)+(Data!$I$2:$I$998=$B$4) )*(Data!$J$2:$J$998&lt;=$B$5)*(Data!$J$2:$J$998&gt;=$B$6)*(Data!$H$2:$H$998&lt;=DC$11) ) ),"N/A")</f>
        <v>N/A</v>
      </c>
      <c r="DD163" s="6" t="str">
        <f>IF(DD$10="x",IF( SUMPRODUCT( (Data!$A$2:$A$998=$A163)*(Data!$B$2:$B$998=$B163)*(Data!$C$2:$C$998=$B$1)*(Data!$D$2:$D$998=DD$9)*( (Data!$I$2:$I$998=$B$2)+(Data!$I$2:$I$998=$B$3)+(Data!$I$2:$I$998=$B$4) )*(Data!$J$2:$J$998&lt;=$B$5)*(Data!$J$2:$J$998&gt;=$B$6)*(Data!$H$2:$H$998) )=0,"N/A",SUMPRODUCT( (Data!$A$2:$A$998=$A163)*(Data!$B$2:$B$998=$B163)*(Data!$C$2:$C$998=$B$1)*(Data!$D$2:$D$998=DD$9)*( (Data!$I$2:$I$998=$B$2)+(Data!$I$2:$I$998=$B$3)+(Data!$I$2:$I$998=$B$4) )*(Data!$J$2:$J$998&lt;=$B$5)*(Data!$J$2:$J$998&gt;=$B$6)*(Data!$H$2:$H$998&lt;=DD$11) ) ),"N/A")</f>
        <v>N/A</v>
      </c>
      <c r="DE163" s="6" t="str">
        <f>IF(DE$10="x",IF( SUMPRODUCT( (Data!$A$2:$A$998=$A163)*(Data!$B$2:$B$998=$B163)*(Data!$C$2:$C$998=$B$1)*(Data!$D$2:$D$998=DE$9)*( (Data!$I$2:$I$998=$B$2)+(Data!$I$2:$I$998=$B$3)+(Data!$I$2:$I$998=$B$4) )*(Data!$J$2:$J$998&lt;=$B$5)*(Data!$J$2:$J$998&gt;=$B$6)*(Data!$H$2:$H$998) )=0,"N/A",SUMPRODUCT( (Data!$A$2:$A$998=$A163)*(Data!$B$2:$B$998=$B163)*(Data!$C$2:$C$998=$B$1)*(Data!$D$2:$D$998=DE$9)*( (Data!$I$2:$I$998=$B$2)+(Data!$I$2:$I$998=$B$3)+(Data!$I$2:$I$998=$B$4) )*(Data!$J$2:$J$998&lt;=$B$5)*(Data!$J$2:$J$998&gt;=$B$6)*(Data!$H$2:$H$998&lt;=DE$11) ) ),"N/A")</f>
        <v>N/A</v>
      </c>
      <c r="DF163" s="6" t="str">
        <f>IF(DF$10="x",IF( SUMPRODUCT( (Data!$A$2:$A$998=$A163)*(Data!$B$2:$B$998=$B163)*(Data!$C$2:$C$998=$B$1)*(Data!$D$2:$D$998=DF$9)*( (Data!$I$2:$I$998=$B$2)+(Data!$I$2:$I$998=$B$3)+(Data!$I$2:$I$998=$B$4) )*(Data!$J$2:$J$998&lt;=$B$5)*(Data!$J$2:$J$998&gt;=$B$6)*(Data!$H$2:$H$998) )=0,"N/A",SUMPRODUCT( (Data!$A$2:$A$998=$A163)*(Data!$B$2:$B$998=$B163)*(Data!$C$2:$C$998=$B$1)*(Data!$D$2:$D$998=DF$9)*( (Data!$I$2:$I$998=$B$2)+(Data!$I$2:$I$998=$B$3)+(Data!$I$2:$I$998=$B$4) )*(Data!$J$2:$J$998&lt;=$B$5)*(Data!$J$2:$J$998&gt;=$B$6)*(Data!$H$2:$H$998&lt;=DF$11) ) ),"N/A")</f>
        <v>N/A</v>
      </c>
      <c r="DG163" s="6" t="str">
        <f>IF(DG$10="x",IF( SUMPRODUCT( (Data!$A$2:$A$998=$A163)*(Data!$B$2:$B$998=$B163)*(Data!$C$2:$C$998=$B$1)*(Data!$D$2:$D$998=DG$9)*( (Data!$I$2:$I$998=$B$2)+(Data!$I$2:$I$998=$B$3)+(Data!$I$2:$I$998=$B$4) )*(Data!$J$2:$J$998&lt;=$B$5)*(Data!$J$2:$J$998&gt;=$B$6)*(Data!$H$2:$H$998) )=0,"N/A",SUMPRODUCT( (Data!$A$2:$A$998=$A163)*(Data!$B$2:$B$998=$B163)*(Data!$C$2:$C$998=$B$1)*(Data!$D$2:$D$998=DG$9)*( (Data!$I$2:$I$998=$B$2)+(Data!$I$2:$I$998=$B$3)+(Data!$I$2:$I$998=$B$4) )*(Data!$J$2:$J$998&lt;=$B$5)*(Data!$J$2:$J$998&gt;=$B$6)*(Data!$H$2:$H$998&lt;=DG$11) ) ),"N/A")</f>
        <v>N/A</v>
      </c>
      <c r="DH163" s="6" t="str">
        <f>IF(DH$10="x",IF( SUMPRODUCT( (Data!$A$2:$A$998=$A163)*(Data!$B$2:$B$998=$B163)*(Data!$C$2:$C$998=$B$1)*(Data!$D$2:$D$998=DH$9)*( (Data!$I$2:$I$998=$B$2)+(Data!$I$2:$I$998=$B$3)+(Data!$I$2:$I$998=$B$4) )*(Data!$J$2:$J$998&lt;=$B$5)*(Data!$J$2:$J$998&gt;=$B$6)*(Data!$H$2:$H$998) )=0,"N/A",SUMPRODUCT( (Data!$A$2:$A$998=$A163)*(Data!$B$2:$B$998=$B163)*(Data!$C$2:$C$998=$B$1)*(Data!$D$2:$D$998=DH$9)*( (Data!$I$2:$I$998=$B$2)+(Data!$I$2:$I$998=$B$3)+(Data!$I$2:$I$998=$B$4) )*(Data!$J$2:$J$998&lt;=$B$5)*(Data!$J$2:$J$998&gt;=$B$6)*(Data!$H$2:$H$998&lt;=DH$11) ) ),"N/A")</f>
        <v>N/A</v>
      </c>
      <c r="DI163" s="6" t="str">
        <f>IF(DI$10="x",IF( SUMPRODUCT( (Data!$A$2:$A$998=$A163)*(Data!$B$2:$B$998=$B163)*(Data!$C$2:$C$998=$B$1)*(Data!$D$2:$D$998=DI$9)*( (Data!$I$2:$I$998=$B$2)+(Data!$I$2:$I$998=$B$3)+(Data!$I$2:$I$998=$B$4) )*(Data!$J$2:$J$998&lt;=$B$5)*(Data!$J$2:$J$998&gt;=$B$6)*(Data!$H$2:$H$998) )=0,"N/A",SUMPRODUCT( (Data!$A$2:$A$998=$A163)*(Data!$B$2:$B$998=$B163)*(Data!$C$2:$C$998=$B$1)*(Data!$D$2:$D$998=DI$9)*( (Data!$I$2:$I$998=$B$2)+(Data!$I$2:$I$998=$B$3)+(Data!$I$2:$I$998=$B$4) )*(Data!$J$2:$J$998&lt;=$B$5)*(Data!$J$2:$J$998&gt;=$B$6)*(Data!$H$2:$H$998&lt;=DI$11) ) ),"N/A")</f>
        <v>N/A</v>
      </c>
      <c r="DJ163" s="6" t="str">
        <f>IF(DJ$10="x",IF( SUMPRODUCT( (Data!$A$2:$A$998=$A163)*(Data!$B$2:$B$998=$B163)*(Data!$C$2:$C$998=$B$1)*(Data!$D$2:$D$998=DJ$9)*( (Data!$I$2:$I$998=$B$2)+(Data!$I$2:$I$998=$B$3)+(Data!$I$2:$I$998=$B$4) )*(Data!$J$2:$J$998&lt;=$B$5)*(Data!$J$2:$J$998&gt;=$B$6)*(Data!$H$2:$H$998) )=0,"N/A",SUMPRODUCT( (Data!$A$2:$A$998=$A163)*(Data!$B$2:$B$998=$B163)*(Data!$C$2:$C$998=$B$1)*(Data!$D$2:$D$998=DJ$9)*( (Data!$I$2:$I$998=$B$2)+(Data!$I$2:$I$998=$B$3)+(Data!$I$2:$I$998=$B$4) )*(Data!$J$2:$J$998&lt;=$B$5)*(Data!$J$2:$J$998&gt;=$B$6)*(Data!$H$2:$H$998&lt;=DJ$11) ) ),"N/A")</f>
        <v>N/A</v>
      </c>
      <c r="DK163" s="6" t="str">
        <f t="shared" si="215"/>
        <v>N/A</v>
      </c>
      <c r="DO163" s="6" t="str">
        <f t="shared" si="154"/>
        <v>N/A</v>
      </c>
      <c r="DP163" s="6" t="str">
        <f t="shared" si="205"/>
        <v>N/A</v>
      </c>
      <c r="DQ163" s="6" t="str">
        <f t="shared" si="206"/>
        <v>N/A</v>
      </c>
      <c r="DR163" s="6" t="str">
        <f t="shared" si="207"/>
        <v>N/A</v>
      </c>
      <c r="DS163" s="6" t="str">
        <f t="shared" si="172"/>
        <v>N/A</v>
      </c>
      <c r="DT163" s="6" t="str">
        <f t="shared" si="173"/>
        <v>N/A</v>
      </c>
      <c r="DU163" s="6" t="str">
        <f t="shared" si="174"/>
        <v>N/A</v>
      </c>
      <c r="DV163" s="6" t="str">
        <f t="shared" si="175"/>
        <v>N/A</v>
      </c>
      <c r="DW163" s="6" t="str">
        <f t="shared" si="176"/>
        <v>N/A</v>
      </c>
      <c r="DX163" s="6" t="str">
        <f t="shared" si="177"/>
        <v>N/A</v>
      </c>
      <c r="DY163" s="6" t="str">
        <f t="shared" si="178"/>
        <v>N/A</v>
      </c>
      <c r="DZ163" s="6" t="str">
        <f t="shared" si="179"/>
        <v>N/A</v>
      </c>
      <c r="EA163" s="6" t="str">
        <f t="shared" si="180"/>
        <v>N/A</v>
      </c>
      <c r="EB163" s="6" t="str">
        <f t="shared" si="181"/>
        <v>N/A</v>
      </c>
      <c r="EC163" s="6" t="str">
        <f t="shared" si="182"/>
        <v>N/A</v>
      </c>
      <c r="ED163" s="6" t="str">
        <f t="shared" si="183"/>
        <v>N/A</v>
      </c>
      <c r="EE163" s="6" t="str">
        <f t="shared" si="184"/>
        <v>N/A</v>
      </c>
      <c r="EF163" s="6" t="str">
        <f t="shared" si="185"/>
        <v>N/A</v>
      </c>
      <c r="EG163" s="6" t="str">
        <f t="shared" si="186"/>
        <v>N/A</v>
      </c>
      <c r="EH163" s="6" t="str">
        <f t="shared" si="216"/>
        <v>N/A</v>
      </c>
      <c r="EL163" s="6" t="str">
        <f t="shared" si="155"/>
        <v>N/A</v>
      </c>
      <c r="EM163" s="6" t="str">
        <f t="shared" si="208"/>
        <v>N/A</v>
      </c>
      <c r="EN163" s="6" t="str">
        <f t="shared" si="209"/>
        <v>N/A</v>
      </c>
      <c r="EO163" s="6" t="str">
        <f t="shared" si="210"/>
        <v>N/A</v>
      </c>
      <c r="EP163" s="6" t="str">
        <f t="shared" si="187"/>
        <v>N/A</v>
      </c>
      <c r="EQ163" s="6" t="str">
        <f t="shared" si="188"/>
        <v>N/A</v>
      </c>
      <c r="ER163" s="6" t="str">
        <f t="shared" si="189"/>
        <v>N/A</v>
      </c>
      <c r="ES163" s="6" t="str">
        <f t="shared" si="190"/>
        <v>N/A</v>
      </c>
      <c r="ET163" s="6" t="str">
        <f t="shared" si="191"/>
        <v>N/A</v>
      </c>
      <c r="EU163" s="6" t="str">
        <f t="shared" si="192"/>
        <v>N/A</v>
      </c>
      <c r="EV163" s="6" t="str">
        <f t="shared" si="193"/>
        <v>N/A</v>
      </c>
      <c r="EW163" s="6" t="str">
        <f t="shared" si="194"/>
        <v>N/A</v>
      </c>
      <c r="EX163" s="6" t="str">
        <f t="shared" si="195"/>
        <v>N/A</v>
      </c>
      <c r="EY163" s="6" t="str">
        <f t="shared" si="196"/>
        <v>N/A</v>
      </c>
      <c r="EZ163" s="6" t="str">
        <f t="shared" si="197"/>
        <v>N/A</v>
      </c>
      <c r="FA163" s="6" t="str">
        <f t="shared" si="198"/>
        <v>N/A</v>
      </c>
      <c r="FB163" s="6" t="str">
        <f t="shared" si="199"/>
        <v>N/A</v>
      </c>
      <c r="FC163" s="6" t="str">
        <f t="shared" si="200"/>
        <v>N/A</v>
      </c>
      <c r="FD163" s="6" t="str">
        <f t="shared" si="201"/>
        <v>N/A</v>
      </c>
      <c r="FE163" s="6" t="str">
        <f t="shared" si="217"/>
        <v>N/A</v>
      </c>
      <c r="FI163" s="6">
        <f>SUMPRODUCT( (Data!$A$2:$A$1768=$A163)*(Data!$B$2:$B$1768=$B163)*(Data!$J$2:$J$1768) ) / (SUMPRODUCT( (Data!$A$2:$A$1768=$A163)*(Data!$B$2:$B$1768=$B163)*1 ))</f>
        <v>12</v>
      </c>
      <c r="FJ163" s="6">
        <f>IF(SUMPRODUCT( (Data!$A$2:$A$1768=$A163)*(Data!$B$2:$B$1768=$B163)*(Data!$I$2:$I$1768="YES") )&gt;0,1,0)</f>
        <v>0</v>
      </c>
      <c r="FK163" s="6">
        <f>IF(SUMPRODUCT( (Data!$A$2:$A$1768=$A163)*(Data!$B$2:$B$1768=$B163)*(Data!$I$2:$I$1768="NO") )&gt;0,1,0)</f>
        <v>1</v>
      </c>
      <c r="FL163" s="6">
        <f t="shared" si="156"/>
        <v>0</v>
      </c>
    </row>
    <row r="164" spans="1:168" x14ac:dyDescent="0.25">
      <c r="A164" s="23" t="s">
        <v>73</v>
      </c>
      <c r="B164" s="6" t="s">
        <v>160</v>
      </c>
      <c r="C164" s="30"/>
      <c r="D164" s="6" t="str">
        <f>IF(D$10="x",IF( SUMPRODUCT( (Data!$A$2:$A$998=$A164)*(Data!$B$2:$B$998=$B164)*(Data!$C$2:$C$998=$B$1)*(Data!$D$2:$D$998=D$9)*( (Data!$I$2:$I$998=$B$2)+(Data!$I$2:$I$998=$B$3)+(Data!$I$2:$I$998=$B$4) )*(Data!$J$2:$J$998&lt;=$B$5)*(Data!$J$2:$J$998&gt;=$B$6)*(Data!$E$2:$E$998) )=0,"N/A",SUMPRODUCT( (Data!$A$2:$A$998=$A164)*(Data!$B$2:$B$998=$B164)*(Data!$C$2:$C$998=$B$1)*(Data!$D$2:$D$998=D$9)*( (Data!$I$2:$I$998=$B$2)+(Data!$I$2:$I$998=$B$3)+(Data!$I$2:$I$998=$B$4) )*(Data!$J$2:$J$998&lt;=$B$5)*(Data!$J$2:$J$998&gt;=$B$6)*(Data!$E$2:$E$998&gt;=D$11) ) ),"N/A")</f>
        <v>N/A</v>
      </c>
      <c r="E164" s="6" t="str">
        <f>IF(E$10="x",IF( SUMPRODUCT( (Data!$A$2:$A$998=$A164)*(Data!$B$2:$B$998=$B164)*(Data!$C$2:$C$998=$B$1)*(Data!$D$2:$D$998=E$9)*( (Data!$I$2:$I$998=$B$2)+(Data!$I$2:$I$998=$B$3)+(Data!$I$2:$I$998=$B$4) )*(Data!$J$2:$J$998&lt;=$B$5)*(Data!$J$2:$J$998&gt;=$B$6)*(Data!$E$2:$E$998) )=0,"N/A",SUMPRODUCT( (Data!$A$2:$A$998=$A164)*(Data!$B$2:$B$998=$B164)*(Data!$C$2:$C$998=$B$1)*(Data!$D$2:$D$998=E$9)*( (Data!$I$2:$I$998=$B$2)+(Data!$I$2:$I$998=$B$3)+(Data!$I$2:$I$998=$B$4) )*(Data!$J$2:$J$998&lt;=$B$5)*(Data!$J$2:$J$998&gt;=$B$6)*(Data!$E$2:$E$998&gt;=E$11) ) ),"N/A")</f>
        <v>N/A</v>
      </c>
      <c r="F164" s="6" t="str">
        <f>IF(F$10="x",IF( SUMPRODUCT( (Data!$A$2:$A$998=$A164)*(Data!$B$2:$B$998=$B164)*(Data!$C$2:$C$998=$B$1)*(Data!$D$2:$D$998=F$9)*( (Data!$I$2:$I$998=$B$2)+(Data!$I$2:$I$998=$B$3)+(Data!$I$2:$I$998=$B$4) )*(Data!$J$2:$J$998&lt;=$B$5)*(Data!$J$2:$J$998&gt;=$B$6)*(Data!$E$2:$E$998) )=0,"N/A",SUMPRODUCT( (Data!$A$2:$A$998=$A164)*(Data!$B$2:$B$998=$B164)*(Data!$C$2:$C$998=$B$1)*(Data!$D$2:$D$998=F$9)*( (Data!$I$2:$I$998=$B$2)+(Data!$I$2:$I$998=$B$3)+(Data!$I$2:$I$998=$B$4) )*(Data!$J$2:$J$998&lt;=$B$5)*(Data!$J$2:$J$998&gt;=$B$6)*(Data!$E$2:$E$998&gt;=F$11) ) ),"N/A")</f>
        <v>N/A</v>
      </c>
      <c r="G164" s="6" t="str">
        <f>IF(G$10="x",IF( SUMPRODUCT( (Data!$A$2:$A$998=$A164)*(Data!$B$2:$B$998=$B164)*(Data!$C$2:$C$998=$B$1)*(Data!$D$2:$D$998=G$9)*( (Data!$I$2:$I$998=$B$2)+(Data!$I$2:$I$998=$B$3)+(Data!$I$2:$I$998=$B$4) )*(Data!$J$2:$J$998&lt;=$B$5)*(Data!$J$2:$J$998&gt;=$B$6)*(Data!$E$2:$E$998) )=0,"N/A",SUMPRODUCT( (Data!$A$2:$A$998=$A164)*(Data!$B$2:$B$998=$B164)*(Data!$C$2:$C$998=$B$1)*(Data!$D$2:$D$998=G$9)*( (Data!$I$2:$I$998=$B$2)+(Data!$I$2:$I$998=$B$3)+(Data!$I$2:$I$998=$B$4) )*(Data!$J$2:$J$998&lt;=$B$5)*(Data!$J$2:$J$998&gt;=$B$6)*(Data!$E$2:$E$998&gt;=G$11) ) ),"N/A")</f>
        <v>N/A</v>
      </c>
      <c r="H164" s="6" t="str">
        <f>IF(H$10="x",IF( SUMPRODUCT( (Data!$A$2:$A$998=$A164)*(Data!$B$2:$B$998=$B164)*(Data!$C$2:$C$998=$B$1)*(Data!$D$2:$D$998=H$9)*( (Data!$I$2:$I$998=$B$2)+(Data!$I$2:$I$998=$B$3)+(Data!$I$2:$I$998=$B$4) )*(Data!$J$2:$J$998&lt;=$B$5)*(Data!$J$2:$J$998&gt;=$B$6)*(Data!$E$2:$E$998) )=0,"N/A",SUMPRODUCT( (Data!$A$2:$A$998=$A164)*(Data!$B$2:$B$998=$B164)*(Data!$C$2:$C$998=$B$1)*(Data!$D$2:$D$998=H$9)*( (Data!$I$2:$I$998=$B$2)+(Data!$I$2:$I$998=$B$3)+(Data!$I$2:$I$998=$B$4) )*(Data!$J$2:$J$998&lt;=$B$5)*(Data!$J$2:$J$998&gt;=$B$6)*(Data!$E$2:$E$998&gt;=H$11) ) ),"N/A")</f>
        <v>N/A</v>
      </c>
      <c r="I164" s="6" t="str">
        <f>IF(I$10="x",IF( SUMPRODUCT( (Data!$A$2:$A$998=$A164)*(Data!$B$2:$B$998=$B164)*(Data!$C$2:$C$998=$B$1)*(Data!$D$2:$D$998=I$9)*( (Data!$I$2:$I$998=$B$2)+(Data!$I$2:$I$998=$B$3)+(Data!$I$2:$I$998=$B$4) )*(Data!$J$2:$J$998&lt;=$B$5)*(Data!$J$2:$J$998&gt;=$B$6)*(Data!$E$2:$E$998) )=0,"N/A",SUMPRODUCT( (Data!$A$2:$A$998=$A164)*(Data!$B$2:$B$998=$B164)*(Data!$C$2:$C$998=$B$1)*(Data!$D$2:$D$998=I$9)*( (Data!$I$2:$I$998=$B$2)+(Data!$I$2:$I$998=$B$3)+(Data!$I$2:$I$998=$B$4) )*(Data!$J$2:$J$998&lt;=$B$5)*(Data!$J$2:$J$998&gt;=$B$6)*(Data!$E$2:$E$998&gt;=I$11) ) ),"N/A")</f>
        <v>N/A</v>
      </c>
      <c r="J164" s="6" t="str">
        <f>IF(J$10="x",IF( SUMPRODUCT( (Data!$A$2:$A$998=$A164)*(Data!$B$2:$B$998=$B164)*(Data!$C$2:$C$998=$B$1)*(Data!$D$2:$D$998=J$9)*( (Data!$I$2:$I$998=$B$2)+(Data!$I$2:$I$998=$B$3)+(Data!$I$2:$I$998=$B$4) )*(Data!$J$2:$J$998&lt;=$B$5)*(Data!$J$2:$J$998&gt;=$B$6)*(Data!$E$2:$E$998) )=0,"N/A",SUMPRODUCT( (Data!$A$2:$A$998=$A164)*(Data!$B$2:$B$998=$B164)*(Data!$C$2:$C$998=$B$1)*(Data!$D$2:$D$998=J$9)*( (Data!$I$2:$I$998=$B$2)+(Data!$I$2:$I$998=$B$3)+(Data!$I$2:$I$998=$B$4) )*(Data!$J$2:$J$998&lt;=$B$5)*(Data!$J$2:$J$998&gt;=$B$6)*(Data!$E$2:$E$998&gt;=J$11) ) ),"N/A")</f>
        <v>N/A</v>
      </c>
      <c r="K164" s="6" t="str">
        <f>IF(K$10="x",IF( SUMPRODUCT( (Data!$A$2:$A$998=$A164)*(Data!$B$2:$B$998=$B164)*(Data!$C$2:$C$998=$B$1)*(Data!$D$2:$D$998=K$9)*( (Data!$I$2:$I$998=$B$2)+(Data!$I$2:$I$998=$B$3)+(Data!$I$2:$I$998=$B$4) )*(Data!$J$2:$J$998&lt;=$B$5)*(Data!$J$2:$J$998&gt;=$B$6)*(Data!$E$2:$E$998) )=0,"N/A",SUMPRODUCT( (Data!$A$2:$A$998=$A164)*(Data!$B$2:$B$998=$B164)*(Data!$C$2:$C$998=$B$1)*(Data!$D$2:$D$998=K$9)*( (Data!$I$2:$I$998=$B$2)+(Data!$I$2:$I$998=$B$3)+(Data!$I$2:$I$998=$B$4) )*(Data!$J$2:$J$998&lt;=$B$5)*(Data!$J$2:$J$998&gt;=$B$6)*(Data!$E$2:$E$998&gt;=K$11) ) ),"N/A")</f>
        <v>N/A</v>
      </c>
      <c r="L164" s="6" t="str">
        <f>IF(L$10="x",IF( SUMPRODUCT( (Data!$A$2:$A$998=$A164)*(Data!$B$2:$B$998=$B164)*(Data!$C$2:$C$998=$B$1)*(Data!$D$2:$D$998=L$9)*( (Data!$I$2:$I$998=$B$2)+(Data!$I$2:$I$998=$B$3)+(Data!$I$2:$I$998=$B$4) )*(Data!$J$2:$J$998&lt;=$B$5)*(Data!$J$2:$J$998&gt;=$B$6)*(Data!$E$2:$E$998) )=0,"N/A",SUMPRODUCT( (Data!$A$2:$A$998=$A164)*(Data!$B$2:$B$998=$B164)*(Data!$C$2:$C$998=$B$1)*(Data!$D$2:$D$998=L$9)*( (Data!$I$2:$I$998=$B$2)+(Data!$I$2:$I$998=$B$3)+(Data!$I$2:$I$998=$B$4) )*(Data!$J$2:$J$998&lt;=$B$5)*(Data!$J$2:$J$998&gt;=$B$6)*(Data!$E$2:$E$998&gt;=L$11) ) ),"N/A")</f>
        <v>N/A</v>
      </c>
      <c r="M164" s="6" t="str">
        <f>IF(M$10="x",IF( SUMPRODUCT( (Data!$A$2:$A$998=$A164)*(Data!$B$2:$B$998=$B164)*(Data!$C$2:$C$998=$B$1)*(Data!$D$2:$D$998=M$9)*( (Data!$I$2:$I$998=$B$2)+(Data!$I$2:$I$998=$B$3)+(Data!$I$2:$I$998=$B$4) )*(Data!$J$2:$J$998&lt;=$B$5)*(Data!$J$2:$J$998&gt;=$B$6)*(Data!$E$2:$E$998) )=0,"N/A",SUMPRODUCT( (Data!$A$2:$A$998=$A164)*(Data!$B$2:$B$998=$B164)*(Data!$C$2:$C$998=$B$1)*(Data!$D$2:$D$998=M$9)*( (Data!$I$2:$I$998=$B$2)+(Data!$I$2:$I$998=$B$3)+(Data!$I$2:$I$998=$B$4) )*(Data!$J$2:$J$998&lt;=$B$5)*(Data!$J$2:$J$998&gt;=$B$6)*(Data!$E$2:$E$998&gt;=M$11) ) ),"N/A")</f>
        <v>N/A</v>
      </c>
      <c r="N164" s="6" t="str">
        <f>IF(N$10="x",IF( SUMPRODUCT( (Data!$A$2:$A$998=$A164)*(Data!$B$2:$B$998=$B164)*(Data!$C$2:$C$998=$B$1)*(Data!$D$2:$D$998=N$9)*( (Data!$I$2:$I$998=$B$2)+(Data!$I$2:$I$998=$B$3)+(Data!$I$2:$I$998=$B$4) )*(Data!$J$2:$J$998&lt;=$B$5)*(Data!$J$2:$J$998&gt;=$B$6)*(Data!$E$2:$E$998) )=0,"N/A",SUMPRODUCT( (Data!$A$2:$A$998=$A164)*(Data!$B$2:$B$998=$B164)*(Data!$C$2:$C$998=$B$1)*(Data!$D$2:$D$998=N$9)*( (Data!$I$2:$I$998=$B$2)+(Data!$I$2:$I$998=$B$3)+(Data!$I$2:$I$998=$B$4) )*(Data!$J$2:$J$998&lt;=$B$5)*(Data!$J$2:$J$998&gt;=$B$6)*(Data!$E$2:$E$998&gt;=N$11) ) ),"N/A")</f>
        <v>N/A</v>
      </c>
      <c r="O164" s="6" t="str">
        <f>IF(O$10="x",IF( SUMPRODUCT( (Data!$A$2:$A$998=$A164)*(Data!$B$2:$B$998=$B164)*(Data!$C$2:$C$998=$B$1)*(Data!$D$2:$D$998=O$9)*( (Data!$I$2:$I$998=$B$2)+(Data!$I$2:$I$998=$B$3)+(Data!$I$2:$I$998=$B$4) )*(Data!$J$2:$J$998&lt;=$B$5)*(Data!$J$2:$J$998&gt;=$B$6)*(Data!$E$2:$E$998) )=0,"N/A",SUMPRODUCT( (Data!$A$2:$A$998=$A164)*(Data!$B$2:$B$998=$B164)*(Data!$C$2:$C$998=$B$1)*(Data!$D$2:$D$998=O$9)*( (Data!$I$2:$I$998=$B$2)+(Data!$I$2:$I$998=$B$3)+(Data!$I$2:$I$998=$B$4) )*(Data!$J$2:$J$998&lt;=$B$5)*(Data!$J$2:$J$998&gt;=$B$6)*(Data!$E$2:$E$998&gt;=O$11) ) ),"N/A")</f>
        <v>N/A</v>
      </c>
      <c r="P164" s="6" t="str">
        <f>IF(P$10="x",IF( SUMPRODUCT( (Data!$A$2:$A$998=$A164)*(Data!$B$2:$B$998=$B164)*(Data!$C$2:$C$998=$B$1)*(Data!$D$2:$D$998=P$9)*( (Data!$I$2:$I$998=$B$2)+(Data!$I$2:$I$998=$B$3)+(Data!$I$2:$I$998=$B$4) )*(Data!$J$2:$J$998&lt;=$B$5)*(Data!$J$2:$J$998&gt;=$B$6)*(Data!$E$2:$E$998) )=0,"N/A",SUMPRODUCT( (Data!$A$2:$A$998=$A164)*(Data!$B$2:$B$998=$B164)*(Data!$C$2:$C$998=$B$1)*(Data!$D$2:$D$998=P$9)*( (Data!$I$2:$I$998=$B$2)+(Data!$I$2:$I$998=$B$3)+(Data!$I$2:$I$998=$B$4) )*(Data!$J$2:$J$998&lt;=$B$5)*(Data!$J$2:$J$998&gt;=$B$6)*(Data!$E$2:$E$998&gt;=P$11) ) ),"N/A")</f>
        <v>N/A</v>
      </c>
      <c r="Q164" s="6" t="str">
        <f>IF(Q$10="x",IF( SUMPRODUCT( (Data!$A$2:$A$998=$A164)*(Data!$B$2:$B$998=$B164)*(Data!$C$2:$C$998=$B$1)*(Data!$D$2:$D$998=Q$9)*( (Data!$I$2:$I$998=$B$2)+(Data!$I$2:$I$998=$B$3)+(Data!$I$2:$I$998=$B$4) )*(Data!$J$2:$J$998&lt;=$B$5)*(Data!$J$2:$J$998&gt;=$B$6)*(Data!$E$2:$E$998) )=0,"N/A",SUMPRODUCT( (Data!$A$2:$A$998=$A164)*(Data!$B$2:$B$998=$B164)*(Data!$C$2:$C$998=$B$1)*(Data!$D$2:$D$998=Q$9)*( (Data!$I$2:$I$998=$B$2)+(Data!$I$2:$I$998=$B$3)+(Data!$I$2:$I$998=$B$4) )*(Data!$J$2:$J$998&lt;=$B$5)*(Data!$J$2:$J$998&gt;=$B$6)*(Data!$E$2:$E$998&gt;=Q$11) ) ),"N/A")</f>
        <v>N/A</v>
      </c>
      <c r="R164" s="6" t="str">
        <f>IF(R$10="x",IF( SUMPRODUCT( (Data!$A$2:$A$998=$A164)*(Data!$B$2:$B$998=$B164)*(Data!$C$2:$C$998=$B$1)*(Data!$D$2:$D$998=R$9)*( (Data!$I$2:$I$998=$B$2)+(Data!$I$2:$I$998=$B$3)+(Data!$I$2:$I$998=$B$4) )*(Data!$J$2:$J$998&lt;=$B$5)*(Data!$J$2:$J$998&gt;=$B$6)*(Data!$E$2:$E$998) )=0,"N/A",SUMPRODUCT( (Data!$A$2:$A$998=$A164)*(Data!$B$2:$B$998=$B164)*(Data!$C$2:$C$998=$B$1)*(Data!$D$2:$D$998=R$9)*( (Data!$I$2:$I$998=$B$2)+(Data!$I$2:$I$998=$B$3)+(Data!$I$2:$I$998=$B$4) )*(Data!$J$2:$J$998&lt;=$B$5)*(Data!$J$2:$J$998&gt;=$B$6)*(Data!$E$2:$E$998&gt;=R$11) ) ),"N/A")</f>
        <v>N/A</v>
      </c>
      <c r="S164" s="6" t="str">
        <f>IF(S$10="x",IF( SUMPRODUCT( (Data!$A$2:$A$998=$A164)*(Data!$B$2:$B$998=$B164)*(Data!$C$2:$C$998=$B$1)*(Data!$D$2:$D$998=S$9)*( (Data!$I$2:$I$998=$B$2)+(Data!$I$2:$I$998=$B$3)+(Data!$I$2:$I$998=$B$4) )*(Data!$J$2:$J$998&lt;=$B$5)*(Data!$J$2:$J$998&gt;=$B$6)*(Data!$E$2:$E$998) )=0,"N/A",SUMPRODUCT( (Data!$A$2:$A$998=$A164)*(Data!$B$2:$B$998=$B164)*(Data!$C$2:$C$998=$B$1)*(Data!$D$2:$D$998=S$9)*( (Data!$I$2:$I$998=$B$2)+(Data!$I$2:$I$998=$B$3)+(Data!$I$2:$I$998=$B$4) )*(Data!$J$2:$J$998&lt;=$B$5)*(Data!$J$2:$J$998&gt;=$B$6)*(Data!$E$2:$E$998&gt;=S$11) ) ),"N/A")</f>
        <v>N/A</v>
      </c>
      <c r="T164" s="6" t="str">
        <f>IF(T$10="x",IF( SUMPRODUCT( (Data!$A$2:$A$998=$A164)*(Data!$B$2:$B$998=$B164)*(Data!$C$2:$C$998=$B$1)*(Data!$D$2:$D$998=T$9)*( (Data!$I$2:$I$998=$B$2)+(Data!$I$2:$I$998=$B$3)+(Data!$I$2:$I$998=$B$4) )*(Data!$J$2:$J$998&lt;=$B$5)*(Data!$J$2:$J$998&gt;=$B$6)*(Data!$E$2:$E$998) )=0,"N/A",SUMPRODUCT( (Data!$A$2:$A$998=$A164)*(Data!$B$2:$B$998=$B164)*(Data!$C$2:$C$998=$B$1)*(Data!$D$2:$D$998=T$9)*( (Data!$I$2:$I$998=$B$2)+(Data!$I$2:$I$998=$B$3)+(Data!$I$2:$I$998=$B$4) )*(Data!$J$2:$J$998&lt;=$B$5)*(Data!$J$2:$J$998&gt;=$B$6)*(Data!$E$2:$E$998&gt;=T$11) ) ),"N/A")</f>
        <v>N/A</v>
      </c>
      <c r="U164" s="6" t="str">
        <f>IF(U$10="x",IF( SUMPRODUCT( (Data!$A$2:$A$998=$A164)*(Data!$B$2:$B$998=$B164)*(Data!$C$2:$C$998=$B$1)*(Data!$D$2:$D$998=U$9)*( (Data!$I$2:$I$998=$B$2)+(Data!$I$2:$I$998=$B$3)+(Data!$I$2:$I$998=$B$4) )*(Data!$J$2:$J$998&lt;=$B$5)*(Data!$J$2:$J$998&gt;=$B$6)*(Data!$E$2:$E$998) )=0,"N/A",SUMPRODUCT( (Data!$A$2:$A$998=$A164)*(Data!$B$2:$B$998=$B164)*(Data!$C$2:$C$998=$B$1)*(Data!$D$2:$D$998=U$9)*( (Data!$I$2:$I$998=$B$2)+(Data!$I$2:$I$998=$B$3)+(Data!$I$2:$I$998=$B$4) )*(Data!$J$2:$J$998&lt;=$B$5)*(Data!$J$2:$J$998&gt;=$B$6)*(Data!$E$2:$E$998&gt;=U$11) ) ),"N/A")</f>
        <v>N/A</v>
      </c>
      <c r="V164" s="6" t="str">
        <f>IF(V$10="x",IF( SUMPRODUCT( (Data!$A$2:$A$998=$A164)*(Data!$B$2:$B$998=$B164)*(Data!$C$2:$C$998=$B$1)*(Data!$D$2:$D$998=V$9)*( (Data!$I$2:$I$998=$B$2)+(Data!$I$2:$I$998=$B$3)+(Data!$I$2:$I$998=$B$4) )*(Data!$J$2:$J$998&lt;=$B$5)*(Data!$J$2:$J$998&gt;=$B$6)*(Data!$E$2:$E$998) )=0,"N/A",SUMPRODUCT( (Data!$A$2:$A$998=$A164)*(Data!$B$2:$B$998=$B164)*(Data!$C$2:$C$998=$B$1)*(Data!$D$2:$D$998=V$9)*( (Data!$I$2:$I$998=$B$2)+(Data!$I$2:$I$998=$B$3)+(Data!$I$2:$I$998=$B$4) )*(Data!$J$2:$J$998&lt;=$B$5)*(Data!$J$2:$J$998&gt;=$B$6)*(Data!$E$2:$E$998&gt;=V$11) ) ),"N/A")</f>
        <v>N/A</v>
      </c>
      <c r="W164" s="6" t="str">
        <f t="shared" si="211"/>
        <v>N/A</v>
      </c>
      <c r="AA164" s="6" t="str">
        <f>IF(AA$10="x",IF( SUMPRODUCT( (Data!$A$2:$A$998=$A164)*(Data!$B$2:$B$998=$B164)*(Data!$C$2:$C$998=$B$1)*(Data!$D$2:$D$998=AA$9)*( (Data!$I$2:$I$998=$B$2)+(Data!$I$2:$I$998=$B$3)+(Data!$I$2:$I$998=$B$4) )*(Data!$J$2:$J$998&lt;=$B$5)*(Data!$J$2:$J$998&gt;=$B$6)*(Data!$G$2:$G$998) )=0,"N/A",SUMPRODUCT( (Data!$A$2:$A$998=$A164)*(Data!$B$2:$B$998=$B164)*(Data!$C$2:$C$998=$B$1)*(Data!$D$2:$D$998=AA$9)*( (Data!$I$2:$I$998=$B$2)+(Data!$I$2:$I$998=$B$3)+(Data!$I$2:$I$998=$B$4) )*(Data!$J$2:$J$998&lt;=$B$5)*(Data!$J$2:$J$998&gt;=$B$6)*(Data!$G$2:$G$998&lt;=AA$11) ) ),"N/A")</f>
        <v>N/A</v>
      </c>
      <c r="AB164" s="6" t="str">
        <f>IF(AB$10="x",IF( SUMPRODUCT( (Data!$A$2:$A$998=$A164)*(Data!$B$2:$B$998=$B164)*(Data!$C$2:$C$998=$B$1)*(Data!$D$2:$D$998=AB$9)*( (Data!$I$2:$I$998=$B$2)+(Data!$I$2:$I$998=$B$3)+(Data!$I$2:$I$998=$B$4) )*(Data!$J$2:$J$998&lt;=$B$5)*(Data!$J$2:$J$998&gt;=$B$6)*(Data!$G$2:$G$998) )=0,"N/A",SUMPRODUCT( (Data!$A$2:$A$998=$A164)*(Data!$B$2:$B$998=$B164)*(Data!$C$2:$C$998=$B$1)*(Data!$D$2:$D$998=AB$9)*( (Data!$I$2:$I$998=$B$2)+(Data!$I$2:$I$998=$B$3)+(Data!$I$2:$I$998=$B$4) )*(Data!$J$2:$J$998&lt;=$B$5)*(Data!$J$2:$J$998&gt;=$B$6)*(Data!$G$2:$G$998&lt;=AB$11) ) ),"N/A")</f>
        <v>N/A</v>
      </c>
      <c r="AC164" s="6" t="str">
        <f>IF(AC$10="x",IF( SUMPRODUCT( (Data!$A$2:$A$998=$A164)*(Data!$B$2:$B$998=$B164)*(Data!$C$2:$C$998=$B$1)*(Data!$D$2:$D$998=AC$9)*( (Data!$I$2:$I$998=$B$2)+(Data!$I$2:$I$998=$B$3)+(Data!$I$2:$I$998=$B$4) )*(Data!$J$2:$J$998&lt;=$B$5)*(Data!$J$2:$J$998&gt;=$B$6)*(Data!$G$2:$G$998) )=0,"N/A",SUMPRODUCT( (Data!$A$2:$A$998=$A164)*(Data!$B$2:$B$998=$B164)*(Data!$C$2:$C$998=$B$1)*(Data!$D$2:$D$998=AC$9)*( (Data!$I$2:$I$998=$B$2)+(Data!$I$2:$I$998=$B$3)+(Data!$I$2:$I$998=$B$4) )*(Data!$J$2:$J$998&lt;=$B$5)*(Data!$J$2:$J$998&gt;=$B$6)*(Data!$G$2:$G$998&lt;=AC$11) ) ),"N/A")</f>
        <v>N/A</v>
      </c>
      <c r="AD164" s="6" t="str">
        <f>IF(AD$10="x",IF( SUMPRODUCT( (Data!$A$2:$A$998=$A164)*(Data!$B$2:$B$998=$B164)*(Data!$C$2:$C$998=$B$1)*(Data!$D$2:$D$998=AD$9)*( (Data!$I$2:$I$998=$B$2)+(Data!$I$2:$I$998=$B$3)+(Data!$I$2:$I$998=$B$4) )*(Data!$J$2:$J$998&lt;=$B$5)*(Data!$J$2:$J$998&gt;=$B$6)*(Data!$G$2:$G$998) )=0,"N/A",SUMPRODUCT( (Data!$A$2:$A$998=$A164)*(Data!$B$2:$B$998=$B164)*(Data!$C$2:$C$998=$B$1)*(Data!$D$2:$D$998=AD$9)*( (Data!$I$2:$I$998=$B$2)+(Data!$I$2:$I$998=$B$3)+(Data!$I$2:$I$998=$B$4) )*(Data!$J$2:$J$998&lt;=$B$5)*(Data!$J$2:$J$998&gt;=$B$6)*(Data!$G$2:$G$998&lt;=AD$11) ) ),"N/A")</f>
        <v>N/A</v>
      </c>
      <c r="AE164" s="6" t="str">
        <f>IF(AE$10="x",IF( SUMPRODUCT( (Data!$A$2:$A$998=$A164)*(Data!$B$2:$B$998=$B164)*(Data!$C$2:$C$998=$B$1)*(Data!$D$2:$D$998=AE$9)*( (Data!$I$2:$I$998=$B$2)+(Data!$I$2:$I$998=$B$3)+(Data!$I$2:$I$998=$B$4) )*(Data!$J$2:$J$998&lt;=$B$5)*(Data!$J$2:$J$998&gt;=$B$6)*(Data!$G$2:$G$998) )=0,"N/A",SUMPRODUCT( (Data!$A$2:$A$998=$A164)*(Data!$B$2:$B$998=$B164)*(Data!$C$2:$C$998=$B$1)*(Data!$D$2:$D$998=AE$9)*( (Data!$I$2:$I$998=$B$2)+(Data!$I$2:$I$998=$B$3)+(Data!$I$2:$I$998=$B$4) )*(Data!$J$2:$J$998&lt;=$B$5)*(Data!$J$2:$J$998&gt;=$B$6)*(Data!$G$2:$G$998&lt;=AE$11) ) ),"N/A")</f>
        <v>N/A</v>
      </c>
      <c r="AF164" s="6" t="str">
        <f>IF(AF$10="x",IF( SUMPRODUCT( (Data!$A$2:$A$998=$A164)*(Data!$B$2:$B$998=$B164)*(Data!$C$2:$C$998=$B$1)*(Data!$D$2:$D$998=AF$9)*( (Data!$I$2:$I$998=$B$2)+(Data!$I$2:$I$998=$B$3)+(Data!$I$2:$I$998=$B$4) )*(Data!$J$2:$J$998&lt;=$B$5)*(Data!$J$2:$J$998&gt;=$B$6)*(Data!$G$2:$G$998) )=0,"N/A",SUMPRODUCT( (Data!$A$2:$A$998=$A164)*(Data!$B$2:$B$998=$B164)*(Data!$C$2:$C$998=$B$1)*(Data!$D$2:$D$998=AF$9)*( (Data!$I$2:$I$998=$B$2)+(Data!$I$2:$I$998=$B$3)+(Data!$I$2:$I$998=$B$4) )*(Data!$J$2:$J$998&lt;=$B$5)*(Data!$J$2:$J$998&gt;=$B$6)*(Data!$G$2:$G$998&lt;=AF$11) ) ),"N/A")</f>
        <v>N/A</v>
      </c>
      <c r="AG164" s="6" t="str">
        <f>IF(AG$10="x",IF( SUMPRODUCT( (Data!$A$2:$A$998=$A164)*(Data!$B$2:$B$998=$B164)*(Data!$C$2:$C$998=$B$1)*(Data!$D$2:$D$998=AG$9)*( (Data!$I$2:$I$998=$B$2)+(Data!$I$2:$I$998=$B$3)+(Data!$I$2:$I$998=$B$4) )*(Data!$J$2:$J$998&lt;=$B$5)*(Data!$J$2:$J$998&gt;=$B$6)*(Data!$G$2:$G$998) )=0,"N/A",SUMPRODUCT( (Data!$A$2:$A$998=$A164)*(Data!$B$2:$B$998=$B164)*(Data!$C$2:$C$998=$B$1)*(Data!$D$2:$D$998=AG$9)*( (Data!$I$2:$I$998=$B$2)+(Data!$I$2:$I$998=$B$3)+(Data!$I$2:$I$998=$B$4) )*(Data!$J$2:$J$998&lt;=$B$5)*(Data!$J$2:$J$998&gt;=$B$6)*(Data!$G$2:$G$998&lt;=AG$11) ) ),"N/A")</f>
        <v>N/A</v>
      </c>
      <c r="AH164" s="6" t="str">
        <f>IF(AH$10="x",IF( SUMPRODUCT( (Data!$A$2:$A$998=$A164)*(Data!$B$2:$B$998=$B164)*(Data!$C$2:$C$998=$B$1)*(Data!$D$2:$D$998=AH$9)*( (Data!$I$2:$I$998=$B$2)+(Data!$I$2:$I$998=$B$3)+(Data!$I$2:$I$998=$B$4) )*(Data!$J$2:$J$998&lt;=$B$5)*(Data!$J$2:$J$998&gt;=$B$6)*(Data!$G$2:$G$998) )=0,"N/A",SUMPRODUCT( (Data!$A$2:$A$998=$A164)*(Data!$B$2:$B$998=$B164)*(Data!$C$2:$C$998=$B$1)*(Data!$D$2:$D$998=AH$9)*( (Data!$I$2:$I$998=$B$2)+(Data!$I$2:$I$998=$B$3)+(Data!$I$2:$I$998=$B$4) )*(Data!$J$2:$J$998&lt;=$B$5)*(Data!$J$2:$J$998&gt;=$B$6)*(Data!$G$2:$G$998&lt;=AH$11) ) ),"N/A")</f>
        <v>N/A</v>
      </c>
      <c r="AI164" s="6" t="str">
        <f>IF(AI$10="x",IF( SUMPRODUCT( (Data!$A$2:$A$998=$A164)*(Data!$B$2:$B$998=$B164)*(Data!$C$2:$C$998=$B$1)*(Data!$D$2:$D$998=AI$9)*( (Data!$I$2:$I$998=$B$2)+(Data!$I$2:$I$998=$B$3)+(Data!$I$2:$I$998=$B$4) )*(Data!$J$2:$J$998&lt;=$B$5)*(Data!$J$2:$J$998&gt;=$B$6)*(Data!$G$2:$G$998) )=0,"N/A",SUMPRODUCT( (Data!$A$2:$A$998=$A164)*(Data!$B$2:$B$998=$B164)*(Data!$C$2:$C$998=$B$1)*(Data!$D$2:$D$998=AI$9)*( (Data!$I$2:$I$998=$B$2)+(Data!$I$2:$I$998=$B$3)+(Data!$I$2:$I$998=$B$4) )*(Data!$J$2:$J$998&lt;=$B$5)*(Data!$J$2:$J$998&gt;=$B$6)*(Data!$G$2:$G$998&lt;=AI$11) ) ),"N/A")</f>
        <v>N/A</v>
      </c>
      <c r="AJ164" s="6" t="str">
        <f>IF(AJ$10="x",IF( SUMPRODUCT( (Data!$A$2:$A$998=$A164)*(Data!$B$2:$B$998=$B164)*(Data!$C$2:$C$998=$B$1)*(Data!$D$2:$D$998=AJ$9)*( (Data!$I$2:$I$998=$B$2)+(Data!$I$2:$I$998=$B$3)+(Data!$I$2:$I$998=$B$4) )*(Data!$J$2:$J$998&lt;=$B$5)*(Data!$J$2:$J$998&gt;=$B$6)*(Data!$G$2:$G$998) )=0,"N/A",SUMPRODUCT( (Data!$A$2:$A$998=$A164)*(Data!$B$2:$B$998=$B164)*(Data!$C$2:$C$998=$B$1)*(Data!$D$2:$D$998=AJ$9)*( (Data!$I$2:$I$998=$B$2)+(Data!$I$2:$I$998=$B$3)+(Data!$I$2:$I$998=$B$4) )*(Data!$J$2:$J$998&lt;=$B$5)*(Data!$J$2:$J$998&gt;=$B$6)*(Data!$G$2:$G$998&lt;=AJ$11) ) ),"N/A")</f>
        <v>N/A</v>
      </c>
      <c r="AK164" s="6" t="str">
        <f>IF(AK$10="x",IF( SUMPRODUCT( (Data!$A$2:$A$998=$A164)*(Data!$B$2:$B$998=$B164)*(Data!$C$2:$C$998=$B$1)*(Data!$D$2:$D$998=AK$9)*( (Data!$I$2:$I$998=$B$2)+(Data!$I$2:$I$998=$B$3)+(Data!$I$2:$I$998=$B$4) )*(Data!$J$2:$J$998&lt;=$B$5)*(Data!$J$2:$J$998&gt;=$B$6)*(Data!$G$2:$G$998) )=0,"N/A",SUMPRODUCT( (Data!$A$2:$A$998=$A164)*(Data!$B$2:$B$998=$B164)*(Data!$C$2:$C$998=$B$1)*(Data!$D$2:$D$998=AK$9)*( (Data!$I$2:$I$998=$B$2)+(Data!$I$2:$I$998=$B$3)+(Data!$I$2:$I$998=$B$4) )*(Data!$J$2:$J$998&lt;=$B$5)*(Data!$J$2:$J$998&gt;=$B$6)*(Data!$G$2:$G$998&lt;=AK$11) ) ),"N/A")</f>
        <v>N/A</v>
      </c>
      <c r="AL164" s="6" t="str">
        <f>IF(AL$10="x",IF( SUMPRODUCT( (Data!$A$2:$A$998=$A164)*(Data!$B$2:$B$998=$B164)*(Data!$C$2:$C$998=$B$1)*(Data!$D$2:$D$998=AL$9)*( (Data!$I$2:$I$998=$B$2)+(Data!$I$2:$I$998=$B$3)+(Data!$I$2:$I$998=$B$4) )*(Data!$J$2:$J$998&lt;=$B$5)*(Data!$J$2:$J$998&gt;=$B$6)*(Data!$G$2:$G$998) )=0,"N/A",SUMPRODUCT( (Data!$A$2:$A$998=$A164)*(Data!$B$2:$B$998=$B164)*(Data!$C$2:$C$998=$B$1)*(Data!$D$2:$D$998=AL$9)*( (Data!$I$2:$I$998=$B$2)+(Data!$I$2:$I$998=$B$3)+(Data!$I$2:$I$998=$B$4) )*(Data!$J$2:$J$998&lt;=$B$5)*(Data!$J$2:$J$998&gt;=$B$6)*(Data!$G$2:$G$998&lt;=AL$11) ) ),"N/A")</f>
        <v>N/A</v>
      </c>
      <c r="AM164" s="6" t="str">
        <f>IF(AM$10="x",IF( SUMPRODUCT( (Data!$A$2:$A$998=$A164)*(Data!$B$2:$B$998=$B164)*(Data!$C$2:$C$998=$B$1)*(Data!$D$2:$D$998=AM$9)*( (Data!$I$2:$I$998=$B$2)+(Data!$I$2:$I$998=$B$3)+(Data!$I$2:$I$998=$B$4) )*(Data!$J$2:$J$998&lt;=$B$5)*(Data!$J$2:$J$998&gt;=$B$6)*(Data!$G$2:$G$998) )=0,"N/A",SUMPRODUCT( (Data!$A$2:$A$998=$A164)*(Data!$B$2:$B$998=$B164)*(Data!$C$2:$C$998=$B$1)*(Data!$D$2:$D$998=AM$9)*( (Data!$I$2:$I$998=$B$2)+(Data!$I$2:$I$998=$B$3)+(Data!$I$2:$I$998=$B$4) )*(Data!$J$2:$J$998&lt;=$B$5)*(Data!$J$2:$J$998&gt;=$B$6)*(Data!$G$2:$G$998&lt;=AM$11) ) ),"N/A")</f>
        <v>N/A</v>
      </c>
      <c r="AN164" s="6" t="str">
        <f>IF(AN$10="x",IF( SUMPRODUCT( (Data!$A$2:$A$998=$A164)*(Data!$B$2:$B$998=$B164)*(Data!$C$2:$C$998=$B$1)*(Data!$D$2:$D$998=AN$9)*( (Data!$I$2:$I$998=$B$2)+(Data!$I$2:$I$998=$B$3)+(Data!$I$2:$I$998=$B$4) )*(Data!$J$2:$J$998&lt;=$B$5)*(Data!$J$2:$J$998&gt;=$B$6)*(Data!$G$2:$G$998) )=0,"N/A",SUMPRODUCT( (Data!$A$2:$A$998=$A164)*(Data!$B$2:$B$998=$B164)*(Data!$C$2:$C$998=$B$1)*(Data!$D$2:$D$998=AN$9)*( (Data!$I$2:$I$998=$B$2)+(Data!$I$2:$I$998=$B$3)+(Data!$I$2:$I$998=$B$4) )*(Data!$J$2:$J$998&lt;=$B$5)*(Data!$J$2:$J$998&gt;=$B$6)*(Data!$G$2:$G$998&lt;=AN$11) ) ),"N/A")</f>
        <v>N/A</v>
      </c>
      <c r="AO164" s="6" t="str">
        <f>IF(AO$10="x",IF( SUMPRODUCT( (Data!$A$2:$A$998=$A164)*(Data!$B$2:$B$998=$B164)*(Data!$C$2:$C$998=$B$1)*(Data!$D$2:$D$998=AO$9)*( (Data!$I$2:$I$998=$B$2)+(Data!$I$2:$I$998=$B$3)+(Data!$I$2:$I$998=$B$4) )*(Data!$J$2:$J$998&lt;=$B$5)*(Data!$J$2:$J$998&gt;=$B$6)*(Data!$G$2:$G$998) )=0,"N/A",SUMPRODUCT( (Data!$A$2:$A$998=$A164)*(Data!$B$2:$B$998=$B164)*(Data!$C$2:$C$998=$B$1)*(Data!$D$2:$D$998=AO$9)*( (Data!$I$2:$I$998=$B$2)+(Data!$I$2:$I$998=$B$3)+(Data!$I$2:$I$998=$B$4) )*(Data!$J$2:$J$998&lt;=$B$5)*(Data!$J$2:$J$998&gt;=$B$6)*(Data!$G$2:$G$998&lt;=AO$11) ) ),"N/A")</f>
        <v>N/A</v>
      </c>
      <c r="AP164" s="6" t="str">
        <f>IF(AP$10="x",IF( SUMPRODUCT( (Data!$A$2:$A$998=$A164)*(Data!$B$2:$B$998=$B164)*(Data!$C$2:$C$998=$B$1)*(Data!$D$2:$D$998=AP$9)*( (Data!$I$2:$I$998=$B$2)+(Data!$I$2:$I$998=$B$3)+(Data!$I$2:$I$998=$B$4) )*(Data!$J$2:$J$998&lt;=$B$5)*(Data!$J$2:$J$998&gt;=$B$6)*(Data!$G$2:$G$998) )=0,"N/A",SUMPRODUCT( (Data!$A$2:$A$998=$A164)*(Data!$B$2:$B$998=$B164)*(Data!$C$2:$C$998=$B$1)*(Data!$D$2:$D$998=AP$9)*( (Data!$I$2:$I$998=$B$2)+(Data!$I$2:$I$998=$B$3)+(Data!$I$2:$I$998=$B$4) )*(Data!$J$2:$J$998&lt;=$B$5)*(Data!$J$2:$J$998&gt;=$B$6)*(Data!$G$2:$G$998&lt;=AP$11) ) ),"N/A")</f>
        <v>N/A</v>
      </c>
      <c r="AQ164" s="6" t="str">
        <f>IF(AQ$10="x",IF( SUMPRODUCT( (Data!$A$2:$A$998=$A164)*(Data!$B$2:$B$998=$B164)*(Data!$C$2:$C$998=$B$1)*(Data!$D$2:$D$998=AQ$9)*( (Data!$I$2:$I$998=$B$2)+(Data!$I$2:$I$998=$B$3)+(Data!$I$2:$I$998=$B$4) )*(Data!$J$2:$J$998&lt;=$B$5)*(Data!$J$2:$J$998&gt;=$B$6)*(Data!$G$2:$G$998) )=0,"N/A",SUMPRODUCT( (Data!$A$2:$A$998=$A164)*(Data!$B$2:$B$998=$B164)*(Data!$C$2:$C$998=$B$1)*(Data!$D$2:$D$998=AQ$9)*( (Data!$I$2:$I$998=$B$2)+(Data!$I$2:$I$998=$B$3)+(Data!$I$2:$I$998=$B$4) )*(Data!$J$2:$J$998&lt;=$B$5)*(Data!$J$2:$J$998&gt;=$B$6)*(Data!$G$2:$G$998&lt;=AQ$11) ) ),"N/A")</f>
        <v>N/A</v>
      </c>
      <c r="AR164" s="6" t="str">
        <f>IF(AR$10="x",IF( SUMPRODUCT( (Data!$A$2:$A$998=$A164)*(Data!$B$2:$B$998=$B164)*(Data!$C$2:$C$998=$B$1)*(Data!$D$2:$D$998=AR$9)*( (Data!$I$2:$I$998=$B$2)+(Data!$I$2:$I$998=$B$3)+(Data!$I$2:$I$998=$B$4) )*(Data!$J$2:$J$998&lt;=$B$5)*(Data!$J$2:$J$998&gt;=$B$6)*(Data!$G$2:$G$998) )=0,"N/A",SUMPRODUCT( (Data!$A$2:$A$998=$A164)*(Data!$B$2:$B$998=$B164)*(Data!$C$2:$C$998=$B$1)*(Data!$D$2:$D$998=AR$9)*( (Data!$I$2:$I$998=$B$2)+(Data!$I$2:$I$998=$B$3)+(Data!$I$2:$I$998=$B$4) )*(Data!$J$2:$J$998&lt;=$B$5)*(Data!$J$2:$J$998&gt;=$B$6)*(Data!$G$2:$G$998&lt;=AR$11) ) ),"N/A")</f>
        <v>N/A</v>
      </c>
      <c r="AS164" s="6" t="str">
        <f>IF(AS$10="x",IF( SUMPRODUCT( (Data!$A$2:$A$998=$A164)*(Data!$B$2:$B$998=$B164)*(Data!$C$2:$C$998=$B$1)*(Data!$D$2:$D$998=AS$9)*( (Data!$I$2:$I$998=$B$2)+(Data!$I$2:$I$998=$B$3)+(Data!$I$2:$I$998=$B$4) )*(Data!$J$2:$J$998&lt;=$B$5)*(Data!$J$2:$J$998&gt;=$B$6)*(Data!$G$2:$G$998) )=0,"N/A",SUMPRODUCT( (Data!$A$2:$A$998=$A164)*(Data!$B$2:$B$998=$B164)*(Data!$C$2:$C$998=$B$1)*(Data!$D$2:$D$998=AS$9)*( (Data!$I$2:$I$998=$B$2)+(Data!$I$2:$I$998=$B$3)+(Data!$I$2:$I$998=$B$4) )*(Data!$J$2:$J$998&lt;=$B$5)*(Data!$J$2:$J$998&gt;=$B$6)*(Data!$G$2:$G$998&lt;=AS$11) ) ),"N/A")</f>
        <v>N/A</v>
      </c>
      <c r="AT164" s="6" t="str">
        <f t="shared" si="212"/>
        <v>N/A</v>
      </c>
      <c r="AX164" s="6" t="str">
        <f t="shared" si="153"/>
        <v>N/A</v>
      </c>
      <c r="AY164" s="6" t="str">
        <f t="shared" si="202"/>
        <v>N/A</v>
      </c>
      <c r="AZ164" s="6" t="str">
        <f t="shared" si="203"/>
        <v>N/A</v>
      </c>
      <c r="BA164" s="6" t="str">
        <f t="shared" si="204"/>
        <v>N/A</v>
      </c>
      <c r="BB164" s="6" t="str">
        <f t="shared" si="157"/>
        <v>N/A</v>
      </c>
      <c r="BC164" s="6" t="str">
        <f t="shared" si="158"/>
        <v>N/A</v>
      </c>
      <c r="BD164" s="6" t="str">
        <f t="shared" si="159"/>
        <v>N/A</v>
      </c>
      <c r="BE164" s="6" t="str">
        <f t="shared" si="160"/>
        <v>N/A</v>
      </c>
      <c r="BF164" s="6" t="str">
        <f t="shared" si="161"/>
        <v>N/A</v>
      </c>
      <c r="BG164" s="6" t="str">
        <f t="shared" si="162"/>
        <v>N/A</v>
      </c>
      <c r="BH164" s="6" t="str">
        <f t="shared" si="163"/>
        <v>N/A</v>
      </c>
      <c r="BI164" s="6" t="str">
        <f t="shared" si="164"/>
        <v>N/A</v>
      </c>
      <c r="BJ164" s="6" t="str">
        <f t="shared" si="165"/>
        <v>N/A</v>
      </c>
      <c r="BK164" s="6" t="str">
        <f t="shared" si="166"/>
        <v>N/A</v>
      </c>
      <c r="BL164" s="6" t="str">
        <f t="shared" si="167"/>
        <v>N/A</v>
      </c>
      <c r="BM164" s="6" t="str">
        <f t="shared" si="168"/>
        <v>N/A</v>
      </c>
      <c r="BN164" s="6" t="str">
        <f t="shared" si="169"/>
        <v>N/A</v>
      </c>
      <c r="BO164" s="6" t="str">
        <f t="shared" si="170"/>
        <v>N/A</v>
      </c>
      <c r="BP164" s="6" t="str">
        <f t="shared" si="171"/>
        <v>N/A</v>
      </c>
      <c r="BQ164" s="6" t="str">
        <f t="shared" si="213"/>
        <v>N/A</v>
      </c>
      <c r="BU164" s="6" t="str">
        <f>IF(BU$10="x",IF( SUMPRODUCT( (Data!$A$2:$A$998=$A164)*(Data!$B$2:$B$998=$B164)*(Data!$C$2:$C$998=$B$1)*(Data!$D$2:$D$998=BU$9)*( (Data!$I$2:$I$998=$B$2)+(Data!$I$2:$I$998=$B$3)+(Data!$I$2:$I$998=$B$4) )*(Data!$J$2:$J$998&lt;=$B$5)*(Data!$J$2:$J$998&gt;=$B$6)*(Data!$F$2:$F$998) )=0,"N/A",SUMPRODUCT( (Data!$A$2:$A$998=$A164)*(Data!$B$2:$B$998=$B164)*(Data!$C$2:$C$998=$B$1)*(Data!$D$2:$D$998=BU$9)*( (Data!$I$2:$I$998=$B$2)+(Data!$I$2:$I$998=$B$3)+(Data!$I$2:$I$998=$B$4) )*(Data!$J$2:$J$998&lt;=$B$5)*(Data!$J$2:$J$998&gt;=$B$6)*(Data!$F$2:$F$998&gt;=BU$11) ) ),"N/A")</f>
        <v>N/A</v>
      </c>
      <c r="BV164" s="6" t="str">
        <f>IF(BV$10="x",IF( SUMPRODUCT( (Data!$A$2:$A$998=$A164)*(Data!$B$2:$B$998=$B164)*(Data!$C$2:$C$998=$B$1)*(Data!$D$2:$D$998=BV$9)*( (Data!$I$2:$I$998=$B$2)+(Data!$I$2:$I$998=$B$3)+(Data!$I$2:$I$998=$B$4) )*(Data!$J$2:$J$998&lt;=$B$5)*(Data!$J$2:$J$998&gt;=$B$6)*(Data!$F$2:$F$998) )=0,"N/A",SUMPRODUCT( (Data!$A$2:$A$998=$A164)*(Data!$B$2:$B$998=$B164)*(Data!$C$2:$C$998=$B$1)*(Data!$D$2:$D$998=BV$9)*( (Data!$I$2:$I$998=$B$2)+(Data!$I$2:$I$998=$B$3)+(Data!$I$2:$I$998=$B$4) )*(Data!$J$2:$J$998&lt;=$B$5)*(Data!$J$2:$J$998&gt;=$B$6)*(Data!$F$2:$F$998&gt;=BV$11) ) ),"N/A")</f>
        <v>N/A</v>
      </c>
      <c r="BW164" s="6" t="str">
        <f>IF(BW$10="x",IF( SUMPRODUCT( (Data!$A$2:$A$998=$A164)*(Data!$B$2:$B$998=$B164)*(Data!$C$2:$C$998=$B$1)*(Data!$D$2:$D$998=BW$9)*( (Data!$I$2:$I$998=$B$2)+(Data!$I$2:$I$998=$B$3)+(Data!$I$2:$I$998=$B$4) )*(Data!$J$2:$J$998&lt;=$B$5)*(Data!$J$2:$J$998&gt;=$B$6)*(Data!$F$2:$F$998) )=0,"N/A",SUMPRODUCT( (Data!$A$2:$A$998=$A164)*(Data!$B$2:$B$998=$B164)*(Data!$C$2:$C$998=$B$1)*(Data!$D$2:$D$998=BW$9)*( (Data!$I$2:$I$998=$B$2)+(Data!$I$2:$I$998=$B$3)+(Data!$I$2:$I$998=$B$4) )*(Data!$J$2:$J$998&lt;=$B$5)*(Data!$J$2:$J$998&gt;=$B$6)*(Data!$F$2:$F$998&gt;=BW$11) ) ),"N/A")</f>
        <v>N/A</v>
      </c>
      <c r="BX164" s="6" t="str">
        <f>IF(BX$10="x",IF( SUMPRODUCT( (Data!$A$2:$A$998=$A164)*(Data!$B$2:$B$998=$B164)*(Data!$C$2:$C$998=$B$1)*(Data!$D$2:$D$998=BX$9)*( (Data!$I$2:$I$998=$B$2)+(Data!$I$2:$I$998=$B$3)+(Data!$I$2:$I$998=$B$4) )*(Data!$J$2:$J$998&lt;=$B$5)*(Data!$J$2:$J$998&gt;=$B$6)*(Data!$F$2:$F$998) )=0,"N/A",SUMPRODUCT( (Data!$A$2:$A$998=$A164)*(Data!$B$2:$B$998=$B164)*(Data!$C$2:$C$998=$B$1)*(Data!$D$2:$D$998=BX$9)*( (Data!$I$2:$I$998=$B$2)+(Data!$I$2:$I$998=$B$3)+(Data!$I$2:$I$998=$B$4) )*(Data!$J$2:$J$998&lt;=$B$5)*(Data!$J$2:$J$998&gt;=$B$6)*(Data!$F$2:$F$998&gt;=BX$11) ) ),"N/A")</f>
        <v>N/A</v>
      </c>
      <c r="BY164" s="6" t="str">
        <f>IF(BY$10="x",IF( SUMPRODUCT( (Data!$A$2:$A$998=$A164)*(Data!$B$2:$B$998=$B164)*(Data!$C$2:$C$998=$B$1)*(Data!$D$2:$D$998=BY$9)*( (Data!$I$2:$I$998=$B$2)+(Data!$I$2:$I$998=$B$3)+(Data!$I$2:$I$998=$B$4) )*(Data!$J$2:$J$998&lt;=$B$5)*(Data!$J$2:$J$998&gt;=$B$6)*(Data!$F$2:$F$998) )=0,"N/A",SUMPRODUCT( (Data!$A$2:$A$998=$A164)*(Data!$B$2:$B$998=$B164)*(Data!$C$2:$C$998=$B$1)*(Data!$D$2:$D$998=BY$9)*( (Data!$I$2:$I$998=$B$2)+(Data!$I$2:$I$998=$B$3)+(Data!$I$2:$I$998=$B$4) )*(Data!$J$2:$J$998&lt;=$B$5)*(Data!$J$2:$J$998&gt;=$B$6)*(Data!$F$2:$F$998&gt;=BY$11) ) ),"N/A")</f>
        <v>N/A</v>
      </c>
      <c r="BZ164" s="6" t="str">
        <f>IF(BZ$10="x",IF( SUMPRODUCT( (Data!$A$2:$A$998=$A164)*(Data!$B$2:$B$998=$B164)*(Data!$C$2:$C$998=$B$1)*(Data!$D$2:$D$998=BZ$9)*( (Data!$I$2:$I$998=$B$2)+(Data!$I$2:$I$998=$B$3)+(Data!$I$2:$I$998=$B$4) )*(Data!$J$2:$J$998&lt;=$B$5)*(Data!$J$2:$J$998&gt;=$B$6)*(Data!$F$2:$F$998) )=0,"N/A",SUMPRODUCT( (Data!$A$2:$A$998=$A164)*(Data!$B$2:$B$998=$B164)*(Data!$C$2:$C$998=$B$1)*(Data!$D$2:$D$998=BZ$9)*( (Data!$I$2:$I$998=$B$2)+(Data!$I$2:$I$998=$B$3)+(Data!$I$2:$I$998=$B$4) )*(Data!$J$2:$J$998&lt;=$B$5)*(Data!$J$2:$J$998&gt;=$B$6)*(Data!$F$2:$F$998&gt;=BZ$11) ) ),"N/A")</f>
        <v>N/A</v>
      </c>
      <c r="CA164" s="6" t="str">
        <f>IF(CA$10="x",IF( SUMPRODUCT( (Data!$A$2:$A$998=$A164)*(Data!$B$2:$B$998=$B164)*(Data!$C$2:$C$998=$B$1)*(Data!$D$2:$D$998=CA$9)*( (Data!$I$2:$I$998=$B$2)+(Data!$I$2:$I$998=$B$3)+(Data!$I$2:$I$998=$B$4) )*(Data!$J$2:$J$998&lt;=$B$5)*(Data!$J$2:$J$998&gt;=$B$6)*(Data!$F$2:$F$998) )=0,"N/A",SUMPRODUCT( (Data!$A$2:$A$998=$A164)*(Data!$B$2:$B$998=$B164)*(Data!$C$2:$C$998=$B$1)*(Data!$D$2:$D$998=CA$9)*( (Data!$I$2:$I$998=$B$2)+(Data!$I$2:$I$998=$B$3)+(Data!$I$2:$I$998=$B$4) )*(Data!$J$2:$J$998&lt;=$B$5)*(Data!$J$2:$J$998&gt;=$B$6)*(Data!$F$2:$F$998&gt;=CA$11) ) ),"N/A")</f>
        <v>N/A</v>
      </c>
      <c r="CB164" s="6" t="str">
        <f>IF(CB$10="x",IF( SUMPRODUCT( (Data!$A$2:$A$998=$A164)*(Data!$B$2:$B$998=$B164)*(Data!$C$2:$C$998=$B$1)*(Data!$D$2:$D$998=CB$9)*( (Data!$I$2:$I$998=$B$2)+(Data!$I$2:$I$998=$B$3)+(Data!$I$2:$I$998=$B$4) )*(Data!$J$2:$J$998&lt;=$B$5)*(Data!$J$2:$J$998&gt;=$B$6)*(Data!$F$2:$F$998) )=0,"N/A",SUMPRODUCT( (Data!$A$2:$A$998=$A164)*(Data!$B$2:$B$998=$B164)*(Data!$C$2:$C$998=$B$1)*(Data!$D$2:$D$998=CB$9)*( (Data!$I$2:$I$998=$B$2)+(Data!$I$2:$I$998=$B$3)+(Data!$I$2:$I$998=$B$4) )*(Data!$J$2:$J$998&lt;=$B$5)*(Data!$J$2:$J$998&gt;=$B$6)*(Data!$F$2:$F$998&gt;=CB$11) ) ),"N/A")</f>
        <v>N/A</v>
      </c>
      <c r="CC164" s="6" t="str">
        <f>IF(CC$10="x",IF( SUMPRODUCT( (Data!$A$2:$A$998=$A164)*(Data!$B$2:$B$998=$B164)*(Data!$C$2:$C$998=$B$1)*(Data!$D$2:$D$998=CC$9)*( (Data!$I$2:$I$998=$B$2)+(Data!$I$2:$I$998=$B$3)+(Data!$I$2:$I$998=$B$4) )*(Data!$J$2:$J$998&lt;=$B$5)*(Data!$J$2:$J$998&gt;=$B$6)*(Data!$F$2:$F$998) )=0,"N/A",SUMPRODUCT( (Data!$A$2:$A$998=$A164)*(Data!$B$2:$B$998=$B164)*(Data!$C$2:$C$998=$B$1)*(Data!$D$2:$D$998=CC$9)*( (Data!$I$2:$I$998=$B$2)+(Data!$I$2:$I$998=$B$3)+(Data!$I$2:$I$998=$B$4) )*(Data!$J$2:$J$998&lt;=$B$5)*(Data!$J$2:$J$998&gt;=$B$6)*(Data!$F$2:$F$998&gt;=CC$11) ) ),"N/A")</f>
        <v>N/A</v>
      </c>
      <c r="CD164" s="6" t="str">
        <f>IF(CD$10="x",IF( SUMPRODUCT( (Data!$A$2:$A$998=$A164)*(Data!$B$2:$B$998=$B164)*(Data!$C$2:$C$998=$B$1)*(Data!$D$2:$D$998=CD$9)*( (Data!$I$2:$I$998=$B$2)+(Data!$I$2:$I$998=$B$3)+(Data!$I$2:$I$998=$B$4) )*(Data!$J$2:$J$998&lt;=$B$5)*(Data!$J$2:$J$998&gt;=$B$6)*(Data!$F$2:$F$998) )=0,"N/A",SUMPRODUCT( (Data!$A$2:$A$998=$A164)*(Data!$B$2:$B$998=$B164)*(Data!$C$2:$C$998=$B$1)*(Data!$D$2:$D$998=CD$9)*( (Data!$I$2:$I$998=$B$2)+(Data!$I$2:$I$998=$B$3)+(Data!$I$2:$I$998=$B$4) )*(Data!$J$2:$J$998&lt;=$B$5)*(Data!$J$2:$J$998&gt;=$B$6)*(Data!$F$2:$F$998&gt;=CD$11) ) ),"N/A")</f>
        <v>N/A</v>
      </c>
      <c r="CE164" s="6" t="str">
        <f>IF(CE$10="x",IF( SUMPRODUCT( (Data!$A$2:$A$998=$A164)*(Data!$B$2:$B$998=$B164)*(Data!$C$2:$C$998=$B$1)*(Data!$D$2:$D$998=CE$9)*( (Data!$I$2:$I$998=$B$2)+(Data!$I$2:$I$998=$B$3)+(Data!$I$2:$I$998=$B$4) )*(Data!$J$2:$J$998&lt;=$B$5)*(Data!$J$2:$J$998&gt;=$B$6)*(Data!$F$2:$F$998) )=0,"N/A",SUMPRODUCT( (Data!$A$2:$A$998=$A164)*(Data!$B$2:$B$998=$B164)*(Data!$C$2:$C$998=$B$1)*(Data!$D$2:$D$998=CE$9)*( (Data!$I$2:$I$998=$B$2)+(Data!$I$2:$I$998=$B$3)+(Data!$I$2:$I$998=$B$4) )*(Data!$J$2:$J$998&lt;=$B$5)*(Data!$J$2:$J$998&gt;=$B$6)*(Data!$F$2:$F$998&gt;=CE$11) ) ),"N/A")</f>
        <v>N/A</v>
      </c>
      <c r="CF164" s="6" t="str">
        <f>IF(CF$10="x",IF( SUMPRODUCT( (Data!$A$2:$A$998=$A164)*(Data!$B$2:$B$998=$B164)*(Data!$C$2:$C$998=$B$1)*(Data!$D$2:$D$998=CF$9)*( (Data!$I$2:$I$998=$B$2)+(Data!$I$2:$I$998=$B$3)+(Data!$I$2:$I$998=$B$4) )*(Data!$J$2:$J$998&lt;=$B$5)*(Data!$J$2:$J$998&gt;=$B$6)*(Data!$F$2:$F$998) )=0,"N/A",SUMPRODUCT( (Data!$A$2:$A$998=$A164)*(Data!$B$2:$B$998=$B164)*(Data!$C$2:$C$998=$B$1)*(Data!$D$2:$D$998=CF$9)*( (Data!$I$2:$I$998=$B$2)+(Data!$I$2:$I$998=$B$3)+(Data!$I$2:$I$998=$B$4) )*(Data!$J$2:$J$998&lt;=$B$5)*(Data!$J$2:$J$998&gt;=$B$6)*(Data!$F$2:$F$998&gt;=CF$11) ) ),"N/A")</f>
        <v>N/A</v>
      </c>
      <c r="CG164" s="6" t="str">
        <f>IF(CG$10="x",IF( SUMPRODUCT( (Data!$A$2:$A$998=$A164)*(Data!$B$2:$B$998=$B164)*(Data!$C$2:$C$998=$B$1)*(Data!$D$2:$D$998=CG$9)*( (Data!$I$2:$I$998=$B$2)+(Data!$I$2:$I$998=$B$3)+(Data!$I$2:$I$998=$B$4) )*(Data!$J$2:$J$998&lt;=$B$5)*(Data!$J$2:$J$998&gt;=$B$6)*(Data!$F$2:$F$998) )=0,"N/A",SUMPRODUCT( (Data!$A$2:$A$998=$A164)*(Data!$B$2:$B$998=$B164)*(Data!$C$2:$C$998=$B$1)*(Data!$D$2:$D$998=CG$9)*( (Data!$I$2:$I$998=$B$2)+(Data!$I$2:$I$998=$B$3)+(Data!$I$2:$I$998=$B$4) )*(Data!$J$2:$J$998&lt;=$B$5)*(Data!$J$2:$J$998&gt;=$B$6)*(Data!$F$2:$F$998&gt;=CG$11) ) ),"N/A")</f>
        <v>N/A</v>
      </c>
      <c r="CH164" s="6" t="str">
        <f>IF(CH$10="x",IF( SUMPRODUCT( (Data!$A$2:$A$998=$A164)*(Data!$B$2:$B$998=$B164)*(Data!$C$2:$C$998=$B$1)*(Data!$D$2:$D$998=CH$9)*( (Data!$I$2:$I$998=$B$2)+(Data!$I$2:$I$998=$B$3)+(Data!$I$2:$I$998=$B$4) )*(Data!$J$2:$J$998&lt;=$B$5)*(Data!$J$2:$J$998&gt;=$B$6)*(Data!$F$2:$F$998) )=0,"N/A",SUMPRODUCT( (Data!$A$2:$A$998=$A164)*(Data!$B$2:$B$998=$B164)*(Data!$C$2:$C$998=$B$1)*(Data!$D$2:$D$998=CH$9)*( (Data!$I$2:$I$998=$B$2)+(Data!$I$2:$I$998=$B$3)+(Data!$I$2:$I$998=$B$4) )*(Data!$J$2:$J$998&lt;=$B$5)*(Data!$J$2:$J$998&gt;=$B$6)*(Data!$F$2:$F$998&gt;=CH$11) ) ),"N/A")</f>
        <v>N/A</v>
      </c>
      <c r="CI164" s="6" t="str">
        <f>IF(CI$10="x",IF( SUMPRODUCT( (Data!$A$2:$A$998=$A164)*(Data!$B$2:$B$998=$B164)*(Data!$C$2:$C$998=$B$1)*(Data!$D$2:$D$998=CI$9)*( (Data!$I$2:$I$998=$B$2)+(Data!$I$2:$I$998=$B$3)+(Data!$I$2:$I$998=$B$4) )*(Data!$J$2:$J$998&lt;=$B$5)*(Data!$J$2:$J$998&gt;=$B$6)*(Data!$F$2:$F$998) )=0,"N/A",SUMPRODUCT( (Data!$A$2:$A$998=$A164)*(Data!$B$2:$B$998=$B164)*(Data!$C$2:$C$998=$B$1)*(Data!$D$2:$D$998=CI$9)*( (Data!$I$2:$I$998=$B$2)+(Data!$I$2:$I$998=$B$3)+(Data!$I$2:$I$998=$B$4) )*(Data!$J$2:$J$998&lt;=$B$5)*(Data!$J$2:$J$998&gt;=$B$6)*(Data!$F$2:$F$998&gt;=CI$11) ) ),"N/A")</f>
        <v>N/A</v>
      </c>
      <c r="CJ164" s="6" t="str">
        <f>IF(CJ$10="x",IF( SUMPRODUCT( (Data!$A$2:$A$998=$A164)*(Data!$B$2:$B$998=$B164)*(Data!$C$2:$C$998=$B$1)*(Data!$D$2:$D$998=CJ$9)*( (Data!$I$2:$I$998=$B$2)+(Data!$I$2:$I$998=$B$3)+(Data!$I$2:$I$998=$B$4) )*(Data!$J$2:$J$998&lt;=$B$5)*(Data!$J$2:$J$998&gt;=$B$6)*(Data!$F$2:$F$998) )=0,"N/A",SUMPRODUCT( (Data!$A$2:$A$998=$A164)*(Data!$B$2:$B$998=$B164)*(Data!$C$2:$C$998=$B$1)*(Data!$D$2:$D$998=CJ$9)*( (Data!$I$2:$I$998=$B$2)+(Data!$I$2:$I$998=$B$3)+(Data!$I$2:$I$998=$B$4) )*(Data!$J$2:$J$998&lt;=$B$5)*(Data!$J$2:$J$998&gt;=$B$6)*(Data!$F$2:$F$998&gt;=CJ$11) ) ),"N/A")</f>
        <v>N/A</v>
      </c>
      <c r="CK164" s="6" t="str">
        <f>IF(CK$10="x",IF( SUMPRODUCT( (Data!$A$2:$A$998=$A164)*(Data!$B$2:$B$998=$B164)*(Data!$C$2:$C$998=$B$1)*(Data!$D$2:$D$998=CK$9)*( (Data!$I$2:$I$998=$B$2)+(Data!$I$2:$I$998=$B$3)+(Data!$I$2:$I$998=$B$4) )*(Data!$J$2:$J$998&lt;=$B$5)*(Data!$J$2:$J$998&gt;=$B$6)*(Data!$F$2:$F$998) )=0,"N/A",SUMPRODUCT( (Data!$A$2:$A$998=$A164)*(Data!$B$2:$B$998=$B164)*(Data!$C$2:$C$998=$B$1)*(Data!$D$2:$D$998=CK$9)*( (Data!$I$2:$I$998=$B$2)+(Data!$I$2:$I$998=$B$3)+(Data!$I$2:$I$998=$B$4) )*(Data!$J$2:$J$998&lt;=$B$5)*(Data!$J$2:$J$998&gt;=$B$6)*(Data!$F$2:$F$998&gt;=CK$11) ) ),"N/A")</f>
        <v>N/A</v>
      </c>
      <c r="CL164" s="6" t="str">
        <f>IF(CL$10="x",IF( SUMPRODUCT( (Data!$A$2:$A$998=$A164)*(Data!$B$2:$B$998=$B164)*(Data!$C$2:$C$998=$B$1)*(Data!$D$2:$D$998=CL$9)*( (Data!$I$2:$I$998=$B$2)+(Data!$I$2:$I$998=$B$3)+(Data!$I$2:$I$998=$B$4) )*(Data!$J$2:$J$998&lt;=$B$5)*(Data!$J$2:$J$998&gt;=$B$6)*(Data!$F$2:$F$998) )=0,"N/A",SUMPRODUCT( (Data!$A$2:$A$998=$A164)*(Data!$B$2:$B$998=$B164)*(Data!$C$2:$C$998=$B$1)*(Data!$D$2:$D$998=CL$9)*( (Data!$I$2:$I$998=$B$2)+(Data!$I$2:$I$998=$B$3)+(Data!$I$2:$I$998=$B$4) )*(Data!$J$2:$J$998&lt;=$B$5)*(Data!$J$2:$J$998&gt;=$B$6)*(Data!$F$2:$F$998&gt;=CL$11) ) ),"N/A")</f>
        <v>N/A</v>
      </c>
      <c r="CM164" s="6" t="str">
        <f>IF(CM$10="x",IF( SUMPRODUCT( (Data!$A$2:$A$998=$A164)*(Data!$B$2:$B$998=$B164)*(Data!$C$2:$C$998=$B$1)*(Data!$D$2:$D$998=CM$9)*( (Data!$I$2:$I$998=$B$2)+(Data!$I$2:$I$998=$B$3)+(Data!$I$2:$I$998=$B$4) )*(Data!$J$2:$J$998&lt;=$B$5)*(Data!$J$2:$J$998&gt;=$B$6)*(Data!$F$2:$F$998) )=0,"N/A",SUMPRODUCT( (Data!$A$2:$A$998=$A164)*(Data!$B$2:$B$998=$B164)*(Data!$C$2:$C$998=$B$1)*(Data!$D$2:$D$998=CM$9)*( (Data!$I$2:$I$998=$B$2)+(Data!$I$2:$I$998=$B$3)+(Data!$I$2:$I$998=$B$4) )*(Data!$J$2:$J$998&lt;=$B$5)*(Data!$J$2:$J$998&gt;=$B$6)*(Data!$F$2:$F$998&gt;=CM$11) ) ),"N/A")</f>
        <v>N/A</v>
      </c>
      <c r="CN164" s="6" t="str">
        <f t="shared" si="214"/>
        <v>N/A</v>
      </c>
      <c r="CR164" s="6" t="str">
        <f>IF(CR$10="x",IF( SUMPRODUCT( (Data!$A$2:$A$998=$A164)*(Data!$B$2:$B$998=$B164)*(Data!$C$2:$C$998=$B$1)*(Data!$D$2:$D$998=CR$9)*( (Data!$I$2:$I$998=$B$2)+(Data!$I$2:$I$998=$B$3)+(Data!$I$2:$I$998=$B$4) )*(Data!$J$2:$J$998&lt;=$B$5)*(Data!$J$2:$J$998&gt;=$B$6)*(Data!$H$2:$H$998) )=0,"N/A",SUMPRODUCT( (Data!$A$2:$A$998=$A164)*(Data!$B$2:$B$998=$B164)*(Data!$C$2:$C$998=$B$1)*(Data!$D$2:$D$998=CR$9)*( (Data!$I$2:$I$998=$B$2)+(Data!$I$2:$I$998=$B$3)+(Data!$I$2:$I$998=$B$4) )*(Data!$J$2:$J$998&lt;=$B$5)*(Data!$J$2:$J$998&gt;=$B$6)*(Data!$H$2:$H$998&lt;=CR$11) ) ),"N/A")</f>
        <v>N/A</v>
      </c>
      <c r="CS164" s="6" t="str">
        <f>IF(CS$10="x",IF( SUMPRODUCT( (Data!$A$2:$A$998=$A164)*(Data!$B$2:$B$998=$B164)*(Data!$C$2:$C$998=$B$1)*(Data!$D$2:$D$998=CS$9)*( (Data!$I$2:$I$998=$B$2)+(Data!$I$2:$I$998=$B$3)+(Data!$I$2:$I$998=$B$4) )*(Data!$J$2:$J$998&lt;=$B$5)*(Data!$J$2:$J$998&gt;=$B$6)*(Data!$H$2:$H$998) )=0,"N/A",SUMPRODUCT( (Data!$A$2:$A$998=$A164)*(Data!$B$2:$B$998=$B164)*(Data!$C$2:$C$998=$B$1)*(Data!$D$2:$D$998=CS$9)*( (Data!$I$2:$I$998=$B$2)+(Data!$I$2:$I$998=$B$3)+(Data!$I$2:$I$998=$B$4) )*(Data!$J$2:$J$998&lt;=$B$5)*(Data!$J$2:$J$998&gt;=$B$6)*(Data!$H$2:$H$998&lt;=CS$11) ) ),"N/A")</f>
        <v>N/A</v>
      </c>
      <c r="CT164" s="6" t="str">
        <f>IF(CT$10="x",IF( SUMPRODUCT( (Data!$A$2:$A$998=$A164)*(Data!$B$2:$B$998=$B164)*(Data!$C$2:$C$998=$B$1)*(Data!$D$2:$D$998=CT$9)*( (Data!$I$2:$I$998=$B$2)+(Data!$I$2:$I$998=$B$3)+(Data!$I$2:$I$998=$B$4) )*(Data!$J$2:$J$998&lt;=$B$5)*(Data!$J$2:$J$998&gt;=$B$6)*(Data!$H$2:$H$998) )=0,"N/A",SUMPRODUCT( (Data!$A$2:$A$998=$A164)*(Data!$B$2:$B$998=$B164)*(Data!$C$2:$C$998=$B$1)*(Data!$D$2:$D$998=CT$9)*( (Data!$I$2:$I$998=$B$2)+(Data!$I$2:$I$998=$B$3)+(Data!$I$2:$I$998=$B$4) )*(Data!$J$2:$J$998&lt;=$B$5)*(Data!$J$2:$J$998&gt;=$B$6)*(Data!$H$2:$H$998&lt;=CT$11) ) ),"N/A")</f>
        <v>N/A</v>
      </c>
      <c r="CU164" s="6" t="str">
        <f>IF(CU$10="x",IF( SUMPRODUCT( (Data!$A$2:$A$998=$A164)*(Data!$B$2:$B$998=$B164)*(Data!$C$2:$C$998=$B$1)*(Data!$D$2:$D$998=CU$9)*( (Data!$I$2:$I$998=$B$2)+(Data!$I$2:$I$998=$B$3)+(Data!$I$2:$I$998=$B$4) )*(Data!$J$2:$J$998&lt;=$B$5)*(Data!$J$2:$J$998&gt;=$B$6)*(Data!$H$2:$H$998) )=0,"N/A",SUMPRODUCT( (Data!$A$2:$A$998=$A164)*(Data!$B$2:$B$998=$B164)*(Data!$C$2:$C$998=$B$1)*(Data!$D$2:$D$998=CU$9)*( (Data!$I$2:$I$998=$B$2)+(Data!$I$2:$I$998=$B$3)+(Data!$I$2:$I$998=$B$4) )*(Data!$J$2:$J$998&lt;=$B$5)*(Data!$J$2:$J$998&gt;=$B$6)*(Data!$H$2:$H$998&lt;=CU$11) ) ),"N/A")</f>
        <v>N/A</v>
      </c>
      <c r="CV164" s="6" t="str">
        <f>IF(CV$10="x",IF( SUMPRODUCT( (Data!$A$2:$A$998=$A164)*(Data!$B$2:$B$998=$B164)*(Data!$C$2:$C$998=$B$1)*(Data!$D$2:$D$998=CV$9)*( (Data!$I$2:$I$998=$B$2)+(Data!$I$2:$I$998=$B$3)+(Data!$I$2:$I$998=$B$4) )*(Data!$J$2:$J$998&lt;=$B$5)*(Data!$J$2:$J$998&gt;=$B$6)*(Data!$H$2:$H$998) )=0,"N/A",SUMPRODUCT( (Data!$A$2:$A$998=$A164)*(Data!$B$2:$B$998=$B164)*(Data!$C$2:$C$998=$B$1)*(Data!$D$2:$D$998=CV$9)*( (Data!$I$2:$I$998=$B$2)+(Data!$I$2:$I$998=$B$3)+(Data!$I$2:$I$998=$B$4) )*(Data!$J$2:$J$998&lt;=$B$5)*(Data!$J$2:$J$998&gt;=$B$6)*(Data!$H$2:$H$998&lt;=CV$11) ) ),"N/A")</f>
        <v>N/A</v>
      </c>
      <c r="CW164" s="6" t="str">
        <f>IF(CW$10="x",IF( SUMPRODUCT( (Data!$A$2:$A$998=$A164)*(Data!$B$2:$B$998=$B164)*(Data!$C$2:$C$998=$B$1)*(Data!$D$2:$D$998=CW$9)*( (Data!$I$2:$I$998=$B$2)+(Data!$I$2:$I$998=$B$3)+(Data!$I$2:$I$998=$B$4) )*(Data!$J$2:$J$998&lt;=$B$5)*(Data!$J$2:$J$998&gt;=$B$6)*(Data!$H$2:$H$998) )=0,"N/A",SUMPRODUCT( (Data!$A$2:$A$998=$A164)*(Data!$B$2:$B$998=$B164)*(Data!$C$2:$C$998=$B$1)*(Data!$D$2:$D$998=CW$9)*( (Data!$I$2:$I$998=$B$2)+(Data!$I$2:$I$998=$B$3)+(Data!$I$2:$I$998=$B$4) )*(Data!$J$2:$J$998&lt;=$B$5)*(Data!$J$2:$J$998&gt;=$B$6)*(Data!$H$2:$H$998&lt;=CW$11) ) ),"N/A")</f>
        <v>N/A</v>
      </c>
      <c r="CX164" s="6" t="str">
        <f>IF(CX$10="x",IF( SUMPRODUCT( (Data!$A$2:$A$998=$A164)*(Data!$B$2:$B$998=$B164)*(Data!$C$2:$C$998=$B$1)*(Data!$D$2:$D$998=CX$9)*( (Data!$I$2:$I$998=$B$2)+(Data!$I$2:$I$998=$B$3)+(Data!$I$2:$I$998=$B$4) )*(Data!$J$2:$J$998&lt;=$B$5)*(Data!$J$2:$J$998&gt;=$B$6)*(Data!$H$2:$H$998) )=0,"N/A",SUMPRODUCT( (Data!$A$2:$A$998=$A164)*(Data!$B$2:$B$998=$B164)*(Data!$C$2:$C$998=$B$1)*(Data!$D$2:$D$998=CX$9)*( (Data!$I$2:$I$998=$B$2)+(Data!$I$2:$I$998=$B$3)+(Data!$I$2:$I$998=$B$4) )*(Data!$J$2:$J$998&lt;=$B$5)*(Data!$J$2:$J$998&gt;=$B$6)*(Data!$H$2:$H$998&lt;=CX$11) ) ),"N/A")</f>
        <v>N/A</v>
      </c>
      <c r="CY164" s="6" t="str">
        <f>IF(CY$10="x",IF( SUMPRODUCT( (Data!$A$2:$A$998=$A164)*(Data!$B$2:$B$998=$B164)*(Data!$C$2:$C$998=$B$1)*(Data!$D$2:$D$998=CY$9)*( (Data!$I$2:$I$998=$B$2)+(Data!$I$2:$I$998=$B$3)+(Data!$I$2:$I$998=$B$4) )*(Data!$J$2:$J$998&lt;=$B$5)*(Data!$J$2:$J$998&gt;=$B$6)*(Data!$H$2:$H$998) )=0,"N/A",SUMPRODUCT( (Data!$A$2:$A$998=$A164)*(Data!$B$2:$B$998=$B164)*(Data!$C$2:$C$998=$B$1)*(Data!$D$2:$D$998=CY$9)*( (Data!$I$2:$I$998=$B$2)+(Data!$I$2:$I$998=$B$3)+(Data!$I$2:$I$998=$B$4) )*(Data!$J$2:$J$998&lt;=$B$5)*(Data!$J$2:$J$998&gt;=$B$6)*(Data!$H$2:$H$998&lt;=CY$11) ) ),"N/A")</f>
        <v>N/A</v>
      </c>
      <c r="CZ164" s="6" t="str">
        <f>IF(CZ$10="x",IF( SUMPRODUCT( (Data!$A$2:$A$998=$A164)*(Data!$B$2:$B$998=$B164)*(Data!$C$2:$C$998=$B$1)*(Data!$D$2:$D$998=CZ$9)*( (Data!$I$2:$I$998=$B$2)+(Data!$I$2:$I$998=$B$3)+(Data!$I$2:$I$998=$B$4) )*(Data!$J$2:$J$998&lt;=$B$5)*(Data!$J$2:$J$998&gt;=$B$6)*(Data!$H$2:$H$998) )=0,"N/A",SUMPRODUCT( (Data!$A$2:$A$998=$A164)*(Data!$B$2:$B$998=$B164)*(Data!$C$2:$C$998=$B$1)*(Data!$D$2:$D$998=CZ$9)*( (Data!$I$2:$I$998=$B$2)+(Data!$I$2:$I$998=$B$3)+(Data!$I$2:$I$998=$B$4) )*(Data!$J$2:$J$998&lt;=$B$5)*(Data!$J$2:$J$998&gt;=$B$6)*(Data!$H$2:$H$998&lt;=CZ$11) ) ),"N/A")</f>
        <v>N/A</v>
      </c>
      <c r="DA164" s="6" t="str">
        <f>IF(DA$10="x",IF( SUMPRODUCT( (Data!$A$2:$A$998=$A164)*(Data!$B$2:$B$998=$B164)*(Data!$C$2:$C$998=$B$1)*(Data!$D$2:$D$998=DA$9)*( (Data!$I$2:$I$998=$B$2)+(Data!$I$2:$I$998=$B$3)+(Data!$I$2:$I$998=$B$4) )*(Data!$J$2:$J$998&lt;=$B$5)*(Data!$J$2:$J$998&gt;=$B$6)*(Data!$H$2:$H$998) )=0,"N/A",SUMPRODUCT( (Data!$A$2:$A$998=$A164)*(Data!$B$2:$B$998=$B164)*(Data!$C$2:$C$998=$B$1)*(Data!$D$2:$D$998=DA$9)*( (Data!$I$2:$I$998=$B$2)+(Data!$I$2:$I$998=$B$3)+(Data!$I$2:$I$998=$B$4) )*(Data!$J$2:$J$998&lt;=$B$5)*(Data!$J$2:$J$998&gt;=$B$6)*(Data!$H$2:$H$998&lt;=DA$11) ) ),"N/A")</f>
        <v>N/A</v>
      </c>
      <c r="DB164" s="6" t="str">
        <f>IF(DB$10="x",IF( SUMPRODUCT( (Data!$A$2:$A$998=$A164)*(Data!$B$2:$B$998=$B164)*(Data!$C$2:$C$998=$B$1)*(Data!$D$2:$D$998=DB$9)*( (Data!$I$2:$I$998=$B$2)+(Data!$I$2:$I$998=$B$3)+(Data!$I$2:$I$998=$B$4) )*(Data!$J$2:$J$998&lt;=$B$5)*(Data!$J$2:$J$998&gt;=$B$6)*(Data!$H$2:$H$998) )=0,"N/A",SUMPRODUCT( (Data!$A$2:$A$998=$A164)*(Data!$B$2:$B$998=$B164)*(Data!$C$2:$C$998=$B$1)*(Data!$D$2:$D$998=DB$9)*( (Data!$I$2:$I$998=$B$2)+(Data!$I$2:$I$998=$B$3)+(Data!$I$2:$I$998=$B$4) )*(Data!$J$2:$J$998&lt;=$B$5)*(Data!$J$2:$J$998&gt;=$B$6)*(Data!$H$2:$H$998&lt;=DB$11) ) ),"N/A")</f>
        <v>N/A</v>
      </c>
      <c r="DC164" s="6" t="str">
        <f>IF(DC$10="x",IF( SUMPRODUCT( (Data!$A$2:$A$998=$A164)*(Data!$B$2:$B$998=$B164)*(Data!$C$2:$C$998=$B$1)*(Data!$D$2:$D$998=DC$9)*( (Data!$I$2:$I$998=$B$2)+(Data!$I$2:$I$998=$B$3)+(Data!$I$2:$I$998=$B$4) )*(Data!$J$2:$J$998&lt;=$B$5)*(Data!$J$2:$J$998&gt;=$B$6)*(Data!$H$2:$H$998) )=0,"N/A",SUMPRODUCT( (Data!$A$2:$A$998=$A164)*(Data!$B$2:$B$998=$B164)*(Data!$C$2:$C$998=$B$1)*(Data!$D$2:$D$998=DC$9)*( (Data!$I$2:$I$998=$B$2)+(Data!$I$2:$I$998=$B$3)+(Data!$I$2:$I$998=$B$4) )*(Data!$J$2:$J$998&lt;=$B$5)*(Data!$J$2:$J$998&gt;=$B$6)*(Data!$H$2:$H$998&lt;=DC$11) ) ),"N/A")</f>
        <v>N/A</v>
      </c>
      <c r="DD164" s="6" t="str">
        <f>IF(DD$10="x",IF( SUMPRODUCT( (Data!$A$2:$A$998=$A164)*(Data!$B$2:$B$998=$B164)*(Data!$C$2:$C$998=$B$1)*(Data!$D$2:$D$998=DD$9)*( (Data!$I$2:$I$998=$B$2)+(Data!$I$2:$I$998=$B$3)+(Data!$I$2:$I$998=$B$4) )*(Data!$J$2:$J$998&lt;=$B$5)*(Data!$J$2:$J$998&gt;=$B$6)*(Data!$H$2:$H$998) )=0,"N/A",SUMPRODUCT( (Data!$A$2:$A$998=$A164)*(Data!$B$2:$B$998=$B164)*(Data!$C$2:$C$998=$B$1)*(Data!$D$2:$D$998=DD$9)*( (Data!$I$2:$I$998=$B$2)+(Data!$I$2:$I$998=$B$3)+(Data!$I$2:$I$998=$B$4) )*(Data!$J$2:$J$998&lt;=$B$5)*(Data!$J$2:$J$998&gt;=$B$6)*(Data!$H$2:$H$998&lt;=DD$11) ) ),"N/A")</f>
        <v>N/A</v>
      </c>
      <c r="DE164" s="6" t="str">
        <f>IF(DE$10="x",IF( SUMPRODUCT( (Data!$A$2:$A$998=$A164)*(Data!$B$2:$B$998=$B164)*(Data!$C$2:$C$998=$B$1)*(Data!$D$2:$D$998=DE$9)*( (Data!$I$2:$I$998=$B$2)+(Data!$I$2:$I$998=$B$3)+(Data!$I$2:$I$998=$B$4) )*(Data!$J$2:$J$998&lt;=$B$5)*(Data!$J$2:$J$998&gt;=$B$6)*(Data!$H$2:$H$998) )=0,"N/A",SUMPRODUCT( (Data!$A$2:$A$998=$A164)*(Data!$B$2:$B$998=$B164)*(Data!$C$2:$C$998=$B$1)*(Data!$D$2:$D$998=DE$9)*( (Data!$I$2:$I$998=$B$2)+(Data!$I$2:$I$998=$B$3)+(Data!$I$2:$I$998=$B$4) )*(Data!$J$2:$J$998&lt;=$B$5)*(Data!$J$2:$J$998&gt;=$B$6)*(Data!$H$2:$H$998&lt;=DE$11) ) ),"N/A")</f>
        <v>N/A</v>
      </c>
      <c r="DF164" s="6" t="str">
        <f>IF(DF$10="x",IF( SUMPRODUCT( (Data!$A$2:$A$998=$A164)*(Data!$B$2:$B$998=$B164)*(Data!$C$2:$C$998=$B$1)*(Data!$D$2:$D$998=DF$9)*( (Data!$I$2:$I$998=$B$2)+(Data!$I$2:$I$998=$B$3)+(Data!$I$2:$I$998=$B$4) )*(Data!$J$2:$J$998&lt;=$B$5)*(Data!$J$2:$J$998&gt;=$B$6)*(Data!$H$2:$H$998) )=0,"N/A",SUMPRODUCT( (Data!$A$2:$A$998=$A164)*(Data!$B$2:$B$998=$B164)*(Data!$C$2:$C$998=$B$1)*(Data!$D$2:$D$998=DF$9)*( (Data!$I$2:$I$998=$B$2)+(Data!$I$2:$I$998=$B$3)+(Data!$I$2:$I$998=$B$4) )*(Data!$J$2:$J$998&lt;=$B$5)*(Data!$J$2:$J$998&gt;=$B$6)*(Data!$H$2:$H$998&lt;=DF$11) ) ),"N/A")</f>
        <v>N/A</v>
      </c>
      <c r="DG164" s="6" t="str">
        <f>IF(DG$10="x",IF( SUMPRODUCT( (Data!$A$2:$A$998=$A164)*(Data!$B$2:$B$998=$B164)*(Data!$C$2:$C$998=$B$1)*(Data!$D$2:$D$998=DG$9)*( (Data!$I$2:$I$998=$B$2)+(Data!$I$2:$I$998=$B$3)+(Data!$I$2:$I$998=$B$4) )*(Data!$J$2:$J$998&lt;=$B$5)*(Data!$J$2:$J$998&gt;=$B$6)*(Data!$H$2:$H$998) )=0,"N/A",SUMPRODUCT( (Data!$A$2:$A$998=$A164)*(Data!$B$2:$B$998=$B164)*(Data!$C$2:$C$998=$B$1)*(Data!$D$2:$D$998=DG$9)*( (Data!$I$2:$I$998=$B$2)+(Data!$I$2:$I$998=$B$3)+(Data!$I$2:$I$998=$B$4) )*(Data!$J$2:$J$998&lt;=$B$5)*(Data!$J$2:$J$998&gt;=$B$6)*(Data!$H$2:$H$998&lt;=DG$11) ) ),"N/A")</f>
        <v>N/A</v>
      </c>
      <c r="DH164" s="6" t="str">
        <f>IF(DH$10="x",IF( SUMPRODUCT( (Data!$A$2:$A$998=$A164)*(Data!$B$2:$B$998=$B164)*(Data!$C$2:$C$998=$B$1)*(Data!$D$2:$D$998=DH$9)*( (Data!$I$2:$I$998=$B$2)+(Data!$I$2:$I$998=$B$3)+(Data!$I$2:$I$998=$B$4) )*(Data!$J$2:$J$998&lt;=$B$5)*(Data!$J$2:$J$998&gt;=$B$6)*(Data!$H$2:$H$998) )=0,"N/A",SUMPRODUCT( (Data!$A$2:$A$998=$A164)*(Data!$B$2:$B$998=$B164)*(Data!$C$2:$C$998=$B$1)*(Data!$D$2:$D$998=DH$9)*( (Data!$I$2:$I$998=$B$2)+(Data!$I$2:$I$998=$B$3)+(Data!$I$2:$I$998=$B$4) )*(Data!$J$2:$J$998&lt;=$B$5)*(Data!$J$2:$J$998&gt;=$B$6)*(Data!$H$2:$H$998&lt;=DH$11) ) ),"N/A")</f>
        <v>N/A</v>
      </c>
      <c r="DI164" s="6" t="str">
        <f>IF(DI$10="x",IF( SUMPRODUCT( (Data!$A$2:$A$998=$A164)*(Data!$B$2:$B$998=$B164)*(Data!$C$2:$C$998=$B$1)*(Data!$D$2:$D$998=DI$9)*( (Data!$I$2:$I$998=$B$2)+(Data!$I$2:$I$998=$B$3)+(Data!$I$2:$I$998=$B$4) )*(Data!$J$2:$J$998&lt;=$B$5)*(Data!$J$2:$J$998&gt;=$B$6)*(Data!$H$2:$H$998) )=0,"N/A",SUMPRODUCT( (Data!$A$2:$A$998=$A164)*(Data!$B$2:$B$998=$B164)*(Data!$C$2:$C$998=$B$1)*(Data!$D$2:$D$998=DI$9)*( (Data!$I$2:$I$998=$B$2)+(Data!$I$2:$I$998=$B$3)+(Data!$I$2:$I$998=$B$4) )*(Data!$J$2:$J$998&lt;=$B$5)*(Data!$J$2:$J$998&gt;=$B$6)*(Data!$H$2:$H$998&lt;=DI$11) ) ),"N/A")</f>
        <v>N/A</v>
      </c>
      <c r="DJ164" s="6" t="str">
        <f>IF(DJ$10="x",IF( SUMPRODUCT( (Data!$A$2:$A$998=$A164)*(Data!$B$2:$B$998=$B164)*(Data!$C$2:$C$998=$B$1)*(Data!$D$2:$D$998=DJ$9)*( (Data!$I$2:$I$998=$B$2)+(Data!$I$2:$I$998=$B$3)+(Data!$I$2:$I$998=$B$4) )*(Data!$J$2:$J$998&lt;=$B$5)*(Data!$J$2:$J$998&gt;=$B$6)*(Data!$H$2:$H$998) )=0,"N/A",SUMPRODUCT( (Data!$A$2:$A$998=$A164)*(Data!$B$2:$B$998=$B164)*(Data!$C$2:$C$998=$B$1)*(Data!$D$2:$D$998=DJ$9)*( (Data!$I$2:$I$998=$B$2)+(Data!$I$2:$I$998=$B$3)+(Data!$I$2:$I$998=$B$4) )*(Data!$J$2:$J$998&lt;=$B$5)*(Data!$J$2:$J$998&gt;=$B$6)*(Data!$H$2:$H$998&lt;=DJ$11) ) ),"N/A")</f>
        <v>N/A</v>
      </c>
      <c r="DK164" s="6" t="str">
        <f t="shared" si="215"/>
        <v>N/A</v>
      </c>
      <c r="DO164" s="6" t="str">
        <f t="shared" si="154"/>
        <v>N/A</v>
      </c>
      <c r="DP164" s="6" t="str">
        <f t="shared" si="205"/>
        <v>N/A</v>
      </c>
      <c r="DQ164" s="6" t="str">
        <f t="shared" si="206"/>
        <v>N/A</v>
      </c>
      <c r="DR164" s="6" t="str">
        <f t="shared" si="207"/>
        <v>N/A</v>
      </c>
      <c r="DS164" s="6" t="str">
        <f t="shared" si="172"/>
        <v>N/A</v>
      </c>
      <c r="DT164" s="6" t="str">
        <f t="shared" si="173"/>
        <v>N/A</v>
      </c>
      <c r="DU164" s="6" t="str">
        <f t="shared" si="174"/>
        <v>N/A</v>
      </c>
      <c r="DV164" s="6" t="str">
        <f t="shared" si="175"/>
        <v>N/A</v>
      </c>
      <c r="DW164" s="6" t="str">
        <f t="shared" si="176"/>
        <v>N/A</v>
      </c>
      <c r="DX164" s="6" t="str">
        <f t="shared" si="177"/>
        <v>N/A</v>
      </c>
      <c r="DY164" s="6" t="str">
        <f t="shared" si="178"/>
        <v>N/A</v>
      </c>
      <c r="DZ164" s="6" t="str">
        <f t="shared" si="179"/>
        <v>N/A</v>
      </c>
      <c r="EA164" s="6" t="str">
        <f t="shared" si="180"/>
        <v>N/A</v>
      </c>
      <c r="EB164" s="6" t="str">
        <f t="shared" si="181"/>
        <v>N/A</v>
      </c>
      <c r="EC164" s="6" t="str">
        <f t="shared" si="182"/>
        <v>N/A</v>
      </c>
      <c r="ED164" s="6" t="str">
        <f t="shared" si="183"/>
        <v>N/A</v>
      </c>
      <c r="EE164" s="6" t="str">
        <f t="shared" si="184"/>
        <v>N/A</v>
      </c>
      <c r="EF164" s="6" t="str">
        <f t="shared" si="185"/>
        <v>N/A</v>
      </c>
      <c r="EG164" s="6" t="str">
        <f t="shared" si="186"/>
        <v>N/A</v>
      </c>
      <c r="EH164" s="6" t="str">
        <f t="shared" si="216"/>
        <v>N/A</v>
      </c>
      <c r="EL164" s="6" t="str">
        <f t="shared" si="155"/>
        <v>N/A</v>
      </c>
      <c r="EM164" s="6" t="str">
        <f t="shared" si="208"/>
        <v>N/A</v>
      </c>
      <c r="EN164" s="6" t="str">
        <f t="shared" si="209"/>
        <v>N/A</v>
      </c>
      <c r="EO164" s="6" t="str">
        <f t="shared" si="210"/>
        <v>N/A</v>
      </c>
      <c r="EP164" s="6" t="str">
        <f t="shared" si="187"/>
        <v>N/A</v>
      </c>
      <c r="EQ164" s="6" t="str">
        <f t="shared" si="188"/>
        <v>N/A</v>
      </c>
      <c r="ER164" s="6" t="str">
        <f t="shared" si="189"/>
        <v>N/A</v>
      </c>
      <c r="ES164" s="6" t="str">
        <f t="shared" si="190"/>
        <v>N/A</v>
      </c>
      <c r="ET164" s="6" t="str">
        <f t="shared" si="191"/>
        <v>N/A</v>
      </c>
      <c r="EU164" s="6" t="str">
        <f t="shared" si="192"/>
        <v>N/A</v>
      </c>
      <c r="EV164" s="6" t="str">
        <f t="shared" si="193"/>
        <v>N/A</v>
      </c>
      <c r="EW164" s="6" t="str">
        <f t="shared" si="194"/>
        <v>N/A</v>
      </c>
      <c r="EX164" s="6" t="str">
        <f t="shared" si="195"/>
        <v>N/A</v>
      </c>
      <c r="EY164" s="6" t="str">
        <f t="shared" si="196"/>
        <v>N/A</v>
      </c>
      <c r="EZ164" s="6" t="str">
        <f t="shared" si="197"/>
        <v>N/A</v>
      </c>
      <c r="FA164" s="6" t="str">
        <f t="shared" si="198"/>
        <v>N/A</v>
      </c>
      <c r="FB164" s="6" t="str">
        <f t="shared" si="199"/>
        <v>N/A</v>
      </c>
      <c r="FC164" s="6" t="str">
        <f t="shared" si="200"/>
        <v>N/A</v>
      </c>
      <c r="FD164" s="6" t="str">
        <f t="shared" si="201"/>
        <v>N/A</v>
      </c>
      <c r="FE164" s="6" t="str">
        <f t="shared" si="217"/>
        <v>N/A</v>
      </c>
      <c r="FI164" s="6">
        <f>SUMPRODUCT( (Data!$A$2:$A$1768=$A164)*(Data!$B$2:$B$1768=$B164)*(Data!$J$2:$J$1768) ) / (SUMPRODUCT( (Data!$A$2:$A$1768=$A164)*(Data!$B$2:$B$1768=$B164)*1 ))</f>
        <v>12</v>
      </c>
      <c r="FJ164" s="6">
        <f>IF(SUMPRODUCT( (Data!$A$2:$A$1768=$A164)*(Data!$B$2:$B$1768=$B164)*(Data!$I$2:$I$1768="YES") )&gt;0,1,0)</f>
        <v>0</v>
      </c>
      <c r="FK164" s="6">
        <f>IF(SUMPRODUCT( (Data!$A$2:$A$1768=$A164)*(Data!$B$2:$B$1768=$B164)*(Data!$I$2:$I$1768="NO") )&gt;0,1,0)</f>
        <v>1</v>
      </c>
      <c r="FL164" s="6">
        <f t="shared" si="156"/>
        <v>0</v>
      </c>
    </row>
    <row r="165" spans="1:168" x14ac:dyDescent="0.25">
      <c r="A165" s="23" t="s">
        <v>74</v>
      </c>
      <c r="B165" s="6" t="s">
        <v>160</v>
      </c>
      <c r="C165" s="30"/>
      <c r="D165" s="6" t="str">
        <f>IF(D$10="x",IF( SUMPRODUCT( (Data!$A$2:$A$998=$A165)*(Data!$B$2:$B$998=$B165)*(Data!$C$2:$C$998=$B$1)*(Data!$D$2:$D$998=D$9)*( (Data!$I$2:$I$998=$B$2)+(Data!$I$2:$I$998=$B$3)+(Data!$I$2:$I$998=$B$4) )*(Data!$J$2:$J$998&lt;=$B$5)*(Data!$J$2:$J$998&gt;=$B$6)*(Data!$E$2:$E$998) )=0,"N/A",SUMPRODUCT( (Data!$A$2:$A$998=$A165)*(Data!$B$2:$B$998=$B165)*(Data!$C$2:$C$998=$B$1)*(Data!$D$2:$D$998=D$9)*( (Data!$I$2:$I$998=$B$2)+(Data!$I$2:$I$998=$B$3)+(Data!$I$2:$I$998=$B$4) )*(Data!$J$2:$J$998&lt;=$B$5)*(Data!$J$2:$J$998&gt;=$B$6)*(Data!$E$2:$E$998&gt;=D$11) ) ),"N/A")</f>
        <v>N/A</v>
      </c>
      <c r="E165" s="6" t="str">
        <f>IF(E$10="x",IF( SUMPRODUCT( (Data!$A$2:$A$998=$A165)*(Data!$B$2:$B$998=$B165)*(Data!$C$2:$C$998=$B$1)*(Data!$D$2:$D$998=E$9)*( (Data!$I$2:$I$998=$B$2)+(Data!$I$2:$I$998=$B$3)+(Data!$I$2:$I$998=$B$4) )*(Data!$J$2:$J$998&lt;=$B$5)*(Data!$J$2:$J$998&gt;=$B$6)*(Data!$E$2:$E$998) )=0,"N/A",SUMPRODUCT( (Data!$A$2:$A$998=$A165)*(Data!$B$2:$B$998=$B165)*(Data!$C$2:$C$998=$B$1)*(Data!$D$2:$D$998=E$9)*( (Data!$I$2:$I$998=$B$2)+(Data!$I$2:$I$998=$B$3)+(Data!$I$2:$I$998=$B$4) )*(Data!$J$2:$J$998&lt;=$B$5)*(Data!$J$2:$J$998&gt;=$B$6)*(Data!$E$2:$E$998&gt;=E$11) ) ),"N/A")</f>
        <v>N/A</v>
      </c>
      <c r="F165" s="6" t="str">
        <f>IF(F$10="x",IF( SUMPRODUCT( (Data!$A$2:$A$998=$A165)*(Data!$B$2:$B$998=$B165)*(Data!$C$2:$C$998=$B$1)*(Data!$D$2:$D$998=F$9)*( (Data!$I$2:$I$998=$B$2)+(Data!$I$2:$I$998=$B$3)+(Data!$I$2:$I$998=$B$4) )*(Data!$J$2:$J$998&lt;=$B$5)*(Data!$J$2:$J$998&gt;=$B$6)*(Data!$E$2:$E$998) )=0,"N/A",SUMPRODUCT( (Data!$A$2:$A$998=$A165)*(Data!$B$2:$B$998=$B165)*(Data!$C$2:$C$998=$B$1)*(Data!$D$2:$D$998=F$9)*( (Data!$I$2:$I$998=$B$2)+(Data!$I$2:$I$998=$B$3)+(Data!$I$2:$I$998=$B$4) )*(Data!$J$2:$J$998&lt;=$B$5)*(Data!$J$2:$J$998&gt;=$B$6)*(Data!$E$2:$E$998&gt;=F$11) ) ),"N/A")</f>
        <v>N/A</v>
      </c>
      <c r="G165" s="6" t="str">
        <f>IF(G$10="x",IF( SUMPRODUCT( (Data!$A$2:$A$998=$A165)*(Data!$B$2:$B$998=$B165)*(Data!$C$2:$C$998=$B$1)*(Data!$D$2:$D$998=G$9)*( (Data!$I$2:$I$998=$B$2)+(Data!$I$2:$I$998=$B$3)+(Data!$I$2:$I$998=$B$4) )*(Data!$J$2:$J$998&lt;=$B$5)*(Data!$J$2:$J$998&gt;=$B$6)*(Data!$E$2:$E$998) )=0,"N/A",SUMPRODUCT( (Data!$A$2:$A$998=$A165)*(Data!$B$2:$B$998=$B165)*(Data!$C$2:$C$998=$B$1)*(Data!$D$2:$D$998=G$9)*( (Data!$I$2:$I$998=$B$2)+(Data!$I$2:$I$998=$B$3)+(Data!$I$2:$I$998=$B$4) )*(Data!$J$2:$J$998&lt;=$B$5)*(Data!$J$2:$J$998&gt;=$B$6)*(Data!$E$2:$E$998&gt;=G$11) ) ),"N/A")</f>
        <v>N/A</v>
      </c>
      <c r="H165" s="6" t="str">
        <f>IF(H$10="x",IF( SUMPRODUCT( (Data!$A$2:$A$998=$A165)*(Data!$B$2:$B$998=$B165)*(Data!$C$2:$C$998=$B$1)*(Data!$D$2:$D$998=H$9)*( (Data!$I$2:$I$998=$B$2)+(Data!$I$2:$I$998=$B$3)+(Data!$I$2:$I$998=$B$4) )*(Data!$J$2:$J$998&lt;=$B$5)*(Data!$J$2:$J$998&gt;=$B$6)*(Data!$E$2:$E$998) )=0,"N/A",SUMPRODUCT( (Data!$A$2:$A$998=$A165)*(Data!$B$2:$B$998=$B165)*(Data!$C$2:$C$998=$B$1)*(Data!$D$2:$D$998=H$9)*( (Data!$I$2:$I$998=$B$2)+(Data!$I$2:$I$998=$B$3)+(Data!$I$2:$I$998=$B$4) )*(Data!$J$2:$J$998&lt;=$B$5)*(Data!$J$2:$J$998&gt;=$B$6)*(Data!$E$2:$E$998&gt;=H$11) ) ),"N/A")</f>
        <v>N/A</v>
      </c>
      <c r="I165" s="6" t="str">
        <f>IF(I$10="x",IF( SUMPRODUCT( (Data!$A$2:$A$998=$A165)*(Data!$B$2:$B$998=$B165)*(Data!$C$2:$C$998=$B$1)*(Data!$D$2:$D$998=I$9)*( (Data!$I$2:$I$998=$B$2)+(Data!$I$2:$I$998=$B$3)+(Data!$I$2:$I$998=$B$4) )*(Data!$J$2:$J$998&lt;=$B$5)*(Data!$J$2:$J$998&gt;=$B$6)*(Data!$E$2:$E$998) )=0,"N/A",SUMPRODUCT( (Data!$A$2:$A$998=$A165)*(Data!$B$2:$B$998=$B165)*(Data!$C$2:$C$998=$B$1)*(Data!$D$2:$D$998=I$9)*( (Data!$I$2:$I$998=$B$2)+(Data!$I$2:$I$998=$B$3)+(Data!$I$2:$I$998=$B$4) )*(Data!$J$2:$J$998&lt;=$B$5)*(Data!$J$2:$J$998&gt;=$B$6)*(Data!$E$2:$E$998&gt;=I$11) ) ),"N/A")</f>
        <v>N/A</v>
      </c>
      <c r="J165" s="6" t="str">
        <f>IF(J$10="x",IF( SUMPRODUCT( (Data!$A$2:$A$998=$A165)*(Data!$B$2:$B$998=$B165)*(Data!$C$2:$C$998=$B$1)*(Data!$D$2:$D$998=J$9)*( (Data!$I$2:$I$998=$B$2)+(Data!$I$2:$I$998=$B$3)+(Data!$I$2:$I$998=$B$4) )*(Data!$J$2:$J$998&lt;=$B$5)*(Data!$J$2:$J$998&gt;=$B$6)*(Data!$E$2:$E$998) )=0,"N/A",SUMPRODUCT( (Data!$A$2:$A$998=$A165)*(Data!$B$2:$B$998=$B165)*(Data!$C$2:$C$998=$B$1)*(Data!$D$2:$D$998=J$9)*( (Data!$I$2:$I$998=$B$2)+(Data!$I$2:$I$998=$B$3)+(Data!$I$2:$I$998=$B$4) )*(Data!$J$2:$J$998&lt;=$B$5)*(Data!$J$2:$J$998&gt;=$B$6)*(Data!$E$2:$E$998&gt;=J$11) ) ),"N/A")</f>
        <v>N/A</v>
      </c>
      <c r="K165" s="6" t="str">
        <f>IF(K$10="x",IF( SUMPRODUCT( (Data!$A$2:$A$998=$A165)*(Data!$B$2:$B$998=$B165)*(Data!$C$2:$C$998=$B$1)*(Data!$D$2:$D$998=K$9)*( (Data!$I$2:$I$998=$B$2)+(Data!$I$2:$I$998=$B$3)+(Data!$I$2:$I$998=$B$4) )*(Data!$J$2:$J$998&lt;=$B$5)*(Data!$J$2:$J$998&gt;=$B$6)*(Data!$E$2:$E$998) )=0,"N/A",SUMPRODUCT( (Data!$A$2:$A$998=$A165)*(Data!$B$2:$B$998=$B165)*(Data!$C$2:$C$998=$B$1)*(Data!$D$2:$D$998=K$9)*( (Data!$I$2:$I$998=$B$2)+(Data!$I$2:$I$998=$B$3)+(Data!$I$2:$I$998=$B$4) )*(Data!$J$2:$J$998&lt;=$B$5)*(Data!$J$2:$J$998&gt;=$B$6)*(Data!$E$2:$E$998&gt;=K$11) ) ),"N/A")</f>
        <v>N/A</v>
      </c>
      <c r="L165" s="6" t="str">
        <f>IF(L$10="x",IF( SUMPRODUCT( (Data!$A$2:$A$998=$A165)*(Data!$B$2:$B$998=$B165)*(Data!$C$2:$C$998=$B$1)*(Data!$D$2:$D$998=L$9)*( (Data!$I$2:$I$998=$B$2)+(Data!$I$2:$I$998=$B$3)+(Data!$I$2:$I$998=$B$4) )*(Data!$J$2:$J$998&lt;=$B$5)*(Data!$J$2:$J$998&gt;=$B$6)*(Data!$E$2:$E$998) )=0,"N/A",SUMPRODUCT( (Data!$A$2:$A$998=$A165)*(Data!$B$2:$B$998=$B165)*(Data!$C$2:$C$998=$B$1)*(Data!$D$2:$D$998=L$9)*( (Data!$I$2:$I$998=$B$2)+(Data!$I$2:$I$998=$B$3)+(Data!$I$2:$I$998=$B$4) )*(Data!$J$2:$J$998&lt;=$B$5)*(Data!$J$2:$J$998&gt;=$B$6)*(Data!$E$2:$E$998&gt;=L$11) ) ),"N/A")</f>
        <v>N/A</v>
      </c>
      <c r="M165" s="6" t="str">
        <f>IF(M$10="x",IF( SUMPRODUCT( (Data!$A$2:$A$998=$A165)*(Data!$B$2:$B$998=$B165)*(Data!$C$2:$C$998=$B$1)*(Data!$D$2:$D$998=M$9)*( (Data!$I$2:$I$998=$B$2)+(Data!$I$2:$I$998=$B$3)+(Data!$I$2:$I$998=$B$4) )*(Data!$J$2:$J$998&lt;=$B$5)*(Data!$J$2:$J$998&gt;=$B$6)*(Data!$E$2:$E$998) )=0,"N/A",SUMPRODUCT( (Data!$A$2:$A$998=$A165)*(Data!$B$2:$B$998=$B165)*(Data!$C$2:$C$998=$B$1)*(Data!$D$2:$D$998=M$9)*( (Data!$I$2:$I$998=$B$2)+(Data!$I$2:$I$998=$B$3)+(Data!$I$2:$I$998=$B$4) )*(Data!$J$2:$J$998&lt;=$B$5)*(Data!$J$2:$J$998&gt;=$B$6)*(Data!$E$2:$E$998&gt;=M$11) ) ),"N/A")</f>
        <v>N/A</v>
      </c>
      <c r="N165" s="6" t="str">
        <f>IF(N$10="x",IF( SUMPRODUCT( (Data!$A$2:$A$998=$A165)*(Data!$B$2:$B$998=$B165)*(Data!$C$2:$C$998=$B$1)*(Data!$D$2:$D$998=N$9)*( (Data!$I$2:$I$998=$B$2)+(Data!$I$2:$I$998=$B$3)+(Data!$I$2:$I$998=$B$4) )*(Data!$J$2:$J$998&lt;=$B$5)*(Data!$J$2:$J$998&gt;=$B$6)*(Data!$E$2:$E$998) )=0,"N/A",SUMPRODUCT( (Data!$A$2:$A$998=$A165)*(Data!$B$2:$B$998=$B165)*(Data!$C$2:$C$998=$B$1)*(Data!$D$2:$D$998=N$9)*( (Data!$I$2:$I$998=$B$2)+(Data!$I$2:$I$998=$B$3)+(Data!$I$2:$I$998=$B$4) )*(Data!$J$2:$J$998&lt;=$B$5)*(Data!$J$2:$J$998&gt;=$B$6)*(Data!$E$2:$E$998&gt;=N$11) ) ),"N/A")</f>
        <v>N/A</v>
      </c>
      <c r="O165" s="6" t="str">
        <f>IF(O$10="x",IF( SUMPRODUCT( (Data!$A$2:$A$998=$A165)*(Data!$B$2:$B$998=$B165)*(Data!$C$2:$C$998=$B$1)*(Data!$D$2:$D$998=O$9)*( (Data!$I$2:$I$998=$B$2)+(Data!$I$2:$I$998=$B$3)+(Data!$I$2:$I$998=$B$4) )*(Data!$J$2:$J$998&lt;=$B$5)*(Data!$J$2:$J$998&gt;=$B$6)*(Data!$E$2:$E$998) )=0,"N/A",SUMPRODUCT( (Data!$A$2:$A$998=$A165)*(Data!$B$2:$B$998=$B165)*(Data!$C$2:$C$998=$B$1)*(Data!$D$2:$D$998=O$9)*( (Data!$I$2:$I$998=$B$2)+(Data!$I$2:$I$998=$B$3)+(Data!$I$2:$I$998=$B$4) )*(Data!$J$2:$J$998&lt;=$B$5)*(Data!$J$2:$J$998&gt;=$B$6)*(Data!$E$2:$E$998&gt;=O$11) ) ),"N/A")</f>
        <v>N/A</v>
      </c>
      <c r="P165" s="6" t="str">
        <f>IF(P$10="x",IF( SUMPRODUCT( (Data!$A$2:$A$998=$A165)*(Data!$B$2:$B$998=$B165)*(Data!$C$2:$C$998=$B$1)*(Data!$D$2:$D$998=P$9)*( (Data!$I$2:$I$998=$B$2)+(Data!$I$2:$I$998=$B$3)+(Data!$I$2:$I$998=$B$4) )*(Data!$J$2:$J$998&lt;=$B$5)*(Data!$J$2:$J$998&gt;=$B$6)*(Data!$E$2:$E$998) )=0,"N/A",SUMPRODUCT( (Data!$A$2:$A$998=$A165)*(Data!$B$2:$B$998=$B165)*(Data!$C$2:$C$998=$B$1)*(Data!$D$2:$D$998=P$9)*( (Data!$I$2:$I$998=$B$2)+(Data!$I$2:$I$998=$B$3)+(Data!$I$2:$I$998=$B$4) )*(Data!$J$2:$J$998&lt;=$B$5)*(Data!$J$2:$J$998&gt;=$B$6)*(Data!$E$2:$E$998&gt;=P$11) ) ),"N/A")</f>
        <v>N/A</v>
      </c>
      <c r="Q165" s="6" t="str">
        <f>IF(Q$10="x",IF( SUMPRODUCT( (Data!$A$2:$A$998=$A165)*(Data!$B$2:$B$998=$B165)*(Data!$C$2:$C$998=$B$1)*(Data!$D$2:$D$998=Q$9)*( (Data!$I$2:$I$998=$B$2)+(Data!$I$2:$I$998=$B$3)+(Data!$I$2:$I$998=$B$4) )*(Data!$J$2:$J$998&lt;=$B$5)*(Data!$J$2:$J$998&gt;=$B$6)*(Data!$E$2:$E$998) )=0,"N/A",SUMPRODUCT( (Data!$A$2:$A$998=$A165)*(Data!$B$2:$B$998=$B165)*(Data!$C$2:$C$998=$B$1)*(Data!$D$2:$D$998=Q$9)*( (Data!$I$2:$I$998=$B$2)+(Data!$I$2:$I$998=$B$3)+(Data!$I$2:$I$998=$B$4) )*(Data!$J$2:$J$998&lt;=$B$5)*(Data!$J$2:$J$998&gt;=$B$6)*(Data!$E$2:$E$998&gt;=Q$11) ) ),"N/A")</f>
        <v>N/A</v>
      </c>
      <c r="R165" s="6" t="str">
        <f>IF(R$10="x",IF( SUMPRODUCT( (Data!$A$2:$A$998=$A165)*(Data!$B$2:$B$998=$B165)*(Data!$C$2:$C$998=$B$1)*(Data!$D$2:$D$998=R$9)*( (Data!$I$2:$I$998=$B$2)+(Data!$I$2:$I$998=$B$3)+(Data!$I$2:$I$998=$B$4) )*(Data!$J$2:$J$998&lt;=$B$5)*(Data!$J$2:$J$998&gt;=$B$6)*(Data!$E$2:$E$998) )=0,"N/A",SUMPRODUCT( (Data!$A$2:$A$998=$A165)*(Data!$B$2:$B$998=$B165)*(Data!$C$2:$C$998=$B$1)*(Data!$D$2:$D$998=R$9)*( (Data!$I$2:$I$998=$B$2)+(Data!$I$2:$I$998=$B$3)+(Data!$I$2:$I$998=$B$4) )*(Data!$J$2:$J$998&lt;=$B$5)*(Data!$J$2:$J$998&gt;=$B$6)*(Data!$E$2:$E$998&gt;=R$11) ) ),"N/A")</f>
        <v>N/A</v>
      </c>
      <c r="S165" s="6" t="str">
        <f>IF(S$10="x",IF( SUMPRODUCT( (Data!$A$2:$A$998=$A165)*(Data!$B$2:$B$998=$B165)*(Data!$C$2:$C$998=$B$1)*(Data!$D$2:$D$998=S$9)*( (Data!$I$2:$I$998=$B$2)+(Data!$I$2:$I$998=$B$3)+(Data!$I$2:$I$998=$B$4) )*(Data!$J$2:$J$998&lt;=$B$5)*(Data!$J$2:$J$998&gt;=$B$6)*(Data!$E$2:$E$998) )=0,"N/A",SUMPRODUCT( (Data!$A$2:$A$998=$A165)*(Data!$B$2:$B$998=$B165)*(Data!$C$2:$C$998=$B$1)*(Data!$D$2:$D$998=S$9)*( (Data!$I$2:$I$998=$B$2)+(Data!$I$2:$I$998=$B$3)+(Data!$I$2:$I$998=$B$4) )*(Data!$J$2:$J$998&lt;=$B$5)*(Data!$J$2:$J$998&gt;=$B$6)*(Data!$E$2:$E$998&gt;=S$11) ) ),"N/A")</f>
        <v>N/A</v>
      </c>
      <c r="T165" s="6" t="str">
        <f>IF(T$10="x",IF( SUMPRODUCT( (Data!$A$2:$A$998=$A165)*(Data!$B$2:$B$998=$B165)*(Data!$C$2:$C$998=$B$1)*(Data!$D$2:$D$998=T$9)*( (Data!$I$2:$I$998=$B$2)+(Data!$I$2:$I$998=$B$3)+(Data!$I$2:$I$998=$B$4) )*(Data!$J$2:$J$998&lt;=$B$5)*(Data!$J$2:$J$998&gt;=$B$6)*(Data!$E$2:$E$998) )=0,"N/A",SUMPRODUCT( (Data!$A$2:$A$998=$A165)*(Data!$B$2:$B$998=$B165)*(Data!$C$2:$C$998=$B$1)*(Data!$D$2:$D$998=T$9)*( (Data!$I$2:$I$998=$B$2)+(Data!$I$2:$I$998=$B$3)+(Data!$I$2:$I$998=$B$4) )*(Data!$J$2:$J$998&lt;=$B$5)*(Data!$J$2:$J$998&gt;=$B$6)*(Data!$E$2:$E$998&gt;=T$11) ) ),"N/A")</f>
        <v>N/A</v>
      </c>
      <c r="U165" s="6" t="str">
        <f>IF(U$10="x",IF( SUMPRODUCT( (Data!$A$2:$A$998=$A165)*(Data!$B$2:$B$998=$B165)*(Data!$C$2:$C$998=$B$1)*(Data!$D$2:$D$998=U$9)*( (Data!$I$2:$I$998=$B$2)+(Data!$I$2:$I$998=$B$3)+(Data!$I$2:$I$998=$B$4) )*(Data!$J$2:$J$998&lt;=$B$5)*(Data!$J$2:$J$998&gt;=$B$6)*(Data!$E$2:$E$998) )=0,"N/A",SUMPRODUCT( (Data!$A$2:$A$998=$A165)*(Data!$B$2:$B$998=$B165)*(Data!$C$2:$C$998=$B$1)*(Data!$D$2:$D$998=U$9)*( (Data!$I$2:$I$998=$B$2)+(Data!$I$2:$I$998=$B$3)+(Data!$I$2:$I$998=$B$4) )*(Data!$J$2:$J$998&lt;=$B$5)*(Data!$J$2:$J$998&gt;=$B$6)*(Data!$E$2:$E$998&gt;=U$11) ) ),"N/A")</f>
        <v>N/A</v>
      </c>
      <c r="V165" s="6" t="str">
        <f>IF(V$10="x",IF( SUMPRODUCT( (Data!$A$2:$A$998=$A165)*(Data!$B$2:$B$998=$B165)*(Data!$C$2:$C$998=$B$1)*(Data!$D$2:$D$998=V$9)*( (Data!$I$2:$I$998=$B$2)+(Data!$I$2:$I$998=$B$3)+(Data!$I$2:$I$998=$B$4) )*(Data!$J$2:$J$998&lt;=$B$5)*(Data!$J$2:$J$998&gt;=$B$6)*(Data!$E$2:$E$998) )=0,"N/A",SUMPRODUCT( (Data!$A$2:$A$998=$A165)*(Data!$B$2:$B$998=$B165)*(Data!$C$2:$C$998=$B$1)*(Data!$D$2:$D$998=V$9)*( (Data!$I$2:$I$998=$B$2)+(Data!$I$2:$I$998=$B$3)+(Data!$I$2:$I$998=$B$4) )*(Data!$J$2:$J$998&lt;=$B$5)*(Data!$J$2:$J$998&gt;=$B$6)*(Data!$E$2:$E$998&gt;=V$11) ) ),"N/A")</f>
        <v>N/A</v>
      </c>
      <c r="W165" s="6" t="str">
        <f t="shared" si="211"/>
        <v>N/A</v>
      </c>
      <c r="AA165" s="6" t="str">
        <f>IF(AA$10="x",IF( SUMPRODUCT( (Data!$A$2:$A$998=$A165)*(Data!$B$2:$B$998=$B165)*(Data!$C$2:$C$998=$B$1)*(Data!$D$2:$D$998=AA$9)*( (Data!$I$2:$I$998=$B$2)+(Data!$I$2:$I$998=$B$3)+(Data!$I$2:$I$998=$B$4) )*(Data!$J$2:$J$998&lt;=$B$5)*(Data!$J$2:$J$998&gt;=$B$6)*(Data!$G$2:$G$998) )=0,"N/A",SUMPRODUCT( (Data!$A$2:$A$998=$A165)*(Data!$B$2:$B$998=$B165)*(Data!$C$2:$C$998=$B$1)*(Data!$D$2:$D$998=AA$9)*( (Data!$I$2:$I$998=$B$2)+(Data!$I$2:$I$998=$B$3)+(Data!$I$2:$I$998=$B$4) )*(Data!$J$2:$J$998&lt;=$B$5)*(Data!$J$2:$J$998&gt;=$B$6)*(Data!$G$2:$G$998&lt;=AA$11) ) ),"N/A")</f>
        <v>N/A</v>
      </c>
      <c r="AB165" s="6" t="str">
        <f>IF(AB$10="x",IF( SUMPRODUCT( (Data!$A$2:$A$998=$A165)*(Data!$B$2:$B$998=$B165)*(Data!$C$2:$C$998=$B$1)*(Data!$D$2:$D$998=AB$9)*( (Data!$I$2:$I$998=$B$2)+(Data!$I$2:$I$998=$B$3)+(Data!$I$2:$I$998=$B$4) )*(Data!$J$2:$J$998&lt;=$B$5)*(Data!$J$2:$J$998&gt;=$B$6)*(Data!$G$2:$G$998) )=0,"N/A",SUMPRODUCT( (Data!$A$2:$A$998=$A165)*(Data!$B$2:$B$998=$B165)*(Data!$C$2:$C$998=$B$1)*(Data!$D$2:$D$998=AB$9)*( (Data!$I$2:$I$998=$B$2)+(Data!$I$2:$I$998=$B$3)+(Data!$I$2:$I$998=$B$4) )*(Data!$J$2:$J$998&lt;=$B$5)*(Data!$J$2:$J$998&gt;=$B$6)*(Data!$G$2:$G$998&lt;=AB$11) ) ),"N/A")</f>
        <v>N/A</v>
      </c>
      <c r="AC165" s="6" t="str">
        <f>IF(AC$10="x",IF( SUMPRODUCT( (Data!$A$2:$A$998=$A165)*(Data!$B$2:$B$998=$B165)*(Data!$C$2:$C$998=$B$1)*(Data!$D$2:$D$998=AC$9)*( (Data!$I$2:$I$998=$B$2)+(Data!$I$2:$I$998=$B$3)+(Data!$I$2:$I$998=$B$4) )*(Data!$J$2:$J$998&lt;=$B$5)*(Data!$J$2:$J$998&gt;=$B$6)*(Data!$G$2:$G$998) )=0,"N/A",SUMPRODUCT( (Data!$A$2:$A$998=$A165)*(Data!$B$2:$B$998=$B165)*(Data!$C$2:$C$998=$B$1)*(Data!$D$2:$D$998=AC$9)*( (Data!$I$2:$I$998=$B$2)+(Data!$I$2:$I$998=$B$3)+(Data!$I$2:$I$998=$B$4) )*(Data!$J$2:$J$998&lt;=$B$5)*(Data!$J$2:$J$998&gt;=$B$6)*(Data!$G$2:$G$998&lt;=AC$11) ) ),"N/A")</f>
        <v>N/A</v>
      </c>
      <c r="AD165" s="6" t="str">
        <f>IF(AD$10="x",IF( SUMPRODUCT( (Data!$A$2:$A$998=$A165)*(Data!$B$2:$B$998=$B165)*(Data!$C$2:$C$998=$B$1)*(Data!$D$2:$D$998=AD$9)*( (Data!$I$2:$I$998=$B$2)+(Data!$I$2:$I$998=$B$3)+(Data!$I$2:$I$998=$B$4) )*(Data!$J$2:$J$998&lt;=$B$5)*(Data!$J$2:$J$998&gt;=$B$6)*(Data!$G$2:$G$998) )=0,"N/A",SUMPRODUCT( (Data!$A$2:$A$998=$A165)*(Data!$B$2:$B$998=$B165)*(Data!$C$2:$C$998=$B$1)*(Data!$D$2:$D$998=AD$9)*( (Data!$I$2:$I$998=$B$2)+(Data!$I$2:$I$998=$B$3)+(Data!$I$2:$I$998=$B$4) )*(Data!$J$2:$J$998&lt;=$B$5)*(Data!$J$2:$J$998&gt;=$B$6)*(Data!$G$2:$G$998&lt;=AD$11) ) ),"N/A")</f>
        <v>N/A</v>
      </c>
      <c r="AE165" s="6" t="str">
        <f>IF(AE$10="x",IF( SUMPRODUCT( (Data!$A$2:$A$998=$A165)*(Data!$B$2:$B$998=$B165)*(Data!$C$2:$C$998=$B$1)*(Data!$D$2:$D$998=AE$9)*( (Data!$I$2:$I$998=$B$2)+(Data!$I$2:$I$998=$B$3)+(Data!$I$2:$I$998=$B$4) )*(Data!$J$2:$J$998&lt;=$B$5)*(Data!$J$2:$J$998&gt;=$B$6)*(Data!$G$2:$G$998) )=0,"N/A",SUMPRODUCT( (Data!$A$2:$A$998=$A165)*(Data!$B$2:$B$998=$B165)*(Data!$C$2:$C$998=$B$1)*(Data!$D$2:$D$998=AE$9)*( (Data!$I$2:$I$998=$B$2)+(Data!$I$2:$I$998=$B$3)+(Data!$I$2:$I$998=$B$4) )*(Data!$J$2:$J$998&lt;=$B$5)*(Data!$J$2:$J$998&gt;=$B$6)*(Data!$G$2:$G$998&lt;=AE$11) ) ),"N/A")</f>
        <v>N/A</v>
      </c>
      <c r="AF165" s="6" t="str">
        <f>IF(AF$10="x",IF( SUMPRODUCT( (Data!$A$2:$A$998=$A165)*(Data!$B$2:$B$998=$B165)*(Data!$C$2:$C$998=$B$1)*(Data!$D$2:$D$998=AF$9)*( (Data!$I$2:$I$998=$B$2)+(Data!$I$2:$I$998=$B$3)+(Data!$I$2:$I$998=$B$4) )*(Data!$J$2:$J$998&lt;=$B$5)*(Data!$J$2:$J$998&gt;=$B$6)*(Data!$G$2:$G$998) )=0,"N/A",SUMPRODUCT( (Data!$A$2:$A$998=$A165)*(Data!$B$2:$B$998=$B165)*(Data!$C$2:$C$998=$B$1)*(Data!$D$2:$D$998=AF$9)*( (Data!$I$2:$I$998=$B$2)+(Data!$I$2:$I$998=$B$3)+(Data!$I$2:$I$998=$B$4) )*(Data!$J$2:$J$998&lt;=$B$5)*(Data!$J$2:$J$998&gt;=$B$6)*(Data!$G$2:$G$998&lt;=AF$11) ) ),"N/A")</f>
        <v>N/A</v>
      </c>
      <c r="AG165" s="6" t="str">
        <f>IF(AG$10="x",IF( SUMPRODUCT( (Data!$A$2:$A$998=$A165)*(Data!$B$2:$B$998=$B165)*(Data!$C$2:$C$998=$B$1)*(Data!$D$2:$D$998=AG$9)*( (Data!$I$2:$I$998=$B$2)+(Data!$I$2:$I$998=$B$3)+(Data!$I$2:$I$998=$B$4) )*(Data!$J$2:$J$998&lt;=$B$5)*(Data!$J$2:$J$998&gt;=$B$6)*(Data!$G$2:$G$998) )=0,"N/A",SUMPRODUCT( (Data!$A$2:$A$998=$A165)*(Data!$B$2:$B$998=$B165)*(Data!$C$2:$C$998=$B$1)*(Data!$D$2:$D$998=AG$9)*( (Data!$I$2:$I$998=$B$2)+(Data!$I$2:$I$998=$B$3)+(Data!$I$2:$I$998=$B$4) )*(Data!$J$2:$J$998&lt;=$B$5)*(Data!$J$2:$J$998&gt;=$B$6)*(Data!$G$2:$G$998&lt;=AG$11) ) ),"N/A")</f>
        <v>N/A</v>
      </c>
      <c r="AH165" s="6" t="str">
        <f>IF(AH$10="x",IF( SUMPRODUCT( (Data!$A$2:$A$998=$A165)*(Data!$B$2:$B$998=$B165)*(Data!$C$2:$C$998=$B$1)*(Data!$D$2:$D$998=AH$9)*( (Data!$I$2:$I$998=$B$2)+(Data!$I$2:$I$998=$B$3)+(Data!$I$2:$I$998=$B$4) )*(Data!$J$2:$J$998&lt;=$B$5)*(Data!$J$2:$J$998&gt;=$B$6)*(Data!$G$2:$G$998) )=0,"N/A",SUMPRODUCT( (Data!$A$2:$A$998=$A165)*(Data!$B$2:$B$998=$B165)*(Data!$C$2:$C$998=$B$1)*(Data!$D$2:$D$998=AH$9)*( (Data!$I$2:$I$998=$B$2)+(Data!$I$2:$I$998=$B$3)+(Data!$I$2:$I$998=$B$4) )*(Data!$J$2:$J$998&lt;=$B$5)*(Data!$J$2:$J$998&gt;=$B$6)*(Data!$G$2:$G$998&lt;=AH$11) ) ),"N/A")</f>
        <v>N/A</v>
      </c>
      <c r="AI165" s="6" t="str">
        <f>IF(AI$10="x",IF( SUMPRODUCT( (Data!$A$2:$A$998=$A165)*(Data!$B$2:$B$998=$B165)*(Data!$C$2:$C$998=$B$1)*(Data!$D$2:$D$998=AI$9)*( (Data!$I$2:$I$998=$B$2)+(Data!$I$2:$I$998=$B$3)+(Data!$I$2:$I$998=$B$4) )*(Data!$J$2:$J$998&lt;=$B$5)*(Data!$J$2:$J$998&gt;=$B$6)*(Data!$G$2:$G$998) )=0,"N/A",SUMPRODUCT( (Data!$A$2:$A$998=$A165)*(Data!$B$2:$B$998=$B165)*(Data!$C$2:$C$998=$B$1)*(Data!$D$2:$D$998=AI$9)*( (Data!$I$2:$I$998=$B$2)+(Data!$I$2:$I$998=$B$3)+(Data!$I$2:$I$998=$B$4) )*(Data!$J$2:$J$998&lt;=$B$5)*(Data!$J$2:$J$998&gt;=$B$6)*(Data!$G$2:$G$998&lt;=AI$11) ) ),"N/A")</f>
        <v>N/A</v>
      </c>
      <c r="AJ165" s="6" t="str">
        <f>IF(AJ$10="x",IF( SUMPRODUCT( (Data!$A$2:$A$998=$A165)*(Data!$B$2:$B$998=$B165)*(Data!$C$2:$C$998=$B$1)*(Data!$D$2:$D$998=AJ$9)*( (Data!$I$2:$I$998=$B$2)+(Data!$I$2:$I$998=$B$3)+(Data!$I$2:$I$998=$B$4) )*(Data!$J$2:$J$998&lt;=$B$5)*(Data!$J$2:$J$998&gt;=$B$6)*(Data!$G$2:$G$998) )=0,"N/A",SUMPRODUCT( (Data!$A$2:$A$998=$A165)*(Data!$B$2:$B$998=$B165)*(Data!$C$2:$C$998=$B$1)*(Data!$D$2:$D$998=AJ$9)*( (Data!$I$2:$I$998=$B$2)+(Data!$I$2:$I$998=$B$3)+(Data!$I$2:$I$998=$B$4) )*(Data!$J$2:$J$998&lt;=$B$5)*(Data!$J$2:$J$998&gt;=$B$6)*(Data!$G$2:$G$998&lt;=AJ$11) ) ),"N/A")</f>
        <v>N/A</v>
      </c>
      <c r="AK165" s="6" t="str">
        <f>IF(AK$10="x",IF( SUMPRODUCT( (Data!$A$2:$A$998=$A165)*(Data!$B$2:$B$998=$B165)*(Data!$C$2:$C$998=$B$1)*(Data!$D$2:$D$998=AK$9)*( (Data!$I$2:$I$998=$B$2)+(Data!$I$2:$I$998=$B$3)+(Data!$I$2:$I$998=$B$4) )*(Data!$J$2:$J$998&lt;=$B$5)*(Data!$J$2:$J$998&gt;=$B$6)*(Data!$G$2:$G$998) )=0,"N/A",SUMPRODUCT( (Data!$A$2:$A$998=$A165)*(Data!$B$2:$B$998=$B165)*(Data!$C$2:$C$998=$B$1)*(Data!$D$2:$D$998=AK$9)*( (Data!$I$2:$I$998=$B$2)+(Data!$I$2:$I$998=$B$3)+(Data!$I$2:$I$998=$B$4) )*(Data!$J$2:$J$998&lt;=$B$5)*(Data!$J$2:$J$998&gt;=$B$6)*(Data!$G$2:$G$998&lt;=AK$11) ) ),"N/A")</f>
        <v>N/A</v>
      </c>
      <c r="AL165" s="6" t="str">
        <f>IF(AL$10="x",IF( SUMPRODUCT( (Data!$A$2:$A$998=$A165)*(Data!$B$2:$B$998=$B165)*(Data!$C$2:$C$998=$B$1)*(Data!$D$2:$D$998=AL$9)*( (Data!$I$2:$I$998=$B$2)+(Data!$I$2:$I$998=$B$3)+(Data!$I$2:$I$998=$B$4) )*(Data!$J$2:$J$998&lt;=$B$5)*(Data!$J$2:$J$998&gt;=$B$6)*(Data!$G$2:$G$998) )=0,"N/A",SUMPRODUCT( (Data!$A$2:$A$998=$A165)*(Data!$B$2:$B$998=$B165)*(Data!$C$2:$C$998=$B$1)*(Data!$D$2:$D$998=AL$9)*( (Data!$I$2:$I$998=$B$2)+(Data!$I$2:$I$998=$B$3)+(Data!$I$2:$I$998=$B$4) )*(Data!$J$2:$J$998&lt;=$B$5)*(Data!$J$2:$J$998&gt;=$B$6)*(Data!$G$2:$G$998&lt;=AL$11) ) ),"N/A")</f>
        <v>N/A</v>
      </c>
      <c r="AM165" s="6" t="str">
        <f>IF(AM$10="x",IF( SUMPRODUCT( (Data!$A$2:$A$998=$A165)*(Data!$B$2:$B$998=$B165)*(Data!$C$2:$C$998=$B$1)*(Data!$D$2:$D$998=AM$9)*( (Data!$I$2:$I$998=$B$2)+(Data!$I$2:$I$998=$B$3)+(Data!$I$2:$I$998=$B$4) )*(Data!$J$2:$J$998&lt;=$B$5)*(Data!$J$2:$J$998&gt;=$B$6)*(Data!$G$2:$G$998) )=0,"N/A",SUMPRODUCT( (Data!$A$2:$A$998=$A165)*(Data!$B$2:$B$998=$B165)*(Data!$C$2:$C$998=$B$1)*(Data!$D$2:$D$998=AM$9)*( (Data!$I$2:$I$998=$B$2)+(Data!$I$2:$I$998=$B$3)+(Data!$I$2:$I$998=$B$4) )*(Data!$J$2:$J$998&lt;=$B$5)*(Data!$J$2:$J$998&gt;=$B$6)*(Data!$G$2:$G$998&lt;=AM$11) ) ),"N/A")</f>
        <v>N/A</v>
      </c>
      <c r="AN165" s="6" t="str">
        <f>IF(AN$10="x",IF( SUMPRODUCT( (Data!$A$2:$A$998=$A165)*(Data!$B$2:$B$998=$B165)*(Data!$C$2:$C$998=$B$1)*(Data!$D$2:$D$998=AN$9)*( (Data!$I$2:$I$998=$B$2)+(Data!$I$2:$I$998=$B$3)+(Data!$I$2:$I$998=$B$4) )*(Data!$J$2:$J$998&lt;=$B$5)*(Data!$J$2:$J$998&gt;=$B$6)*(Data!$G$2:$G$998) )=0,"N/A",SUMPRODUCT( (Data!$A$2:$A$998=$A165)*(Data!$B$2:$B$998=$B165)*(Data!$C$2:$C$998=$B$1)*(Data!$D$2:$D$998=AN$9)*( (Data!$I$2:$I$998=$B$2)+(Data!$I$2:$I$998=$B$3)+(Data!$I$2:$I$998=$B$4) )*(Data!$J$2:$J$998&lt;=$B$5)*(Data!$J$2:$J$998&gt;=$B$6)*(Data!$G$2:$G$998&lt;=AN$11) ) ),"N/A")</f>
        <v>N/A</v>
      </c>
      <c r="AO165" s="6" t="str">
        <f>IF(AO$10="x",IF( SUMPRODUCT( (Data!$A$2:$A$998=$A165)*(Data!$B$2:$B$998=$B165)*(Data!$C$2:$C$998=$B$1)*(Data!$D$2:$D$998=AO$9)*( (Data!$I$2:$I$998=$B$2)+(Data!$I$2:$I$998=$B$3)+(Data!$I$2:$I$998=$B$4) )*(Data!$J$2:$J$998&lt;=$B$5)*(Data!$J$2:$J$998&gt;=$B$6)*(Data!$G$2:$G$998) )=0,"N/A",SUMPRODUCT( (Data!$A$2:$A$998=$A165)*(Data!$B$2:$B$998=$B165)*(Data!$C$2:$C$998=$B$1)*(Data!$D$2:$D$998=AO$9)*( (Data!$I$2:$I$998=$B$2)+(Data!$I$2:$I$998=$B$3)+(Data!$I$2:$I$998=$B$4) )*(Data!$J$2:$J$998&lt;=$B$5)*(Data!$J$2:$J$998&gt;=$B$6)*(Data!$G$2:$G$998&lt;=AO$11) ) ),"N/A")</f>
        <v>N/A</v>
      </c>
      <c r="AP165" s="6" t="str">
        <f>IF(AP$10="x",IF( SUMPRODUCT( (Data!$A$2:$A$998=$A165)*(Data!$B$2:$B$998=$B165)*(Data!$C$2:$C$998=$B$1)*(Data!$D$2:$D$998=AP$9)*( (Data!$I$2:$I$998=$B$2)+(Data!$I$2:$I$998=$B$3)+(Data!$I$2:$I$998=$B$4) )*(Data!$J$2:$J$998&lt;=$B$5)*(Data!$J$2:$J$998&gt;=$B$6)*(Data!$G$2:$G$998) )=0,"N/A",SUMPRODUCT( (Data!$A$2:$A$998=$A165)*(Data!$B$2:$B$998=$B165)*(Data!$C$2:$C$998=$B$1)*(Data!$D$2:$D$998=AP$9)*( (Data!$I$2:$I$998=$B$2)+(Data!$I$2:$I$998=$B$3)+(Data!$I$2:$I$998=$B$4) )*(Data!$J$2:$J$998&lt;=$B$5)*(Data!$J$2:$J$998&gt;=$B$6)*(Data!$G$2:$G$998&lt;=AP$11) ) ),"N/A")</f>
        <v>N/A</v>
      </c>
      <c r="AQ165" s="6" t="str">
        <f>IF(AQ$10="x",IF( SUMPRODUCT( (Data!$A$2:$A$998=$A165)*(Data!$B$2:$B$998=$B165)*(Data!$C$2:$C$998=$B$1)*(Data!$D$2:$D$998=AQ$9)*( (Data!$I$2:$I$998=$B$2)+(Data!$I$2:$I$998=$B$3)+(Data!$I$2:$I$998=$B$4) )*(Data!$J$2:$J$998&lt;=$B$5)*(Data!$J$2:$J$998&gt;=$B$6)*(Data!$G$2:$G$998) )=0,"N/A",SUMPRODUCT( (Data!$A$2:$A$998=$A165)*(Data!$B$2:$B$998=$B165)*(Data!$C$2:$C$998=$B$1)*(Data!$D$2:$D$998=AQ$9)*( (Data!$I$2:$I$998=$B$2)+(Data!$I$2:$I$998=$B$3)+(Data!$I$2:$I$998=$B$4) )*(Data!$J$2:$J$998&lt;=$B$5)*(Data!$J$2:$J$998&gt;=$B$6)*(Data!$G$2:$G$998&lt;=AQ$11) ) ),"N/A")</f>
        <v>N/A</v>
      </c>
      <c r="AR165" s="6" t="str">
        <f>IF(AR$10="x",IF( SUMPRODUCT( (Data!$A$2:$A$998=$A165)*(Data!$B$2:$B$998=$B165)*(Data!$C$2:$C$998=$B$1)*(Data!$D$2:$D$998=AR$9)*( (Data!$I$2:$I$998=$B$2)+(Data!$I$2:$I$998=$B$3)+(Data!$I$2:$I$998=$B$4) )*(Data!$J$2:$J$998&lt;=$B$5)*(Data!$J$2:$J$998&gt;=$B$6)*(Data!$G$2:$G$998) )=0,"N/A",SUMPRODUCT( (Data!$A$2:$A$998=$A165)*(Data!$B$2:$B$998=$B165)*(Data!$C$2:$C$998=$B$1)*(Data!$D$2:$D$998=AR$9)*( (Data!$I$2:$I$998=$B$2)+(Data!$I$2:$I$998=$B$3)+(Data!$I$2:$I$998=$B$4) )*(Data!$J$2:$J$998&lt;=$B$5)*(Data!$J$2:$J$998&gt;=$B$6)*(Data!$G$2:$G$998&lt;=AR$11) ) ),"N/A")</f>
        <v>N/A</v>
      </c>
      <c r="AS165" s="6" t="str">
        <f>IF(AS$10="x",IF( SUMPRODUCT( (Data!$A$2:$A$998=$A165)*(Data!$B$2:$B$998=$B165)*(Data!$C$2:$C$998=$B$1)*(Data!$D$2:$D$998=AS$9)*( (Data!$I$2:$I$998=$B$2)+(Data!$I$2:$I$998=$B$3)+(Data!$I$2:$I$998=$B$4) )*(Data!$J$2:$J$998&lt;=$B$5)*(Data!$J$2:$J$998&gt;=$B$6)*(Data!$G$2:$G$998) )=0,"N/A",SUMPRODUCT( (Data!$A$2:$A$998=$A165)*(Data!$B$2:$B$998=$B165)*(Data!$C$2:$C$998=$B$1)*(Data!$D$2:$D$998=AS$9)*( (Data!$I$2:$I$998=$B$2)+(Data!$I$2:$I$998=$B$3)+(Data!$I$2:$I$998=$B$4) )*(Data!$J$2:$J$998&lt;=$B$5)*(Data!$J$2:$J$998&gt;=$B$6)*(Data!$G$2:$G$998&lt;=AS$11) ) ),"N/A")</f>
        <v>N/A</v>
      </c>
      <c r="AT165" s="6" t="str">
        <f t="shared" si="212"/>
        <v>N/A</v>
      </c>
      <c r="AX165" s="6" t="str">
        <f t="shared" si="153"/>
        <v>N/A</v>
      </c>
      <c r="AY165" s="6" t="str">
        <f t="shared" si="202"/>
        <v>N/A</v>
      </c>
      <c r="AZ165" s="6" t="str">
        <f t="shared" si="203"/>
        <v>N/A</v>
      </c>
      <c r="BA165" s="6" t="str">
        <f t="shared" si="204"/>
        <v>N/A</v>
      </c>
      <c r="BB165" s="6" t="str">
        <f t="shared" si="157"/>
        <v>N/A</v>
      </c>
      <c r="BC165" s="6" t="str">
        <f t="shared" si="158"/>
        <v>N/A</v>
      </c>
      <c r="BD165" s="6" t="str">
        <f t="shared" si="159"/>
        <v>N/A</v>
      </c>
      <c r="BE165" s="6" t="str">
        <f t="shared" si="160"/>
        <v>N/A</v>
      </c>
      <c r="BF165" s="6" t="str">
        <f t="shared" si="161"/>
        <v>N/A</v>
      </c>
      <c r="BG165" s="6" t="str">
        <f t="shared" si="162"/>
        <v>N/A</v>
      </c>
      <c r="BH165" s="6" t="str">
        <f t="shared" si="163"/>
        <v>N/A</v>
      </c>
      <c r="BI165" s="6" t="str">
        <f t="shared" si="164"/>
        <v>N/A</v>
      </c>
      <c r="BJ165" s="6" t="str">
        <f t="shared" si="165"/>
        <v>N/A</v>
      </c>
      <c r="BK165" s="6" t="str">
        <f t="shared" si="166"/>
        <v>N/A</v>
      </c>
      <c r="BL165" s="6" t="str">
        <f t="shared" si="167"/>
        <v>N/A</v>
      </c>
      <c r="BM165" s="6" t="str">
        <f t="shared" si="168"/>
        <v>N/A</v>
      </c>
      <c r="BN165" s="6" t="str">
        <f t="shared" si="169"/>
        <v>N/A</v>
      </c>
      <c r="BO165" s="6" t="str">
        <f t="shared" si="170"/>
        <v>N/A</v>
      </c>
      <c r="BP165" s="6" t="str">
        <f t="shared" si="171"/>
        <v>N/A</v>
      </c>
      <c r="BQ165" s="6" t="str">
        <f t="shared" si="213"/>
        <v>N/A</v>
      </c>
      <c r="BU165" s="6" t="str">
        <f>IF(BU$10="x",IF( SUMPRODUCT( (Data!$A$2:$A$998=$A165)*(Data!$B$2:$B$998=$B165)*(Data!$C$2:$C$998=$B$1)*(Data!$D$2:$D$998=BU$9)*( (Data!$I$2:$I$998=$B$2)+(Data!$I$2:$I$998=$B$3)+(Data!$I$2:$I$998=$B$4) )*(Data!$J$2:$J$998&lt;=$B$5)*(Data!$J$2:$J$998&gt;=$B$6)*(Data!$F$2:$F$998) )=0,"N/A",SUMPRODUCT( (Data!$A$2:$A$998=$A165)*(Data!$B$2:$B$998=$B165)*(Data!$C$2:$C$998=$B$1)*(Data!$D$2:$D$998=BU$9)*( (Data!$I$2:$I$998=$B$2)+(Data!$I$2:$I$998=$B$3)+(Data!$I$2:$I$998=$B$4) )*(Data!$J$2:$J$998&lt;=$B$5)*(Data!$J$2:$J$998&gt;=$B$6)*(Data!$F$2:$F$998&gt;=BU$11) ) ),"N/A")</f>
        <v>N/A</v>
      </c>
      <c r="BV165" s="6" t="str">
        <f>IF(BV$10="x",IF( SUMPRODUCT( (Data!$A$2:$A$998=$A165)*(Data!$B$2:$B$998=$B165)*(Data!$C$2:$C$998=$B$1)*(Data!$D$2:$D$998=BV$9)*( (Data!$I$2:$I$998=$B$2)+(Data!$I$2:$I$998=$B$3)+(Data!$I$2:$I$998=$B$4) )*(Data!$J$2:$J$998&lt;=$B$5)*(Data!$J$2:$J$998&gt;=$B$6)*(Data!$F$2:$F$998) )=0,"N/A",SUMPRODUCT( (Data!$A$2:$A$998=$A165)*(Data!$B$2:$B$998=$B165)*(Data!$C$2:$C$998=$B$1)*(Data!$D$2:$D$998=BV$9)*( (Data!$I$2:$I$998=$B$2)+(Data!$I$2:$I$998=$B$3)+(Data!$I$2:$I$998=$B$4) )*(Data!$J$2:$J$998&lt;=$B$5)*(Data!$J$2:$J$998&gt;=$B$6)*(Data!$F$2:$F$998&gt;=BV$11) ) ),"N/A")</f>
        <v>N/A</v>
      </c>
      <c r="BW165" s="6" t="str">
        <f>IF(BW$10="x",IF( SUMPRODUCT( (Data!$A$2:$A$998=$A165)*(Data!$B$2:$B$998=$B165)*(Data!$C$2:$C$998=$B$1)*(Data!$D$2:$D$998=BW$9)*( (Data!$I$2:$I$998=$B$2)+(Data!$I$2:$I$998=$B$3)+(Data!$I$2:$I$998=$B$4) )*(Data!$J$2:$J$998&lt;=$B$5)*(Data!$J$2:$J$998&gt;=$B$6)*(Data!$F$2:$F$998) )=0,"N/A",SUMPRODUCT( (Data!$A$2:$A$998=$A165)*(Data!$B$2:$B$998=$B165)*(Data!$C$2:$C$998=$B$1)*(Data!$D$2:$D$998=BW$9)*( (Data!$I$2:$I$998=$B$2)+(Data!$I$2:$I$998=$B$3)+(Data!$I$2:$I$998=$B$4) )*(Data!$J$2:$J$998&lt;=$B$5)*(Data!$J$2:$J$998&gt;=$B$6)*(Data!$F$2:$F$998&gt;=BW$11) ) ),"N/A")</f>
        <v>N/A</v>
      </c>
      <c r="BX165" s="6" t="str">
        <f>IF(BX$10="x",IF( SUMPRODUCT( (Data!$A$2:$A$998=$A165)*(Data!$B$2:$B$998=$B165)*(Data!$C$2:$C$998=$B$1)*(Data!$D$2:$D$998=BX$9)*( (Data!$I$2:$I$998=$B$2)+(Data!$I$2:$I$998=$B$3)+(Data!$I$2:$I$998=$B$4) )*(Data!$J$2:$J$998&lt;=$B$5)*(Data!$J$2:$J$998&gt;=$B$6)*(Data!$F$2:$F$998) )=0,"N/A",SUMPRODUCT( (Data!$A$2:$A$998=$A165)*(Data!$B$2:$B$998=$B165)*(Data!$C$2:$C$998=$B$1)*(Data!$D$2:$D$998=BX$9)*( (Data!$I$2:$I$998=$B$2)+(Data!$I$2:$I$998=$B$3)+(Data!$I$2:$I$998=$B$4) )*(Data!$J$2:$J$998&lt;=$B$5)*(Data!$J$2:$J$998&gt;=$B$6)*(Data!$F$2:$F$998&gt;=BX$11) ) ),"N/A")</f>
        <v>N/A</v>
      </c>
      <c r="BY165" s="6" t="str">
        <f>IF(BY$10="x",IF( SUMPRODUCT( (Data!$A$2:$A$998=$A165)*(Data!$B$2:$B$998=$B165)*(Data!$C$2:$C$998=$B$1)*(Data!$D$2:$D$998=BY$9)*( (Data!$I$2:$I$998=$B$2)+(Data!$I$2:$I$998=$B$3)+(Data!$I$2:$I$998=$B$4) )*(Data!$J$2:$J$998&lt;=$B$5)*(Data!$J$2:$J$998&gt;=$B$6)*(Data!$F$2:$F$998) )=0,"N/A",SUMPRODUCT( (Data!$A$2:$A$998=$A165)*(Data!$B$2:$B$998=$B165)*(Data!$C$2:$C$998=$B$1)*(Data!$D$2:$D$998=BY$9)*( (Data!$I$2:$I$998=$B$2)+(Data!$I$2:$I$998=$B$3)+(Data!$I$2:$I$998=$B$4) )*(Data!$J$2:$J$998&lt;=$B$5)*(Data!$J$2:$J$998&gt;=$B$6)*(Data!$F$2:$F$998&gt;=BY$11) ) ),"N/A")</f>
        <v>N/A</v>
      </c>
      <c r="BZ165" s="6" t="str">
        <f>IF(BZ$10="x",IF( SUMPRODUCT( (Data!$A$2:$A$998=$A165)*(Data!$B$2:$B$998=$B165)*(Data!$C$2:$C$998=$B$1)*(Data!$D$2:$D$998=BZ$9)*( (Data!$I$2:$I$998=$B$2)+(Data!$I$2:$I$998=$B$3)+(Data!$I$2:$I$998=$B$4) )*(Data!$J$2:$J$998&lt;=$B$5)*(Data!$J$2:$J$998&gt;=$B$6)*(Data!$F$2:$F$998) )=0,"N/A",SUMPRODUCT( (Data!$A$2:$A$998=$A165)*(Data!$B$2:$B$998=$B165)*(Data!$C$2:$C$998=$B$1)*(Data!$D$2:$D$998=BZ$9)*( (Data!$I$2:$I$998=$B$2)+(Data!$I$2:$I$998=$B$3)+(Data!$I$2:$I$998=$B$4) )*(Data!$J$2:$J$998&lt;=$B$5)*(Data!$J$2:$J$998&gt;=$B$6)*(Data!$F$2:$F$998&gt;=BZ$11) ) ),"N/A")</f>
        <v>N/A</v>
      </c>
      <c r="CA165" s="6" t="str">
        <f>IF(CA$10="x",IF( SUMPRODUCT( (Data!$A$2:$A$998=$A165)*(Data!$B$2:$B$998=$B165)*(Data!$C$2:$C$998=$B$1)*(Data!$D$2:$D$998=CA$9)*( (Data!$I$2:$I$998=$B$2)+(Data!$I$2:$I$998=$B$3)+(Data!$I$2:$I$998=$B$4) )*(Data!$J$2:$J$998&lt;=$B$5)*(Data!$J$2:$J$998&gt;=$B$6)*(Data!$F$2:$F$998) )=0,"N/A",SUMPRODUCT( (Data!$A$2:$A$998=$A165)*(Data!$B$2:$B$998=$B165)*(Data!$C$2:$C$998=$B$1)*(Data!$D$2:$D$998=CA$9)*( (Data!$I$2:$I$998=$B$2)+(Data!$I$2:$I$998=$B$3)+(Data!$I$2:$I$998=$B$4) )*(Data!$J$2:$J$998&lt;=$B$5)*(Data!$J$2:$J$998&gt;=$B$6)*(Data!$F$2:$F$998&gt;=CA$11) ) ),"N/A")</f>
        <v>N/A</v>
      </c>
      <c r="CB165" s="6" t="str">
        <f>IF(CB$10="x",IF( SUMPRODUCT( (Data!$A$2:$A$998=$A165)*(Data!$B$2:$B$998=$B165)*(Data!$C$2:$C$998=$B$1)*(Data!$D$2:$D$998=CB$9)*( (Data!$I$2:$I$998=$B$2)+(Data!$I$2:$I$998=$B$3)+(Data!$I$2:$I$998=$B$4) )*(Data!$J$2:$J$998&lt;=$B$5)*(Data!$J$2:$J$998&gt;=$B$6)*(Data!$F$2:$F$998) )=0,"N/A",SUMPRODUCT( (Data!$A$2:$A$998=$A165)*(Data!$B$2:$B$998=$B165)*(Data!$C$2:$C$998=$B$1)*(Data!$D$2:$D$998=CB$9)*( (Data!$I$2:$I$998=$B$2)+(Data!$I$2:$I$998=$B$3)+(Data!$I$2:$I$998=$B$4) )*(Data!$J$2:$J$998&lt;=$B$5)*(Data!$J$2:$J$998&gt;=$B$6)*(Data!$F$2:$F$998&gt;=CB$11) ) ),"N/A")</f>
        <v>N/A</v>
      </c>
      <c r="CC165" s="6" t="str">
        <f>IF(CC$10="x",IF( SUMPRODUCT( (Data!$A$2:$A$998=$A165)*(Data!$B$2:$B$998=$B165)*(Data!$C$2:$C$998=$B$1)*(Data!$D$2:$D$998=CC$9)*( (Data!$I$2:$I$998=$B$2)+(Data!$I$2:$I$998=$B$3)+(Data!$I$2:$I$998=$B$4) )*(Data!$J$2:$J$998&lt;=$B$5)*(Data!$J$2:$J$998&gt;=$B$6)*(Data!$F$2:$F$998) )=0,"N/A",SUMPRODUCT( (Data!$A$2:$A$998=$A165)*(Data!$B$2:$B$998=$B165)*(Data!$C$2:$C$998=$B$1)*(Data!$D$2:$D$998=CC$9)*( (Data!$I$2:$I$998=$B$2)+(Data!$I$2:$I$998=$B$3)+(Data!$I$2:$I$998=$B$4) )*(Data!$J$2:$J$998&lt;=$B$5)*(Data!$J$2:$J$998&gt;=$B$6)*(Data!$F$2:$F$998&gt;=CC$11) ) ),"N/A")</f>
        <v>N/A</v>
      </c>
      <c r="CD165" s="6" t="str">
        <f>IF(CD$10="x",IF( SUMPRODUCT( (Data!$A$2:$A$998=$A165)*(Data!$B$2:$B$998=$B165)*(Data!$C$2:$C$998=$B$1)*(Data!$D$2:$D$998=CD$9)*( (Data!$I$2:$I$998=$B$2)+(Data!$I$2:$I$998=$B$3)+(Data!$I$2:$I$998=$B$4) )*(Data!$J$2:$J$998&lt;=$B$5)*(Data!$J$2:$J$998&gt;=$B$6)*(Data!$F$2:$F$998) )=0,"N/A",SUMPRODUCT( (Data!$A$2:$A$998=$A165)*(Data!$B$2:$B$998=$B165)*(Data!$C$2:$C$998=$B$1)*(Data!$D$2:$D$998=CD$9)*( (Data!$I$2:$I$998=$B$2)+(Data!$I$2:$I$998=$B$3)+(Data!$I$2:$I$998=$B$4) )*(Data!$J$2:$J$998&lt;=$B$5)*(Data!$J$2:$J$998&gt;=$B$6)*(Data!$F$2:$F$998&gt;=CD$11) ) ),"N/A")</f>
        <v>N/A</v>
      </c>
      <c r="CE165" s="6" t="str">
        <f>IF(CE$10="x",IF( SUMPRODUCT( (Data!$A$2:$A$998=$A165)*(Data!$B$2:$B$998=$B165)*(Data!$C$2:$C$998=$B$1)*(Data!$D$2:$D$998=CE$9)*( (Data!$I$2:$I$998=$B$2)+(Data!$I$2:$I$998=$B$3)+(Data!$I$2:$I$998=$B$4) )*(Data!$J$2:$J$998&lt;=$B$5)*(Data!$J$2:$J$998&gt;=$B$6)*(Data!$F$2:$F$998) )=0,"N/A",SUMPRODUCT( (Data!$A$2:$A$998=$A165)*(Data!$B$2:$B$998=$B165)*(Data!$C$2:$C$998=$B$1)*(Data!$D$2:$D$998=CE$9)*( (Data!$I$2:$I$998=$B$2)+(Data!$I$2:$I$998=$B$3)+(Data!$I$2:$I$998=$B$4) )*(Data!$J$2:$J$998&lt;=$B$5)*(Data!$J$2:$J$998&gt;=$B$6)*(Data!$F$2:$F$998&gt;=CE$11) ) ),"N/A")</f>
        <v>N/A</v>
      </c>
      <c r="CF165" s="6" t="str">
        <f>IF(CF$10="x",IF( SUMPRODUCT( (Data!$A$2:$A$998=$A165)*(Data!$B$2:$B$998=$B165)*(Data!$C$2:$C$998=$B$1)*(Data!$D$2:$D$998=CF$9)*( (Data!$I$2:$I$998=$B$2)+(Data!$I$2:$I$998=$B$3)+(Data!$I$2:$I$998=$B$4) )*(Data!$J$2:$J$998&lt;=$B$5)*(Data!$J$2:$J$998&gt;=$B$6)*(Data!$F$2:$F$998) )=0,"N/A",SUMPRODUCT( (Data!$A$2:$A$998=$A165)*(Data!$B$2:$B$998=$B165)*(Data!$C$2:$C$998=$B$1)*(Data!$D$2:$D$998=CF$9)*( (Data!$I$2:$I$998=$B$2)+(Data!$I$2:$I$998=$B$3)+(Data!$I$2:$I$998=$B$4) )*(Data!$J$2:$J$998&lt;=$B$5)*(Data!$J$2:$J$998&gt;=$B$6)*(Data!$F$2:$F$998&gt;=CF$11) ) ),"N/A")</f>
        <v>N/A</v>
      </c>
      <c r="CG165" s="6" t="str">
        <f>IF(CG$10="x",IF( SUMPRODUCT( (Data!$A$2:$A$998=$A165)*(Data!$B$2:$B$998=$B165)*(Data!$C$2:$C$998=$B$1)*(Data!$D$2:$D$998=CG$9)*( (Data!$I$2:$I$998=$B$2)+(Data!$I$2:$I$998=$B$3)+(Data!$I$2:$I$998=$B$4) )*(Data!$J$2:$J$998&lt;=$B$5)*(Data!$J$2:$J$998&gt;=$B$6)*(Data!$F$2:$F$998) )=0,"N/A",SUMPRODUCT( (Data!$A$2:$A$998=$A165)*(Data!$B$2:$B$998=$B165)*(Data!$C$2:$C$998=$B$1)*(Data!$D$2:$D$998=CG$9)*( (Data!$I$2:$I$998=$B$2)+(Data!$I$2:$I$998=$B$3)+(Data!$I$2:$I$998=$B$4) )*(Data!$J$2:$J$998&lt;=$B$5)*(Data!$J$2:$J$998&gt;=$B$6)*(Data!$F$2:$F$998&gt;=CG$11) ) ),"N/A")</f>
        <v>N/A</v>
      </c>
      <c r="CH165" s="6" t="str">
        <f>IF(CH$10="x",IF( SUMPRODUCT( (Data!$A$2:$A$998=$A165)*(Data!$B$2:$B$998=$B165)*(Data!$C$2:$C$998=$B$1)*(Data!$D$2:$D$998=CH$9)*( (Data!$I$2:$I$998=$B$2)+(Data!$I$2:$I$998=$B$3)+(Data!$I$2:$I$998=$B$4) )*(Data!$J$2:$J$998&lt;=$B$5)*(Data!$J$2:$J$998&gt;=$B$6)*(Data!$F$2:$F$998) )=0,"N/A",SUMPRODUCT( (Data!$A$2:$A$998=$A165)*(Data!$B$2:$B$998=$B165)*(Data!$C$2:$C$998=$B$1)*(Data!$D$2:$D$998=CH$9)*( (Data!$I$2:$I$998=$B$2)+(Data!$I$2:$I$998=$B$3)+(Data!$I$2:$I$998=$B$4) )*(Data!$J$2:$J$998&lt;=$B$5)*(Data!$J$2:$J$998&gt;=$B$6)*(Data!$F$2:$F$998&gt;=CH$11) ) ),"N/A")</f>
        <v>N/A</v>
      </c>
      <c r="CI165" s="6" t="str">
        <f>IF(CI$10="x",IF( SUMPRODUCT( (Data!$A$2:$A$998=$A165)*(Data!$B$2:$B$998=$B165)*(Data!$C$2:$C$998=$B$1)*(Data!$D$2:$D$998=CI$9)*( (Data!$I$2:$I$998=$B$2)+(Data!$I$2:$I$998=$B$3)+(Data!$I$2:$I$998=$B$4) )*(Data!$J$2:$J$998&lt;=$B$5)*(Data!$J$2:$J$998&gt;=$B$6)*(Data!$F$2:$F$998) )=0,"N/A",SUMPRODUCT( (Data!$A$2:$A$998=$A165)*(Data!$B$2:$B$998=$B165)*(Data!$C$2:$C$998=$B$1)*(Data!$D$2:$D$998=CI$9)*( (Data!$I$2:$I$998=$B$2)+(Data!$I$2:$I$998=$B$3)+(Data!$I$2:$I$998=$B$4) )*(Data!$J$2:$J$998&lt;=$B$5)*(Data!$J$2:$J$998&gt;=$B$6)*(Data!$F$2:$F$998&gt;=CI$11) ) ),"N/A")</f>
        <v>N/A</v>
      </c>
      <c r="CJ165" s="6" t="str">
        <f>IF(CJ$10="x",IF( SUMPRODUCT( (Data!$A$2:$A$998=$A165)*(Data!$B$2:$B$998=$B165)*(Data!$C$2:$C$998=$B$1)*(Data!$D$2:$D$998=CJ$9)*( (Data!$I$2:$I$998=$B$2)+(Data!$I$2:$I$998=$B$3)+(Data!$I$2:$I$998=$B$4) )*(Data!$J$2:$J$998&lt;=$B$5)*(Data!$J$2:$J$998&gt;=$B$6)*(Data!$F$2:$F$998) )=0,"N/A",SUMPRODUCT( (Data!$A$2:$A$998=$A165)*(Data!$B$2:$B$998=$B165)*(Data!$C$2:$C$998=$B$1)*(Data!$D$2:$D$998=CJ$9)*( (Data!$I$2:$I$998=$B$2)+(Data!$I$2:$I$998=$B$3)+(Data!$I$2:$I$998=$B$4) )*(Data!$J$2:$J$998&lt;=$B$5)*(Data!$J$2:$J$998&gt;=$B$6)*(Data!$F$2:$F$998&gt;=CJ$11) ) ),"N/A")</f>
        <v>N/A</v>
      </c>
      <c r="CK165" s="6" t="str">
        <f>IF(CK$10="x",IF( SUMPRODUCT( (Data!$A$2:$A$998=$A165)*(Data!$B$2:$B$998=$B165)*(Data!$C$2:$C$998=$B$1)*(Data!$D$2:$D$998=CK$9)*( (Data!$I$2:$I$998=$B$2)+(Data!$I$2:$I$998=$B$3)+(Data!$I$2:$I$998=$B$4) )*(Data!$J$2:$J$998&lt;=$B$5)*(Data!$J$2:$J$998&gt;=$B$6)*(Data!$F$2:$F$998) )=0,"N/A",SUMPRODUCT( (Data!$A$2:$A$998=$A165)*(Data!$B$2:$B$998=$B165)*(Data!$C$2:$C$998=$B$1)*(Data!$D$2:$D$998=CK$9)*( (Data!$I$2:$I$998=$B$2)+(Data!$I$2:$I$998=$B$3)+(Data!$I$2:$I$998=$B$4) )*(Data!$J$2:$J$998&lt;=$B$5)*(Data!$J$2:$J$998&gt;=$B$6)*(Data!$F$2:$F$998&gt;=CK$11) ) ),"N/A")</f>
        <v>N/A</v>
      </c>
      <c r="CL165" s="6" t="str">
        <f>IF(CL$10="x",IF( SUMPRODUCT( (Data!$A$2:$A$998=$A165)*(Data!$B$2:$B$998=$B165)*(Data!$C$2:$C$998=$B$1)*(Data!$D$2:$D$998=CL$9)*( (Data!$I$2:$I$998=$B$2)+(Data!$I$2:$I$998=$B$3)+(Data!$I$2:$I$998=$B$4) )*(Data!$J$2:$J$998&lt;=$B$5)*(Data!$J$2:$J$998&gt;=$B$6)*(Data!$F$2:$F$998) )=0,"N/A",SUMPRODUCT( (Data!$A$2:$A$998=$A165)*(Data!$B$2:$B$998=$B165)*(Data!$C$2:$C$998=$B$1)*(Data!$D$2:$D$998=CL$9)*( (Data!$I$2:$I$998=$B$2)+(Data!$I$2:$I$998=$B$3)+(Data!$I$2:$I$998=$B$4) )*(Data!$J$2:$J$998&lt;=$B$5)*(Data!$J$2:$J$998&gt;=$B$6)*(Data!$F$2:$F$998&gt;=CL$11) ) ),"N/A")</f>
        <v>N/A</v>
      </c>
      <c r="CM165" s="6" t="str">
        <f>IF(CM$10="x",IF( SUMPRODUCT( (Data!$A$2:$A$998=$A165)*(Data!$B$2:$B$998=$B165)*(Data!$C$2:$C$998=$B$1)*(Data!$D$2:$D$998=CM$9)*( (Data!$I$2:$I$998=$B$2)+(Data!$I$2:$I$998=$B$3)+(Data!$I$2:$I$998=$B$4) )*(Data!$J$2:$J$998&lt;=$B$5)*(Data!$J$2:$J$998&gt;=$B$6)*(Data!$F$2:$F$998) )=0,"N/A",SUMPRODUCT( (Data!$A$2:$A$998=$A165)*(Data!$B$2:$B$998=$B165)*(Data!$C$2:$C$998=$B$1)*(Data!$D$2:$D$998=CM$9)*( (Data!$I$2:$I$998=$B$2)+(Data!$I$2:$I$998=$B$3)+(Data!$I$2:$I$998=$B$4) )*(Data!$J$2:$J$998&lt;=$B$5)*(Data!$J$2:$J$998&gt;=$B$6)*(Data!$F$2:$F$998&gt;=CM$11) ) ),"N/A")</f>
        <v>N/A</v>
      </c>
      <c r="CN165" s="6" t="str">
        <f t="shared" si="214"/>
        <v>N/A</v>
      </c>
      <c r="CR165" s="6" t="str">
        <f>IF(CR$10="x",IF( SUMPRODUCT( (Data!$A$2:$A$998=$A165)*(Data!$B$2:$B$998=$B165)*(Data!$C$2:$C$998=$B$1)*(Data!$D$2:$D$998=CR$9)*( (Data!$I$2:$I$998=$B$2)+(Data!$I$2:$I$998=$B$3)+(Data!$I$2:$I$998=$B$4) )*(Data!$J$2:$J$998&lt;=$B$5)*(Data!$J$2:$J$998&gt;=$B$6)*(Data!$H$2:$H$998) )=0,"N/A",SUMPRODUCT( (Data!$A$2:$A$998=$A165)*(Data!$B$2:$B$998=$B165)*(Data!$C$2:$C$998=$B$1)*(Data!$D$2:$D$998=CR$9)*( (Data!$I$2:$I$998=$B$2)+(Data!$I$2:$I$998=$B$3)+(Data!$I$2:$I$998=$B$4) )*(Data!$J$2:$J$998&lt;=$B$5)*(Data!$J$2:$J$998&gt;=$B$6)*(Data!$H$2:$H$998&lt;=CR$11) ) ),"N/A")</f>
        <v>N/A</v>
      </c>
      <c r="CS165" s="6" t="str">
        <f>IF(CS$10="x",IF( SUMPRODUCT( (Data!$A$2:$A$998=$A165)*(Data!$B$2:$B$998=$B165)*(Data!$C$2:$C$998=$B$1)*(Data!$D$2:$D$998=CS$9)*( (Data!$I$2:$I$998=$B$2)+(Data!$I$2:$I$998=$B$3)+(Data!$I$2:$I$998=$B$4) )*(Data!$J$2:$J$998&lt;=$B$5)*(Data!$J$2:$J$998&gt;=$B$6)*(Data!$H$2:$H$998) )=0,"N/A",SUMPRODUCT( (Data!$A$2:$A$998=$A165)*(Data!$B$2:$B$998=$B165)*(Data!$C$2:$C$998=$B$1)*(Data!$D$2:$D$998=CS$9)*( (Data!$I$2:$I$998=$B$2)+(Data!$I$2:$I$998=$B$3)+(Data!$I$2:$I$998=$B$4) )*(Data!$J$2:$J$998&lt;=$B$5)*(Data!$J$2:$J$998&gt;=$B$6)*(Data!$H$2:$H$998&lt;=CS$11) ) ),"N/A")</f>
        <v>N/A</v>
      </c>
      <c r="CT165" s="6" t="str">
        <f>IF(CT$10="x",IF( SUMPRODUCT( (Data!$A$2:$A$998=$A165)*(Data!$B$2:$B$998=$B165)*(Data!$C$2:$C$998=$B$1)*(Data!$D$2:$D$998=CT$9)*( (Data!$I$2:$I$998=$B$2)+(Data!$I$2:$I$998=$B$3)+(Data!$I$2:$I$998=$B$4) )*(Data!$J$2:$J$998&lt;=$B$5)*(Data!$J$2:$J$998&gt;=$B$6)*(Data!$H$2:$H$998) )=0,"N/A",SUMPRODUCT( (Data!$A$2:$A$998=$A165)*(Data!$B$2:$B$998=$B165)*(Data!$C$2:$C$998=$B$1)*(Data!$D$2:$D$998=CT$9)*( (Data!$I$2:$I$998=$B$2)+(Data!$I$2:$I$998=$B$3)+(Data!$I$2:$I$998=$B$4) )*(Data!$J$2:$J$998&lt;=$B$5)*(Data!$J$2:$J$998&gt;=$B$6)*(Data!$H$2:$H$998&lt;=CT$11) ) ),"N/A")</f>
        <v>N/A</v>
      </c>
      <c r="CU165" s="6" t="str">
        <f>IF(CU$10="x",IF( SUMPRODUCT( (Data!$A$2:$A$998=$A165)*(Data!$B$2:$B$998=$B165)*(Data!$C$2:$C$998=$B$1)*(Data!$D$2:$D$998=CU$9)*( (Data!$I$2:$I$998=$B$2)+(Data!$I$2:$I$998=$B$3)+(Data!$I$2:$I$998=$B$4) )*(Data!$J$2:$J$998&lt;=$B$5)*(Data!$J$2:$J$998&gt;=$B$6)*(Data!$H$2:$H$998) )=0,"N/A",SUMPRODUCT( (Data!$A$2:$A$998=$A165)*(Data!$B$2:$B$998=$B165)*(Data!$C$2:$C$998=$B$1)*(Data!$D$2:$D$998=CU$9)*( (Data!$I$2:$I$998=$B$2)+(Data!$I$2:$I$998=$B$3)+(Data!$I$2:$I$998=$B$4) )*(Data!$J$2:$J$998&lt;=$B$5)*(Data!$J$2:$J$998&gt;=$B$6)*(Data!$H$2:$H$998&lt;=CU$11) ) ),"N/A")</f>
        <v>N/A</v>
      </c>
      <c r="CV165" s="6" t="str">
        <f>IF(CV$10="x",IF( SUMPRODUCT( (Data!$A$2:$A$998=$A165)*(Data!$B$2:$B$998=$B165)*(Data!$C$2:$C$998=$B$1)*(Data!$D$2:$D$998=CV$9)*( (Data!$I$2:$I$998=$B$2)+(Data!$I$2:$I$998=$B$3)+(Data!$I$2:$I$998=$B$4) )*(Data!$J$2:$J$998&lt;=$B$5)*(Data!$J$2:$J$998&gt;=$B$6)*(Data!$H$2:$H$998) )=0,"N/A",SUMPRODUCT( (Data!$A$2:$A$998=$A165)*(Data!$B$2:$B$998=$B165)*(Data!$C$2:$C$998=$B$1)*(Data!$D$2:$D$998=CV$9)*( (Data!$I$2:$I$998=$B$2)+(Data!$I$2:$I$998=$B$3)+(Data!$I$2:$I$998=$B$4) )*(Data!$J$2:$J$998&lt;=$B$5)*(Data!$J$2:$J$998&gt;=$B$6)*(Data!$H$2:$H$998&lt;=CV$11) ) ),"N/A")</f>
        <v>N/A</v>
      </c>
      <c r="CW165" s="6" t="str">
        <f>IF(CW$10="x",IF( SUMPRODUCT( (Data!$A$2:$A$998=$A165)*(Data!$B$2:$B$998=$B165)*(Data!$C$2:$C$998=$B$1)*(Data!$D$2:$D$998=CW$9)*( (Data!$I$2:$I$998=$B$2)+(Data!$I$2:$I$998=$B$3)+(Data!$I$2:$I$998=$B$4) )*(Data!$J$2:$J$998&lt;=$B$5)*(Data!$J$2:$J$998&gt;=$B$6)*(Data!$H$2:$H$998) )=0,"N/A",SUMPRODUCT( (Data!$A$2:$A$998=$A165)*(Data!$B$2:$B$998=$B165)*(Data!$C$2:$C$998=$B$1)*(Data!$D$2:$D$998=CW$9)*( (Data!$I$2:$I$998=$B$2)+(Data!$I$2:$I$998=$B$3)+(Data!$I$2:$I$998=$B$4) )*(Data!$J$2:$J$998&lt;=$B$5)*(Data!$J$2:$J$998&gt;=$B$6)*(Data!$H$2:$H$998&lt;=CW$11) ) ),"N/A")</f>
        <v>N/A</v>
      </c>
      <c r="CX165" s="6" t="str">
        <f>IF(CX$10="x",IF( SUMPRODUCT( (Data!$A$2:$A$998=$A165)*(Data!$B$2:$B$998=$B165)*(Data!$C$2:$C$998=$B$1)*(Data!$D$2:$D$998=CX$9)*( (Data!$I$2:$I$998=$B$2)+(Data!$I$2:$I$998=$B$3)+(Data!$I$2:$I$998=$B$4) )*(Data!$J$2:$J$998&lt;=$B$5)*(Data!$J$2:$J$998&gt;=$B$6)*(Data!$H$2:$H$998) )=0,"N/A",SUMPRODUCT( (Data!$A$2:$A$998=$A165)*(Data!$B$2:$B$998=$B165)*(Data!$C$2:$C$998=$B$1)*(Data!$D$2:$D$998=CX$9)*( (Data!$I$2:$I$998=$B$2)+(Data!$I$2:$I$998=$B$3)+(Data!$I$2:$I$998=$B$4) )*(Data!$J$2:$J$998&lt;=$B$5)*(Data!$J$2:$J$998&gt;=$B$6)*(Data!$H$2:$H$998&lt;=CX$11) ) ),"N/A")</f>
        <v>N/A</v>
      </c>
      <c r="CY165" s="6" t="str">
        <f>IF(CY$10="x",IF( SUMPRODUCT( (Data!$A$2:$A$998=$A165)*(Data!$B$2:$B$998=$B165)*(Data!$C$2:$C$998=$B$1)*(Data!$D$2:$D$998=CY$9)*( (Data!$I$2:$I$998=$B$2)+(Data!$I$2:$I$998=$B$3)+(Data!$I$2:$I$998=$B$4) )*(Data!$J$2:$J$998&lt;=$B$5)*(Data!$J$2:$J$998&gt;=$B$6)*(Data!$H$2:$H$998) )=0,"N/A",SUMPRODUCT( (Data!$A$2:$A$998=$A165)*(Data!$B$2:$B$998=$B165)*(Data!$C$2:$C$998=$B$1)*(Data!$D$2:$D$998=CY$9)*( (Data!$I$2:$I$998=$B$2)+(Data!$I$2:$I$998=$B$3)+(Data!$I$2:$I$998=$B$4) )*(Data!$J$2:$J$998&lt;=$B$5)*(Data!$J$2:$J$998&gt;=$B$6)*(Data!$H$2:$H$998&lt;=CY$11) ) ),"N/A")</f>
        <v>N/A</v>
      </c>
      <c r="CZ165" s="6" t="str">
        <f>IF(CZ$10="x",IF( SUMPRODUCT( (Data!$A$2:$A$998=$A165)*(Data!$B$2:$B$998=$B165)*(Data!$C$2:$C$998=$B$1)*(Data!$D$2:$D$998=CZ$9)*( (Data!$I$2:$I$998=$B$2)+(Data!$I$2:$I$998=$B$3)+(Data!$I$2:$I$998=$B$4) )*(Data!$J$2:$J$998&lt;=$B$5)*(Data!$J$2:$J$998&gt;=$B$6)*(Data!$H$2:$H$998) )=0,"N/A",SUMPRODUCT( (Data!$A$2:$A$998=$A165)*(Data!$B$2:$B$998=$B165)*(Data!$C$2:$C$998=$B$1)*(Data!$D$2:$D$998=CZ$9)*( (Data!$I$2:$I$998=$B$2)+(Data!$I$2:$I$998=$B$3)+(Data!$I$2:$I$998=$B$4) )*(Data!$J$2:$J$998&lt;=$B$5)*(Data!$J$2:$J$998&gt;=$B$6)*(Data!$H$2:$H$998&lt;=CZ$11) ) ),"N/A")</f>
        <v>N/A</v>
      </c>
      <c r="DA165" s="6" t="str">
        <f>IF(DA$10="x",IF( SUMPRODUCT( (Data!$A$2:$A$998=$A165)*(Data!$B$2:$B$998=$B165)*(Data!$C$2:$C$998=$B$1)*(Data!$D$2:$D$998=DA$9)*( (Data!$I$2:$I$998=$B$2)+(Data!$I$2:$I$998=$B$3)+(Data!$I$2:$I$998=$B$4) )*(Data!$J$2:$J$998&lt;=$B$5)*(Data!$J$2:$J$998&gt;=$B$6)*(Data!$H$2:$H$998) )=0,"N/A",SUMPRODUCT( (Data!$A$2:$A$998=$A165)*(Data!$B$2:$B$998=$B165)*(Data!$C$2:$C$998=$B$1)*(Data!$D$2:$D$998=DA$9)*( (Data!$I$2:$I$998=$B$2)+(Data!$I$2:$I$998=$B$3)+(Data!$I$2:$I$998=$B$4) )*(Data!$J$2:$J$998&lt;=$B$5)*(Data!$J$2:$J$998&gt;=$B$6)*(Data!$H$2:$H$998&lt;=DA$11) ) ),"N/A")</f>
        <v>N/A</v>
      </c>
      <c r="DB165" s="6" t="str">
        <f>IF(DB$10="x",IF( SUMPRODUCT( (Data!$A$2:$A$998=$A165)*(Data!$B$2:$B$998=$B165)*(Data!$C$2:$C$998=$B$1)*(Data!$D$2:$D$998=DB$9)*( (Data!$I$2:$I$998=$B$2)+(Data!$I$2:$I$998=$B$3)+(Data!$I$2:$I$998=$B$4) )*(Data!$J$2:$J$998&lt;=$B$5)*(Data!$J$2:$J$998&gt;=$B$6)*(Data!$H$2:$H$998) )=0,"N/A",SUMPRODUCT( (Data!$A$2:$A$998=$A165)*(Data!$B$2:$B$998=$B165)*(Data!$C$2:$C$998=$B$1)*(Data!$D$2:$D$998=DB$9)*( (Data!$I$2:$I$998=$B$2)+(Data!$I$2:$I$998=$B$3)+(Data!$I$2:$I$998=$B$4) )*(Data!$J$2:$J$998&lt;=$B$5)*(Data!$J$2:$J$998&gt;=$B$6)*(Data!$H$2:$H$998&lt;=DB$11) ) ),"N/A")</f>
        <v>N/A</v>
      </c>
      <c r="DC165" s="6" t="str">
        <f>IF(DC$10="x",IF( SUMPRODUCT( (Data!$A$2:$A$998=$A165)*(Data!$B$2:$B$998=$B165)*(Data!$C$2:$C$998=$B$1)*(Data!$D$2:$D$998=DC$9)*( (Data!$I$2:$I$998=$B$2)+(Data!$I$2:$I$998=$B$3)+(Data!$I$2:$I$998=$B$4) )*(Data!$J$2:$J$998&lt;=$B$5)*(Data!$J$2:$J$998&gt;=$B$6)*(Data!$H$2:$H$998) )=0,"N/A",SUMPRODUCT( (Data!$A$2:$A$998=$A165)*(Data!$B$2:$B$998=$B165)*(Data!$C$2:$C$998=$B$1)*(Data!$D$2:$D$998=DC$9)*( (Data!$I$2:$I$998=$B$2)+(Data!$I$2:$I$998=$B$3)+(Data!$I$2:$I$998=$B$4) )*(Data!$J$2:$J$998&lt;=$B$5)*(Data!$J$2:$J$998&gt;=$B$6)*(Data!$H$2:$H$998&lt;=DC$11) ) ),"N/A")</f>
        <v>N/A</v>
      </c>
      <c r="DD165" s="6" t="str">
        <f>IF(DD$10="x",IF( SUMPRODUCT( (Data!$A$2:$A$998=$A165)*(Data!$B$2:$B$998=$B165)*(Data!$C$2:$C$998=$B$1)*(Data!$D$2:$D$998=DD$9)*( (Data!$I$2:$I$998=$B$2)+(Data!$I$2:$I$998=$B$3)+(Data!$I$2:$I$998=$B$4) )*(Data!$J$2:$J$998&lt;=$B$5)*(Data!$J$2:$J$998&gt;=$B$6)*(Data!$H$2:$H$998) )=0,"N/A",SUMPRODUCT( (Data!$A$2:$A$998=$A165)*(Data!$B$2:$B$998=$B165)*(Data!$C$2:$C$998=$B$1)*(Data!$D$2:$D$998=DD$9)*( (Data!$I$2:$I$998=$B$2)+(Data!$I$2:$I$998=$B$3)+(Data!$I$2:$I$998=$B$4) )*(Data!$J$2:$J$998&lt;=$B$5)*(Data!$J$2:$J$998&gt;=$B$6)*(Data!$H$2:$H$998&lt;=DD$11) ) ),"N/A")</f>
        <v>N/A</v>
      </c>
      <c r="DE165" s="6" t="str">
        <f>IF(DE$10="x",IF( SUMPRODUCT( (Data!$A$2:$A$998=$A165)*(Data!$B$2:$B$998=$B165)*(Data!$C$2:$C$998=$B$1)*(Data!$D$2:$D$998=DE$9)*( (Data!$I$2:$I$998=$B$2)+(Data!$I$2:$I$998=$B$3)+(Data!$I$2:$I$998=$B$4) )*(Data!$J$2:$J$998&lt;=$B$5)*(Data!$J$2:$J$998&gt;=$B$6)*(Data!$H$2:$H$998) )=0,"N/A",SUMPRODUCT( (Data!$A$2:$A$998=$A165)*(Data!$B$2:$B$998=$B165)*(Data!$C$2:$C$998=$B$1)*(Data!$D$2:$D$998=DE$9)*( (Data!$I$2:$I$998=$B$2)+(Data!$I$2:$I$998=$B$3)+(Data!$I$2:$I$998=$B$4) )*(Data!$J$2:$J$998&lt;=$B$5)*(Data!$J$2:$J$998&gt;=$B$6)*(Data!$H$2:$H$998&lt;=DE$11) ) ),"N/A")</f>
        <v>N/A</v>
      </c>
      <c r="DF165" s="6" t="str">
        <f>IF(DF$10="x",IF( SUMPRODUCT( (Data!$A$2:$A$998=$A165)*(Data!$B$2:$B$998=$B165)*(Data!$C$2:$C$998=$B$1)*(Data!$D$2:$D$998=DF$9)*( (Data!$I$2:$I$998=$B$2)+(Data!$I$2:$I$998=$B$3)+(Data!$I$2:$I$998=$B$4) )*(Data!$J$2:$J$998&lt;=$B$5)*(Data!$J$2:$J$998&gt;=$B$6)*(Data!$H$2:$H$998) )=0,"N/A",SUMPRODUCT( (Data!$A$2:$A$998=$A165)*(Data!$B$2:$B$998=$B165)*(Data!$C$2:$C$998=$B$1)*(Data!$D$2:$D$998=DF$9)*( (Data!$I$2:$I$998=$B$2)+(Data!$I$2:$I$998=$B$3)+(Data!$I$2:$I$998=$B$4) )*(Data!$J$2:$J$998&lt;=$B$5)*(Data!$J$2:$J$998&gt;=$B$6)*(Data!$H$2:$H$998&lt;=DF$11) ) ),"N/A")</f>
        <v>N/A</v>
      </c>
      <c r="DG165" s="6" t="str">
        <f>IF(DG$10="x",IF( SUMPRODUCT( (Data!$A$2:$A$998=$A165)*(Data!$B$2:$B$998=$B165)*(Data!$C$2:$C$998=$B$1)*(Data!$D$2:$D$998=DG$9)*( (Data!$I$2:$I$998=$B$2)+(Data!$I$2:$I$998=$B$3)+(Data!$I$2:$I$998=$B$4) )*(Data!$J$2:$J$998&lt;=$B$5)*(Data!$J$2:$J$998&gt;=$B$6)*(Data!$H$2:$H$998) )=0,"N/A",SUMPRODUCT( (Data!$A$2:$A$998=$A165)*(Data!$B$2:$B$998=$B165)*(Data!$C$2:$C$998=$B$1)*(Data!$D$2:$D$998=DG$9)*( (Data!$I$2:$I$998=$B$2)+(Data!$I$2:$I$998=$B$3)+(Data!$I$2:$I$998=$B$4) )*(Data!$J$2:$J$998&lt;=$B$5)*(Data!$J$2:$J$998&gt;=$B$6)*(Data!$H$2:$H$998&lt;=DG$11) ) ),"N/A")</f>
        <v>N/A</v>
      </c>
      <c r="DH165" s="6" t="str">
        <f>IF(DH$10="x",IF( SUMPRODUCT( (Data!$A$2:$A$998=$A165)*(Data!$B$2:$B$998=$B165)*(Data!$C$2:$C$998=$B$1)*(Data!$D$2:$D$998=DH$9)*( (Data!$I$2:$I$998=$B$2)+(Data!$I$2:$I$998=$B$3)+(Data!$I$2:$I$998=$B$4) )*(Data!$J$2:$J$998&lt;=$B$5)*(Data!$J$2:$J$998&gt;=$B$6)*(Data!$H$2:$H$998) )=0,"N/A",SUMPRODUCT( (Data!$A$2:$A$998=$A165)*(Data!$B$2:$B$998=$B165)*(Data!$C$2:$C$998=$B$1)*(Data!$D$2:$D$998=DH$9)*( (Data!$I$2:$I$998=$B$2)+(Data!$I$2:$I$998=$B$3)+(Data!$I$2:$I$998=$B$4) )*(Data!$J$2:$J$998&lt;=$B$5)*(Data!$J$2:$J$998&gt;=$B$6)*(Data!$H$2:$H$998&lt;=DH$11) ) ),"N/A")</f>
        <v>N/A</v>
      </c>
      <c r="DI165" s="6" t="str">
        <f>IF(DI$10="x",IF( SUMPRODUCT( (Data!$A$2:$A$998=$A165)*(Data!$B$2:$B$998=$B165)*(Data!$C$2:$C$998=$B$1)*(Data!$D$2:$D$998=DI$9)*( (Data!$I$2:$I$998=$B$2)+(Data!$I$2:$I$998=$B$3)+(Data!$I$2:$I$998=$B$4) )*(Data!$J$2:$J$998&lt;=$B$5)*(Data!$J$2:$J$998&gt;=$B$6)*(Data!$H$2:$H$998) )=0,"N/A",SUMPRODUCT( (Data!$A$2:$A$998=$A165)*(Data!$B$2:$B$998=$B165)*(Data!$C$2:$C$998=$B$1)*(Data!$D$2:$D$998=DI$9)*( (Data!$I$2:$I$998=$B$2)+(Data!$I$2:$I$998=$B$3)+(Data!$I$2:$I$998=$B$4) )*(Data!$J$2:$J$998&lt;=$B$5)*(Data!$J$2:$J$998&gt;=$B$6)*(Data!$H$2:$H$998&lt;=DI$11) ) ),"N/A")</f>
        <v>N/A</v>
      </c>
      <c r="DJ165" s="6" t="str">
        <f>IF(DJ$10="x",IF( SUMPRODUCT( (Data!$A$2:$A$998=$A165)*(Data!$B$2:$B$998=$B165)*(Data!$C$2:$C$998=$B$1)*(Data!$D$2:$D$998=DJ$9)*( (Data!$I$2:$I$998=$B$2)+(Data!$I$2:$I$998=$B$3)+(Data!$I$2:$I$998=$B$4) )*(Data!$J$2:$J$998&lt;=$B$5)*(Data!$J$2:$J$998&gt;=$B$6)*(Data!$H$2:$H$998) )=0,"N/A",SUMPRODUCT( (Data!$A$2:$A$998=$A165)*(Data!$B$2:$B$998=$B165)*(Data!$C$2:$C$998=$B$1)*(Data!$D$2:$D$998=DJ$9)*( (Data!$I$2:$I$998=$B$2)+(Data!$I$2:$I$998=$B$3)+(Data!$I$2:$I$998=$B$4) )*(Data!$J$2:$J$998&lt;=$B$5)*(Data!$J$2:$J$998&gt;=$B$6)*(Data!$H$2:$H$998&lt;=DJ$11) ) ),"N/A")</f>
        <v>N/A</v>
      </c>
      <c r="DK165" s="6" t="str">
        <f t="shared" si="215"/>
        <v>N/A</v>
      </c>
      <c r="DO165" s="6" t="str">
        <f t="shared" si="154"/>
        <v>N/A</v>
      </c>
      <c r="DP165" s="6" t="str">
        <f t="shared" si="205"/>
        <v>N/A</v>
      </c>
      <c r="DQ165" s="6" t="str">
        <f t="shared" si="206"/>
        <v>N/A</v>
      </c>
      <c r="DR165" s="6" t="str">
        <f t="shared" si="207"/>
        <v>N/A</v>
      </c>
      <c r="DS165" s="6" t="str">
        <f t="shared" si="172"/>
        <v>N/A</v>
      </c>
      <c r="DT165" s="6" t="str">
        <f t="shared" si="173"/>
        <v>N/A</v>
      </c>
      <c r="DU165" s="6" t="str">
        <f t="shared" si="174"/>
        <v>N/A</v>
      </c>
      <c r="DV165" s="6" t="str">
        <f t="shared" si="175"/>
        <v>N/A</v>
      </c>
      <c r="DW165" s="6" t="str">
        <f t="shared" si="176"/>
        <v>N/A</v>
      </c>
      <c r="DX165" s="6" t="str">
        <f t="shared" si="177"/>
        <v>N/A</v>
      </c>
      <c r="DY165" s="6" t="str">
        <f t="shared" si="178"/>
        <v>N/A</v>
      </c>
      <c r="DZ165" s="6" t="str">
        <f t="shared" si="179"/>
        <v>N/A</v>
      </c>
      <c r="EA165" s="6" t="str">
        <f t="shared" si="180"/>
        <v>N/A</v>
      </c>
      <c r="EB165" s="6" t="str">
        <f t="shared" si="181"/>
        <v>N/A</v>
      </c>
      <c r="EC165" s="6" t="str">
        <f t="shared" si="182"/>
        <v>N/A</v>
      </c>
      <c r="ED165" s="6" t="str">
        <f t="shared" si="183"/>
        <v>N/A</v>
      </c>
      <c r="EE165" s="6" t="str">
        <f t="shared" si="184"/>
        <v>N/A</v>
      </c>
      <c r="EF165" s="6" t="str">
        <f t="shared" si="185"/>
        <v>N/A</v>
      </c>
      <c r="EG165" s="6" t="str">
        <f t="shared" si="186"/>
        <v>N/A</v>
      </c>
      <c r="EH165" s="6" t="str">
        <f t="shared" si="216"/>
        <v>N/A</v>
      </c>
      <c r="EL165" s="6" t="str">
        <f t="shared" si="155"/>
        <v>N/A</v>
      </c>
      <c r="EM165" s="6" t="str">
        <f t="shared" si="208"/>
        <v>N/A</v>
      </c>
      <c r="EN165" s="6" t="str">
        <f t="shared" si="209"/>
        <v>N/A</v>
      </c>
      <c r="EO165" s="6" t="str">
        <f t="shared" si="210"/>
        <v>N/A</v>
      </c>
      <c r="EP165" s="6" t="str">
        <f t="shared" si="187"/>
        <v>N/A</v>
      </c>
      <c r="EQ165" s="6" t="str">
        <f t="shared" si="188"/>
        <v>N/A</v>
      </c>
      <c r="ER165" s="6" t="str">
        <f t="shared" si="189"/>
        <v>N/A</v>
      </c>
      <c r="ES165" s="6" t="str">
        <f t="shared" si="190"/>
        <v>N/A</v>
      </c>
      <c r="ET165" s="6" t="str">
        <f t="shared" si="191"/>
        <v>N/A</v>
      </c>
      <c r="EU165" s="6" t="str">
        <f t="shared" si="192"/>
        <v>N/A</v>
      </c>
      <c r="EV165" s="6" t="str">
        <f t="shared" si="193"/>
        <v>N/A</v>
      </c>
      <c r="EW165" s="6" t="str">
        <f t="shared" si="194"/>
        <v>N/A</v>
      </c>
      <c r="EX165" s="6" t="str">
        <f t="shared" si="195"/>
        <v>N/A</v>
      </c>
      <c r="EY165" s="6" t="str">
        <f t="shared" si="196"/>
        <v>N/A</v>
      </c>
      <c r="EZ165" s="6" t="str">
        <f t="shared" si="197"/>
        <v>N/A</v>
      </c>
      <c r="FA165" s="6" t="str">
        <f t="shared" si="198"/>
        <v>N/A</v>
      </c>
      <c r="FB165" s="6" t="str">
        <f t="shared" si="199"/>
        <v>N/A</v>
      </c>
      <c r="FC165" s="6" t="str">
        <f t="shared" si="200"/>
        <v>N/A</v>
      </c>
      <c r="FD165" s="6" t="str">
        <f t="shared" si="201"/>
        <v>N/A</v>
      </c>
      <c r="FE165" s="6" t="str">
        <f t="shared" si="217"/>
        <v>N/A</v>
      </c>
      <c r="FI165" s="6">
        <f>SUMPRODUCT( (Data!$A$2:$A$1768=$A165)*(Data!$B$2:$B$1768=$B165)*(Data!$J$2:$J$1768) ) / (SUMPRODUCT( (Data!$A$2:$A$1768=$A165)*(Data!$B$2:$B$1768=$B165)*1 ))</f>
        <v>13</v>
      </c>
      <c r="FJ165" s="6">
        <f>IF(SUMPRODUCT( (Data!$A$2:$A$1768=$A165)*(Data!$B$2:$B$1768=$B165)*(Data!$I$2:$I$1768="YES") )&gt;0,1,0)</f>
        <v>0</v>
      </c>
      <c r="FK165" s="6">
        <f>IF(SUMPRODUCT( (Data!$A$2:$A$1768=$A165)*(Data!$B$2:$B$1768=$B165)*(Data!$I$2:$I$1768="NO") )&gt;0,1,0)</f>
        <v>1</v>
      </c>
      <c r="FL165" s="6">
        <f t="shared" si="156"/>
        <v>0</v>
      </c>
    </row>
    <row r="166" spans="1:168" x14ac:dyDescent="0.25">
      <c r="A166" s="23" t="s">
        <v>75</v>
      </c>
      <c r="B166" s="6" t="s">
        <v>160</v>
      </c>
      <c r="C166" s="30"/>
      <c r="D166" s="6" t="str">
        <f>IF(D$10="x",IF( SUMPRODUCT( (Data!$A$2:$A$998=$A166)*(Data!$B$2:$B$998=$B166)*(Data!$C$2:$C$998=$B$1)*(Data!$D$2:$D$998=D$9)*( (Data!$I$2:$I$998=$B$2)+(Data!$I$2:$I$998=$B$3)+(Data!$I$2:$I$998=$B$4) )*(Data!$J$2:$J$998&lt;=$B$5)*(Data!$J$2:$J$998&gt;=$B$6)*(Data!$E$2:$E$998) )=0,"N/A",SUMPRODUCT( (Data!$A$2:$A$998=$A166)*(Data!$B$2:$B$998=$B166)*(Data!$C$2:$C$998=$B$1)*(Data!$D$2:$D$998=D$9)*( (Data!$I$2:$I$998=$B$2)+(Data!$I$2:$I$998=$B$3)+(Data!$I$2:$I$998=$B$4) )*(Data!$J$2:$J$998&lt;=$B$5)*(Data!$J$2:$J$998&gt;=$B$6)*(Data!$E$2:$E$998&gt;=D$11) ) ),"N/A")</f>
        <v>N/A</v>
      </c>
      <c r="E166" s="6" t="str">
        <f>IF(E$10="x",IF( SUMPRODUCT( (Data!$A$2:$A$998=$A166)*(Data!$B$2:$B$998=$B166)*(Data!$C$2:$C$998=$B$1)*(Data!$D$2:$D$998=E$9)*( (Data!$I$2:$I$998=$B$2)+(Data!$I$2:$I$998=$B$3)+(Data!$I$2:$I$998=$B$4) )*(Data!$J$2:$J$998&lt;=$B$5)*(Data!$J$2:$J$998&gt;=$B$6)*(Data!$E$2:$E$998) )=0,"N/A",SUMPRODUCT( (Data!$A$2:$A$998=$A166)*(Data!$B$2:$B$998=$B166)*(Data!$C$2:$C$998=$B$1)*(Data!$D$2:$D$998=E$9)*( (Data!$I$2:$I$998=$B$2)+(Data!$I$2:$I$998=$B$3)+(Data!$I$2:$I$998=$B$4) )*(Data!$J$2:$J$998&lt;=$B$5)*(Data!$J$2:$J$998&gt;=$B$6)*(Data!$E$2:$E$998&gt;=E$11) ) ),"N/A")</f>
        <v>N/A</v>
      </c>
      <c r="F166" s="6" t="str">
        <f>IF(F$10="x",IF( SUMPRODUCT( (Data!$A$2:$A$998=$A166)*(Data!$B$2:$B$998=$B166)*(Data!$C$2:$C$998=$B$1)*(Data!$D$2:$D$998=F$9)*( (Data!$I$2:$I$998=$B$2)+(Data!$I$2:$I$998=$B$3)+(Data!$I$2:$I$998=$B$4) )*(Data!$J$2:$J$998&lt;=$B$5)*(Data!$J$2:$J$998&gt;=$B$6)*(Data!$E$2:$E$998) )=0,"N/A",SUMPRODUCT( (Data!$A$2:$A$998=$A166)*(Data!$B$2:$B$998=$B166)*(Data!$C$2:$C$998=$B$1)*(Data!$D$2:$D$998=F$9)*( (Data!$I$2:$I$998=$B$2)+(Data!$I$2:$I$998=$B$3)+(Data!$I$2:$I$998=$B$4) )*(Data!$J$2:$J$998&lt;=$B$5)*(Data!$J$2:$J$998&gt;=$B$6)*(Data!$E$2:$E$998&gt;=F$11) ) ),"N/A")</f>
        <v>N/A</v>
      </c>
      <c r="G166" s="6" t="str">
        <f>IF(G$10="x",IF( SUMPRODUCT( (Data!$A$2:$A$998=$A166)*(Data!$B$2:$B$998=$B166)*(Data!$C$2:$C$998=$B$1)*(Data!$D$2:$D$998=G$9)*( (Data!$I$2:$I$998=$B$2)+(Data!$I$2:$I$998=$B$3)+(Data!$I$2:$I$998=$B$4) )*(Data!$J$2:$J$998&lt;=$B$5)*(Data!$J$2:$J$998&gt;=$B$6)*(Data!$E$2:$E$998) )=0,"N/A",SUMPRODUCT( (Data!$A$2:$A$998=$A166)*(Data!$B$2:$B$998=$B166)*(Data!$C$2:$C$998=$B$1)*(Data!$D$2:$D$998=G$9)*( (Data!$I$2:$I$998=$B$2)+(Data!$I$2:$I$998=$B$3)+(Data!$I$2:$I$998=$B$4) )*(Data!$J$2:$J$998&lt;=$B$5)*(Data!$J$2:$J$998&gt;=$B$6)*(Data!$E$2:$E$998&gt;=G$11) ) ),"N/A")</f>
        <v>N/A</v>
      </c>
      <c r="H166" s="6" t="str">
        <f>IF(H$10="x",IF( SUMPRODUCT( (Data!$A$2:$A$998=$A166)*(Data!$B$2:$B$998=$B166)*(Data!$C$2:$C$998=$B$1)*(Data!$D$2:$D$998=H$9)*( (Data!$I$2:$I$998=$B$2)+(Data!$I$2:$I$998=$B$3)+(Data!$I$2:$I$998=$B$4) )*(Data!$J$2:$J$998&lt;=$B$5)*(Data!$J$2:$J$998&gt;=$B$6)*(Data!$E$2:$E$998) )=0,"N/A",SUMPRODUCT( (Data!$A$2:$A$998=$A166)*(Data!$B$2:$B$998=$B166)*(Data!$C$2:$C$998=$B$1)*(Data!$D$2:$D$998=H$9)*( (Data!$I$2:$I$998=$B$2)+(Data!$I$2:$I$998=$B$3)+(Data!$I$2:$I$998=$B$4) )*(Data!$J$2:$J$998&lt;=$B$5)*(Data!$J$2:$J$998&gt;=$B$6)*(Data!$E$2:$E$998&gt;=H$11) ) ),"N/A")</f>
        <v>N/A</v>
      </c>
      <c r="I166" s="6" t="str">
        <f>IF(I$10="x",IF( SUMPRODUCT( (Data!$A$2:$A$998=$A166)*(Data!$B$2:$B$998=$B166)*(Data!$C$2:$C$998=$B$1)*(Data!$D$2:$D$998=I$9)*( (Data!$I$2:$I$998=$B$2)+(Data!$I$2:$I$998=$B$3)+(Data!$I$2:$I$998=$B$4) )*(Data!$J$2:$J$998&lt;=$B$5)*(Data!$J$2:$J$998&gt;=$B$6)*(Data!$E$2:$E$998) )=0,"N/A",SUMPRODUCT( (Data!$A$2:$A$998=$A166)*(Data!$B$2:$B$998=$B166)*(Data!$C$2:$C$998=$B$1)*(Data!$D$2:$D$998=I$9)*( (Data!$I$2:$I$998=$B$2)+(Data!$I$2:$I$998=$B$3)+(Data!$I$2:$I$998=$B$4) )*(Data!$J$2:$J$998&lt;=$B$5)*(Data!$J$2:$J$998&gt;=$B$6)*(Data!$E$2:$E$998&gt;=I$11) ) ),"N/A")</f>
        <v>N/A</v>
      </c>
      <c r="J166" s="6" t="str">
        <f>IF(J$10="x",IF( SUMPRODUCT( (Data!$A$2:$A$998=$A166)*(Data!$B$2:$B$998=$B166)*(Data!$C$2:$C$998=$B$1)*(Data!$D$2:$D$998=J$9)*( (Data!$I$2:$I$998=$B$2)+(Data!$I$2:$I$998=$B$3)+(Data!$I$2:$I$998=$B$4) )*(Data!$J$2:$J$998&lt;=$B$5)*(Data!$J$2:$J$998&gt;=$B$6)*(Data!$E$2:$E$998) )=0,"N/A",SUMPRODUCT( (Data!$A$2:$A$998=$A166)*(Data!$B$2:$B$998=$B166)*(Data!$C$2:$C$998=$B$1)*(Data!$D$2:$D$998=J$9)*( (Data!$I$2:$I$998=$B$2)+(Data!$I$2:$I$998=$B$3)+(Data!$I$2:$I$998=$B$4) )*(Data!$J$2:$J$998&lt;=$B$5)*(Data!$J$2:$J$998&gt;=$B$6)*(Data!$E$2:$E$998&gt;=J$11) ) ),"N/A")</f>
        <v>N/A</v>
      </c>
      <c r="K166" s="6" t="str">
        <f>IF(K$10="x",IF( SUMPRODUCT( (Data!$A$2:$A$998=$A166)*(Data!$B$2:$B$998=$B166)*(Data!$C$2:$C$998=$B$1)*(Data!$D$2:$D$998=K$9)*( (Data!$I$2:$I$998=$B$2)+(Data!$I$2:$I$998=$B$3)+(Data!$I$2:$I$998=$B$4) )*(Data!$J$2:$J$998&lt;=$B$5)*(Data!$J$2:$J$998&gt;=$B$6)*(Data!$E$2:$E$998) )=0,"N/A",SUMPRODUCT( (Data!$A$2:$A$998=$A166)*(Data!$B$2:$B$998=$B166)*(Data!$C$2:$C$998=$B$1)*(Data!$D$2:$D$998=K$9)*( (Data!$I$2:$I$998=$B$2)+(Data!$I$2:$I$998=$B$3)+(Data!$I$2:$I$998=$B$4) )*(Data!$J$2:$J$998&lt;=$B$5)*(Data!$J$2:$J$998&gt;=$B$6)*(Data!$E$2:$E$998&gt;=K$11) ) ),"N/A")</f>
        <v>N/A</v>
      </c>
      <c r="L166" s="6" t="str">
        <f>IF(L$10="x",IF( SUMPRODUCT( (Data!$A$2:$A$998=$A166)*(Data!$B$2:$B$998=$B166)*(Data!$C$2:$C$998=$B$1)*(Data!$D$2:$D$998=L$9)*( (Data!$I$2:$I$998=$B$2)+(Data!$I$2:$I$998=$B$3)+(Data!$I$2:$I$998=$B$4) )*(Data!$J$2:$J$998&lt;=$B$5)*(Data!$J$2:$J$998&gt;=$B$6)*(Data!$E$2:$E$998) )=0,"N/A",SUMPRODUCT( (Data!$A$2:$A$998=$A166)*(Data!$B$2:$B$998=$B166)*(Data!$C$2:$C$998=$B$1)*(Data!$D$2:$D$998=L$9)*( (Data!$I$2:$I$998=$B$2)+(Data!$I$2:$I$998=$B$3)+(Data!$I$2:$I$998=$B$4) )*(Data!$J$2:$J$998&lt;=$B$5)*(Data!$J$2:$J$998&gt;=$B$6)*(Data!$E$2:$E$998&gt;=L$11) ) ),"N/A")</f>
        <v>N/A</v>
      </c>
      <c r="M166" s="6" t="str">
        <f>IF(M$10="x",IF( SUMPRODUCT( (Data!$A$2:$A$998=$A166)*(Data!$B$2:$B$998=$B166)*(Data!$C$2:$C$998=$B$1)*(Data!$D$2:$D$998=M$9)*( (Data!$I$2:$I$998=$B$2)+(Data!$I$2:$I$998=$B$3)+(Data!$I$2:$I$998=$B$4) )*(Data!$J$2:$J$998&lt;=$B$5)*(Data!$J$2:$J$998&gt;=$B$6)*(Data!$E$2:$E$998) )=0,"N/A",SUMPRODUCT( (Data!$A$2:$A$998=$A166)*(Data!$B$2:$B$998=$B166)*(Data!$C$2:$C$998=$B$1)*(Data!$D$2:$D$998=M$9)*( (Data!$I$2:$I$998=$B$2)+(Data!$I$2:$I$998=$B$3)+(Data!$I$2:$I$998=$B$4) )*(Data!$J$2:$J$998&lt;=$B$5)*(Data!$J$2:$J$998&gt;=$B$6)*(Data!$E$2:$E$998&gt;=M$11) ) ),"N/A")</f>
        <v>N/A</v>
      </c>
      <c r="N166" s="6" t="str">
        <f>IF(N$10="x",IF( SUMPRODUCT( (Data!$A$2:$A$998=$A166)*(Data!$B$2:$B$998=$B166)*(Data!$C$2:$C$998=$B$1)*(Data!$D$2:$D$998=N$9)*( (Data!$I$2:$I$998=$B$2)+(Data!$I$2:$I$998=$B$3)+(Data!$I$2:$I$998=$B$4) )*(Data!$J$2:$J$998&lt;=$B$5)*(Data!$J$2:$J$998&gt;=$B$6)*(Data!$E$2:$E$998) )=0,"N/A",SUMPRODUCT( (Data!$A$2:$A$998=$A166)*(Data!$B$2:$B$998=$B166)*(Data!$C$2:$C$998=$B$1)*(Data!$D$2:$D$998=N$9)*( (Data!$I$2:$I$998=$B$2)+(Data!$I$2:$I$998=$B$3)+(Data!$I$2:$I$998=$B$4) )*(Data!$J$2:$J$998&lt;=$B$5)*(Data!$J$2:$J$998&gt;=$B$6)*(Data!$E$2:$E$998&gt;=N$11) ) ),"N/A")</f>
        <v>N/A</v>
      </c>
      <c r="O166" s="6" t="str">
        <f>IF(O$10="x",IF( SUMPRODUCT( (Data!$A$2:$A$998=$A166)*(Data!$B$2:$B$998=$B166)*(Data!$C$2:$C$998=$B$1)*(Data!$D$2:$D$998=O$9)*( (Data!$I$2:$I$998=$B$2)+(Data!$I$2:$I$998=$B$3)+(Data!$I$2:$I$998=$B$4) )*(Data!$J$2:$J$998&lt;=$B$5)*(Data!$J$2:$J$998&gt;=$B$6)*(Data!$E$2:$E$998) )=0,"N/A",SUMPRODUCT( (Data!$A$2:$A$998=$A166)*(Data!$B$2:$B$998=$B166)*(Data!$C$2:$C$998=$B$1)*(Data!$D$2:$D$998=O$9)*( (Data!$I$2:$I$998=$B$2)+(Data!$I$2:$I$998=$B$3)+(Data!$I$2:$I$998=$B$4) )*(Data!$J$2:$J$998&lt;=$B$5)*(Data!$J$2:$J$998&gt;=$B$6)*(Data!$E$2:$E$998&gt;=O$11) ) ),"N/A")</f>
        <v>N/A</v>
      </c>
      <c r="P166" s="6" t="str">
        <f>IF(P$10="x",IF( SUMPRODUCT( (Data!$A$2:$A$998=$A166)*(Data!$B$2:$B$998=$B166)*(Data!$C$2:$C$998=$B$1)*(Data!$D$2:$D$998=P$9)*( (Data!$I$2:$I$998=$B$2)+(Data!$I$2:$I$998=$B$3)+(Data!$I$2:$I$998=$B$4) )*(Data!$J$2:$J$998&lt;=$B$5)*(Data!$J$2:$J$998&gt;=$B$6)*(Data!$E$2:$E$998) )=0,"N/A",SUMPRODUCT( (Data!$A$2:$A$998=$A166)*(Data!$B$2:$B$998=$B166)*(Data!$C$2:$C$998=$B$1)*(Data!$D$2:$D$998=P$9)*( (Data!$I$2:$I$998=$B$2)+(Data!$I$2:$I$998=$B$3)+(Data!$I$2:$I$998=$B$4) )*(Data!$J$2:$J$998&lt;=$B$5)*(Data!$J$2:$J$998&gt;=$B$6)*(Data!$E$2:$E$998&gt;=P$11) ) ),"N/A")</f>
        <v>N/A</v>
      </c>
      <c r="Q166" s="6" t="str">
        <f>IF(Q$10="x",IF( SUMPRODUCT( (Data!$A$2:$A$998=$A166)*(Data!$B$2:$B$998=$B166)*(Data!$C$2:$C$998=$B$1)*(Data!$D$2:$D$998=Q$9)*( (Data!$I$2:$I$998=$B$2)+(Data!$I$2:$I$998=$B$3)+(Data!$I$2:$I$998=$B$4) )*(Data!$J$2:$J$998&lt;=$B$5)*(Data!$J$2:$J$998&gt;=$B$6)*(Data!$E$2:$E$998) )=0,"N/A",SUMPRODUCT( (Data!$A$2:$A$998=$A166)*(Data!$B$2:$B$998=$B166)*(Data!$C$2:$C$998=$B$1)*(Data!$D$2:$D$998=Q$9)*( (Data!$I$2:$I$998=$B$2)+(Data!$I$2:$I$998=$B$3)+(Data!$I$2:$I$998=$B$4) )*(Data!$J$2:$J$998&lt;=$B$5)*(Data!$J$2:$J$998&gt;=$B$6)*(Data!$E$2:$E$998&gt;=Q$11) ) ),"N/A")</f>
        <v>N/A</v>
      </c>
      <c r="R166" s="6" t="str">
        <f>IF(R$10="x",IF( SUMPRODUCT( (Data!$A$2:$A$998=$A166)*(Data!$B$2:$B$998=$B166)*(Data!$C$2:$C$998=$B$1)*(Data!$D$2:$D$998=R$9)*( (Data!$I$2:$I$998=$B$2)+(Data!$I$2:$I$998=$B$3)+(Data!$I$2:$I$998=$B$4) )*(Data!$J$2:$J$998&lt;=$B$5)*(Data!$J$2:$J$998&gt;=$B$6)*(Data!$E$2:$E$998) )=0,"N/A",SUMPRODUCT( (Data!$A$2:$A$998=$A166)*(Data!$B$2:$B$998=$B166)*(Data!$C$2:$C$998=$B$1)*(Data!$D$2:$D$998=R$9)*( (Data!$I$2:$I$998=$B$2)+(Data!$I$2:$I$998=$B$3)+(Data!$I$2:$I$998=$B$4) )*(Data!$J$2:$J$998&lt;=$B$5)*(Data!$J$2:$J$998&gt;=$B$6)*(Data!$E$2:$E$998&gt;=R$11) ) ),"N/A")</f>
        <v>N/A</v>
      </c>
      <c r="S166" s="6" t="str">
        <f>IF(S$10="x",IF( SUMPRODUCT( (Data!$A$2:$A$998=$A166)*(Data!$B$2:$B$998=$B166)*(Data!$C$2:$C$998=$B$1)*(Data!$D$2:$D$998=S$9)*( (Data!$I$2:$I$998=$B$2)+(Data!$I$2:$I$998=$B$3)+(Data!$I$2:$I$998=$B$4) )*(Data!$J$2:$J$998&lt;=$B$5)*(Data!$J$2:$J$998&gt;=$B$6)*(Data!$E$2:$E$998) )=0,"N/A",SUMPRODUCT( (Data!$A$2:$A$998=$A166)*(Data!$B$2:$B$998=$B166)*(Data!$C$2:$C$998=$B$1)*(Data!$D$2:$D$998=S$9)*( (Data!$I$2:$I$998=$B$2)+(Data!$I$2:$I$998=$B$3)+(Data!$I$2:$I$998=$B$4) )*(Data!$J$2:$J$998&lt;=$B$5)*(Data!$J$2:$J$998&gt;=$B$6)*(Data!$E$2:$E$998&gt;=S$11) ) ),"N/A")</f>
        <v>N/A</v>
      </c>
      <c r="T166" s="6" t="str">
        <f>IF(T$10="x",IF( SUMPRODUCT( (Data!$A$2:$A$998=$A166)*(Data!$B$2:$B$998=$B166)*(Data!$C$2:$C$998=$B$1)*(Data!$D$2:$D$998=T$9)*( (Data!$I$2:$I$998=$B$2)+(Data!$I$2:$I$998=$B$3)+(Data!$I$2:$I$998=$B$4) )*(Data!$J$2:$J$998&lt;=$B$5)*(Data!$J$2:$J$998&gt;=$B$6)*(Data!$E$2:$E$998) )=0,"N/A",SUMPRODUCT( (Data!$A$2:$A$998=$A166)*(Data!$B$2:$B$998=$B166)*(Data!$C$2:$C$998=$B$1)*(Data!$D$2:$D$998=T$9)*( (Data!$I$2:$I$998=$B$2)+(Data!$I$2:$I$998=$B$3)+(Data!$I$2:$I$998=$B$4) )*(Data!$J$2:$J$998&lt;=$B$5)*(Data!$J$2:$J$998&gt;=$B$6)*(Data!$E$2:$E$998&gt;=T$11) ) ),"N/A")</f>
        <v>N/A</v>
      </c>
      <c r="U166" s="6" t="str">
        <f>IF(U$10="x",IF( SUMPRODUCT( (Data!$A$2:$A$998=$A166)*(Data!$B$2:$B$998=$B166)*(Data!$C$2:$C$998=$B$1)*(Data!$D$2:$D$998=U$9)*( (Data!$I$2:$I$998=$B$2)+(Data!$I$2:$I$998=$B$3)+(Data!$I$2:$I$998=$B$4) )*(Data!$J$2:$J$998&lt;=$B$5)*(Data!$J$2:$J$998&gt;=$B$6)*(Data!$E$2:$E$998) )=0,"N/A",SUMPRODUCT( (Data!$A$2:$A$998=$A166)*(Data!$B$2:$B$998=$B166)*(Data!$C$2:$C$998=$B$1)*(Data!$D$2:$D$998=U$9)*( (Data!$I$2:$I$998=$B$2)+(Data!$I$2:$I$998=$B$3)+(Data!$I$2:$I$998=$B$4) )*(Data!$J$2:$J$998&lt;=$B$5)*(Data!$J$2:$J$998&gt;=$B$6)*(Data!$E$2:$E$998&gt;=U$11) ) ),"N/A")</f>
        <v>N/A</v>
      </c>
      <c r="V166" s="6" t="str">
        <f>IF(V$10="x",IF( SUMPRODUCT( (Data!$A$2:$A$998=$A166)*(Data!$B$2:$B$998=$B166)*(Data!$C$2:$C$998=$B$1)*(Data!$D$2:$D$998=V$9)*( (Data!$I$2:$I$998=$B$2)+(Data!$I$2:$I$998=$B$3)+(Data!$I$2:$I$998=$B$4) )*(Data!$J$2:$J$998&lt;=$B$5)*(Data!$J$2:$J$998&gt;=$B$6)*(Data!$E$2:$E$998) )=0,"N/A",SUMPRODUCT( (Data!$A$2:$A$998=$A166)*(Data!$B$2:$B$998=$B166)*(Data!$C$2:$C$998=$B$1)*(Data!$D$2:$D$998=V$9)*( (Data!$I$2:$I$998=$B$2)+(Data!$I$2:$I$998=$B$3)+(Data!$I$2:$I$998=$B$4) )*(Data!$J$2:$J$998&lt;=$B$5)*(Data!$J$2:$J$998&gt;=$B$6)*(Data!$E$2:$E$998&gt;=V$11) ) ),"N/A")</f>
        <v>N/A</v>
      </c>
      <c r="W166" s="6" t="str">
        <f t="shared" si="211"/>
        <v>N/A</v>
      </c>
      <c r="AA166" s="6" t="str">
        <f>IF(AA$10="x",IF( SUMPRODUCT( (Data!$A$2:$A$998=$A166)*(Data!$B$2:$B$998=$B166)*(Data!$C$2:$C$998=$B$1)*(Data!$D$2:$D$998=AA$9)*( (Data!$I$2:$I$998=$B$2)+(Data!$I$2:$I$998=$B$3)+(Data!$I$2:$I$998=$B$4) )*(Data!$J$2:$J$998&lt;=$B$5)*(Data!$J$2:$J$998&gt;=$B$6)*(Data!$G$2:$G$998) )=0,"N/A",SUMPRODUCT( (Data!$A$2:$A$998=$A166)*(Data!$B$2:$B$998=$B166)*(Data!$C$2:$C$998=$B$1)*(Data!$D$2:$D$998=AA$9)*( (Data!$I$2:$I$998=$B$2)+(Data!$I$2:$I$998=$B$3)+(Data!$I$2:$I$998=$B$4) )*(Data!$J$2:$J$998&lt;=$B$5)*(Data!$J$2:$J$998&gt;=$B$6)*(Data!$G$2:$G$998&lt;=AA$11) ) ),"N/A")</f>
        <v>N/A</v>
      </c>
      <c r="AB166" s="6" t="str">
        <f>IF(AB$10="x",IF( SUMPRODUCT( (Data!$A$2:$A$998=$A166)*(Data!$B$2:$B$998=$B166)*(Data!$C$2:$C$998=$B$1)*(Data!$D$2:$D$998=AB$9)*( (Data!$I$2:$I$998=$B$2)+(Data!$I$2:$I$998=$B$3)+(Data!$I$2:$I$998=$B$4) )*(Data!$J$2:$J$998&lt;=$B$5)*(Data!$J$2:$J$998&gt;=$B$6)*(Data!$G$2:$G$998) )=0,"N/A",SUMPRODUCT( (Data!$A$2:$A$998=$A166)*(Data!$B$2:$B$998=$B166)*(Data!$C$2:$C$998=$B$1)*(Data!$D$2:$D$998=AB$9)*( (Data!$I$2:$I$998=$B$2)+(Data!$I$2:$I$998=$B$3)+(Data!$I$2:$I$998=$B$4) )*(Data!$J$2:$J$998&lt;=$B$5)*(Data!$J$2:$J$998&gt;=$B$6)*(Data!$G$2:$G$998&lt;=AB$11) ) ),"N/A")</f>
        <v>N/A</v>
      </c>
      <c r="AC166" s="6" t="str">
        <f>IF(AC$10="x",IF( SUMPRODUCT( (Data!$A$2:$A$998=$A166)*(Data!$B$2:$B$998=$B166)*(Data!$C$2:$C$998=$B$1)*(Data!$D$2:$D$998=AC$9)*( (Data!$I$2:$I$998=$B$2)+(Data!$I$2:$I$998=$B$3)+(Data!$I$2:$I$998=$B$4) )*(Data!$J$2:$J$998&lt;=$B$5)*(Data!$J$2:$J$998&gt;=$B$6)*(Data!$G$2:$G$998) )=0,"N/A",SUMPRODUCT( (Data!$A$2:$A$998=$A166)*(Data!$B$2:$B$998=$B166)*(Data!$C$2:$C$998=$B$1)*(Data!$D$2:$D$998=AC$9)*( (Data!$I$2:$I$998=$B$2)+(Data!$I$2:$I$998=$B$3)+(Data!$I$2:$I$998=$B$4) )*(Data!$J$2:$J$998&lt;=$B$5)*(Data!$J$2:$J$998&gt;=$B$6)*(Data!$G$2:$G$998&lt;=AC$11) ) ),"N/A")</f>
        <v>N/A</v>
      </c>
      <c r="AD166" s="6" t="str">
        <f>IF(AD$10="x",IF( SUMPRODUCT( (Data!$A$2:$A$998=$A166)*(Data!$B$2:$B$998=$B166)*(Data!$C$2:$C$998=$B$1)*(Data!$D$2:$D$998=AD$9)*( (Data!$I$2:$I$998=$B$2)+(Data!$I$2:$I$998=$B$3)+(Data!$I$2:$I$998=$B$4) )*(Data!$J$2:$J$998&lt;=$B$5)*(Data!$J$2:$J$998&gt;=$B$6)*(Data!$G$2:$G$998) )=0,"N/A",SUMPRODUCT( (Data!$A$2:$A$998=$A166)*(Data!$B$2:$B$998=$B166)*(Data!$C$2:$C$998=$B$1)*(Data!$D$2:$D$998=AD$9)*( (Data!$I$2:$I$998=$B$2)+(Data!$I$2:$I$998=$B$3)+(Data!$I$2:$I$998=$B$4) )*(Data!$J$2:$J$998&lt;=$B$5)*(Data!$J$2:$J$998&gt;=$B$6)*(Data!$G$2:$G$998&lt;=AD$11) ) ),"N/A")</f>
        <v>N/A</v>
      </c>
      <c r="AE166" s="6" t="str">
        <f>IF(AE$10="x",IF( SUMPRODUCT( (Data!$A$2:$A$998=$A166)*(Data!$B$2:$B$998=$B166)*(Data!$C$2:$C$998=$B$1)*(Data!$D$2:$D$998=AE$9)*( (Data!$I$2:$I$998=$B$2)+(Data!$I$2:$I$998=$B$3)+(Data!$I$2:$I$998=$B$4) )*(Data!$J$2:$J$998&lt;=$B$5)*(Data!$J$2:$J$998&gt;=$B$6)*(Data!$G$2:$G$998) )=0,"N/A",SUMPRODUCT( (Data!$A$2:$A$998=$A166)*(Data!$B$2:$B$998=$B166)*(Data!$C$2:$C$998=$B$1)*(Data!$D$2:$D$998=AE$9)*( (Data!$I$2:$I$998=$B$2)+(Data!$I$2:$I$998=$B$3)+(Data!$I$2:$I$998=$B$4) )*(Data!$J$2:$J$998&lt;=$B$5)*(Data!$J$2:$J$998&gt;=$B$6)*(Data!$G$2:$G$998&lt;=AE$11) ) ),"N/A")</f>
        <v>N/A</v>
      </c>
      <c r="AF166" s="6" t="str">
        <f>IF(AF$10="x",IF( SUMPRODUCT( (Data!$A$2:$A$998=$A166)*(Data!$B$2:$B$998=$B166)*(Data!$C$2:$C$998=$B$1)*(Data!$D$2:$D$998=AF$9)*( (Data!$I$2:$I$998=$B$2)+(Data!$I$2:$I$998=$B$3)+(Data!$I$2:$I$998=$B$4) )*(Data!$J$2:$J$998&lt;=$B$5)*(Data!$J$2:$J$998&gt;=$B$6)*(Data!$G$2:$G$998) )=0,"N/A",SUMPRODUCT( (Data!$A$2:$A$998=$A166)*(Data!$B$2:$B$998=$B166)*(Data!$C$2:$C$998=$B$1)*(Data!$D$2:$D$998=AF$9)*( (Data!$I$2:$I$998=$B$2)+(Data!$I$2:$I$998=$B$3)+(Data!$I$2:$I$998=$B$4) )*(Data!$J$2:$J$998&lt;=$B$5)*(Data!$J$2:$J$998&gt;=$B$6)*(Data!$G$2:$G$998&lt;=AF$11) ) ),"N/A")</f>
        <v>N/A</v>
      </c>
      <c r="AG166" s="6" t="str">
        <f>IF(AG$10="x",IF( SUMPRODUCT( (Data!$A$2:$A$998=$A166)*(Data!$B$2:$B$998=$B166)*(Data!$C$2:$C$998=$B$1)*(Data!$D$2:$D$998=AG$9)*( (Data!$I$2:$I$998=$B$2)+(Data!$I$2:$I$998=$B$3)+(Data!$I$2:$I$998=$B$4) )*(Data!$J$2:$J$998&lt;=$B$5)*(Data!$J$2:$J$998&gt;=$B$6)*(Data!$G$2:$G$998) )=0,"N/A",SUMPRODUCT( (Data!$A$2:$A$998=$A166)*(Data!$B$2:$B$998=$B166)*(Data!$C$2:$C$998=$B$1)*(Data!$D$2:$D$998=AG$9)*( (Data!$I$2:$I$998=$B$2)+(Data!$I$2:$I$998=$B$3)+(Data!$I$2:$I$998=$B$4) )*(Data!$J$2:$J$998&lt;=$B$5)*(Data!$J$2:$J$998&gt;=$B$6)*(Data!$G$2:$G$998&lt;=AG$11) ) ),"N/A")</f>
        <v>N/A</v>
      </c>
      <c r="AH166" s="6" t="str">
        <f>IF(AH$10="x",IF( SUMPRODUCT( (Data!$A$2:$A$998=$A166)*(Data!$B$2:$B$998=$B166)*(Data!$C$2:$C$998=$B$1)*(Data!$D$2:$D$998=AH$9)*( (Data!$I$2:$I$998=$B$2)+(Data!$I$2:$I$998=$B$3)+(Data!$I$2:$I$998=$B$4) )*(Data!$J$2:$J$998&lt;=$B$5)*(Data!$J$2:$J$998&gt;=$B$6)*(Data!$G$2:$G$998) )=0,"N/A",SUMPRODUCT( (Data!$A$2:$A$998=$A166)*(Data!$B$2:$B$998=$B166)*(Data!$C$2:$C$998=$B$1)*(Data!$D$2:$D$998=AH$9)*( (Data!$I$2:$I$998=$B$2)+(Data!$I$2:$I$998=$B$3)+(Data!$I$2:$I$998=$B$4) )*(Data!$J$2:$J$998&lt;=$B$5)*(Data!$J$2:$J$998&gt;=$B$6)*(Data!$G$2:$G$998&lt;=AH$11) ) ),"N/A")</f>
        <v>N/A</v>
      </c>
      <c r="AI166" s="6" t="str">
        <f>IF(AI$10="x",IF( SUMPRODUCT( (Data!$A$2:$A$998=$A166)*(Data!$B$2:$B$998=$B166)*(Data!$C$2:$C$998=$B$1)*(Data!$D$2:$D$998=AI$9)*( (Data!$I$2:$I$998=$B$2)+(Data!$I$2:$I$998=$B$3)+(Data!$I$2:$I$998=$B$4) )*(Data!$J$2:$J$998&lt;=$B$5)*(Data!$J$2:$J$998&gt;=$B$6)*(Data!$G$2:$G$998) )=0,"N/A",SUMPRODUCT( (Data!$A$2:$A$998=$A166)*(Data!$B$2:$B$998=$B166)*(Data!$C$2:$C$998=$B$1)*(Data!$D$2:$D$998=AI$9)*( (Data!$I$2:$I$998=$B$2)+(Data!$I$2:$I$998=$B$3)+(Data!$I$2:$I$998=$B$4) )*(Data!$J$2:$J$998&lt;=$B$5)*(Data!$J$2:$J$998&gt;=$B$6)*(Data!$G$2:$G$998&lt;=AI$11) ) ),"N/A")</f>
        <v>N/A</v>
      </c>
      <c r="AJ166" s="6" t="str">
        <f>IF(AJ$10="x",IF( SUMPRODUCT( (Data!$A$2:$A$998=$A166)*(Data!$B$2:$B$998=$B166)*(Data!$C$2:$C$998=$B$1)*(Data!$D$2:$D$998=AJ$9)*( (Data!$I$2:$I$998=$B$2)+(Data!$I$2:$I$998=$B$3)+(Data!$I$2:$I$998=$B$4) )*(Data!$J$2:$J$998&lt;=$B$5)*(Data!$J$2:$J$998&gt;=$B$6)*(Data!$G$2:$G$998) )=0,"N/A",SUMPRODUCT( (Data!$A$2:$A$998=$A166)*(Data!$B$2:$B$998=$B166)*(Data!$C$2:$C$998=$B$1)*(Data!$D$2:$D$998=AJ$9)*( (Data!$I$2:$I$998=$B$2)+(Data!$I$2:$I$998=$B$3)+(Data!$I$2:$I$998=$B$4) )*(Data!$J$2:$J$998&lt;=$B$5)*(Data!$J$2:$J$998&gt;=$B$6)*(Data!$G$2:$G$998&lt;=AJ$11) ) ),"N/A")</f>
        <v>N/A</v>
      </c>
      <c r="AK166" s="6" t="str">
        <f>IF(AK$10="x",IF( SUMPRODUCT( (Data!$A$2:$A$998=$A166)*(Data!$B$2:$B$998=$B166)*(Data!$C$2:$C$998=$B$1)*(Data!$D$2:$D$998=AK$9)*( (Data!$I$2:$I$998=$B$2)+(Data!$I$2:$I$998=$B$3)+(Data!$I$2:$I$998=$B$4) )*(Data!$J$2:$J$998&lt;=$B$5)*(Data!$J$2:$J$998&gt;=$B$6)*(Data!$G$2:$G$998) )=0,"N/A",SUMPRODUCT( (Data!$A$2:$A$998=$A166)*(Data!$B$2:$B$998=$B166)*(Data!$C$2:$C$998=$B$1)*(Data!$D$2:$D$998=AK$9)*( (Data!$I$2:$I$998=$B$2)+(Data!$I$2:$I$998=$B$3)+(Data!$I$2:$I$998=$B$4) )*(Data!$J$2:$J$998&lt;=$B$5)*(Data!$J$2:$J$998&gt;=$B$6)*(Data!$G$2:$G$998&lt;=AK$11) ) ),"N/A")</f>
        <v>N/A</v>
      </c>
      <c r="AL166" s="6" t="str">
        <f>IF(AL$10="x",IF( SUMPRODUCT( (Data!$A$2:$A$998=$A166)*(Data!$B$2:$B$998=$B166)*(Data!$C$2:$C$998=$B$1)*(Data!$D$2:$D$998=AL$9)*( (Data!$I$2:$I$998=$B$2)+(Data!$I$2:$I$998=$B$3)+(Data!$I$2:$I$998=$B$4) )*(Data!$J$2:$J$998&lt;=$B$5)*(Data!$J$2:$J$998&gt;=$B$6)*(Data!$G$2:$G$998) )=0,"N/A",SUMPRODUCT( (Data!$A$2:$A$998=$A166)*(Data!$B$2:$B$998=$B166)*(Data!$C$2:$C$998=$B$1)*(Data!$D$2:$D$998=AL$9)*( (Data!$I$2:$I$998=$B$2)+(Data!$I$2:$I$998=$B$3)+(Data!$I$2:$I$998=$B$4) )*(Data!$J$2:$J$998&lt;=$B$5)*(Data!$J$2:$J$998&gt;=$B$6)*(Data!$G$2:$G$998&lt;=AL$11) ) ),"N/A")</f>
        <v>N/A</v>
      </c>
      <c r="AM166" s="6" t="str">
        <f>IF(AM$10="x",IF( SUMPRODUCT( (Data!$A$2:$A$998=$A166)*(Data!$B$2:$B$998=$B166)*(Data!$C$2:$C$998=$B$1)*(Data!$D$2:$D$998=AM$9)*( (Data!$I$2:$I$998=$B$2)+(Data!$I$2:$I$998=$B$3)+(Data!$I$2:$I$998=$B$4) )*(Data!$J$2:$J$998&lt;=$B$5)*(Data!$J$2:$J$998&gt;=$B$6)*(Data!$G$2:$G$998) )=0,"N/A",SUMPRODUCT( (Data!$A$2:$A$998=$A166)*(Data!$B$2:$B$998=$B166)*(Data!$C$2:$C$998=$B$1)*(Data!$D$2:$D$998=AM$9)*( (Data!$I$2:$I$998=$B$2)+(Data!$I$2:$I$998=$B$3)+(Data!$I$2:$I$998=$B$4) )*(Data!$J$2:$J$998&lt;=$B$5)*(Data!$J$2:$J$998&gt;=$B$6)*(Data!$G$2:$G$998&lt;=AM$11) ) ),"N/A")</f>
        <v>N/A</v>
      </c>
      <c r="AN166" s="6" t="str">
        <f>IF(AN$10="x",IF( SUMPRODUCT( (Data!$A$2:$A$998=$A166)*(Data!$B$2:$B$998=$B166)*(Data!$C$2:$C$998=$B$1)*(Data!$D$2:$D$998=AN$9)*( (Data!$I$2:$I$998=$B$2)+(Data!$I$2:$I$998=$B$3)+(Data!$I$2:$I$998=$B$4) )*(Data!$J$2:$J$998&lt;=$B$5)*(Data!$J$2:$J$998&gt;=$B$6)*(Data!$G$2:$G$998) )=0,"N/A",SUMPRODUCT( (Data!$A$2:$A$998=$A166)*(Data!$B$2:$B$998=$B166)*(Data!$C$2:$C$998=$B$1)*(Data!$D$2:$D$998=AN$9)*( (Data!$I$2:$I$998=$B$2)+(Data!$I$2:$I$998=$B$3)+(Data!$I$2:$I$998=$B$4) )*(Data!$J$2:$J$998&lt;=$B$5)*(Data!$J$2:$J$998&gt;=$B$6)*(Data!$G$2:$G$998&lt;=AN$11) ) ),"N/A")</f>
        <v>N/A</v>
      </c>
      <c r="AO166" s="6" t="str">
        <f>IF(AO$10="x",IF( SUMPRODUCT( (Data!$A$2:$A$998=$A166)*(Data!$B$2:$B$998=$B166)*(Data!$C$2:$C$998=$B$1)*(Data!$D$2:$D$998=AO$9)*( (Data!$I$2:$I$998=$B$2)+(Data!$I$2:$I$998=$B$3)+(Data!$I$2:$I$998=$B$4) )*(Data!$J$2:$J$998&lt;=$B$5)*(Data!$J$2:$J$998&gt;=$B$6)*(Data!$G$2:$G$998) )=0,"N/A",SUMPRODUCT( (Data!$A$2:$A$998=$A166)*(Data!$B$2:$B$998=$B166)*(Data!$C$2:$C$998=$B$1)*(Data!$D$2:$D$998=AO$9)*( (Data!$I$2:$I$998=$B$2)+(Data!$I$2:$I$998=$B$3)+(Data!$I$2:$I$998=$B$4) )*(Data!$J$2:$J$998&lt;=$B$5)*(Data!$J$2:$J$998&gt;=$B$6)*(Data!$G$2:$G$998&lt;=AO$11) ) ),"N/A")</f>
        <v>N/A</v>
      </c>
      <c r="AP166" s="6" t="str">
        <f>IF(AP$10="x",IF( SUMPRODUCT( (Data!$A$2:$A$998=$A166)*(Data!$B$2:$B$998=$B166)*(Data!$C$2:$C$998=$B$1)*(Data!$D$2:$D$998=AP$9)*( (Data!$I$2:$I$998=$B$2)+(Data!$I$2:$I$998=$B$3)+(Data!$I$2:$I$998=$B$4) )*(Data!$J$2:$J$998&lt;=$B$5)*(Data!$J$2:$J$998&gt;=$B$6)*(Data!$G$2:$G$998) )=0,"N/A",SUMPRODUCT( (Data!$A$2:$A$998=$A166)*(Data!$B$2:$B$998=$B166)*(Data!$C$2:$C$998=$B$1)*(Data!$D$2:$D$998=AP$9)*( (Data!$I$2:$I$998=$B$2)+(Data!$I$2:$I$998=$B$3)+(Data!$I$2:$I$998=$B$4) )*(Data!$J$2:$J$998&lt;=$B$5)*(Data!$J$2:$J$998&gt;=$B$6)*(Data!$G$2:$G$998&lt;=AP$11) ) ),"N/A")</f>
        <v>N/A</v>
      </c>
      <c r="AQ166" s="6" t="str">
        <f>IF(AQ$10="x",IF( SUMPRODUCT( (Data!$A$2:$A$998=$A166)*(Data!$B$2:$B$998=$B166)*(Data!$C$2:$C$998=$B$1)*(Data!$D$2:$D$998=AQ$9)*( (Data!$I$2:$I$998=$B$2)+(Data!$I$2:$I$998=$B$3)+(Data!$I$2:$I$998=$B$4) )*(Data!$J$2:$J$998&lt;=$B$5)*(Data!$J$2:$J$998&gt;=$B$6)*(Data!$G$2:$G$998) )=0,"N/A",SUMPRODUCT( (Data!$A$2:$A$998=$A166)*(Data!$B$2:$B$998=$B166)*(Data!$C$2:$C$998=$B$1)*(Data!$D$2:$D$998=AQ$9)*( (Data!$I$2:$I$998=$B$2)+(Data!$I$2:$I$998=$B$3)+(Data!$I$2:$I$998=$B$4) )*(Data!$J$2:$J$998&lt;=$B$5)*(Data!$J$2:$J$998&gt;=$B$6)*(Data!$G$2:$G$998&lt;=AQ$11) ) ),"N/A")</f>
        <v>N/A</v>
      </c>
      <c r="AR166" s="6" t="str">
        <f>IF(AR$10="x",IF( SUMPRODUCT( (Data!$A$2:$A$998=$A166)*(Data!$B$2:$B$998=$B166)*(Data!$C$2:$C$998=$B$1)*(Data!$D$2:$D$998=AR$9)*( (Data!$I$2:$I$998=$B$2)+(Data!$I$2:$I$998=$B$3)+(Data!$I$2:$I$998=$B$4) )*(Data!$J$2:$J$998&lt;=$B$5)*(Data!$J$2:$J$998&gt;=$B$6)*(Data!$G$2:$G$998) )=0,"N/A",SUMPRODUCT( (Data!$A$2:$A$998=$A166)*(Data!$B$2:$B$998=$B166)*(Data!$C$2:$C$998=$B$1)*(Data!$D$2:$D$998=AR$9)*( (Data!$I$2:$I$998=$B$2)+(Data!$I$2:$I$998=$B$3)+(Data!$I$2:$I$998=$B$4) )*(Data!$J$2:$J$998&lt;=$B$5)*(Data!$J$2:$J$998&gt;=$B$6)*(Data!$G$2:$G$998&lt;=AR$11) ) ),"N/A")</f>
        <v>N/A</v>
      </c>
      <c r="AS166" s="6" t="str">
        <f>IF(AS$10="x",IF( SUMPRODUCT( (Data!$A$2:$A$998=$A166)*(Data!$B$2:$B$998=$B166)*(Data!$C$2:$C$998=$B$1)*(Data!$D$2:$D$998=AS$9)*( (Data!$I$2:$I$998=$B$2)+(Data!$I$2:$I$998=$B$3)+(Data!$I$2:$I$998=$B$4) )*(Data!$J$2:$J$998&lt;=$B$5)*(Data!$J$2:$J$998&gt;=$B$6)*(Data!$G$2:$G$998) )=0,"N/A",SUMPRODUCT( (Data!$A$2:$A$998=$A166)*(Data!$B$2:$B$998=$B166)*(Data!$C$2:$C$998=$B$1)*(Data!$D$2:$D$998=AS$9)*( (Data!$I$2:$I$998=$B$2)+(Data!$I$2:$I$998=$B$3)+(Data!$I$2:$I$998=$B$4) )*(Data!$J$2:$J$998&lt;=$B$5)*(Data!$J$2:$J$998&gt;=$B$6)*(Data!$G$2:$G$998&lt;=AS$11) ) ),"N/A")</f>
        <v>N/A</v>
      </c>
      <c r="AT166" s="6" t="str">
        <f t="shared" si="212"/>
        <v>N/A</v>
      </c>
      <c r="AX166" s="6" t="str">
        <f t="shared" si="153"/>
        <v>N/A</v>
      </c>
      <c r="AY166" s="6" t="str">
        <f t="shared" si="202"/>
        <v>N/A</v>
      </c>
      <c r="AZ166" s="6" t="str">
        <f t="shared" si="203"/>
        <v>N/A</v>
      </c>
      <c r="BA166" s="6" t="str">
        <f t="shared" si="204"/>
        <v>N/A</v>
      </c>
      <c r="BB166" s="6" t="str">
        <f t="shared" si="157"/>
        <v>N/A</v>
      </c>
      <c r="BC166" s="6" t="str">
        <f t="shared" si="158"/>
        <v>N/A</v>
      </c>
      <c r="BD166" s="6" t="str">
        <f t="shared" si="159"/>
        <v>N/A</v>
      </c>
      <c r="BE166" s="6" t="str">
        <f t="shared" si="160"/>
        <v>N/A</v>
      </c>
      <c r="BF166" s="6" t="str">
        <f t="shared" si="161"/>
        <v>N/A</v>
      </c>
      <c r="BG166" s="6" t="str">
        <f t="shared" si="162"/>
        <v>N/A</v>
      </c>
      <c r="BH166" s="6" t="str">
        <f t="shared" si="163"/>
        <v>N/A</v>
      </c>
      <c r="BI166" s="6" t="str">
        <f t="shared" si="164"/>
        <v>N/A</v>
      </c>
      <c r="BJ166" s="6" t="str">
        <f t="shared" si="165"/>
        <v>N/A</v>
      </c>
      <c r="BK166" s="6" t="str">
        <f t="shared" si="166"/>
        <v>N/A</v>
      </c>
      <c r="BL166" s="6" t="str">
        <f t="shared" si="167"/>
        <v>N/A</v>
      </c>
      <c r="BM166" s="6" t="str">
        <f t="shared" si="168"/>
        <v>N/A</v>
      </c>
      <c r="BN166" s="6" t="str">
        <f t="shared" si="169"/>
        <v>N/A</v>
      </c>
      <c r="BO166" s="6" t="str">
        <f t="shared" si="170"/>
        <v>N/A</v>
      </c>
      <c r="BP166" s="6" t="str">
        <f t="shared" si="171"/>
        <v>N/A</v>
      </c>
      <c r="BQ166" s="6" t="str">
        <f t="shared" si="213"/>
        <v>N/A</v>
      </c>
      <c r="BU166" s="6" t="str">
        <f>IF(BU$10="x",IF( SUMPRODUCT( (Data!$A$2:$A$998=$A166)*(Data!$B$2:$B$998=$B166)*(Data!$C$2:$C$998=$B$1)*(Data!$D$2:$D$998=BU$9)*( (Data!$I$2:$I$998=$B$2)+(Data!$I$2:$I$998=$B$3)+(Data!$I$2:$I$998=$B$4) )*(Data!$J$2:$J$998&lt;=$B$5)*(Data!$J$2:$J$998&gt;=$B$6)*(Data!$F$2:$F$998) )=0,"N/A",SUMPRODUCT( (Data!$A$2:$A$998=$A166)*(Data!$B$2:$B$998=$B166)*(Data!$C$2:$C$998=$B$1)*(Data!$D$2:$D$998=BU$9)*( (Data!$I$2:$I$998=$B$2)+(Data!$I$2:$I$998=$B$3)+(Data!$I$2:$I$998=$B$4) )*(Data!$J$2:$J$998&lt;=$B$5)*(Data!$J$2:$J$998&gt;=$B$6)*(Data!$F$2:$F$998&gt;=BU$11) ) ),"N/A")</f>
        <v>N/A</v>
      </c>
      <c r="BV166" s="6" t="str">
        <f>IF(BV$10="x",IF( SUMPRODUCT( (Data!$A$2:$A$998=$A166)*(Data!$B$2:$B$998=$B166)*(Data!$C$2:$C$998=$B$1)*(Data!$D$2:$D$998=BV$9)*( (Data!$I$2:$I$998=$B$2)+(Data!$I$2:$I$998=$B$3)+(Data!$I$2:$I$998=$B$4) )*(Data!$J$2:$J$998&lt;=$B$5)*(Data!$J$2:$J$998&gt;=$B$6)*(Data!$F$2:$F$998) )=0,"N/A",SUMPRODUCT( (Data!$A$2:$A$998=$A166)*(Data!$B$2:$B$998=$B166)*(Data!$C$2:$C$998=$B$1)*(Data!$D$2:$D$998=BV$9)*( (Data!$I$2:$I$998=$B$2)+(Data!$I$2:$I$998=$B$3)+(Data!$I$2:$I$998=$B$4) )*(Data!$J$2:$J$998&lt;=$B$5)*(Data!$J$2:$J$998&gt;=$B$6)*(Data!$F$2:$F$998&gt;=BV$11) ) ),"N/A")</f>
        <v>N/A</v>
      </c>
      <c r="BW166" s="6" t="str">
        <f>IF(BW$10="x",IF( SUMPRODUCT( (Data!$A$2:$A$998=$A166)*(Data!$B$2:$B$998=$B166)*(Data!$C$2:$C$998=$B$1)*(Data!$D$2:$D$998=BW$9)*( (Data!$I$2:$I$998=$B$2)+(Data!$I$2:$I$998=$B$3)+(Data!$I$2:$I$998=$B$4) )*(Data!$J$2:$J$998&lt;=$B$5)*(Data!$J$2:$J$998&gt;=$B$6)*(Data!$F$2:$F$998) )=0,"N/A",SUMPRODUCT( (Data!$A$2:$A$998=$A166)*(Data!$B$2:$B$998=$B166)*(Data!$C$2:$C$998=$B$1)*(Data!$D$2:$D$998=BW$9)*( (Data!$I$2:$I$998=$B$2)+(Data!$I$2:$I$998=$B$3)+(Data!$I$2:$I$998=$B$4) )*(Data!$J$2:$J$998&lt;=$B$5)*(Data!$J$2:$J$998&gt;=$B$6)*(Data!$F$2:$F$998&gt;=BW$11) ) ),"N/A")</f>
        <v>N/A</v>
      </c>
      <c r="BX166" s="6" t="str">
        <f>IF(BX$10="x",IF( SUMPRODUCT( (Data!$A$2:$A$998=$A166)*(Data!$B$2:$B$998=$B166)*(Data!$C$2:$C$998=$B$1)*(Data!$D$2:$D$998=BX$9)*( (Data!$I$2:$I$998=$B$2)+(Data!$I$2:$I$998=$B$3)+(Data!$I$2:$I$998=$B$4) )*(Data!$J$2:$J$998&lt;=$B$5)*(Data!$J$2:$J$998&gt;=$B$6)*(Data!$F$2:$F$998) )=0,"N/A",SUMPRODUCT( (Data!$A$2:$A$998=$A166)*(Data!$B$2:$B$998=$B166)*(Data!$C$2:$C$998=$B$1)*(Data!$D$2:$D$998=BX$9)*( (Data!$I$2:$I$998=$B$2)+(Data!$I$2:$I$998=$B$3)+(Data!$I$2:$I$998=$B$4) )*(Data!$J$2:$J$998&lt;=$B$5)*(Data!$J$2:$J$998&gt;=$B$6)*(Data!$F$2:$F$998&gt;=BX$11) ) ),"N/A")</f>
        <v>N/A</v>
      </c>
      <c r="BY166" s="6" t="str">
        <f>IF(BY$10="x",IF( SUMPRODUCT( (Data!$A$2:$A$998=$A166)*(Data!$B$2:$B$998=$B166)*(Data!$C$2:$C$998=$B$1)*(Data!$D$2:$D$998=BY$9)*( (Data!$I$2:$I$998=$B$2)+(Data!$I$2:$I$998=$B$3)+(Data!$I$2:$I$998=$B$4) )*(Data!$J$2:$J$998&lt;=$B$5)*(Data!$J$2:$J$998&gt;=$B$6)*(Data!$F$2:$F$998) )=0,"N/A",SUMPRODUCT( (Data!$A$2:$A$998=$A166)*(Data!$B$2:$B$998=$B166)*(Data!$C$2:$C$998=$B$1)*(Data!$D$2:$D$998=BY$9)*( (Data!$I$2:$I$998=$B$2)+(Data!$I$2:$I$998=$B$3)+(Data!$I$2:$I$998=$B$4) )*(Data!$J$2:$J$998&lt;=$B$5)*(Data!$J$2:$J$998&gt;=$B$6)*(Data!$F$2:$F$998&gt;=BY$11) ) ),"N/A")</f>
        <v>N/A</v>
      </c>
      <c r="BZ166" s="6" t="str">
        <f>IF(BZ$10="x",IF( SUMPRODUCT( (Data!$A$2:$A$998=$A166)*(Data!$B$2:$B$998=$B166)*(Data!$C$2:$C$998=$B$1)*(Data!$D$2:$D$998=BZ$9)*( (Data!$I$2:$I$998=$B$2)+(Data!$I$2:$I$998=$B$3)+(Data!$I$2:$I$998=$B$4) )*(Data!$J$2:$J$998&lt;=$B$5)*(Data!$J$2:$J$998&gt;=$B$6)*(Data!$F$2:$F$998) )=0,"N/A",SUMPRODUCT( (Data!$A$2:$A$998=$A166)*(Data!$B$2:$B$998=$B166)*(Data!$C$2:$C$998=$B$1)*(Data!$D$2:$D$998=BZ$9)*( (Data!$I$2:$I$998=$B$2)+(Data!$I$2:$I$998=$B$3)+(Data!$I$2:$I$998=$B$4) )*(Data!$J$2:$J$998&lt;=$B$5)*(Data!$J$2:$J$998&gt;=$B$6)*(Data!$F$2:$F$998&gt;=BZ$11) ) ),"N/A")</f>
        <v>N/A</v>
      </c>
      <c r="CA166" s="6" t="str">
        <f>IF(CA$10="x",IF( SUMPRODUCT( (Data!$A$2:$A$998=$A166)*(Data!$B$2:$B$998=$B166)*(Data!$C$2:$C$998=$B$1)*(Data!$D$2:$D$998=CA$9)*( (Data!$I$2:$I$998=$B$2)+(Data!$I$2:$I$998=$B$3)+(Data!$I$2:$I$998=$B$4) )*(Data!$J$2:$J$998&lt;=$B$5)*(Data!$J$2:$J$998&gt;=$B$6)*(Data!$F$2:$F$998) )=0,"N/A",SUMPRODUCT( (Data!$A$2:$A$998=$A166)*(Data!$B$2:$B$998=$B166)*(Data!$C$2:$C$998=$B$1)*(Data!$D$2:$D$998=CA$9)*( (Data!$I$2:$I$998=$B$2)+(Data!$I$2:$I$998=$B$3)+(Data!$I$2:$I$998=$B$4) )*(Data!$J$2:$J$998&lt;=$B$5)*(Data!$J$2:$J$998&gt;=$B$6)*(Data!$F$2:$F$998&gt;=CA$11) ) ),"N/A")</f>
        <v>N/A</v>
      </c>
      <c r="CB166" s="6" t="str">
        <f>IF(CB$10="x",IF( SUMPRODUCT( (Data!$A$2:$A$998=$A166)*(Data!$B$2:$B$998=$B166)*(Data!$C$2:$C$998=$B$1)*(Data!$D$2:$D$998=CB$9)*( (Data!$I$2:$I$998=$B$2)+(Data!$I$2:$I$998=$B$3)+(Data!$I$2:$I$998=$B$4) )*(Data!$J$2:$J$998&lt;=$B$5)*(Data!$J$2:$J$998&gt;=$B$6)*(Data!$F$2:$F$998) )=0,"N/A",SUMPRODUCT( (Data!$A$2:$A$998=$A166)*(Data!$B$2:$B$998=$B166)*(Data!$C$2:$C$998=$B$1)*(Data!$D$2:$D$998=CB$9)*( (Data!$I$2:$I$998=$B$2)+(Data!$I$2:$I$998=$B$3)+(Data!$I$2:$I$998=$B$4) )*(Data!$J$2:$J$998&lt;=$B$5)*(Data!$J$2:$J$998&gt;=$B$6)*(Data!$F$2:$F$998&gt;=CB$11) ) ),"N/A")</f>
        <v>N/A</v>
      </c>
      <c r="CC166" s="6" t="str">
        <f>IF(CC$10="x",IF( SUMPRODUCT( (Data!$A$2:$A$998=$A166)*(Data!$B$2:$B$998=$B166)*(Data!$C$2:$C$998=$B$1)*(Data!$D$2:$D$998=CC$9)*( (Data!$I$2:$I$998=$B$2)+(Data!$I$2:$I$998=$B$3)+(Data!$I$2:$I$998=$B$4) )*(Data!$J$2:$J$998&lt;=$B$5)*(Data!$J$2:$J$998&gt;=$B$6)*(Data!$F$2:$F$998) )=0,"N/A",SUMPRODUCT( (Data!$A$2:$A$998=$A166)*(Data!$B$2:$B$998=$B166)*(Data!$C$2:$C$998=$B$1)*(Data!$D$2:$D$998=CC$9)*( (Data!$I$2:$I$998=$B$2)+(Data!$I$2:$I$998=$B$3)+(Data!$I$2:$I$998=$B$4) )*(Data!$J$2:$J$998&lt;=$B$5)*(Data!$J$2:$J$998&gt;=$B$6)*(Data!$F$2:$F$998&gt;=CC$11) ) ),"N/A")</f>
        <v>N/A</v>
      </c>
      <c r="CD166" s="6" t="str">
        <f>IF(CD$10="x",IF( SUMPRODUCT( (Data!$A$2:$A$998=$A166)*(Data!$B$2:$B$998=$B166)*(Data!$C$2:$C$998=$B$1)*(Data!$D$2:$D$998=CD$9)*( (Data!$I$2:$I$998=$B$2)+(Data!$I$2:$I$998=$B$3)+(Data!$I$2:$I$998=$B$4) )*(Data!$J$2:$J$998&lt;=$B$5)*(Data!$J$2:$J$998&gt;=$B$6)*(Data!$F$2:$F$998) )=0,"N/A",SUMPRODUCT( (Data!$A$2:$A$998=$A166)*(Data!$B$2:$B$998=$B166)*(Data!$C$2:$C$998=$B$1)*(Data!$D$2:$D$998=CD$9)*( (Data!$I$2:$I$998=$B$2)+(Data!$I$2:$I$998=$B$3)+(Data!$I$2:$I$998=$B$4) )*(Data!$J$2:$J$998&lt;=$B$5)*(Data!$J$2:$J$998&gt;=$B$6)*(Data!$F$2:$F$998&gt;=CD$11) ) ),"N/A")</f>
        <v>N/A</v>
      </c>
      <c r="CE166" s="6" t="str">
        <f>IF(CE$10="x",IF( SUMPRODUCT( (Data!$A$2:$A$998=$A166)*(Data!$B$2:$B$998=$B166)*(Data!$C$2:$C$998=$B$1)*(Data!$D$2:$D$998=CE$9)*( (Data!$I$2:$I$998=$B$2)+(Data!$I$2:$I$998=$B$3)+(Data!$I$2:$I$998=$B$4) )*(Data!$J$2:$J$998&lt;=$B$5)*(Data!$J$2:$J$998&gt;=$B$6)*(Data!$F$2:$F$998) )=0,"N/A",SUMPRODUCT( (Data!$A$2:$A$998=$A166)*(Data!$B$2:$B$998=$B166)*(Data!$C$2:$C$998=$B$1)*(Data!$D$2:$D$998=CE$9)*( (Data!$I$2:$I$998=$B$2)+(Data!$I$2:$I$998=$B$3)+(Data!$I$2:$I$998=$B$4) )*(Data!$J$2:$J$998&lt;=$B$5)*(Data!$J$2:$J$998&gt;=$B$6)*(Data!$F$2:$F$998&gt;=CE$11) ) ),"N/A")</f>
        <v>N/A</v>
      </c>
      <c r="CF166" s="6" t="str">
        <f>IF(CF$10="x",IF( SUMPRODUCT( (Data!$A$2:$A$998=$A166)*(Data!$B$2:$B$998=$B166)*(Data!$C$2:$C$998=$B$1)*(Data!$D$2:$D$998=CF$9)*( (Data!$I$2:$I$998=$B$2)+(Data!$I$2:$I$998=$B$3)+(Data!$I$2:$I$998=$B$4) )*(Data!$J$2:$J$998&lt;=$B$5)*(Data!$J$2:$J$998&gt;=$B$6)*(Data!$F$2:$F$998) )=0,"N/A",SUMPRODUCT( (Data!$A$2:$A$998=$A166)*(Data!$B$2:$B$998=$B166)*(Data!$C$2:$C$998=$B$1)*(Data!$D$2:$D$998=CF$9)*( (Data!$I$2:$I$998=$B$2)+(Data!$I$2:$I$998=$B$3)+(Data!$I$2:$I$998=$B$4) )*(Data!$J$2:$J$998&lt;=$B$5)*(Data!$J$2:$J$998&gt;=$B$6)*(Data!$F$2:$F$998&gt;=CF$11) ) ),"N/A")</f>
        <v>N/A</v>
      </c>
      <c r="CG166" s="6" t="str">
        <f>IF(CG$10="x",IF( SUMPRODUCT( (Data!$A$2:$A$998=$A166)*(Data!$B$2:$B$998=$B166)*(Data!$C$2:$C$998=$B$1)*(Data!$D$2:$D$998=CG$9)*( (Data!$I$2:$I$998=$B$2)+(Data!$I$2:$I$998=$B$3)+(Data!$I$2:$I$998=$B$4) )*(Data!$J$2:$J$998&lt;=$B$5)*(Data!$J$2:$J$998&gt;=$B$6)*(Data!$F$2:$F$998) )=0,"N/A",SUMPRODUCT( (Data!$A$2:$A$998=$A166)*(Data!$B$2:$B$998=$B166)*(Data!$C$2:$C$998=$B$1)*(Data!$D$2:$D$998=CG$9)*( (Data!$I$2:$I$998=$B$2)+(Data!$I$2:$I$998=$B$3)+(Data!$I$2:$I$998=$B$4) )*(Data!$J$2:$J$998&lt;=$B$5)*(Data!$J$2:$J$998&gt;=$B$6)*(Data!$F$2:$F$998&gt;=CG$11) ) ),"N/A")</f>
        <v>N/A</v>
      </c>
      <c r="CH166" s="6" t="str">
        <f>IF(CH$10="x",IF( SUMPRODUCT( (Data!$A$2:$A$998=$A166)*(Data!$B$2:$B$998=$B166)*(Data!$C$2:$C$998=$B$1)*(Data!$D$2:$D$998=CH$9)*( (Data!$I$2:$I$998=$B$2)+(Data!$I$2:$I$998=$B$3)+(Data!$I$2:$I$998=$B$4) )*(Data!$J$2:$J$998&lt;=$B$5)*(Data!$J$2:$J$998&gt;=$B$6)*(Data!$F$2:$F$998) )=0,"N/A",SUMPRODUCT( (Data!$A$2:$A$998=$A166)*(Data!$B$2:$B$998=$B166)*(Data!$C$2:$C$998=$B$1)*(Data!$D$2:$D$998=CH$9)*( (Data!$I$2:$I$998=$B$2)+(Data!$I$2:$I$998=$B$3)+(Data!$I$2:$I$998=$B$4) )*(Data!$J$2:$J$998&lt;=$B$5)*(Data!$J$2:$J$998&gt;=$B$6)*(Data!$F$2:$F$998&gt;=CH$11) ) ),"N/A")</f>
        <v>N/A</v>
      </c>
      <c r="CI166" s="6" t="str">
        <f>IF(CI$10="x",IF( SUMPRODUCT( (Data!$A$2:$A$998=$A166)*(Data!$B$2:$B$998=$B166)*(Data!$C$2:$C$998=$B$1)*(Data!$D$2:$D$998=CI$9)*( (Data!$I$2:$I$998=$B$2)+(Data!$I$2:$I$998=$B$3)+(Data!$I$2:$I$998=$B$4) )*(Data!$J$2:$J$998&lt;=$B$5)*(Data!$J$2:$J$998&gt;=$B$6)*(Data!$F$2:$F$998) )=0,"N/A",SUMPRODUCT( (Data!$A$2:$A$998=$A166)*(Data!$B$2:$B$998=$B166)*(Data!$C$2:$C$998=$B$1)*(Data!$D$2:$D$998=CI$9)*( (Data!$I$2:$I$998=$B$2)+(Data!$I$2:$I$998=$B$3)+(Data!$I$2:$I$998=$B$4) )*(Data!$J$2:$J$998&lt;=$B$5)*(Data!$J$2:$J$998&gt;=$B$6)*(Data!$F$2:$F$998&gt;=CI$11) ) ),"N/A")</f>
        <v>N/A</v>
      </c>
      <c r="CJ166" s="6" t="str">
        <f>IF(CJ$10="x",IF( SUMPRODUCT( (Data!$A$2:$A$998=$A166)*(Data!$B$2:$B$998=$B166)*(Data!$C$2:$C$998=$B$1)*(Data!$D$2:$D$998=CJ$9)*( (Data!$I$2:$I$998=$B$2)+(Data!$I$2:$I$998=$B$3)+(Data!$I$2:$I$998=$B$4) )*(Data!$J$2:$J$998&lt;=$B$5)*(Data!$J$2:$J$998&gt;=$B$6)*(Data!$F$2:$F$998) )=0,"N/A",SUMPRODUCT( (Data!$A$2:$A$998=$A166)*(Data!$B$2:$B$998=$B166)*(Data!$C$2:$C$998=$B$1)*(Data!$D$2:$D$998=CJ$9)*( (Data!$I$2:$I$998=$B$2)+(Data!$I$2:$I$998=$B$3)+(Data!$I$2:$I$998=$B$4) )*(Data!$J$2:$J$998&lt;=$B$5)*(Data!$J$2:$J$998&gt;=$B$6)*(Data!$F$2:$F$998&gt;=CJ$11) ) ),"N/A")</f>
        <v>N/A</v>
      </c>
      <c r="CK166" s="6" t="str">
        <f>IF(CK$10="x",IF( SUMPRODUCT( (Data!$A$2:$A$998=$A166)*(Data!$B$2:$B$998=$B166)*(Data!$C$2:$C$998=$B$1)*(Data!$D$2:$D$998=CK$9)*( (Data!$I$2:$I$998=$B$2)+(Data!$I$2:$I$998=$B$3)+(Data!$I$2:$I$998=$B$4) )*(Data!$J$2:$J$998&lt;=$B$5)*(Data!$J$2:$J$998&gt;=$B$6)*(Data!$F$2:$F$998) )=0,"N/A",SUMPRODUCT( (Data!$A$2:$A$998=$A166)*(Data!$B$2:$B$998=$B166)*(Data!$C$2:$C$998=$B$1)*(Data!$D$2:$D$998=CK$9)*( (Data!$I$2:$I$998=$B$2)+(Data!$I$2:$I$998=$B$3)+(Data!$I$2:$I$998=$B$4) )*(Data!$J$2:$J$998&lt;=$B$5)*(Data!$J$2:$J$998&gt;=$B$6)*(Data!$F$2:$F$998&gt;=CK$11) ) ),"N/A")</f>
        <v>N/A</v>
      </c>
      <c r="CL166" s="6" t="str">
        <f>IF(CL$10="x",IF( SUMPRODUCT( (Data!$A$2:$A$998=$A166)*(Data!$B$2:$B$998=$B166)*(Data!$C$2:$C$998=$B$1)*(Data!$D$2:$D$998=CL$9)*( (Data!$I$2:$I$998=$B$2)+(Data!$I$2:$I$998=$B$3)+(Data!$I$2:$I$998=$B$4) )*(Data!$J$2:$J$998&lt;=$B$5)*(Data!$J$2:$J$998&gt;=$B$6)*(Data!$F$2:$F$998) )=0,"N/A",SUMPRODUCT( (Data!$A$2:$A$998=$A166)*(Data!$B$2:$B$998=$B166)*(Data!$C$2:$C$998=$B$1)*(Data!$D$2:$D$998=CL$9)*( (Data!$I$2:$I$998=$B$2)+(Data!$I$2:$I$998=$B$3)+(Data!$I$2:$I$998=$B$4) )*(Data!$J$2:$J$998&lt;=$B$5)*(Data!$J$2:$J$998&gt;=$B$6)*(Data!$F$2:$F$998&gt;=CL$11) ) ),"N/A")</f>
        <v>N/A</v>
      </c>
      <c r="CM166" s="6" t="str">
        <f>IF(CM$10="x",IF( SUMPRODUCT( (Data!$A$2:$A$998=$A166)*(Data!$B$2:$B$998=$B166)*(Data!$C$2:$C$998=$B$1)*(Data!$D$2:$D$998=CM$9)*( (Data!$I$2:$I$998=$B$2)+(Data!$I$2:$I$998=$B$3)+(Data!$I$2:$I$998=$B$4) )*(Data!$J$2:$J$998&lt;=$B$5)*(Data!$J$2:$J$998&gt;=$B$6)*(Data!$F$2:$F$998) )=0,"N/A",SUMPRODUCT( (Data!$A$2:$A$998=$A166)*(Data!$B$2:$B$998=$B166)*(Data!$C$2:$C$998=$B$1)*(Data!$D$2:$D$998=CM$9)*( (Data!$I$2:$I$998=$B$2)+(Data!$I$2:$I$998=$B$3)+(Data!$I$2:$I$998=$B$4) )*(Data!$J$2:$J$998&lt;=$B$5)*(Data!$J$2:$J$998&gt;=$B$6)*(Data!$F$2:$F$998&gt;=CM$11) ) ),"N/A")</f>
        <v>N/A</v>
      </c>
      <c r="CN166" s="6" t="str">
        <f t="shared" si="214"/>
        <v>N/A</v>
      </c>
      <c r="CR166" s="6" t="str">
        <f>IF(CR$10="x",IF( SUMPRODUCT( (Data!$A$2:$A$998=$A166)*(Data!$B$2:$B$998=$B166)*(Data!$C$2:$C$998=$B$1)*(Data!$D$2:$D$998=CR$9)*( (Data!$I$2:$I$998=$B$2)+(Data!$I$2:$I$998=$B$3)+(Data!$I$2:$I$998=$B$4) )*(Data!$J$2:$J$998&lt;=$B$5)*(Data!$J$2:$J$998&gt;=$B$6)*(Data!$H$2:$H$998) )=0,"N/A",SUMPRODUCT( (Data!$A$2:$A$998=$A166)*(Data!$B$2:$B$998=$B166)*(Data!$C$2:$C$998=$B$1)*(Data!$D$2:$D$998=CR$9)*( (Data!$I$2:$I$998=$B$2)+(Data!$I$2:$I$998=$B$3)+(Data!$I$2:$I$998=$B$4) )*(Data!$J$2:$J$998&lt;=$B$5)*(Data!$J$2:$J$998&gt;=$B$6)*(Data!$H$2:$H$998&lt;=CR$11) ) ),"N/A")</f>
        <v>N/A</v>
      </c>
      <c r="CS166" s="6" t="str">
        <f>IF(CS$10="x",IF( SUMPRODUCT( (Data!$A$2:$A$998=$A166)*(Data!$B$2:$B$998=$B166)*(Data!$C$2:$C$998=$B$1)*(Data!$D$2:$D$998=CS$9)*( (Data!$I$2:$I$998=$B$2)+(Data!$I$2:$I$998=$B$3)+(Data!$I$2:$I$998=$B$4) )*(Data!$J$2:$J$998&lt;=$B$5)*(Data!$J$2:$J$998&gt;=$B$6)*(Data!$H$2:$H$998) )=0,"N/A",SUMPRODUCT( (Data!$A$2:$A$998=$A166)*(Data!$B$2:$B$998=$B166)*(Data!$C$2:$C$998=$B$1)*(Data!$D$2:$D$998=CS$9)*( (Data!$I$2:$I$998=$B$2)+(Data!$I$2:$I$998=$B$3)+(Data!$I$2:$I$998=$B$4) )*(Data!$J$2:$J$998&lt;=$B$5)*(Data!$J$2:$J$998&gt;=$B$6)*(Data!$H$2:$H$998&lt;=CS$11) ) ),"N/A")</f>
        <v>N/A</v>
      </c>
      <c r="CT166" s="6" t="str">
        <f>IF(CT$10="x",IF( SUMPRODUCT( (Data!$A$2:$A$998=$A166)*(Data!$B$2:$B$998=$B166)*(Data!$C$2:$C$998=$B$1)*(Data!$D$2:$D$998=CT$9)*( (Data!$I$2:$I$998=$B$2)+(Data!$I$2:$I$998=$B$3)+(Data!$I$2:$I$998=$B$4) )*(Data!$J$2:$J$998&lt;=$B$5)*(Data!$J$2:$J$998&gt;=$B$6)*(Data!$H$2:$H$998) )=0,"N/A",SUMPRODUCT( (Data!$A$2:$A$998=$A166)*(Data!$B$2:$B$998=$B166)*(Data!$C$2:$C$998=$B$1)*(Data!$D$2:$D$998=CT$9)*( (Data!$I$2:$I$998=$B$2)+(Data!$I$2:$I$998=$B$3)+(Data!$I$2:$I$998=$B$4) )*(Data!$J$2:$J$998&lt;=$B$5)*(Data!$J$2:$J$998&gt;=$B$6)*(Data!$H$2:$H$998&lt;=CT$11) ) ),"N/A")</f>
        <v>N/A</v>
      </c>
      <c r="CU166" s="6" t="str">
        <f>IF(CU$10="x",IF( SUMPRODUCT( (Data!$A$2:$A$998=$A166)*(Data!$B$2:$B$998=$B166)*(Data!$C$2:$C$998=$B$1)*(Data!$D$2:$D$998=CU$9)*( (Data!$I$2:$I$998=$B$2)+(Data!$I$2:$I$998=$B$3)+(Data!$I$2:$I$998=$B$4) )*(Data!$J$2:$J$998&lt;=$B$5)*(Data!$J$2:$J$998&gt;=$B$6)*(Data!$H$2:$H$998) )=0,"N/A",SUMPRODUCT( (Data!$A$2:$A$998=$A166)*(Data!$B$2:$B$998=$B166)*(Data!$C$2:$C$998=$B$1)*(Data!$D$2:$D$998=CU$9)*( (Data!$I$2:$I$998=$B$2)+(Data!$I$2:$I$998=$B$3)+(Data!$I$2:$I$998=$B$4) )*(Data!$J$2:$J$998&lt;=$B$5)*(Data!$J$2:$J$998&gt;=$B$6)*(Data!$H$2:$H$998&lt;=CU$11) ) ),"N/A")</f>
        <v>N/A</v>
      </c>
      <c r="CV166" s="6" t="str">
        <f>IF(CV$10="x",IF( SUMPRODUCT( (Data!$A$2:$A$998=$A166)*(Data!$B$2:$B$998=$B166)*(Data!$C$2:$C$998=$B$1)*(Data!$D$2:$D$998=CV$9)*( (Data!$I$2:$I$998=$B$2)+(Data!$I$2:$I$998=$B$3)+(Data!$I$2:$I$998=$B$4) )*(Data!$J$2:$J$998&lt;=$B$5)*(Data!$J$2:$J$998&gt;=$B$6)*(Data!$H$2:$H$998) )=0,"N/A",SUMPRODUCT( (Data!$A$2:$A$998=$A166)*(Data!$B$2:$B$998=$B166)*(Data!$C$2:$C$998=$B$1)*(Data!$D$2:$D$998=CV$9)*( (Data!$I$2:$I$998=$B$2)+(Data!$I$2:$I$998=$B$3)+(Data!$I$2:$I$998=$B$4) )*(Data!$J$2:$J$998&lt;=$B$5)*(Data!$J$2:$J$998&gt;=$B$6)*(Data!$H$2:$H$998&lt;=CV$11) ) ),"N/A")</f>
        <v>N/A</v>
      </c>
      <c r="CW166" s="6" t="str">
        <f>IF(CW$10="x",IF( SUMPRODUCT( (Data!$A$2:$A$998=$A166)*(Data!$B$2:$B$998=$B166)*(Data!$C$2:$C$998=$B$1)*(Data!$D$2:$D$998=CW$9)*( (Data!$I$2:$I$998=$B$2)+(Data!$I$2:$I$998=$B$3)+(Data!$I$2:$I$998=$B$4) )*(Data!$J$2:$J$998&lt;=$B$5)*(Data!$J$2:$J$998&gt;=$B$6)*(Data!$H$2:$H$998) )=0,"N/A",SUMPRODUCT( (Data!$A$2:$A$998=$A166)*(Data!$B$2:$B$998=$B166)*(Data!$C$2:$C$998=$B$1)*(Data!$D$2:$D$998=CW$9)*( (Data!$I$2:$I$998=$B$2)+(Data!$I$2:$I$998=$B$3)+(Data!$I$2:$I$998=$B$4) )*(Data!$J$2:$J$998&lt;=$B$5)*(Data!$J$2:$J$998&gt;=$B$6)*(Data!$H$2:$H$998&lt;=CW$11) ) ),"N/A")</f>
        <v>N/A</v>
      </c>
      <c r="CX166" s="6" t="str">
        <f>IF(CX$10="x",IF( SUMPRODUCT( (Data!$A$2:$A$998=$A166)*(Data!$B$2:$B$998=$B166)*(Data!$C$2:$C$998=$B$1)*(Data!$D$2:$D$998=CX$9)*( (Data!$I$2:$I$998=$B$2)+(Data!$I$2:$I$998=$B$3)+(Data!$I$2:$I$998=$B$4) )*(Data!$J$2:$J$998&lt;=$B$5)*(Data!$J$2:$J$998&gt;=$B$6)*(Data!$H$2:$H$998) )=0,"N/A",SUMPRODUCT( (Data!$A$2:$A$998=$A166)*(Data!$B$2:$B$998=$B166)*(Data!$C$2:$C$998=$B$1)*(Data!$D$2:$D$998=CX$9)*( (Data!$I$2:$I$998=$B$2)+(Data!$I$2:$I$998=$B$3)+(Data!$I$2:$I$998=$B$4) )*(Data!$J$2:$J$998&lt;=$B$5)*(Data!$J$2:$J$998&gt;=$B$6)*(Data!$H$2:$H$998&lt;=CX$11) ) ),"N/A")</f>
        <v>N/A</v>
      </c>
      <c r="CY166" s="6" t="str">
        <f>IF(CY$10="x",IF( SUMPRODUCT( (Data!$A$2:$A$998=$A166)*(Data!$B$2:$B$998=$B166)*(Data!$C$2:$C$998=$B$1)*(Data!$D$2:$D$998=CY$9)*( (Data!$I$2:$I$998=$B$2)+(Data!$I$2:$I$998=$B$3)+(Data!$I$2:$I$998=$B$4) )*(Data!$J$2:$J$998&lt;=$B$5)*(Data!$J$2:$J$998&gt;=$B$6)*(Data!$H$2:$H$998) )=0,"N/A",SUMPRODUCT( (Data!$A$2:$A$998=$A166)*(Data!$B$2:$B$998=$B166)*(Data!$C$2:$C$998=$B$1)*(Data!$D$2:$D$998=CY$9)*( (Data!$I$2:$I$998=$B$2)+(Data!$I$2:$I$998=$B$3)+(Data!$I$2:$I$998=$B$4) )*(Data!$J$2:$J$998&lt;=$B$5)*(Data!$J$2:$J$998&gt;=$B$6)*(Data!$H$2:$H$998&lt;=CY$11) ) ),"N/A")</f>
        <v>N/A</v>
      </c>
      <c r="CZ166" s="6" t="str">
        <f>IF(CZ$10="x",IF( SUMPRODUCT( (Data!$A$2:$A$998=$A166)*(Data!$B$2:$B$998=$B166)*(Data!$C$2:$C$998=$B$1)*(Data!$D$2:$D$998=CZ$9)*( (Data!$I$2:$I$998=$B$2)+(Data!$I$2:$I$998=$B$3)+(Data!$I$2:$I$998=$B$4) )*(Data!$J$2:$J$998&lt;=$B$5)*(Data!$J$2:$J$998&gt;=$B$6)*(Data!$H$2:$H$998) )=0,"N/A",SUMPRODUCT( (Data!$A$2:$A$998=$A166)*(Data!$B$2:$B$998=$B166)*(Data!$C$2:$C$998=$B$1)*(Data!$D$2:$D$998=CZ$9)*( (Data!$I$2:$I$998=$B$2)+(Data!$I$2:$I$998=$B$3)+(Data!$I$2:$I$998=$B$4) )*(Data!$J$2:$J$998&lt;=$B$5)*(Data!$J$2:$J$998&gt;=$B$6)*(Data!$H$2:$H$998&lt;=CZ$11) ) ),"N/A")</f>
        <v>N/A</v>
      </c>
      <c r="DA166" s="6" t="str">
        <f>IF(DA$10="x",IF( SUMPRODUCT( (Data!$A$2:$A$998=$A166)*(Data!$B$2:$B$998=$B166)*(Data!$C$2:$C$998=$B$1)*(Data!$D$2:$D$998=DA$9)*( (Data!$I$2:$I$998=$B$2)+(Data!$I$2:$I$998=$B$3)+(Data!$I$2:$I$998=$B$4) )*(Data!$J$2:$J$998&lt;=$B$5)*(Data!$J$2:$J$998&gt;=$B$6)*(Data!$H$2:$H$998) )=0,"N/A",SUMPRODUCT( (Data!$A$2:$A$998=$A166)*(Data!$B$2:$B$998=$B166)*(Data!$C$2:$C$998=$B$1)*(Data!$D$2:$D$998=DA$9)*( (Data!$I$2:$I$998=$B$2)+(Data!$I$2:$I$998=$B$3)+(Data!$I$2:$I$998=$B$4) )*(Data!$J$2:$J$998&lt;=$B$5)*(Data!$J$2:$J$998&gt;=$B$6)*(Data!$H$2:$H$998&lt;=DA$11) ) ),"N/A")</f>
        <v>N/A</v>
      </c>
      <c r="DB166" s="6" t="str">
        <f>IF(DB$10="x",IF( SUMPRODUCT( (Data!$A$2:$A$998=$A166)*(Data!$B$2:$B$998=$B166)*(Data!$C$2:$C$998=$B$1)*(Data!$D$2:$D$998=DB$9)*( (Data!$I$2:$I$998=$B$2)+(Data!$I$2:$I$998=$B$3)+(Data!$I$2:$I$998=$B$4) )*(Data!$J$2:$J$998&lt;=$B$5)*(Data!$J$2:$J$998&gt;=$B$6)*(Data!$H$2:$H$998) )=0,"N/A",SUMPRODUCT( (Data!$A$2:$A$998=$A166)*(Data!$B$2:$B$998=$B166)*(Data!$C$2:$C$998=$B$1)*(Data!$D$2:$D$998=DB$9)*( (Data!$I$2:$I$998=$B$2)+(Data!$I$2:$I$998=$B$3)+(Data!$I$2:$I$998=$B$4) )*(Data!$J$2:$J$998&lt;=$B$5)*(Data!$J$2:$J$998&gt;=$B$6)*(Data!$H$2:$H$998&lt;=DB$11) ) ),"N/A")</f>
        <v>N/A</v>
      </c>
      <c r="DC166" s="6" t="str">
        <f>IF(DC$10="x",IF( SUMPRODUCT( (Data!$A$2:$A$998=$A166)*(Data!$B$2:$B$998=$B166)*(Data!$C$2:$C$998=$B$1)*(Data!$D$2:$D$998=DC$9)*( (Data!$I$2:$I$998=$B$2)+(Data!$I$2:$I$998=$B$3)+(Data!$I$2:$I$998=$B$4) )*(Data!$J$2:$J$998&lt;=$B$5)*(Data!$J$2:$J$998&gt;=$B$6)*(Data!$H$2:$H$998) )=0,"N/A",SUMPRODUCT( (Data!$A$2:$A$998=$A166)*(Data!$B$2:$B$998=$B166)*(Data!$C$2:$C$998=$B$1)*(Data!$D$2:$D$998=DC$9)*( (Data!$I$2:$I$998=$B$2)+(Data!$I$2:$I$998=$B$3)+(Data!$I$2:$I$998=$B$4) )*(Data!$J$2:$J$998&lt;=$B$5)*(Data!$J$2:$J$998&gt;=$B$6)*(Data!$H$2:$H$998&lt;=DC$11) ) ),"N/A")</f>
        <v>N/A</v>
      </c>
      <c r="DD166" s="6" t="str">
        <f>IF(DD$10="x",IF( SUMPRODUCT( (Data!$A$2:$A$998=$A166)*(Data!$B$2:$B$998=$B166)*(Data!$C$2:$C$998=$B$1)*(Data!$D$2:$D$998=DD$9)*( (Data!$I$2:$I$998=$B$2)+(Data!$I$2:$I$998=$B$3)+(Data!$I$2:$I$998=$B$4) )*(Data!$J$2:$J$998&lt;=$B$5)*(Data!$J$2:$J$998&gt;=$B$6)*(Data!$H$2:$H$998) )=0,"N/A",SUMPRODUCT( (Data!$A$2:$A$998=$A166)*(Data!$B$2:$B$998=$B166)*(Data!$C$2:$C$998=$B$1)*(Data!$D$2:$D$998=DD$9)*( (Data!$I$2:$I$998=$B$2)+(Data!$I$2:$I$998=$B$3)+(Data!$I$2:$I$998=$B$4) )*(Data!$J$2:$J$998&lt;=$B$5)*(Data!$J$2:$J$998&gt;=$B$6)*(Data!$H$2:$H$998&lt;=DD$11) ) ),"N/A")</f>
        <v>N/A</v>
      </c>
      <c r="DE166" s="6" t="str">
        <f>IF(DE$10="x",IF( SUMPRODUCT( (Data!$A$2:$A$998=$A166)*(Data!$B$2:$B$998=$B166)*(Data!$C$2:$C$998=$B$1)*(Data!$D$2:$D$998=DE$9)*( (Data!$I$2:$I$998=$B$2)+(Data!$I$2:$I$998=$B$3)+(Data!$I$2:$I$998=$B$4) )*(Data!$J$2:$J$998&lt;=$B$5)*(Data!$J$2:$J$998&gt;=$B$6)*(Data!$H$2:$H$998) )=0,"N/A",SUMPRODUCT( (Data!$A$2:$A$998=$A166)*(Data!$B$2:$B$998=$B166)*(Data!$C$2:$C$998=$B$1)*(Data!$D$2:$D$998=DE$9)*( (Data!$I$2:$I$998=$B$2)+(Data!$I$2:$I$998=$B$3)+(Data!$I$2:$I$998=$B$4) )*(Data!$J$2:$J$998&lt;=$B$5)*(Data!$J$2:$J$998&gt;=$B$6)*(Data!$H$2:$H$998&lt;=DE$11) ) ),"N/A")</f>
        <v>N/A</v>
      </c>
      <c r="DF166" s="6" t="str">
        <f>IF(DF$10="x",IF( SUMPRODUCT( (Data!$A$2:$A$998=$A166)*(Data!$B$2:$B$998=$B166)*(Data!$C$2:$C$998=$B$1)*(Data!$D$2:$D$998=DF$9)*( (Data!$I$2:$I$998=$B$2)+(Data!$I$2:$I$998=$B$3)+(Data!$I$2:$I$998=$B$4) )*(Data!$J$2:$J$998&lt;=$B$5)*(Data!$J$2:$J$998&gt;=$B$6)*(Data!$H$2:$H$998) )=0,"N/A",SUMPRODUCT( (Data!$A$2:$A$998=$A166)*(Data!$B$2:$B$998=$B166)*(Data!$C$2:$C$998=$B$1)*(Data!$D$2:$D$998=DF$9)*( (Data!$I$2:$I$998=$B$2)+(Data!$I$2:$I$998=$B$3)+(Data!$I$2:$I$998=$B$4) )*(Data!$J$2:$J$998&lt;=$B$5)*(Data!$J$2:$J$998&gt;=$B$6)*(Data!$H$2:$H$998&lt;=DF$11) ) ),"N/A")</f>
        <v>N/A</v>
      </c>
      <c r="DG166" s="6" t="str">
        <f>IF(DG$10="x",IF( SUMPRODUCT( (Data!$A$2:$A$998=$A166)*(Data!$B$2:$B$998=$B166)*(Data!$C$2:$C$998=$B$1)*(Data!$D$2:$D$998=DG$9)*( (Data!$I$2:$I$998=$B$2)+(Data!$I$2:$I$998=$B$3)+(Data!$I$2:$I$998=$B$4) )*(Data!$J$2:$J$998&lt;=$B$5)*(Data!$J$2:$J$998&gt;=$B$6)*(Data!$H$2:$H$998) )=0,"N/A",SUMPRODUCT( (Data!$A$2:$A$998=$A166)*(Data!$B$2:$B$998=$B166)*(Data!$C$2:$C$998=$B$1)*(Data!$D$2:$D$998=DG$9)*( (Data!$I$2:$I$998=$B$2)+(Data!$I$2:$I$998=$B$3)+(Data!$I$2:$I$998=$B$4) )*(Data!$J$2:$J$998&lt;=$B$5)*(Data!$J$2:$J$998&gt;=$B$6)*(Data!$H$2:$H$998&lt;=DG$11) ) ),"N/A")</f>
        <v>N/A</v>
      </c>
      <c r="DH166" s="6" t="str">
        <f>IF(DH$10="x",IF( SUMPRODUCT( (Data!$A$2:$A$998=$A166)*(Data!$B$2:$B$998=$B166)*(Data!$C$2:$C$998=$B$1)*(Data!$D$2:$D$998=DH$9)*( (Data!$I$2:$I$998=$B$2)+(Data!$I$2:$I$998=$B$3)+(Data!$I$2:$I$998=$B$4) )*(Data!$J$2:$J$998&lt;=$B$5)*(Data!$J$2:$J$998&gt;=$B$6)*(Data!$H$2:$H$998) )=0,"N/A",SUMPRODUCT( (Data!$A$2:$A$998=$A166)*(Data!$B$2:$B$998=$B166)*(Data!$C$2:$C$998=$B$1)*(Data!$D$2:$D$998=DH$9)*( (Data!$I$2:$I$998=$B$2)+(Data!$I$2:$I$998=$B$3)+(Data!$I$2:$I$998=$B$4) )*(Data!$J$2:$J$998&lt;=$B$5)*(Data!$J$2:$J$998&gt;=$B$6)*(Data!$H$2:$H$998&lt;=DH$11) ) ),"N/A")</f>
        <v>N/A</v>
      </c>
      <c r="DI166" s="6" t="str">
        <f>IF(DI$10="x",IF( SUMPRODUCT( (Data!$A$2:$A$998=$A166)*(Data!$B$2:$B$998=$B166)*(Data!$C$2:$C$998=$B$1)*(Data!$D$2:$D$998=DI$9)*( (Data!$I$2:$I$998=$B$2)+(Data!$I$2:$I$998=$B$3)+(Data!$I$2:$I$998=$B$4) )*(Data!$J$2:$J$998&lt;=$B$5)*(Data!$J$2:$J$998&gt;=$B$6)*(Data!$H$2:$H$998) )=0,"N/A",SUMPRODUCT( (Data!$A$2:$A$998=$A166)*(Data!$B$2:$B$998=$B166)*(Data!$C$2:$C$998=$B$1)*(Data!$D$2:$D$998=DI$9)*( (Data!$I$2:$I$998=$B$2)+(Data!$I$2:$I$998=$B$3)+(Data!$I$2:$I$998=$B$4) )*(Data!$J$2:$J$998&lt;=$B$5)*(Data!$J$2:$J$998&gt;=$B$6)*(Data!$H$2:$H$998&lt;=DI$11) ) ),"N/A")</f>
        <v>N/A</v>
      </c>
      <c r="DJ166" s="6" t="str">
        <f>IF(DJ$10="x",IF( SUMPRODUCT( (Data!$A$2:$A$998=$A166)*(Data!$B$2:$B$998=$B166)*(Data!$C$2:$C$998=$B$1)*(Data!$D$2:$D$998=DJ$9)*( (Data!$I$2:$I$998=$B$2)+(Data!$I$2:$I$998=$B$3)+(Data!$I$2:$I$998=$B$4) )*(Data!$J$2:$J$998&lt;=$B$5)*(Data!$J$2:$J$998&gt;=$B$6)*(Data!$H$2:$H$998) )=0,"N/A",SUMPRODUCT( (Data!$A$2:$A$998=$A166)*(Data!$B$2:$B$998=$B166)*(Data!$C$2:$C$998=$B$1)*(Data!$D$2:$D$998=DJ$9)*( (Data!$I$2:$I$998=$B$2)+(Data!$I$2:$I$998=$B$3)+(Data!$I$2:$I$998=$B$4) )*(Data!$J$2:$J$998&lt;=$B$5)*(Data!$J$2:$J$998&gt;=$B$6)*(Data!$H$2:$H$998&lt;=DJ$11) ) ),"N/A")</f>
        <v>N/A</v>
      </c>
      <c r="DK166" s="6" t="str">
        <f t="shared" si="215"/>
        <v>N/A</v>
      </c>
      <c r="DO166" s="6" t="str">
        <f t="shared" si="154"/>
        <v>N/A</v>
      </c>
      <c r="DP166" s="6" t="str">
        <f t="shared" si="205"/>
        <v>N/A</v>
      </c>
      <c r="DQ166" s="6" t="str">
        <f t="shared" si="206"/>
        <v>N/A</v>
      </c>
      <c r="DR166" s="6" t="str">
        <f t="shared" si="207"/>
        <v>N/A</v>
      </c>
      <c r="DS166" s="6" t="str">
        <f t="shared" si="172"/>
        <v>N/A</v>
      </c>
      <c r="DT166" s="6" t="str">
        <f t="shared" si="173"/>
        <v>N/A</v>
      </c>
      <c r="DU166" s="6" t="str">
        <f t="shared" si="174"/>
        <v>N/A</v>
      </c>
      <c r="DV166" s="6" t="str">
        <f t="shared" si="175"/>
        <v>N/A</v>
      </c>
      <c r="DW166" s="6" t="str">
        <f t="shared" si="176"/>
        <v>N/A</v>
      </c>
      <c r="DX166" s="6" t="str">
        <f t="shared" si="177"/>
        <v>N/A</v>
      </c>
      <c r="DY166" s="6" t="str">
        <f t="shared" si="178"/>
        <v>N/A</v>
      </c>
      <c r="DZ166" s="6" t="str">
        <f t="shared" si="179"/>
        <v>N/A</v>
      </c>
      <c r="EA166" s="6" t="str">
        <f t="shared" si="180"/>
        <v>N/A</v>
      </c>
      <c r="EB166" s="6" t="str">
        <f t="shared" si="181"/>
        <v>N/A</v>
      </c>
      <c r="EC166" s="6" t="str">
        <f t="shared" si="182"/>
        <v>N/A</v>
      </c>
      <c r="ED166" s="6" t="str">
        <f t="shared" si="183"/>
        <v>N/A</v>
      </c>
      <c r="EE166" s="6" t="str">
        <f t="shared" si="184"/>
        <v>N/A</v>
      </c>
      <c r="EF166" s="6" t="str">
        <f t="shared" si="185"/>
        <v>N/A</v>
      </c>
      <c r="EG166" s="6" t="str">
        <f t="shared" si="186"/>
        <v>N/A</v>
      </c>
      <c r="EH166" s="6" t="str">
        <f t="shared" si="216"/>
        <v>N/A</v>
      </c>
      <c r="EL166" s="6" t="str">
        <f t="shared" si="155"/>
        <v>N/A</v>
      </c>
      <c r="EM166" s="6" t="str">
        <f t="shared" si="208"/>
        <v>N/A</v>
      </c>
      <c r="EN166" s="6" t="str">
        <f t="shared" si="209"/>
        <v>N/A</v>
      </c>
      <c r="EO166" s="6" t="str">
        <f t="shared" si="210"/>
        <v>N/A</v>
      </c>
      <c r="EP166" s="6" t="str">
        <f t="shared" si="187"/>
        <v>N/A</v>
      </c>
      <c r="EQ166" s="6" t="str">
        <f t="shared" si="188"/>
        <v>N/A</v>
      </c>
      <c r="ER166" s="6" t="str">
        <f t="shared" si="189"/>
        <v>N/A</v>
      </c>
      <c r="ES166" s="6" t="str">
        <f t="shared" si="190"/>
        <v>N/A</v>
      </c>
      <c r="ET166" s="6" t="str">
        <f t="shared" si="191"/>
        <v>N/A</v>
      </c>
      <c r="EU166" s="6" t="str">
        <f t="shared" si="192"/>
        <v>N/A</v>
      </c>
      <c r="EV166" s="6" t="str">
        <f t="shared" si="193"/>
        <v>N/A</v>
      </c>
      <c r="EW166" s="6" t="str">
        <f t="shared" si="194"/>
        <v>N/A</v>
      </c>
      <c r="EX166" s="6" t="str">
        <f t="shared" si="195"/>
        <v>N/A</v>
      </c>
      <c r="EY166" s="6" t="str">
        <f t="shared" si="196"/>
        <v>N/A</v>
      </c>
      <c r="EZ166" s="6" t="str">
        <f t="shared" si="197"/>
        <v>N/A</v>
      </c>
      <c r="FA166" s="6" t="str">
        <f t="shared" si="198"/>
        <v>N/A</v>
      </c>
      <c r="FB166" s="6" t="str">
        <f t="shared" si="199"/>
        <v>N/A</v>
      </c>
      <c r="FC166" s="6" t="str">
        <f t="shared" si="200"/>
        <v>N/A</v>
      </c>
      <c r="FD166" s="6" t="str">
        <f t="shared" si="201"/>
        <v>N/A</v>
      </c>
      <c r="FE166" s="6" t="str">
        <f t="shared" si="217"/>
        <v>N/A</v>
      </c>
      <c r="FI166" s="6">
        <f>SUMPRODUCT( (Data!$A$2:$A$1768=$A166)*(Data!$B$2:$B$1768=$B166)*(Data!$J$2:$J$1768) ) / (SUMPRODUCT( (Data!$A$2:$A$1768=$A166)*(Data!$B$2:$B$1768=$B166)*1 ))</f>
        <v>12</v>
      </c>
      <c r="FJ166" s="6">
        <f>IF(SUMPRODUCT( (Data!$A$2:$A$1768=$A166)*(Data!$B$2:$B$1768=$B166)*(Data!$I$2:$I$1768="YES") )&gt;0,1,0)</f>
        <v>0</v>
      </c>
      <c r="FK166" s="6">
        <f>IF(SUMPRODUCT( (Data!$A$2:$A$1768=$A166)*(Data!$B$2:$B$1768=$B166)*(Data!$I$2:$I$1768="NO") )&gt;0,1,0)</f>
        <v>1</v>
      </c>
      <c r="FL166" s="6">
        <f t="shared" si="156"/>
        <v>0</v>
      </c>
    </row>
    <row r="167" spans="1:168" x14ac:dyDescent="0.25">
      <c r="A167" s="23" t="s">
        <v>76</v>
      </c>
      <c r="B167" s="6" t="s">
        <v>160</v>
      </c>
      <c r="C167" s="30"/>
      <c r="D167" s="6" t="str">
        <f>IF(D$10="x",IF( SUMPRODUCT( (Data!$A$2:$A$998=$A167)*(Data!$B$2:$B$998=$B167)*(Data!$C$2:$C$998=$B$1)*(Data!$D$2:$D$998=D$9)*( (Data!$I$2:$I$998=$B$2)+(Data!$I$2:$I$998=$B$3)+(Data!$I$2:$I$998=$B$4) )*(Data!$J$2:$J$998&lt;=$B$5)*(Data!$J$2:$J$998&gt;=$B$6)*(Data!$E$2:$E$998) )=0,"N/A",SUMPRODUCT( (Data!$A$2:$A$998=$A167)*(Data!$B$2:$B$998=$B167)*(Data!$C$2:$C$998=$B$1)*(Data!$D$2:$D$998=D$9)*( (Data!$I$2:$I$998=$B$2)+(Data!$I$2:$I$998=$B$3)+(Data!$I$2:$I$998=$B$4) )*(Data!$J$2:$J$998&lt;=$B$5)*(Data!$J$2:$J$998&gt;=$B$6)*(Data!$E$2:$E$998&gt;=D$11) ) ),"N/A")</f>
        <v>N/A</v>
      </c>
      <c r="E167" s="6" t="str">
        <f>IF(E$10="x",IF( SUMPRODUCT( (Data!$A$2:$A$998=$A167)*(Data!$B$2:$B$998=$B167)*(Data!$C$2:$C$998=$B$1)*(Data!$D$2:$D$998=E$9)*( (Data!$I$2:$I$998=$B$2)+(Data!$I$2:$I$998=$B$3)+(Data!$I$2:$I$998=$B$4) )*(Data!$J$2:$J$998&lt;=$B$5)*(Data!$J$2:$J$998&gt;=$B$6)*(Data!$E$2:$E$998) )=0,"N/A",SUMPRODUCT( (Data!$A$2:$A$998=$A167)*(Data!$B$2:$B$998=$B167)*(Data!$C$2:$C$998=$B$1)*(Data!$D$2:$D$998=E$9)*( (Data!$I$2:$I$998=$B$2)+(Data!$I$2:$I$998=$B$3)+(Data!$I$2:$I$998=$B$4) )*(Data!$J$2:$J$998&lt;=$B$5)*(Data!$J$2:$J$998&gt;=$B$6)*(Data!$E$2:$E$998&gt;=E$11) ) ),"N/A")</f>
        <v>N/A</v>
      </c>
      <c r="F167" s="6" t="str">
        <f>IF(F$10="x",IF( SUMPRODUCT( (Data!$A$2:$A$998=$A167)*(Data!$B$2:$B$998=$B167)*(Data!$C$2:$C$998=$B$1)*(Data!$D$2:$D$998=F$9)*( (Data!$I$2:$I$998=$B$2)+(Data!$I$2:$I$998=$B$3)+(Data!$I$2:$I$998=$B$4) )*(Data!$J$2:$J$998&lt;=$B$5)*(Data!$J$2:$J$998&gt;=$B$6)*(Data!$E$2:$E$998) )=0,"N/A",SUMPRODUCT( (Data!$A$2:$A$998=$A167)*(Data!$B$2:$B$998=$B167)*(Data!$C$2:$C$998=$B$1)*(Data!$D$2:$D$998=F$9)*( (Data!$I$2:$I$998=$B$2)+(Data!$I$2:$I$998=$B$3)+(Data!$I$2:$I$998=$B$4) )*(Data!$J$2:$J$998&lt;=$B$5)*(Data!$J$2:$J$998&gt;=$B$6)*(Data!$E$2:$E$998&gt;=F$11) ) ),"N/A")</f>
        <v>N/A</v>
      </c>
      <c r="G167" s="6" t="str">
        <f>IF(G$10="x",IF( SUMPRODUCT( (Data!$A$2:$A$998=$A167)*(Data!$B$2:$B$998=$B167)*(Data!$C$2:$C$998=$B$1)*(Data!$D$2:$D$998=G$9)*( (Data!$I$2:$I$998=$B$2)+(Data!$I$2:$I$998=$B$3)+(Data!$I$2:$I$998=$B$4) )*(Data!$J$2:$J$998&lt;=$B$5)*(Data!$J$2:$J$998&gt;=$B$6)*(Data!$E$2:$E$998) )=0,"N/A",SUMPRODUCT( (Data!$A$2:$A$998=$A167)*(Data!$B$2:$B$998=$B167)*(Data!$C$2:$C$998=$B$1)*(Data!$D$2:$D$998=G$9)*( (Data!$I$2:$I$998=$B$2)+(Data!$I$2:$I$998=$B$3)+(Data!$I$2:$I$998=$B$4) )*(Data!$J$2:$J$998&lt;=$B$5)*(Data!$J$2:$J$998&gt;=$B$6)*(Data!$E$2:$E$998&gt;=G$11) ) ),"N/A")</f>
        <v>N/A</v>
      </c>
      <c r="H167" s="6" t="str">
        <f>IF(H$10="x",IF( SUMPRODUCT( (Data!$A$2:$A$998=$A167)*(Data!$B$2:$B$998=$B167)*(Data!$C$2:$C$998=$B$1)*(Data!$D$2:$D$998=H$9)*( (Data!$I$2:$I$998=$B$2)+(Data!$I$2:$I$998=$B$3)+(Data!$I$2:$I$998=$B$4) )*(Data!$J$2:$J$998&lt;=$B$5)*(Data!$J$2:$J$998&gt;=$B$6)*(Data!$E$2:$E$998) )=0,"N/A",SUMPRODUCT( (Data!$A$2:$A$998=$A167)*(Data!$B$2:$B$998=$B167)*(Data!$C$2:$C$998=$B$1)*(Data!$D$2:$D$998=H$9)*( (Data!$I$2:$I$998=$B$2)+(Data!$I$2:$I$998=$B$3)+(Data!$I$2:$I$998=$B$4) )*(Data!$J$2:$J$998&lt;=$B$5)*(Data!$J$2:$J$998&gt;=$B$6)*(Data!$E$2:$E$998&gt;=H$11) ) ),"N/A")</f>
        <v>N/A</v>
      </c>
      <c r="I167" s="6" t="str">
        <f>IF(I$10="x",IF( SUMPRODUCT( (Data!$A$2:$A$998=$A167)*(Data!$B$2:$B$998=$B167)*(Data!$C$2:$C$998=$B$1)*(Data!$D$2:$D$998=I$9)*( (Data!$I$2:$I$998=$B$2)+(Data!$I$2:$I$998=$B$3)+(Data!$I$2:$I$998=$B$4) )*(Data!$J$2:$J$998&lt;=$B$5)*(Data!$J$2:$J$998&gt;=$B$6)*(Data!$E$2:$E$998) )=0,"N/A",SUMPRODUCT( (Data!$A$2:$A$998=$A167)*(Data!$B$2:$B$998=$B167)*(Data!$C$2:$C$998=$B$1)*(Data!$D$2:$D$998=I$9)*( (Data!$I$2:$I$998=$B$2)+(Data!$I$2:$I$998=$B$3)+(Data!$I$2:$I$998=$B$4) )*(Data!$J$2:$J$998&lt;=$B$5)*(Data!$J$2:$J$998&gt;=$B$6)*(Data!$E$2:$E$998&gt;=I$11) ) ),"N/A")</f>
        <v>N/A</v>
      </c>
      <c r="J167" s="6" t="str">
        <f>IF(J$10="x",IF( SUMPRODUCT( (Data!$A$2:$A$998=$A167)*(Data!$B$2:$B$998=$B167)*(Data!$C$2:$C$998=$B$1)*(Data!$D$2:$D$998=J$9)*( (Data!$I$2:$I$998=$B$2)+(Data!$I$2:$I$998=$B$3)+(Data!$I$2:$I$998=$B$4) )*(Data!$J$2:$J$998&lt;=$B$5)*(Data!$J$2:$J$998&gt;=$B$6)*(Data!$E$2:$E$998) )=0,"N/A",SUMPRODUCT( (Data!$A$2:$A$998=$A167)*(Data!$B$2:$B$998=$B167)*(Data!$C$2:$C$998=$B$1)*(Data!$D$2:$D$998=J$9)*( (Data!$I$2:$I$998=$B$2)+(Data!$I$2:$I$998=$B$3)+(Data!$I$2:$I$998=$B$4) )*(Data!$J$2:$J$998&lt;=$B$5)*(Data!$J$2:$J$998&gt;=$B$6)*(Data!$E$2:$E$998&gt;=J$11) ) ),"N/A")</f>
        <v>N/A</v>
      </c>
      <c r="K167" s="6" t="str">
        <f>IF(K$10="x",IF( SUMPRODUCT( (Data!$A$2:$A$998=$A167)*(Data!$B$2:$B$998=$B167)*(Data!$C$2:$C$998=$B$1)*(Data!$D$2:$D$998=K$9)*( (Data!$I$2:$I$998=$B$2)+(Data!$I$2:$I$998=$B$3)+(Data!$I$2:$I$998=$B$4) )*(Data!$J$2:$J$998&lt;=$B$5)*(Data!$J$2:$J$998&gt;=$B$6)*(Data!$E$2:$E$998) )=0,"N/A",SUMPRODUCT( (Data!$A$2:$A$998=$A167)*(Data!$B$2:$B$998=$B167)*(Data!$C$2:$C$998=$B$1)*(Data!$D$2:$D$998=K$9)*( (Data!$I$2:$I$998=$B$2)+(Data!$I$2:$I$998=$B$3)+(Data!$I$2:$I$998=$B$4) )*(Data!$J$2:$J$998&lt;=$B$5)*(Data!$J$2:$J$998&gt;=$B$6)*(Data!$E$2:$E$998&gt;=K$11) ) ),"N/A")</f>
        <v>N/A</v>
      </c>
      <c r="L167" s="6" t="str">
        <f>IF(L$10="x",IF( SUMPRODUCT( (Data!$A$2:$A$998=$A167)*(Data!$B$2:$B$998=$B167)*(Data!$C$2:$C$998=$B$1)*(Data!$D$2:$D$998=L$9)*( (Data!$I$2:$I$998=$B$2)+(Data!$I$2:$I$998=$B$3)+(Data!$I$2:$I$998=$B$4) )*(Data!$J$2:$J$998&lt;=$B$5)*(Data!$J$2:$J$998&gt;=$B$6)*(Data!$E$2:$E$998) )=0,"N/A",SUMPRODUCT( (Data!$A$2:$A$998=$A167)*(Data!$B$2:$B$998=$B167)*(Data!$C$2:$C$998=$B$1)*(Data!$D$2:$D$998=L$9)*( (Data!$I$2:$I$998=$B$2)+(Data!$I$2:$I$998=$B$3)+(Data!$I$2:$I$998=$B$4) )*(Data!$J$2:$J$998&lt;=$B$5)*(Data!$J$2:$J$998&gt;=$B$6)*(Data!$E$2:$E$998&gt;=L$11) ) ),"N/A")</f>
        <v>N/A</v>
      </c>
      <c r="M167" s="6" t="str">
        <f>IF(M$10="x",IF( SUMPRODUCT( (Data!$A$2:$A$998=$A167)*(Data!$B$2:$B$998=$B167)*(Data!$C$2:$C$998=$B$1)*(Data!$D$2:$D$998=M$9)*( (Data!$I$2:$I$998=$B$2)+(Data!$I$2:$I$998=$B$3)+(Data!$I$2:$I$998=$B$4) )*(Data!$J$2:$J$998&lt;=$B$5)*(Data!$J$2:$J$998&gt;=$B$6)*(Data!$E$2:$E$998) )=0,"N/A",SUMPRODUCT( (Data!$A$2:$A$998=$A167)*(Data!$B$2:$B$998=$B167)*(Data!$C$2:$C$998=$B$1)*(Data!$D$2:$D$998=M$9)*( (Data!$I$2:$I$998=$B$2)+(Data!$I$2:$I$998=$B$3)+(Data!$I$2:$I$998=$B$4) )*(Data!$J$2:$J$998&lt;=$B$5)*(Data!$J$2:$J$998&gt;=$B$6)*(Data!$E$2:$E$998&gt;=M$11) ) ),"N/A")</f>
        <v>N/A</v>
      </c>
      <c r="N167" s="6" t="str">
        <f>IF(N$10="x",IF( SUMPRODUCT( (Data!$A$2:$A$998=$A167)*(Data!$B$2:$B$998=$B167)*(Data!$C$2:$C$998=$B$1)*(Data!$D$2:$D$998=N$9)*( (Data!$I$2:$I$998=$B$2)+(Data!$I$2:$I$998=$B$3)+(Data!$I$2:$I$998=$B$4) )*(Data!$J$2:$J$998&lt;=$B$5)*(Data!$J$2:$J$998&gt;=$B$6)*(Data!$E$2:$E$998) )=0,"N/A",SUMPRODUCT( (Data!$A$2:$A$998=$A167)*(Data!$B$2:$B$998=$B167)*(Data!$C$2:$C$998=$B$1)*(Data!$D$2:$D$998=N$9)*( (Data!$I$2:$I$998=$B$2)+(Data!$I$2:$I$998=$B$3)+(Data!$I$2:$I$998=$B$4) )*(Data!$J$2:$J$998&lt;=$B$5)*(Data!$J$2:$J$998&gt;=$B$6)*(Data!$E$2:$E$998&gt;=N$11) ) ),"N/A")</f>
        <v>N/A</v>
      </c>
      <c r="O167" s="6" t="str">
        <f>IF(O$10="x",IF( SUMPRODUCT( (Data!$A$2:$A$998=$A167)*(Data!$B$2:$B$998=$B167)*(Data!$C$2:$C$998=$B$1)*(Data!$D$2:$D$998=O$9)*( (Data!$I$2:$I$998=$B$2)+(Data!$I$2:$I$998=$B$3)+(Data!$I$2:$I$998=$B$4) )*(Data!$J$2:$J$998&lt;=$B$5)*(Data!$J$2:$J$998&gt;=$B$6)*(Data!$E$2:$E$998) )=0,"N/A",SUMPRODUCT( (Data!$A$2:$A$998=$A167)*(Data!$B$2:$B$998=$B167)*(Data!$C$2:$C$998=$B$1)*(Data!$D$2:$D$998=O$9)*( (Data!$I$2:$I$998=$B$2)+(Data!$I$2:$I$998=$B$3)+(Data!$I$2:$I$998=$B$4) )*(Data!$J$2:$J$998&lt;=$B$5)*(Data!$J$2:$J$998&gt;=$B$6)*(Data!$E$2:$E$998&gt;=O$11) ) ),"N/A")</f>
        <v>N/A</v>
      </c>
      <c r="P167" s="6" t="str">
        <f>IF(P$10="x",IF( SUMPRODUCT( (Data!$A$2:$A$998=$A167)*(Data!$B$2:$B$998=$B167)*(Data!$C$2:$C$998=$B$1)*(Data!$D$2:$D$998=P$9)*( (Data!$I$2:$I$998=$B$2)+(Data!$I$2:$I$998=$B$3)+(Data!$I$2:$I$998=$B$4) )*(Data!$J$2:$J$998&lt;=$B$5)*(Data!$J$2:$J$998&gt;=$B$6)*(Data!$E$2:$E$998) )=0,"N/A",SUMPRODUCT( (Data!$A$2:$A$998=$A167)*(Data!$B$2:$B$998=$B167)*(Data!$C$2:$C$998=$B$1)*(Data!$D$2:$D$998=P$9)*( (Data!$I$2:$I$998=$B$2)+(Data!$I$2:$I$998=$B$3)+(Data!$I$2:$I$998=$B$4) )*(Data!$J$2:$J$998&lt;=$B$5)*(Data!$J$2:$J$998&gt;=$B$6)*(Data!$E$2:$E$998&gt;=P$11) ) ),"N/A")</f>
        <v>N/A</v>
      </c>
      <c r="Q167" s="6" t="str">
        <f>IF(Q$10="x",IF( SUMPRODUCT( (Data!$A$2:$A$998=$A167)*(Data!$B$2:$B$998=$B167)*(Data!$C$2:$C$998=$B$1)*(Data!$D$2:$D$998=Q$9)*( (Data!$I$2:$I$998=$B$2)+(Data!$I$2:$I$998=$B$3)+(Data!$I$2:$I$998=$B$4) )*(Data!$J$2:$J$998&lt;=$B$5)*(Data!$J$2:$J$998&gt;=$B$6)*(Data!$E$2:$E$998) )=0,"N/A",SUMPRODUCT( (Data!$A$2:$A$998=$A167)*(Data!$B$2:$B$998=$B167)*(Data!$C$2:$C$998=$B$1)*(Data!$D$2:$D$998=Q$9)*( (Data!$I$2:$I$998=$B$2)+(Data!$I$2:$I$998=$B$3)+(Data!$I$2:$I$998=$B$4) )*(Data!$J$2:$J$998&lt;=$B$5)*(Data!$J$2:$J$998&gt;=$B$6)*(Data!$E$2:$E$998&gt;=Q$11) ) ),"N/A")</f>
        <v>N/A</v>
      </c>
      <c r="R167" s="6" t="str">
        <f>IF(R$10="x",IF( SUMPRODUCT( (Data!$A$2:$A$998=$A167)*(Data!$B$2:$B$998=$B167)*(Data!$C$2:$C$998=$B$1)*(Data!$D$2:$D$998=R$9)*( (Data!$I$2:$I$998=$B$2)+(Data!$I$2:$I$998=$B$3)+(Data!$I$2:$I$998=$B$4) )*(Data!$J$2:$J$998&lt;=$B$5)*(Data!$J$2:$J$998&gt;=$B$6)*(Data!$E$2:$E$998) )=0,"N/A",SUMPRODUCT( (Data!$A$2:$A$998=$A167)*(Data!$B$2:$B$998=$B167)*(Data!$C$2:$C$998=$B$1)*(Data!$D$2:$D$998=R$9)*( (Data!$I$2:$I$998=$B$2)+(Data!$I$2:$I$998=$B$3)+(Data!$I$2:$I$998=$B$4) )*(Data!$J$2:$J$998&lt;=$B$5)*(Data!$J$2:$J$998&gt;=$B$6)*(Data!$E$2:$E$998&gt;=R$11) ) ),"N/A")</f>
        <v>N/A</v>
      </c>
      <c r="S167" s="6" t="str">
        <f>IF(S$10="x",IF( SUMPRODUCT( (Data!$A$2:$A$998=$A167)*(Data!$B$2:$B$998=$B167)*(Data!$C$2:$C$998=$B$1)*(Data!$D$2:$D$998=S$9)*( (Data!$I$2:$I$998=$B$2)+(Data!$I$2:$I$998=$B$3)+(Data!$I$2:$I$998=$B$4) )*(Data!$J$2:$J$998&lt;=$B$5)*(Data!$J$2:$J$998&gt;=$B$6)*(Data!$E$2:$E$998) )=0,"N/A",SUMPRODUCT( (Data!$A$2:$A$998=$A167)*(Data!$B$2:$B$998=$B167)*(Data!$C$2:$C$998=$B$1)*(Data!$D$2:$D$998=S$9)*( (Data!$I$2:$I$998=$B$2)+(Data!$I$2:$I$998=$B$3)+(Data!$I$2:$I$998=$B$4) )*(Data!$J$2:$J$998&lt;=$B$5)*(Data!$J$2:$J$998&gt;=$B$6)*(Data!$E$2:$E$998&gt;=S$11) ) ),"N/A")</f>
        <v>N/A</v>
      </c>
      <c r="T167" s="6" t="str">
        <f>IF(T$10="x",IF( SUMPRODUCT( (Data!$A$2:$A$998=$A167)*(Data!$B$2:$B$998=$B167)*(Data!$C$2:$C$998=$B$1)*(Data!$D$2:$D$998=T$9)*( (Data!$I$2:$I$998=$B$2)+(Data!$I$2:$I$998=$B$3)+(Data!$I$2:$I$998=$B$4) )*(Data!$J$2:$J$998&lt;=$B$5)*(Data!$J$2:$J$998&gt;=$B$6)*(Data!$E$2:$E$998) )=0,"N/A",SUMPRODUCT( (Data!$A$2:$A$998=$A167)*(Data!$B$2:$B$998=$B167)*(Data!$C$2:$C$998=$B$1)*(Data!$D$2:$D$998=T$9)*( (Data!$I$2:$I$998=$B$2)+(Data!$I$2:$I$998=$B$3)+(Data!$I$2:$I$998=$B$4) )*(Data!$J$2:$J$998&lt;=$B$5)*(Data!$J$2:$J$998&gt;=$B$6)*(Data!$E$2:$E$998&gt;=T$11) ) ),"N/A")</f>
        <v>N/A</v>
      </c>
      <c r="U167" s="6" t="str">
        <f>IF(U$10="x",IF( SUMPRODUCT( (Data!$A$2:$A$998=$A167)*(Data!$B$2:$B$998=$B167)*(Data!$C$2:$C$998=$B$1)*(Data!$D$2:$D$998=U$9)*( (Data!$I$2:$I$998=$B$2)+(Data!$I$2:$I$998=$B$3)+(Data!$I$2:$I$998=$B$4) )*(Data!$J$2:$J$998&lt;=$B$5)*(Data!$J$2:$J$998&gt;=$B$6)*(Data!$E$2:$E$998) )=0,"N/A",SUMPRODUCT( (Data!$A$2:$A$998=$A167)*(Data!$B$2:$B$998=$B167)*(Data!$C$2:$C$998=$B$1)*(Data!$D$2:$D$998=U$9)*( (Data!$I$2:$I$998=$B$2)+(Data!$I$2:$I$998=$B$3)+(Data!$I$2:$I$998=$B$4) )*(Data!$J$2:$J$998&lt;=$B$5)*(Data!$J$2:$J$998&gt;=$B$6)*(Data!$E$2:$E$998&gt;=U$11) ) ),"N/A")</f>
        <v>N/A</v>
      </c>
      <c r="V167" s="6" t="str">
        <f>IF(V$10="x",IF( SUMPRODUCT( (Data!$A$2:$A$998=$A167)*(Data!$B$2:$B$998=$B167)*(Data!$C$2:$C$998=$B$1)*(Data!$D$2:$D$998=V$9)*( (Data!$I$2:$I$998=$B$2)+(Data!$I$2:$I$998=$B$3)+(Data!$I$2:$I$998=$B$4) )*(Data!$J$2:$J$998&lt;=$B$5)*(Data!$J$2:$J$998&gt;=$B$6)*(Data!$E$2:$E$998) )=0,"N/A",SUMPRODUCT( (Data!$A$2:$A$998=$A167)*(Data!$B$2:$B$998=$B167)*(Data!$C$2:$C$998=$B$1)*(Data!$D$2:$D$998=V$9)*( (Data!$I$2:$I$998=$B$2)+(Data!$I$2:$I$998=$B$3)+(Data!$I$2:$I$998=$B$4) )*(Data!$J$2:$J$998&lt;=$B$5)*(Data!$J$2:$J$998&gt;=$B$6)*(Data!$E$2:$E$998&gt;=V$11) ) ),"N/A")</f>
        <v>N/A</v>
      </c>
      <c r="W167" s="6" t="str">
        <f t="shared" si="211"/>
        <v>N/A</v>
      </c>
      <c r="AA167" s="6" t="str">
        <f>IF(AA$10="x",IF( SUMPRODUCT( (Data!$A$2:$A$998=$A167)*(Data!$B$2:$B$998=$B167)*(Data!$C$2:$C$998=$B$1)*(Data!$D$2:$D$998=AA$9)*( (Data!$I$2:$I$998=$B$2)+(Data!$I$2:$I$998=$B$3)+(Data!$I$2:$I$998=$B$4) )*(Data!$J$2:$J$998&lt;=$B$5)*(Data!$J$2:$J$998&gt;=$B$6)*(Data!$G$2:$G$998) )=0,"N/A",SUMPRODUCT( (Data!$A$2:$A$998=$A167)*(Data!$B$2:$B$998=$B167)*(Data!$C$2:$C$998=$B$1)*(Data!$D$2:$D$998=AA$9)*( (Data!$I$2:$I$998=$B$2)+(Data!$I$2:$I$998=$B$3)+(Data!$I$2:$I$998=$B$4) )*(Data!$J$2:$J$998&lt;=$B$5)*(Data!$J$2:$J$998&gt;=$B$6)*(Data!$G$2:$G$998&lt;=AA$11) ) ),"N/A")</f>
        <v>N/A</v>
      </c>
      <c r="AB167" s="6" t="str">
        <f>IF(AB$10="x",IF( SUMPRODUCT( (Data!$A$2:$A$998=$A167)*(Data!$B$2:$B$998=$B167)*(Data!$C$2:$C$998=$B$1)*(Data!$D$2:$D$998=AB$9)*( (Data!$I$2:$I$998=$B$2)+(Data!$I$2:$I$998=$B$3)+(Data!$I$2:$I$998=$B$4) )*(Data!$J$2:$J$998&lt;=$B$5)*(Data!$J$2:$J$998&gt;=$B$6)*(Data!$G$2:$G$998) )=0,"N/A",SUMPRODUCT( (Data!$A$2:$A$998=$A167)*(Data!$B$2:$B$998=$B167)*(Data!$C$2:$C$998=$B$1)*(Data!$D$2:$D$998=AB$9)*( (Data!$I$2:$I$998=$B$2)+(Data!$I$2:$I$998=$B$3)+(Data!$I$2:$I$998=$B$4) )*(Data!$J$2:$J$998&lt;=$B$5)*(Data!$J$2:$J$998&gt;=$B$6)*(Data!$G$2:$G$998&lt;=AB$11) ) ),"N/A")</f>
        <v>N/A</v>
      </c>
      <c r="AC167" s="6" t="str">
        <f>IF(AC$10="x",IF( SUMPRODUCT( (Data!$A$2:$A$998=$A167)*(Data!$B$2:$B$998=$B167)*(Data!$C$2:$C$998=$B$1)*(Data!$D$2:$D$998=AC$9)*( (Data!$I$2:$I$998=$B$2)+(Data!$I$2:$I$998=$B$3)+(Data!$I$2:$I$998=$B$4) )*(Data!$J$2:$J$998&lt;=$B$5)*(Data!$J$2:$J$998&gt;=$B$6)*(Data!$G$2:$G$998) )=0,"N/A",SUMPRODUCT( (Data!$A$2:$A$998=$A167)*(Data!$B$2:$B$998=$B167)*(Data!$C$2:$C$998=$B$1)*(Data!$D$2:$D$998=AC$9)*( (Data!$I$2:$I$998=$B$2)+(Data!$I$2:$I$998=$B$3)+(Data!$I$2:$I$998=$B$4) )*(Data!$J$2:$J$998&lt;=$B$5)*(Data!$J$2:$J$998&gt;=$B$6)*(Data!$G$2:$G$998&lt;=AC$11) ) ),"N/A")</f>
        <v>N/A</v>
      </c>
      <c r="AD167" s="6" t="str">
        <f>IF(AD$10="x",IF( SUMPRODUCT( (Data!$A$2:$A$998=$A167)*(Data!$B$2:$B$998=$B167)*(Data!$C$2:$C$998=$B$1)*(Data!$D$2:$D$998=AD$9)*( (Data!$I$2:$I$998=$B$2)+(Data!$I$2:$I$998=$B$3)+(Data!$I$2:$I$998=$B$4) )*(Data!$J$2:$J$998&lt;=$B$5)*(Data!$J$2:$J$998&gt;=$B$6)*(Data!$G$2:$G$998) )=0,"N/A",SUMPRODUCT( (Data!$A$2:$A$998=$A167)*(Data!$B$2:$B$998=$B167)*(Data!$C$2:$C$998=$B$1)*(Data!$D$2:$D$998=AD$9)*( (Data!$I$2:$I$998=$B$2)+(Data!$I$2:$I$998=$B$3)+(Data!$I$2:$I$998=$B$4) )*(Data!$J$2:$J$998&lt;=$B$5)*(Data!$J$2:$J$998&gt;=$B$6)*(Data!$G$2:$G$998&lt;=AD$11) ) ),"N/A")</f>
        <v>N/A</v>
      </c>
      <c r="AE167" s="6" t="str">
        <f>IF(AE$10="x",IF( SUMPRODUCT( (Data!$A$2:$A$998=$A167)*(Data!$B$2:$B$998=$B167)*(Data!$C$2:$C$998=$B$1)*(Data!$D$2:$D$998=AE$9)*( (Data!$I$2:$I$998=$B$2)+(Data!$I$2:$I$998=$B$3)+(Data!$I$2:$I$998=$B$4) )*(Data!$J$2:$J$998&lt;=$B$5)*(Data!$J$2:$J$998&gt;=$B$6)*(Data!$G$2:$G$998) )=0,"N/A",SUMPRODUCT( (Data!$A$2:$A$998=$A167)*(Data!$B$2:$B$998=$B167)*(Data!$C$2:$C$998=$B$1)*(Data!$D$2:$D$998=AE$9)*( (Data!$I$2:$I$998=$B$2)+(Data!$I$2:$I$998=$B$3)+(Data!$I$2:$I$998=$B$4) )*(Data!$J$2:$J$998&lt;=$B$5)*(Data!$J$2:$J$998&gt;=$B$6)*(Data!$G$2:$G$998&lt;=AE$11) ) ),"N/A")</f>
        <v>N/A</v>
      </c>
      <c r="AF167" s="6" t="str">
        <f>IF(AF$10="x",IF( SUMPRODUCT( (Data!$A$2:$A$998=$A167)*(Data!$B$2:$B$998=$B167)*(Data!$C$2:$C$998=$B$1)*(Data!$D$2:$D$998=AF$9)*( (Data!$I$2:$I$998=$B$2)+(Data!$I$2:$I$998=$B$3)+(Data!$I$2:$I$998=$B$4) )*(Data!$J$2:$J$998&lt;=$B$5)*(Data!$J$2:$J$998&gt;=$B$6)*(Data!$G$2:$G$998) )=0,"N/A",SUMPRODUCT( (Data!$A$2:$A$998=$A167)*(Data!$B$2:$B$998=$B167)*(Data!$C$2:$C$998=$B$1)*(Data!$D$2:$D$998=AF$9)*( (Data!$I$2:$I$998=$B$2)+(Data!$I$2:$I$998=$B$3)+(Data!$I$2:$I$998=$B$4) )*(Data!$J$2:$J$998&lt;=$B$5)*(Data!$J$2:$J$998&gt;=$B$6)*(Data!$G$2:$G$998&lt;=AF$11) ) ),"N/A")</f>
        <v>N/A</v>
      </c>
      <c r="AG167" s="6" t="str">
        <f>IF(AG$10="x",IF( SUMPRODUCT( (Data!$A$2:$A$998=$A167)*(Data!$B$2:$B$998=$B167)*(Data!$C$2:$C$998=$B$1)*(Data!$D$2:$D$998=AG$9)*( (Data!$I$2:$I$998=$B$2)+(Data!$I$2:$I$998=$B$3)+(Data!$I$2:$I$998=$B$4) )*(Data!$J$2:$J$998&lt;=$B$5)*(Data!$J$2:$J$998&gt;=$B$6)*(Data!$G$2:$G$998) )=0,"N/A",SUMPRODUCT( (Data!$A$2:$A$998=$A167)*(Data!$B$2:$B$998=$B167)*(Data!$C$2:$C$998=$B$1)*(Data!$D$2:$D$998=AG$9)*( (Data!$I$2:$I$998=$B$2)+(Data!$I$2:$I$998=$B$3)+(Data!$I$2:$I$998=$B$4) )*(Data!$J$2:$J$998&lt;=$B$5)*(Data!$J$2:$J$998&gt;=$B$6)*(Data!$G$2:$G$998&lt;=AG$11) ) ),"N/A")</f>
        <v>N/A</v>
      </c>
      <c r="AH167" s="6" t="str">
        <f>IF(AH$10="x",IF( SUMPRODUCT( (Data!$A$2:$A$998=$A167)*(Data!$B$2:$B$998=$B167)*(Data!$C$2:$C$998=$B$1)*(Data!$D$2:$D$998=AH$9)*( (Data!$I$2:$I$998=$B$2)+(Data!$I$2:$I$998=$B$3)+(Data!$I$2:$I$998=$B$4) )*(Data!$J$2:$J$998&lt;=$B$5)*(Data!$J$2:$J$998&gt;=$B$6)*(Data!$G$2:$G$998) )=0,"N/A",SUMPRODUCT( (Data!$A$2:$A$998=$A167)*(Data!$B$2:$B$998=$B167)*(Data!$C$2:$C$998=$B$1)*(Data!$D$2:$D$998=AH$9)*( (Data!$I$2:$I$998=$B$2)+(Data!$I$2:$I$998=$B$3)+(Data!$I$2:$I$998=$B$4) )*(Data!$J$2:$J$998&lt;=$B$5)*(Data!$J$2:$J$998&gt;=$B$6)*(Data!$G$2:$G$998&lt;=AH$11) ) ),"N/A")</f>
        <v>N/A</v>
      </c>
      <c r="AI167" s="6" t="str">
        <f>IF(AI$10="x",IF( SUMPRODUCT( (Data!$A$2:$A$998=$A167)*(Data!$B$2:$B$998=$B167)*(Data!$C$2:$C$998=$B$1)*(Data!$D$2:$D$998=AI$9)*( (Data!$I$2:$I$998=$B$2)+(Data!$I$2:$I$998=$B$3)+(Data!$I$2:$I$998=$B$4) )*(Data!$J$2:$J$998&lt;=$B$5)*(Data!$J$2:$J$998&gt;=$B$6)*(Data!$G$2:$G$998) )=0,"N/A",SUMPRODUCT( (Data!$A$2:$A$998=$A167)*(Data!$B$2:$B$998=$B167)*(Data!$C$2:$C$998=$B$1)*(Data!$D$2:$D$998=AI$9)*( (Data!$I$2:$I$998=$B$2)+(Data!$I$2:$I$998=$B$3)+(Data!$I$2:$I$998=$B$4) )*(Data!$J$2:$J$998&lt;=$B$5)*(Data!$J$2:$J$998&gt;=$B$6)*(Data!$G$2:$G$998&lt;=AI$11) ) ),"N/A")</f>
        <v>N/A</v>
      </c>
      <c r="AJ167" s="6" t="str">
        <f>IF(AJ$10="x",IF( SUMPRODUCT( (Data!$A$2:$A$998=$A167)*(Data!$B$2:$B$998=$B167)*(Data!$C$2:$C$998=$B$1)*(Data!$D$2:$D$998=AJ$9)*( (Data!$I$2:$I$998=$B$2)+(Data!$I$2:$I$998=$B$3)+(Data!$I$2:$I$998=$B$4) )*(Data!$J$2:$J$998&lt;=$B$5)*(Data!$J$2:$J$998&gt;=$B$6)*(Data!$G$2:$G$998) )=0,"N/A",SUMPRODUCT( (Data!$A$2:$A$998=$A167)*(Data!$B$2:$B$998=$B167)*(Data!$C$2:$C$998=$B$1)*(Data!$D$2:$D$998=AJ$9)*( (Data!$I$2:$I$998=$B$2)+(Data!$I$2:$I$998=$B$3)+(Data!$I$2:$I$998=$B$4) )*(Data!$J$2:$J$998&lt;=$B$5)*(Data!$J$2:$J$998&gt;=$B$6)*(Data!$G$2:$G$998&lt;=AJ$11) ) ),"N/A")</f>
        <v>N/A</v>
      </c>
      <c r="AK167" s="6" t="str">
        <f>IF(AK$10="x",IF( SUMPRODUCT( (Data!$A$2:$A$998=$A167)*(Data!$B$2:$B$998=$B167)*(Data!$C$2:$C$998=$B$1)*(Data!$D$2:$D$998=AK$9)*( (Data!$I$2:$I$998=$B$2)+(Data!$I$2:$I$998=$B$3)+(Data!$I$2:$I$998=$B$4) )*(Data!$J$2:$J$998&lt;=$B$5)*(Data!$J$2:$J$998&gt;=$B$6)*(Data!$G$2:$G$998) )=0,"N/A",SUMPRODUCT( (Data!$A$2:$A$998=$A167)*(Data!$B$2:$B$998=$B167)*(Data!$C$2:$C$998=$B$1)*(Data!$D$2:$D$998=AK$9)*( (Data!$I$2:$I$998=$B$2)+(Data!$I$2:$I$998=$B$3)+(Data!$I$2:$I$998=$B$4) )*(Data!$J$2:$J$998&lt;=$B$5)*(Data!$J$2:$J$998&gt;=$B$6)*(Data!$G$2:$G$998&lt;=AK$11) ) ),"N/A")</f>
        <v>N/A</v>
      </c>
      <c r="AL167" s="6" t="str">
        <f>IF(AL$10="x",IF( SUMPRODUCT( (Data!$A$2:$A$998=$A167)*(Data!$B$2:$B$998=$B167)*(Data!$C$2:$C$998=$B$1)*(Data!$D$2:$D$998=AL$9)*( (Data!$I$2:$I$998=$B$2)+(Data!$I$2:$I$998=$B$3)+(Data!$I$2:$I$998=$B$4) )*(Data!$J$2:$J$998&lt;=$B$5)*(Data!$J$2:$J$998&gt;=$B$6)*(Data!$G$2:$G$998) )=0,"N/A",SUMPRODUCT( (Data!$A$2:$A$998=$A167)*(Data!$B$2:$B$998=$B167)*(Data!$C$2:$C$998=$B$1)*(Data!$D$2:$D$998=AL$9)*( (Data!$I$2:$I$998=$B$2)+(Data!$I$2:$I$998=$B$3)+(Data!$I$2:$I$998=$B$4) )*(Data!$J$2:$J$998&lt;=$B$5)*(Data!$J$2:$J$998&gt;=$B$6)*(Data!$G$2:$G$998&lt;=AL$11) ) ),"N/A")</f>
        <v>N/A</v>
      </c>
      <c r="AM167" s="6" t="str">
        <f>IF(AM$10="x",IF( SUMPRODUCT( (Data!$A$2:$A$998=$A167)*(Data!$B$2:$B$998=$B167)*(Data!$C$2:$C$998=$B$1)*(Data!$D$2:$D$998=AM$9)*( (Data!$I$2:$I$998=$B$2)+(Data!$I$2:$I$998=$B$3)+(Data!$I$2:$I$998=$B$4) )*(Data!$J$2:$J$998&lt;=$B$5)*(Data!$J$2:$J$998&gt;=$B$6)*(Data!$G$2:$G$998) )=0,"N/A",SUMPRODUCT( (Data!$A$2:$A$998=$A167)*(Data!$B$2:$B$998=$B167)*(Data!$C$2:$C$998=$B$1)*(Data!$D$2:$D$998=AM$9)*( (Data!$I$2:$I$998=$B$2)+(Data!$I$2:$I$998=$B$3)+(Data!$I$2:$I$998=$B$4) )*(Data!$J$2:$J$998&lt;=$B$5)*(Data!$J$2:$J$998&gt;=$B$6)*(Data!$G$2:$G$998&lt;=AM$11) ) ),"N/A")</f>
        <v>N/A</v>
      </c>
      <c r="AN167" s="6" t="str">
        <f>IF(AN$10="x",IF( SUMPRODUCT( (Data!$A$2:$A$998=$A167)*(Data!$B$2:$B$998=$B167)*(Data!$C$2:$C$998=$B$1)*(Data!$D$2:$D$998=AN$9)*( (Data!$I$2:$I$998=$B$2)+(Data!$I$2:$I$998=$B$3)+(Data!$I$2:$I$998=$B$4) )*(Data!$J$2:$J$998&lt;=$B$5)*(Data!$J$2:$J$998&gt;=$B$6)*(Data!$G$2:$G$998) )=0,"N/A",SUMPRODUCT( (Data!$A$2:$A$998=$A167)*(Data!$B$2:$B$998=$B167)*(Data!$C$2:$C$998=$B$1)*(Data!$D$2:$D$998=AN$9)*( (Data!$I$2:$I$998=$B$2)+(Data!$I$2:$I$998=$B$3)+(Data!$I$2:$I$998=$B$4) )*(Data!$J$2:$J$998&lt;=$B$5)*(Data!$J$2:$J$998&gt;=$B$6)*(Data!$G$2:$G$998&lt;=AN$11) ) ),"N/A")</f>
        <v>N/A</v>
      </c>
      <c r="AO167" s="6" t="str">
        <f>IF(AO$10="x",IF( SUMPRODUCT( (Data!$A$2:$A$998=$A167)*(Data!$B$2:$B$998=$B167)*(Data!$C$2:$C$998=$B$1)*(Data!$D$2:$D$998=AO$9)*( (Data!$I$2:$I$998=$B$2)+(Data!$I$2:$I$998=$B$3)+(Data!$I$2:$I$998=$B$4) )*(Data!$J$2:$J$998&lt;=$B$5)*(Data!$J$2:$J$998&gt;=$B$6)*(Data!$G$2:$G$998) )=0,"N/A",SUMPRODUCT( (Data!$A$2:$A$998=$A167)*(Data!$B$2:$B$998=$B167)*(Data!$C$2:$C$998=$B$1)*(Data!$D$2:$D$998=AO$9)*( (Data!$I$2:$I$998=$B$2)+(Data!$I$2:$I$998=$B$3)+(Data!$I$2:$I$998=$B$4) )*(Data!$J$2:$J$998&lt;=$B$5)*(Data!$J$2:$J$998&gt;=$B$6)*(Data!$G$2:$G$998&lt;=AO$11) ) ),"N/A")</f>
        <v>N/A</v>
      </c>
      <c r="AP167" s="6" t="str">
        <f>IF(AP$10="x",IF( SUMPRODUCT( (Data!$A$2:$A$998=$A167)*(Data!$B$2:$B$998=$B167)*(Data!$C$2:$C$998=$B$1)*(Data!$D$2:$D$998=AP$9)*( (Data!$I$2:$I$998=$B$2)+(Data!$I$2:$I$998=$B$3)+(Data!$I$2:$I$998=$B$4) )*(Data!$J$2:$J$998&lt;=$B$5)*(Data!$J$2:$J$998&gt;=$B$6)*(Data!$G$2:$G$998) )=0,"N/A",SUMPRODUCT( (Data!$A$2:$A$998=$A167)*(Data!$B$2:$B$998=$B167)*(Data!$C$2:$C$998=$B$1)*(Data!$D$2:$D$998=AP$9)*( (Data!$I$2:$I$998=$B$2)+(Data!$I$2:$I$998=$B$3)+(Data!$I$2:$I$998=$B$4) )*(Data!$J$2:$J$998&lt;=$B$5)*(Data!$J$2:$J$998&gt;=$B$6)*(Data!$G$2:$G$998&lt;=AP$11) ) ),"N/A")</f>
        <v>N/A</v>
      </c>
      <c r="AQ167" s="6" t="str">
        <f>IF(AQ$10="x",IF( SUMPRODUCT( (Data!$A$2:$A$998=$A167)*(Data!$B$2:$B$998=$B167)*(Data!$C$2:$C$998=$B$1)*(Data!$D$2:$D$998=AQ$9)*( (Data!$I$2:$I$998=$B$2)+(Data!$I$2:$I$998=$B$3)+(Data!$I$2:$I$998=$B$4) )*(Data!$J$2:$J$998&lt;=$B$5)*(Data!$J$2:$J$998&gt;=$B$6)*(Data!$G$2:$G$998) )=0,"N/A",SUMPRODUCT( (Data!$A$2:$A$998=$A167)*(Data!$B$2:$B$998=$B167)*(Data!$C$2:$C$998=$B$1)*(Data!$D$2:$D$998=AQ$9)*( (Data!$I$2:$I$998=$B$2)+(Data!$I$2:$I$998=$B$3)+(Data!$I$2:$I$998=$B$4) )*(Data!$J$2:$J$998&lt;=$B$5)*(Data!$J$2:$J$998&gt;=$B$6)*(Data!$G$2:$G$998&lt;=AQ$11) ) ),"N/A")</f>
        <v>N/A</v>
      </c>
      <c r="AR167" s="6" t="str">
        <f>IF(AR$10="x",IF( SUMPRODUCT( (Data!$A$2:$A$998=$A167)*(Data!$B$2:$B$998=$B167)*(Data!$C$2:$C$998=$B$1)*(Data!$D$2:$D$998=AR$9)*( (Data!$I$2:$I$998=$B$2)+(Data!$I$2:$I$998=$B$3)+(Data!$I$2:$I$998=$B$4) )*(Data!$J$2:$J$998&lt;=$B$5)*(Data!$J$2:$J$998&gt;=$B$6)*(Data!$G$2:$G$998) )=0,"N/A",SUMPRODUCT( (Data!$A$2:$A$998=$A167)*(Data!$B$2:$B$998=$B167)*(Data!$C$2:$C$998=$B$1)*(Data!$D$2:$D$998=AR$9)*( (Data!$I$2:$I$998=$B$2)+(Data!$I$2:$I$998=$B$3)+(Data!$I$2:$I$998=$B$4) )*(Data!$J$2:$J$998&lt;=$B$5)*(Data!$J$2:$J$998&gt;=$B$6)*(Data!$G$2:$G$998&lt;=AR$11) ) ),"N/A")</f>
        <v>N/A</v>
      </c>
      <c r="AS167" s="6" t="str">
        <f>IF(AS$10="x",IF( SUMPRODUCT( (Data!$A$2:$A$998=$A167)*(Data!$B$2:$B$998=$B167)*(Data!$C$2:$C$998=$B$1)*(Data!$D$2:$D$998=AS$9)*( (Data!$I$2:$I$998=$B$2)+(Data!$I$2:$I$998=$B$3)+(Data!$I$2:$I$998=$B$4) )*(Data!$J$2:$J$998&lt;=$B$5)*(Data!$J$2:$J$998&gt;=$B$6)*(Data!$G$2:$G$998) )=0,"N/A",SUMPRODUCT( (Data!$A$2:$A$998=$A167)*(Data!$B$2:$B$998=$B167)*(Data!$C$2:$C$998=$B$1)*(Data!$D$2:$D$998=AS$9)*( (Data!$I$2:$I$998=$B$2)+(Data!$I$2:$I$998=$B$3)+(Data!$I$2:$I$998=$B$4) )*(Data!$J$2:$J$998&lt;=$B$5)*(Data!$J$2:$J$998&gt;=$B$6)*(Data!$G$2:$G$998&lt;=AS$11) ) ),"N/A")</f>
        <v>N/A</v>
      </c>
      <c r="AT167" s="6" t="str">
        <f t="shared" si="212"/>
        <v>N/A</v>
      </c>
      <c r="AX167" s="6" t="str">
        <f t="shared" si="153"/>
        <v>N/A</v>
      </c>
      <c r="AY167" s="6" t="str">
        <f t="shared" si="202"/>
        <v>N/A</v>
      </c>
      <c r="AZ167" s="6" t="str">
        <f t="shared" si="203"/>
        <v>N/A</v>
      </c>
      <c r="BA167" s="6" t="str">
        <f t="shared" si="204"/>
        <v>N/A</v>
      </c>
      <c r="BB167" s="6" t="str">
        <f t="shared" si="157"/>
        <v>N/A</v>
      </c>
      <c r="BC167" s="6" t="str">
        <f t="shared" si="158"/>
        <v>N/A</v>
      </c>
      <c r="BD167" s="6" t="str">
        <f t="shared" si="159"/>
        <v>N/A</v>
      </c>
      <c r="BE167" s="6" t="str">
        <f t="shared" si="160"/>
        <v>N/A</v>
      </c>
      <c r="BF167" s="6" t="str">
        <f t="shared" si="161"/>
        <v>N/A</v>
      </c>
      <c r="BG167" s="6" t="str">
        <f t="shared" si="162"/>
        <v>N/A</v>
      </c>
      <c r="BH167" s="6" t="str">
        <f t="shared" si="163"/>
        <v>N/A</v>
      </c>
      <c r="BI167" s="6" t="str">
        <f t="shared" si="164"/>
        <v>N/A</v>
      </c>
      <c r="BJ167" s="6" t="str">
        <f t="shared" si="165"/>
        <v>N/A</v>
      </c>
      <c r="BK167" s="6" t="str">
        <f t="shared" si="166"/>
        <v>N/A</v>
      </c>
      <c r="BL167" s="6" t="str">
        <f t="shared" si="167"/>
        <v>N/A</v>
      </c>
      <c r="BM167" s="6" t="str">
        <f t="shared" si="168"/>
        <v>N/A</v>
      </c>
      <c r="BN167" s="6" t="str">
        <f t="shared" si="169"/>
        <v>N/A</v>
      </c>
      <c r="BO167" s="6" t="str">
        <f t="shared" si="170"/>
        <v>N/A</v>
      </c>
      <c r="BP167" s="6" t="str">
        <f t="shared" si="171"/>
        <v>N/A</v>
      </c>
      <c r="BQ167" s="6" t="str">
        <f t="shared" si="213"/>
        <v>N/A</v>
      </c>
      <c r="BU167" s="6" t="str">
        <f>IF(BU$10="x",IF( SUMPRODUCT( (Data!$A$2:$A$998=$A167)*(Data!$B$2:$B$998=$B167)*(Data!$C$2:$C$998=$B$1)*(Data!$D$2:$D$998=BU$9)*( (Data!$I$2:$I$998=$B$2)+(Data!$I$2:$I$998=$B$3)+(Data!$I$2:$I$998=$B$4) )*(Data!$J$2:$J$998&lt;=$B$5)*(Data!$J$2:$J$998&gt;=$B$6)*(Data!$F$2:$F$998) )=0,"N/A",SUMPRODUCT( (Data!$A$2:$A$998=$A167)*(Data!$B$2:$B$998=$B167)*(Data!$C$2:$C$998=$B$1)*(Data!$D$2:$D$998=BU$9)*( (Data!$I$2:$I$998=$B$2)+(Data!$I$2:$I$998=$B$3)+(Data!$I$2:$I$998=$B$4) )*(Data!$J$2:$J$998&lt;=$B$5)*(Data!$J$2:$J$998&gt;=$B$6)*(Data!$F$2:$F$998&gt;=BU$11) ) ),"N/A")</f>
        <v>N/A</v>
      </c>
      <c r="BV167" s="6" t="str">
        <f>IF(BV$10="x",IF( SUMPRODUCT( (Data!$A$2:$A$998=$A167)*(Data!$B$2:$B$998=$B167)*(Data!$C$2:$C$998=$B$1)*(Data!$D$2:$D$998=BV$9)*( (Data!$I$2:$I$998=$B$2)+(Data!$I$2:$I$998=$B$3)+(Data!$I$2:$I$998=$B$4) )*(Data!$J$2:$J$998&lt;=$B$5)*(Data!$J$2:$J$998&gt;=$B$6)*(Data!$F$2:$F$998) )=0,"N/A",SUMPRODUCT( (Data!$A$2:$A$998=$A167)*(Data!$B$2:$B$998=$B167)*(Data!$C$2:$C$998=$B$1)*(Data!$D$2:$D$998=BV$9)*( (Data!$I$2:$I$998=$B$2)+(Data!$I$2:$I$998=$B$3)+(Data!$I$2:$I$998=$B$4) )*(Data!$J$2:$J$998&lt;=$B$5)*(Data!$J$2:$J$998&gt;=$B$6)*(Data!$F$2:$F$998&gt;=BV$11) ) ),"N/A")</f>
        <v>N/A</v>
      </c>
      <c r="BW167" s="6" t="str">
        <f>IF(BW$10="x",IF( SUMPRODUCT( (Data!$A$2:$A$998=$A167)*(Data!$B$2:$B$998=$B167)*(Data!$C$2:$C$998=$B$1)*(Data!$D$2:$D$998=BW$9)*( (Data!$I$2:$I$998=$B$2)+(Data!$I$2:$I$998=$B$3)+(Data!$I$2:$I$998=$B$4) )*(Data!$J$2:$J$998&lt;=$B$5)*(Data!$J$2:$J$998&gt;=$B$6)*(Data!$F$2:$F$998) )=0,"N/A",SUMPRODUCT( (Data!$A$2:$A$998=$A167)*(Data!$B$2:$B$998=$B167)*(Data!$C$2:$C$998=$B$1)*(Data!$D$2:$D$998=BW$9)*( (Data!$I$2:$I$998=$B$2)+(Data!$I$2:$I$998=$B$3)+(Data!$I$2:$I$998=$B$4) )*(Data!$J$2:$J$998&lt;=$B$5)*(Data!$J$2:$J$998&gt;=$B$6)*(Data!$F$2:$F$998&gt;=BW$11) ) ),"N/A")</f>
        <v>N/A</v>
      </c>
      <c r="BX167" s="6" t="str">
        <f>IF(BX$10="x",IF( SUMPRODUCT( (Data!$A$2:$A$998=$A167)*(Data!$B$2:$B$998=$B167)*(Data!$C$2:$C$998=$B$1)*(Data!$D$2:$D$998=BX$9)*( (Data!$I$2:$I$998=$B$2)+(Data!$I$2:$I$998=$B$3)+(Data!$I$2:$I$998=$B$4) )*(Data!$J$2:$J$998&lt;=$B$5)*(Data!$J$2:$J$998&gt;=$B$6)*(Data!$F$2:$F$998) )=0,"N/A",SUMPRODUCT( (Data!$A$2:$A$998=$A167)*(Data!$B$2:$B$998=$B167)*(Data!$C$2:$C$998=$B$1)*(Data!$D$2:$D$998=BX$9)*( (Data!$I$2:$I$998=$B$2)+(Data!$I$2:$I$998=$B$3)+(Data!$I$2:$I$998=$B$4) )*(Data!$J$2:$J$998&lt;=$B$5)*(Data!$J$2:$J$998&gt;=$B$6)*(Data!$F$2:$F$998&gt;=BX$11) ) ),"N/A")</f>
        <v>N/A</v>
      </c>
      <c r="BY167" s="6" t="str">
        <f>IF(BY$10="x",IF( SUMPRODUCT( (Data!$A$2:$A$998=$A167)*(Data!$B$2:$B$998=$B167)*(Data!$C$2:$C$998=$B$1)*(Data!$D$2:$D$998=BY$9)*( (Data!$I$2:$I$998=$B$2)+(Data!$I$2:$I$998=$B$3)+(Data!$I$2:$I$998=$B$4) )*(Data!$J$2:$J$998&lt;=$B$5)*(Data!$J$2:$J$998&gt;=$B$6)*(Data!$F$2:$F$998) )=0,"N/A",SUMPRODUCT( (Data!$A$2:$A$998=$A167)*(Data!$B$2:$B$998=$B167)*(Data!$C$2:$C$998=$B$1)*(Data!$D$2:$D$998=BY$9)*( (Data!$I$2:$I$998=$B$2)+(Data!$I$2:$I$998=$B$3)+(Data!$I$2:$I$998=$B$4) )*(Data!$J$2:$J$998&lt;=$B$5)*(Data!$J$2:$J$998&gt;=$B$6)*(Data!$F$2:$F$998&gt;=BY$11) ) ),"N/A")</f>
        <v>N/A</v>
      </c>
      <c r="BZ167" s="6" t="str">
        <f>IF(BZ$10="x",IF( SUMPRODUCT( (Data!$A$2:$A$998=$A167)*(Data!$B$2:$B$998=$B167)*(Data!$C$2:$C$998=$B$1)*(Data!$D$2:$D$998=BZ$9)*( (Data!$I$2:$I$998=$B$2)+(Data!$I$2:$I$998=$B$3)+(Data!$I$2:$I$998=$B$4) )*(Data!$J$2:$J$998&lt;=$B$5)*(Data!$J$2:$J$998&gt;=$B$6)*(Data!$F$2:$F$998) )=0,"N/A",SUMPRODUCT( (Data!$A$2:$A$998=$A167)*(Data!$B$2:$B$998=$B167)*(Data!$C$2:$C$998=$B$1)*(Data!$D$2:$D$998=BZ$9)*( (Data!$I$2:$I$998=$B$2)+(Data!$I$2:$I$998=$B$3)+(Data!$I$2:$I$998=$B$4) )*(Data!$J$2:$J$998&lt;=$B$5)*(Data!$J$2:$J$998&gt;=$B$6)*(Data!$F$2:$F$998&gt;=BZ$11) ) ),"N/A")</f>
        <v>N/A</v>
      </c>
      <c r="CA167" s="6" t="str">
        <f>IF(CA$10="x",IF( SUMPRODUCT( (Data!$A$2:$A$998=$A167)*(Data!$B$2:$B$998=$B167)*(Data!$C$2:$C$998=$B$1)*(Data!$D$2:$D$998=CA$9)*( (Data!$I$2:$I$998=$B$2)+(Data!$I$2:$I$998=$B$3)+(Data!$I$2:$I$998=$B$4) )*(Data!$J$2:$J$998&lt;=$B$5)*(Data!$J$2:$J$998&gt;=$B$6)*(Data!$F$2:$F$998) )=0,"N/A",SUMPRODUCT( (Data!$A$2:$A$998=$A167)*(Data!$B$2:$B$998=$B167)*(Data!$C$2:$C$998=$B$1)*(Data!$D$2:$D$998=CA$9)*( (Data!$I$2:$I$998=$B$2)+(Data!$I$2:$I$998=$B$3)+(Data!$I$2:$I$998=$B$4) )*(Data!$J$2:$J$998&lt;=$B$5)*(Data!$J$2:$J$998&gt;=$B$6)*(Data!$F$2:$F$998&gt;=CA$11) ) ),"N/A")</f>
        <v>N/A</v>
      </c>
      <c r="CB167" s="6" t="str">
        <f>IF(CB$10="x",IF( SUMPRODUCT( (Data!$A$2:$A$998=$A167)*(Data!$B$2:$B$998=$B167)*(Data!$C$2:$C$998=$B$1)*(Data!$D$2:$D$998=CB$9)*( (Data!$I$2:$I$998=$B$2)+(Data!$I$2:$I$998=$B$3)+(Data!$I$2:$I$998=$B$4) )*(Data!$J$2:$J$998&lt;=$B$5)*(Data!$J$2:$J$998&gt;=$B$6)*(Data!$F$2:$F$998) )=0,"N/A",SUMPRODUCT( (Data!$A$2:$A$998=$A167)*(Data!$B$2:$B$998=$B167)*(Data!$C$2:$C$998=$B$1)*(Data!$D$2:$D$998=CB$9)*( (Data!$I$2:$I$998=$B$2)+(Data!$I$2:$I$998=$B$3)+(Data!$I$2:$I$998=$B$4) )*(Data!$J$2:$J$998&lt;=$B$5)*(Data!$J$2:$J$998&gt;=$B$6)*(Data!$F$2:$F$998&gt;=CB$11) ) ),"N/A")</f>
        <v>N/A</v>
      </c>
      <c r="CC167" s="6" t="str">
        <f>IF(CC$10="x",IF( SUMPRODUCT( (Data!$A$2:$A$998=$A167)*(Data!$B$2:$B$998=$B167)*(Data!$C$2:$C$998=$B$1)*(Data!$D$2:$D$998=CC$9)*( (Data!$I$2:$I$998=$B$2)+(Data!$I$2:$I$998=$B$3)+(Data!$I$2:$I$998=$B$4) )*(Data!$J$2:$J$998&lt;=$B$5)*(Data!$J$2:$J$998&gt;=$B$6)*(Data!$F$2:$F$998) )=0,"N/A",SUMPRODUCT( (Data!$A$2:$A$998=$A167)*(Data!$B$2:$B$998=$B167)*(Data!$C$2:$C$998=$B$1)*(Data!$D$2:$D$998=CC$9)*( (Data!$I$2:$I$998=$B$2)+(Data!$I$2:$I$998=$B$3)+(Data!$I$2:$I$998=$B$4) )*(Data!$J$2:$J$998&lt;=$B$5)*(Data!$J$2:$J$998&gt;=$B$6)*(Data!$F$2:$F$998&gt;=CC$11) ) ),"N/A")</f>
        <v>N/A</v>
      </c>
      <c r="CD167" s="6" t="str">
        <f>IF(CD$10="x",IF( SUMPRODUCT( (Data!$A$2:$A$998=$A167)*(Data!$B$2:$B$998=$B167)*(Data!$C$2:$C$998=$B$1)*(Data!$D$2:$D$998=CD$9)*( (Data!$I$2:$I$998=$B$2)+(Data!$I$2:$I$998=$B$3)+(Data!$I$2:$I$998=$B$4) )*(Data!$J$2:$J$998&lt;=$B$5)*(Data!$J$2:$J$998&gt;=$B$6)*(Data!$F$2:$F$998) )=0,"N/A",SUMPRODUCT( (Data!$A$2:$A$998=$A167)*(Data!$B$2:$B$998=$B167)*(Data!$C$2:$C$998=$B$1)*(Data!$D$2:$D$998=CD$9)*( (Data!$I$2:$I$998=$B$2)+(Data!$I$2:$I$998=$B$3)+(Data!$I$2:$I$998=$B$4) )*(Data!$J$2:$J$998&lt;=$B$5)*(Data!$J$2:$J$998&gt;=$B$6)*(Data!$F$2:$F$998&gt;=CD$11) ) ),"N/A")</f>
        <v>N/A</v>
      </c>
      <c r="CE167" s="6" t="str">
        <f>IF(CE$10="x",IF( SUMPRODUCT( (Data!$A$2:$A$998=$A167)*(Data!$B$2:$B$998=$B167)*(Data!$C$2:$C$998=$B$1)*(Data!$D$2:$D$998=CE$9)*( (Data!$I$2:$I$998=$B$2)+(Data!$I$2:$I$998=$B$3)+(Data!$I$2:$I$998=$B$4) )*(Data!$J$2:$J$998&lt;=$B$5)*(Data!$J$2:$J$998&gt;=$B$6)*(Data!$F$2:$F$998) )=0,"N/A",SUMPRODUCT( (Data!$A$2:$A$998=$A167)*(Data!$B$2:$B$998=$B167)*(Data!$C$2:$C$998=$B$1)*(Data!$D$2:$D$998=CE$9)*( (Data!$I$2:$I$998=$B$2)+(Data!$I$2:$I$998=$B$3)+(Data!$I$2:$I$998=$B$4) )*(Data!$J$2:$J$998&lt;=$B$5)*(Data!$J$2:$J$998&gt;=$B$6)*(Data!$F$2:$F$998&gt;=CE$11) ) ),"N/A")</f>
        <v>N/A</v>
      </c>
      <c r="CF167" s="6" t="str">
        <f>IF(CF$10="x",IF( SUMPRODUCT( (Data!$A$2:$A$998=$A167)*(Data!$B$2:$B$998=$B167)*(Data!$C$2:$C$998=$B$1)*(Data!$D$2:$D$998=CF$9)*( (Data!$I$2:$I$998=$B$2)+(Data!$I$2:$I$998=$B$3)+(Data!$I$2:$I$998=$B$4) )*(Data!$J$2:$J$998&lt;=$B$5)*(Data!$J$2:$J$998&gt;=$B$6)*(Data!$F$2:$F$998) )=0,"N/A",SUMPRODUCT( (Data!$A$2:$A$998=$A167)*(Data!$B$2:$B$998=$B167)*(Data!$C$2:$C$998=$B$1)*(Data!$D$2:$D$998=CF$9)*( (Data!$I$2:$I$998=$B$2)+(Data!$I$2:$I$998=$B$3)+(Data!$I$2:$I$998=$B$4) )*(Data!$J$2:$J$998&lt;=$B$5)*(Data!$J$2:$J$998&gt;=$B$6)*(Data!$F$2:$F$998&gt;=CF$11) ) ),"N/A")</f>
        <v>N/A</v>
      </c>
      <c r="CG167" s="6" t="str">
        <f>IF(CG$10="x",IF( SUMPRODUCT( (Data!$A$2:$A$998=$A167)*(Data!$B$2:$B$998=$B167)*(Data!$C$2:$C$998=$B$1)*(Data!$D$2:$D$998=CG$9)*( (Data!$I$2:$I$998=$B$2)+(Data!$I$2:$I$998=$B$3)+(Data!$I$2:$I$998=$B$4) )*(Data!$J$2:$J$998&lt;=$B$5)*(Data!$J$2:$J$998&gt;=$B$6)*(Data!$F$2:$F$998) )=0,"N/A",SUMPRODUCT( (Data!$A$2:$A$998=$A167)*(Data!$B$2:$B$998=$B167)*(Data!$C$2:$C$998=$B$1)*(Data!$D$2:$D$998=CG$9)*( (Data!$I$2:$I$998=$B$2)+(Data!$I$2:$I$998=$B$3)+(Data!$I$2:$I$998=$B$4) )*(Data!$J$2:$J$998&lt;=$B$5)*(Data!$J$2:$J$998&gt;=$B$6)*(Data!$F$2:$F$998&gt;=CG$11) ) ),"N/A")</f>
        <v>N/A</v>
      </c>
      <c r="CH167" s="6" t="str">
        <f>IF(CH$10="x",IF( SUMPRODUCT( (Data!$A$2:$A$998=$A167)*(Data!$B$2:$B$998=$B167)*(Data!$C$2:$C$998=$B$1)*(Data!$D$2:$D$998=CH$9)*( (Data!$I$2:$I$998=$B$2)+(Data!$I$2:$I$998=$B$3)+(Data!$I$2:$I$998=$B$4) )*(Data!$J$2:$J$998&lt;=$B$5)*(Data!$J$2:$J$998&gt;=$B$6)*(Data!$F$2:$F$998) )=0,"N/A",SUMPRODUCT( (Data!$A$2:$A$998=$A167)*(Data!$B$2:$B$998=$B167)*(Data!$C$2:$C$998=$B$1)*(Data!$D$2:$D$998=CH$9)*( (Data!$I$2:$I$998=$B$2)+(Data!$I$2:$I$998=$B$3)+(Data!$I$2:$I$998=$B$4) )*(Data!$J$2:$J$998&lt;=$B$5)*(Data!$J$2:$J$998&gt;=$B$6)*(Data!$F$2:$F$998&gt;=CH$11) ) ),"N/A")</f>
        <v>N/A</v>
      </c>
      <c r="CI167" s="6" t="str">
        <f>IF(CI$10="x",IF( SUMPRODUCT( (Data!$A$2:$A$998=$A167)*(Data!$B$2:$B$998=$B167)*(Data!$C$2:$C$998=$B$1)*(Data!$D$2:$D$998=CI$9)*( (Data!$I$2:$I$998=$B$2)+(Data!$I$2:$I$998=$B$3)+(Data!$I$2:$I$998=$B$4) )*(Data!$J$2:$J$998&lt;=$B$5)*(Data!$J$2:$J$998&gt;=$B$6)*(Data!$F$2:$F$998) )=0,"N/A",SUMPRODUCT( (Data!$A$2:$A$998=$A167)*(Data!$B$2:$B$998=$B167)*(Data!$C$2:$C$998=$B$1)*(Data!$D$2:$D$998=CI$9)*( (Data!$I$2:$I$998=$B$2)+(Data!$I$2:$I$998=$B$3)+(Data!$I$2:$I$998=$B$4) )*(Data!$J$2:$J$998&lt;=$B$5)*(Data!$J$2:$J$998&gt;=$B$6)*(Data!$F$2:$F$998&gt;=CI$11) ) ),"N/A")</f>
        <v>N/A</v>
      </c>
      <c r="CJ167" s="6" t="str">
        <f>IF(CJ$10="x",IF( SUMPRODUCT( (Data!$A$2:$A$998=$A167)*(Data!$B$2:$B$998=$B167)*(Data!$C$2:$C$998=$B$1)*(Data!$D$2:$D$998=CJ$9)*( (Data!$I$2:$I$998=$B$2)+(Data!$I$2:$I$998=$B$3)+(Data!$I$2:$I$998=$B$4) )*(Data!$J$2:$J$998&lt;=$B$5)*(Data!$J$2:$J$998&gt;=$B$6)*(Data!$F$2:$F$998) )=0,"N/A",SUMPRODUCT( (Data!$A$2:$A$998=$A167)*(Data!$B$2:$B$998=$B167)*(Data!$C$2:$C$998=$B$1)*(Data!$D$2:$D$998=CJ$9)*( (Data!$I$2:$I$998=$B$2)+(Data!$I$2:$I$998=$B$3)+(Data!$I$2:$I$998=$B$4) )*(Data!$J$2:$J$998&lt;=$B$5)*(Data!$J$2:$J$998&gt;=$B$6)*(Data!$F$2:$F$998&gt;=CJ$11) ) ),"N/A")</f>
        <v>N/A</v>
      </c>
      <c r="CK167" s="6" t="str">
        <f>IF(CK$10="x",IF( SUMPRODUCT( (Data!$A$2:$A$998=$A167)*(Data!$B$2:$B$998=$B167)*(Data!$C$2:$C$998=$B$1)*(Data!$D$2:$D$998=CK$9)*( (Data!$I$2:$I$998=$B$2)+(Data!$I$2:$I$998=$B$3)+(Data!$I$2:$I$998=$B$4) )*(Data!$J$2:$J$998&lt;=$B$5)*(Data!$J$2:$J$998&gt;=$B$6)*(Data!$F$2:$F$998) )=0,"N/A",SUMPRODUCT( (Data!$A$2:$A$998=$A167)*(Data!$B$2:$B$998=$B167)*(Data!$C$2:$C$998=$B$1)*(Data!$D$2:$D$998=CK$9)*( (Data!$I$2:$I$998=$B$2)+(Data!$I$2:$I$998=$B$3)+(Data!$I$2:$I$998=$B$4) )*(Data!$J$2:$J$998&lt;=$B$5)*(Data!$J$2:$J$998&gt;=$B$6)*(Data!$F$2:$F$998&gt;=CK$11) ) ),"N/A")</f>
        <v>N/A</v>
      </c>
      <c r="CL167" s="6" t="str">
        <f>IF(CL$10="x",IF( SUMPRODUCT( (Data!$A$2:$A$998=$A167)*(Data!$B$2:$B$998=$B167)*(Data!$C$2:$C$998=$B$1)*(Data!$D$2:$D$998=CL$9)*( (Data!$I$2:$I$998=$B$2)+(Data!$I$2:$I$998=$B$3)+(Data!$I$2:$I$998=$B$4) )*(Data!$J$2:$J$998&lt;=$B$5)*(Data!$J$2:$J$998&gt;=$B$6)*(Data!$F$2:$F$998) )=0,"N/A",SUMPRODUCT( (Data!$A$2:$A$998=$A167)*(Data!$B$2:$B$998=$B167)*(Data!$C$2:$C$998=$B$1)*(Data!$D$2:$D$998=CL$9)*( (Data!$I$2:$I$998=$B$2)+(Data!$I$2:$I$998=$B$3)+(Data!$I$2:$I$998=$B$4) )*(Data!$J$2:$J$998&lt;=$B$5)*(Data!$J$2:$J$998&gt;=$B$6)*(Data!$F$2:$F$998&gt;=CL$11) ) ),"N/A")</f>
        <v>N/A</v>
      </c>
      <c r="CM167" s="6" t="str">
        <f>IF(CM$10="x",IF( SUMPRODUCT( (Data!$A$2:$A$998=$A167)*(Data!$B$2:$B$998=$B167)*(Data!$C$2:$C$998=$B$1)*(Data!$D$2:$D$998=CM$9)*( (Data!$I$2:$I$998=$B$2)+(Data!$I$2:$I$998=$B$3)+(Data!$I$2:$I$998=$B$4) )*(Data!$J$2:$J$998&lt;=$B$5)*(Data!$J$2:$J$998&gt;=$B$6)*(Data!$F$2:$F$998) )=0,"N/A",SUMPRODUCT( (Data!$A$2:$A$998=$A167)*(Data!$B$2:$B$998=$B167)*(Data!$C$2:$C$998=$B$1)*(Data!$D$2:$D$998=CM$9)*( (Data!$I$2:$I$998=$B$2)+(Data!$I$2:$I$998=$B$3)+(Data!$I$2:$I$998=$B$4) )*(Data!$J$2:$J$998&lt;=$B$5)*(Data!$J$2:$J$998&gt;=$B$6)*(Data!$F$2:$F$998&gt;=CM$11) ) ),"N/A")</f>
        <v>N/A</v>
      </c>
      <c r="CN167" s="6" t="str">
        <f t="shared" si="214"/>
        <v>N/A</v>
      </c>
      <c r="CR167" s="6" t="str">
        <f>IF(CR$10="x",IF( SUMPRODUCT( (Data!$A$2:$A$998=$A167)*(Data!$B$2:$B$998=$B167)*(Data!$C$2:$C$998=$B$1)*(Data!$D$2:$D$998=CR$9)*( (Data!$I$2:$I$998=$B$2)+(Data!$I$2:$I$998=$B$3)+(Data!$I$2:$I$998=$B$4) )*(Data!$J$2:$J$998&lt;=$B$5)*(Data!$J$2:$J$998&gt;=$B$6)*(Data!$H$2:$H$998) )=0,"N/A",SUMPRODUCT( (Data!$A$2:$A$998=$A167)*(Data!$B$2:$B$998=$B167)*(Data!$C$2:$C$998=$B$1)*(Data!$D$2:$D$998=CR$9)*( (Data!$I$2:$I$998=$B$2)+(Data!$I$2:$I$998=$B$3)+(Data!$I$2:$I$998=$B$4) )*(Data!$J$2:$J$998&lt;=$B$5)*(Data!$J$2:$J$998&gt;=$B$6)*(Data!$H$2:$H$998&lt;=CR$11) ) ),"N/A")</f>
        <v>N/A</v>
      </c>
      <c r="CS167" s="6" t="str">
        <f>IF(CS$10="x",IF( SUMPRODUCT( (Data!$A$2:$A$998=$A167)*(Data!$B$2:$B$998=$B167)*(Data!$C$2:$C$998=$B$1)*(Data!$D$2:$D$998=CS$9)*( (Data!$I$2:$I$998=$B$2)+(Data!$I$2:$I$998=$B$3)+(Data!$I$2:$I$998=$B$4) )*(Data!$J$2:$J$998&lt;=$B$5)*(Data!$J$2:$J$998&gt;=$B$6)*(Data!$H$2:$H$998) )=0,"N/A",SUMPRODUCT( (Data!$A$2:$A$998=$A167)*(Data!$B$2:$B$998=$B167)*(Data!$C$2:$C$998=$B$1)*(Data!$D$2:$D$998=CS$9)*( (Data!$I$2:$I$998=$B$2)+(Data!$I$2:$I$998=$B$3)+(Data!$I$2:$I$998=$B$4) )*(Data!$J$2:$J$998&lt;=$B$5)*(Data!$J$2:$J$998&gt;=$B$6)*(Data!$H$2:$H$998&lt;=CS$11) ) ),"N/A")</f>
        <v>N/A</v>
      </c>
      <c r="CT167" s="6" t="str">
        <f>IF(CT$10="x",IF( SUMPRODUCT( (Data!$A$2:$A$998=$A167)*(Data!$B$2:$B$998=$B167)*(Data!$C$2:$C$998=$B$1)*(Data!$D$2:$D$998=CT$9)*( (Data!$I$2:$I$998=$B$2)+(Data!$I$2:$I$998=$B$3)+(Data!$I$2:$I$998=$B$4) )*(Data!$J$2:$J$998&lt;=$B$5)*(Data!$J$2:$J$998&gt;=$B$6)*(Data!$H$2:$H$998) )=0,"N/A",SUMPRODUCT( (Data!$A$2:$A$998=$A167)*(Data!$B$2:$B$998=$B167)*(Data!$C$2:$C$998=$B$1)*(Data!$D$2:$D$998=CT$9)*( (Data!$I$2:$I$998=$B$2)+(Data!$I$2:$I$998=$B$3)+(Data!$I$2:$I$998=$B$4) )*(Data!$J$2:$J$998&lt;=$B$5)*(Data!$J$2:$J$998&gt;=$B$6)*(Data!$H$2:$H$998&lt;=CT$11) ) ),"N/A")</f>
        <v>N/A</v>
      </c>
      <c r="CU167" s="6" t="str">
        <f>IF(CU$10="x",IF( SUMPRODUCT( (Data!$A$2:$A$998=$A167)*(Data!$B$2:$B$998=$B167)*(Data!$C$2:$C$998=$B$1)*(Data!$D$2:$D$998=CU$9)*( (Data!$I$2:$I$998=$B$2)+(Data!$I$2:$I$998=$B$3)+(Data!$I$2:$I$998=$B$4) )*(Data!$J$2:$J$998&lt;=$B$5)*(Data!$J$2:$J$998&gt;=$B$6)*(Data!$H$2:$H$998) )=0,"N/A",SUMPRODUCT( (Data!$A$2:$A$998=$A167)*(Data!$B$2:$B$998=$B167)*(Data!$C$2:$C$998=$B$1)*(Data!$D$2:$D$998=CU$9)*( (Data!$I$2:$I$998=$B$2)+(Data!$I$2:$I$998=$B$3)+(Data!$I$2:$I$998=$B$4) )*(Data!$J$2:$J$998&lt;=$B$5)*(Data!$J$2:$J$998&gt;=$B$6)*(Data!$H$2:$H$998&lt;=CU$11) ) ),"N/A")</f>
        <v>N/A</v>
      </c>
      <c r="CV167" s="6" t="str">
        <f>IF(CV$10="x",IF( SUMPRODUCT( (Data!$A$2:$A$998=$A167)*(Data!$B$2:$B$998=$B167)*(Data!$C$2:$C$998=$B$1)*(Data!$D$2:$D$998=CV$9)*( (Data!$I$2:$I$998=$B$2)+(Data!$I$2:$I$998=$B$3)+(Data!$I$2:$I$998=$B$4) )*(Data!$J$2:$J$998&lt;=$B$5)*(Data!$J$2:$J$998&gt;=$B$6)*(Data!$H$2:$H$998) )=0,"N/A",SUMPRODUCT( (Data!$A$2:$A$998=$A167)*(Data!$B$2:$B$998=$B167)*(Data!$C$2:$C$998=$B$1)*(Data!$D$2:$D$998=CV$9)*( (Data!$I$2:$I$998=$B$2)+(Data!$I$2:$I$998=$B$3)+(Data!$I$2:$I$998=$B$4) )*(Data!$J$2:$J$998&lt;=$B$5)*(Data!$J$2:$J$998&gt;=$B$6)*(Data!$H$2:$H$998&lt;=CV$11) ) ),"N/A")</f>
        <v>N/A</v>
      </c>
      <c r="CW167" s="6" t="str">
        <f>IF(CW$10="x",IF( SUMPRODUCT( (Data!$A$2:$A$998=$A167)*(Data!$B$2:$B$998=$B167)*(Data!$C$2:$C$998=$B$1)*(Data!$D$2:$D$998=CW$9)*( (Data!$I$2:$I$998=$B$2)+(Data!$I$2:$I$998=$B$3)+(Data!$I$2:$I$998=$B$4) )*(Data!$J$2:$J$998&lt;=$B$5)*(Data!$J$2:$J$998&gt;=$B$6)*(Data!$H$2:$H$998) )=0,"N/A",SUMPRODUCT( (Data!$A$2:$A$998=$A167)*(Data!$B$2:$B$998=$B167)*(Data!$C$2:$C$998=$B$1)*(Data!$D$2:$D$998=CW$9)*( (Data!$I$2:$I$998=$B$2)+(Data!$I$2:$I$998=$B$3)+(Data!$I$2:$I$998=$B$4) )*(Data!$J$2:$J$998&lt;=$B$5)*(Data!$J$2:$J$998&gt;=$B$6)*(Data!$H$2:$H$998&lt;=CW$11) ) ),"N/A")</f>
        <v>N/A</v>
      </c>
      <c r="CX167" s="6" t="str">
        <f>IF(CX$10="x",IF( SUMPRODUCT( (Data!$A$2:$A$998=$A167)*(Data!$B$2:$B$998=$B167)*(Data!$C$2:$C$998=$B$1)*(Data!$D$2:$D$998=CX$9)*( (Data!$I$2:$I$998=$B$2)+(Data!$I$2:$I$998=$B$3)+(Data!$I$2:$I$998=$B$4) )*(Data!$J$2:$J$998&lt;=$B$5)*(Data!$J$2:$J$998&gt;=$B$6)*(Data!$H$2:$H$998) )=0,"N/A",SUMPRODUCT( (Data!$A$2:$A$998=$A167)*(Data!$B$2:$B$998=$B167)*(Data!$C$2:$C$998=$B$1)*(Data!$D$2:$D$998=CX$9)*( (Data!$I$2:$I$998=$B$2)+(Data!$I$2:$I$998=$B$3)+(Data!$I$2:$I$998=$B$4) )*(Data!$J$2:$J$998&lt;=$B$5)*(Data!$J$2:$J$998&gt;=$B$6)*(Data!$H$2:$H$998&lt;=CX$11) ) ),"N/A")</f>
        <v>N/A</v>
      </c>
      <c r="CY167" s="6" t="str">
        <f>IF(CY$10="x",IF( SUMPRODUCT( (Data!$A$2:$A$998=$A167)*(Data!$B$2:$B$998=$B167)*(Data!$C$2:$C$998=$B$1)*(Data!$D$2:$D$998=CY$9)*( (Data!$I$2:$I$998=$B$2)+(Data!$I$2:$I$998=$B$3)+(Data!$I$2:$I$998=$B$4) )*(Data!$J$2:$J$998&lt;=$B$5)*(Data!$J$2:$J$998&gt;=$B$6)*(Data!$H$2:$H$998) )=0,"N/A",SUMPRODUCT( (Data!$A$2:$A$998=$A167)*(Data!$B$2:$B$998=$B167)*(Data!$C$2:$C$998=$B$1)*(Data!$D$2:$D$998=CY$9)*( (Data!$I$2:$I$998=$B$2)+(Data!$I$2:$I$998=$B$3)+(Data!$I$2:$I$998=$B$4) )*(Data!$J$2:$J$998&lt;=$B$5)*(Data!$J$2:$J$998&gt;=$B$6)*(Data!$H$2:$H$998&lt;=CY$11) ) ),"N/A")</f>
        <v>N/A</v>
      </c>
      <c r="CZ167" s="6" t="str">
        <f>IF(CZ$10="x",IF( SUMPRODUCT( (Data!$A$2:$A$998=$A167)*(Data!$B$2:$B$998=$B167)*(Data!$C$2:$C$998=$B$1)*(Data!$D$2:$D$998=CZ$9)*( (Data!$I$2:$I$998=$B$2)+(Data!$I$2:$I$998=$B$3)+(Data!$I$2:$I$998=$B$4) )*(Data!$J$2:$J$998&lt;=$B$5)*(Data!$J$2:$J$998&gt;=$B$6)*(Data!$H$2:$H$998) )=0,"N/A",SUMPRODUCT( (Data!$A$2:$A$998=$A167)*(Data!$B$2:$B$998=$B167)*(Data!$C$2:$C$998=$B$1)*(Data!$D$2:$D$998=CZ$9)*( (Data!$I$2:$I$998=$B$2)+(Data!$I$2:$I$998=$B$3)+(Data!$I$2:$I$998=$B$4) )*(Data!$J$2:$J$998&lt;=$B$5)*(Data!$J$2:$J$998&gt;=$B$6)*(Data!$H$2:$H$998&lt;=CZ$11) ) ),"N/A")</f>
        <v>N/A</v>
      </c>
      <c r="DA167" s="6" t="str">
        <f>IF(DA$10="x",IF( SUMPRODUCT( (Data!$A$2:$A$998=$A167)*(Data!$B$2:$B$998=$B167)*(Data!$C$2:$C$998=$B$1)*(Data!$D$2:$D$998=DA$9)*( (Data!$I$2:$I$998=$B$2)+(Data!$I$2:$I$998=$B$3)+(Data!$I$2:$I$998=$B$4) )*(Data!$J$2:$J$998&lt;=$B$5)*(Data!$J$2:$J$998&gt;=$B$6)*(Data!$H$2:$H$998) )=0,"N/A",SUMPRODUCT( (Data!$A$2:$A$998=$A167)*(Data!$B$2:$B$998=$B167)*(Data!$C$2:$C$998=$B$1)*(Data!$D$2:$D$998=DA$9)*( (Data!$I$2:$I$998=$B$2)+(Data!$I$2:$I$998=$B$3)+(Data!$I$2:$I$998=$B$4) )*(Data!$J$2:$J$998&lt;=$B$5)*(Data!$J$2:$J$998&gt;=$B$6)*(Data!$H$2:$H$998&lt;=DA$11) ) ),"N/A")</f>
        <v>N/A</v>
      </c>
      <c r="DB167" s="6" t="str">
        <f>IF(DB$10="x",IF( SUMPRODUCT( (Data!$A$2:$A$998=$A167)*(Data!$B$2:$B$998=$B167)*(Data!$C$2:$C$998=$B$1)*(Data!$D$2:$D$998=DB$9)*( (Data!$I$2:$I$998=$B$2)+(Data!$I$2:$I$998=$B$3)+(Data!$I$2:$I$998=$B$4) )*(Data!$J$2:$J$998&lt;=$B$5)*(Data!$J$2:$J$998&gt;=$B$6)*(Data!$H$2:$H$998) )=0,"N/A",SUMPRODUCT( (Data!$A$2:$A$998=$A167)*(Data!$B$2:$B$998=$B167)*(Data!$C$2:$C$998=$B$1)*(Data!$D$2:$D$998=DB$9)*( (Data!$I$2:$I$998=$B$2)+(Data!$I$2:$I$998=$B$3)+(Data!$I$2:$I$998=$B$4) )*(Data!$J$2:$J$998&lt;=$B$5)*(Data!$J$2:$J$998&gt;=$B$6)*(Data!$H$2:$H$998&lt;=DB$11) ) ),"N/A")</f>
        <v>N/A</v>
      </c>
      <c r="DC167" s="6" t="str">
        <f>IF(DC$10="x",IF( SUMPRODUCT( (Data!$A$2:$A$998=$A167)*(Data!$B$2:$B$998=$B167)*(Data!$C$2:$C$998=$B$1)*(Data!$D$2:$D$998=DC$9)*( (Data!$I$2:$I$998=$B$2)+(Data!$I$2:$I$998=$B$3)+(Data!$I$2:$I$998=$B$4) )*(Data!$J$2:$J$998&lt;=$B$5)*(Data!$J$2:$J$998&gt;=$B$6)*(Data!$H$2:$H$998) )=0,"N/A",SUMPRODUCT( (Data!$A$2:$A$998=$A167)*(Data!$B$2:$B$998=$B167)*(Data!$C$2:$C$998=$B$1)*(Data!$D$2:$D$998=DC$9)*( (Data!$I$2:$I$998=$B$2)+(Data!$I$2:$I$998=$B$3)+(Data!$I$2:$I$998=$B$4) )*(Data!$J$2:$J$998&lt;=$B$5)*(Data!$J$2:$J$998&gt;=$B$6)*(Data!$H$2:$H$998&lt;=DC$11) ) ),"N/A")</f>
        <v>N/A</v>
      </c>
      <c r="DD167" s="6" t="str">
        <f>IF(DD$10="x",IF( SUMPRODUCT( (Data!$A$2:$A$998=$A167)*(Data!$B$2:$B$998=$B167)*(Data!$C$2:$C$998=$B$1)*(Data!$D$2:$D$998=DD$9)*( (Data!$I$2:$I$998=$B$2)+(Data!$I$2:$I$998=$B$3)+(Data!$I$2:$I$998=$B$4) )*(Data!$J$2:$J$998&lt;=$B$5)*(Data!$J$2:$J$998&gt;=$B$6)*(Data!$H$2:$H$998) )=0,"N/A",SUMPRODUCT( (Data!$A$2:$A$998=$A167)*(Data!$B$2:$B$998=$B167)*(Data!$C$2:$C$998=$B$1)*(Data!$D$2:$D$998=DD$9)*( (Data!$I$2:$I$998=$B$2)+(Data!$I$2:$I$998=$B$3)+(Data!$I$2:$I$998=$B$4) )*(Data!$J$2:$J$998&lt;=$B$5)*(Data!$J$2:$J$998&gt;=$B$6)*(Data!$H$2:$H$998&lt;=DD$11) ) ),"N/A")</f>
        <v>N/A</v>
      </c>
      <c r="DE167" s="6" t="str">
        <f>IF(DE$10="x",IF( SUMPRODUCT( (Data!$A$2:$A$998=$A167)*(Data!$B$2:$B$998=$B167)*(Data!$C$2:$C$998=$B$1)*(Data!$D$2:$D$998=DE$9)*( (Data!$I$2:$I$998=$B$2)+(Data!$I$2:$I$998=$B$3)+(Data!$I$2:$I$998=$B$4) )*(Data!$J$2:$J$998&lt;=$B$5)*(Data!$J$2:$J$998&gt;=$B$6)*(Data!$H$2:$H$998) )=0,"N/A",SUMPRODUCT( (Data!$A$2:$A$998=$A167)*(Data!$B$2:$B$998=$B167)*(Data!$C$2:$C$998=$B$1)*(Data!$D$2:$D$998=DE$9)*( (Data!$I$2:$I$998=$B$2)+(Data!$I$2:$I$998=$B$3)+(Data!$I$2:$I$998=$B$4) )*(Data!$J$2:$J$998&lt;=$B$5)*(Data!$J$2:$J$998&gt;=$B$6)*(Data!$H$2:$H$998&lt;=DE$11) ) ),"N/A")</f>
        <v>N/A</v>
      </c>
      <c r="DF167" s="6" t="str">
        <f>IF(DF$10="x",IF( SUMPRODUCT( (Data!$A$2:$A$998=$A167)*(Data!$B$2:$B$998=$B167)*(Data!$C$2:$C$998=$B$1)*(Data!$D$2:$D$998=DF$9)*( (Data!$I$2:$I$998=$B$2)+(Data!$I$2:$I$998=$B$3)+(Data!$I$2:$I$998=$B$4) )*(Data!$J$2:$J$998&lt;=$B$5)*(Data!$J$2:$J$998&gt;=$B$6)*(Data!$H$2:$H$998) )=0,"N/A",SUMPRODUCT( (Data!$A$2:$A$998=$A167)*(Data!$B$2:$B$998=$B167)*(Data!$C$2:$C$998=$B$1)*(Data!$D$2:$D$998=DF$9)*( (Data!$I$2:$I$998=$B$2)+(Data!$I$2:$I$998=$B$3)+(Data!$I$2:$I$998=$B$4) )*(Data!$J$2:$J$998&lt;=$B$5)*(Data!$J$2:$J$998&gt;=$B$6)*(Data!$H$2:$H$998&lt;=DF$11) ) ),"N/A")</f>
        <v>N/A</v>
      </c>
      <c r="DG167" s="6" t="str">
        <f>IF(DG$10="x",IF( SUMPRODUCT( (Data!$A$2:$A$998=$A167)*(Data!$B$2:$B$998=$B167)*(Data!$C$2:$C$998=$B$1)*(Data!$D$2:$D$998=DG$9)*( (Data!$I$2:$I$998=$B$2)+(Data!$I$2:$I$998=$B$3)+(Data!$I$2:$I$998=$B$4) )*(Data!$J$2:$J$998&lt;=$B$5)*(Data!$J$2:$J$998&gt;=$B$6)*(Data!$H$2:$H$998) )=0,"N/A",SUMPRODUCT( (Data!$A$2:$A$998=$A167)*(Data!$B$2:$B$998=$B167)*(Data!$C$2:$C$998=$B$1)*(Data!$D$2:$D$998=DG$9)*( (Data!$I$2:$I$998=$B$2)+(Data!$I$2:$I$998=$B$3)+(Data!$I$2:$I$998=$B$4) )*(Data!$J$2:$J$998&lt;=$B$5)*(Data!$J$2:$J$998&gt;=$B$6)*(Data!$H$2:$H$998&lt;=DG$11) ) ),"N/A")</f>
        <v>N/A</v>
      </c>
      <c r="DH167" s="6" t="str">
        <f>IF(DH$10="x",IF( SUMPRODUCT( (Data!$A$2:$A$998=$A167)*(Data!$B$2:$B$998=$B167)*(Data!$C$2:$C$998=$B$1)*(Data!$D$2:$D$998=DH$9)*( (Data!$I$2:$I$998=$B$2)+(Data!$I$2:$I$998=$B$3)+(Data!$I$2:$I$998=$B$4) )*(Data!$J$2:$J$998&lt;=$B$5)*(Data!$J$2:$J$998&gt;=$B$6)*(Data!$H$2:$H$998) )=0,"N/A",SUMPRODUCT( (Data!$A$2:$A$998=$A167)*(Data!$B$2:$B$998=$B167)*(Data!$C$2:$C$998=$B$1)*(Data!$D$2:$D$998=DH$9)*( (Data!$I$2:$I$998=$B$2)+(Data!$I$2:$I$998=$B$3)+(Data!$I$2:$I$998=$B$4) )*(Data!$J$2:$J$998&lt;=$B$5)*(Data!$J$2:$J$998&gt;=$B$6)*(Data!$H$2:$H$998&lt;=DH$11) ) ),"N/A")</f>
        <v>N/A</v>
      </c>
      <c r="DI167" s="6" t="str">
        <f>IF(DI$10="x",IF( SUMPRODUCT( (Data!$A$2:$A$998=$A167)*(Data!$B$2:$B$998=$B167)*(Data!$C$2:$C$998=$B$1)*(Data!$D$2:$D$998=DI$9)*( (Data!$I$2:$I$998=$B$2)+(Data!$I$2:$I$998=$B$3)+(Data!$I$2:$I$998=$B$4) )*(Data!$J$2:$J$998&lt;=$B$5)*(Data!$J$2:$J$998&gt;=$B$6)*(Data!$H$2:$H$998) )=0,"N/A",SUMPRODUCT( (Data!$A$2:$A$998=$A167)*(Data!$B$2:$B$998=$B167)*(Data!$C$2:$C$998=$B$1)*(Data!$D$2:$D$998=DI$9)*( (Data!$I$2:$I$998=$B$2)+(Data!$I$2:$I$998=$B$3)+(Data!$I$2:$I$998=$B$4) )*(Data!$J$2:$J$998&lt;=$B$5)*(Data!$J$2:$J$998&gt;=$B$6)*(Data!$H$2:$H$998&lt;=DI$11) ) ),"N/A")</f>
        <v>N/A</v>
      </c>
      <c r="DJ167" s="6" t="str">
        <f>IF(DJ$10="x",IF( SUMPRODUCT( (Data!$A$2:$A$998=$A167)*(Data!$B$2:$B$998=$B167)*(Data!$C$2:$C$998=$B$1)*(Data!$D$2:$D$998=DJ$9)*( (Data!$I$2:$I$998=$B$2)+(Data!$I$2:$I$998=$B$3)+(Data!$I$2:$I$998=$B$4) )*(Data!$J$2:$J$998&lt;=$B$5)*(Data!$J$2:$J$998&gt;=$B$6)*(Data!$H$2:$H$998) )=0,"N/A",SUMPRODUCT( (Data!$A$2:$A$998=$A167)*(Data!$B$2:$B$998=$B167)*(Data!$C$2:$C$998=$B$1)*(Data!$D$2:$D$998=DJ$9)*( (Data!$I$2:$I$998=$B$2)+(Data!$I$2:$I$998=$B$3)+(Data!$I$2:$I$998=$B$4) )*(Data!$J$2:$J$998&lt;=$B$5)*(Data!$J$2:$J$998&gt;=$B$6)*(Data!$H$2:$H$998&lt;=DJ$11) ) ),"N/A")</f>
        <v>N/A</v>
      </c>
      <c r="DK167" s="6" t="str">
        <f t="shared" si="215"/>
        <v>N/A</v>
      </c>
      <c r="DO167" s="6" t="str">
        <f t="shared" si="154"/>
        <v>N/A</v>
      </c>
      <c r="DP167" s="6" t="str">
        <f t="shared" si="205"/>
        <v>N/A</v>
      </c>
      <c r="DQ167" s="6" t="str">
        <f t="shared" si="206"/>
        <v>N/A</v>
      </c>
      <c r="DR167" s="6" t="str">
        <f t="shared" si="207"/>
        <v>N/A</v>
      </c>
      <c r="DS167" s="6" t="str">
        <f t="shared" si="172"/>
        <v>N/A</v>
      </c>
      <c r="DT167" s="6" t="str">
        <f t="shared" si="173"/>
        <v>N/A</v>
      </c>
      <c r="DU167" s="6" t="str">
        <f t="shared" si="174"/>
        <v>N/A</v>
      </c>
      <c r="DV167" s="6" t="str">
        <f t="shared" si="175"/>
        <v>N/A</v>
      </c>
      <c r="DW167" s="6" t="str">
        <f t="shared" si="176"/>
        <v>N/A</v>
      </c>
      <c r="DX167" s="6" t="str">
        <f t="shared" si="177"/>
        <v>N/A</v>
      </c>
      <c r="DY167" s="6" t="str">
        <f t="shared" si="178"/>
        <v>N/A</v>
      </c>
      <c r="DZ167" s="6" t="str">
        <f t="shared" si="179"/>
        <v>N/A</v>
      </c>
      <c r="EA167" s="6" t="str">
        <f t="shared" si="180"/>
        <v>N/A</v>
      </c>
      <c r="EB167" s="6" t="str">
        <f t="shared" si="181"/>
        <v>N/A</v>
      </c>
      <c r="EC167" s="6" t="str">
        <f t="shared" si="182"/>
        <v>N/A</v>
      </c>
      <c r="ED167" s="6" t="str">
        <f t="shared" si="183"/>
        <v>N/A</v>
      </c>
      <c r="EE167" s="6" t="str">
        <f t="shared" si="184"/>
        <v>N/A</v>
      </c>
      <c r="EF167" s="6" t="str">
        <f t="shared" si="185"/>
        <v>N/A</v>
      </c>
      <c r="EG167" s="6" t="str">
        <f t="shared" si="186"/>
        <v>N/A</v>
      </c>
      <c r="EH167" s="6" t="str">
        <f t="shared" si="216"/>
        <v>N/A</v>
      </c>
      <c r="EL167" s="6" t="str">
        <f t="shared" si="155"/>
        <v>N/A</v>
      </c>
      <c r="EM167" s="6" t="str">
        <f t="shared" si="208"/>
        <v>N/A</v>
      </c>
      <c r="EN167" s="6" t="str">
        <f t="shared" si="209"/>
        <v>N/A</v>
      </c>
      <c r="EO167" s="6" t="str">
        <f t="shared" si="210"/>
        <v>N/A</v>
      </c>
      <c r="EP167" s="6" t="str">
        <f t="shared" si="187"/>
        <v>N/A</v>
      </c>
      <c r="EQ167" s="6" t="str">
        <f t="shared" si="188"/>
        <v>N/A</v>
      </c>
      <c r="ER167" s="6" t="str">
        <f t="shared" si="189"/>
        <v>N/A</v>
      </c>
      <c r="ES167" s="6" t="str">
        <f t="shared" si="190"/>
        <v>N/A</v>
      </c>
      <c r="ET167" s="6" t="str">
        <f t="shared" si="191"/>
        <v>N/A</v>
      </c>
      <c r="EU167" s="6" t="str">
        <f t="shared" si="192"/>
        <v>N/A</v>
      </c>
      <c r="EV167" s="6" t="str">
        <f t="shared" si="193"/>
        <v>N/A</v>
      </c>
      <c r="EW167" s="6" t="str">
        <f t="shared" si="194"/>
        <v>N/A</v>
      </c>
      <c r="EX167" s="6" t="str">
        <f t="shared" si="195"/>
        <v>N/A</v>
      </c>
      <c r="EY167" s="6" t="str">
        <f t="shared" si="196"/>
        <v>N/A</v>
      </c>
      <c r="EZ167" s="6" t="str">
        <f t="shared" si="197"/>
        <v>N/A</v>
      </c>
      <c r="FA167" s="6" t="str">
        <f t="shared" si="198"/>
        <v>N/A</v>
      </c>
      <c r="FB167" s="6" t="str">
        <f t="shared" si="199"/>
        <v>N/A</v>
      </c>
      <c r="FC167" s="6" t="str">
        <f t="shared" si="200"/>
        <v>N/A</v>
      </c>
      <c r="FD167" s="6" t="str">
        <f t="shared" si="201"/>
        <v>N/A</v>
      </c>
      <c r="FE167" s="6" t="str">
        <f t="shared" si="217"/>
        <v>N/A</v>
      </c>
      <c r="FI167" s="6">
        <f>SUMPRODUCT( (Data!$A$2:$A$1768=$A167)*(Data!$B$2:$B$1768=$B167)*(Data!$J$2:$J$1768) ) / (SUMPRODUCT( (Data!$A$2:$A$1768=$A167)*(Data!$B$2:$B$1768=$B167)*1 ))</f>
        <v>13</v>
      </c>
      <c r="FJ167" s="6">
        <f>IF(SUMPRODUCT( (Data!$A$2:$A$1768=$A167)*(Data!$B$2:$B$1768=$B167)*(Data!$I$2:$I$1768="YES") )&gt;0,1,0)</f>
        <v>0</v>
      </c>
      <c r="FK167" s="6">
        <f>IF(SUMPRODUCT( (Data!$A$2:$A$1768=$A167)*(Data!$B$2:$B$1768=$B167)*(Data!$I$2:$I$1768="NO") )&gt;0,1,0)</f>
        <v>1</v>
      </c>
      <c r="FL167" s="6">
        <f t="shared" si="156"/>
        <v>0</v>
      </c>
    </row>
    <row r="168" spans="1:168" x14ac:dyDescent="0.25">
      <c r="A168" s="23" t="s">
        <v>77</v>
      </c>
      <c r="B168" s="6" t="s">
        <v>160</v>
      </c>
      <c r="C168" s="30"/>
      <c r="D168" s="6" t="str">
        <f>IF(D$10="x",IF( SUMPRODUCT( (Data!$A$2:$A$998=$A168)*(Data!$B$2:$B$998=$B168)*(Data!$C$2:$C$998=$B$1)*(Data!$D$2:$D$998=D$9)*( (Data!$I$2:$I$998=$B$2)+(Data!$I$2:$I$998=$B$3)+(Data!$I$2:$I$998=$B$4) )*(Data!$J$2:$J$998&lt;=$B$5)*(Data!$J$2:$J$998&gt;=$B$6)*(Data!$E$2:$E$998) )=0,"N/A",SUMPRODUCT( (Data!$A$2:$A$998=$A168)*(Data!$B$2:$B$998=$B168)*(Data!$C$2:$C$998=$B$1)*(Data!$D$2:$D$998=D$9)*( (Data!$I$2:$I$998=$B$2)+(Data!$I$2:$I$998=$B$3)+(Data!$I$2:$I$998=$B$4) )*(Data!$J$2:$J$998&lt;=$B$5)*(Data!$J$2:$J$998&gt;=$B$6)*(Data!$E$2:$E$998&gt;=D$11) ) ),"N/A")</f>
        <v>N/A</v>
      </c>
      <c r="E168" s="6" t="str">
        <f>IF(E$10="x",IF( SUMPRODUCT( (Data!$A$2:$A$998=$A168)*(Data!$B$2:$B$998=$B168)*(Data!$C$2:$C$998=$B$1)*(Data!$D$2:$D$998=E$9)*( (Data!$I$2:$I$998=$B$2)+(Data!$I$2:$I$998=$B$3)+(Data!$I$2:$I$998=$B$4) )*(Data!$J$2:$J$998&lt;=$B$5)*(Data!$J$2:$J$998&gt;=$B$6)*(Data!$E$2:$E$998) )=0,"N/A",SUMPRODUCT( (Data!$A$2:$A$998=$A168)*(Data!$B$2:$B$998=$B168)*(Data!$C$2:$C$998=$B$1)*(Data!$D$2:$D$998=E$9)*( (Data!$I$2:$I$998=$B$2)+(Data!$I$2:$I$998=$B$3)+(Data!$I$2:$I$998=$B$4) )*(Data!$J$2:$J$998&lt;=$B$5)*(Data!$J$2:$J$998&gt;=$B$6)*(Data!$E$2:$E$998&gt;=E$11) ) ),"N/A")</f>
        <v>N/A</v>
      </c>
      <c r="F168" s="6" t="str">
        <f>IF(F$10="x",IF( SUMPRODUCT( (Data!$A$2:$A$998=$A168)*(Data!$B$2:$B$998=$B168)*(Data!$C$2:$C$998=$B$1)*(Data!$D$2:$D$998=F$9)*( (Data!$I$2:$I$998=$B$2)+(Data!$I$2:$I$998=$B$3)+(Data!$I$2:$I$998=$B$4) )*(Data!$J$2:$J$998&lt;=$B$5)*(Data!$J$2:$J$998&gt;=$B$6)*(Data!$E$2:$E$998) )=0,"N/A",SUMPRODUCT( (Data!$A$2:$A$998=$A168)*(Data!$B$2:$B$998=$B168)*(Data!$C$2:$C$998=$B$1)*(Data!$D$2:$D$998=F$9)*( (Data!$I$2:$I$998=$B$2)+(Data!$I$2:$I$998=$B$3)+(Data!$I$2:$I$998=$B$4) )*(Data!$J$2:$J$998&lt;=$B$5)*(Data!$J$2:$J$998&gt;=$B$6)*(Data!$E$2:$E$998&gt;=F$11) ) ),"N/A")</f>
        <v>N/A</v>
      </c>
      <c r="G168" s="6" t="str">
        <f>IF(G$10="x",IF( SUMPRODUCT( (Data!$A$2:$A$998=$A168)*(Data!$B$2:$B$998=$B168)*(Data!$C$2:$C$998=$B$1)*(Data!$D$2:$D$998=G$9)*( (Data!$I$2:$I$998=$B$2)+(Data!$I$2:$I$998=$B$3)+(Data!$I$2:$I$998=$B$4) )*(Data!$J$2:$J$998&lt;=$B$5)*(Data!$J$2:$J$998&gt;=$B$6)*(Data!$E$2:$E$998) )=0,"N/A",SUMPRODUCT( (Data!$A$2:$A$998=$A168)*(Data!$B$2:$B$998=$B168)*(Data!$C$2:$C$998=$B$1)*(Data!$D$2:$D$998=G$9)*( (Data!$I$2:$I$998=$B$2)+(Data!$I$2:$I$998=$B$3)+(Data!$I$2:$I$998=$B$4) )*(Data!$J$2:$J$998&lt;=$B$5)*(Data!$J$2:$J$998&gt;=$B$6)*(Data!$E$2:$E$998&gt;=G$11) ) ),"N/A")</f>
        <v>N/A</v>
      </c>
      <c r="H168" s="6" t="str">
        <f>IF(H$10="x",IF( SUMPRODUCT( (Data!$A$2:$A$998=$A168)*(Data!$B$2:$B$998=$B168)*(Data!$C$2:$C$998=$B$1)*(Data!$D$2:$D$998=H$9)*( (Data!$I$2:$I$998=$B$2)+(Data!$I$2:$I$998=$B$3)+(Data!$I$2:$I$998=$B$4) )*(Data!$J$2:$J$998&lt;=$B$5)*(Data!$J$2:$J$998&gt;=$B$6)*(Data!$E$2:$E$998) )=0,"N/A",SUMPRODUCT( (Data!$A$2:$A$998=$A168)*(Data!$B$2:$B$998=$B168)*(Data!$C$2:$C$998=$B$1)*(Data!$D$2:$D$998=H$9)*( (Data!$I$2:$I$998=$B$2)+(Data!$I$2:$I$998=$B$3)+(Data!$I$2:$I$998=$B$4) )*(Data!$J$2:$J$998&lt;=$B$5)*(Data!$J$2:$J$998&gt;=$B$6)*(Data!$E$2:$E$998&gt;=H$11) ) ),"N/A")</f>
        <v>N/A</v>
      </c>
      <c r="I168" s="6" t="str">
        <f>IF(I$10="x",IF( SUMPRODUCT( (Data!$A$2:$A$998=$A168)*(Data!$B$2:$B$998=$B168)*(Data!$C$2:$C$998=$B$1)*(Data!$D$2:$D$998=I$9)*( (Data!$I$2:$I$998=$B$2)+(Data!$I$2:$I$998=$B$3)+(Data!$I$2:$I$998=$B$4) )*(Data!$J$2:$J$998&lt;=$B$5)*(Data!$J$2:$J$998&gt;=$B$6)*(Data!$E$2:$E$998) )=0,"N/A",SUMPRODUCT( (Data!$A$2:$A$998=$A168)*(Data!$B$2:$B$998=$B168)*(Data!$C$2:$C$998=$B$1)*(Data!$D$2:$D$998=I$9)*( (Data!$I$2:$I$998=$B$2)+(Data!$I$2:$I$998=$B$3)+(Data!$I$2:$I$998=$B$4) )*(Data!$J$2:$J$998&lt;=$B$5)*(Data!$J$2:$J$998&gt;=$B$6)*(Data!$E$2:$E$998&gt;=I$11) ) ),"N/A")</f>
        <v>N/A</v>
      </c>
      <c r="J168" s="6" t="str">
        <f>IF(J$10="x",IF( SUMPRODUCT( (Data!$A$2:$A$998=$A168)*(Data!$B$2:$B$998=$B168)*(Data!$C$2:$C$998=$B$1)*(Data!$D$2:$D$998=J$9)*( (Data!$I$2:$I$998=$B$2)+(Data!$I$2:$I$998=$B$3)+(Data!$I$2:$I$998=$B$4) )*(Data!$J$2:$J$998&lt;=$B$5)*(Data!$J$2:$J$998&gt;=$B$6)*(Data!$E$2:$E$998) )=0,"N/A",SUMPRODUCT( (Data!$A$2:$A$998=$A168)*(Data!$B$2:$B$998=$B168)*(Data!$C$2:$C$998=$B$1)*(Data!$D$2:$D$998=J$9)*( (Data!$I$2:$I$998=$B$2)+(Data!$I$2:$I$998=$B$3)+(Data!$I$2:$I$998=$B$4) )*(Data!$J$2:$J$998&lt;=$B$5)*(Data!$J$2:$J$998&gt;=$B$6)*(Data!$E$2:$E$998&gt;=J$11) ) ),"N/A")</f>
        <v>N/A</v>
      </c>
      <c r="K168" s="6" t="str">
        <f>IF(K$10="x",IF( SUMPRODUCT( (Data!$A$2:$A$998=$A168)*(Data!$B$2:$B$998=$B168)*(Data!$C$2:$C$998=$B$1)*(Data!$D$2:$D$998=K$9)*( (Data!$I$2:$I$998=$B$2)+(Data!$I$2:$I$998=$B$3)+(Data!$I$2:$I$998=$B$4) )*(Data!$J$2:$J$998&lt;=$B$5)*(Data!$J$2:$J$998&gt;=$B$6)*(Data!$E$2:$E$998) )=0,"N/A",SUMPRODUCT( (Data!$A$2:$A$998=$A168)*(Data!$B$2:$B$998=$B168)*(Data!$C$2:$C$998=$B$1)*(Data!$D$2:$D$998=K$9)*( (Data!$I$2:$I$998=$B$2)+(Data!$I$2:$I$998=$B$3)+(Data!$I$2:$I$998=$B$4) )*(Data!$J$2:$J$998&lt;=$B$5)*(Data!$J$2:$J$998&gt;=$B$6)*(Data!$E$2:$E$998&gt;=K$11) ) ),"N/A")</f>
        <v>N/A</v>
      </c>
      <c r="L168" s="6" t="str">
        <f>IF(L$10="x",IF( SUMPRODUCT( (Data!$A$2:$A$998=$A168)*(Data!$B$2:$B$998=$B168)*(Data!$C$2:$C$998=$B$1)*(Data!$D$2:$D$998=L$9)*( (Data!$I$2:$I$998=$B$2)+(Data!$I$2:$I$998=$B$3)+(Data!$I$2:$I$998=$B$4) )*(Data!$J$2:$J$998&lt;=$B$5)*(Data!$J$2:$J$998&gt;=$B$6)*(Data!$E$2:$E$998) )=0,"N/A",SUMPRODUCT( (Data!$A$2:$A$998=$A168)*(Data!$B$2:$B$998=$B168)*(Data!$C$2:$C$998=$B$1)*(Data!$D$2:$D$998=L$9)*( (Data!$I$2:$I$998=$B$2)+(Data!$I$2:$I$998=$B$3)+(Data!$I$2:$I$998=$B$4) )*(Data!$J$2:$J$998&lt;=$B$5)*(Data!$J$2:$J$998&gt;=$B$6)*(Data!$E$2:$E$998&gt;=L$11) ) ),"N/A")</f>
        <v>N/A</v>
      </c>
      <c r="M168" s="6" t="str">
        <f>IF(M$10="x",IF( SUMPRODUCT( (Data!$A$2:$A$998=$A168)*(Data!$B$2:$B$998=$B168)*(Data!$C$2:$C$998=$B$1)*(Data!$D$2:$D$998=M$9)*( (Data!$I$2:$I$998=$B$2)+(Data!$I$2:$I$998=$B$3)+(Data!$I$2:$I$998=$B$4) )*(Data!$J$2:$J$998&lt;=$B$5)*(Data!$J$2:$J$998&gt;=$B$6)*(Data!$E$2:$E$998) )=0,"N/A",SUMPRODUCT( (Data!$A$2:$A$998=$A168)*(Data!$B$2:$B$998=$B168)*(Data!$C$2:$C$998=$B$1)*(Data!$D$2:$D$998=M$9)*( (Data!$I$2:$I$998=$B$2)+(Data!$I$2:$I$998=$B$3)+(Data!$I$2:$I$998=$B$4) )*(Data!$J$2:$J$998&lt;=$B$5)*(Data!$J$2:$J$998&gt;=$B$6)*(Data!$E$2:$E$998&gt;=M$11) ) ),"N/A")</f>
        <v>N/A</v>
      </c>
      <c r="N168" s="6" t="str">
        <f>IF(N$10="x",IF( SUMPRODUCT( (Data!$A$2:$A$998=$A168)*(Data!$B$2:$B$998=$B168)*(Data!$C$2:$C$998=$B$1)*(Data!$D$2:$D$998=N$9)*( (Data!$I$2:$I$998=$B$2)+(Data!$I$2:$I$998=$B$3)+(Data!$I$2:$I$998=$B$4) )*(Data!$J$2:$J$998&lt;=$B$5)*(Data!$J$2:$J$998&gt;=$B$6)*(Data!$E$2:$E$998) )=0,"N/A",SUMPRODUCT( (Data!$A$2:$A$998=$A168)*(Data!$B$2:$B$998=$B168)*(Data!$C$2:$C$998=$B$1)*(Data!$D$2:$D$998=N$9)*( (Data!$I$2:$I$998=$B$2)+(Data!$I$2:$I$998=$B$3)+(Data!$I$2:$I$998=$B$4) )*(Data!$J$2:$J$998&lt;=$B$5)*(Data!$J$2:$J$998&gt;=$B$6)*(Data!$E$2:$E$998&gt;=N$11) ) ),"N/A")</f>
        <v>N/A</v>
      </c>
      <c r="O168" s="6" t="str">
        <f>IF(O$10="x",IF( SUMPRODUCT( (Data!$A$2:$A$998=$A168)*(Data!$B$2:$B$998=$B168)*(Data!$C$2:$C$998=$B$1)*(Data!$D$2:$D$998=O$9)*( (Data!$I$2:$I$998=$B$2)+(Data!$I$2:$I$998=$B$3)+(Data!$I$2:$I$998=$B$4) )*(Data!$J$2:$J$998&lt;=$B$5)*(Data!$J$2:$J$998&gt;=$B$6)*(Data!$E$2:$E$998) )=0,"N/A",SUMPRODUCT( (Data!$A$2:$A$998=$A168)*(Data!$B$2:$B$998=$B168)*(Data!$C$2:$C$998=$B$1)*(Data!$D$2:$D$998=O$9)*( (Data!$I$2:$I$998=$B$2)+(Data!$I$2:$I$998=$B$3)+(Data!$I$2:$I$998=$B$4) )*(Data!$J$2:$J$998&lt;=$B$5)*(Data!$J$2:$J$998&gt;=$B$6)*(Data!$E$2:$E$998&gt;=O$11) ) ),"N/A")</f>
        <v>N/A</v>
      </c>
      <c r="P168" s="6" t="str">
        <f>IF(P$10="x",IF( SUMPRODUCT( (Data!$A$2:$A$998=$A168)*(Data!$B$2:$B$998=$B168)*(Data!$C$2:$C$998=$B$1)*(Data!$D$2:$D$998=P$9)*( (Data!$I$2:$I$998=$B$2)+(Data!$I$2:$I$998=$B$3)+(Data!$I$2:$I$998=$B$4) )*(Data!$J$2:$J$998&lt;=$B$5)*(Data!$J$2:$J$998&gt;=$B$6)*(Data!$E$2:$E$998) )=0,"N/A",SUMPRODUCT( (Data!$A$2:$A$998=$A168)*(Data!$B$2:$B$998=$B168)*(Data!$C$2:$C$998=$B$1)*(Data!$D$2:$D$998=P$9)*( (Data!$I$2:$I$998=$B$2)+(Data!$I$2:$I$998=$B$3)+(Data!$I$2:$I$998=$B$4) )*(Data!$J$2:$J$998&lt;=$B$5)*(Data!$J$2:$J$998&gt;=$B$6)*(Data!$E$2:$E$998&gt;=P$11) ) ),"N/A")</f>
        <v>N/A</v>
      </c>
      <c r="Q168" s="6" t="str">
        <f>IF(Q$10="x",IF( SUMPRODUCT( (Data!$A$2:$A$998=$A168)*(Data!$B$2:$B$998=$B168)*(Data!$C$2:$C$998=$B$1)*(Data!$D$2:$D$998=Q$9)*( (Data!$I$2:$I$998=$B$2)+(Data!$I$2:$I$998=$B$3)+(Data!$I$2:$I$998=$B$4) )*(Data!$J$2:$J$998&lt;=$B$5)*(Data!$J$2:$J$998&gt;=$B$6)*(Data!$E$2:$E$998) )=0,"N/A",SUMPRODUCT( (Data!$A$2:$A$998=$A168)*(Data!$B$2:$B$998=$B168)*(Data!$C$2:$C$998=$B$1)*(Data!$D$2:$D$998=Q$9)*( (Data!$I$2:$I$998=$B$2)+(Data!$I$2:$I$998=$B$3)+(Data!$I$2:$I$998=$B$4) )*(Data!$J$2:$J$998&lt;=$B$5)*(Data!$J$2:$J$998&gt;=$B$6)*(Data!$E$2:$E$998&gt;=Q$11) ) ),"N/A")</f>
        <v>N/A</v>
      </c>
      <c r="R168" s="6" t="str">
        <f>IF(R$10="x",IF( SUMPRODUCT( (Data!$A$2:$A$998=$A168)*(Data!$B$2:$B$998=$B168)*(Data!$C$2:$C$998=$B$1)*(Data!$D$2:$D$998=R$9)*( (Data!$I$2:$I$998=$B$2)+(Data!$I$2:$I$998=$B$3)+(Data!$I$2:$I$998=$B$4) )*(Data!$J$2:$J$998&lt;=$B$5)*(Data!$J$2:$J$998&gt;=$B$6)*(Data!$E$2:$E$998) )=0,"N/A",SUMPRODUCT( (Data!$A$2:$A$998=$A168)*(Data!$B$2:$B$998=$B168)*(Data!$C$2:$C$998=$B$1)*(Data!$D$2:$D$998=R$9)*( (Data!$I$2:$I$998=$B$2)+(Data!$I$2:$I$998=$B$3)+(Data!$I$2:$I$998=$B$4) )*(Data!$J$2:$J$998&lt;=$B$5)*(Data!$J$2:$J$998&gt;=$B$6)*(Data!$E$2:$E$998&gt;=R$11) ) ),"N/A")</f>
        <v>N/A</v>
      </c>
      <c r="S168" s="6" t="str">
        <f>IF(S$10="x",IF( SUMPRODUCT( (Data!$A$2:$A$998=$A168)*(Data!$B$2:$B$998=$B168)*(Data!$C$2:$C$998=$B$1)*(Data!$D$2:$D$998=S$9)*( (Data!$I$2:$I$998=$B$2)+(Data!$I$2:$I$998=$B$3)+(Data!$I$2:$I$998=$B$4) )*(Data!$J$2:$J$998&lt;=$B$5)*(Data!$J$2:$J$998&gt;=$B$6)*(Data!$E$2:$E$998) )=0,"N/A",SUMPRODUCT( (Data!$A$2:$A$998=$A168)*(Data!$B$2:$B$998=$B168)*(Data!$C$2:$C$998=$B$1)*(Data!$D$2:$D$998=S$9)*( (Data!$I$2:$I$998=$B$2)+(Data!$I$2:$I$998=$B$3)+(Data!$I$2:$I$998=$B$4) )*(Data!$J$2:$J$998&lt;=$B$5)*(Data!$J$2:$J$998&gt;=$B$6)*(Data!$E$2:$E$998&gt;=S$11) ) ),"N/A")</f>
        <v>N/A</v>
      </c>
      <c r="T168" s="6" t="str">
        <f>IF(T$10="x",IF( SUMPRODUCT( (Data!$A$2:$A$998=$A168)*(Data!$B$2:$B$998=$B168)*(Data!$C$2:$C$998=$B$1)*(Data!$D$2:$D$998=T$9)*( (Data!$I$2:$I$998=$B$2)+(Data!$I$2:$I$998=$B$3)+(Data!$I$2:$I$998=$B$4) )*(Data!$J$2:$J$998&lt;=$B$5)*(Data!$J$2:$J$998&gt;=$B$6)*(Data!$E$2:$E$998) )=0,"N/A",SUMPRODUCT( (Data!$A$2:$A$998=$A168)*(Data!$B$2:$B$998=$B168)*(Data!$C$2:$C$998=$B$1)*(Data!$D$2:$D$998=T$9)*( (Data!$I$2:$I$998=$B$2)+(Data!$I$2:$I$998=$B$3)+(Data!$I$2:$I$998=$B$4) )*(Data!$J$2:$J$998&lt;=$B$5)*(Data!$J$2:$J$998&gt;=$B$6)*(Data!$E$2:$E$998&gt;=T$11) ) ),"N/A")</f>
        <v>N/A</v>
      </c>
      <c r="U168" s="6" t="str">
        <f>IF(U$10="x",IF( SUMPRODUCT( (Data!$A$2:$A$998=$A168)*(Data!$B$2:$B$998=$B168)*(Data!$C$2:$C$998=$B$1)*(Data!$D$2:$D$998=U$9)*( (Data!$I$2:$I$998=$B$2)+(Data!$I$2:$I$998=$B$3)+(Data!$I$2:$I$998=$B$4) )*(Data!$J$2:$J$998&lt;=$B$5)*(Data!$J$2:$J$998&gt;=$B$6)*(Data!$E$2:$E$998) )=0,"N/A",SUMPRODUCT( (Data!$A$2:$A$998=$A168)*(Data!$B$2:$B$998=$B168)*(Data!$C$2:$C$998=$B$1)*(Data!$D$2:$D$998=U$9)*( (Data!$I$2:$I$998=$B$2)+(Data!$I$2:$I$998=$B$3)+(Data!$I$2:$I$998=$B$4) )*(Data!$J$2:$J$998&lt;=$B$5)*(Data!$J$2:$J$998&gt;=$B$6)*(Data!$E$2:$E$998&gt;=U$11) ) ),"N/A")</f>
        <v>N/A</v>
      </c>
      <c r="V168" s="6" t="str">
        <f>IF(V$10="x",IF( SUMPRODUCT( (Data!$A$2:$A$998=$A168)*(Data!$B$2:$B$998=$B168)*(Data!$C$2:$C$998=$B$1)*(Data!$D$2:$D$998=V$9)*( (Data!$I$2:$I$998=$B$2)+(Data!$I$2:$I$998=$B$3)+(Data!$I$2:$I$998=$B$4) )*(Data!$J$2:$J$998&lt;=$B$5)*(Data!$J$2:$J$998&gt;=$B$6)*(Data!$E$2:$E$998) )=0,"N/A",SUMPRODUCT( (Data!$A$2:$A$998=$A168)*(Data!$B$2:$B$998=$B168)*(Data!$C$2:$C$998=$B$1)*(Data!$D$2:$D$998=V$9)*( (Data!$I$2:$I$998=$B$2)+(Data!$I$2:$I$998=$B$3)+(Data!$I$2:$I$998=$B$4) )*(Data!$J$2:$J$998&lt;=$B$5)*(Data!$J$2:$J$998&gt;=$B$6)*(Data!$E$2:$E$998&gt;=V$11) ) ),"N/A")</f>
        <v>N/A</v>
      </c>
      <c r="W168" s="6" t="str">
        <f t="shared" si="211"/>
        <v>N/A</v>
      </c>
      <c r="AA168" s="6" t="str">
        <f>IF(AA$10="x",IF( SUMPRODUCT( (Data!$A$2:$A$998=$A168)*(Data!$B$2:$B$998=$B168)*(Data!$C$2:$C$998=$B$1)*(Data!$D$2:$D$998=AA$9)*( (Data!$I$2:$I$998=$B$2)+(Data!$I$2:$I$998=$B$3)+(Data!$I$2:$I$998=$B$4) )*(Data!$J$2:$J$998&lt;=$B$5)*(Data!$J$2:$J$998&gt;=$B$6)*(Data!$G$2:$G$998) )=0,"N/A",SUMPRODUCT( (Data!$A$2:$A$998=$A168)*(Data!$B$2:$B$998=$B168)*(Data!$C$2:$C$998=$B$1)*(Data!$D$2:$D$998=AA$9)*( (Data!$I$2:$I$998=$B$2)+(Data!$I$2:$I$998=$B$3)+(Data!$I$2:$I$998=$B$4) )*(Data!$J$2:$J$998&lt;=$B$5)*(Data!$J$2:$J$998&gt;=$B$6)*(Data!$G$2:$G$998&lt;=AA$11) ) ),"N/A")</f>
        <v>N/A</v>
      </c>
      <c r="AB168" s="6" t="str">
        <f>IF(AB$10="x",IF( SUMPRODUCT( (Data!$A$2:$A$998=$A168)*(Data!$B$2:$B$998=$B168)*(Data!$C$2:$C$998=$B$1)*(Data!$D$2:$D$998=AB$9)*( (Data!$I$2:$I$998=$B$2)+(Data!$I$2:$I$998=$B$3)+(Data!$I$2:$I$998=$B$4) )*(Data!$J$2:$J$998&lt;=$B$5)*(Data!$J$2:$J$998&gt;=$B$6)*(Data!$G$2:$G$998) )=0,"N/A",SUMPRODUCT( (Data!$A$2:$A$998=$A168)*(Data!$B$2:$B$998=$B168)*(Data!$C$2:$C$998=$B$1)*(Data!$D$2:$D$998=AB$9)*( (Data!$I$2:$I$998=$B$2)+(Data!$I$2:$I$998=$B$3)+(Data!$I$2:$I$998=$B$4) )*(Data!$J$2:$J$998&lt;=$B$5)*(Data!$J$2:$J$998&gt;=$B$6)*(Data!$G$2:$G$998&lt;=AB$11) ) ),"N/A")</f>
        <v>N/A</v>
      </c>
      <c r="AC168" s="6" t="str">
        <f>IF(AC$10="x",IF( SUMPRODUCT( (Data!$A$2:$A$998=$A168)*(Data!$B$2:$B$998=$B168)*(Data!$C$2:$C$998=$B$1)*(Data!$D$2:$D$998=AC$9)*( (Data!$I$2:$I$998=$B$2)+(Data!$I$2:$I$998=$B$3)+(Data!$I$2:$I$998=$B$4) )*(Data!$J$2:$J$998&lt;=$B$5)*(Data!$J$2:$J$998&gt;=$B$6)*(Data!$G$2:$G$998) )=0,"N/A",SUMPRODUCT( (Data!$A$2:$A$998=$A168)*(Data!$B$2:$B$998=$B168)*(Data!$C$2:$C$998=$B$1)*(Data!$D$2:$D$998=AC$9)*( (Data!$I$2:$I$998=$B$2)+(Data!$I$2:$I$998=$B$3)+(Data!$I$2:$I$998=$B$4) )*(Data!$J$2:$J$998&lt;=$B$5)*(Data!$J$2:$J$998&gt;=$B$6)*(Data!$G$2:$G$998&lt;=AC$11) ) ),"N/A")</f>
        <v>N/A</v>
      </c>
      <c r="AD168" s="6" t="str">
        <f>IF(AD$10="x",IF( SUMPRODUCT( (Data!$A$2:$A$998=$A168)*(Data!$B$2:$B$998=$B168)*(Data!$C$2:$C$998=$B$1)*(Data!$D$2:$D$998=AD$9)*( (Data!$I$2:$I$998=$B$2)+(Data!$I$2:$I$998=$B$3)+(Data!$I$2:$I$998=$B$4) )*(Data!$J$2:$J$998&lt;=$B$5)*(Data!$J$2:$J$998&gt;=$B$6)*(Data!$G$2:$G$998) )=0,"N/A",SUMPRODUCT( (Data!$A$2:$A$998=$A168)*(Data!$B$2:$B$998=$B168)*(Data!$C$2:$C$998=$B$1)*(Data!$D$2:$D$998=AD$9)*( (Data!$I$2:$I$998=$B$2)+(Data!$I$2:$I$998=$B$3)+(Data!$I$2:$I$998=$B$4) )*(Data!$J$2:$J$998&lt;=$B$5)*(Data!$J$2:$J$998&gt;=$B$6)*(Data!$G$2:$G$998&lt;=AD$11) ) ),"N/A")</f>
        <v>N/A</v>
      </c>
      <c r="AE168" s="6" t="str">
        <f>IF(AE$10="x",IF( SUMPRODUCT( (Data!$A$2:$A$998=$A168)*(Data!$B$2:$B$998=$B168)*(Data!$C$2:$C$998=$B$1)*(Data!$D$2:$D$998=AE$9)*( (Data!$I$2:$I$998=$B$2)+(Data!$I$2:$I$998=$B$3)+(Data!$I$2:$I$998=$B$4) )*(Data!$J$2:$J$998&lt;=$B$5)*(Data!$J$2:$J$998&gt;=$B$6)*(Data!$G$2:$G$998) )=0,"N/A",SUMPRODUCT( (Data!$A$2:$A$998=$A168)*(Data!$B$2:$B$998=$B168)*(Data!$C$2:$C$998=$B$1)*(Data!$D$2:$D$998=AE$9)*( (Data!$I$2:$I$998=$B$2)+(Data!$I$2:$I$998=$B$3)+(Data!$I$2:$I$998=$B$4) )*(Data!$J$2:$J$998&lt;=$B$5)*(Data!$J$2:$J$998&gt;=$B$6)*(Data!$G$2:$G$998&lt;=AE$11) ) ),"N/A")</f>
        <v>N/A</v>
      </c>
      <c r="AF168" s="6" t="str">
        <f>IF(AF$10="x",IF( SUMPRODUCT( (Data!$A$2:$A$998=$A168)*(Data!$B$2:$B$998=$B168)*(Data!$C$2:$C$998=$B$1)*(Data!$D$2:$D$998=AF$9)*( (Data!$I$2:$I$998=$B$2)+(Data!$I$2:$I$998=$B$3)+(Data!$I$2:$I$998=$B$4) )*(Data!$J$2:$J$998&lt;=$B$5)*(Data!$J$2:$J$998&gt;=$B$6)*(Data!$G$2:$G$998) )=0,"N/A",SUMPRODUCT( (Data!$A$2:$A$998=$A168)*(Data!$B$2:$B$998=$B168)*(Data!$C$2:$C$998=$B$1)*(Data!$D$2:$D$998=AF$9)*( (Data!$I$2:$I$998=$B$2)+(Data!$I$2:$I$998=$B$3)+(Data!$I$2:$I$998=$B$4) )*(Data!$J$2:$J$998&lt;=$B$5)*(Data!$J$2:$J$998&gt;=$B$6)*(Data!$G$2:$G$998&lt;=AF$11) ) ),"N/A")</f>
        <v>N/A</v>
      </c>
      <c r="AG168" s="6" t="str">
        <f>IF(AG$10="x",IF( SUMPRODUCT( (Data!$A$2:$A$998=$A168)*(Data!$B$2:$B$998=$B168)*(Data!$C$2:$C$998=$B$1)*(Data!$D$2:$D$998=AG$9)*( (Data!$I$2:$I$998=$B$2)+(Data!$I$2:$I$998=$B$3)+(Data!$I$2:$I$998=$B$4) )*(Data!$J$2:$J$998&lt;=$B$5)*(Data!$J$2:$J$998&gt;=$B$6)*(Data!$G$2:$G$998) )=0,"N/A",SUMPRODUCT( (Data!$A$2:$A$998=$A168)*(Data!$B$2:$B$998=$B168)*(Data!$C$2:$C$998=$B$1)*(Data!$D$2:$D$998=AG$9)*( (Data!$I$2:$I$998=$B$2)+(Data!$I$2:$I$998=$B$3)+(Data!$I$2:$I$998=$B$4) )*(Data!$J$2:$J$998&lt;=$B$5)*(Data!$J$2:$J$998&gt;=$B$6)*(Data!$G$2:$G$998&lt;=AG$11) ) ),"N/A")</f>
        <v>N/A</v>
      </c>
      <c r="AH168" s="6" t="str">
        <f>IF(AH$10="x",IF( SUMPRODUCT( (Data!$A$2:$A$998=$A168)*(Data!$B$2:$B$998=$B168)*(Data!$C$2:$C$998=$B$1)*(Data!$D$2:$D$998=AH$9)*( (Data!$I$2:$I$998=$B$2)+(Data!$I$2:$I$998=$B$3)+(Data!$I$2:$I$998=$B$4) )*(Data!$J$2:$J$998&lt;=$B$5)*(Data!$J$2:$J$998&gt;=$B$6)*(Data!$G$2:$G$998) )=0,"N/A",SUMPRODUCT( (Data!$A$2:$A$998=$A168)*(Data!$B$2:$B$998=$B168)*(Data!$C$2:$C$998=$B$1)*(Data!$D$2:$D$998=AH$9)*( (Data!$I$2:$I$998=$B$2)+(Data!$I$2:$I$998=$B$3)+(Data!$I$2:$I$998=$B$4) )*(Data!$J$2:$J$998&lt;=$B$5)*(Data!$J$2:$J$998&gt;=$B$6)*(Data!$G$2:$G$998&lt;=AH$11) ) ),"N/A")</f>
        <v>N/A</v>
      </c>
      <c r="AI168" s="6" t="str">
        <f>IF(AI$10="x",IF( SUMPRODUCT( (Data!$A$2:$A$998=$A168)*(Data!$B$2:$B$998=$B168)*(Data!$C$2:$C$998=$B$1)*(Data!$D$2:$D$998=AI$9)*( (Data!$I$2:$I$998=$B$2)+(Data!$I$2:$I$998=$B$3)+(Data!$I$2:$I$998=$B$4) )*(Data!$J$2:$J$998&lt;=$B$5)*(Data!$J$2:$J$998&gt;=$B$6)*(Data!$G$2:$G$998) )=0,"N/A",SUMPRODUCT( (Data!$A$2:$A$998=$A168)*(Data!$B$2:$B$998=$B168)*(Data!$C$2:$C$998=$B$1)*(Data!$D$2:$D$998=AI$9)*( (Data!$I$2:$I$998=$B$2)+(Data!$I$2:$I$998=$B$3)+(Data!$I$2:$I$998=$B$4) )*(Data!$J$2:$J$998&lt;=$B$5)*(Data!$J$2:$J$998&gt;=$B$6)*(Data!$G$2:$G$998&lt;=AI$11) ) ),"N/A")</f>
        <v>N/A</v>
      </c>
      <c r="AJ168" s="6" t="str">
        <f>IF(AJ$10="x",IF( SUMPRODUCT( (Data!$A$2:$A$998=$A168)*(Data!$B$2:$B$998=$B168)*(Data!$C$2:$C$998=$B$1)*(Data!$D$2:$D$998=AJ$9)*( (Data!$I$2:$I$998=$B$2)+(Data!$I$2:$I$998=$B$3)+(Data!$I$2:$I$998=$B$4) )*(Data!$J$2:$J$998&lt;=$B$5)*(Data!$J$2:$J$998&gt;=$B$6)*(Data!$G$2:$G$998) )=0,"N/A",SUMPRODUCT( (Data!$A$2:$A$998=$A168)*(Data!$B$2:$B$998=$B168)*(Data!$C$2:$C$998=$B$1)*(Data!$D$2:$D$998=AJ$9)*( (Data!$I$2:$I$998=$B$2)+(Data!$I$2:$I$998=$B$3)+(Data!$I$2:$I$998=$B$4) )*(Data!$J$2:$J$998&lt;=$B$5)*(Data!$J$2:$J$998&gt;=$B$6)*(Data!$G$2:$G$998&lt;=AJ$11) ) ),"N/A")</f>
        <v>N/A</v>
      </c>
      <c r="AK168" s="6" t="str">
        <f>IF(AK$10="x",IF( SUMPRODUCT( (Data!$A$2:$A$998=$A168)*(Data!$B$2:$B$998=$B168)*(Data!$C$2:$C$998=$B$1)*(Data!$D$2:$D$998=AK$9)*( (Data!$I$2:$I$998=$B$2)+(Data!$I$2:$I$998=$B$3)+(Data!$I$2:$I$998=$B$4) )*(Data!$J$2:$J$998&lt;=$B$5)*(Data!$J$2:$J$998&gt;=$B$6)*(Data!$G$2:$G$998) )=0,"N/A",SUMPRODUCT( (Data!$A$2:$A$998=$A168)*(Data!$B$2:$B$998=$B168)*(Data!$C$2:$C$998=$B$1)*(Data!$D$2:$D$998=AK$9)*( (Data!$I$2:$I$998=$B$2)+(Data!$I$2:$I$998=$B$3)+(Data!$I$2:$I$998=$B$4) )*(Data!$J$2:$J$998&lt;=$B$5)*(Data!$J$2:$J$998&gt;=$B$6)*(Data!$G$2:$G$998&lt;=AK$11) ) ),"N/A")</f>
        <v>N/A</v>
      </c>
      <c r="AL168" s="6" t="str">
        <f>IF(AL$10="x",IF( SUMPRODUCT( (Data!$A$2:$A$998=$A168)*(Data!$B$2:$B$998=$B168)*(Data!$C$2:$C$998=$B$1)*(Data!$D$2:$D$998=AL$9)*( (Data!$I$2:$I$998=$B$2)+(Data!$I$2:$I$998=$B$3)+(Data!$I$2:$I$998=$B$4) )*(Data!$J$2:$J$998&lt;=$B$5)*(Data!$J$2:$J$998&gt;=$B$6)*(Data!$G$2:$G$998) )=0,"N/A",SUMPRODUCT( (Data!$A$2:$A$998=$A168)*(Data!$B$2:$B$998=$B168)*(Data!$C$2:$C$998=$B$1)*(Data!$D$2:$D$998=AL$9)*( (Data!$I$2:$I$998=$B$2)+(Data!$I$2:$I$998=$B$3)+(Data!$I$2:$I$998=$B$4) )*(Data!$J$2:$J$998&lt;=$B$5)*(Data!$J$2:$J$998&gt;=$B$6)*(Data!$G$2:$G$998&lt;=AL$11) ) ),"N/A")</f>
        <v>N/A</v>
      </c>
      <c r="AM168" s="6" t="str">
        <f>IF(AM$10="x",IF( SUMPRODUCT( (Data!$A$2:$A$998=$A168)*(Data!$B$2:$B$998=$B168)*(Data!$C$2:$C$998=$B$1)*(Data!$D$2:$D$998=AM$9)*( (Data!$I$2:$I$998=$B$2)+(Data!$I$2:$I$998=$B$3)+(Data!$I$2:$I$998=$B$4) )*(Data!$J$2:$J$998&lt;=$B$5)*(Data!$J$2:$J$998&gt;=$B$6)*(Data!$G$2:$G$998) )=0,"N/A",SUMPRODUCT( (Data!$A$2:$A$998=$A168)*(Data!$B$2:$B$998=$B168)*(Data!$C$2:$C$998=$B$1)*(Data!$D$2:$D$998=AM$9)*( (Data!$I$2:$I$998=$B$2)+(Data!$I$2:$I$998=$B$3)+(Data!$I$2:$I$998=$B$4) )*(Data!$J$2:$J$998&lt;=$B$5)*(Data!$J$2:$J$998&gt;=$B$6)*(Data!$G$2:$G$998&lt;=AM$11) ) ),"N/A")</f>
        <v>N/A</v>
      </c>
      <c r="AN168" s="6" t="str">
        <f>IF(AN$10="x",IF( SUMPRODUCT( (Data!$A$2:$A$998=$A168)*(Data!$B$2:$B$998=$B168)*(Data!$C$2:$C$998=$B$1)*(Data!$D$2:$D$998=AN$9)*( (Data!$I$2:$I$998=$B$2)+(Data!$I$2:$I$998=$B$3)+(Data!$I$2:$I$998=$B$4) )*(Data!$J$2:$J$998&lt;=$B$5)*(Data!$J$2:$J$998&gt;=$B$6)*(Data!$G$2:$G$998) )=0,"N/A",SUMPRODUCT( (Data!$A$2:$A$998=$A168)*(Data!$B$2:$B$998=$B168)*(Data!$C$2:$C$998=$B$1)*(Data!$D$2:$D$998=AN$9)*( (Data!$I$2:$I$998=$B$2)+(Data!$I$2:$I$998=$B$3)+(Data!$I$2:$I$998=$B$4) )*(Data!$J$2:$J$998&lt;=$B$5)*(Data!$J$2:$J$998&gt;=$B$6)*(Data!$G$2:$G$998&lt;=AN$11) ) ),"N/A")</f>
        <v>N/A</v>
      </c>
      <c r="AO168" s="6" t="str">
        <f>IF(AO$10="x",IF( SUMPRODUCT( (Data!$A$2:$A$998=$A168)*(Data!$B$2:$B$998=$B168)*(Data!$C$2:$C$998=$B$1)*(Data!$D$2:$D$998=AO$9)*( (Data!$I$2:$I$998=$B$2)+(Data!$I$2:$I$998=$B$3)+(Data!$I$2:$I$998=$B$4) )*(Data!$J$2:$J$998&lt;=$B$5)*(Data!$J$2:$J$998&gt;=$B$6)*(Data!$G$2:$G$998) )=0,"N/A",SUMPRODUCT( (Data!$A$2:$A$998=$A168)*(Data!$B$2:$B$998=$B168)*(Data!$C$2:$C$998=$B$1)*(Data!$D$2:$D$998=AO$9)*( (Data!$I$2:$I$998=$B$2)+(Data!$I$2:$I$998=$B$3)+(Data!$I$2:$I$998=$B$4) )*(Data!$J$2:$J$998&lt;=$B$5)*(Data!$J$2:$J$998&gt;=$B$6)*(Data!$G$2:$G$998&lt;=AO$11) ) ),"N/A")</f>
        <v>N/A</v>
      </c>
      <c r="AP168" s="6" t="str">
        <f>IF(AP$10="x",IF( SUMPRODUCT( (Data!$A$2:$A$998=$A168)*(Data!$B$2:$B$998=$B168)*(Data!$C$2:$C$998=$B$1)*(Data!$D$2:$D$998=AP$9)*( (Data!$I$2:$I$998=$B$2)+(Data!$I$2:$I$998=$B$3)+(Data!$I$2:$I$998=$B$4) )*(Data!$J$2:$J$998&lt;=$B$5)*(Data!$J$2:$J$998&gt;=$B$6)*(Data!$G$2:$G$998) )=0,"N/A",SUMPRODUCT( (Data!$A$2:$A$998=$A168)*(Data!$B$2:$B$998=$B168)*(Data!$C$2:$C$998=$B$1)*(Data!$D$2:$D$998=AP$9)*( (Data!$I$2:$I$998=$B$2)+(Data!$I$2:$I$998=$B$3)+(Data!$I$2:$I$998=$B$4) )*(Data!$J$2:$J$998&lt;=$B$5)*(Data!$J$2:$J$998&gt;=$B$6)*(Data!$G$2:$G$998&lt;=AP$11) ) ),"N/A")</f>
        <v>N/A</v>
      </c>
      <c r="AQ168" s="6" t="str">
        <f>IF(AQ$10="x",IF( SUMPRODUCT( (Data!$A$2:$A$998=$A168)*(Data!$B$2:$B$998=$B168)*(Data!$C$2:$C$998=$B$1)*(Data!$D$2:$D$998=AQ$9)*( (Data!$I$2:$I$998=$B$2)+(Data!$I$2:$I$998=$B$3)+(Data!$I$2:$I$998=$B$4) )*(Data!$J$2:$J$998&lt;=$B$5)*(Data!$J$2:$J$998&gt;=$B$6)*(Data!$G$2:$G$998) )=0,"N/A",SUMPRODUCT( (Data!$A$2:$A$998=$A168)*(Data!$B$2:$B$998=$B168)*(Data!$C$2:$C$998=$B$1)*(Data!$D$2:$D$998=AQ$9)*( (Data!$I$2:$I$998=$B$2)+(Data!$I$2:$I$998=$B$3)+(Data!$I$2:$I$998=$B$4) )*(Data!$J$2:$J$998&lt;=$B$5)*(Data!$J$2:$J$998&gt;=$B$6)*(Data!$G$2:$G$998&lt;=AQ$11) ) ),"N/A")</f>
        <v>N/A</v>
      </c>
      <c r="AR168" s="6" t="str">
        <f>IF(AR$10="x",IF( SUMPRODUCT( (Data!$A$2:$A$998=$A168)*(Data!$B$2:$B$998=$B168)*(Data!$C$2:$C$998=$B$1)*(Data!$D$2:$D$998=AR$9)*( (Data!$I$2:$I$998=$B$2)+(Data!$I$2:$I$998=$B$3)+(Data!$I$2:$I$998=$B$4) )*(Data!$J$2:$J$998&lt;=$B$5)*(Data!$J$2:$J$998&gt;=$B$6)*(Data!$G$2:$G$998) )=0,"N/A",SUMPRODUCT( (Data!$A$2:$A$998=$A168)*(Data!$B$2:$B$998=$B168)*(Data!$C$2:$C$998=$B$1)*(Data!$D$2:$D$998=AR$9)*( (Data!$I$2:$I$998=$B$2)+(Data!$I$2:$I$998=$B$3)+(Data!$I$2:$I$998=$B$4) )*(Data!$J$2:$J$998&lt;=$B$5)*(Data!$J$2:$J$998&gt;=$B$6)*(Data!$G$2:$G$998&lt;=AR$11) ) ),"N/A")</f>
        <v>N/A</v>
      </c>
      <c r="AS168" s="6" t="str">
        <f>IF(AS$10="x",IF( SUMPRODUCT( (Data!$A$2:$A$998=$A168)*(Data!$B$2:$B$998=$B168)*(Data!$C$2:$C$998=$B$1)*(Data!$D$2:$D$998=AS$9)*( (Data!$I$2:$I$998=$B$2)+(Data!$I$2:$I$998=$B$3)+(Data!$I$2:$I$998=$B$4) )*(Data!$J$2:$J$998&lt;=$B$5)*(Data!$J$2:$J$998&gt;=$B$6)*(Data!$G$2:$G$998) )=0,"N/A",SUMPRODUCT( (Data!$A$2:$A$998=$A168)*(Data!$B$2:$B$998=$B168)*(Data!$C$2:$C$998=$B$1)*(Data!$D$2:$D$998=AS$9)*( (Data!$I$2:$I$998=$B$2)+(Data!$I$2:$I$998=$B$3)+(Data!$I$2:$I$998=$B$4) )*(Data!$J$2:$J$998&lt;=$B$5)*(Data!$J$2:$J$998&gt;=$B$6)*(Data!$G$2:$G$998&lt;=AS$11) ) ),"N/A")</f>
        <v>N/A</v>
      </c>
      <c r="AT168" s="6" t="str">
        <f t="shared" si="212"/>
        <v>N/A</v>
      </c>
      <c r="AX168" s="6" t="str">
        <f t="shared" si="153"/>
        <v>N/A</v>
      </c>
      <c r="AY168" s="6" t="str">
        <f t="shared" si="202"/>
        <v>N/A</v>
      </c>
      <c r="AZ168" s="6" t="str">
        <f t="shared" si="203"/>
        <v>N/A</v>
      </c>
      <c r="BA168" s="6" t="str">
        <f t="shared" si="204"/>
        <v>N/A</v>
      </c>
      <c r="BB168" s="6" t="str">
        <f t="shared" si="157"/>
        <v>N/A</v>
      </c>
      <c r="BC168" s="6" t="str">
        <f t="shared" si="158"/>
        <v>N/A</v>
      </c>
      <c r="BD168" s="6" t="str">
        <f t="shared" si="159"/>
        <v>N/A</v>
      </c>
      <c r="BE168" s="6" t="str">
        <f t="shared" si="160"/>
        <v>N/A</v>
      </c>
      <c r="BF168" s="6" t="str">
        <f t="shared" si="161"/>
        <v>N/A</v>
      </c>
      <c r="BG168" s="6" t="str">
        <f t="shared" si="162"/>
        <v>N/A</v>
      </c>
      <c r="BH168" s="6" t="str">
        <f t="shared" si="163"/>
        <v>N/A</v>
      </c>
      <c r="BI168" s="6" t="str">
        <f t="shared" si="164"/>
        <v>N/A</v>
      </c>
      <c r="BJ168" s="6" t="str">
        <f t="shared" si="165"/>
        <v>N/A</v>
      </c>
      <c r="BK168" s="6" t="str">
        <f t="shared" si="166"/>
        <v>N/A</v>
      </c>
      <c r="BL168" s="6" t="str">
        <f t="shared" si="167"/>
        <v>N/A</v>
      </c>
      <c r="BM168" s="6" t="str">
        <f t="shared" si="168"/>
        <v>N/A</v>
      </c>
      <c r="BN168" s="6" t="str">
        <f t="shared" si="169"/>
        <v>N/A</v>
      </c>
      <c r="BO168" s="6" t="str">
        <f t="shared" si="170"/>
        <v>N/A</v>
      </c>
      <c r="BP168" s="6" t="str">
        <f t="shared" si="171"/>
        <v>N/A</v>
      </c>
      <c r="BQ168" s="6" t="str">
        <f t="shared" si="213"/>
        <v>N/A</v>
      </c>
      <c r="BU168" s="6" t="str">
        <f>IF(BU$10="x",IF( SUMPRODUCT( (Data!$A$2:$A$998=$A168)*(Data!$B$2:$B$998=$B168)*(Data!$C$2:$C$998=$B$1)*(Data!$D$2:$D$998=BU$9)*( (Data!$I$2:$I$998=$B$2)+(Data!$I$2:$I$998=$B$3)+(Data!$I$2:$I$998=$B$4) )*(Data!$J$2:$J$998&lt;=$B$5)*(Data!$J$2:$J$998&gt;=$B$6)*(Data!$F$2:$F$998) )=0,"N/A",SUMPRODUCT( (Data!$A$2:$A$998=$A168)*(Data!$B$2:$B$998=$B168)*(Data!$C$2:$C$998=$B$1)*(Data!$D$2:$D$998=BU$9)*( (Data!$I$2:$I$998=$B$2)+(Data!$I$2:$I$998=$B$3)+(Data!$I$2:$I$998=$B$4) )*(Data!$J$2:$J$998&lt;=$B$5)*(Data!$J$2:$J$998&gt;=$B$6)*(Data!$F$2:$F$998&gt;=BU$11) ) ),"N/A")</f>
        <v>N/A</v>
      </c>
      <c r="BV168" s="6" t="str">
        <f>IF(BV$10="x",IF( SUMPRODUCT( (Data!$A$2:$A$998=$A168)*(Data!$B$2:$B$998=$B168)*(Data!$C$2:$C$998=$B$1)*(Data!$D$2:$D$998=BV$9)*( (Data!$I$2:$I$998=$B$2)+(Data!$I$2:$I$998=$B$3)+(Data!$I$2:$I$998=$B$4) )*(Data!$J$2:$J$998&lt;=$B$5)*(Data!$J$2:$J$998&gt;=$B$6)*(Data!$F$2:$F$998) )=0,"N/A",SUMPRODUCT( (Data!$A$2:$A$998=$A168)*(Data!$B$2:$B$998=$B168)*(Data!$C$2:$C$998=$B$1)*(Data!$D$2:$D$998=BV$9)*( (Data!$I$2:$I$998=$B$2)+(Data!$I$2:$I$998=$B$3)+(Data!$I$2:$I$998=$B$4) )*(Data!$J$2:$J$998&lt;=$B$5)*(Data!$J$2:$J$998&gt;=$B$6)*(Data!$F$2:$F$998&gt;=BV$11) ) ),"N/A")</f>
        <v>N/A</v>
      </c>
      <c r="BW168" s="6" t="str">
        <f>IF(BW$10="x",IF( SUMPRODUCT( (Data!$A$2:$A$998=$A168)*(Data!$B$2:$B$998=$B168)*(Data!$C$2:$C$998=$B$1)*(Data!$D$2:$D$998=BW$9)*( (Data!$I$2:$I$998=$B$2)+(Data!$I$2:$I$998=$B$3)+(Data!$I$2:$I$998=$B$4) )*(Data!$J$2:$J$998&lt;=$B$5)*(Data!$J$2:$J$998&gt;=$B$6)*(Data!$F$2:$F$998) )=0,"N/A",SUMPRODUCT( (Data!$A$2:$A$998=$A168)*(Data!$B$2:$B$998=$B168)*(Data!$C$2:$C$998=$B$1)*(Data!$D$2:$D$998=BW$9)*( (Data!$I$2:$I$998=$B$2)+(Data!$I$2:$I$998=$B$3)+(Data!$I$2:$I$998=$B$4) )*(Data!$J$2:$J$998&lt;=$B$5)*(Data!$J$2:$J$998&gt;=$B$6)*(Data!$F$2:$F$998&gt;=BW$11) ) ),"N/A")</f>
        <v>N/A</v>
      </c>
      <c r="BX168" s="6" t="str">
        <f>IF(BX$10="x",IF( SUMPRODUCT( (Data!$A$2:$A$998=$A168)*(Data!$B$2:$B$998=$B168)*(Data!$C$2:$C$998=$B$1)*(Data!$D$2:$D$998=BX$9)*( (Data!$I$2:$I$998=$B$2)+(Data!$I$2:$I$998=$B$3)+(Data!$I$2:$I$998=$B$4) )*(Data!$J$2:$J$998&lt;=$B$5)*(Data!$J$2:$J$998&gt;=$B$6)*(Data!$F$2:$F$998) )=0,"N/A",SUMPRODUCT( (Data!$A$2:$A$998=$A168)*(Data!$B$2:$B$998=$B168)*(Data!$C$2:$C$998=$B$1)*(Data!$D$2:$D$998=BX$9)*( (Data!$I$2:$I$998=$B$2)+(Data!$I$2:$I$998=$B$3)+(Data!$I$2:$I$998=$B$4) )*(Data!$J$2:$J$998&lt;=$B$5)*(Data!$J$2:$J$998&gt;=$B$6)*(Data!$F$2:$F$998&gt;=BX$11) ) ),"N/A")</f>
        <v>N/A</v>
      </c>
      <c r="BY168" s="6" t="str">
        <f>IF(BY$10="x",IF( SUMPRODUCT( (Data!$A$2:$A$998=$A168)*(Data!$B$2:$B$998=$B168)*(Data!$C$2:$C$998=$B$1)*(Data!$D$2:$D$998=BY$9)*( (Data!$I$2:$I$998=$B$2)+(Data!$I$2:$I$998=$B$3)+(Data!$I$2:$I$998=$B$4) )*(Data!$J$2:$J$998&lt;=$B$5)*(Data!$J$2:$J$998&gt;=$B$6)*(Data!$F$2:$F$998) )=0,"N/A",SUMPRODUCT( (Data!$A$2:$A$998=$A168)*(Data!$B$2:$B$998=$B168)*(Data!$C$2:$C$998=$B$1)*(Data!$D$2:$D$998=BY$9)*( (Data!$I$2:$I$998=$B$2)+(Data!$I$2:$I$998=$B$3)+(Data!$I$2:$I$998=$B$4) )*(Data!$J$2:$J$998&lt;=$B$5)*(Data!$J$2:$J$998&gt;=$B$6)*(Data!$F$2:$F$998&gt;=BY$11) ) ),"N/A")</f>
        <v>N/A</v>
      </c>
      <c r="BZ168" s="6" t="str">
        <f>IF(BZ$10="x",IF( SUMPRODUCT( (Data!$A$2:$A$998=$A168)*(Data!$B$2:$B$998=$B168)*(Data!$C$2:$C$998=$B$1)*(Data!$D$2:$D$998=BZ$9)*( (Data!$I$2:$I$998=$B$2)+(Data!$I$2:$I$998=$B$3)+(Data!$I$2:$I$998=$B$4) )*(Data!$J$2:$J$998&lt;=$B$5)*(Data!$J$2:$J$998&gt;=$B$6)*(Data!$F$2:$F$998) )=0,"N/A",SUMPRODUCT( (Data!$A$2:$A$998=$A168)*(Data!$B$2:$B$998=$B168)*(Data!$C$2:$C$998=$B$1)*(Data!$D$2:$D$998=BZ$9)*( (Data!$I$2:$I$998=$B$2)+(Data!$I$2:$I$998=$B$3)+(Data!$I$2:$I$998=$B$4) )*(Data!$J$2:$J$998&lt;=$B$5)*(Data!$J$2:$J$998&gt;=$B$6)*(Data!$F$2:$F$998&gt;=BZ$11) ) ),"N/A")</f>
        <v>N/A</v>
      </c>
      <c r="CA168" s="6" t="str">
        <f>IF(CA$10="x",IF( SUMPRODUCT( (Data!$A$2:$A$998=$A168)*(Data!$B$2:$B$998=$B168)*(Data!$C$2:$C$998=$B$1)*(Data!$D$2:$D$998=CA$9)*( (Data!$I$2:$I$998=$B$2)+(Data!$I$2:$I$998=$B$3)+(Data!$I$2:$I$998=$B$4) )*(Data!$J$2:$J$998&lt;=$B$5)*(Data!$J$2:$J$998&gt;=$B$6)*(Data!$F$2:$F$998) )=0,"N/A",SUMPRODUCT( (Data!$A$2:$A$998=$A168)*(Data!$B$2:$B$998=$B168)*(Data!$C$2:$C$998=$B$1)*(Data!$D$2:$D$998=CA$9)*( (Data!$I$2:$I$998=$B$2)+(Data!$I$2:$I$998=$B$3)+(Data!$I$2:$I$998=$B$4) )*(Data!$J$2:$J$998&lt;=$B$5)*(Data!$J$2:$J$998&gt;=$B$6)*(Data!$F$2:$F$998&gt;=CA$11) ) ),"N/A")</f>
        <v>N/A</v>
      </c>
      <c r="CB168" s="6" t="str">
        <f>IF(CB$10="x",IF( SUMPRODUCT( (Data!$A$2:$A$998=$A168)*(Data!$B$2:$B$998=$B168)*(Data!$C$2:$C$998=$B$1)*(Data!$D$2:$D$998=CB$9)*( (Data!$I$2:$I$998=$B$2)+(Data!$I$2:$I$998=$B$3)+(Data!$I$2:$I$998=$B$4) )*(Data!$J$2:$J$998&lt;=$B$5)*(Data!$J$2:$J$998&gt;=$B$6)*(Data!$F$2:$F$998) )=0,"N/A",SUMPRODUCT( (Data!$A$2:$A$998=$A168)*(Data!$B$2:$B$998=$B168)*(Data!$C$2:$C$998=$B$1)*(Data!$D$2:$D$998=CB$9)*( (Data!$I$2:$I$998=$B$2)+(Data!$I$2:$I$998=$B$3)+(Data!$I$2:$I$998=$B$4) )*(Data!$J$2:$J$998&lt;=$B$5)*(Data!$J$2:$J$998&gt;=$B$6)*(Data!$F$2:$F$998&gt;=CB$11) ) ),"N/A")</f>
        <v>N/A</v>
      </c>
      <c r="CC168" s="6" t="str">
        <f>IF(CC$10="x",IF( SUMPRODUCT( (Data!$A$2:$A$998=$A168)*(Data!$B$2:$B$998=$B168)*(Data!$C$2:$C$998=$B$1)*(Data!$D$2:$D$998=CC$9)*( (Data!$I$2:$I$998=$B$2)+(Data!$I$2:$I$998=$B$3)+(Data!$I$2:$I$998=$B$4) )*(Data!$J$2:$J$998&lt;=$B$5)*(Data!$J$2:$J$998&gt;=$B$6)*(Data!$F$2:$F$998) )=0,"N/A",SUMPRODUCT( (Data!$A$2:$A$998=$A168)*(Data!$B$2:$B$998=$B168)*(Data!$C$2:$C$998=$B$1)*(Data!$D$2:$D$998=CC$9)*( (Data!$I$2:$I$998=$B$2)+(Data!$I$2:$I$998=$B$3)+(Data!$I$2:$I$998=$B$4) )*(Data!$J$2:$J$998&lt;=$B$5)*(Data!$J$2:$J$998&gt;=$B$6)*(Data!$F$2:$F$998&gt;=CC$11) ) ),"N/A")</f>
        <v>N/A</v>
      </c>
      <c r="CD168" s="6" t="str">
        <f>IF(CD$10="x",IF( SUMPRODUCT( (Data!$A$2:$A$998=$A168)*(Data!$B$2:$B$998=$B168)*(Data!$C$2:$C$998=$B$1)*(Data!$D$2:$D$998=CD$9)*( (Data!$I$2:$I$998=$B$2)+(Data!$I$2:$I$998=$B$3)+(Data!$I$2:$I$998=$B$4) )*(Data!$J$2:$J$998&lt;=$B$5)*(Data!$J$2:$J$998&gt;=$B$6)*(Data!$F$2:$F$998) )=0,"N/A",SUMPRODUCT( (Data!$A$2:$A$998=$A168)*(Data!$B$2:$B$998=$B168)*(Data!$C$2:$C$998=$B$1)*(Data!$D$2:$D$998=CD$9)*( (Data!$I$2:$I$998=$B$2)+(Data!$I$2:$I$998=$B$3)+(Data!$I$2:$I$998=$B$4) )*(Data!$J$2:$J$998&lt;=$B$5)*(Data!$J$2:$J$998&gt;=$B$6)*(Data!$F$2:$F$998&gt;=CD$11) ) ),"N/A")</f>
        <v>N/A</v>
      </c>
      <c r="CE168" s="6" t="str">
        <f>IF(CE$10="x",IF( SUMPRODUCT( (Data!$A$2:$A$998=$A168)*(Data!$B$2:$B$998=$B168)*(Data!$C$2:$C$998=$B$1)*(Data!$D$2:$D$998=CE$9)*( (Data!$I$2:$I$998=$B$2)+(Data!$I$2:$I$998=$B$3)+(Data!$I$2:$I$998=$B$4) )*(Data!$J$2:$J$998&lt;=$B$5)*(Data!$J$2:$J$998&gt;=$B$6)*(Data!$F$2:$F$998) )=0,"N/A",SUMPRODUCT( (Data!$A$2:$A$998=$A168)*(Data!$B$2:$B$998=$B168)*(Data!$C$2:$C$998=$B$1)*(Data!$D$2:$D$998=CE$9)*( (Data!$I$2:$I$998=$B$2)+(Data!$I$2:$I$998=$B$3)+(Data!$I$2:$I$998=$B$4) )*(Data!$J$2:$J$998&lt;=$B$5)*(Data!$J$2:$J$998&gt;=$B$6)*(Data!$F$2:$F$998&gt;=CE$11) ) ),"N/A")</f>
        <v>N/A</v>
      </c>
      <c r="CF168" s="6" t="str">
        <f>IF(CF$10="x",IF( SUMPRODUCT( (Data!$A$2:$A$998=$A168)*(Data!$B$2:$B$998=$B168)*(Data!$C$2:$C$998=$B$1)*(Data!$D$2:$D$998=CF$9)*( (Data!$I$2:$I$998=$B$2)+(Data!$I$2:$I$998=$B$3)+(Data!$I$2:$I$998=$B$4) )*(Data!$J$2:$J$998&lt;=$B$5)*(Data!$J$2:$J$998&gt;=$B$6)*(Data!$F$2:$F$998) )=0,"N/A",SUMPRODUCT( (Data!$A$2:$A$998=$A168)*(Data!$B$2:$B$998=$B168)*(Data!$C$2:$C$998=$B$1)*(Data!$D$2:$D$998=CF$9)*( (Data!$I$2:$I$998=$B$2)+(Data!$I$2:$I$998=$B$3)+(Data!$I$2:$I$998=$B$4) )*(Data!$J$2:$J$998&lt;=$B$5)*(Data!$J$2:$J$998&gt;=$B$6)*(Data!$F$2:$F$998&gt;=CF$11) ) ),"N/A")</f>
        <v>N/A</v>
      </c>
      <c r="CG168" s="6" t="str">
        <f>IF(CG$10="x",IF( SUMPRODUCT( (Data!$A$2:$A$998=$A168)*(Data!$B$2:$B$998=$B168)*(Data!$C$2:$C$998=$B$1)*(Data!$D$2:$D$998=CG$9)*( (Data!$I$2:$I$998=$B$2)+(Data!$I$2:$I$998=$B$3)+(Data!$I$2:$I$998=$B$4) )*(Data!$J$2:$J$998&lt;=$B$5)*(Data!$J$2:$J$998&gt;=$B$6)*(Data!$F$2:$F$998) )=0,"N/A",SUMPRODUCT( (Data!$A$2:$A$998=$A168)*(Data!$B$2:$B$998=$B168)*(Data!$C$2:$C$998=$B$1)*(Data!$D$2:$D$998=CG$9)*( (Data!$I$2:$I$998=$B$2)+(Data!$I$2:$I$998=$B$3)+(Data!$I$2:$I$998=$B$4) )*(Data!$J$2:$J$998&lt;=$B$5)*(Data!$J$2:$J$998&gt;=$B$6)*(Data!$F$2:$F$998&gt;=CG$11) ) ),"N/A")</f>
        <v>N/A</v>
      </c>
      <c r="CH168" s="6" t="str">
        <f>IF(CH$10="x",IF( SUMPRODUCT( (Data!$A$2:$A$998=$A168)*(Data!$B$2:$B$998=$B168)*(Data!$C$2:$C$998=$B$1)*(Data!$D$2:$D$998=CH$9)*( (Data!$I$2:$I$998=$B$2)+(Data!$I$2:$I$998=$B$3)+(Data!$I$2:$I$998=$B$4) )*(Data!$J$2:$J$998&lt;=$B$5)*(Data!$J$2:$J$998&gt;=$B$6)*(Data!$F$2:$F$998) )=0,"N/A",SUMPRODUCT( (Data!$A$2:$A$998=$A168)*(Data!$B$2:$B$998=$B168)*(Data!$C$2:$C$998=$B$1)*(Data!$D$2:$D$998=CH$9)*( (Data!$I$2:$I$998=$B$2)+(Data!$I$2:$I$998=$B$3)+(Data!$I$2:$I$998=$B$4) )*(Data!$J$2:$J$998&lt;=$B$5)*(Data!$J$2:$J$998&gt;=$B$6)*(Data!$F$2:$F$998&gt;=CH$11) ) ),"N/A")</f>
        <v>N/A</v>
      </c>
      <c r="CI168" s="6" t="str">
        <f>IF(CI$10="x",IF( SUMPRODUCT( (Data!$A$2:$A$998=$A168)*(Data!$B$2:$B$998=$B168)*(Data!$C$2:$C$998=$B$1)*(Data!$D$2:$D$998=CI$9)*( (Data!$I$2:$I$998=$B$2)+(Data!$I$2:$I$998=$B$3)+(Data!$I$2:$I$998=$B$4) )*(Data!$J$2:$J$998&lt;=$B$5)*(Data!$J$2:$J$998&gt;=$B$6)*(Data!$F$2:$F$998) )=0,"N/A",SUMPRODUCT( (Data!$A$2:$A$998=$A168)*(Data!$B$2:$B$998=$B168)*(Data!$C$2:$C$998=$B$1)*(Data!$D$2:$D$998=CI$9)*( (Data!$I$2:$I$998=$B$2)+(Data!$I$2:$I$998=$B$3)+(Data!$I$2:$I$998=$B$4) )*(Data!$J$2:$J$998&lt;=$B$5)*(Data!$J$2:$J$998&gt;=$B$6)*(Data!$F$2:$F$998&gt;=CI$11) ) ),"N/A")</f>
        <v>N/A</v>
      </c>
      <c r="CJ168" s="6" t="str">
        <f>IF(CJ$10="x",IF( SUMPRODUCT( (Data!$A$2:$A$998=$A168)*(Data!$B$2:$B$998=$B168)*(Data!$C$2:$C$998=$B$1)*(Data!$D$2:$D$998=CJ$9)*( (Data!$I$2:$I$998=$B$2)+(Data!$I$2:$I$998=$B$3)+(Data!$I$2:$I$998=$B$4) )*(Data!$J$2:$J$998&lt;=$B$5)*(Data!$J$2:$J$998&gt;=$B$6)*(Data!$F$2:$F$998) )=0,"N/A",SUMPRODUCT( (Data!$A$2:$A$998=$A168)*(Data!$B$2:$B$998=$B168)*(Data!$C$2:$C$998=$B$1)*(Data!$D$2:$D$998=CJ$9)*( (Data!$I$2:$I$998=$B$2)+(Data!$I$2:$I$998=$B$3)+(Data!$I$2:$I$998=$B$4) )*(Data!$J$2:$J$998&lt;=$B$5)*(Data!$J$2:$J$998&gt;=$B$6)*(Data!$F$2:$F$998&gt;=CJ$11) ) ),"N/A")</f>
        <v>N/A</v>
      </c>
      <c r="CK168" s="6" t="str">
        <f>IF(CK$10="x",IF( SUMPRODUCT( (Data!$A$2:$A$998=$A168)*(Data!$B$2:$B$998=$B168)*(Data!$C$2:$C$998=$B$1)*(Data!$D$2:$D$998=CK$9)*( (Data!$I$2:$I$998=$B$2)+(Data!$I$2:$I$998=$B$3)+(Data!$I$2:$I$998=$B$4) )*(Data!$J$2:$J$998&lt;=$B$5)*(Data!$J$2:$J$998&gt;=$B$6)*(Data!$F$2:$F$998) )=0,"N/A",SUMPRODUCT( (Data!$A$2:$A$998=$A168)*(Data!$B$2:$B$998=$B168)*(Data!$C$2:$C$998=$B$1)*(Data!$D$2:$D$998=CK$9)*( (Data!$I$2:$I$998=$B$2)+(Data!$I$2:$I$998=$B$3)+(Data!$I$2:$I$998=$B$4) )*(Data!$J$2:$J$998&lt;=$B$5)*(Data!$J$2:$J$998&gt;=$B$6)*(Data!$F$2:$F$998&gt;=CK$11) ) ),"N/A")</f>
        <v>N/A</v>
      </c>
      <c r="CL168" s="6" t="str">
        <f>IF(CL$10="x",IF( SUMPRODUCT( (Data!$A$2:$A$998=$A168)*(Data!$B$2:$B$998=$B168)*(Data!$C$2:$C$998=$B$1)*(Data!$D$2:$D$998=CL$9)*( (Data!$I$2:$I$998=$B$2)+(Data!$I$2:$I$998=$B$3)+(Data!$I$2:$I$998=$B$4) )*(Data!$J$2:$J$998&lt;=$B$5)*(Data!$J$2:$J$998&gt;=$B$6)*(Data!$F$2:$F$998) )=0,"N/A",SUMPRODUCT( (Data!$A$2:$A$998=$A168)*(Data!$B$2:$B$998=$B168)*(Data!$C$2:$C$998=$B$1)*(Data!$D$2:$D$998=CL$9)*( (Data!$I$2:$I$998=$B$2)+(Data!$I$2:$I$998=$B$3)+(Data!$I$2:$I$998=$B$4) )*(Data!$J$2:$J$998&lt;=$B$5)*(Data!$J$2:$J$998&gt;=$B$6)*(Data!$F$2:$F$998&gt;=CL$11) ) ),"N/A")</f>
        <v>N/A</v>
      </c>
      <c r="CM168" s="6" t="str">
        <f>IF(CM$10="x",IF( SUMPRODUCT( (Data!$A$2:$A$998=$A168)*(Data!$B$2:$B$998=$B168)*(Data!$C$2:$C$998=$B$1)*(Data!$D$2:$D$998=CM$9)*( (Data!$I$2:$I$998=$B$2)+(Data!$I$2:$I$998=$B$3)+(Data!$I$2:$I$998=$B$4) )*(Data!$J$2:$J$998&lt;=$B$5)*(Data!$J$2:$J$998&gt;=$B$6)*(Data!$F$2:$F$998) )=0,"N/A",SUMPRODUCT( (Data!$A$2:$A$998=$A168)*(Data!$B$2:$B$998=$B168)*(Data!$C$2:$C$998=$B$1)*(Data!$D$2:$D$998=CM$9)*( (Data!$I$2:$I$998=$B$2)+(Data!$I$2:$I$998=$B$3)+(Data!$I$2:$I$998=$B$4) )*(Data!$J$2:$J$998&lt;=$B$5)*(Data!$J$2:$J$998&gt;=$B$6)*(Data!$F$2:$F$998&gt;=CM$11) ) ),"N/A")</f>
        <v>N/A</v>
      </c>
      <c r="CN168" s="6" t="str">
        <f t="shared" si="214"/>
        <v>N/A</v>
      </c>
      <c r="CR168" s="6" t="str">
        <f>IF(CR$10="x",IF( SUMPRODUCT( (Data!$A$2:$A$998=$A168)*(Data!$B$2:$B$998=$B168)*(Data!$C$2:$C$998=$B$1)*(Data!$D$2:$D$998=CR$9)*( (Data!$I$2:$I$998=$B$2)+(Data!$I$2:$I$998=$B$3)+(Data!$I$2:$I$998=$B$4) )*(Data!$J$2:$J$998&lt;=$B$5)*(Data!$J$2:$J$998&gt;=$B$6)*(Data!$H$2:$H$998) )=0,"N/A",SUMPRODUCT( (Data!$A$2:$A$998=$A168)*(Data!$B$2:$B$998=$B168)*(Data!$C$2:$C$998=$B$1)*(Data!$D$2:$D$998=CR$9)*( (Data!$I$2:$I$998=$B$2)+(Data!$I$2:$I$998=$B$3)+(Data!$I$2:$I$998=$B$4) )*(Data!$J$2:$J$998&lt;=$B$5)*(Data!$J$2:$J$998&gt;=$B$6)*(Data!$H$2:$H$998&lt;=CR$11) ) ),"N/A")</f>
        <v>N/A</v>
      </c>
      <c r="CS168" s="6" t="str">
        <f>IF(CS$10="x",IF( SUMPRODUCT( (Data!$A$2:$A$998=$A168)*(Data!$B$2:$B$998=$B168)*(Data!$C$2:$C$998=$B$1)*(Data!$D$2:$D$998=CS$9)*( (Data!$I$2:$I$998=$B$2)+(Data!$I$2:$I$998=$B$3)+(Data!$I$2:$I$998=$B$4) )*(Data!$J$2:$J$998&lt;=$B$5)*(Data!$J$2:$J$998&gt;=$B$6)*(Data!$H$2:$H$998) )=0,"N/A",SUMPRODUCT( (Data!$A$2:$A$998=$A168)*(Data!$B$2:$B$998=$B168)*(Data!$C$2:$C$998=$B$1)*(Data!$D$2:$D$998=CS$9)*( (Data!$I$2:$I$998=$B$2)+(Data!$I$2:$I$998=$B$3)+(Data!$I$2:$I$998=$B$4) )*(Data!$J$2:$J$998&lt;=$B$5)*(Data!$J$2:$J$998&gt;=$B$6)*(Data!$H$2:$H$998&lt;=CS$11) ) ),"N/A")</f>
        <v>N/A</v>
      </c>
      <c r="CT168" s="6" t="str">
        <f>IF(CT$10="x",IF( SUMPRODUCT( (Data!$A$2:$A$998=$A168)*(Data!$B$2:$B$998=$B168)*(Data!$C$2:$C$998=$B$1)*(Data!$D$2:$D$998=CT$9)*( (Data!$I$2:$I$998=$B$2)+(Data!$I$2:$I$998=$B$3)+(Data!$I$2:$I$998=$B$4) )*(Data!$J$2:$J$998&lt;=$B$5)*(Data!$J$2:$J$998&gt;=$B$6)*(Data!$H$2:$H$998) )=0,"N/A",SUMPRODUCT( (Data!$A$2:$A$998=$A168)*(Data!$B$2:$B$998=$B168)*(Data!$C$2:$C$998=$B$1)*(Data!$D$2:$D$998=CT$9)*( (Data!$I$2:$I$998=$B$2)+(Data!$I$2:$I$998=$B$3)+(Data!$I$2:$I$998=$B$4) )*(Data!$J$2:$J$998&lt;=$B$5)*(Data!$J$2:$J$998&gt;=$B$6)*(Data!$H$2:$H$998&lt;=CT$11) ) ),"N/A")</f>
        <v>N/A</v>
      </c>
      <c r="CU168" s="6" t="str">
        <f>IF(CU$10="x",IF( SUMPRODUCT( (Data!$A$2:$A$998=$A168)*(Data!$B$2:$B$998=$B168)*(Data!$C$2:$C$998=$B$1)*(Data!$D$2:$D$998=CU$9)*( (Data!$I$2:$I$998=$B$2)+(Data!$I$2:$I$998=$B$3)+(Data!$I$2:$I$998=$B$4) )*(Data!$J$2:$J$998&lt;=$B$5)*(Data!$J$2:$J$998&gt;=$B$6)*(Data!$H$2:$H$998) )=0,"N/A",SUMPRODUCT( (Data!$A$2:$A$998=$A168)*(Data!$B$2:$B$998=$B168)*(Data!$C$2:$C$998=$B$1)*(Data!$D$2:$D$998=CU$9)*( (Data!$I$2:$I$998=$B$2)+(Data!$I$2:$I$998=$B$3)+(Data!$I$2:$I$998=$B$4) )*(Data!$J$2:$J$998&lt;=$B$5)*(Data!$J$2:$J$998&gt;=$B$6)*(Data!$H$2:$H$998&lt;=CU$11) ) ),"N/A")</f>
        <v>N/A</v>
      </c>
      <c r="CV168" s="6" t="str">
        <f>IF(CV$10="x",IF( SUMPRODUCT( (Data!$A$2:$A$998=$A168)*(Data!$B$2:$B$998=$B168)*(Data!$C$2:$C$998=$B$1)*(Data!$D$2:$D$998=CV$9)*( (Data!$I$2:$I$998=$B$2)+(Data!$I$2:$I$998=$B$3)+(Data!$I$2:$I$998=$B$4) )*(Data!$J$2:$J$998&lt;=$B$5)*(Data!$J$2:$J$998&gt;=$B$6)*(Data!$H$2:$H$998) )=0,"N/A",SUMPRODUCT( (Data!$A$2:$A$998=$A168)*(Data!$B$2:$B$998=$B168)*(Data!$C$2:$C$998=$B$1)*(Data!$D$2:$D$998=CV$9)*( (Data!$I$2:$I$998=$B$2)+(Data!$I$2:$I$998=$B$3)+(Data!$I$2:$I$998=$B$4) )*(Data!$J$2:$J$998&lt;=$B$5)*(Data!$J$2:$J$998&gt;=$B$6)*(Data!$H$2:$H$998&lt;=CV$11) ) ),"N/A")</f>
        <v>N/A</v>
      </c>
      <c r="CW168" s="6" t="str">
        <f>IF(CW$10="x",IF( SUMPRODUCT( (Data!$A$2:$A$998=$A168)*(Data!$B$2:$B$998=$B168)*(Data!$C$2:$C$998=$B$1)*(Data!$D$2:$D$998=CW$9)*( (Data!$I$2:$I$998=$B$2)+(Data!$I$2:$I$998=$B$3)+(Data!$I$2:$I$998=$B$4) )*(Data!$J$2:$J$998&lt;=$B$5)*(Data!$J$2:$J$998&gt;=$B$6)*(Data!$H$2:$H$998) )=0,"N/A",SUMPRODUCT( (Data!$A$2:$A$998=$A168)*(Data!$B$2:$B$998=$B168)*(Data!$C$2:$C$998=$B$1)*(Data!$D$2:$D$998=CW$9)*( (Data!$I$2:$I$998=$B$2)+(Data!$I$2:$I$998=$B$3)+(Data!$I$2:$I$998=$B$4) )*(Data!$J$2:$J$998&lt;=$B$5)*(Data!$J$2:$J$998&gt;=$B$6)*(Data!$H$2:$H$998&lt;=CW$11) ) ),"N/A")</f>
        <v>N/A</v>
      </c>
      <c r="CX168" s="6" t="str">
        <f>IF(CX$10="x",IF( SUMPRODUCT( (Data!$A$2:$A$998=$A168)*(Data!$B$2:$B$998=$B168)*(Data!$C$2:$C$998=$B$1)*(Data!$D$2:$D$998=CX$9)*( (Data!$I$2:$I$998=$B$2)+(Data!$I$2:$I$998=$B$3)+(Data!$I$2:$I$998=$B$4) )*(Data!$J$2:$J$998&lt;=$B$5)*(Data!$J$2:$J$998&gt;=$B$6)*(Data!$H$2:$H$998) )=0,"N/A",SUMPRODUCT( (Data!$A$2:$A$998=$A168)*(Data!$B$2:$B$998=$B168)*(Data!$C$2:$C$998=$B$1)*(Data!$D$2:$D$998=CX$9)*( (Data!$I$2:$I$998=$B$2)+(Data!$I$2:$I$998=$B$3)+(Data!$I$2:$I$998=$B$4) )*(Data!$J$2:$J$998&lt;=$B$5)*(Data!$J$2:$J$998&gt;=$B$6)*(Data!$H$2:$H$998&lt;=CX$11) ) ),"N/A")</f>
        <v>N/A</v>
      </c>
      <c r="CY168" s="6" t="str">
        <f>IF(CY$10="x",IF( SUMPRODUCT( (Data!$A$2:$A$998=$A168)*(Data!$B$2:$B$998=$B168)*(Data!$C$2:$C$998=$B$1)*(Data!$D$2:$D$998=CY$9)*( (Data!$I$2:$I$998=$B$2)+(Data!$I$2:$I$998=$B$3)+(Data!$I$2:$I$998=$B$4) )*(Data!$J$2:$J$998&lt;=$B$5)*(Data!$J$2:$J$998&gt;=$B$6)*(Data!$H$2:$H$998) )=0,"N/A",SUMPRODUCT( (Data!$A$2:$A$998=$A168)*(Data!$B$2:$B$998=$B168)*(Data!$C$2:$C$998=$B$1)*(Data!$D$2:$D$998=CY$9)*( (Data!$I$2:$I$998=$B$2)+(Data!$I$2:$I$998=$B$3)+(Data!$I$2:$I$998=$B$4) )*(Data!$J$2:$J$998&lt;=$B$5)*(Data!$J$2:$J$998&gt;=$B$6)*(Data!$H$2:$H$998&lt;=CY$11) ) ),"N/A")</f>
        <v>N/A</v>
      </c>
      <c r="CZ168" s="6" t="str">
        <f>IF(CZ$10="x",IF( SUMPRODUCT( (Data!$A$2:$A$998=$A168)*(Data!$B$2:$B$998=$B168)*(Data!$C$2:$C$998=$B$1)*(Data!$D$2:$D$998=CZ$9)*( (Data!$I$2:$I$998=$B$2)+(Data!$I$2:$I$998=$B$3)+(Data!$I$2:$I$998=$B$4) )*(Data!$J$2:$J$998&lt;=$B$5)*(Data!$J$2:$J$998&gt;=$B$6)*(Data!$H$2:$H$998) )=0,"N/A",SUMPRODUCT( (Data!$A$2:$A$998=$A168)*(Data!$B$2:$B$998=$B168)*(Data!$C$2:$C$998=$B$1)*(Data!$D$2:$D$998=CZ$9)*( (Data!$I$2:$I$998=$B$2)+(Data!$I$2:$I$998=$B$3)+(Data!$I$2:$I$998=$B$4) )*(Data!$J$2:$J$998&lt;=$B$5)*(Data!$J$2:$J$998&gt;=$B$6)*(Data!$H$2:$H$998&lt;=CZ$11) ) ),"N/A")</f>
        <v>N/A</v>
      </c>
      <c r="DA168" s="6" t="str">
        <f>IF(DA$10="x",IF( SUMPRODUCT( (Data!$A$2:$A$998=$A168)*(Data!$B$2:$B$998=$B168)*(Data!$C$2:$C$998=$B$1)*(Data!$D$2:$D$998=DA$9)*( (Data!$I$2:$I$998=$B$2)+(Data!$I$2:$I$998=$B$3)+(Data!$I$2:$I$998=$B$4) )*(Data!$J$2:$J$998&lt;=$B$5)*(Data!$J$2:$J$998&gt;=$B$6)*(Data!$H$2:$H$998) )=0,"N/A",SUMPRODUCT( (Data!$A$2:$A$998=$A168)*(Data!$B$2:$B$998=$B168)*(Data!$C$2:$C$998=$B$1)*(Data!$D$2:$D$998=DA$9)*( (Data!$I$2:$I$998=$B$2)+(Data!$I$2:$I$998=$B$3)+(Data!$I$2:$I$998=$B$4) )*(Data!$J$2:$J$998&lt;=$B$5)*(Data!$J$2:$J$998&gt;=$B$6)*(Data!$H$2:$H$998&lt;=DA$11) ) ),"N/A")</f>
        <v>N/A</v>
      </c>
      <c r="DB168" s="6" t="str">
        <f>IF(DB$10="x",IF( SUMPRODUCT( (Data!$A$2:$A$998=$A168)*(Data!$B$2:$B$998=$B168)*(Data!$C$2:$C$998=$B$1)*(Data!$D$2:$D$998=DB$9)*( (Data!$I$2:$I$998=$B$2)+(Data!$I$2:$I$998=$B$3)+(Data!$I$2:$I$998=$B$4) )*(Data!$J$2:$J$998&lt;=$B$5)*(Data!$J$2:$J$998&gt;=$B$6)*(Data!$H$2:$H$998) )=0,"N/A",SUMPRODUCT( (Data!$A$2:$A$998=$A168)*(Data!$B$2:$B$998=$B168)*(Data!$C$2:$C$998=$B$1)*(Data!$D$2:$D$998=DB$9)*( (Data!$I$2:$I$998=$B$2)+(Data!$I$2:$I$998=$B$3)+(Data!$I$2:$I$998=$B$4) )*(Data!$J$2:$J$998&lt;=$B$5)*(Data!$J$2:$J$998&gt;=$B$6)*(Data!$H$2:$H$998&lt;=DB$11) ) ),"N/A")</f>
        <v>N/A</v>
      </c>
      <c r="DC168" s="6" t="str">
        <f>IF(DC$10="x",IF( SUMPRODUCT( (Data!$A$2:$A$998=$A168)*(Data!$B$2:$B$998=$B168)*(Data!$C$2:$C$998=$B$1)*(Data!$D$2:$D$998=DC$9)*( (Data!$I$2:$I$998=$B$2)+(Data!$I$2:$I$998=$B$3)+(Data!$I$2:$I$998=$B$4) )*(Data!$J$2:$J$998&lt;=$B$5)*(Data!$J$2:$J$998&gt;=$B$6)*(Data!$H$2:$H$998) )=0,"N/A",SUMPRODUCT( (Data!$A$2:$A$998=$A168)*(Data!$B$2:$B$998=$B168)*(Data!$C$2:$C$998=$B$1)*(Data!$D$2:$D$998=DC$9)*( (Data!$I$2:$I$998=$B$2)+(Data!$I$2:$I$998=$B$3)+(Data!$I$2:$I$998=$B$4) )*(Data!$J$2:$J$998&lt;=$B$5)*(Data!$J$2:$J$998&gt;=$B$6)*(Data!$H$2:$H$998&lt;=DC$11) ) ),"N/A")</f>
        <v>N/A</v>
      </c>
      <c r="DD168" s="6" t="str">
        <f>IF(DD$10="x",IF( SUMPRODUCT( (Data!$A$2:$A$998=$A168)*(Data!$B$2:$B$998=$B168)*(Data!$C$2:$C$998=$B$1)*(Data!$D$2:$D$998=DD$9)*( (Data!$I$2:$I$998=$B$2)+(Data!$I$2:$I$998=$B$3)+(Data!$I$2:$I$998=$B$4) )*(Data!$J$2:$J$998&lt;=$B$5)*(Data!$J$2:$J$998&gt;=$B$6)*(Data!$H$2:$H$998) )=0,"N/A",SUMPRODUCT( (Data!$A$2:$A$998=$A168)*(Data!$B$2:$B$998=$B168)*(Data!$C$2:$C$998=$B$1)*(Data!$D$2:$D$998=DD$9)*( (Data!$I$2:$I$998=$B$2)+(Data!$I$2:$I$998=$B$3)+(Data!$I$2:$I$998=$B$4) )*(Data!$J$2:$J$998&lt;=$B$5)*(Data!$J$2:$J$998&gt;=$B$6)*(Data!$H$2:$H$998&lt;=DD$11) ) ),"N/A")</f>
        <v>N/A</v>
      </c>
      <c r="DE168" s="6" t="str">
        <f>IF(DE$10="x",IF( SUMPRODUCT( (Data!$A$2:$A$998=$A168)*(Data!$B$2:$B$998=$B168)*(Data!$C$2:$C$998=$B$1)*(Data!$D$2:$D$998=DE$9)*( (Data!$I$2:$I$998=$B$2)+(Data!$I$2:$I$998=$B$3)+(Data!$I$2:$I$998=$B$4) )*(Data!$J$2:$J$998&lt;=$B$5)*(Data!$J$2:$J$998&gt;=$B$6)*(Data!$H$2:$H$998) )=0,"N/A",SUMPRODUCT( (Data!$A$2:$A$998=$A168)*(Data!$B$2:$B$998=$B168)*(Data!$C$2:$C$998=$B$1)*(Data!$D$2:$D$998=DE$9)*( (Data!$I$2:$I$998=$B$2)+(Data!$I$2:$I$998=$B$3)+(Data!$I$2:$I$998=$B$4) )*(Data!$J$2:$J$998&lt;=$B$5)*(Data!$J$2:$J$998&gt;=$B$6)*(Data!$H$2:$H$998&lt;=DE$11) ) ),"N/A")</f>
        <v>N/A</v>
      </c>
      <c r="DF168" s="6" t="str">
        <f>IF(DF$10="x",IF( SUMPRODUCT( (Data!$A$2:$A$998=$A168)*(Data!$B$2:$B$998=$B168)*(Data!$C$2:$C$998=$B$1)*(Data!$D$2:$D$998=DF$9)*( (Data!$I$2:$I$998=$B$2)+(Data!$I$2:$I$998=$B$3)+(Data!$I$2:$I$998=$B$4) )*(Data!$J$2:$J$998&lt;=$B$5)*(Data!$J$2:$J$998&gt;=$B$6)*(Data!$H$2:$H$998) )=0,"N/A",SUMPRODUCT( (Data!$A$2:$A$998=$A168)*(Data!$B$2:$B$998=$B168)*(Data!$C$2:$C$998=$B$1)*(Data!$D$2:$D$998=DF$9)*( (Data!$I$2:$I$998=$B$2)+(Data!$I$2:$I$998=$B$3)+(Data!$I$2:$I$998=$B$4) )*(Data!$J$2:$J$998&lt;=$B$5)*(Data!$J$2:$J$998&gt;=$B$6)*(Data!$H$2:$H$998&lt;=DF$11) ) ),"N/A")</f>
        <v>N/A</v>
      </c>
      <c r="DG168" s="6" t="str">
        <f>IF(DG$10="x",IF( SUMPRODUCT( (Data!$A$2:$A$998=$A168)*(Data!$B$2:$B$998=$B168)*(Data!$C$2:$C$998=$B$1)*(Data!$D$2:$D$998=DG$9)*( (Data!$I$2:$I$998=$B$2)+(Data!$I$2:$I$998=$B$3)+(Data!$I$2:$I$998=$B$4) )*(Data!$J$2:$J$998&lt;=$B$5)*(Data!$J$2:$J$998&gt;=$B$6)*(Data!$H$2:$H$998) )=0,"N/A",SUMPRODUCT( (Data!$A$2:$A$998=$A168)*(Data!$B$2:$B$998=$B168)*(Data!$C$2:$C$998=$B$1)*(Data!$D$2:$D$998=DG$9)*( (Data!$I$2:$I$998=$B$2)+(Data!$I$2:$I$998=$B$3)+(Data!$I$2:$I$998=$B$4) )*(Data!$J$2:$J$998&lt;=$B$5)*(Data!$J$2:$J$998&gt;=$B$6)*(Data!$H$2:$H$998&lt;=DG$11) ) ),"N/A")</f>
        <v>N/A</v>
      </c>
      <c r="DH168" s="6" t="str">
        <f>IF(DH$10="x",IF( SUMPRODUCT( (Data!$A$2:$A$998=$A168)*(Data!$B$2:$B$998=$B168)*(Data!$C$2:$C$998=$B$1)*(Data!$D$2:$D$998=DH$9)*( (Data!$I$2:$I$998=$B$2)+(Data!$I$2:$I$998=$B$3)+(Data!$I$2:$I$998=$B$4) )*(Data!$J$2:$J$998&lt;=$B$5)*(Data!$J$2:$J$998&gt;=$B$6)*(Data!$H$2:$H$998) )=0,"N/A",SUMPRODUCT( (Data!$A$2:$A$998=$A168)*(Data!$B$2:$B$998=$B168)*(Data!$C$2:$C$998=$B$1)*(Data!$D$2:$D$998=DH$9)*( (Data!$I$2:$I$998=$B$2)+(Data!$I$2:$I$998=$B$3)+(Data!$I$2:$I$998=$B$4) )*(Data!$J$2:$J$998&lt;=$B$5)*(Data!$J$2:$J$998&gt;=$B$6)*(Data!$H$2:$H$998&lt;=DH$11) ) ),"N/A")</f>
        <v>N/A</v>
      </c>
      <c r="DI168" s="6" t="str">
        <f>IF(DI$10="x",IF( SUMPRODUCT( (Data!$A$2:$A$998=$A168)*(Data!$B$2:$B$998=$B168)*(Data!$C$2:$C$998=$B$1)*(Data!$D$2:$D$998=DI$9)*( (Data!$I$2:$I$998=$B$2)+(Data!$I$2:$I$998=$B$3)+(Data!$I$2:$I$998=$B$4) )*(Data!$J$2:$J$998&lt;=$B$5)*(Data!$J$2:$J$998&gt;=$B$6)*(Data!$H$2:$H$998) )=0,"N/A",SUMPRODUCT( (Data!$A$2:$A$998=$A168)*(Data!$B$2:$B$998=$B168)*(Data!$C$2:$C$998=$B$1)*(Data!$D$2:$D$998=DI$9)*( (Data!$I$2:$I$998=$B$2)+(Data!$I$2:$I$998=$B$3)+(Data!$I$2:$I$998=$B$4) )*(Data!$J$2:$J$998&lt;=$B$5)*(Data!$J$2:$J$998&gt;=$B$6)*(Data!$H$2:$H$998&lt;=DI$11) ) ),"N/A")</f>
        <v>N/A</v>
      </c>
      <c r="DJ168" s="6" t="str">
        <f>IF(DJ$10="x",IF( SUMPRODUCT( (Data!$A$2:$A$998=$A168)*(Data!$B$2:$B$998=$B168)*(Data!$C$2:$C$998=$B$1)*(Data!$D$2:$D$998=DJ$9)*( (Data!$I$2:$I$998=$B$2)+(Data!$I$2:$I$998=$B$3)+(Data!$I$2:$I$998=$B$4) )*(Data!$J$2:$J$998&lt;=$B$5)*(Data!$J$2:$J$998&gt;=$B$6)*(Data!$H$2:$H$998) )=0,"N/A",SUMPRODUCT( (Data!$A$2:$A$998=$A168)*(Data!$B$2:$B$998=$B168)*(Data!$C$2:$C$998=$B$1)*(Data!$D$2:$D$998=DJ$9)*( (Data!$I$2:$I$998=$B$2)+(Data!$I$2:$I$998=$B$3)+(Data!$I$2:$I$998=$B$4) )*(Data!$J$2:$J$998&lt;=$B$5)*(Data!$J$2:$J$998&gt;=$B$6)*(Data!$H$2:$H$998&lt;=DJ$11) ) ),"N/A")</f>
        <v>N/A</v>
      </c>
      <c r="DK168" s="6" t="str">
        <f t="shared" si="215"/>
        <v>N/A</v>
      </c>
      <c r="DO168" s="6" t="str">
        <f t="shared" si="154"/>
        <v>N/A</v>
      </c>
      <c r="DP168" s="6" t="str">
        <f t="shared" si="205"/>
        <v>N/A</v>
      </c>
      <c r="DQ168" s="6" t="str">
        <f t="shared" si="206"/>
        <v>N/A</v>
      </c>
      <c r="DR168" s="6" t="str">
        <f t="shared" si="207"/>
        <v>N/A</v>
      </c>
      <c r="DS168" s="6" t="str">
        <f t="shared" si="172"/>
        <v>N/A</v>
      </c>
      <c r="DT168" s="6" t="str">
        <f t="shared" si="173"/>
        <v>N/A</v>
      </c>
      <c r="DU168" s="6" t="str">
        <f t="shared" si="174"/>
        <v>N/A</v>
      </c>
      <c r="DV168" s="6" t="str">
        <f t="shared" si="175"/>
        <v>N/A</v>
      </c>
      <c r="DW168" s="6" t="str">
        <f t="shared" si="176"/>
        <v>N/A</v>
      </c>
      <c r="DX168" s="6" t="str">
        <f t="shared" si="177"/>
        <v>N/A</v>
      </c>
      <c r="DY168" s="6" t="str">
        <f t="shared" si="178"/>
        <v>N/A</v>
      </c>
      <c r="DZ168" s="6" t="str">
        <f t="shared" si="179"/>
        <v>N/A</v>
      </c>
      <c r="EA168" s="6" t="str">
        <f t="shared" si="180"/>
        <v>N/A</v>
      </c>
      <c r="EB168" s="6" t="str">
        <f t="shared" si="181"/>
        <v>N/A</v>
      </c>
      <c r="EC168" s="6" t="str">
        <f t="shared" si="182"/>
        <v>N/A</v>
      </c>
      <c r="ED168" s="6" t="str">
        <f t="shared" si="183"/>
        <v>N/A</v>
      </c>
      <c r="EE168" s="6" t="str">
        <f t="shared" si="184"/>
        <v>N/A</v>
      </c>
      <c r="EF168" s="6" t="str">
        <f t="shared" si="185"/>
        <v>N/A</v>
      </c>
      <c r="EG168" s="6" t="str">
        <f t="shared" si="186"/>
        <v>N/A</v>
      </c>
      <c r="EH168" s="6" t="str">
        <f t="shared" si="216"/>
        <v>N/A</v>
      </c>
      <c r="EL168" s="6" t="str">
        <f t="shared" si="155"/>
        <v>N/A</v>
      </c>
      <c r="EM168" s="6" t="str">
        <f t="shared" si="208"/>
        <v>N/A</v>
      </c>
      <c r="EN168" s="6" t="str">
        <f t="shared" si="209"/>
        <v>N/A</v>
      </c>
      <c r="EO168" s="6" t="str">
        <f t="shared" si="210"/>
        <v>N/A</v>
      </c>
      <c r="EP168" s="6" t="str">
        <f t="shared" si="187"/>
        <v>N/A</v>
      </c>
      <c r="EQ168" s="6" t="str">
        <f t="shared" si="188"/>
        <v>N/A</v>
      </c>
      <c r="ER168" s="6" t="str">
        <f t="shared" si="189"/>
        <v>N/A</v>
      </c>
      <c r="ES168" s="6" t="str">
        <f t="shared" si="190"/>
        <v>N/A</v>
      </c>
      <c r="ET168" s="6" t="str">
        <f t="shared" si="191"/>
        <v>N/A</v>
      </c>
      <c r="EU168" s="6" t="str">
        <f t="shared" si="192"/>
        <v>N/A</v>
      </c>
      <c r="EV168" s="6" t="str">
        <f t="shared" si="193"/>
        <v>N/A</v>
      </c>
      <c r="EW168" s="6" t="str">
        <f t="shared" si="194"/>
        <v>N/A</v>
      </c>
      <c r="EX168" s="6" t="str">
        <f t="shared" si="195"/>
        <v>N/A</v>
      </c>
      <c r="EY168" s="6" t="str">
        <f t="shared" si="196"/>
        <v>N/A</v>
      </c>
      <c r="EZ168" s="6" t="str">
        <f t="shared" si="197"/>
        <v>N/A</v>
      </c>
      <c r="FA168" s="6" t="str">
        <f t="shared" si="198"/>
        <v>N/A</v>
      </c>
      <c r="FB168" s="6" t="str">
        <f t="shared" si="199"/>
        <v>N/A</v>
      </c>
      <c r="FC168" s="6" t="str">
        <f t="shared" si="200"/>
        <v>N/A</v>
      </c>
      <c r="FD168" s="6" t="str">
        <f t="shared" si="201"/>
        <v>N/A</v>
      </c>
      <c r="FE168" s="6" t="str">
        <f t="shared" si="217"/>
        <v>N/A</v>
      </c>
      <c r="FI168" s="6">
        <f>SUMPRODUCT( (Data!$A$2:$A$1768=$A168)*(Data!$B$2:$B$1768=$B168)*(Data!$J$2:$J$1768) ) / (SUMPRODUCT( (Data!$A$2:$A$1768=$A168)*(Data!$B$2:$B$1768=$B168)*1 ))</f>
        <v>12</v>
      </c>
      <c r="FJ168" s="6">
        <f>IF(SUMPRODUCT( (Data!$A$2:$A$1768=$A168)*(Data!$B$2:$B$1768=$B168)*(Data!$I$2:$I$1768="YES") )&gt;0,1,0)</f>
        <v>0</v>
      </c>
      <c r="FK168" s="6">
        <f>IF(SUMPRODUCT( (Data!$A$2:$A$1768=$A168)*(Data!$B$2:$B$1768=$B168)*(Data!$I$2:$I$1768="NO") )&gt;0,1,0)</f>
        <v>1</v>
      </c>
      <c r="FL168" s="6">
        <f t="shared" si="156"/>
        <v>0</v>
      </c>
    </row>
    <row r="169" spans="1:168" x14ac:dyDescent="0.25">
      <c r="A169" s="23" t="s">
        <v>78</v>
      </c>
      <c r="B169" s="6" t="s">
        <v>160</v>
      </c>
      <c r="C169" s="30"/>
      <c r="D169" s="6" t="str">
        <f>IF(D$10="x",IF( SUMPRODUCT( (Data!$A$2:$A$998=$A169)*(Data!$B$2:$B$998=$B169)*(Data!$C$2:$C$998=$B$1)*(Data!$D$2:$D$998=D$9)*( (Data!$I$2:$I$998=$B$2)+(Data!$I$2:$I$998=$B$3)+(Data!$I$2:$I$998=$B$4) )*(Data!$J$2:$J$998&lt;=$B$5)*(Data!$J$2:$J$998&gt;=$B$6)*(Data!$E$2:$E$998) )=0,"N/A",SUMPRODUCT( (Data!$A$2:$A$998=$A169)*(Data!$B$2:$B$998=$B169)*(Data!$C$2:$C$998=$B$1)*(Data!$D$2:$D$998=D$9)*( (Data!$I$2:$I$998=$B$2)+(Data!$I$2:$I$998=$B$3)+(Data!$I$2:$I$998=$B$4) )*(Data!$J$2:$J$998&lt;=$B$5)*(Data!$J$2:$J$998&gt;=$B$6)*(Data!$E$2:$E$998&gt;=D$11) ) ),"N/A")</f>
        <v>N/A</v>
      </c>
      <c r="E169" s="6" t="str">
        <f>IF(E$10="x",IF( SUMPRODUCT( (Data!$A$2:$A$998=$A169)*(Data!$B$2:$B$998=$B169)*(Data!$C$2:$C$998=$B$1)*(Data!$D$2:$D$998=E$9)*( (Data!$I$2:$I$998=$B$2)+(Data!$I$2:$I$998=$B$3)+(Data!$I$2:$I$998=$B$4) )*(Data!$J$2:$J$998&lt;=$B$5)*(Data!$J$2:$J$998&gt;=$B$6)*(Data!$E$2:$E$998) )=0,"N/A",SUMPRODUCT( (Data!$A$2:$A$998=$A169)*(Data!$B$2:$B$998=$B169)*(Data!$C$2:$C$998=$B$1)*(Data!$D$2:$D$998=E$9)*( (Data!$I$2:$I$998=$B$2)+(Data!$I$2:$I$998=$B$3)+(Data!$I$2:$I$998=$B$4) )*(Data!$J$2:$J$998&lt;=$B$5)*(Data!$J$2:$J$998&gt;=$B$6)*(Data!$E$2:$E$998&gt;=E$11) ) ),"N/A")</f>
        <v>N/A</v>
      </c>
      <c r="F169" s="6" t="str">
        <f>IF(F$10="x",IF( SUMPRODUCT( (Data!$A$2:$A$998=$A169)*(Data!$B$2:$B$998=$B169)*(Data!$C$2:$C$998=$B$1)*(Data!$D$2:$D$998=F$9)*( (Data!$I$2:$I$998=$B$2)+(Data!$I$2:$I$998=$B$3)+(Data!$I$2:$I$998=$B$4) )*(Data!$J$2:$J$998&lt;=$B$5)*(Data!$J$2:$J$998&gt;=$B$6)*(Data!$E$2:$E$998) )=0,"N/A",SUMPRODUCT( (Data!$A$2:$A$998=$A169)*(Data!$B$2:$B$998=$B169)*(Data!$C$2:$C$998=$B$1)*(Data!$D$2:$D$998=F$9)*( (Data!$I$2:$I$998=$B$2)+(Data!$I$2:$I$998=$B$3)+(Data!$I$2:$I$998=$B$4) )*(Data!$J$2:$J$998&lt;=$B$5)*(Data!$J$2:$J$998&gt;=$B$6)*(Data!$E$2:$E$998&gt;=F$11) ) ),"N/A")</f>
        <v>N/A</v>
      </c>
      <c r="G169" s="6" t="str">
        <f>IF(G$10="x",IF( SUMPRODUCT( (Data!$A$2:$A$998=$A169)*(Data!$B$2:$B$998=$B169)*(Data!$C$2:$C$998=$B$1)*(Data!$D$2:$D$998=G$9)*( (Data!$I$2:$I$998=$B$2)+(Data!$I$2:$I$998=$B$3)+(Data!$I$2:$I$998=$B$4) )*(Data!$J$2:$J$998&lt;=$B$5)*(Data!$J$2:$J$998&gt;=$B$6)*(Data!$E$2:$E$998) )=0,"N/A",SUMPRODUCT( (Data!$A$2:$A$998=$A169)*(Data!$B$2:$B$998=$B169)*(Data!$C$2:$C$998=$B$1)*(Data!$D$2:$D$998=G$9)*( (Data!$I$2:$I$998=$B$2)+(Data!$I$2:$I$998=$B$3)+(Data!$I$2:$I$998=$B$4) )*(Data!$J$2:$J$998&lt;=$B$5)*(Data!$J$2:$J$998&gt;=$B$6)*(Data!$E$2:$E$998&gt;=G$11) ) ),"N/A")</f>
        <v>N/A</v>
      </c>
      <c r="H169" s="6" t="str">
        <f>IF(H$10="x",IF( SUMPRODUCT( (Data!$A$2:$A$998=$A169)*(Data!$B$2:$B$998=$B169)*(Data!$C$2:$C$998=$B$1)*(Data!$D$2:$D$998=H$9)*( (Data!$I$2:$I$998=$B$2)+(Data!$I$2:$I$998=$B$3)+(Data!$I$2:$I$998=$B$4) )*(Data!$J$2:$J$998&lt;=$B$5)*(Data!$J$2:$J$998&gt;=$B$6)*(Data!$E$2:$E$998) )=0,"N/A",SUMPRODUCT( (Data!$A$2:$A$998=$A169)*(Data!$B$2:$B$998=$B169)*(Data!$C$2:$C$998=$B$1)*(Data!$D$2:$D$998=H$9)*( (Data!$I$2:$I$998=$B$2)+(Data!$I$2:$I$998=$B$3)+(Data!$I$2:$I$998=$B$4) )*(Data!$J$2:$J$998&lt;=$B$5)*(Data!$J$2:$J$998&gt;=$B$6)*(Data!$E$2:$E$998&gt;=H$11) ) ),"N/A")</f>
        <v>N/A</v>
      </c>
      <c r="I169" s="6" t="str">
        <f>IF(I$10="x",IF( SUMPRODUCT( (Data!$A$2:$A$998=$A169)*(Data!$B$2:$B$998=$B169)*(Data!$C$2:$C$998=$B$1)*(Data!$D$2:$D$998=I$9)*( (Data!$I$2:$I$998=$B$2)+(Data!$I$2:$I$998=$B$3)+(Data!$I$2:$I$998=$B$4) )*(Data!$J$2:$J$998&lt;=$B$5)*(Data!$J$2:$J$998&gt;=$B$6)*(Data!$E$2:$E$998) )=0,"N/A",SUMPRODUCT( (Data!$A$2:$A$998=$A169)*(Data!$B$2:$B$998=$B169)*(Data!$C$2:$C$998=$B$1)*(Data!$D$2:$D$998=I$9)*( (Data!$I$2:$I$998=$B$2)+(Data!$I$2:$I$998=$B$3)+(Data!$I$2:$I$998=$B$4) )*(Data!$J$2:$J$998&lt;=$B$5)*(Data!$J$2:$J$998&gt;=$B$6)*(Data!$E$2:$E$998&gt;=I$11) ) ),"N/A")</f>
        <v>N/A</v>
      </c>
      <c r="J169" s="6" t="str">
        <f>IF(J$10="x",IF( SUMPRODUCT( (Data!$A$2:$A$998=$A169)*(Data!$B$2:$B$998=$B169)*(Data!$C$2:$C$998=$B$1)*(Data!$D$2:$D$998=J$9)*( (Data!$I$2:$I$998=$B$2)+(Data!$I$2:$I$998=$B$3)+(Data!$I$2:$I$998=$B$4) )*(Data!$J$2:$J$998&lt;=$B$5)*(Data!$J$2:$J$998&gt;=$B$6)*(Data!$E$2:$E$998) )=0,"N/A",SUMPRODUCT( (Data!$A$2:$A$998=$A169)*(Data!$B$2:$B$998=$B169)*(Data!$C$2:$C$998=$B$1)*(Data!$D$2:$D$998=J$9)*( (Data!$I$2:$I$998=$B$2)+(Data!$I$2:$I$998=$B$3)+(Data!$I$2:$I$998=$B$4) )*(Data!$J$2:$J$998&lt;=$B$5)*(Data!$J$2:$J$998&gt;=$B$6)*(Data!$E$2:$E$998&gt;=J$11) ) ),"N/A")</f>
        <v>N/A</v>
      </c>
      <c r="K169" s="6" t="str">
        <f>IF(K$10="x",IF( SUMPRODUCT( (Data!$A$2:$A$998=$A169)*(Data!$B$2:$B$998=$B169)*(Data!$C$2:$C$998=$B$1)*(Data!$D$2:$D$998=K$9)*( (Data!$I$2:$I$998=$B$2)+(Data!$I$2:$I$998=$B$3)+(Data!$I$2:$I$998=$B$4) )*(Data!$J$2:$J$998&lt;=$B$5)*(Data!$J$2:$J$998&gt;=$B$6)*(Data!$E$2:$E$998) )=0,"N/A",SUMPRODUCT( (Data!$A$2:$A$998=$A169)*(Data!$B$2:$B$998=$B169)*(Data!$C$2:$C$998=$B$1)*(Data!$D$2:$D$998=K$9)*( (Data!$I$2:$I$998=$B$2)+(Data!$I$2:$I$998=$B$3)+(Data!$I$2:$I$998=$B$4) )*(Data!$J$2:$J$998&lt;=$B$5)*(Data!$J$2:$J$998&gt;=$B$6)*(Data!$E$2:$E$998&gt;=K$11) ) ),"N/A")</f>
        <v>N/A</v>
      </c>
      <c r="L169" s="6" t="str">
        <f>IF(L$10="x",IF( SUMPRODUCT( (Data!$A$2:$A$998=$A169)*(Data!$B$2:$B$998=$B169)*(Data!$C$2:$C$998=$B$1)*(Data!$D$2:$D$998=L$9)*( (Data!$I$2:$I$998=$B$2)+(Data!$I$2:$I$998=$B$3)+(Data!$I$2:$I$998=$B$4) )*(Data!$J$2:$J$998&lt;=$B$5)*(Data!$J$2:$J$998&gt;=$B$6)*(Data!$E$2:$E$998) )=0,"N/A",SUMPRODUCT( (Data!$A$2:$A$998=$A169)*(Data!$B$2:$B$998=$B169)*(Data!$C$2:$C$998=$B$1)*(Data!$D$2:$D$998=L$9)*( (Data!$I$2:$I$998=$B$2)+(Data!$I$2:$I$998=$B$3)+(Data!$I$2:$I$998=$B$4) )*(Data!$J$2:$J$998&lt;=$B$5)*(Data!$J$2:$J$998&gt;=$B$6)*(Data!$E$2:$E$998&gt;=L$11) ) ),"N/A")</f>
        <v>N/A</v>
      </c>
      <c r="M169" s="6" t="str">
        <f>IF(M$10="x",IF( SUMPRODUCT( (Data!$A$2:$A$998=$A169)*(Data!$B$2:$B$998=$B169)*(Data!$C$2:$C$998=$B$1)*(Data!$D$2:$D$998=M$9)*( (Data!$I$2:$I$998=$B$2)+(Data!$I$2:$I$998=$B$3)+(Data!$I$2:$I$998=$B$4) )*(Data!$J$2:$J$998&lt;=$B$5)*(Data!$J$2:$J$998&gt;=$B$6)*(Data!$E$2:$E$998) )=0,"N/A",SUMPRODUCT( (Data!$A$2:$A$998=$A169)*(Data!$B$2:$B$998=$B169)*(Data!$C$2:$C$998=$B$1)*(Data!$D$2:$D$998=M$9)*( (Data!$I$2:$I$998=$B$2)+(Data!$I$2:$I$998=$B$3)+(Data!$I$2:$I$998=$B$4) )*(Data!$J$2:$J$998&lt;=$B$5)*(Data!$J$2:$J$998&gt;=$B$6)*(Data!$E$2:$E$998&gt;=M$11) ) ),"N/A")</f>
        <v>N/A</v>
      </c>
      <c r="N169" s="6" t="str">
        <f>IF(N$10="x",IF( SUMPRODUCT( (Data!$A$2:$A$998=$A169)*(Data!$B$2:$B$998=$B169)*(Data!$C$2:$C$998=$B$1)*(Data!$D$2:$D$998=N$9)*( (Data!$I$2:$I$998=$B$2)+(Data!$I$2:$I$998=$B$3)+(Data!$I$2:$I$998=$B$4) )*(Data!$J$2:$J$998&lt;=$B$5)*(Data!$J$2:$J$998&gt;=$B$6)*(Data!$E$2:$E$998) )=0,"N/A",SUMPRODUCT( (Data!$A$2:$A$998=$A169)*(Data!$B$2:$B$998=$B169)*(Data!$C$2:$C$998=$B$1)*(Data!$D$2:$D$998=N$9)*( (Data!$I$2:$I$998=$B$2)+(Data!$I$2:$I$998=$B$3)+(Data!$I$2:$I$998=$B$4) )*(Data!$J$2:$J$998&lt;=$B$5)*(Data!$J$2:$J$998&gt;=$B$6)*(Data!$E$2:$E$998&gt;=N$11) ) ),"N/A")</f>
        <v>N/A</v>
      </c>
      <c r="O169" s="6" t="str">
        <f>IF(O$10="x",IF( SUMPRODUCT( (Data!$A$2:$A$998=$A169)*(Data!$B$2:$B$998=$B169)*(Data!$C$2:$C$998=$B$1)*(Data!$D$2:$D$998=O$9)*( (Data!$I$2:$I$998=$B$2)+(Data!$I$2:$I$998=$B$3)+(Data!$I$2:$I$998=$B$4) )*(Data!$J$2:$J$998&lt;=$B$5)*(Data!$J$2:$J$998&gt;=$B$6)*(Data!$E$2:$E$998) )=0,"N/A",SUMPRODUCT( (Data!$A$2:$A$998=$A169)*(Data!$B$2:$B$998=$B169)*(Data!$C$2:$C$998=$B$1)*(Data!$D$2:$D$998=O$9)*( (Data!$I$2:$I$998=$B$2)+(Data!$I$2:$I$998=$B$3)+(Data!$I$2:$I$998=$B$4) )*(Data!$J$2:$J$998&lt;=$B$5)*(Data!$J$2:$J$998&gt;=$B$6)*(Data!$E$2:$E$998&gt;=O$11) ) ),"N/A")</f>
        <v>N/A</v>
      </c>
      <c r="P169" s="6" t="str">
        <f>IF(P$10="x",IF( SUMPRODUCT( (Data!$A$2:$A$998=$A169)*(Data!$B$2:$B$998=$B169)*(Data!$C$2:$C$998=$B$1)*(Data!$D$2:$D$998=P$9)*( (Data!$I$2:$I$998=$B$2)+(Data!$I$2:$I$998=$B$3)+(Data!$I$2:$I$998=$B$4) )*(Data!$J$2:$J$998&lt;=$B$5)*(Data!$J$2:$J$998&gt;=$B$6)*(Data!$E$2:$E$998) )=0,"N/A",SUMPRODUCT( (Data!$A$2:$A$998=$A169)*(Data!$B$2:$B$998=$B169)*(Data!$C$2:$C$998=$B$1)*(Data!$D$2:$D$998=P$9)*( (Data!$I$2:$I$998=$B$2)+(Data!$I$2:$I$998=$B$3)+(Data!$I$2:$I$998=$B$4) )*(Data!$J$2:$J$998&lt;=$B$5)*(Data!$J$2:$J$998&gt;=$B$6)*(Data!$E$2:$E$998&gt;=P$11) ) ),"N/A")</f>
        <v>N/A</v>
      </c>
      <c r="Q169" s="6" t="str">
        <f>IF(Q$10="x",IF( SUMPRODUCT( (Data!$A$2:$A$998=$A169)*(Data!$B$2:$B$998=$B169)*(Data!$C$2:$C$998=$B$1)*(Data!$D$2:$D$998=Q$9)*( (Data!$I$2:$I$998=$B$2)+(Data!$I$2:$I$998=$B$3)+(Data!$I$2:$I$998=$B$4) )*(Data!$J$2:$J$998&lt;=$B$5)*(Data!$J$2:$J$998&gt;=$B$6)*(Data!$E$2:$E$998) )=0,"N/A",SUMPRODUCT( (Data!$A$2:$A$998=$A169)*(Data!$B$2:$B$998=$B169)*(Data!$C$2:$C$998=$B$1)*(Data!$D$2:$D$998=Q$9)*( (Data!$I$2:$I$998=$B$2)+(Data!$I$2:$I$998=$B$3)+(Data!$I$2:$I$998=$B$4) )*(Data!$J$2:$J$998&lt;=$B$5)*(Data!$J$2:$J$998&gt;=$B$6)*(Data!$E$2:$E$998&gt;=Q$11) ) ),"N/A")</f>
        <v>N/A</v>
      </c>
      <c r="R169" s="6" t="str">
        <f>IF(R$10="x",IF( SUMPRODUCT( (Data!$A$2:$A$998=$A169)*(Data!$B$2:$B$998=$B169)*(Data!$C$2:$C$998=$B$1)*(Data!$D$2:$D$998=R$9)*( (Data!$I$2:$I$998=$B$2)+(Data!$I$2:$I$998=$B$3)+(Data!$I$2:$I$998=$B$4) )*(Data!$J$2:$J$998&lt;=$B$5)*(Data!$J$2:$J$998&gt;=$B$6)*(Data!$E$2:$E$998) )=0,"N/A",SUMPRODUCT( (Data!$A$2:$A$998=$A169)*(Data!$B$2:$B$998=$B169)*(Data!$C$2:$C$998=$B$1)*(Data!$D$2:$D$998=R$9)*( (Data!$I$2:$I$998=$B$2)+(Data!$I$2:$I$998=$B$3)+(Data!$I$2:$I$998=$B$4) )*(Data!$J$2:$J$998&lt;=$B$5)*(Data!$J$2:$J$998&gt;=$B$6)*(Data!$E$2:$E$998&gt;=R$11) ) ),"N/A")</f>
        <v>N/A</v>
      </c>
      <c r="S169" s="6" t="str">
        <f>IF(S$10="x",IF( SUMPRODUCT( (Data!$A$2:$A$998=$A169)*(Data!$B$2:$B$998=$B169)*(Data!$C$2:$C$998=$B$1)*(Data!$D$2:$D$998=S$9)*( (Data!$I$2:$I$998=$B$2)+(Data!$I$2:$I$998=$B$3)+(Data!$I$2:$I$998=$B$4) )*(Data!$J$2:$J$998&lt;=$B$5)*(Data!$J$2:$J$998&gt;=$B$6)*(Data!$E$2:$E$998) )=0,"N/A",SUMPRODUCT( (Data!$A$2:$A$998=$A169)*(Data!$B$2:$B$998=$B169)*(Data!$C$2:$C$998=$B$1)*(Data!$D$2:$D$998=S$9)*( (Data!$I$2:$I$998=$B$2)+(Data!$I$2:$I$998=$B$3)+(Data!$I$2:$I$998=$B$4) )*(Data!$J$2:$J$998&lt;=$B$5)*(Data!$J$2:$J$998&gt;=$B$6)*(Data!$E$2:$E$998&gt;=S$11) ) ),"N/A")</f>
        <v>N/A</v>
      </c>
      <c r="T169" s="6" t="str">
        <f>IF(T$10="x",IF( SUMPRODUCT( (Data!$A$2:$A$998=$A169)*(Data!$B$2:$B$998=$B169)*(Data!$C$2:$C$998=$B$1)*(Data!$D$2:$D$998=T$9)*( (Data!$I$2:$I$998=$B$2)+(Data!$I$2:$I$998=$B$3)+(Data!$I$2:$I$998=$B$4) )*(Data!$J$2:$J$998&lt;=$B$5)*(Data!$J$2:$J$998&gt;=$B$6)*(Data!$E$2:$E$998) )=0,"N/A",SUMPRODUCT( (Data!$A$2:$A$998=$A169)*(Data!$B$2:$B$998=$B169)*(Data!$C$2:$C$998=$B$1)*(Data!$D$2:$D$998=T$9)*( (Data!$I$2:$I$998=$B$2)+(Data!$I$2:$I$998=$B$3)+(Data!$I$2:$I$998=$B$4) )*(Data!$J$2:$J$998&lt;=$B$5)*(Data!$J$2:$J$998&gt;=$B$6)*(Data!$E$2:$E$998&gt;=T$11) ) ),"N/A")</f>
        <v>N/A</v>
      </c>
      <c r="U169" s="6" t="str">
        <f>IF(U$10="x",IF( SUMPRODUCT( (Data!$A$2:$A$998=$A169)*(Data!$B$2:$B$998=$B169)*(Data!$C$2:$C$998=$B$1)*(Data!$D$2:$D$998=U$9)*( (Data!$I$2:$I$998=$B$2)+(Data!$I$2:$I$998=$B$3)+(Data!$I$2:$I$998=$B$4) )*(Data!$J$2:$J$998&lt;=$B$5)*(Data!$J$2:$J$998&gt;=$B$6)*(Data!$E$2:$E$998) )=0,"N/A",SUMPRODUCT( (Data!$A$2:$A$998=$A169)*(Data!$B$2:$B$998=$B169)*(Data!$C$2:$C$998=$B$1)*(Data!$D$2:$D$998=U$9)*( (Data!$I$2:$I$998=$B$2)+(Data!$I$2:$I$998=$B$3)+(Data!$I$2:$I$998=$B$4) )*(Data!$J$2:$J$998&lt;=$B$5)*(Data!$J$2:$J$998&gt;=$B$6)*(Data!$E$2:$E$998&gt;=U$11) ) ),"N/A")</f>
        <v>N/A</v>
      </c>
      <c r="V169" s="6" t="str">
        <f>IF(V$10="x",IF( SUMPRODUCT( (Data!$A$2:$A$998=$A169)*(Data!$B$2:$B$998=$B169)*(Data!$C$2:$C$998=$B$1)*(Data!$D$2:$D$998=V$9)*( (Data!$I$2:$I$998=$B$2)+(Data!$I$2:$I$998=$B$3)+(Data!$I$2:$I$998=$B$4) )*(Data!$J$2:$J$998&lt;=$B$5)*(Data!$J$2:$J$998&gt;=$B$6)*(Data!$E$2:$E$998) )=0,"N/A",SUMPRODUCT( (Data!$A$2:$A$998=$A169)*(Data!$B$2:$B$998=$B169)*(Data!$C$2:$C$998=$B$1)*(Data!$D$2:$D$998=V$9)*( (Data!$I$2:$I$998=$B$2)+(Data!$I$2:$I$998=$B$3)+(Data!$I$2:$I$998=$B$4) )*(Data!$J$2:$J$998&lt;=$B$5)*(Data!$J$2:$J$998&gt;=$B$6)*(Data!$E$2:$E$998&gt;=V$11) ) ),"N/A")</f>
        <v>N/A</v>
      </c>
      <c r="W169" s="6" t="str">
        <f t="shared" si="211"/>
        <v>N/A</v>
      </c>
      <c r="AA169" s="6" t="str">
        <f>IF(AA$10="x",IF( SUMPRODUCT( (Data!$A$2:$A$998=$A169)*(Data!$B$2:$B$998=$B169)*(Data!$C$2:$C$998=$B$1)*(Data!$D$2:$D$998=AA$9)*( (Data!$I$2:$I$998=$B$2)+(Data!$I$2:$I$998=$B$3)+(Data!$I$2:$I$998=$B$4) )*(Data!$J$2:$J$998&lt;=$B$5)*(Data!$J$2:$J$998&gt;=$B$6)*(Data!$G$2:$G$998) )=0,"N/A",SUMPRODUCT( (Data!$A$2:$A$998=$A169)*(Data!$B$2:$B$998=$B169)*(Data!$C$2:$C$998=$B$1)*(Data!$D$2:$D$998=AA$9)*( (Data!$I$2:$I$998=$B$2)+(Data!$I$2:$I$998=$B$3)+(Data!$I$2:$I$998=$B$4) )*(Data!$J$2:$J$998&lt;=$B$5)*(Data!$J$2:$J$998&gt;=$B$6)*(Data!$G$2:$G$998&lt;=AA$11) ) ),"N/A")</f>
        <v>N/A</v>
      </c>
      <c r="AB169" s="6" t="str">
        <f>IF(AB$10="x",IF( SUMPRODUCT( (Data!$A$2:$A$998=$A169)*(Data!$B$2:$B$998=$B169)*(Data!$C$2:$C$998=$B$1)*(Data!$D$2:$D$998=AB$9)*( (Data!$I$2:$I$998=$B$2)+(Data!$I$2:$I$998=$B$3)+(Data!$I$2:$I$998=$B$4) )*(Data!$J$2:$J$998&lt;=$B$5)*(Data!$J$2:$J$998&gt;=$B$6)*(Data!$G$2:$G$998) )=0,"N/A",SUMPRODUCT( (Data!$A$2:$A$998=$A169)*(Data!$B$2:$B$998=$B169)*(Data!$C$2:$C$998=$B$1)*(Data!$D$2:$D$998=AB$9)*( (Data!$I$2:$I$998=$B$2)+(Data!$I$2:$I$998=$B$3)+(Data!$I$2:$I$998=$B$4) )*(Data!$J$2:$J$998&lt;=$B$5)*(Data!$J$2:$J$998&gt;=$B$6)*(Data!$G$2:$G$998&lt;=AB$11) ) ),"N/A")</f>
        <v>N/A</v>
      </c>
      <c r="AC169" s="6" t="str">
        <f>IF(AC$10="x",IF( SUMPRODUCT( (Data!$A$2:$A$998=$A169)*(Data!$B$2:$B$998=$B169)*(Data!$C$2:$C$998=$B$1)*(Data!$D$2:$D$998=AC$9)*( (Data!$I$2:$I$998=$B$2)+(Data!$I$2:$I$998=$B$3)+(Data!$I$2:$I$998=$B$4) )*(Data!$J$2:$J$998&lt;=$B$5)*(Data!$J$2:$J$998&gt;=$B$6)*(Data!$G$2:$G$998) )=0,"N/A",SUMPRODUCT( (Data!$A$2:$A$998=$A169)*(Data!$B$2:$B$998=$B169)*(Data!$C$2:$C$998=$B$1)*(Data!$D$2:$D$998=AC$9)*( (Data!$I$2:$I$998=$B$2)+(Data!$I$2:$I$998=$B$3)+(Data!$I$2:$I$998=$B$4) )*(Data!$J$2:$J$998&lt;=$B$5)*(Data!$J$2:$J$998&gt;=$B$6)*(Data!$G$2:$G$998&lt;=AC$11) ) ),"N/A")</f>
        <v>N/A</v>
      </c>
      <c r="AD169" s="6" t="str">
        <f>IF(AD$10="x",IF( SUMPRODUCT( (Data!$A$2:$A$998=$A169)*(Data!$B$2:$B$998=$B169)*(Data!$C$2:$C$998=$B$1)*(Data!$D$2:$D$998=AD$9)*( (Data!$I$2:$I$998=$B$2)+(Data!$I$2:$I$998=$B$3)+(Data!$I$2:$I$998=$B$4) )*(Data!$J$2:$J$998&lt;=$B$5)*(Data!$J$2:$J$998&gt;=$B$6)*(Data!$G$2:$G$998) )=0,"N/A",SUMPRODUCT( (Data!$A$2:$A$998=$A169)*(Data!$B$2:$B$998=$B169)*(Data!$C$2:$C$998=$B$1)*(Data!$D$2:$D$998=AD$9)*( (Data!$I$2:$I$998=$B$2)+(Data!$I$2:$I$998=$B$3)+(Data!$I$2:$I$998=$B$4) )*(Data!$J$2:$J$998&lt;=$B$5)*(Data!$J$2:$J$998&gt;=$B$6)*(Data!$G$2:$G$998&lt;=AD$11) ) ),"N/A")</f>
        <v>N/A</v>
      </c>
      <c r="AE169" s="6" t="str">
        <f>IF(AE$10="x",IF( SUMPRODUCT( (Data!$A$2:$A$998=$A169)*(Data!$B$2:$B$998=$B169)*(Data!$C$2:$C$998=$B$1)*(Data!$D$2:$D$998=AE$9)*( (Data!$I$2:$I$998=$B$2)+(Data!$I$2:$I$998=$B$3)+(Data!$I$2:$I$998=$B$4) )*(Data!$J$2:$J$998&lt;=$B$5)*(Data!$J$2:$J$998&gt;=$B$6)*(Data!$G$2:$G$998) )=0,"N/A",SUMPRODUCT( (Data!$A$2:$A$998=$A169)*(Data!$B$2:$B$998=$B169)*(Data!$C$2:$C$998=$B$1)*(Data!$D$2:$D$998=AE$9)*( (Data!$I$2:$I$998=$B$2)+(Data!$I$2:$I$998=$B$3)+(Data!$I$2:$I$998=$B$4) )*(Data!$J$2:$J$998&lt;=$B$5)*(Data!$J$2:$J$998&gt;=$B$6)*(Data!$G$2:$G$998&lt;=AE$11) ) ),"N/A")</f>
        <v>N/A</v>
      </c>
      <c r="AF169" s="6" t="str">
        <f>IF(AF$10="x",IF( SUMPRODUCT( (Data!$A$2:$A$998=$A169)*(Data!$B$2:$B$998=$B169)*(Data!$C$2:$C$998=$B$1)*(Data!$D$2:$D$998=AF$9)*( (Data!$I$2:$I$998=$B$2)+(Data!$I$2:$I$998=$B$3)+(Data!$I$2:$I$998=$B$4) )*(Data!$J$2:$J$998&lt;=$B$5)*(Data!$J$2:$J$998&gt;=$B$6)*(Data!$G$2:$G$998) )=0,"N/A",SUMPRODUCT( (Data!$A$2:$A$998=$A169)*(Data!$B$2:$B$998=$B169)*(Data!$C$2:$C$998=$B$1)*(Data!$D$2:$D$998=AF$9)*( (Data!$I$2:$I$998=$B$2)+(Data!$I$2:$I$998=$B$3)+(Data!$I$2:$I$998=$B$4) )*(Data!$J$2:$J$998&lt;=$B$5)*(Data!$J$2:$J$998&gt;=$B$6)*(Data!$G$2:$G$998&lt;=AF$11) ) ),"N/A")</f>
        <v>N/A</v>
      </c>
      <c r="AG169" s="6" t="str">
        <f>IF(AG$10="x",IF( SUMPRODUCT( (Data!$A$2:$A$998=$A169)*(Data!$B$2:$B$998=$B169)*(Data!$C$2:$C$998=$B$1)*(Data!$D$2:$D$998=AG$9)*( (Data!$I$2:$I$998=$B$2)+(Data!$I$2:$I$998=$B$3)+(Data!$I$2:$I$998=$B$4) )*(Data!$J$2:$J$998&lt;=$B$5)*(Data!$J$2:$J$998&gt;=$B$6)*(Data!$G$2:$G$998) )=0,"N/A",SUMPRODUCT( (Data!$A$2:$A$998=$A169)*(Data!$B$2:$B$998=$B169)*(Data!$C$2:$C$998=$B$1)*(Data!$D$2:$D$998=AG$9)*( (Data!$I$2:$I$998=$B$2)+(Data!$I$2:$I$998=$B$3)+(Data!$I$2:$I$998=$B$4) )*(Data!$J$2:$J$998&lt;=$B$5)*(Data!$J$2:$J$998&gt;=$B$6)*(Data!$G$2:$G$998&lt;=AG$11) ) ),"N/A")</f>
        <v>N/A</v>
      </c>
      <c r="AH169" s="6" t="str">
        <f>IF(AH$10="x",IF( SUMPRODUCT( (Data!$A$2:$A$998=$A169)*(Data!$B$2:$B$998=$B169)*(Data!$C$2:$C$998=$B$1)*(Data!$D$2:$D$998=AH$9)*( (Data!$I$2:$I$998=$B$2)+(Data!$I$2:$I$998=$B$3)+(Data!$I$2:$I$998=$B$4) )*(Data!$J$2:$J$998&lt;=$B$5)*(Data!$J$2:$J$998&gt;=$B$6)*(Data!$G$2:$G$998) )=0,"N/A",SUMPRODUCT( (Data!$A$2:$A$998=$A169)*(Data!$B$2:$B$998=$B169)*(Data!$C$2:$C$998=$B$1)*(Data!$D$2:$D$998=AH$9)*( (Data!$I$2:$I$998=$B$2)+(Data!$I$2:$I$998=$B$3)+(Data!$I$2:$I$998=$B$4) )*(Data!$J$2:$J$998&lt;=$B$5)*(Data!$J$2:$J$998&gt;=$B$6)*(Data!$G$2:$G$998&lt;=AH$11) ) ),"N/A")</f>
        <v>N/A</v>
      </c>
      <c r="AI169" s="6" t="str">
        <f>IF(AI$10="x",IF( SUMPRODUCT( (Data!$A$2:$A$998=$A169)*(Data!$B$2:$B$998=$B169)*(Data!$C$2:$C$998=$B$1)*(Data!$D$2:$D$998=AI$9)*( (Data!$I$2:$I$998=$B$2)+(Data!$I$2:$I$998=$B$3)+(Data!$I$2:$I$998=$B$4) )*(Data!$J$2:$J$998&lt;=$B$5)*(Data!$J$2:$J$998&gt;=$B$6)*(Data!$G$2:$G$998) )=0,"N/A",SUMPRODUCT( (Data!$A$2:$A$998=$A169)*(Data!$B$2:$B$998=$B169)*(Data!$C$2:$C$998=$B$1)*(Data!$D$2:$D$998=AI$9)*( (Data!$I$2:$I$998=$B$2)+(Data!$I$2:$I$998=$B$3)+(Data!$I$2:$I$998=$B$4) )*(Data!$J$2:$J$998&lt;=$B$5)*(Data!$J$2:$J$998&gt;=$B$6)*(Data!$G$2:$G$998&lt;=AI$11) ) ),"N/A")</f>
        <v>N/A</v>
      </c>
      <c r="AJ169" s="6" t="str">
        <f>IF(AJ$10="x",IF( SUMPRODUCT( (Data!$A$2:$A$998=$A169)*(Data!$B$2:$B$998=$B169)*(Data!$C$2:$C$998=$B$1)*(Data!$D$2:$D$998=AJ$9)*( (Data!$I$2:$I$998=$B$2)+(Data!$I$2:$I$998=$B$3)+(Data!$I$2:$I$998=$B$4) )*(Data!$J$2:$J$998&lt;=$B$5)*(Data!$J$2:$J$998&gt;=$B$6)*(Data!$G$2:$G$998) )=0,"N/A",SUMPRODUCT( (Data!$A$2:$A$998=$A169)*(Data!$B$2:$B$998=$B169)*(Data!$C$2:$C$998=$B$1)*(Data!$D$2:$D$998=AJ$9)*( (Data!$I$2:$I$998=$B$2)+(Data!$I$2:$I$998=$B$3)+(Data!$I$2:$I$998=$B$4) )*(Data!$J$2:$J$998&lt;=$B$5)*(Data!$J$2:$J$998&gt;=$B$6)*(Data!$G$2:$G$998&lt;=AJ$11) ) ),"N/A")</f>
        <v>N/A</v>
      </c>
      <c r="AK169" s="6" t="str">
        <f>IF(AK$10="x",IF( SUMPRODUCT( (Data!$A$2:$A$998=$A169)*(Data!$B$2:$B$998=$B169)*(Data!$C$2:$C$998=$B$1)*(Data!$D$2:$D$998=AK$9)*( (Data!$I$2:$I$998=$B$2)+(Data!$I$2:$I$998=$B$3)+(Data!$I$2:$I$998=$B$4) )*(Data!$J$2:$J$998&lt;=$B$5)*(Data!$J$2:$J$998&gt;=$B$6)*(Data!$G$2:$G$998) )=0,"N/A",SUMPRODUCT( (Data!$A$2:$A$998=$A169)*(Data!$B$2:$B$998=$B169)*(Data!$C$2:$C$998=$B$1)*(Data!$D$2:$D$998=AK$9)*( (Data!$I$2:$I$998=$B$2)+(Data!$I$2:$I$998=$B$3)+(Data!$I$2:$I$998=$B$4) )*(Data!$J$2:$J$998&lt;=$B$5)*(Data!$J$2:$J$998&gt;=$B$6)*(Data!$G$2:$G$998&lt;=AK$11) ) ),"N/A")</f>
        <v>N/A</v>
      </c>
      <c r="AL169" s="6" t="str">
        <f>IF(AL$10="x",IF( SUMPRODUCT( (Data!$A$2:$A$998=$A169)*(Data!$B$2:$B$998=$B169)*(Data!$C$2:$C$998=$B$1)*(Data!$D$2:$D$998=AL$9)*( (Data!$I$2:$I$998=$B$2)+(Data!$I$2:$I$998=$B$3)+(Data!$I$2:$I$998=$B$4) )*(Data!$J$2:$J$998&lt;=$B$5)*(Data!$J$2:$J$998&gt;=$B$6)*(Data!$G$2:$G$998) )=0,"N/A",SUMPRODUCT( (Data!$A$2:$A$998=$A169)*(Data!$B$2:$B$998=$B169)*(Data!$C$2:$C$998=$B$1)*(Data!$D$2:$D$998=AL$9)*( (Data!$I$2:$I$998=$B$2)+(Data!$I$2:$I$998=$B$3)+(Data!$I$2:$I$998=$B$4) )*(Data!$J$2:$J$998&lt;=$B$5)*(Data!$J$2:$J$998&gt;=$B$6)*(Data!$G$2:$G$998&lt;=AL$11) ) ),"N/A")</f>
        <v>N/A</v>
      </c>
      <c r="AM169" s="6" t="str">
        <f>IF(AM$10="x",IF( SUMPRODUCT( (Data!$A$2:$A$998=$A169)*(Data!$B$2:$B$998=$B169)*(Data!$C$2:$C$998=$B$1)*(Data!$D$2:$D$998=AM$9)*( (Data!$I$2:$I$998=$B$2)+(Data!$I$2:$I$998=$B$3)+(Data!$I$2:$I$998=$B$4) )*(Data!$J$2:$J$998&lt;=$B$5)*(Data!$J$2:$J$998&gt;=$B$6)*(Data!$G$2:$G$998) )=0,"N/A",SUMPRODUCT( (Data!$A$2:$A$998=$A169)*(Data!$B$2:$B$998=$B169)*(Data!$C$2:$C$998=$B$1)*(Data!$D$2:$D$998=AM$9)*( (Data!$I$2:$I$998=$B$2)+(Data!$I$2:$I$998=$B$3)+(Data!$I$2:$I$998=$B$4) )*(Data!$J$2:$J$998&lt;=$B$5)*(Data!$J$2:$J$998&gt;=$B$6)*(Data!$G$2:$G$998&lt;=AM$11) ) ),"N/A")</f>
        <v>N/A</v>
      </c>
      <c r="AN169" s="6" t="str">
        <f>IF(AN$10="x",IF( SUMPRODUCT( (Data!$A$2:$A$998=$A169)*(Data!$B$2:$B$998=$B169)*(Data!$C$2:$C$998=$B$1)*(Data!$D$2:$D$998=AN$9)*( (Data!$I$2:$I$998=$B$2)+(Data!$I$2:$I$998=$B$3)+(Data!$I$2:$I$998=$B$4) )*(Data!$J$2:$J$998&lt;=$B$5)*(Data!$J$2:$J$998&gt;=$B$6)*(Data!$G$2:$G$998) )=0,"N/A",SUMPRODUCT( (Data!$A$2:$A$998=$A169)*(Data!$B$2:$B$998=$B169)*(Data!$C$2:$C$998=$B$1)*(Data!$D$2:$D$998=AN$9)*( (Data!$I$2:$I$998=$B$2)+(Data!$I$2:$I$998=$B$3)+(Data!$I$2:$I$998=$B$4) )*(Data!$J$2:$J$998&lt;=$B$5)*(Data!$J$2:$J$998&gt;=$B$6)*(Data!$G$2:$G$998&lt;=AN$11) ) ),"N/A")</f>
        <v>N/A</v>
      </c>
      <c r="AO169" s="6" t="str">
        <f>IF(AO$10="x",IF( SUMPRODUCT( (Data!$A$2:$A$998=$A169)*(Data!$B$2:$B$998=$B169)*(Data!$C$2:$C$998=$B$1)*(Data!$D$2:$D$998=AO$9)*( (Data!$I$2:$I$998=$B$2)+(Data!$I$2:$I$998=$B$3)+(Data!$I$2:$I$998=$B$4) )*(Data!$J$2:$J$998&lt;=$B$5)*(Data!$J$2:$J$998&gt;=$B$6)*(Data!$G$2:$G$998) )=0,"N/A",SUMPRODUCT( (Data!$A$2:$A$998=$A169)*(Data!$B$2:$B$998=$B169)*(Data!$C$2:$C$998=$B$1)*(Data!$D$2:$D$998=AO$9)*( (Data!$I$2:$I$998=$B$2)+(Data!$I$2:$I$998=$B$3)+(Data!$I$2:$I$998=$B$4) )*(Data!$J$2:$J$998&lt;=$B$5)*(Data!$J$2:$J$998&gt;=$B$6)*(Data!$G$2:$G$998&lt;=AO$11) ) ),"N/A")</f>
        <v>N/A</v>
      </c>
      <c r="AP169" s="6" t="str">
        <f>IF(AP$10="x",IF( SUMPRODUCT( (Data!$A$2:$A$998=$A169)*(Data!$B$2:$B$998=$B169)*(Data!$C$2:$C$998=$B$1)*(Data!$D$2:$D$998=AP$9)*( (Data!$I$2:$I$998=$B$2)+(Data!$I$2:$I$998=$B$3)+(Data!$I$2:$I$998=$B$4) )*(Data!$J$2:$J$998&lt;=$B$5)*(Data!$J$2:$J$998&gt;=$B$6)*(Data!$G$2:$G$998) )=0,"N/A",SUMPRODUCT( (Data!$A$2:$A$998=$A169)*(Data!$B$2:$B$998=$B169)*(Data!$C$2:$C$998=$B$1)*(Data!$D$2:$D$998=AP$9)*( (Data!$I$2:$I$998=$B$2)+(Data!$I$2:$I$998=$B$3)+(Data!$I$2:$I$998=$B$4) )*(Data!$J$2:$J$998&lt;=$B$5)*(Data!$J$2:$J$998&gt;=$B$6)*(Data!$G$2:$G$998&lt;=AP$11) ) ),"N/A")</f>
        <v>N/A</v>
      </c>
      <c r="AQ169" s="6" t="str">
        <f>IF(AQ$10="x",IF( SUMPRODUCT( (Data!$A$2:$A$998=$A169)*(Data!$B$2:$B$998=$B169)*(Data!$C$2:$C$998=$B$1)*(Data!$D$2:$D$998=AQ$9)*( (Data!$I$2:$I$998=$B$2)+(Data!$I$2:$I$998=$B$3)+(Data!$I$2:$I$998=$B$4) )*(Data!$J$2:$J$998&lt;=$B$5)*(Data!$J$2:$J$998&gt;=$B$6)*(Data!$G$2:$G$998) )=0,"N/A",SUMPRODUCT( (Data!$A$2:$A$998=$A169)*(Data!$B$2:$B$998=$B169)*(Data!$C$2:$C$998=$B$1)*(Data!$D$2:$D$998=AQ$9)*( (Data!$I$2:$I$998=$B$2)+(Data!$I$2:$I$998=$B$3)+(Data!$I$2:$I$998=$B$4) )*(Data!$J$2:$J$998&lt;=$B$5)*(Data!$J$2:$J$998&gt;=$B$6)*(Data!$G$2:$G$998&lt;=AQ$11) ) ),"N/A")</f>
        <v>N/A</v>
      </c>
      <c r="AR169" s="6" t="str">
        <f>IF(AR$10="x",IF( SUMPRODUCT( (Data!$A$2:$A$998=$A169)*(Data!$B$2:$B$998=$B169)*(Data!$C$2:$C$998=$B$1)*(Data!$D$2:$D$998=AR$9)*( (Data!$I$2:$I$998=$B$2)+(Data!$I$2:$I$998=$B$3)+(Data!$I$2:$I$998=$B$4) )*(Data!$J$2:$J$998&lt;=$B$5)*(Data!$J$2:$J$998&gt;=$B$6)*(Data!$G$2:$G$998) )=0,"N/A",SUMPRODUCT( (Data!$A$2:$A$998=$A169)*(Data!$B$2:$B$998=$B169)*(Data!$C$2:$C$998=$B$1)*(Data!$D$2:$D$998=AR$9)*( (Data!$I$2:$I$998=$B$2)+(Data!$I$2:$I$998=$B$3)+(Data!$I$2:$I$998=$B$4) )*(Data!$J$2:$J$998&lt;=$B$5)*(Data!$J$2:$J$998&gt;=$B$6)*(Data!$G$2:$G$998&lt;=AR$11) ) ),"N/A")</f>
        <v>N/A</v>
      </c>
      <c r="AS169" s="6" t="str">
        <f>IF(AS$10="x",IF( SUMPRODUCT( (Data!$A$2:$A$998=$A169)*(Data!$B$2:$B$998=$B169)*(Data!$C$2:$C$998=$B$1)*(Data!$D$2:$D$998=AS$9)*( (Data!$I$2:$I$998=$B$2)+(Data!$I$2:$I$998=$B$3)+(Data!$I$2:$I$998=$B$4) )*(Data!$J$2:$J$998&lt;=$B$5)*(Data!$J$2:$J$998&gt;=$B$6)*(Data!$G$2:$G$998) )=0,"N/A",SUMPRODUCT( (Data!$A$2:$A$998=$A169)*(Data!$B$2:$B$998=$B169)*(Data!$C$2:$C$998=$B$1)*(Data!$D$2:$D$998=AS$9)*( (Data!$I$2:$I$998=$B$2)+(Data!$I$2:$I$998=$B$3)+(Data!$I$2:$I$998=$B$4) )*(Data!$J$2:$J$998&lt;=$B$5)*(Data!$J$2:$J$998&gt;=$B$6)*(Data!$G$2:$G$998&lt;=AS$11) ) ),"N/A")</f>
        <v>N/A</v>
      </c>
      <c r="AT169" s="6" t="str">
        <f t="shared" si="212"/>
        <v>N/A</v>
      </c>
      <c r="AX169" s="6" t="str">
        <f t="shared" si="153"/>
        <v>N/A</v>
      </c>
      <c r="AY169" s="6" t="str">
        <f t="shared" si="202"/>
        <v>N/A</v>
      </c>
      <c r="AZ169" s="6" t="str">
        <f t="shared" si="203"/>
        <v>N/A</v>
      </c>
      <c r="BA169" s="6" t="str">
        <f t="shared" si="204"/>
        <v>N/A</v>
      </c>
      <c r="BB169" s="6" t="str">
        <f t="shared" si="157"/>
        <v>N/A</v>
      </c>
      <c r="BC169" s="6" t="str">
        <f t="shared" si="158"/>
        <v>N/A</v>
      </c>
      <c r="BD169" s="6" t="str">
        <f t="shared" si="159"/>
        <v>N/A</v>
      </c>
      <c r="BE169" s="6" t="str">
        <f t="shared" si="160"/>
        <v>N/A</v>
      </c>
      <c r="BF169" s="6" t="str">
        <f t="shared" si="161"/>
        <v>N/A</v>
      </c>
      <c r="BG169" s="6" t="str">
        <f t="shared" si="162"/>
        <v>N/A</v>
      </c>
      <c r="BH169" s="6" t="str">
        <f t="shared" si="163"/>
        <v>N/A</v>
      </c>
      <c r="BI169" s="6" t="str">
        <f t="shared" si="164"/>
        <v>N/A</v>
      </c>
      <c r="BJ169" s="6" t="str">
        <f t="shared" si="165"/>
        <v>N/A</v>
      </c>
      <c r="BK169" s="6" t="str">
        <f t="shared" si="166"/>
        <v>N/A</v>
      </c>
      <c r="BL169" s="6" t="str">
        <f t="shared" si="167"/>
        <v>N/A</v>
      </c>
      <c r="BM169" s="6" t="str">
        <f t="shared" si="168"/>
        <v>N/A</v>
      </c>
      <c r="BN169" s="6" t="str">
        <f t="shared" si="169"/>
        <v>N/A</v>
      </c>
      <c r="BO169" s="6" t="str">
        <f t="shared" si="170"/>
        <v>N/A</v>
      </c>
      <c r="BP169" s="6" t="str">
        <f t="shared" si="171"/>
        <v>N/A</v>
      </c>
      <c r="BQ169" s="6" t="str">
        <f t="shared" si="213"/>
        <v>N/A</v>
      </c>
      <c r="BU169" s="6" t="str">
        <f>IF(BU$10="x",IF( SUMPRODUCT( (Data!$A$2:$A$998=$A169)*(Data!$B$2:$B$998=$B169)*(Data!$C$2:$C$998=$B$1)*(Data!$D$2:$D$998=BU$9)*( (Data!$I$2:$I$998=$B$2)+(Data!$I$2:$I$998=$B$3)+(Data!$I$2:$I$998=$B$4) )*(Data!$J$2:$J$998&lt;=$B$5)*(Data!$J$2:$J$998&gt;=$B$6)*(Data!$F$2:$F$998) )=0,"N/A",SUMPRODUCT( (Data!$A$2:$A$998=$A169)*(Data!$B$2:$B$998=$B169)*(Data!$C$2:$C$998=$B$1)*(Data!$D$2:$D$998=BU$9)*( (Data!$I$2:$I$998=$B$2)+(Data!$I$2:$I$998=$B$3)+(Data!$I$2:$I$998=$B$4) )*(Data!$J$2:$J$998&lt;=$B$5)*(Data!$J$2:$J$998&gt;=$B$6)*(Data!$F$2:$F$998&gt;=BU$11) ) ),"N/A")</f>
        <v>N/A</v>
      </c>
      <c r="BV169" s="6" t="str">
        <f>IF(BV$10="x",IF( SUMPRODUCT( (Data!$A$2:$A$998=$A169)*(Data!$B$2:$B$998=$B169)*(Data!$C$2:$C$998=$B$1)*(Data!$D$2:$D$998=BV$9)*( (Data!$I$2:$I$998=$B$2)+(Data!$I$2:$I$998=$B$3)+(Data!$I$2:$I$998=$B$4) )*(Data!$J$2:$J$998&lt;=$B$5)*(Data!$J$2:$J$998&gt;=$B$6)*(Data!$F$2:$F$998) )=0,"N/A",SUMPRODUCT( (Data!$A$2:$A$998=$A169)*(Data!$B$2:$B$998=$B169)*(Data!$C$2:$C$998=$B$1)*(Data!$D$2:$D$998=BV$9)*( (Data!$I$2:$I$998=$B$2)+(Data!$I$2:$I$998=$B$3)+(Data!$I$2:$I$998=$B$4) )*(Data!$J$2:$J$998&lt;=$B$5)*(Data!$J$2:$J$998&gt;=$B$6)*(Data!$F$2:$F$998&gt;=BV$11) ) ),"N/A")</f>
        <v>N/A</v>
      </c>
      <c r="BW169" s="6" t="str">
        <f>IF(BW$10="x",IF( SUMPRODUCT( (Data!$A$2:$A$998=$A169)*(Data!$B$2:$B$998=$B169)*(Data!$C$2:$C$998=$B$1)*(Data!$D$2:$D$998=BW$9)*( (Data!$I$2:$I$998=$B$2)+(Data!$I$2:$I$998=$B$3)+(Data!$I$2:$I$998=$B$4) )*(Data!$J$2:$J$998&lt;=$B$5)*(Data!$J$2:$J$998&gt;=$B$6)*(Data!$F$2:$F$998) )=0,"N/A",SUMPRODUCT( (Data!$A$2:$A$998=$A169)*(Data!$B$2:$B$998=$B169)*(Data!$C$2:$C$998=$B$1)*(Data!$D$2:$D$998=BW$9)*( (Data!$I$2:$I$998=$B$2)+(Data!$I$2:$I$998=$B$3)+(Data!$I$2:$I$998=$B$4) )*(Data!$J$2:$J$998&lt;=$B$5)*(Data!$J$2:$J$998&gt;=$B$6)*(Data!$F$2:$F$998&gt;=BW$11) ) ),"N/A")</f>
        <v>N/A</v>
      </c>
      <c r="BX169" s="6" t="str">
        <f>IF(BX$10="x",IF( SUMPRODUCT( (Data!$A$2:$A$998=$A169)*(Data!$B$2:$B$998=$B169)*(Data!$C$2:$C$998=$B$1)*(Data!$D$2:$D$998=BX$9)*( (Data!$I$2:$I$998=$B$2)+(Data!$I$2:$I$998=$B$3)+(Data!$I$2:$I$998=$B$4) )*(Data!$J$2:$J$998&lt;=$B$5)*(Data!$J$2:$J$998&gt;=$B$6)*(Data!$F$2:$F$998) )=0,"N/A",SUMPRODUCT( (Data!$A$2:$A$998=$A169)*(Data!$B$2:$B$998=$B169)*(Data!$C$2:$C$998=$B$1)*(Data!$D$2:$D$998=BX$9)*( (Data!$I$2:$I$998=$B$2)+(Data!$I$2:$I$998=$B$3)+(Data!$I$2:$I$998=$B$4) )*(Data!$J$2:$J$998&lt;=$B$5)*(Data!$J$2:$J$998&gt;=$B$6)*(Data!$F$2:$F$998&gt;=BX$11) ) ),"N/A")</f>
        <v>N/A</v>
      </c>
      <c r="BY169" s="6" t="str">
        <f>IF(BY$10="x",IF( SUMPRODUCT( (Data!$A$2:$A$998=$A169)*(Data!$B$2:$B$998=$B169)*(Data!$C$2:$C$998=$B$1)*(Data!$D$2:$D$998=BY$9)*( (Data!$I$2:$I$998=$B$2)+(Data!$I$2:$I$998=$B$3)+(Data!$I$2:$I$998=$B$4) )*(Data!$J$2:$J$998&lt;=$B$5)*(Data!$J$2:$J$998&gt;=$B$6)*(Data!$F$2:$F$998) )=0,"N/A",SUMPRODUCT( (Data!$A$2:$A$998=$A169)*(Data!$B$2:$B$998=$B169)*(Data!$C$2:$C$998=$B$1)*(Data!$D$2:$D$998=BY$9)*( (Data!$I$2:$I$998=$B$2)+(Data!$I$2:$I$998=$B$3)+(Data!$I$2:$I$998=$B$4) )*(Data!$J$2:$J$998&lt;=$B$5)*(Data!$J$2:$J$998&gt;=$B$6)*(Data!$F$2:$F$998&gt;=BY$11) ) ),"N/A")</f>
        <v>N/A</v>
      </c>
      <c r="BZ169" s="6" t="str">
        <f>IF(BZ$10="x",IF( SUMPRODUCT( (Data!$A$2:$A$998=$A169)*(Data!$B$2:$B$998=$B169)*(Data!$C$2:$C$998=$B$1)*(Data!$D$2:$D$998=BZ$9)*( (Data!$I$2:$I$998=$B$2)+(Data!$I$2:$I$998=$B$3)+(Data!$I$2:$I$998=$B$4) )*(Data!$J$2:$J$998&lt;=$B$5)*(Data!$J$2:$J$998&gt;=$B$6)*(Data!$F$2:$F$998) )=0,"N/A",SUMPRODUCT( (Data!$A$2:$A$998=$A169)*(Data!$B$2:$B$998=$B169)*(Data!$C$2:$C$998=$B$1)*(Data!$D$2:$D$998=BZ$9)*( (Data!$I$2:$I$998=$B$2)+(Data!$I$2:$I$998=$B$3)+(Data!$I$2:$I$998=$B$4) )*(Data!$J$2:$J$998&lt;=$B$5)*(Data!$J$2:$J$998&gt;=$B$6)*(Data!$F$2:$F$998&gt;=BZ$11) ) ),"N/A")</f>
        <v>N/A</v>
      </c>
      <c r="CA169" s="6" t="str">
        <f>IF(CA$10="x",IF( SUMPRODUCT( (Data!$A$2:$A$998=$A169)*(Data!$B$2:$B$998=$B169)*(Data!$C$2:$C$998=$B$1)*(Data!$D$2:$D$998=CA$9)*( (Data!$I$2:$I$998=$B$2)+(Data!$I$2:$I$998=$B$3)+(Data!$I$2:$I$998=$B$4) )*(Data!$J$2:$J$998&lt;=$B$5)*(Data!$J$2:$J$998&gt;=$B$6)*(Data!$F$2:$F$998) )=0,"N/A",SUMPRODUCT( (Data!$A$2:$A$998=$A169)*(Data!$B$2:$B$998=$B169)*(Data!$C$2:$C$998=$B$1)*(Data!$D$2:$D$998=CA$9)*( (Data!$I$2:$I$998=$B$2)+(Data!$I$2:$I$998=$B$3)+(Data!$I$2:$I$998=$B$4) )*(Data!$J$2:$J$998&lt;=$B$5)*(Data!$J$2:$J$998&gt;=$B$6)*(Data!$F$2:$F$998&gt;=CA$11) ) ),"N/A")</f>
        <v>N/A</v>
      </c>
      <c r="CB169" s="6" t="str">
        <f>IF(CB$10="x",IF( SUMPRODUCT( (Data!$A$2:$A$998=$A169)*(Data!$B$2:$B$998=$B169)*(Data!$C$2:$C$998=$B$1)*(Data!$D$2:$D$998=CB$9)*( (Data!$I$2:$I$998=$B$2)+(Data!$I$2:$I$998=$B$3)+(Data!$I$2:$I$998=$B$4) )*(Data!$J$2:$J$998&lt;=$B$5)*(Data!$J$2:$J$998&gt;=$B$6)*(Data!$F$2:$F$998) )=0,"N/A",SUMPRODUCT( (Data!$A$2:$A$998=$A169)*(Data!$B$2:$B$998=$B169)*(Data!$C$2:$C$998=$B$1)*(Data!$D$2:$D$998=CB$9)*( (Data!$I$2:$I$998=$B$2)+(Data!$I$2:$I$998=$B$3)+(Data!$I$2:$I$998=$B$4) )*(Data!$J$2:$J$998&lt;=$B$5)*(Data!$J$2:$J$998&gt;=$B$6)*(Data!$F$2:$F$998&gt;=CB$11) ) ),"N/A")</f>
        <v>N/A</v>
      </c>
      <c r="CC169" s="6" t="str">
        <f>IF(CC$10="x",IF( SUMPRODUCT( (Data!$A$2:$A$998=$A169)*(Data!$B$2:$B$998=$B169)*(Data!$C$2:$C$998=$B$1)*(Data!$D$2:$D$998=CC$9)*( (Data!$I$2:$I$998=$B$2)+(Data!$I$2:$I$998=$B$3)+(Data!$I$2:$I$998=$B$4) )*(Data!$J$2:$J$998&lt;=$B$5)*(Data!$J$2:$J$998&gt;=$B$6)*(Data!$F$2:$F$998) )=0,"N/A",SUMPRODUCT( (Data!$A$2:$A$998=$A169)*(Data!$B$2:$B$998=$B169)*(Data!$C$2:$C$998=$B$1)*(Data!$D$2:$D$998=CC$9)*( (Data!$I$2:$I$998=$B$2)+(Data!$I$2:$I$998=$B$3)+(Data!$I$2:$I$998=$B$4) )*(Data!$J$2:$J$998&lt;=$B$5)*(Data!$J$2:$J$998&gt;=$B$6)*(Data!$F$2:$F$998&gt;=CC$11) ) ),"N/A")</f>
        <v>N/A</v>
      </c>
      <c r="CD169" s="6" t="str">
        <f>IF(CD$10="x",IF( SUMPRODUCT( (Data!$A$2:$A$998=$A169)*(Data!$B$2:$B$998=$B169)*(Data!$C$2:$C$998=$B$1)*(Data!$D$2:$D$998=CD$9)*( (Data!$I$2:$I$998=$B$2)+(Data!$I$2:$I$998=$B$3)+(Data!$I$2:$I$998=$B$4) )*(Data!$J$2:$J$998&lt;=$B$5)*(Data!$J$2:$J$998&gt;=$B$6)*(Data!$F$2:$F$998) )=0,"N/A",SUMPRODUCT( (Data!$A$2:$A$998=$A169)*(Data!$B$2:$B$998=$B169)*(Data!$C$2:$C$998=$B$1)*(Data!$D$2:$D$998=CD$9)*( (Data!$I$2:$I$998=$B$2)+(Data!$I$2:$I$998=$B$3)+(Data!$I$2:$I$998=$B$4) )*(Data!$J$2:$J$998&lt;=$B$5)*(Data!$J$2:$J$998&gt;=$B$6)*(Data!$F$2:$F$998&gt;=CD$11) ) ),"N/A")</f>
        <v>N/A</v>
      </c>
      <c r="CE169" s="6" t="str">
        <f>IF(CE$10="x",IF( SUMPRODUCT( (Data!$A$2:$A$998=$A169)*(Data!$B$2:$B$998=$B169)*(Data!$C$2:$C$998=$B$1)*(Data!$D$2:$D$998=CE$9)*( (Data!$I$2:$I$998=$B$2)+(Data!$I$2:$I$998=$B$3)+(Data!$I$2:$I$998=$B$4) )*(Data!$J$2:$J$998&lt;=$B$5)*(Data!$J$2:$J$998&gt;=$B$6)*(Data!$F$2:$F$998) )=0,"N/A",SUMPRODUCT( (Data!$A$2:$A$998=$A169)*(Data!$B$2:$B$998=$B169)*(Data!$C$2:$C$998=$B$1)*(Data!$D$2:$D$998=CE$9)*( (Data!$I$2:$I$998=$B$2)+(Data!$I$2:$I$998=$B$3)+(Data!$I$2:$I$998=$B$4) )*(Data!$J$2:$J$998&lt;=$B$5)*(Data!$J$2:$J$998&gt;=$B$6)*(Data!$F$2:$F$998&gt;=CE$11) ) ),"N/A")</f>
        <v>N/A</v>
      </c>
      <c r="CF169" s="6" t="str">
        <f>IF(CF$10="x",IF( SUMPRODUCT( (Data!$A$2:$A$998=$A169)*(Data!$B$2:$B$998=$B169)*(Data!$C$2:$C$998=$B$1)*(Data!$D$2:$D$998=CF$9)*( (Data!$I$2:$I$998=$B$2)+(Data!$I$2:$I$998=$B$3)+(Data!$I$2:$I$998=$B$4) )*(Data!$J$2:$J$998&lt;=$B$5)*(Data!$J$2:$J$998&gt;=$B$6)*(Data!$F$2:$F$998) )=0,"N/A",SUMPRODUCT( (Data!$A$2:$A$998=$A169)*(Data!$B$2:$B$998=$B169)*(Data!$C$2:$C$998=$B$1)*(Data!$D$2:$D$998=CF$9)*( (Data!$I$2:$I$998=$B$2)+(Data!$I$2:$I$998=$B$3)+(Data!$I$2:$I$998=$B$4) )*(Data!$J$2:$J$998&lt;=$B$5)*(Data!$J$2:$J$998&gt;=$B$6)*(Data!$F$2:$F$998&gt;=CF$11) ) ),"N/A")</f>
        <v>N/A</v>
      </c>
      <c r="CG169" s="6" t="str">
        <f>IF(CG$10="x",IF( SUMPRODUCT( (Data!$A$2:$A$998=$A169)*(Data!$B$2:$B$998=$B169)*(Data!$C$2:$C$998=$B$1)*(Data!$D$2:$D$998=CG$9)*( (Data!$I$2:$I$998=$B$2)+(Data!$I$2:$I$998=$B$3)+(Data!$I$2:$I$998=$B$4) )*(Data!$J$2:$J$998&lt;=$B$5)*(Data!$J$2:$J$998&gt;=$B$6)*(Data!$F$2:$F$998) )=0,"N/A",SUMPRODUCT( (Data!$A$2:$A$998=$A169)*(Data!$B$2:$B$998=$B169)*(Data!$C$2:$C$998=$B$1)*(Data!$D$2:$D$998=CG$9)*( (Data!$I$2:$I$998=$B$2)+(Data!$I$2:$I$998=$B$3)+(Data!$I$2:$I$998=$B$4) )*(Data!$J$2:$J$998&lt;=$B$5)*(Data!$J$2:$J$998&gt;=$B$6)*(Data!$F$2:$F$998&gt;=CG$11) ) ),"N/A")</f>
        <v>N/A</v>
      </c>
      <c r="CH169" s="6" t="str">
        <f>IF(CH$10="x",IF( SUMPRODUCT( (Data!$A$2:$A$998=$A169)*(Data!$B$2:$B$998=$B169)*(Data!$C$2:$C$998=$B$1)*(Data!$D$2:$D$998=CH$9)*( (Data!$I$2:$I$998=$B$2)+(Data!$I$2:$I$998=$B$3)+(Data!$I$2:$I$998=$B$4) )*(Data!$J$2:$J$998&lt;=$B$5)*(Data!$J$2:$J$998&gt;=$B$6)*(Data!$F$2:$F$998) )=0,"N/A",SUMPRODUCT( (Data!$A$2:$A$998=$A169)*(Data!$B$2:$B$998=$B169)*(Data!$C$2:$C$998=$B$1)*(Data!$D$2:$D$998=CH$9)*( (Data!$I$2:$I$998=$B$2)+(Data!$I$2:$I$998=$B$3)+(Data!$I$2:$I$998=$B$4) )*(Data!$J$2:$J$998&lt;=$B$5)*(Data!$J$2:$J$998&gt;=$B$6)*(Data!$F$2:$F$998&gt;=CH$11) ) ),"N/A")</f>
        <v>N/A</v>
      </c>
      <c r="CI169" s="6" t="str">
        <f>IF(CI$10="x",IF( SUMPRODUCT( (Data!$A$2:$A$998=$A169)*(Data!$B$2:$B$998=$B169)*(Data!$C$2:$C$998=$B$1)*(Data!$D$2:$D$998=CI$9)*( (Data!$I$2:$I$998=$B$2)+(Data!$I$2:$I$998=$B$3)+(Data!$I$2:$I$998=$B$4) )*(Data!$J$2:$J$998&lt;=$B$5)*(Data!$J$2:$J$998&gt;=$B$6)*(Data!$F$2:$F$998) )=0,"N/A",SUMPRODUCT( (Data!$A$2:$A$998=$A169)*(Data!$B$2:$B$998=$B169)*(Data!$C$2:$C$998=$B$1)*(Data!$D$2:$D$998=CI$9)*( (Data!$I$2:$I$998=$B$2)+(Data!$I$2:$I$998=$B$3)+(Data!$I$2:$I$998=$B$4) )*(Data!$J$2:$J$998&lt;=$B$5)*(Data!$J$2:$J$998&gt;=$B$6)*(Data!$F$2:$F$998&gt;=CI$11) ) ),"N/A")</f>
        <v>N/A</v>
      </c>
      <c r="CJ169" s="6" t="str">
        <f>IF(CJ$10="x",IF( SUMPRODUCT( (Data!$A$2:$A$998=$A169)*(Data!$B$2:$B$998=$B169)*(Data!$C$2:$C$998=$B$1)*(Data!$D$2:$D$998=CJ$9)*( (Data!$I$2:$I$998=$B$2)+(Data!$I$2:$I$998=$B$3)+(Data!$I$2:$I$998=$B$4) )*(Data!$J$2:$J$998&lt;=$B$5)*(Data!$J$2:$J$998&gt;=$B$6)*(Data!$F$2:$F$998) )=0,"N/A",SUMPRODUCT( (Data!$A$2:$A$998=$A169)*(Data!$B$2:$B$998=$B169)*(Data!$C$2:$C$998=$B$1)*(Data!$D$2:$D$998=CJ$9)*( (Data!$I$2:$I$998=$B$2)+(Data!$I$2:$I$998=$B$3)+(Data!$I$2:$I$998=$B$4) )*(Data!$J$2:$J$998&lt;=$B$5)*(Data!$J$2:$J$998&gt;=$B$6)*(Data!$F$2:$F$998&gt;=CJ$11) ) ),"N/A")</f>
        <v>N/A</v>
      </c>
      <c r="CK169" s="6" t="str">
        <f>IF(CK$10="x",IF( SUMPRODUCT( (Data!$A$2:$A$998=$A169)*(Data!$B$2:$B$998=$B169)*(Data!$C$2:$C$998=$B$1)*(Data!$D$2:$D$998=CK$9)*( (Data!$I$2:$I$998=$B$2)+(Data!$I$2:$I$998=$B$3)+(Data!$I$2:$I$998=$B$4) )*(Data!$J$2:$J$998&lt;=$B$5)*(Data!$J$2:$J$998&gt;=$B$6)*(Data!$F$2:$F$998) )=0,"N/A",SUMPRODUCT( (Data!$A$2:$A$998=$A169)*(Data!$B$2:$B$998=$B169)*(Data!$C$2:$C$998=$B$1)*(Data!$D$2:$D$998=CK$9)*( (Data!$I$2:$I$998=$B$2)+(Data!$I$2:$I$998=$B$3)+(Data!$I$2:$I$998=$B$4) )*(Data!$J$2:$J$998&lt;=$B$5)*(Data!$J$2:$J$998&gt;=$B$6)*(Data!$F$2:$F$998&gt;=CK$11) ) ),"N/A")</f>
        <v>N/A</v>
      </c>
      <c r="CL169" s="6" t="str">
        <f>IF(CL$10="x",IF( SUMPRODUCT( (Data!$A$2:$A$998=$A169)*(Data!$B$2:$B$998=$B169)*(Data!$C$2:$C$998=$B$1)*(Data!$D$2:$D$998=CL$9)*( (Data!$I$2:$I$998=$B$2)+(Data!$I$2:$I$998=$B$3)+(Data!$I$2:$I$998=$B$4) )*(Data!$J$2:$J$998&lt;=$B$5)*(Data!$J$2:$J$998&gt;=$B$6)*(Data!$F$2:$F$998) )=0,"N/A",SUMPRODUCT( (Data!$A$2:$A$998=$A169)*(Data!$B$2:$B$998=$B169)*(Data!$C$2:$C$998=$B$1)*(Data!$D$2:$D$998=CL$9)*( (Data!$I$2:$I$998=$B$2)+(Data!$I$2:$I$998=$B$3)+(Data!$I$2:$I$998=$B$4) )*(Data!$J$2:$J$998&lt;=$B$5)*(Data!$J$2:$J$998&gt;=$B$6)*(Data!$F$2:$F$998&gt;=CL$11) ) ),"N/A")</f>
        <v>N/A</v>
      </c>
      <c r="CM169" s="6" t="str">
        <f>IF(CM$10="x",IF( SUMPRODUCT( (Data!$A$2:$A$998=$A169)*(Data!$B$2:$B$998=$B169)*(Data!$C$2:$C$998=$B$1)*(Data!$D$2:$D$998=CM$9)*( (Data!$I$2:$I$998=$B$2)+(Data!$I$2:$I$998=$B$3)+(Data!$I$2:$I$998=$B$4) )*(Data!$J$2:$J$998&lt;=$B$5)*(Data!$J$2:$J$998&gt;=$B$6)*(Data!$F$2:$F$998) )=0,"N/A",SUMPRODUCT( (Data!$A$2:$A$998=$A169)*(Data!$B$2:$B$998=$B169)*(Data!$C$2:$C$998=$B$1)*(Data!$D$2:$D$998=CM$9)*( (Data!$I$2:$I$998=$B$2)+(Data!$I$2:$I$998=$B$3)+(Data!$I$2:$I$998=$B$4) )*(Data!$J$2:$J$998&lt;=$B$5)*(Data!$J$2:$J$998&gt;=$B$6)*(Data!$F$2:$F$998&gt;=CM$11) ) ),"N/A")</f>
        <v>N/A</v>
      </c>
      <c r="CN169" s="6" t="str">
        <f t="shared" si="214"/>
        <v>N/A</v>
      </c>
      <c r="CR169" s="6" t="str">
        <f>IF(CR$10="x",IF( SUMPRODUCT( (Data!$A$2:$A$998=$A169)*(Data!$B$2:$B$998=$B169)*(Data!$C$2:$C$998=$B$1)*(Data!$D$2:$D$998=CR$9)*( (Data!$I$2:$I$998=$B$2)+(Data!$I$2:$I$998=$B$3)+(Data!$I$2:$I$998=$B$4) )*(Data!$J$2:$J$998&lt;=$B$5)*(Data!$J$2:$J$998&gt;=$B$6)*(Data!$H$2:$H$998) )=0,"N/A",SUMPRODUCT( (Data!$A$2:$A$998=$A169)*(Data!$B$2:$B$998=$B169)*(Data!$C$2:$C$998=$B$1)*(Data!$D$2:$D$998=CR$9)*( (Data!$I$2:$I$998=$B$2)+(Data!$I$2:$I$998=$B$3)+(Data!$I$2:$I$998=$B$4) )*(Data!$J$2:$J$998&lt;=$B$5)*(Data!$J$2:$J$998&gt;=$B$6)*(Data!$H$2:$H$998&lt;=CR$11) ) ),"N/A")</f>
        <v>N/A</v>
      </c>
      <c r="CS169" s="6" t="str">
        <f>IF(CS$10="x",IF( SUMPRODUCT( (Data!$A$2:$A$998=$A169)*(Data!$B$2:$B$998=$B169)*(Data!$C$2:$C$998=$B$1)*(Data!$D$2:$D$998=CS$9)*( (Data!$I$2:$I$998=$B$2)+(Data!$I$2:$I$998=$B$3)+(Data!$I$2:$I$998=$B$4) )*(Data!$J$2:$J$998&lt;=$B$5)*(Data!$J$2:$J$998&gt;=$B$6)*(Data!$H$2:$H$998) )=0,"N/A",SUMPRODUCT( (Data!$A$2:$A$998=$A169)*(Data!$B$2:$B$998=$B169)*(Data!$C$2:$C$998=$B$1)*(Data!$D$2:$D$998=CS$9)*( (Data!$I$2:$I$998=$B$2)+(Data!$I$2:$I$998=$B$3)+(Data!$I$2:$I$998=$B$4) )*(Data!$J$2:$J$998&lt;=$B$5)*(Data!$J$2:$J$998&gt;=$B$6)*(Data!$H$2:$H$998&lt;=CS$11) ) ),"N/A")</f>
        <v>N/A</v>
      </c>
      <c r="CT169" s="6" t="str">
        <f>IF(CT$10="x",IF( SUMPRODUCT( (Data!$A$2:$A$998=$A169)*(Data!$B$2:$B$998=$B169)*(Data!$C$2:$C$998=$B$1)*(Data!$D$2:$D$998=CT$9)*( (Data!$I$2:$I$998=$B$2)+(Data!$I$2:$I$998=$B$3)+(Data!$I$2:$I$998=$B$4) )*(Data!$J$2:$J$998&lt;=$B$5)*(Data!$J$2:$J$998&gt;=$B$6)*(Data!$H$2:$H$998) )=0,"N/A",SUMPRODUCT( (Data!$A$2:$A$998=$A169)*(Data!$B$2:$B$998=$B169)*(Data!$C$2:$C$998=$B$1)*(Data!$D$2:$D$998=CT$9)*( (Data!$I$2:$I$998=$B$2)+(Data!$I$2:$I$998=$B$3)+(Data!$I$2:$I$998=$B$4) )*(Data!$J$2:$J$998&lt;=$B$5)*(Data!$J$2:$J$998&gt;=$B$6)*(Data!$H$2:$H$998&lt;=CT$11) ) ),"N/A")</f>
        <v>N/A</v>
      </c>
      <c r="CU169" s="6" t="str">
        <f>IF(CU$10="x",IF( SUMPRODUCT( (Data!$A$2:$A$998=$A169)*(Data!$B$2:$B$998=$B169)*(Data!$C$2:$C$998=$B$1)*(Data!$D$2:$D$998=CU$9)*( (Data!$I$2:$I$998=$B$2)+(Data!$I$2:$I$998=$B$3)+(Data!$I$2:$I$998=$B$4) )*(Data!$J$2:$J$998&lt;=$B$5)*(Data!$J$2:$J$998&gt;=$B$6)*(Data!$H$2:$H$998) )=0,"N/A",SUMPRODUCT( (Data!$A$2:$A$998=$A169)*(Data!$B$2:$B$998=$B169)*(Data!$C$2:$C$998=$B$1)*(Data!$D$2:$D$998=CU$9)*( (Data!$I$2:$I$998=$B$2)+(Data!$I$2:$I$998=$B$3)+(Data!$I$2:$I$998=$B$4) )*(Data!$J$2:$J$998&lt;=$B$5)*(Data!$J$2:$J$998&gt;=$B$6)*(Data!$H$2:$H$998&lt;=CU$11) ) ),"N/A")</f>
        <v>N/A</v>
      </c>
      <c r="CV169" s="6" t="str">
        <f>IF(CV$10="x",IF( SUMPRODUCT( (Data!$A$2:$A$998=$A169)*(Data!$B$2:$B$998=$B169)*(Data!$C$2:$C$998=$B$1)*(Data!$D$2:$D$998=CV$9)*( (Data!$I$2:$I$998=$B$2)+(Data!$I$2:$I$998=$B$3)+(Data!$I$2:$I$998=$B$4) )*(Data!$J$2:$J$998&lt;=$B$5)*(Data!$J$2:$J$998&gt;=$B$6)*(Data!$H$2:$H$998) )=0,"N/A",SUMPRODUCT( (Data!$A$2:$A$998=$A169)*(Data!$B$2:$B$998=$B169)*(Data!$C$2:$C$998=$B$1)*(Data!$D$2:$D$998=CV$9)*( (Data!$I$2:$I$998=$B$2)+(Data!$I$2:$I$998=$B$3)+(Data!$I$2:$I$998=$B$4) )*(Data!$J$2:$J$998&lt;=$B$5)*(Data!$J$2:$J$998&gt;=$B$6)*(Data!$H$2:$H$998&lt;=CV$11) ) ),"N/A")</f>
        <v>N/A</v>
      </c>
      <c r="CW169" s="6" t="str">
        <f>IF(CW$10="x",IF( SUMPRODUCT( (Data!$A$2:$A$998=$A169)*(Data!$B$2:$B$998=$B169)*(Data!$C$2:$C$998=$B$1)*(Data!$D$2:$D$998=CW$9)*( (Data!$I$2:$I$998=$B$2)+(Data!$I$2:$I$998=$B$3)+(Data!$I$2:$I$998=$B$4) )*(Data!$J$2:$J$998&lt;=$B$5)*(Data!$J$2:$J$998&gt;=$B$6)*(Data!$H$2:$H$998) )=0,"N/A",SUMPRODUCT( (Data!$A$2:$A$998=$A169)*(Data!$B$2:$B$998=$B169)*(Data!$C$2:$C$998=$B$1)*(Data!$D$2:$D$998=CW$9)*( (Data!$I$2:$I$998=$B$2)+(Data!$I$2:$I$998=$B$3)+(Data!$I$2:$I$998=$B$4) )*(Data!$J$2:$J$998&lt;=$B$5)*(Data!$J$2:$J$998&gt;=$B$6)*(Data!$H$2:$H$998&lt;=CW$11) ) ),"N/A")</f>
        <v>N/A</v>
      </c>
      <c r="CX169" s="6" t="str">
        <f>IF(CX$10="x",IF( SUMPRODUCT( (Data!$A$2:$A$998=$A169)*(Data!$B$2:$B$998=$B169)*(Data!$C$2:$C$998=$B$1)*(Data!$D$2:$D$998=CX$9)*( (Data!$I$2:$I$998=$B$2)+(Data!$I$2:$I$998=$B$3)+(Data!$I$2:$I$998=$B$4) )*(Data!$J$2:$J$998&lt;=$B$5)*(Data!$J$2:$J$998&gt;=$B$6)*(Data!$H$2:$H$998) )=0,"N/A",SUMPRODUCT( (Data!$A$2:$A$998=$A169)*(Data!$B$2:$B$998=$B169)*(Data!$C$2:$C$998=$B$1)*(Data!$D$2:$D$998=CX$9)*( (Data!$I$2:$I$998=$B$2)+(Data!$I$2:$I$998=$B$3)+(Data!$I$2:$I$998=$B$4) )*(Data!$J$2:$J$998&lt;=$B$5)*(Data!$J$2:$J$998&gt;=$B$6)*(Data!$H$2:$H$998&lt;=CX$11) ) ),"N/A")</f>
        <v>N/A</v>
      </c>
      <c r="CY169" s="6" t="str">
        <f>IF(CY$10="x",IF( SUMPRODUCT( (Data!$A$2:$A$998=$A169)*(Data!$B$2:$B$998=$B169)*(Data!$C$2:$C$998=$B$1)*(Data!$D$2:$D$998=CY$9)*( (Data!$I$2:$I$998=$B$2)+(Data!$I$2:$I$998=$B$3)+(Data!$I$2:$I$998=$B$4) )*(Data!$J$2:$J$998&lt;=$B$5)*(Data!$J$2:$J$998&gt;=$B$6)*(Data!$H$2:$H$998) )=0,"N/A",SUMPRODUCT( (Data!$A$2:$A$998=$A169)*(Data!$B$2:$B$998=$B169)*(Data!$C$2:$C$998=$B$1)*(Data!$D$2:$D$998=CY$9)*( (Data!$I$2:$I$998=$B$2)+(Data!$I$2:$I$998=$B$3)+(Data!$I$2:$I$998=$B$4) )*(Data!$J$2:$J$998&lt;=$B$5)*(Data!$J$2:$J$998&gt;=$B$6)*(Data!$H$2:$H$998&lt;=CY$11) ) ),"N/A")</f>
        <v>N/A</v>
      </c>
      <c r="CZ169" s="6" t="str">
        <f>IF(CZ$10="x",IF( SUMPRODUCT( (Data!$A$2:$A$998=$A169)*(Data!$B$2:$B$998=$B169)*(Data!$C$2:$C$998=$B$1)*(Data!$D$2:$D$998=CZ$9)*( (Data!$I$2:$I$998=$B$2)+(Data!$I$2:$I$998=$B$3)+(Data!$I$2:$I$998=$B$4) )*(Data!$J$2:$J$998&lt;=$B$5)*(Data!$J$2:$J$998&gt;=$B$6)*(Data!$H$2:$H$998) )=0,"N/A",SUMPRODUCT( (Data!$A$2:$A$998=$A169)*(Data!$B$2:$B$998=$B169)*(Data!$C$2:$C$998=$B$1)*(Data!$D$2:$D$998=CZ$9)*( (Data!$I$2:$I$998=$B$2)+(Data!$I$2:$I$998=$B$3)+(Data!$I$2:$I$998=$B$4) )*(Data!$J$2:$J$998&lt;=$B$5)*(Data!$J$2:$J$998&gt;=$B$6)*(Data!$H$2:$H$998&lt;=CZ$11) ) ),"N/A")</f>
        <v>N/A</v>
      </c>
      <c r="DA169" s="6" t="str">
        <f>IF(DA$10="x",IF( SUMPRODUCT( (Data!$A$2:$A$998=$A169)*(Data!$B$2:$B$998=$B169)*(Data!$C$2:$C$998=$B$1)*(Data!$D$2:$D$998=DA$9)*( (Data!$I$2:$I$998=$B$2)+(Data!$I$2:$I$998=$B$3)+(Data!$I$2:$I$998=$B$4) )*(Data!$J$2:$J$998&lt;=$B$5)*(Data!$J$2:$J$998&gt;=$B$6)*(Data!$H$2:$H$998) )=0,"N/A",SUMPRODUCT( (Data!$A$2:$A$998=$A169)*(Data!$B$2:$B$998=$B169)*(Data!$C$2:$C$998=$B$1)*(Data!$D$2:$D$998=DA$9)*( (Data!$I$2:$I$998=$B$2)+(Data!$I$2:$I$998=$B$3)+(Data!$I$2:$I$998=$B$4) )*(Data!$J$2:$J$998&lt;=$B$5)*(Data!$J$2:$J$998&gt;=$B$6)*(Data!$H$2:$H$998&lt;=DA$11) ) ),"N/A")</f>
        <v>N/A</v>
      </c>
      <c r="DB169" s="6" t="str">
        <f>IF(DB$10="x",IF( SUMPRODUCT( (Data!$A$2:$A$998=$A169)*(Data!$B$2:$B$998=$B169)*(Data!$C$2:$C$998=$B$1)*(Data!$D$2:$D$998=DB$9)*( (Data!$I$2:$I$998=$B$2)+(Data!$I$2:$I$998=$B$3)+(Data!$I$2:$I$998=$B$4) )*(Data!$J$2:$J$998&lt;=$B$5)*(Data!$J$2:$J$998&gt;=$B$6)*(Data!$H$2:$H$998) )=0,"N/A",SUMPRODUCT( (Data!$A$2:$A$998=$A169)*(Data!$B$2:$B$998=$B169)*(Data!$C$2:$C$998=$B$1)*(Data!$D$2:$D$998=DB$9)*( (Data!$I$2:$I$998=$B$2)+(Data!$I$2:$I$998=$B$3)+(Data!$I$2:$I$998=$B$4) )*(Data!$J$2:$J$998&lt;=$B$5)*(Data!$J$2:$J$998&gt;=$B$6)*(Data!$H$2:$H$998&lt;=DB$11) ) ),"N/A")</f>
        <v>N/A</v>
      </c>
      <c r="DC169" s="6" t="str">
        <f>IF(DC$10="x",IF( SUMPRODUCT( (Data!$A$2:$A$998=$A169)*(Data!$B$2:$B$998=$B169)*(Data!$C$2:$C$998=$B$1)*(Data!$D$2:$D$998=DC$9)*( (Data!$I$2:$I$998=$B$2)+(Data!$I$2:$I$998=$B$3)+(Data!$I$2:$I$998=$B$4) )*(Data!$J$2:$J$998&lt;=$B$5)*(Data!$J$2:$J$998&gt;=$B$6)*(Data!$H$2:$H$998) )=0,"N/A",SUMPRODUCT( (Data!$A$2:$A$998=$A169)*(Data!$B$2:$B$998=$B169)*(Data!$C$2:$C$998=$B$1)*(Data!$D$2:$D$998=DC$9)*( (Data!$I$2:$I$998=$B$2)+(Data!$I$2:$I$998=$B$3)+(Data!$I$2:$I$998=$B$4) )*(Data!$J$2:$J$998&lt;=$B$5)*(Data!$J$2:$J$998&gt;=$B$6)*(Data!$H$2:$H$998&lt;=DC$11) ) ),"N/A")</f>
        <v>N/A</v>
      </c>
      <c r="DD169" s="6" t="str">
        <f>IF(DD$10="x",IF( SUMPRODUCT( (Data!$A$2:$A$998=$A169)*(Data!$B$2:$B$998=$B169)*(Data!$C$2:$C$998=$B$1)*(Data!$D$2:$D$998=DD$9)*( (Data!$I$2:$I$998=$B$2)+(Data!$I$2:$I$998=$B$3)+(Data!$I$2:$I$998=$B$4) )*(Data!$J$2:$J$998&lt;=$B$5)*(Data!$J$2:$J$998&gt;=$B$6)*(Data!$H$2:$H$998) )=0,"N/A",SUMPRODUCT( (Data!$A$2:$A$998=$A169)*(Data!$B$2:$B$998=$B169)*(Data!$C$2:$C$998=$B$1)*(Data!$D$2:$D$998=DD$9)*( (Data!$I$2:$I$998=$B$2)+(Data!$I$2:$I$998=$B$3)+(Data!$I$2:$I$998=$B$4) )*(Data!$J$2:$J$998&lt;=$B$5)*(Data!$J$2:$J$998&gt;=$B$6)*(Data!$H$2:$H$998&lt;=DD$11) ) ),"N/A")</f>
        <v>N/A</v>
      </c>
      <c r="DE169" s="6" t="str">
        <f>IF(DE$10="x",IF( SUMPRODUCT( (Data!$A$2:$A$998=$A169)*(Data!$B$2:$B$998=$B169)*(Data!$C$2:$C$998=$B$1)*(Data!$D$2:$D$998=DE$9)*( (Data!$I$2:$I$998=$B$2)+(Data!$I$2:$I$998=$B$3)+(Data!$I$2:$I$998=$B$4) )*(Data!$J$2:$J$998&lt;=$B$5)*(Data!$J$2:$J$998&gt;=$B$6)*(Data!$H$2:$H$998) )=0,"N/A",SUMPRODUCT( (Data!$A$2:$A$998=$A169)*(Data!$B$2:$B$998=$B169)*(Data!$C$2:$C$998=$B$1)*(Data!$D$2:$D$998=DE$9)*( (Data!$I$2:$I$998=$B$2)+(Data!$I$2:$I$998=$B$3)+(Data!$I$2:$I$998=$B$4) )*(Data!$J$2:$J$998&lt;=$B$5)*(Data!$J$2:$J$998&gt;=$B$6)*(Data!$H$2:$H$998&lt;=DE$11) ) ),"N/A")</f>
        <v>N/A</v>
      </c>
      <c r="DF169" s="6" t="str">
        <f>IF(DF$10="x",IF( SUMPRODUCT( (Data!$A$2:$A$998=$A169)*(Data!$B$2:$B$998=$B169)*(Data!$C$2:$C$998=$B$1)*(Data!$D$2:$D$998=DF$9)*( (Data!$I$2:$I$998=$B$2)+(Data!$I$2:$I$998=$B$3)+(Data!$I$2:$I$998=$B$4) )*(Data!$J$2:$J$998&lt;=$B$5)*(Data!$J$2:$J$998&gt;=$B$6)*(Data!$H$2:$H$998) )=0,"N/A",SUMPRODUCT( (Data!$A$2:$A$998=$A169)*(Data!$B$2:$B$998=$B169)*(Data!$C$2:$C$998=$B$1)*(Data!$D$2:$D$998=DF$9)*( (Data!$I$2:$I$998=$B$2)+(Data!$I$2:$I$998=$B$3)+(Data!$I$2:$I$998=$B$4) )*(Data!$J$2:$J$998&lt;=$B$5)*(Data!$J$2:$J$998&gt;=$B$6)*(Data!$H$2:$H$998&lt;=DF$11) ) ),"N/A")</f>
        <v>N/A</v>
      </c>
      <c r="DG169" s="6" t="str">
        <f>IF(DG$10="x",IF( SUMPRODUCT( (Data!$A$2:$A$998=$A169)*(Data!$B$2:$B$998=$B169)*(Data!$C$2:$C$998=$B$1)*(Data!$D$2:$D$998=DG$9)*( (Data!$I$2:$I$998=$B$2)+(Data!$I$2:$I$998=$B$3)+(Data!$I$2:$I$998=$B$4) )*(Data!$J$2:$J$998&lt;=$B$5)*(Data!$J$2:$J$998&gt;=$B$6)*(Data!$H$2:$H$998) )=0,"N/A",SUMPRODUCT( (Data!$A$2:$A$998=$A169)*(Data!$B$2:$B$998=$B169)*(Data!$C$2:$C$998=$B$1)*(Data!$D$2:$D$998=DG$9)*( (Data!$I$2:$I$998=$B$2)+(Data!$I$2:$I$998=$B$3)+(Data!$I$2:$I$998=$B$4) )*(Data!$J$2:$J$998&lt;=$B$5)*(Data!$J$2:$J$998&gt;=$B$6)*(Data!$H$2:$H$998&lt;=DG$11) ) ),"N/A")</f>
        <v>N/A</v>
      </c>
      <c r="DH169" s="6" t="str">
        <f>IF(DH$10="x",IF( SUMPRODUCT( (Data!$A$2:$A$998=$A169)*(Data!$B$2:$B$998=$B169)*(Data!$C$2:$C$998=$B$1)*(Data!$D$2:$D$998=DH$9)*( (Data!$I$2:$I$998=$B$2)+(Data!$I$2:$I$998=$B$3)+(Data!$I$2:$I$998=$B$4) )*(Data!$J$2:$J$998&lt;=$B$5)*(Data!$J$2:$J$998&gt;=$B$6)*(Data!$H$2:$H$998) )=0,"N/A",SUMPRODUCT( (Data!$A$2:$A$998=$A169)*(Data!$B$2:$B$998=$B169)*(Data!$C$2:$C$998=$B$1)*(Data!$D$2:$D$998=DH$9)*( (Data!$I$2:$I$998=$B$2)+(Data!$I$2:$I$998=$B$3)+(Data!$I$2:$I$998=$B$4) )*(Data!$J$2:$J$998&lt;=$B$5)*(Data!$J$2:$J$998&gt;=$B$6)*(Data!$H$2:$H$998&lt;=DH$11) ) ),"N/A")</f>
        <v>N/A</v>
      </c>
      <c r="DI169" s="6" t="str">
        <f>IF(DI$10="x",IF( SUMPRODUCT( (Data!$A$2:$A$998=$A169)*(Data!$B$2:$B$998=$B169)*(Data!$C$2:$C$998=$B$1)*(Data!$D$2:$D$998=DI$9)*( (Data!$I$2:$I$998=$B$2)+(Data!$I$2:$I$998=$B$3)+(Data!$I$2:$I$998=$B$4) )*(Data!$J$2:$J$998&lt;=$B$5)*(Data!$J$2:$J$998&gt;=$B$6)*(Data!$H$2:$H$998) )=0,"N/A",SUMPRODUCT( (Data!$A$2:$A$998=$A169)*(Data!$B$2:$B$998=$B169)*(Data!$C$2:$C$998=$B$1)*(Data!$D$2:$D$998=DI$9)*( (Data!$I$2:$I$998=$B$2)+(Data!$I$2:$I$998=$B$3)+(Data!$I$2:$I$998=$B$4) )*(Data!$J$2:$J$998&lt;=$B$5)*(Data!$J$2:$J$998&gt;=$B$6)*(Data!$H$2:$H$998&lt;=DI$11) ) ),"N/A")</f>
        <v>N/A</v>
      </c>
      <c r="DJ169" s="6" t="str">
        <f>IF(DJ$10="x",IF( SUMPRODUCT( (Data!$A$2:$A$998=$A169)*(Data!$B$2:$B$998=$B169)*(Data!$C$2:$C$998=$B$1)*(Data!$D$2:$D$998=DJ$9)*( (Data!$I$2:$I$998=$B$2)+(Data!$I$2:$I$998=$B$3)+(Data!$I$2:$I$998=$B$4) )*(Data!$J$2:$J$998&lt;=$B$5)*(Data!$J$2:$J$998&gt;=$B$6)*(Data!$H$2:$H$998) )=0,"N/A",SUMPRODUCT( (Data!$A$2:$A$998=$A169)*(Data!$B$2:$B$998=$B169)*(Data!$C$2:$C$998=$B$1)*(Data!$D$2:$D$998=DJ$9)*( (Data!$I$2:$I$998=$B$2)+(Data!$I$2:$I$998=$B$3)+(Data!$I$2:$I$998=$B$4) )*(Data!$J$2:$J$998&lt;=$B$5)*(Data!$J$2:$J$998&gt;=$B$6)*(Data!$H$2:$H$998&lt;=DJ$11) ) ),"N/A")</f>
        <v>N/A</v>
      </c>
      <c r="DK169" s="6" t="str">
        <f t="shared" si="215"/>
        <v>N/A</v>
      </c>
      <c r="DO169" s="6" t="str">
        <f t="shared" si="154"/>
        <v>N/A</v>
      </c>
      <c r="DP169" s="6" t="str">
        <f t="shared" si="205"/>
        <v>N/A</v>
      </c>
      <c r="DQ169" s="6" t="str">
        <f t="shared" si="206"/>
        <v>N/A</v>
      </c>
      <c r="DR169" s="6" t="str">
        <f t="shared" si="207"/>
        <v>N/A</v>
      </c>
      <c r="DS169" s="6" t="str">
        <f t="shared" si="172"/>
        <v>N/A</v>
      </c>
      <c r="DT169" s="6" t="str">
        <f t="shared" si="173"/>
        <v>N/A</v>
      </c>
      <c r="DU169" s="6" t="str">
        <f t="shared" si="174"/>
        <v>N/A</v>
      </c>
      <c r="DV169" s="6" t="str">
        <f t="shared" si="175"/>
        <v>N/A</v>
      </c>
      <c r="DW169" s="6" t="str">
        <f t="shared" si="176"/>
        <v>N/A</v>
      </c>
      <c r="DX169" s="6" t="str">
        <f t="shared" si="177"/>
        <v>N/A</v>
      </c>
      <c r="DY169" s="6" t="str">
        <f t="shared" si="178"/>
        <v>N/A</v>
      </c>
      <c r="DZ169" s="6" t="str">
        <f t="shared" si="179"/>
        <v>N/A</v>
      </c>
      <c r="EA169" s="6" t="str">
        <f t="shared" si="180"/>
        <v>N/A</v>
      </c>
      <c r="EB169" s="6" t="str">
        <f t="shared" si="181"/>
        <v>N/A</v>
      </c>
      <c r="EC169" s="6" t="str">
        <f t="shared" si="182"/>
        <v>N/A</v>
      </c>
      <c r="ED169" s="6" t="str">
        <f t="shared" si="183"/>
        <v>N/A</v>
      </c>
      <c r="EE169" s="6" t="str">
        <f t="shared" si="184"/>
        <v>N/A</v>
      </c>
      <c r="EF169" s="6" t="str">
        <f t="shared" si="185"/>
        <v>N/A</v>
      </c>
      <c r="EG169" s="6" t="str">
        <f t="shared" si="186"/>
        <v>N/A</v>
      </c>
      <c r="EH169" s="6" t="str">
        <f t="shared" si="216"/>
        <v>N/A</v>
      </c>
      <c r="EL169" s="6" t="str">
        <f t="shared" si="155"/>
        <v>N/A</v>
      </c>
      <c r="EM169" s="6" t="str">
        <f t="shared" si="208"/>
        <v>N/A</v>
      </c>
      <c r="EN169" s="6" t="str">
        <f t="shared" si="209"/>
        <v>N/A</v>
      </c>
      <c r="EO169" s="6" t="str">
        <f t="shared" si="210"/>
        <v>N/A</v>
      </c>
      <c r="EP169" s="6" t="str">
        <f t="shared" si="187"/>
        <v>N/A</v>
      </c>
      <c r="EQ169" s="6" t="str">
        <f t="shared" si="188"/>
        <v>N/A</v>
      </c>
      <c r="ER169" s="6" t="str">
        <f t="shared" si="189"/>
        <v>N/A</v>
      </c>
      <c r="ES169" s="6" t="str">
        <f t="shared" si="190"/>
        <v>N/A</v>
      </c>
      <c r="ET169" s="6" t="str">
        <f t="shared" si="191"/>
        <v>N/A</v>
      </c>
      <c r="EU169" s="6" t="str">
        <f t="shared" si="192"/>
        <v>N/A</v>
      </c>
      <c r="EV169" s="6" t="str">
        <f t="shared" si="193"/>
        <v>N/A</v>
      </c>
      <c r="EW169" s="6" t="str">
        <f t="shared" si="194"/>
        <v>N/A</v>
      </c>
      <c r="EX169" s="6" t="str">
        <f t="shared" si="195"/>
        <v>N/A</v>
      </c>
      <c r="EY169" s="6" t="str">
        <f t="shared" si="196"/>
        <v>N/A</v>
      </c>
      <c r="EZ169" s="6" t="str">
        <f t="shared" si="197"/>
        <v>N/A</v>
      </c>
      <c r="FA169" s="6" t="str">
        <f t="shared" si="198"/>
        <v>N/A</v>
      </c>
      <c r="FB169" s="6" t="str">
        <f t="shared" si="199"/>
        <v>N/A</v>
      </c>
      <c r="FC169" s="6" t="str">
        <f t="shared" si="200"/>
        <v>N/A</v>
      </c>
      <c r="FD169" s="6" t="str">
        <f t="shared" si="201"/>
        <v>N/A</v>
      </c>
      <c r="FE169" s="6" t="str">
        <f t="shared" si="217"/>
        <v>N/A</v>
      </c>
      <c r="FI169" s="6">
        <f>SUMPRODUCT( (Data!$A$2:$A$1768=$A169)*(Data!$B$2:$B$1768=$B169)*(Data!$J$2:$J$1768) ) / (SUMPRODUCT( (Data!$A$2:$A$1768=$A169)*(Data!$B$2:$B$1768=$B169)*1 ))</f>
        <v>20</v>
      </c>
      <c r="FJ169" s="6">
        <f>IF(SUMPRODUCT( (Data!$A$2:$A$1768=$A169)*(Data!$B$2:$B$1768=$B169)*(Data!$I$2:$I$1768="YES") )&gt;0,1,0)</f>
        <v>0</v>
      </c>
      <c r="FK169" s="6">
        <f>IF(SUMPRODUCT( (Data!$A$2:$A$1768=$A169)*(Data!$B$2:$B$1768=$B169)*(Data!$I$2:$I$1768="NO") )&gt;0,1,0)</f>
        <v>1</v>
      </c>
      <c r="FL169" s="6">
        <f t="shared" si="156"/>
        <v>0</v>
      </c>
    </row>
    <row r="170" spans="1:168" x14ac:dyDescent="0.25">
      <c r="A170" s="23" t="s">
        <v>79</v>
      </c>
      <c r="B170" s="6" t="s">
        <v>160</v>
      </c>
      <c r="C170" s="30"/>
      <c r="D170" s="6" t="str">
        <f>IF(D$10="x",IF( SUMPRODUCT( (Data!$A$2:$A$998=$A170)*(Data!$B$2:$B$998=$B170)*(Data!$C$2:$C$998=$B$1)*(Data!$D$2:$D$998=D$9)*( (Data!$I$2:$I$998=$B$2)+(Data!$I$2:$I$998=$B$3)+(Data!$I$2:$I$998=$B$4) )*(Data!$J$2:$J$998&lt;=$B$5)*(Data!$J$2:$J$998&gt;=$B$6)*(Data!$E$2:$E$998) )=0,"N/A",SUMPRODUCT( (Data!$A$2:$A$998=$A170)*(Data!$B$2:$B$998=$B170)*(Data!$C$2:$C$998=$B$1)*(Data!$D$2:$D$998=D$9)*( (Data!$I$2:$I$998=$B$2)+(Data!$I$2:$I$998=$B$3)+(Data!$I$2:$I$998=$B$4) )*(Data!$J$2:$J$998&lt;=$B$5)*(Data!$J$2:$J$998&gt;=$B$6)*(Data!$E$2:$E$998&gt;=D$11) ) ),"N/A")</f>
        <v>N/A</v>
      </c>
      <c r="E170" s="6" t="str">
        <f>IF(E$10="x",IF( SUMPRODUCT( (Data!$A$2:$A$998=$A170)*(Data!$B$2:$B$998=$B170)*(Data!$C$2:$C$998=$B$1)*(Data!$D$2:$D$998=E$9)*( (Data!$I$2:$I$998=$B$2)+(Data!$I$2:$I$998=$B$3)+(Data!$I$2:$I$998=$B$4) )*(Data!$J$2:$J$998&lt;=$B$5)*(Data!$J$2:$J$998&gt;=$B$6)*(Data!$E$2:$E$998) )=0,"N/A",SUMPRODUCT( (Data!$A$2:$A$998=$A170)*(Data!$B$2:$B$998=$B170)*(Data!$C$2:$C$998=$B$1)*(Data!$D$2:$D$998=E$9)*( (Data!$I$2:$I$998=$B$2)+(Data!$I$2:$I$998=$B$3)+(Data!$I$2:$I$998=$B$4) )*(Data!$J$2:$J$998&lt;=$B$5)*(Data!$J$2:$J$998&gt;=$B$6)*(Data!$E$2:$E$998&gt;=E$11) ) ),"N/A")</f>
        <v>N/A</v>
      </c>
      <c r="F170" s="6" t="str">
        <f>IF(F$10="x",IF( SUMPRODUCT( (Data!$A$2:$A$998=$A170)*(Data!$B$2:$B$998=$B170)*(Data!$C$2:$C$998=$B$1)*(Data!$D$2:$D$998=F$9)*( (Data!$I$2:$I$998=$B$2)+(Data!$I$2:$I$998=$B$3)+(Data!$I$2:$I$998=$B$4) )*(Data!$J$2:$J$998&lt;=$B$5)*(Data!$J$2:$J$998&gt;=$B$6)*(Data!$E$2:$E$998) )=0,"N/A",SUMPRODUCT( (Data!$A$2:$A$998=$A170)*(Data!$B$2:$B$998=$B170)*(Data!$C$2:$C$998=$B$1)*(Data!$D$2:$D$998=F$9)*( (Data!$I$2:$I$998=$B$2)+(Data!$I$2:$I$998=$B$3)+(Data!$I$2:$I$998=$B$4) )*(Data!$J$2:$J$998&lt;=$B$5)*(Data!$J$2:$J$998&gt;=$B$6)*(Data!$E$2:$E$998&gt;=F$11) ) ),"N/A")</f>
        <v>N/A</v>
      </c>
      <c r="G170" s="6" t="str">
        <f>IF(G$10="x",IF( SUMPRODUCT( (Data!$A$2:$A$998=$A170)*(Data!$B$2:$B$998=$B170)*(Data!$C$2:$C$998=$B$1)*(Data!$D$2:$D$998=G$9)*( (Data!$I$2:$I$998=$B$2)+(Data!$I$2:$I$998=$B$3)+(Data!$I$2:$I$998=$B$4) )*(Data!$J$2:$J$998&lt;=$B$5)*(Data!$J$2:$J$998&gt;=$B$6)*(Data!$E$2:$E$998) )=0,"N/A",SUMPRODUCT( (Data!$A$2:$A$998=$A170)*(Data!$B$2:$B$998=$B170)*(Data!$C$2:$C$998=$B$1)*(Data!$D$2:$D$998=G$9)*( (Data!$I$2:$I$998=$B$2)+(Data!$I$2:$I$998=$B$3)+(Data!$I$2:$I$998=$B$4) )*(Data!$J$2:$J$998&lt;=$B$5)*(Data!$J$2:$J$998&gt;=$B$6)*(Data!$E$2:$E$998&gt;=G$11) ) ),"N/A")</f>
        <v>N/A</v>
      </c>
      <c r="H170" s="6" t="str">
        <f>IF(H$10="x",IF( SUMPRODUCT( (Data!$A$2:$A$998=$A170)*(Data!$B$2:$B$998=$B170)*(Data!$C$2:$C$998=$B$1)*(Data!$D$2:$D$998=H$9)*( (Data!$I$2:$I$998=$B$2)+(Data!$I$2:$I$998=$B$3)+(Data!$I$2:$I$998=$B$4) )*(Data!$J$2:$J$998&lt;=$B$5)*(Data!$J$2:$J$998&gt;=$B$6)*(Data!$E$2:$E$998) )=0,"N/A",SUMPRODUCT( (Data!$A$2:$A$998=$A170)*(Data!$B$2:$B$998=$B170)*(Data!$C$2:$C$998=$B$1)*(Data!$D$2:$D$998=H$9)*( (Data!$I$2:$I$998=$B$2)+(Data!$I$2:$I$998=$B$3)+(Data!$I$2:$I$998=$B$4) )*(Data!$J$2:$J$998&lt;=$B$5)*(Data!$J$2:$J$998&gt;=$B$6)*(Data!$E$2:$E$998&gt;=H$11) ) ),"N/A")</f>
        <v>N/A</v>
      </c>
      <c r="I170" s="6" t="str">
        <f>IF(I$10="x",IF( SUMPRODUCT( (Data!$A$2:$A$998=$A170)*(Data!$B$2:$B$998=$B170)*(Data!$C$2:$C$998=$B$1)*(Data!$D$2:$D$998=I$9)*( (Data!$I$2:$I$998=$B$2)+(Data!$I$2:$I$998=$B$3)+(Data!$I$2:$I$998=$B$4) )*(Data!$J$2:$J$998&lt;=$B$5)*(Data!$J$2:$J$998&gt;=$B$6)*(Data!$E$2:$E$998) )=0,"N/A",SUMPRODUCT( (Data!$A$2:$A$998=$A170)*(Data!$B$2:$B$998=$B170)*(Data!$C$2:$C$998=$B$1)*(Data!$D$2:$D$998=I$9)*( (Data!$I$2:$I$998=$B$2)+(Data!$I$2:$I$998=$B$3)+(Data!$I$2:$I$998=$B$4) )*(Data!$J$2:$J$998&lt;=$B$5)*(Data!$J$2:$J$998&gt;=$B$6)*(Data!$E$2:$E$998&gt;=I$11) ) ),"N/A")</f>
        <v>N/A</v>
      </c>
      <c r="J170" s="6" t="str">
        <f>IF(J$10="x",IF( SUMPRODUCT( (Data!$A$2:$A$998=$A170)*(Data!$B$2:$B$998=$B170)*(Data!$C$2:$C$998=$B$1)*(Data!$D$2:$D$998=J$9)*( (Data!$I$2:$I$998=$B$2)+(Data!$I$2:$I$998=$B$3)+(Data!$I$2:$I$998=$B$4) )*(Data!$J$2:$J$998&lt;=$B$5)*(Data!$J$2:$J$998&gt;=$B$6)*(Data!$E$2:$E$998) )=0,"N/A",SUMPRODUCT( (Data!$A$2:$A$998=$A170)*(Data!$B$2:$B$998=$B170)*(Data!$C$2:$C$998=$B$1)*(Data!$D$2:$D$998=J$9)*( (Data!$I$2:$I$998=$B$2)+(Data!$I$2:$I$998=$B$3)+(Data!$I$2:$I$998=$B$4) )*(Data!$J$2:$J$998&lt;=$B$5)*(Data!$J$2:$J$998&gt;=$B$6)*(Data!$E$2:$E$998&gt;=J$11) ) ),"N/A")</f>
        <v>N/A</v>
      </c>
      <c r="K170" s="6">
        <f>IF(K$10="x",IF( SUMPRODUCT( (Data!$A$2:$A$998=$A170)*(Data!$B$2:$B$998=$B170)*(Data!$C$2:$C$998=$B$1)*(Data!$D$2:$D$998=K$9)*( (Data!$I$2:$I$998=$B$2)+(Data!$I$2:$I$998=$B$3)+(Data!$I$2:$I$998=$B$4) )*(Data!$J$2:$J$998&lt;=$B$5)*(Data!$J$2:$J$998&gt;=$B$6)*(Data!$E$2:$E$998) )=0,"N/A",SUMPRODUCT( (Data!$A$2:$A$998=$A170)*(Data!$B$2:$B$998=$B170)*(Data!$C$2:$C$998=$B$1)*(Data!$D$2:$D$998=K$9)*( (Data!$I$2:$I$998=$B$2)+(Data!$I$2:$I$998=$B$3)+(Data!$I$2:$I$998=$B$4) )*(Data!$J$2:$J$998&lt;=$B$5)*(Data!$J$2:$J$998&gt;=$B$6)*(Data!$E$2:$E$998&gt;=K$11) ) ),"N/A")</f>
        <v>1</v>
      </c>
      <c r="L170" s="6" t="str">
        <f>IF(L$10="x",IF( SUMPRODUCT( (Data!$A$2:$A$998=$A170)*(Data!$B$2:$B$998=$B170)*(Data!$C$2:$C$998=$B$1)*(Data!$D$2:$D$998=L$9)*( (Data!$I$2:$I$998=$B$2)+(Data!$I$2:$I$998=$B$3)+(Data!$I$2:$I$998=$B$4) )*(Data!$J$2:$J$998&lt;=$B$5)*(Data!$J$2:$J$998&gt;=$B$6)*(Data!$E$2:$E$998) )=0,"N/A",SUMPRODUCT( (Data!$A$2:$A$998=$A170)*(Data!$B$2:$B$998=$B170)*(Data!$C$2:$C$998=$B$1)*(Data!$D$2:$D$998=L$9)*( (Data!$I$2:$I$998=$B$2)+(Data!$I$2:$I$998=$B$3)+(Data!$I$2:$I$998=$B$4) )*(Data!$J$2:$J$998&lt;=$B$5)*(Data!$J$2:$J$998&gt;=$B$6)*(Data!$E$2:$E$998&gt;=L$11) ) ),"N/A")</f>
        <v>N/A</v>
      </c>
      <c r="M170" s="6">
        <f>IF(M$10="x",IF( SUMPRODUCT( (Data!$A$2:$A$998=$A170)*(Data!$B$2:$B$998=$B170)*(Data!$C$2:$C$998=$B$1)*(Data!$D$2:$D$998=M$9)*( (Data!$I$2:$I$998=$B$2)+(Data!$I$2:$I$998=$B$3)+(Data!$I$2:$I$998=$B$4) )*(Data!$J$2:$J$998&lt;=$B$5)*(Data!$J$2:$J$998&gt;=$B$6)*(Data!$E$2:$E$998) )=0,"N/A",SUMPRODUCT( (Data!$A$2:$A$998=$A170)*(Data!$B$2:$B$998=$B170)*(Data!$C$2:$C$998=$B$1)*(Data!$D$2:$D$998=M$9)*( (Data!$I$2:$I$998=$B$2)+(Data!$I$2:$I$998=$B$3)+(Data!$I$2:$I$998=$B$4) )*(Data!$J$2:$J$998&lt;=$B$5)*(Data!$J$2:$J$998&gt;=$B$6)*(Data!$E$2:$E$998&gt;=M$11) ) ),"N/A")</f>
        <v>1</v>
      </c>
      <c r="N170" s="6">
        <f>IF(N$10="x",IF( SUMPRODUCT( (Data!$A$2:$A$998=$A170)*(Data!$B$2:$B$998=$B170)*(Data!$C$2:$C$998=$B$1)*(Data!$D$2:$D$998=N$9)*( (Data!$I$2:$I$998=$B$2)+(Data!$I$2:$I$998=$B$3)+(Data!$I$2:$I$998=$B$4) )*(Data!$J$2:$J$998&lt;=$B$5)*(Data!$J$2:$J$998&gt;=$B$6)*(Data!$E$2:$E$998) )=0,"N/A",SUMPRODUCT( (Data!$A$2:$A$998=$A170)*(Data!$B$2:$B$998=$B170)*(Data!$C$2:$C$998=$B$1)*(Data!$D$2:$D$998=N$9)*( (Data!$I$2:$I$998=$B$2)+(Data!$I$2:$I$998=$B$3)+(Data!$I$2:$I$998=$B$4) )*(Data!$J$2:$J$998&lt;=$B$5)*(Data!$J$2:$J$998&gt;=$B$6)*(Data!$E$2:$E$998&gt;=N$11) ) ),"N/A")</f>
        <v>1</v>
      </c>
      <c r="O170" s="6" t="str">
        <f>IF(O$10="x",IF( SUMPRODUCT( (Data!$A$2:$A$998=$A170)*(Data!$B$2:$B$998=$B170)*(Data!$C$2:$C$998=$B$1)*(Data!$D$2:$D$998=O$9)*( (Data!$I$2:$I$998=$B$2)+(Data!$I$2:$I$998=$B$3)+(Data!$I$2:$I$998=$B$4) )*(Data!$J$2:$J$998&lt;=$B$5)*(Data!$J$2:$J$998&gt;=$B$6)*(Data!$E$2:$E$998) )=0,"N/A",SUMPRODUCT( (Data!$A$2:$A$998=$A170)*(Data!$B$2:$B$998=$B170)*(Data!$C$2:$C$998=$B$1)*(Data!$D$2:$D$998=O$9)*( (Data!$I$2:$I$998=$B$2)+(Data!$I$2:$I$998=$B$3)+(Data!$I$2:$I$998=$B$4) )*(Data!$J$2:$J$998&lt;=$B$5)*(Data!$J$2:$J$998&gt;=$B$6)*(Data!$E$2:$E$998&gt;=O$11) ) ),"N/A")</f>
        <v>N/A</v>
      </c>
      <c r="P170" s="6" t="str">
        <f>IF(P$10="x",IF( SUMPRODUCT( (Data!$A$2:$A$998=$A170)*(Data!$B$2:$B$998=$B170)*(Data!$C$2:$C$998=$B$1)*(Data!$D$2:$D$998=P$9)*( (Data!$I$2:$I$998=$B$2)+(Data!$I$2:$I$998=$B$3)+(Data!$I$2:$I$998=$B$4) )*(Data!$J$2:$J$998&lt;=$B$5)*(Data!$J$2:$J$998&gt;=$B$6)*(Data!$E$2:$E$998) )=0,"N/A",SUMPRODUCT( (Data!$A$2:$A$998=$A170)*(Data!$B$2:$B$998=$B170)*(Data!$C$2:$C$998=$B$1)*(Data!$D$2:$D$998=P$9)*( (Data!$I$2:$I$998=$B$2)+(Data!$I$2:$I$998=$B$3)+(Data!$I$2:$I$998=$B$4) )*(Data!$J$2:$J$998&lt;=$B$5)*(Data!$J$2:$J$998&gt;=$B$6)*(Data!$E$2:$E$998&gt;=P$11) ) ),"N/A")</f>
        <v>N/A</v>
      </c>
      <c r="Q170" s="6">
        <f>IF(Q$10="x",IF( SUMPRODUCT( (Data!$A$2:$A$998=$A170)*(Data!$B$2:$B$998=$B170)*(Data!$C$2:$C$998=$B$1)*(Data!$D$2:$D$998=Q$9)*( (Data!$I$2:$I$998=$B$2)+(Data!$I$2:$I$998=$B$3)+(Data!$I$2:$I$998=$B$4) )*(Data!$J$2:$J$998&lt;=$B$5)*(Data!$J$2:$J$998&gt;=$B$6)*(Data!$E$2:$E$998) )=0,"N/A",SUMPRODUCT( (Data!$A$2:$A$998=$A170)*(Data!$B$2:$B$998=$B170)*(Data!$C$2:$C$998=$B$1)*(Data!$D$2:$D$998=Q$9)*( (Data!$I$2:$I$998=$B$2)+(Data!$I$2:$I$998=$B$3)+(Data!$I$2:$I$998=$B$4) )*(Data!$J$2:$J$998&lt;=$B$5)*(Data!$J$2:$J$998&gt;=$B$6)*(Data!$E$2:$E$998&gt;=Q$11) ) ),"N/A")</f>
        <v>1</v>
      </c>
      <c r="R170" s="6" t="str">
        <f>IF(R$10="x",IF( SUMPRODUCT( (Data!$A$2:$A$998=$A170)*(Data!$B$2:$B$998=$B170)*(Data!$C$2:$C$998=$B$1)*(Data!$D$2:$D$998=R$9)*( (Data!$I$2:$I$998=$B$2)+(Data!$I$2:$I$998=$B$3)+(Data!$I$2:$I$998=$B$4) )*(Data!$J$2:$J$998&lt;=$B$5)*(Data!$J$2:$J$998&gt;=$B$6)*(Data!$E$2:$E$998) )=0,"N/A",SUMPRODUCT( (Data!$A$2:$A$998=$A170)*(Data!$B$2:$B$998=$B170)*(Data!$C$2:$C$998=$B$1)*(Data!$D$2:$D$998=R$9)*( (Data!$I$2:$I$998=$B$2)+(Data!$I$2:$I$998=$B$3)+(Data!$I$2:$I$998=$B$4) )*(Data!$J$2:$J$998&lt;=$B$5)*(Data!$J$2:$J$998&gt;=$B$6)*(Data!$E$2:$E$998&gt;=R$11) ) ),"N/A")</f>
        <v>N/A</v>
      </c>
      <c r="S170" s="6" t="str">
        <f>IF(S$10="x",IF( SUMPRODUCT( (Data!$A$2:$A$998=$A170)*(Data!$B$2:$B$998=$B170)*(Data!$C$2:$C$998=$B$1)*(Data!$D$2:$D$998=S$9)*( (Data!$I$2:$I$998=$B$2)+(Data!$I$2:$I$998=$B$3)+(Data!$I$2:$I$998=$B$4) )*(Data!$J$2:$J$998&lt;=$B$5)*(Data!$J$2:$J$998&gt;=$B$6)*(Data!$E$2:$E$998) )=0,"N/A",SUMPRODUCT( (Data!$A$2:$A$998=$A170)*(Data!$B$2:$B$998=$B170)*(Data!$C$2:$C$998=$B$1)*(Data!$D$2:$D$998=S$9)*( (Data!$I$2:$I$998=$B$2)+(Data!$I$2:$I$998=$B$3)+(Data!$I$2:$I$998=$B$4) )*(Data!$J$2:$J$998&lt;=$B$5)*(Data!$J$2:$J$998&gt;=$B$6)*(Data!$E$2:$E$998&gt;=S$11) ) ),"N/A")</f>
        <v>N/A</v>
      </c>
      <c r="T170" s="6" t="str">
        <f>IF(T$10="x",IF( SUMPRODUCT( (Data!$A$2:$A$998=$A170)*(Data!$B$2:$B$998=$B170)*(Data!$C$2:$C$998=$B$1)*(Data!$D$2:$D$998=T$9)*( (Data!$I$2:$I$998=$B$2)+(Data!$I$2:$I$998=$B$3)+(Data!$I$2:$I$998=$B$4) )*(Data!$J$2:$J$998&lt;=$B$5)*(Data!$J$2:$J$998&gt;=$B$6)*(Data!$E$2:$E$998) )=0,"N/A",SUMPRODUCT( (Data!$A$2:$A$998=$A170)*(Data!$B$2:$B$998=$B170)*(Data!$C$2:$C$998=$B$1)*(Data!$D$2:$D$998=T$9)*( (Data!$I$2:$I$998=$B$2)+(Data!$I$2:$I$998=$B$3)+(Data!$I$2:$I$998=$B$4) )*(Data!$J$2:$J$998&lt;=$B$5)*(Data!$J$2:$J$998&gt;=$B$6)*(Data!$E$2:$E$998&gt;=T$11) ) ),"N/A")</f>
        <v>N/A</v>
      </c>
      <c r="U170" s="6" t="str">
        <f>IF(U$10="x",IF( SUMPRODUCT( (Data!$A$2:$A$998=$A170)*(Data!$B$2:$B$998=$B170)*(Data!$C$2:$C$998=$B$1)*(Data!$D$2:$D$998=U$9)*( (Data!$I$2:$I$998=$B$2)+(Data!$I$2:$I$998=$B$3)+(Data!$I$2:$I$998=$B$4) )*(Data!$J$2:$J$998&lt;=$B$5)*(Data!$J$2:$J$998&gt;=$B$6)*(Data!$E$2:$E$998) )=0,"N/A",SUMPRODUCT( (Data!$A$2:$A$998=$A170)*(Data!$B$2:$B$998=$B170)*(Data!$C$2:$C$998=$B$1)*(Data!$D$2:$D$998=U$9)*( (Data!$I$2:$I$998=$B$2)+(Data!$I$2:$I$998=$B$3)+(Data!$I$2:$I$998=$B$4) )*(Data!$J$2:$J$998&lt;=$B$5)*(Data!$J$2:$J$998&gt;=$B$6)*(Data!$E$2:$E$998&gt;=U$11) ) ),"N/A")</f>
        <v>N/A</v>
      </c>
      <c r="V170" s="6" t="str">
        <f>IF(V$10="x",IF( SUMPRODUCT( (Data!$A$2:$A$998=$A170)*(Data!$B$2:$B$998=$B170)*(Data!$C$2:$C$998=$B$1)*(Data!$D$2:$D$998=V$9)*( (Data!$I$2:$I$998=$B$2)+(Data!$I$2:$I$998=$B$3)+(Data!$I$2:$I$998=$B$4) )*(Data!$J$2:$J$998&lt;=$B$5)*(Data!$J$2:$J$998&gt;=$B$6)*(Data!$E$2:$E$998) )=0,"N/A",SUMPRODUCT( (Data!$A$2:$A$998=$A170)*(Data!$B$2:$B$998=$B170)*(Data!$C$2:$C$998=$B$1)*(Data!$D$2:$D$998=V$9)*( (Data!$I$2:$I$998=$B$2)+(Data!$I$2:$I$998=$B$3)+(Data!$I$2:$I$998=$B$4) )*(Data!$J$2:$J$998&lt;=$B$5)*(Data!$J$2:$J$998&gt;=$B$6)*(Data!$E$2:$E$998&gt;=V$11) ) ),"N/A")</f>
        <v>N/A</v>
      </c>
      <c r="W170" s="6">
        <f t="shared" si="211"/>
        <v>1</v>
      </c>
      <c r="AA170" s="6" t="str">
        <f>IF(AA$10="x",IF( SUMPRODUCT( (Data!$A$2:$A$998=$A170)*(Data!$B$2:$B$998=$B170)*(Data!$C$2:$C$998=$B$1)*(Data!$D$2:$D$998=AA$9)*( (Data!$I$2:$I$998=$B$2)+(Data!$I$2:$I$998=$B$3)+(Data!$I$2:$I$998=$B$4) )*(Data!$J$2:$J$998&lt;=$B$5)*(Data!$J$2:$J$998&gt;=$B$6)*(Data!$G$2:$G$998) )=0,"N/A",SUMPRODUCT( (Data!$A$2:$A$998=$A170)*(Data!$B$2:$B$998=$B170)*(Data!$C$2:$C$998=$B$1)*(Data!$D$2:$D$998=AA$9)*( (Data!$I$2:$I$998=$B$2)+(Data!$I$2:$I$998=$B$3)+(Data!$I$2:$I$998=$B$4) )*(Data!$J$2:$J$998&lt;=$B$5)*(Data!$J$2:$J$998&gt;=$B$6)*(Data!$G$2:$G$998&lt;=AA$11) ) ),"N/A")</f>
        <v>N/A</v>
      </c>
      <c r="AB170" s="6" t="str">
        <f>IF(AB$10="x",IF( SUMPRODUCT( (Data!$A$2:$A$998=$A170)*(Data!$B$2:$B$998=$B170)*(Data!$C$2:$C$998=$B$1)*(Data!$D$2:$D$998=AB$9)*( (Data!$I$2:$I$998=$B$2)+(Data!$I$2:$I$998=$B$3)+(Data!$I$2:$I$998=$B$4) )*(Data!$J$2:$J$998&lt;=$B$5)*(Data!$J$2:$J$998&gt;=$B$6)*(Data!$G$2:$G$998) )=0,"N/A",SUMPRODUCT( (Data!$A$2:$A$998=$A170)*(Data!$B$2:$B$998=$B170)*(Data!$C$2:$C$998=$B$1)*(Data!$D$2:$D$998=AB$9)*( (Data!$I$2:$I$998=$B$2)+(Data!$I$2:$I$998=$B$3)+(Data!$I$2:$I$998=$B$4) )*(Data!$J$2:$J$998&lt;=$B$5)*(Data!$J$2:$J$998&gt;=$B$6)*(Data!$G$2:$G$998&lt;=AB$11) ) ),"N/A")</f>
        <v>N/A</v>
      </c>
      <c r="AC170" s="6" t="str">
        <f>IF(AC$10="x",IF( SUMPRODUCT( (Data!$A$2:$A$998=$A170)*(Data!$B$2:$B$998=$B170)*(Data!$C$2:$C$998=$B$1)*(Data!$D$2:$D$998=AC$9)*( (Data!$I$2:$I$998=$B$2)+(Data!$I$2:$I$998=$B$3)+(Data!$I$2:$I$998=$B$4) )*(Data!$J$2:$J$998&lt;=$B$5)*(Data!$J$2:$J$998&gt;=$B$6)*(Data!$G$2:$G$998) )=0,"N/A",SUMPRODUCT( (Data!$A$2:$A$998=$A170)*(Data!$B$2:$B$998=$B170)*(Data!$C$2:$C$998=$B$1)*(Data!$D$2:$D$998=AC$9)*( (Data!$I$2:$I$998=$B$2)+(Data!$I$2:$I$998=$B$3)+(Data!$I$2:$I$998=$B$4) )*(Data!$J$2:$J$998&lt;=$B$5)*(Data!$J$2:$J$998&gt;=$B$6)*(Data!$G$2:$G$998&lt;=AC$11) ) ),"N/A")</f>
        <v>N/A</v>
      </c>
      <c r="AD170" s="6" t="str">
        <f>IF(AD$10="x",IF( SUMPRODUCT( (Data!$A$2:$A$998=$A170)*(Data!$B$2:$B$998=$B170)*(Data!$C$2:$C$998=$B$1)*(Data!$D$2:$D$998=AD$9)*( (Data!$I$2:$I$998=$B$2)+(Data!$I$2:$I$998=$B$3)+(Data!$I$2:$I$998=$B$4) )*(Data!$J$2:$J$998&lt;=$B$5)*(Data!$J$2:$J$998&gt;=$B$6)*(Data!$G$2:$G$998) )=0,"N/A",SUMPRODUCT( (Data!$A$2:$A$998=$A170)*(Data!$B$2:$B$998=$B170)*(Data!$C$2:$C$998=$B$1)*(Data!$D$2:$D$998=AD$9)*( (Data!$I$2:$I$998=$B$2)+(Data!$I$2:$I$998=$B$3)+(Data!$I$2:$I$998=$B$4) )*(Data!$J$2:$J$998&lt;=$B$5)*(Data!$J$2:$J$998&gt;=$B$6)*(Data!$G$2:$G$998&lt;=AD$11) ) ),"N/A")</f>
        <v>N/A</v>
      </c>
      <c r="AE170" s="6" t="str">
        <f>IF(AE$10="x",IF( SUMPRODUCT( (Data!$A$2:$A$998=$A170)*(Data!$B$2:$B$998=$B170)*(Data!$C$2:$C$998=$B$1)*(Data!$D$2:$D$998=AE$9)*( (Data!$I$2:$I$998=$B$2)+(Data!$I$2:$I$998=$B$3)+(Data!$I$2:$I$998=$B$4) )*(Data!$J$2:$J$998&lt;=$B$5)*(Data!$J$2:$J$998&gt;=$B$6)*(Data!$G$2:$G$998) )=0,"N/A",SUMPRODUCT( (Data!$A$2:$A$998=$A170)*(Data!$B$2:$B$998=$B170)*(Data!$C$2:$C$998=$B$1)*(Data!$D$2:$D$998=AE$9)*( (Data!$I$2:$I$998=$B$2)+(Data!$I$2:$I$998=$B$3)+(Data!$I$2:$I$998=$B$4) )*(Data!$J$2:$J$998&lt;=$B$5)*(Data!$J$2:$J$998&gt;=$B$6)*(Data!$G$2:$G$998&lt;=AE$11) ) ),"N/A")</f>
        <v>N/A</v>
      </c>
      <c r="AF170" s="6" t="str">
        <f>IF(AF$10="x",IF( SUMPRODUCT( (Data!$A$2:$A$998=$A170)*(Data!$B$2:$B$998=$B170)*(Data!$C$2:$C$998=$B$1)*(Data!$D$2:$D$998=AF$9)*( (Data!$I$2:$I$998=$B$2)+(Data!$I$2:$I$998=$B$3)+(Data!$I$2:$I$998=$B$4) )*(Data!$J$2:$J$998&lt;=$B$5)*(Data!$J$2:$J$998&gt;=$B$6)*(Data!$G$2:$G$998) )=0,"N/A",SUMPRODUCT( (Data!$A$2:$A$998=$A170)*(Data!$B$2:$B$998=$B170)*(Data!$C$2:$C$998=$B$1)*(Data!$D$2:$D$998=AF$9)*( (Data!$I$2:$I$998=$B$2)+(Data!$I$2:$I$998=$B$3)+(Data!$I$2:$I$998=$B$4) )*(Data!$J$2:$J$998&lt;=$B$5)*(Data!$J$2:$J$998&gt;=$B$6)*(Data!$G$2:$G$998&lt;=AF$11) ) ),"N/A")</f>
        <v>N/A</v>
      </c>
      <c r="AG170" s="6" t="str">
        <f>IF(AG$10="x",IF( SUMPRODUCT( (Data!$A$2:$A$998=$A170)*(Data!$B$2:$B$998=$B170)*(Data!$C$2:$C$998=$B$1)*(Data!$D$2:$D$998=AG$9)*( (Data!$I$2:$I$998=$B$2)+(Data!$I$2:$I$998=$B$3)+(Data!$I$2:$I$998=$B$4) )*(Data!$J$2:$J$998&lt;=$B$5)*(Data!$J$2:$J$998&gt;=$B$6)*(Data!$G$2:$G$998) )=0,"N/A",SUMPRODUCT( (Data!$A$2:$A$998=$A170)*(Data!$B$2:$B$998=$B170)*(Data!$C$2:$C$998=$B$1)*(Data!$D$2:$D$998=AG$9)*( (Data!$I$2:$I$998=$B$2)+(Data!$I$2:$I$998=$B$3)+(Data!$I$2:$I$998=$B$4) )*(Data!$J$2:$J$998&lt;=$B$5)*(Data!$J$2:$J$998&gt;=$B$6)*(Data!$G$2:$G$998&lt;=AG$11) ) ),"N/A")</f>
        <v>N/A</v>
      </c>
      <c r="AH170" s="6">
        <f>IF(AH$10="x",IF( SUMPRODUCT( (Data!$A$2:$A$998=$A170)*(Data!$B$2:$B$998=$B170)*(Data!$C$2:$C$998=$B$1)*(Data!$D$2:$D$998=AH$9)*( (Data!$I$2:$I$998=$B$2)+(Data!$I$2:$I$998=$B$3)+(Data!$I$2:$I$998=$B$4) )*(Data!$J$2:$J$998&lt;=$B$5)*(Data!$J$2:$J$998&gt;=$B$6)*(Data!$G$2:$G$998) )=0,"N/A",SUMPRODUCT( (Data!$A$2:$A$998=$A170)*(Data!$B$2:$B$998=$B170)*(Data!$C$2:$C$998=$B$1)*(Data!$D$2:$D$998=AH$9)*( (Data!$I$2:$I$998=$B$2)+(Data!$I$2:$I$998=$B$3)+(Data!$I$2:$I$998=$B$4) )*(Data!$J$2:$J$998&lt;=$B$5)*(Data!$J$2:$J$998&gt;=$B$6)*(Data!$G$2:$G$998&lt;=AH$11) ) ),"N/A")</f>
        <v>1</v>
      </c>
      <c r="AI170" s="6" t="str">
        <f>IF(AI$10="x",IF( SUMPRODUCT( (Data!$A$2:$A$998=$A170)*(Data!$B$2:$B$998=$B170)*(Data!$C$2:$C$998=$B$1)*(Data!$D$2:$D$998=AI$9)*( (Data!$I$2:$I$998=$B$2)+(Data!$I$2:$I$998=$B$3)+(Data!$I$2:$I$998=$B$4) )*(Data!$J$2:$J$998&lt;=$B$5)*(Data!$J$2:$J$998&gt;=$B$6)*(Data!$G$2:$G$998) )=0,"N/A",SUMPRODUCT( (Data!$A$2:$A$998=$A170)*(Data!$B$2:$B$998=$B170)*(Data!$C$2:$C$998=$B$1)*(Data!$D$2:$D$998=AI$9)*( (Data!$I$2:$I$998=$B$2)+(Data!$I$2:$I$998=$B$3)+(Data!$I$2:$I$998=$B$4) )*(Data!$J$2:$J$998&lt;=$B$5)*(Data!$J$2:$J$998&gt;=$B$6)*(Data!$G$2:$G$998&lt;=AI$11) ) ),"N/A")</f>
        <v>N/A</v>
      </c>
      <c r="AJ170" s="6">
        <f>IF(AJ$10="x",IF( SUMPRODUCT( (Data!$A$2:$A$998=$A170)*(Data!$B$2:$B$998=$B170)*(Data!$C$2:$C$998=$B$1)*(Data!$D$2:$D$998=AJ$9)*( (Data!$I$2:$I$998=$B$2)+(Data!$I$2:$I$998=$B$3)+(Data!$I$2:$I$998=$B$4) )*(Data!$J$2:$J$998&lt;=$B$5)*(Data!$J$2:$J$998&gt;=$B$6)*(Data!$G$2:$G$998) )=0,"N/A",SUMPRODUCT( (Data!$A$2:$A$998=$A170)*(Data!$B$2:$B$998=$B170)*(Data!$C$2:$C$998=$B$1)*(Data!$D$2:$D$998=AJ$9)*( (Data!$I$2:$I$998=$B$2)+(Data!$I$2:$I$998=$B$3)+(Data!$I$2:$I$998=$B$4) )*(Data!$J$2:$J$998&lt;=$B$5)*(Data!$J$2:$J$998&gt;=$B$6)*(Data!$G$2:$G$998&lt;=AJ$11) ) ),"N/A")</f>
        <v>1</v>
      </c>
      <c r="AK170" s="6">
        <f>IF(AK$10="x",IF( SUMPRODUCT( (Data!$A$2:$A$998=$A170)*(Data!$B$2:$B$998=$B170)*(Data!$C$2:$C$998=$B$1)*(Data!$D$2:$D$998=AK$9)*( (Data!$I$2:$I$998=$B$2)+(Data!$I$2:$I$998=$B$3)+(Data!$I$2:$I$998=$B$4) )*(Data!$J$2:$J$998&lt;=$B$5)*(Data!$J$2:$J$998&gt;=$B$6)*(Data!$G$2:$G$998) )=0,"N/A",SUMPRODUCT( (Data!$A$2:$A$998=$A170)*(Data!$B$2:$B$998=$B170)*(Data!$C$2:$C$998=$B$1)*(Data!$D$2:$D$998=AK$9)*( (Data!$I$2:$I$998=$B$2)+(Data!$I$2:$I$998=$B$3)+(Data!$I$2:$I$998=$B$4) )*(Data!$J$2:$J$998&lt;=$B$5)*(Data!$J$2:$J$998&gt;=$B$6)*(Data!$G$2:$G$998&lt;=AK$11) ) ),"N/A")</f>
        <v>1</v>
      </c>
      <c r="AL170" s="6" t="str">
        <f>IF(AL$10="x",IF( SUMPRODUCT( (Data!$A$2:$A$998=$A170)*(Data!$B$2:$B$998=$B170)*(Data!$C$2:$C$998=$B$1)*(Data!$D$2:$D$998=AL$9)*( (Data!$I$2:$I$998=$B$2)+(Data!$I$2:$I$998=$B$3)+(Data!$I$2:$I$998=$B$4) )*(Data!$J$2:$J$998&lt;=$B$5)*(Data!$J$2:$J$998&gt;=$B$6)*(Data!$G$2:$G$998) )=0,"N/A",SUMPRODUCT( (Data!$A$2:$A$998=$A170)*(Data!$B$2:$B$998=$B170)*(Data!$C$2:$C$998=$B$1)*(Data!$D$2:$D$998=AL$9)*( (Data!$I$2:$I$998=$B$2)+(Data!$I$2:$I$998=$B$3)+(Data!$I$2:$I$998=$B$4) )*(Data!$J$2:$J$998&lt;=$B$5)*(Data!$J$2:$J$998&gt;=$B$6)*(Data!$G$2:$G$998&lt;=AL$11) ) ),"N/A")</f>
        <v>N/A</v>
      </c>
      <c r="AM170" s="6" t="str">
        <f>IF(AM$10="x",IF( SUMPRODUCT( (Data!$A$2:$A$998=$A170)*(Data!$B$2:$B$998=$B170)*(Data!$C$2:$C$998=$B$1)*(Data!$D$2:$D$998=AM$9)*( (Data!$I$2:$I$998=$B$2)+(Data!$I$2:$I$998=$B$3)+(Data!$I$2:$I$998=$B$4) )*(Data!$J$2:$J$998&lt;=$B$5)*(Data!$J$2:$J$998&gt;=$B$6)*(Data!$G$2:$G$998) )=0,"N/A",SUMPRODUCT( (Data!$A$2:$A$998=$A170)*(Data!$B$2:$B$998=$B170)*(Data!$C$2:$C$998=$B$1)*(Data!$D$2:$D$998=AM$9)*( (Data!$I$2:$I$998=$B$2)+(Data!$I$2:$I$998=$B$3)+(Data!$I$2:$I$998=$B$4) )*(Data!$J$2:$J$998&lt;=$B$5)*(Data!$J$2:$J$998&gt;=$B$6)*(Data!$G$2:$G$998&lt;=AM$11) ) ),"N/A")</f>
        <v>N/A</v>
      </c>
      <c r="AN170" s="6">
        <f>IF(AN$10="x",IF( SUMPRODUCT( (Data!$A$2:$A$998=$A170)*(Data!$B$2:$B$998=$B170)*(Data!$C$2:$C$998=$B$1)*(Data!$D$2:$D$998=AN$9)*( (Data!$I$2:$I$998=$B$2)+(Data!$I$2:$I$998=$B$3)+(Data!$I$2:$I$998=$B$4) )*(Data!$J$2:$J$998&lt;=$B$5)*(Data!$J$2:$J$998&gt;=$B$6)*(Data!$G$2:$G$998) )=0,"N/A",SUMPRODUCT( (Data!$A$2:$A$998=$A170)*(Data!$B$2:$B$998=$B170)*(Data!$C$2:$C$998=$B$1)*(Data!$D$2:$D$998=AN$9)*( (Data!$I$2:$I$998=$B$2)+(Data!$I$2:$I$998=$B$3)+(Data!$I$2:$I$998=$B$4) )*(Data!$J$2:$J$998&lt;=$B$5)*(Data!$J$2:$J$998&gt;=$B$6)*(Data!$G$2:$G$998&lt;=AN$11) ) ),"N/A")</f>
        <v>1</v>
      </c>
      <c r="AO170" s="6" t="str">
        <f>IF(AO$10="x",IF( SUMPRODUCT( (Data!$A$2:$A$998=$A170)*(Data!$B$2:$B$998=$B170)*(Data!$C$2:$C$998=$B$1)*(Data!$D$2:$D$998=AO$9)*( (Data!$I$2:$I$998=$B$2)+(Data!$I$2:$I$998=$B$3)+(Data!$I$2:$I$998=$B$4) )*(Data!$J$2:$J$998&lt;=$B$5)*(Data!$J$2:$J$998&gt;=$B$6)*(Data!$G$2:$G$998) )=0,"N/A",SUMPRODUCT( (Data!$A$2:$A$998=$A170)*(Data!$B$2:$B$998=$B170)*(Data!$C$2:$C$998=$B$1)*(Data!$D$2:$D$998=AO$9)*( (Data!$I$2:$I$998=$B$2)+(Data!$I$2:$I$998=$B$3)+(Data!$I$2:$I$998=$B$4) )*(Data!$J$2:$J$998&lt;=$B$5)*(Data!$J$2:$J$998&gt;=$B$6)*(Data!$G$2:$G$998&lt;=AO$11) ) ),"N/A")</f>
        <v>N/A</v>
      </c>
      <c r="AP170" s="6" t="str">
        <f>IF(AP$10="x",IF( SUMPRODUCT( (Data!$A$2:$A$998=$A170)*(Data!$B$2:$B$998=$B170)*(Data!$C$2:$C$998=$B$1)*(Data!$D$2:$D$998=AP$9)*( (Data!$I$2:$I$998=$B$2)+(Data!$I$2:$I$998=$B$3)+(Data!$I$2:$I$998=$B$4) )*(Data!$J$2:$J$998&lt;=$B$5)*(Data!$J$2:$J$998&gt;=$B$6)*(Data!$G$2:$G$998) )=0,"N/A",SUMPRODUCT( (Data!$A$2:$A$998=$A170)*(Data!$B$2:$B$998=$B170)*(Data!$C$2:$C$998=$B$1)*(Data!$D$2:$D$998=AP$9)*( (Data!$I$2:$I$998=$B$2)+(Data!$I$2:$I$998=$B$3)+(Data!$I$2:$I$998=$B$4) )*(Data!$J$2:$J$998&lt;=$B$5)*(Data!$J$2:$J$998&gt;=$B$6)*(Data!$G$2:$G$998&lt;=AP$11) ) ),"N/A")</f>
        <v>N/A</v>
      </c>
      <c r="AQ170" s="6" t="str">
        <f>IF(AQ$10="x",IF( SUMPRODUCT( (Data!$A$2:$A$998=$A170)*(Data!$B$2:$B$998=$B170)*(Data!$C$2:$C$998=$B$1)*(Data!$D$2:$D$998=AQ$9)*( (Data!$I$2:$I$998=$B$2)+(Data!$I$2:$I$998=$B$3)+(Data!$I$2:$I$998=$B$4) )*(Data!$J$2:$J$998&lt;=$B$5)*(Data!$J$2:$J$998&gt;=$B$6)*(Data!$G$2:$G$998) )=0,"N/A",SUMPRODUCT( (Data!$A$2:$A$998=$A170)*(Data!$B$2:$B$998=$B170)*(Data!$C$2:$C$998=$B$1)*(Data!$D$2:$D$998=AQ$9)*( (Data!$I$2:$I$998=$B$2)+(Data!$I$2:$I$998=$B$3)+(Data!$I$2:$I$998=$B$4) )*(Data!$J$2:$J$998&lt;=$B$5)*(Data!$J$2:$J$998&gt;=$B$6)*(Data!$G$2:$G$998&lt;=AQ$11) ) ),"N/A")</f>
        <v>N/A</v>
      </c>
      <c r="AR170" s="6" t="str">
        <f>IF(AR$10="x",IF( SUMPRODUCT( (Data!$A$2:$A$998=$A170)*(Data!$B$2:$B$998=$B170)*(Data!$C$2:$C$998=$B$1)*(Data!$D$2:$D$998=AR$9)*( (Data!$I$2:$I$998=$B$2)+(Data!$I$2:$I$998=$B$3)+(Data!$I$2:$I$998=$B$4) )*(Data!$J$2:$J$998&lt;=$B$5)*(Data!$J$2:$J$998&gt;=$B$6)*(Data!$G$2:$G$998) )=0,"N/A",SUMPRODUCT( (Data!$A$2:$A$998=$A170)*(Data!$B$2:$B$998=$B170)*(Data!$C$2:$C$998=$B$1)*(Data!$D$2:$D$998=AR$9)*( (Data!$I$2:$I$998=$B$2)+(Data!$I$2:$I$998=$B$3)+(Data!$I$2:$I$998=$B$4) )*(Data!$J$2:$J$998&lt;=$B$5)*(Data!$J$2:$J$998&gt;=$B$6)*(Data!$G$2:$G$998&lt;=AR$11) ) ),"N/A")</f>
        <v>N/A</v>
      </c>
      <c r="AS170" s="6" t="str">
        <f>IF(AS$10="x",IF( SUMPRODUCT( (Data!$A$2:$A$998=$A170)*(Data!$B$2:$B$998=$B170)*(Data!$C$2:$C$998=$B$1)*(Data!$D$2:$D$998=AS$9)*( (Data!$I$2:$I$998=$B$2)+(Data!$I$2:$I$998=$B$3)+(Data!$I$2:$I$998=$B$4) )*(Data!$J$2:$J$998&lt;=$B$5)*(Data!$J$2:$J$998&gt;=$B$6)*(Data!$G$2:$G$998) )=0,"N/A",SUMPRODUCT( (Data!$A$2:$A$998=$A170)*(Data!$B$2:$B$998=$B170)*(Data!$C$2:$C$998=$B$1)*(Data!$D$2:$D$998=AS$9)*( (Data!$I$2:$I$998=$B$2)+(Data!$I$2:$I$998=$B$3)+(Data!$I$2:$I$998=$B$4) )*(Data!$J$2:$J$998&lt;=$B$5)*(Data!$J$2:$J$998&gt;=$B$6)*(Data!$G$2:$G$998&lt;=AS$11) ) ),"N/A")</f>
        <v>N/A</v>
      </c>
      <c r="AT170" s="6">
        <f t="shared" si="212"/>
        <v>1</v>
      </c>
      <c r="AX170" s="6" t="str">
        <f t="shared" ref="AX170:AX177" si="218">IF(D170&lt;&gt;"N/A",IF(AA170&lt;&gt;"N/A",D170*AA170,"N/A"),"N/A")</f>
        <v>N/A</v>
      </c>
      <c r="AY170" s="6" t="str">
        <f t="shared" si="202"/>
        <v>N/A</v>
      </c>
      <c r="AZ170" s="6" t="str">
        <f t="shared" si="203"/>
        <v>N/A</v>
      </c>
      <c r="BA170" s="6" t="str">
        <f t="shared" si="204"/>
        <v>N/A</v>
      </c>
      <c r="BB170" s="6" t="str">
        <f t="shared" si="157"/>
        <v>N/A</v>
      </c>
      <c r="BC170" s="6" t="str">
        <f t="shared" si="158"/>
        <v>N/A</v>
      </c>
      <c r="BD170" s="6" t="str">
        <f t="shared" si="159"/>
        <v>N/A</v>
      </c>
      <c r="BE170" s="6">
        <f t="shared" si="160"/>
        <v>1</v>
      </c>
      <c r="BF170" s="6" t="str">
        <f t="shared" si="161"/>
        <v>N/A</v>
      </c>
      <c r="BG170" s="6">
        <f t="shared" si="162"/>
        <v>1</v>
      </c>
      <c r="BH170" s="6">
        <f t="shared" si="163"/>
        <v>1</v>
      </c>
      <c r="BI170" s="6" t="str">
        <f t="shared" si="164"/>
        <v>N/A</v>
      </c>
      <c r="BJ170" s="6" t="str">
        <f t="shared" si="165"/>
        <v>N/A</v>
      </c>
      <c r="BK170" s="6">
        <f t="shared" si="166"/>
        <v>1</v>
      </c>
      <c r="BL170" s="6" t="str">
        <f t="shared" si="167"/>
        <v>N/A</v>
      </c>
      <c r="BM170" s="6" t="str">
        <f t="shared" si="168"/>
        <v>N/A</v>
      </c>
      <c r="BN170" s="6" t="str">
        <f t="shared" si="169"/>
        <v>N/A</v>
      </c>
      <c r="BO170" s="6" t="str">
        <f t="shared" si="170"/>
        <v>N/A</v>
      </c>
      <c r="BP170" s="6" t="str">
        <f t="shared" si="171"/>
        <v>N/A</v>
      </c>
      <c r="BQ170" s="6">
        <f t="shared" si="213"/>
        <v>1</v>
      </c>
      <c r="BU170" s="6" t="str">
        <f>IF(BU$10="x",IF( SUMPRODUCT( (Data!$A$2:$A$998=$A170)*(Data!$B$2:$B$998=$B170)*(Data!$C$2:$C$998=$B$1)*(Data!$D$2:$D$998=BU$9)*( (Data!$I$2:$I$998=$B$2)+(Data!$I$2:$I$998=$B$3)+(Data!$I$2:$I$998=$B$4) )*(Data!$J$2:$J$998&lt;=$B$5)*(Data!$J$2:$J$998&gt;=$B$6)*(Data!$F$2:$F$998) )=0,"N/A",SUMPRODUCT( (Data!$A$2:$A$998=$A170)*(Data!$B$2:$B$998=$B170)*(Data!$C$2:$C$998=$B$1)*(Data!$D$2:$D$998=BU$9)*( (Data!$I$2:$I$998=$B$2)+(Data!$I$2:$I$998=$B$3)+(Data!$I$2:$I$998=$B$4) )*(Data!$J$2:$J$998&lt;=$B$5)*(Data!$J$2:$J$998&gt;=$B$6)*(Data!$F$2:$F$998&gt;=BU$11) ) ),"N/A")</f>
        <v>N/A</v>
      </c>
      <c r="BV170" s="6" t="str">
        <f>IF(BV$10="x",IF( SUMPRODUCT( (Data!$A$2:$A$998=$A170)*(Data!$B$2:$B$998=$B170)*(Data!$C$2:$C$998=$B$1)*(Data!$D$2:$D$998=BV$9)*( (Data!$I$2:$I$998=$B$2)+(Data!$I$2:$I$998=$B$3)+(Data!$I$2:$I$998=$B$4) )*(Data!$J$2:$J$998&lt;=$B$5)*(Data!$J$2:$J$998&gt;=$B$6)*(Data!$F$2:$F$998) )=0,"N/A",SUMPRODUCT( (Data!$A$2:$A$998=$A170)*(Data!$B$2:$B$998=$B170)*(Data!$C$2:$C$998=$B$1)*(Data!$D$2:$D$998=BV$9)*( (Data!$I$2:$I$998=$B$2)+(Data!$I$2:$I$998=$B$3)+(Data!$I$2:$I$998=$B$4) )*(Data!$J$2:$J$998&lt;=$B$5)*(Data!$J$2:$J$998&gt;=$B$6)*(Data!$F$2:$F$998&gt;=BV$11) ) ),"N/A")</f>
        <v>N/A</v>
      </c>
      <c r="BW170" s="6" t="str">
        <f>IF(BW$10="x",IF( SUMPRODUCT( (Data!$A$2:$A$998=$A170)*(Data!$B$2:$B$998=$B170)*(Data!$C$2:$C$998=$B$1)*(Data!$D$2:$D$998=BW$9)*( (Data!$I$2:$I$998=$B$2)+(Data!$I$2:$I$998=$B$3)+(Data!$I$2:$I$998=$B$4) )*(Data!$J$2:$J$998&lt;=$B$5)*(Data!$J$2:$J$998&gt;=$B$6)*(Data!$F$2:$F$998) )=0,"N/A",SUMPRODUCT( (Data!$A$2:$A$998=$A170)*(Data!$B$2:$B$998=$B170)*(Data!$C$2:$C$998=$B$1)*(Data!$D$2:$D$998=BW$9)*( (Data!$I$2:$I$998=$B$2)+(Data!$I$2:$I$998=$B$3)+(Data!$I$2:$I$998=$B$4) )*(Data!$J$2:$J$998&lt;=$B$5)*(Data!$J$2:$J$998&gt;=$B$6)*(Data!$F$2:$F$998&gt;=BW$11) ) ),"N/A")</f>
        <v>N/A</v>
      </c>
      <c r="BX170" s="6" t="str">
        <f>IF(BX$10="x",IF( SUMPRODUCT( (Data!$A$2:$A$998=$A170)*(Data!$B$2:$B$998=$B170)*(Data!$C$2:$C$998=$B$1)*(Data!$D$2:$D$998=BX$9)*( (Data!$I$2:$I$998=$B$2)+(Data!$I$2:$I$998=$B$3)+(Data!$I$2:$I$998=$B$4) )*(Data!$J$2:$J$998&lt;=$B$5)*(Data!$J$2:$J$998&gt;=$B$6)*(Data!$F$2:$F$998) )=0,"N/A",SUMPRODUCT( (Data!$A$2:$A$998=$A170)*(Data!$B$2:$B$998=$B170)*(Data!$C$2:$C$998=$B$1)*(Data!$D$2:$D$998=BX$9)*( (Data!$I$2:$I$998=$B$2)+(Data!$I$2:$I$998=$B$3)+(Data!$I$2:$I$998=$B$4) )*(Data!$J$2:$J$998&lt;=$B$5)*(Data!$J$2:$J$998&gt;=$B$6)*(Data!$F$2:$F$998&gt;=BX$11) ) ),"N/A")</f>
        <v>N/A</v>
      </c>
      <c r="BY170" s="6" t="str">
        <f>IF(BY$10="x",IF( SUMPRODUCT( (Data!$A$2:$A$998=$A170)*(Data!$B$2:$B$998=$B170)*(Data!$C$2:$C$998=$B$1)*(Data!$D$2:$D$998=BY$9)*( (Data!$I$2:$I$998=$B$2)+(Data!$I$2:$I$998=$B$3)+(Data!$I$2:$I$998=$B$4) )*(Data!$J$2:$J$998&lt;=$B$5)*(Data!$J$2:$J$998&gt;=$B$6)*(Data!$F$2:$F$998) )=0,"N/A",SUMPRODUCT( (Data!$A$2:$A$998=$A170)*(Data!$B$2:$B$998=$B170)*(Data!$C$2:$C$998=$B$1)*(Data!$D$2:$D$998=BY$9)*( (Data!$I$2:$I$998=$B$2)+(Data!$I$2:$I$998=$B$3)+(Data!$I$2:$I$998=$B$4) )*(Data!$J$2:$J$998&lt;=$B$5)*(Data!$J$2:$J$998&gt;=$B$6)*(Data!$F$2:$F$998&gt;=BY$11) ) ),"N/A")</f>
        <v>N/A</v>
      </c>
      <c r="BZ170" s="6" t="str">
        <f>IF(BZ$10="x",IF( SUMPRODUCT( (Data!$A$2:$A$998=$A170)*(Data!$B$2:$B$998=$B170)*(Data!$C$2:$C$998=$B$1)*(Data!$D$2:$D$998=BZ$9)*( (Data!$I$2:$I$998=$B$2)+(Data!$I$2:$I$998=$B$3)+(Data!$I$2:$I$998=$B$4) )*(Data!$J$2:$J$998&lt;=$B$5)*(Data!$J$2:$J$998&gt;=$B$6)*(Data!$F$2:$F$998) )=0,"N/A",SUMPRODUCT( (Data!$A$2:$A$998=$A170)*(Data!$B$2:$B$998=$B170)*(Data!$C$2:$C$998=$B$1)*(Data!$D$2:$D$998=BZ$9)*( (Data!$I$2:$I$998=$B$2)+(Data!$I$2:$I$998=$B$3)+(Data!$I$2:$I$998=$B$4) )*(Data!$J$2:$J$998&lt;=$B$5)*(Data!$J$2:$J$998&gt;=$B$6)*(Data!$F$2:$F$998&gt;=BZ$11) ) ),"N/A")</f>
        <v>N/A</v>
      </c>
      <c r="CA170" s="6" t="str">
        <f>IF(CA$10="x",IF( SUMPRODUCT( (Data!$A$2:$A$998=$A170)*(Data!$B$2:$B$998=$B170)*(Data!$C$2:$C$998=$B$1)*(Data!$D$2:$D$998=CA$9)*( (Data!$I$2:$I$998=$B$2)+(Data!$I$2:$I$998=$B$3)+(Data!$I$2:$I$998=$B$4) )*(Data!$J$2:$J$998&lt;=$B$5)*(Data!$J$2:$J$998&gt;=$B$6)*(Data!$F$2:$F$998) )=0,"N/A",SUMPRODUCT( (Data!$A$2:$A$998=$A170)*(Data!$B$2:$B$998=$B170)*(Data!$C$2:$C$998=$B$1)*(Data!$D$2:$D$998=CA$9)*( (Data!$I$2:$I$998=$B$2)+(Data!$I$2:$I$998=$B$3)+(Data!$I$2:$I$998=$B$4) )*(Data!$J$2:$J$998&lt;=$B$5)*(Data!$J$2:$J$998&gt;=$B$6)*(Data!$F$2:$F$998&gt;=CA$11) ) ),"N/A")</f>
        <v>N/A</v>
      </c>
      <c r="CB170" s="6" t="str">
        <f>IF(CB$10="x",IF( SUMPRODUCT( (Data!$A$2:$A$998=$A170)*(Data!$B$2:$B$998=$B170)*(Data!$C$2:$C$998=$B$1)*(Data!$D$2:$D$998=CB$9)*( (Data!$I$2:$I$998=$B$2)+(Data!$I$2:$I$998=$B$3)+(Data!$I$2:$I$998=$B$4) )*(Data!$J$2:$J$998&lt;=$B$5)*(Data!$J$2:$J$998&gt;=$B$6)*(Data!$F$2:$F$998) )=0,"N/A",SUMPRODUCT( (Data!$A$2:$A$998=$A170)*(Data!$B$2:$B$998=$B170)*(Data!$C$2:$C$998=$B$1)*(Data!$D$2:$D$998=CB$9)*( (Data!$I$2:$I$998=$B$2)+(Data!$I$2:$I$998=$B$3)+(Data!$I$2:$I$998=$B$4) )*(Data!$J$2:$J$998&lt;=$B$5)*(Data!$J$2:$J$998&gt;=$B$6)*(Data!$F$2:$F$998&gt;=CB$11) ) ),"N/A")</f>
        <v>N/A</v>
      </c>
      <c r="CC170" s="6" t="str">
        <f>IF(CC$10="x",IF( SUMPRODUCT( (Data!$A$2:$A$998=$A170)*(Data!$B$2:$B$998=$B170)*(Data!$C$2:$C$998=$B$1)*(Data!$D$2:$D$998=CC$9)*( (Data!$I$2:$I$998=$B$2)+(Data!$I$2:$I$998=$B$3)+(Data!$I$2:$I$998=$B$4) )*(Data!$J$2:$J$998&lt;=$B$5)*(Data!$J$2:$J$998&gt;=$B$6)*(Data!$F$2:$F$998) )=0,"N/A",SUMPRODUCT( (Data!$A$2:$A$998=$A170)*(Data!$B$2:$B$998=$B170)*(Data!$C$2:$C$998=$B$1)*(Data!$D$2:$D$998=CC$9)*( (Data!$I$2:$I$998=$B$2)+(Data!$I$2:$I$998=$B$3)+(Data!$I$2:$I$998=$B$4) )*(Data!$J$2:$J$998&lt;=$B$5)*(Data!$J$2:$J$998&gt;=$B$6)*(Data!$F$2:$F$998&gt;=CC$11) ) ),"N/A")</f>
        <v>N/A</v>
      </c>
      <c r="CD170" s="6" t="str">
        <f>IF(CD$10="x",IF( SUMPRODUCT( (Data!$A$2:$A$998=$A170)*(Data!$B$2:$B$998=$B170)*(Data!$C$2:$C$998=$B$1)*(Data!$D$2:$D$998=CD$9)*( (Data!$I$2:$I$998=$B$2)+(Data!$I$2:$I$998=$B$3)+(Data!$I$2:$I$998=$B$4) )*(Data!$J$2:$J$998&lt;=$B$5)*(Data!$J$2:$J$998&gt;=$B$6)*(Data!$F$2:$F$998) )=0,"N/A",SUMPRODUCT( (Data!$A$2:$A$998=$A170)*(Data!$B$2:$B$998=$B170)*(Data!$C$2:$C$998=$B$1)*(Data!$D$2:$D$998=CD$9)*( (Data!$I$2:$I$998=$B$2)+(Data!$I$2:$I$998=$B$3)+(Data!$I$2:$I$998=$B$4) )*(Data!$J$2:$J$998&lt;=$B$5)*(Data!$J$2:$J$998&gt;=$B$6)*(Data!$F$2:$F$998&gt;=CD$11) ) ),"N/A")</f>
        <v>N/A</v>
      </c>
      <c r="CE170" s="6" t="str">
        <f>IF(CE$10="x",IF( SUMPRODUCT( (Data!$A$2:$A$998=$A170)*(Data!$B$2:$B$998=$B170)*(Data!$C$2:$C$998=$B$1)*(Data!$D$2:$D$998=CE$9)*( (Data!$I$2:$I$998=$B$2)+(Data!$I$2:$I$998=$B$3)+(Data!$I$2:$I$998=$B$4) )*(Data!$J$2:$J$998&lt;=$B$5)*(Data!$J$2:$J$998&gt;=$B$6)*(Data!$F$2:$F$998) )=0,"N/A",SUMPRODUCT( (Data!$A$2:$A$998=$A170)*(Data!$B$2:$B$998=$B170)*(Data!$C$2:$C$998=$B$1)*(Data!$D$2:$D$998=CE$9)*( (Data!$I$2:$I$998=$B$2)+(Data!$I$2:$I$998=$B$3)+(Data!$I$2:$I$998=$B$4) )*(Data!$J$2:$J$998&lt;=$B$5)*(Data!$J$2:$J$998&gt;=$B$6)*(Data!$F$2:$F$998&gt;=CE$11) ) ),"N/A")</f>
        <v>N/A</v>
      </c>
      <c r="CF170" s="6" t="str">
        <f>IF(CF$10="x",IF( SUMPRODUCT( (Data!$A$2:$A$998=$A170)*(Data!$B$2:$B$998=$B170)*(Data!$C$2:$C$998=$B$1)*(Data!$D$2:$D$998=CF$9)*( (Data!$I$2:$I$998=$B$2)+(Data!$I$2:$I$998=$B$3)+(Data!$I$2:$I$998=$B$4) )*(Data!$J$2:$J$998&lt;=$B$5)*(Data!$J$2:$J$998&gt;=$B$6)*(Data!$F$2:$F$998) )=0,"N/A",SUMPRODUCT( (Data!$A$2:$A$998=$A170)*(Data!$B$2:$B$998=$B170)*(Data!$C$2:$C$998=$B$1)*(Data!$D$2:$D$998=CF$9)*( (Data!$I$2:$I$998=$B$2)+(Data!$I$2:$I$998=$B$3)+(Data!$I$2:$I$998=$B$4) )*(Data!$J$2:$J$998&lt;=$B$5)*(Data!$J$2:$J$998&gt;=$B$6)*(Data!$F$2:$F$998&gt;=CF$11) ) ),"N/A")</f>
        <v>N/A</v>
      </c>
      <c r="CG170" s="6" t="str">
        <f>IF(CG$10="x",IF( SUMPRODUCT( (Data!$A$2:$A$998=$A170)*(Data!$B$2:$B$998=$B170)*(Data!$C$2:$C$998=$B$1)*(Data!$D$2:$D$998=CG$9)*( (Data!$I$2:$I$998=$B$2)+(Data!$I$2:$I$998=$B$3)+(Data!$I$2:$I$998=$B$4) )*(Data!$J$2:$J$998&lt;=$B$5)*(Data!$J$2:$J$998&gt;=$B$6)*(Data!$F$2:$F$998) )=0,"N/A",SUMPRODUCT( (Data!$A$2:$A$998=$A170)*(Data!$B$2:$B$998=$B170)*(Data!$C$2:$C$998=$B$1)*(Data!$D$2:$D$998=CG$9)*( (Data!$I$2:$I$998=$B$2)+(Data!$I$2:$I$998=$B$3)+(Data!$I$2:$I$998=$B$4) )*(Data!$J$2:$J$998&lt;=$B$5)*(Data!$J$2:$J$998&gt;=$B$6)*(Data!$F$2:$F$998&gt;=CG$11) ) ),"N/A")</f>
        <v>N/A</v>
      </c>
      <c r="CH170" s="6" t="str">
        <f>IF(CH$10="x",IF( SUMPRODUCT( (Data!$A$2:$A$998=$A170)*(Data!$B$2:$B$998=$B170)*(Data!$C$2:$C$998=$B$1)*(Data!$D$2:$D$998=CH$9)*( (Data!$I$2:$I$998=$B$2)+(Data!$I$2:$I$998=$B$3)+(Data!$I$2:$I$998=$B$4) )*(Data!$J$2:$J$998&lt;=$B$5)*(Data!$J$2:$J$998&gt;=$B$6)*(Data!$F$2:$F$998) )=0,"N/A",SUMPRODUCT( (Data!$A$2:$A$998=$A170)*(Data!$B$2:$B$998=$B170)*(Data!$C$2:$C$998=$B$1)*(Data!$D$2:$D$998=CH$9)*( (Data!$I$2:$I$998=$B$2)+(Data!$I$2:$I$998=$B$3)+(Data!$I$2:$I$998=$B$4) )*(Data!$J$2:$J$998&lt;=$B$5)*(Data!$J$2:$J$998&gt;=$B$6)*(Data!$F$2:$F$998&gt;=CH$11) ) ),"N/A")</f>
        <v>N/A</v>
      </c>
      <c r="CI170" s="6" t="str">
        <f>IF(CI$10="x",IF( SUMPRODUCT( (Data!$A$2:$A$998=$A170)*(Data!$B$2:$B$998=$B170)*(Data!$C$2:$C$998=$B$1)*(Data!$D$2:$D$998=CI$9)*( (Data!$I$2:$I$998=$B$2)+(Data!$I$2:$I$998=$B$3)+(Data!$I$2:$I$998=$B$4) )*(Data!$J$2:$J$998&lt;=$B$5)*(Data!$J$2:$J$998&gt;=$B$6)*(Data!$F$2:$F$998) )=0,"N/A",SUMPRODUCT( (Data!$A$2:$A$998=$A170)*(Data!$B$2:$B$998=$B170)*(Data!$C$2:$C$998=$B$1)*(Data!$D$2:$D$998=CI$9)*( (Data!$I$2:$I$998=$B$2)+(Data!$I$2:$I$998=$B$3)+(Data!$I$2:$I$998=$B$4) )*(Data!$J$2:$J$998&lt;=$B$5)*(Data!$J$2:$J$998&gt;=$B$6)*(Data!$F$2:$F$998&gt;=CI$11) ) ),"N/A")</f>
        <v>N/A</v>
      </c>
      <c r="CJ170" s="6" t="str">
        <f>IF(CJ$10="x",IF( SUMPRODUCT( (Data!$A$2:$A$998=$A170)*(Data!$B$2:$B$998=$B170)*(Data!$C$2:$C$998=$B$1)*(Data!$D$2:$D$998=CJ$9)*( (Data!$I$2:$I$998=$B$2)+(Data!$I$2:$I$998=$B$3)+(Data!$I$2:$I$998=$B$4) )*(Data!$J$2:$J$998&lt;=$B$5)*(Data!$J$2:$J$998&gt;=$B$6)*(Data!$F$2:$F$998) )=0,"N/A",SUMPRODUCT( (Data!$A$2:$A$998=$A170)*(Data!$B$2:$B$998=$B170)*(Data!$C$2:$C$998=$B$1)*(Data!$D$2:$D$998=CJ$9)*( (Data!$I$2:$I$998=$B$2)+(Data!$I$2:$I$998=$B$3)+(Data!$I$2:$I$998=$B$4) )*(Data!$J$2:$J$998&lt;=$B$5)*(Data!$J$2:$J$998&gt;=$B$6)*(Data!$F$2:$F$998&gt;=CJ$11) ) ),"N/A")</f>
        <v>N/A</v>
      </c>
      <c r="CK170" s="6" t="str">
        <f>IF(CK$10="x",IF( SUMPRODUCT( (Data!$A$2:$A$998=$A170)*(Data!$B$2:$B$998=$B170)*(Data!$C$2:$C$998=$B$1)*(Data!$D$2:$D$998=CK$9)*( (Data!$I$2:$I$998=$B$2)+(Data!$I$2:$I$998=$B$3)+(Data!$I$2:$I$998=$B$4) )*(Data!$J$2:$J$998&lt;=$B$5)*(Data!$J$2:$J$998&gt;=$B$6)*(Data!$F$2:$F$998) )=0,"N/A",SUMPRODUCT( (Data!$A$2:$A$998=$A170)*(Data!$B$2:$B$998=$B170)*(Data!$C$2:$C$998=$B$1)*(Data!$D$2:$D$998=CK$9)*( (Data!$I$2:$I$998=$B$2)+(Data!$I$2:$I$998=$B$3)+(Data!$I$2:$I$998=$B$4) )*(Data!$J$2:$J$998&lt;=$B$5)*(Data!$J$2:$J$998&gt;=$B$6)*(Data!$F$2:$F$998&gt;=CK$11) ) ),"N/A")</f>
        <v>N/A</v>
      </c>
      <c r="CL170" s="6" t="str">
        <f>IF(CL$10="x",IF( SUMPRODUCT( (Data!$A$2:$A$998=$A170)*(Data!$B$2:$B$998=$B170)*(Data!$C$2:$C$998=$B$1)*(Data!$D$2:$D$998=CL$9)*( (Data!$I$2:$I$998=$B$2)+(Data!$I$2:$I$998=$B$3)+(Data!$I$2:$I$998=$B$4) )*(Data!$J$2:$J$998&lt;=$B$5)*(Data!$J$2:$J$998&gt;=$B$6)*(Data!$F$2:$F$998) )=0,"N/A",SUMPRODUCT( (Data!$A$2:$A$998=$A170)*(Data!$B$2:$B$998=$B170)*(Data!$C$2:$C$998=$B$1)*(Data!$D$2:$D$998=CL$9)*( (Data!$I$2:$I$998=$B$2)+(Data!$I$2:$I$998=$B$3)+(Data!$I$2:$I$998=$B$4) )*(Data!$J$2:$J$998&lt;=$B$5)*(Data!$J$2:$J$998&gt;=$B$6)*(Data!$F$2:$F$998&gt;=CL$11) ) ),"N/A")</f>
        <v>N/A</v>
      </c>
      <c r="CM170" s="6" t="str">
        <f>IF(CM$10="x",IF( SUMPRODUCT( (Data!$A$2:$A$998=$A170)*(Data!$B$2:$B$998=$B170)*(Data!$C$2:$C$998=$B$1)*(Data!$D$2:$D$998=CM$9)*( (Data!$I$2:$I$998=$B$2)+(Data!$I$2:$I$998=$B$3)+(Data!$I$2:$I$998=$B$4) )*(Data!$J$2:$J$998&lt;=$B$5)*(Data!$J$2:$J$998&gt;=$B$6)*(Data!$F$2:$F$998) )=0,"N/A",SUMPRODUCT( (Data!$A$2:$A$998=$A170)*(Data!$B$2:$B$998=$B170)*(Data!$C$2:$C$998=$B$1)*(Data!$D$2:$D$998=CM$9)*( (Data!$I$2:$I$998=$B$2)+(Data!$I$2:$I$998=$B$3)+(Data!$I$2:$I$998=$B$4) )*(Data!$J$2:$J$998&lt;=$B$5)*(Data!$J$2:$J$998&gt;=$B$6)*(Data!$F$2:$F$998&gt;=CM$11) ) ),"N/A")</f>
        <v>N/A</v>
      </c>
      <c r="CN170" s="6" t="str">
        <f t="shared" si="214"/>
        <v>N/A</v>
      </c>
      <c r="CR170" s="6" t="str">
        <f>IF(CR$10="x",IF( SUMPRODUCT( (Data!$A$2:$A$998=$A170)*(Data!$B$2:$B$998=$B170)*(Data!$C$2:$C$998=$B$1)*(Data!$D$2:$D$998=CR$9)*( (Data!$I$2:$I$998=$B$2)+(Data!$I$2:$I$998=$B$3)+(Data!$I$2:$I$998=$B$4) )*(Data!$J$2:$J$998&lt;=$B$5)*(Data!$J$2:$J$998&gt;=$B$6)*(Data!$H$2:$H$998) )=0,"N/A",SUMPRODUCT( (Data!$A$2:$A$998=$A170)*(Data!$B$2:$B$998=$B170)*(Data!$C$2:$C$998=$B$1)*(Data!$D$2:$D$998=CR$9)*( (Data!$I$2:$I$998=$B$2)+(Data!$I$2:$I$998=$B$3)+(Data!$I$2:$I$998=$B$4) )*(Data!$J$2:$J$998&lt;=$B$5)*(Data!$J$2:$J$998&gt;=$B$6)*(Data!$H$2:$H$998&lt;=CR$11) ) ),"N/A")</f>
        <v>N/A</v>
      </c>
      <c r="CS170" s="6" t="str">
        <f>IF(CS$10="x",IF( SUMPRODUCT( (Data!$A$2:$A$998=$A170)*(Data!$B$2:$B$998=$B170)*(Data!$C$2:$C$998=$B$1)*(Data!$D$2:$D$998=CS$9)*( (Data!$I$2:$I$998=$B$2)+(Data!$I$2:$I$998=$B$3)+(Data!$I$2:$I$998=$B$4) )*(Data!$J$2:$J$998&lt;=$B$5)*(Data!$J$2:$J$998&gt;=$B$6)*(Data!$H$2:$H$998) )=0,"N/A",SUMPRODUCT( (Data!$A$2:$A$998=$A170)*(Data!$B$2:$B$998=$B170)*(Data!$C$2:$C$998=$B$1)*(Data!$D$2:$D$998=CS$9)*( (Data!$I$2:$I$998=$B$2)+(Data!$I$2:$I$998=$B$3)+(Data!$I$2:$I$998=$B$4) )*(Data!$J$2:$J$998&lt;=$B$5)*(Data!$J$2:$J$998&gt;=$B$6)*(Data!$H$2:$H$998&lt;=CS$11) ) ),"N/A")</f>
        <v>N/A</v>
      </c>
      <c r="CT170" s="6" t="str">
        <f>IF(CT$10="x",IF( SUMPRODUCT( (Data!$A$2:$A$998=$A170)*(Data!$B$2:$B$998=$B170)*(Data!$C$2:$C$998=$B$1)*(Data!$D$2:$D$998=CT$9)*( (Data!$I$2:$I$998=$B$2)+(Data!$I$2:$I$998=$B$3)+(Data!$I$2:$I$998=$B$4) )*(Data!$J$2:$J$998&lt;=$B$5)*(Data!$J$2:$J$998&gt;=$B$6)*(Data!$H$2:$H$998) )=0,"N/A",SUMPRODUCT( (Data!$A$2:$A$998=$A170)*(Data!$B$2:$B$998=$B170)*(Data!$C$2:$C$998=$B$1)*(Data!$D$2:$D$998=CT$9)*( (Data!$I$2:$I$998=$B$2)+(Data!$I$2:$I$998=$B$3)+(Data!$I$2:$I$998=$B$4) )*(Data!$J$2:$J$998&lt;=$B$5)*(Data!$J$2:$J$998&gt;=$B$6)*(Data!$H$2:$H$998&lt;=CT$11) ) ),"N/A")</f>
        <v>N/A</v>
      </c>
      <c r="CU170" s="6" t="str">
        <f>IF(CU$10="x",IF( SUMPRODUCT( (Data!$A$2:$A$998=$A170)*(Data!$B$2:$B$998=$B170)*(Data!$C$2:$C$998=$B$1)*(Data!$D$2:$D$998=CU$9)*( (Data!$I$2:$I$998=$B$2)+(Data!$I$2:$I$998=$B$3)+(Data!$I$2:$I$998=$B$4) )*(Data!$J$2:$J$998&lt;=$B$5)*(Data!$J$2:$J$998&gt;=$B$6)*(Data!$H$2:$H$998) )=0,"N/A",SUMPRODUCT( (Data!$A$2:$A$998=$A170)*(Data!$B$2:$B$998=$B170)*(Data!$C$2:$C$998=$B$1)*(Data!$D$2:$D$998=CU$9)*( (Data!$I$2:$I$998=$B$2)+(Data!$I$2:$I$998=$B$3)+(Data!$I$2:$I$998=$B$4) )*(Data!$J$2:$J$998&lt;=$B$5)*(Data!$J$2:$J$998&gt;=$B$6)*(Data!$H$2:$H$998&lt;=CU$11) ) ),"N/A")</f>
        <v>N/A</v>
      </c>
      <c r="CV170" s="6" t="str">
        <f>IF(CV$10="x",IF( SUMPRODUCT( (Data!$A$2:$A$998=$A170)*(Data!$B$2:$B$998=$B170)*(Data!$C$2:$C$998=$B$1)*(Data!$D$2:$D$998=CV$9)*( (Data!$I$2:$I$998=$B$2)+(Data!$I$2:$I$998=$B$3)+(Data!$I$2:$I$998=$B$4) )*(Data!$J$2:$J$998&lt;=$B$5)*(Data!$J$2:$J$998&gt;=$B$6)*(Data!$H$2:$H$998) )=0,"N/A",SUMPRODUCT( (Data!$A$2:$A$998=$A170)*(Data!$B$2:$B$998=$B170)*(Data!$C$2:$C$998=$B$1)*(Data!$D$2:$D$998=CV$9)*( (Data!$I$2:$I$998=$B$2)+(Data!$I$2:$I$998=$B$3)+(Data!$I$2:$I$998=$B$4) )*(Data!$J$2:$J$998&lt;=$B$5)*(Data!$J$2:$J$998&gt;=$B$6)*(Data!$H$2:$H$998&lt;=CV$11) ) ),"N/A")</f>
        <v>N/A</v>
      </c>
      <c r="CW170" s="6" t="str">
        <f>IF(CW$10="x",IF( SUMPRODUCT( (Data!$A$2:$A$998=$A170)*(Data!$B$2:$B$998=$B170)*(Data!$C$2:$C$998=$B$1)*(Data!$D$2:$D$998=CW$9)*( (Data!$I$2:$I$998=$B$2)+(Data!$I$2:$I$998=$B$3)+(Data!$I$2:$I$998=$B$4) )*(Data!$J$2:$J$998&lt;=$B$5)*(Data!$J$2:$J$998&gt;=$B$6)*(Data!$H$2:$H$998) )=0,"N/A",SUMPRODUCT( (Data!$A$2:$A$998=$A170)*(Data!$B$2:$B$998=$B170)*(Data!$C$2:$C$998=$B$1)*(Data!$D$2:$D$998=CW$9)*( (Data!$I$2:$I$998=$B$2)+(Data!$I$2:$I$998=$B$3)+(Data!$I$2:$I$998=$B$4) )*(Data!$J$2:$J$998&lt;=$B$5)*(Data!$J$2:$J$998&gt;=$B$6)*(Data!$H$2:$H$998&lt;=CW$11) ) ),"N/A")</f>
        <v>N/A</v>
      </c>
      <c r="CX170" s="6" t="str">
        <f>IF(CX$10="x",IF( SUMPRODUCT( (Data!$A$2:$A$998=$A170)*(Data!$B$2:$B$998=$B170)*(Data!$C$2:$C$998=$B$1)*(Data!$D$2:$D$998=CX$9)*( (Data!$I$2:$I$998=$B$2)+(Data!$I$2:$I$998=$B$3)+(Data!$I$2:$I$998=$B$4) )*(Data!$J$2:$J$998&lt;=$B$5)*(Data!$J$2:$J$998&gt;=$B$6)*(Data!$H$2:$H$998) )=0,"N/A",SUMPRODUCT( (Data!$A$2:$A$998=$A170)*(Data!$B$2:$B$998=$B170)*(Data!$C$2:$C$998=$B$1)*(Data!$D$2:$D$998=CX$9)*( (Data!$I$2:$I$998=$B$2)+(Data!$I$2:$I$998=$B$3)+(Data!$I$2:$I$998=$B$4) )*(Data!$J$2:$J$998&lt;=$B$5)*(Data!$J$2:$J$998&gt;=$B$6)*(Data!$H$2:$H$998&lt;=CX$11) ) ),"N/A")</f>
        <v>N/A</v>
      </c>
      <c r="CY170" s="6" t="str">
        <f>IF(CY$10="x",IF( SUMPRODUCT( (Data!$A$2:$A$998=$A170)*(Data!$B$2:$B$998=$B170)*(Data!$C$2:$C$998=$B$1)*(Data!$D$2:$D$998=CY$9)*( (Data!$I$2:$I$998=$B$2)+(Data!$I$2:$I$998=$B$3)+(Data!$I$2:$I$998=$B$4) )*(Data!$J$2:$J$998&lt;=$B$5)*(Data!$J$2:$J$998&gt;=$B$6)*(Data!$H$2:$H$998) )=0,"N/A",SUMPRODUCT( (Data!$A$2:$A$998=$A170)*(Data!$B$2:$B$998=$B170)*(Data!$C$2:$C$998=$B$1)*(Data!$D$2:$D$998=CY$9)*( (Data!$I$2:$I$998=$B$2)+(Data!$I$2:$I$998=$B$3)+(Data!$I$2:$I$998=$B$4) )*(Data!$J$2:$J$998&lt;=$B$5)*(Data!$J$2:$J$998&gt;=$B$6)*(Data!$H$2:$H$998&lt;=CY$11) ) ),"N/A")</f>
        <v>N/A</v>
      </c>
      <c r="CZ170" s="6" t="str">
        <f>IF(CZ$10="x",IF( SUMPRODUCT( (Data!$A$2:$A$998=$A170)*(Data!$B$2:$B$998=$B170)*(Data!$C$2:$C$998=$B$1)*(Data!$D$2:$D$998=CZ$9)*( (Data!$I$2:$I$998=$B$2)+(Data!$I$2:$I$998=$B$3)+(Data!$I$2:$I$998=$B$4) )*(Data!$J$2:$J$998&lt;=$B$5)*(Data!$J$2:$J$998&gt;=$B$6)*(Data!$H$2:$H$998) )=0,"N/A",SUMPRODUCT( (Data!$A$2:$A$998=$A170)*(Data!$B$2:$B$998=$B170)*(Data!$C$2:$C$998=$B$1)*(Data!$D$2:$D$998=CZ$9)*( (Data!$I$2:$I$998=$B$2)+(Data!$I$2:$I$998=$B$3)+(Data!$I$2:$I$998=$B$4) )*(Data!$J$2:$J$998&lt;=$B$5)*(Data!$J$2:$J$998&gt;=$B$6)*(Data!$H$2:$H$998&lt;=CZ$11) ) ),"N/A")</f>
        <v>N/A</v>
      </c>
      <c r="DA170" s="6" t="str">
        <f>IF(DA$10="x",IF( SUMPRODUCT( (Data!$A$2:$A$998=$A170)*(Data!$B$2:$B$998=$B170)*(Data!$C$2:$C$998=$B$1)*(Data!$D$2:$D$998=DA$9)*( (Data!$I$2:$I$998=$B$2)+(Data!$I$2:$I$998=$B$3)+(Data!$I$2:$I$998=$B$4) )*(Data!$J$2:$J$998&lt;=$B$5)*(Data!$J$2:$J$998&gt;=$B$6)*(Data!$H$2:$H$998) )=0,"N/A",SUMPRODUCT( (Data!$A$2:$A$998=$A170)*(Data!$B$2:$B$998=$B170)*(Data!$C$2:$C$998=$B$1)*(Data!$D$2:$D$998=DA$9)*( (Data!$I$2:$I$998=$B$2)+(Data!$I$2:$I$998=$B$3)+(Data!$I$2:$I$998=$B$4) )*(Data!$J$2:$J$998&lt;=$B$5)*(Data!$J$2:$J$998&gt;=$B$6)*(Data!$H$2:$H$998&lt;=DA$11) ) ),"N/A")</f>
        <v>N/A</v>
      </c>
      <c r="DB170" s="6" t="str">
        <f>IF(DB$10="x",IF( SUMPRODUCT( (Data!$A$2:$A$998=$A170)*(Data!$B$2:$B$998=$B170)*(Data!$C$2:$C$998=$B$1)*(Data!$D$2:$D$998=DB$9)*( (Data!$I$2:$I$998=$B$2)+(Data!$I$2:$I$998=$B$3)+(Data!$I$2:$I$998=$B$4) )*(Data!$J$2:$J$998&lt;=$B$5)*(Data!$J$2:$J$998&gt;=$B$6)*(Data!$H$2:$H$998) )=0,"N/A",SUMPRODUCT( (Data!$A$2:$A$998=$A170)*(Data!$B$2:$B$998=$B170)*(Data!$C$2:$C$998=$B$1)*(Data!$D$2:$D$998=DB$9)*( (Data!$I$2:$I$998=$B$2)+(Data!$I$2:$I$998=$B$3)+(Data!$I$2:$I$998=$B$4) )*(Data!$J$2:$J$998&lt;=$B$5)*(Data!$J$2:$J$998&gt;=$B$6)*(Data!$H$2:$H$998&lt;=DB$11) ) ),"N/A")</f>
        <v>N/A</v>
      </c>
      <c r="DC170" s="6" t="str">
        <f>IF(DC$10="x",IF( SUMPRODUCT( (Data!$A$2:$A$998=$A170)*(Data!$B$2:$B$998=$B170)*(Data!$C$2:$C$998=$B$1)*(Data!$D$2:$D$998=DC$9)*( (Data!$I$2:$I$998=$B$2)+(Data!$I$2:$I$998=$B$3)+(Data!$I$2:$I$998=$B$4) )*(Data!$J$2:$J$998&lt;=$B$5)*(Data!$J$2:$J$998&gt;=$B$6)*(Data!$H$2:$H$998) )=0,"N/A",SUMPRODUCT( (Data!$A$2:$A$998=$A170)*(Data!$B$2:$B$998=$B170)*(Data!$C$2:$C$998=$B$1)*(Data!$D$2:$D$998=DC$9)*( (Data!$I$2:$I$998=$B$2)+(Data!$I$2:$I$998=$B$3)+(Data!$I$2:$I$998=$B$4) )*(Data!$J$2:$J$998&lt;=$B$5)*(Data!$J$2:$J$998&gt;=$B$6)*(Data!$H$2:$H$998&lt;=DC$11) ) ),"N/A")</f>
        <v>N/A</v>
      </c>
      <c r="DD170" s="6" t="str">
        <f>IF(DD$10="x",IF( SUMPRODUCT( (Data!$A$2:$A$998=$A170)*(Data!$B$2:$B$998=$B170)*(Data!$C$2:$C$998=$B$1)*(Data!$D$2:$D$998=DD$9)*( (Data!$I$2:$I$998=$B$2)+(Data!$I$2:$I$998=$B$3)+(Data!$I$2:$I$998=$B$4) )*(Data!$J$2:$J$998&lt;=$B$5)*(Data!$J$2:$J$998&gt;=$B$6)*(Data!$H$2:$H$998) )=0,"N/A",SUMPRODUCT( (Data!$A$2:$A$998=$A170)*(Data!$B$2:$B$998=$B170)*(Data!$C$2:$C$998=$B$1)*(Data!$D$2:$D$998=DD$9)*( (Data!$I$2:$I$998=$B$2)+(Data!$I$2:$I$998=$B$3)+(Data!$I$2:$I$998=$B$4) )*(Data!$J$2:$J$998&lt;=$B$5)*(Data!$J$2:$J$998&gt;=$B$6)*(Data!$H$2:$H$998&lt;=DD$11) ) ),"N/A")</f>
        <v>N/A</v>
      </c>
      <c r="DE170" s="6" t="str">
        <f>IF(DE$10="x",IF( SUMPRODUCT( (Data!$A$2:$A$998=$A170)*(Data!$B$2:$B$998=$B170)*(Data!$C$2:$C$998=$B$1)*(Data!$D$2:$D$998=DE$9)*( (Data!$I$2:$I$998=$B$2)+(Data!$I$2:$I$998=$B$3)+(Data!$I$2:$I$998=$B$4) )*(Data!$J$2:$J$998&lt;=$B$5)*(Data!$J$2:$J$998&gt;=$B$6)*(Data!$H$2:$H$998) )=0,"N/A",SUMPRODUCT( (Data!$A$2:$A$998=$A170)*(Data!$B$2:$B$998=$B170)*(Data!$C$2:$C$998=$B$1)*(Data!$D$2:$D$998=DE$9)*( (Data!$I$2:$I$998=$B$2)+(Data!$I$2:$I$998=$B$3)+(Data!$I$2:$I$998=$B$4) )*(Data!$J$2:$J$998&lt;=$B$5)*(Data!$J$2:$J$998&gt;=$B$6)*(Data!$H$2:$H$998&lt;=DE$11) ) ),"N/A")</f>
        <v>N/A</v>
      </c>
      <c r="DF170" s="6" t="str">
        <f>IF(DF$10="x",IF( SUMPRODUCT( (Data!$A$2:$A$998=$A170)*(Data!$B$2:$B$998=$B170)*(Data!$C$2:$C$998=$B$1)*(Data!$D$2:$D$998=DF$9)*( (Data!$I$2:$I$998=$B$2)+(Data!$I$2:$I$998=$B$3)+(Data!$I$2:$I$998=$B$4) )*(Data!$J$2:$J$998&lt;=$B$5)*(Data!$J$2:$J$998&gt;=$B$6)*(Data!$H$2:$H$998) )=0,"N/A",SUMPRODUCT( (Data!$A$2:$A$998=$A170)*(Data!$B$2:$B$998=$B170)*(Data!$C$2:$C$998=$B$1)*(Data!$D$2:$D$998=DF$9)*( (Data!$I$2:$I$998=$B$2)+(Data!$I$2:$I$998=$B$3)+(Data!$I$2:$I$998=$B$4) )*(Data!$J$2:$J$998&lt;=$B$5)*(Data!$J$2:$J$998&gt;=$B$6)*(Data!$H$2:$H$998&lt;=DF$11) ) ),"N/A")</f>
        <v>N/A</v>
      </c>
      <c r="DG170" s="6" t="str">
        <f>IF(DG$10="x",IF( SUMPRODUCT( (Data!$A$2:$A$998=$A170)*(Data!$B$2:$B$998=$B170)*(Data!$C$2:$C$998=$B$1)*(Data!$D$2:$D$998=DG$9)*( (Data!$I$2:$I$998=$B$2)+(Data!$I$2:$I$998=$B$3)+(Data!$I$2:$I$998=$B$4) )*(Data!$J$2:$J$998&lt;=$B$5)*(Data!$J$2:$J$998&gt;=$B$6)*(Data!$H$2:$H$998) )=0,"N/A",SUMPRODUCT( (Data!$A$2:$A$998=$A170)*(Data!$B$2:$B$998=$B170)*(Data!$C$2:$C$998=$B$1)*(Data!$D$2:$D$998=DG$9)*( (Data!$I$2:$I$998=$B$2)+(Data!$I$2:$I$998=$B$3)+(Data!$I$2:$I$998=$B$4) )*(Data!$J$2:$J$998&lt;=$B$5)*(Data!$J$2:$J$998&gt;=$B$6)*(Data!$H$2:$H$998&lt;=DG$11) ) ),"N/A")</f>
        <v>N/A</v>
      </c>
      <c r="DH170" s="6" t="str">
        <f>IF(DH$10="x",IF( SUMPRODUCT( (Data!$A$2:$A$998=$A170)*(Data!$B$2:$B$998=$B170)*(Data!$C$2:$C$998=$B$1)*(Data!$D$2:$D$998=DH$9)*( (Data!$I$2:$I$998=$B$2)+(Data!$I$2:$I$998=$B$3)+(Data!$I$2:$I$998=$B$4) )*(Data!$J$2:$J$998&lt;=$B$5)*(Data!$J$2:$J$998&gt;=$B$6)*(Data!$H$2:$H$998) )=0,"N/A",SUMPRODUCT( (Data!$A$2:$A$998=$A170)*(Data!$B$2:$B$998=$B170)*(Data!$C$2:$C$998=$B$1)*(Data!$D$2:$D$998=DH$9)*( (Data!$I$2:$I$998=$B$2)+(Data!$I$2:$I$998=$B$3)+(Data!$I$2:$I$998=$B$4) )*(Data!$J$2:$J$998&lt;=$B$5)*(Data!$J$2:$J$998&gt;=$B$6)*(Data!$H$2:$H$998&lt;=DH$11) ) ),"N/A")</f>
        <v>N/A</v>
      </c>
      <c r="DI170" s="6" t="str">
        <f>IF(DI$10="x",IF( SUMPRODUCT( (Data!$A$2:$A$998=$A170)*(Data!$B$2:$B$998=$B170)*(Data!$C$2:$C$998=$B$1)*(Data!$D$2:$D$998=DI$9)*( (Data!$I$2:$I$998=$B$2)+(Data!$I$2:$I$998=$B$3)+(Data!$I$2:$I$998=$B$4) )*(Data!$J$2:$J$998&lt;=$B$5)*(Data!$J$2:$J$998&gt;=$B$6)*(Data!$H$2:$H$998) )=0,"N/A",SUMPRODUCT( (Data!$A$2:$A$998=$A170)*(Data!$B$2:$B$998=$B170)*(Data!$C$2:$C$998=$B$1)*(Data!$D$2:$D$998=DI$9)*( (Data!$I$2:$I$998=$B$2)+(Data!$I$2:$I$998=$B$3)+(Data!$I$2:$I$998=$B$4) )*(Data!$J$2:$J$998&lt;=$B$5)*(Data!$J$2:$J$998&gt;=$B$6)*(Data!$H$2:$H$998&lt;=DI$11) ) ),"N/A")</f>
        <v>N/A</v>
      </c>
      <c r="DJ170" s="6" t="str">
        <f>IF(DJ$10="x",IF( SUMPRODUCT( (Data!$A$2:$A$998=$A170)*(Data!$B$2:$B$998=$B170)*(Data!$C$2:$C$998=$B$1)*(Data!$D$2:$D$998=DJ$9)*( (Data!$I$2:$I$998=$B$2)+(Data!$I$2:$I$998=$B$3)+(Data!$I$2:$I$998=$B$4) )*(Data!$J$2:$J$998&lt;=$B$5)*(Data!$J$2:$J$998&gt;=$B$6)*(Data!$H$2:$H$998) )=0,"N/A",SUMPRODUCT( (Data!$A$2:$A$998=$A170)*(Data!$B$2:$B$998=$B170)*(Data!$C$2:$C$998=$B$1)*(Data!$D$2:$D$998=DJ$9)*( (Data!$I$2:$I$998=$B$2)+(Data!$I$2:$I$998=$B$3)+(Data!$I$2:$I$998=$B$4) )*(Data!$J$2:$J$998&lt;=$B$5)*(Data!$J$2:$J$998&gt;=$B$6)*(Data!$H$2:$H$998&lt;=DJ$11) ) ),"N/A")</f>
        <v>N/A</v>
      </c>
      <c r="DK170" s="6" t="str">
        <f t="shared" si="215"/>
        <v>N/A</v>
      </c>
      <c r="DO170" s="6" t="str">
        <f t="shared" ref="DO170:DO177" si="219">IF(BU170&lt;&gt;"N/A",IF(CR170&lt;&gt;"N/A",BU170*CR170,"N/A"),"N/A")</f>
        <v>N/A</v>
      </c>
      <c r="DP170" s="6" t="str">
        <f t="shared" si="205"/>
        <v>N/A</v>
      </c>
      <c r="DQ170" s="6" t="str">
        <f t="shared" si="206"/>
        <v>N/A</v>
      </c>
      <c r="DR170" s="6" t="str">
        <f t="shared" si="207"/>
        <v>N/A</v>
      </c>
      <c r="DS170" s="6" t="str">
        <f t="shared" si="172"/>
        <v>N/A</v>
      </c>
      <c r="DT170" s="6" t="str">
        <f t="shared" si="173"/>
        <v>N/A</v>
      </c>
      <c r="DU170" s="6" t="str">
        <f t="shared" si="174"/>
        <v>N/A</v>
      </c>
      <c r="DV170" s="6" t="str">
        <f t="shared" si="175"/>
        <v>N/A</v>
      </c>
      <c r="DW170" s="6" t="str">
        <f t="shared" si="176"/>
        <v>N/A</v>
      </c>
      <c r="DX170" s="6" t="str">
        <f t="shared" si="177"/>
        <v>N/A</v>
      </c>
      <c r="DY170" s="6" t="str">
        <f t="shared" si="178"/>
        <v>N/A</v>
      </c>
      <c r="DZ170" s="6" t="str">
        <f t="shared" si="179"/>
        <v>N/A</v>
      </c>
      <c r="EA170" s="6" t="str">
        <f t="shared" si="180"/>
        <v>N/A</v>
      </c>
      <c r="EB170" s="6" t="str">
        <f t="shared" si="181"/>
        <v>N/A</v>
      </c>
      <c r="EC170" s="6" t="str">
        <f t="shared" si="182"/>
        <v>N/A</v>
      </c>
      <c r="ED170" s="6" t="str">
        <f t="shared" si="183"/>
        <v>N/A</v>
      </c>
      <c r="EE170" s="6" t="str">
        <f t="shared" si="184"/>
        <v>N/A</v>
      </c>
      <c r="EF170" s="6" t="str">
        <f t="shared" si="185"/>
        <v>N/A</v>
      </c>
      <c r="EG170" s="6" t="str">
        <f t="shared" si="186"/>
        <v>N/A</v>
      </c>
      <c r="EH170" s="6" t="str">
        <f t="shared" si="216"/>
        <v>N/A</v>
      </c>
      <c r="EL170" s="6" t="str">
        <f t="shared" ref="EL170:EL177" si="220">IF(AX170&lt;&gt;"N/A",IF(DO170&lt;&gt;"N/A",AX170*DO170,"N/A"),"N/A")</f>
        <v>N/A</v>
      </c>
      <c r="EM170" s="6" t="str">
        <f t="shared" si="208"/>
        <v>N/A</v>
      </c>
      <c r="EN170" s="6" t="str">
        <f t="shared" si="209"/>
        <v>N/A</v>
      </c>
      <c r="EO170" s="6" t="str">
        <f t="shared" si="210"/>
        <v>N/A</v>
      </c>
      <c r="EP170" s="6" t="str">
        <f t="shared" si="187"/>
        <v>N/A</v>
      </c>
      <c r="EQ170" s="6" t="str">
        <f t="shared" si="188"/>
        <v>N/A</v>
      </c>
      <c r="ER170" s="6" t="str">
        <f t="shared" si="189"/>
        <v>N/A</v>
      </c>
      <c r="ES170" s="6" t="str">
        <f t="shared" si="190"/>
        <v>N/A</v>
      </c>
      <c r="ET170" s="6" t="str">
        <f t="shared" si="191"/>
        <v>N/A</v>
      </c>
      <c r="EU170" s="6" t="str">
        <f t="shared" si="192"/>
        <v>N/A</v>
      </c>
      <c r="EV170" s="6" t="str">
        <f t="shared" si="193"/>
        <v>N/A</v>
      </c>
      <c r="EW170" s="6" t="str">
        <f t="shared" si="194"/>
        <v>N/A</v>
      </c>
      <c r="EX170" s="6" t="str">
        <f t="shared" si="195"/>
        <v>N/A</v>
      </c>
      <c r="EY170" s="6" t="str">
        <f t="shared" si="196"/>
        <v>N/A</v>
      </c>
      <c r="EZ170" s="6" t="str">
        <f t="shared" si="197"/>
        <v>N/A</v>
      </c>
      <c r="FA170" s="6" t="str">
        <f t="shared" si="198"/>
        <v>N/A</v>
      </c>
      <c r="FB170" s="6" t="str">
        <f t="shared" si="199"/>
        <v>N/A</v>
      </c>
      <c r="FC170" s="6" t="str">
        <f t="shared" si="200"/>
        <v>N/A</v>
      </c>
      <c r="FD170" s="6" t="str">
        <f t="shared" si="201"/>
        <v>N/A</v>
      </c>
      <c r="FE170" s="6" t="str">
        <f t="shared" si="217"/>
        <v>N/A</v>
      </c>
      <c r="FI170" s="6">
        <f>SUMPRODUCT( (Data!$A$2:$A$1768=$A170)*(Data!$B$2:$B$1768=$B170)*(Data!$J$2:$J$1768) ) / (SUMPRODUCT( (Data!$A$2:$A$1768=$A170)*(Data!$B$2:$B$1768=$B170)*1 ))</f>
        <v>12</v>
      </c>
      <c r="FJ170" s="6">
        <f>IF(SUMPRODUCT( (Data!$A$2:$A$1768=$A170)*(Data!$B$2:$B$1768=$B170)*(Data!$I$2:$I$1768="YES") )&gt;0,1,0)</f>
        <v>1</v>
      </c>
      <c r="FK170" s="6">
        <f>IF(SUMPRODUCT( (Data!$A$2:$A$1768=$A170)*(Data!$B$2:$B$1768=$B170)*(Data!$I$2:$I$1768="NO") )&gt;0,1,0)</f>
        <v>0</v>
      </c>
      <c r="FL170" s="6">
        <f t="shared" si="156"/>
        <v>0</v>
      </c>
    </row>
    <row r="171" spans="1:168" x14ac:dyDescent="0.25">
      <c r="A171" s="23" t="s">
        <v>80</v>
      </c>
      <c r="B171" s="6" t="s">
        <v>160</v>
      </c>
      <c r="C171" s="30"/>
      <c r="D171" s="6" t="str">
        <f>IF(D$10="x",IF( SUMPRODUCT( (Data!$A$2:$A$998=$A171)*(Data!$B$2:$B$998=$B171)*(Data!$C$2:$C$998=$B$1)*(Data!$D$2:$D$998=D$9)*( (Data!$I$2:$I$998=$B$2)+(Data!$I$2:$I$998=$B$3)+(Data!$I$2:$I$998=$B$4) )*(Data!$J$2:$J$998&lt;=$B$5)*(Data!$J$2:$J$998&gt;=$B$6)*(Data!$E$2:$E$998) )=0,"N/A",SUMPRODUCT( (Data!$A$2:$A$998=$A171)*(Data!$B$2:$B$998=$B171)*(Data!$C$2:$C$998=$B$1)*(Data!$D$2:$D$998=D$9)*( (Data!$I$2:$I$998=$B$2)+(Data!$I$2:$I$998=$B$3)+(Data!$I$2:$I$998=$B$4) )*(Data!$J$2:$J$998&lt;=$B$5)*(Data!$J$2:$J$998&gt;=$B$6)*(Data!$E$2:$E$998&gt;=D$11) ) ),"N/A")</f>
        <v>N/A</v>
      </c>
      <c r="E171" s="6" t="str">
        <f>IF(E$10="x",IF( SUMPRODUCT( (Data!$A$2:$A$998=$A171)*(Data!$B$2:$B$998=$B171)*(Data!$C$2:$C$998=$B$1)*(Data!$D$2:$D$998=E$9)*( (Data!$I$2:$I$998=$B$2)+(Data!$I$2:$I$998=$B$3)+(Data!$I$2:$I$998=$B$4) )*(Data!$J$2:$J$998&lt;=$B$5)*(Data!$J$2:$J$998&gt;=$B$6)*(Data!$E$2:$E$998) )=0,"N/A",SUMPRODUCT( (Data!$A$2:$A$998=$A171)*(Data!$B$2:$B$998=$B171)*(Data!$C$2:$C$998=$B$1)*(Data!$D$2:$D$998=E$9)*( (Data!$I$2:$I$998=$B$2)+(Data!$I$2:$I$998=$B$3)+(Data!$I$2:$I$998=$B$4) )*(Data!$J$2:$J$998&lt;=$B$5)*(Data!$J$2:$J$998&gt;=$B$6)*(Data!$E$2:$E$998&gt;=E$11) ) ),"N/A")</f>
        <v>N/A</v>
      </c>
      <c r="F171" s="6" t="str">
        <f>IF(F$10="x",IF( SUMPRODUCT( (Data!$A$2:$A$998=$A171)*(Data!$B$2:$B$998=$B171)*(Data!$C$2:$C$998=$B$1)*(Data!$D$2:$D$998=F$9)*( (Data!$I$2:$I$998=$B$2)+(Data!$I$2:$I$998=$B$3)+(Data!$I$2:$I$998=$B$4) )*(Data!$J$2:$J$998&lt;=$B$5)*(Data!$J$2:$J$998&gt;=$B$6)*(Data!$E$2:$E$998) )=0,"N/A",SUMPRODUCT( (Data!$A$2:$A$998=$A171)*(Data!$B$2:$B$998=$B171)*(Data!$C$2:$C$998=$B$1)*(Data!$D$2:$D$998=F$9)*( (Data!$I$2:$I$998=$B$2)+(Data!$I$2:$I$998=$B$3)+(Data!$I$2:$I$998=$B$4) )*(Data!$J$2:$J$998&lt;=$B$5)*(Data!$J$2:$J$998&gt;=$B$6)*(Data!$E$2:$E$998&gt;=F$11) ) ),"N/A")</f>
        <v>N/A</v>
      </c>
      <c r="G171" s="6" t="str">
        <f>IF(G$10="x",IF( SUMPRODUCT( (Data!$A$2:$A$998=$A171)*(Data!$B$2:$B$998=$B171)*(Data!$C$2:$C$998=$B$1)*(Data!$D$2:$D$998=G$9)*( (Data!$I$2:$I$998=$B$2)+(Data!$I$2:$I$998=$B$3)+(Data!$I$2:$I$998=$B$4) )*(Data!$J$2:$J$998&lt;=$B$5)*(Data!$J$2:$J$998&gt;=$B$6)*(Data!$E$2:$E$998) )=0,"N/A",SUMPRODUCT( (Data!$A$2:$A$998=$A171)*(Data!$B$2:$B$998=$B171)*(Data!$C$2:$C$998=$B$1)*(Data!$D$2:$D$998=G$9)*( (Data!$I$2:$I$998=$B$2)+(Data!$I$2:$I$998=$B$3)+(Data!$I$2:$I$998=$B$4) )*(Data!$J$2:$J$998&lt;=$B$5)*(Data!$J$2:$J$998&gt;=$B$6)*(Data!$E$2:$E$998&gt;=G$11) ) ),"N/A")</f>
        <v>N/A</v>
      </c>
      <c r="H171" s="6" t="str">
        <f>IF(H$10="x",IF( SUMPRODUCT( (Data!$A$2:$A$998=$A171)*(Data!$B$2:$B$998=$B171)*(Data!$C$2:$C$998=$B$1)*(Data!$D$2:$D$998=H$9)*( (Data!$I$2:$I$998=$B$2)+(Data!$I$2:$I$998=$B$3)+(Data!$I$2:$I$998=$B$4) )*(Data!$J$2:$J$998&lt;=$B$5)*(Data!$J$2:$J$998&gt;=$B$6)*(Data!$E$2:$E$998) )=0,"N/A",SUMPRODUCT( (Data!$A$2:$A$998=$A171)*(Data!$B$2:$B$998=$B171)*(Data!$C$2:$C$998=$B$1)*(Data!$D$2:$D$998=H$9)*( (Data!$I$2:$I$998=$B$2)+(Data!$I$2:$I$998=$B$3)+(Data!$I$2:$I$998=$B$4) )*(Data!$J$2:$J$998&lt;=$B$5)*(Data!$J$2:$J$998&gt;=$B$6)*(Data!$E$2:$E$998&gt;=H$11) ) ),"N/A")</f>
        <v>N/A</v>
      </c>
      <c r="I171" s="6" t="str">
        <f>IF(I$10="x",IF( SUMPRODUCT( (Data!$A$2:$A$998=$A171)*(Data!$B$2:$B$998=$B171)*(Data!$C$2:$C$998=$B$1)*(Data!$D$2:$D$998=I$9)*( (Data!$I$2:$I$998=$B$2)+(Data!$I$2:$I$998=$B$3)+(Data!$I$2:$I$998=$B$4) )*(Data!$J$2:$J$998&lt;=$B$5)*(Data!$J$2:$J$998&gt;=$B$6)*(Data!$E$2:$E$998) )=0,"N/A",SUMPRODUCT( (Data!$A$2:$A$998=$A171)*(Data!$B$2:$B$998=$B171)*(Data!$C$2:$C$998=$B$1)*(Data!$D$2:$D$998=I$9)*( (Data!$I$2:$I$998=$B$2)+(Data!$I$2:$I$998=$B$3)+(Data!$I$2:$I$998=$B$4) )*(Data!$J$2:$J$998&lt;=$B$5)*(Data!$J$2:$J$998&gt;=$B$6)*(Data!$E$2:$E$998&gt;=I$11) ) ),"N/A")</f>
        <v>N/A</v>
      </c>
      <c r="J171" s="6" t="str">
        <f>IF(J$10="x",IF( SUMPRODUCT( (Data!$A$2:$A$998=$A171)*(Data!$B$2:$B$998=$B171)*(Data!$C$2:$C$998=$B$1)*(Data!$D$2:$D$998=J$9)*( (Data!$I$2:$I$998=$B$2)+(Data!$I$2:$I$998=$B$3)+(Data!$I$2:$I$998=$B$4) )*(Data!$J$2:$J$998&lt;=$B$5)*(Data!$J$2:$J$998&gt;=$B$6)*(Data!$E$2:$E$998) )=0,"N/A",SUMPRODUCT( (Data!$A$2:$A$998=$A171)*(Data!$B$2:$B$998=$B171)*(Data!$C$2:$C$998=$B$1)*(Data!$D$2:$D$998=J$9)*( (Data!$I$2:$I$998=$B$2)+(Data!$I$2:$I$998=$B$3)+(Data!$I$2:$I$998=$B$4) )*(Data!$J$2:$J$998&lt;=$B$5)*(Data!$J$2:$J$998&gt;=$B$6)*(Data!$E$2:$E$998&gt;=J$11) ) ),"N/A")</f>
        <v>N/A</v>
      </c>
      <c r="K171" s="6">
        <f>IF(K$10="x",IF( SUMPRODUCT( (Data!$A$2:$A$998=$A171)*(Data!$B$2:$B$998=$B171)*(Data!$C$2:$C$998=$B$1)*(Data!$D$2:$D$998=K$9)*( (Data!$I$2:$I$998=$B$2)+(Data!$I$2:$I$998=$B$3)+(Data!$I$2:$I$998=$B$4) )*(Data!$J$2:$J$998&lt;=$B$5)*(Data!$J$2:$J$998&gt;=$B$6)*(Data!$E$2:$E$998) )=0,"N/A",SUMPRODUCT( (Data!$A$2:$A$998=$A171)*(Data!$B$2:$B$998=$B171)*(Data!$C$2:$C$998=$B$1)*(Data!$D$2:$D$998=K$9)*( (Data!$I$2:$I$998=$B$2)+(Data!$I$2:$I$998=$B$3)+(Data!$I$2:$I$998=$B$4) )*(Data!$J$2:$J$998&lt;=$B$5)*(Data!$J$2:$J$998&gt;=$B$6)*(Data!$E$2:$E$998&gt;=K$11) ) ),"N/A")</f>
        <v>1</v>
      </c>
      <c r="L171" s="6" t="str">
        <f>IF(L$10="x",IF( SUMPRODUCT( (Data!$A$2:$A$998=$A171)*(Data!$B$2:$B$998=$B171)*(Data!$C$2:$C$998=$B$1)*(Data!$D$2:$D$998=L$9)*( (Data!$I$2:$I$998=$B$2)+(Data!$I$2:$I$998=$B$3)+(Data!$I$2:$I$998=$B$4) )*(Data!$J$2:$J$998&lt;=$B$5)*(Data!$J$2:$J$998&gt;=$B$6)*(Data!$E$2:$E$998) )=0,"N/A",SUMPRODUCT( (Data!$A$2:$A$998=$A171)*(Data!$B$2:$B$998=$B171)*(Data!$C$2:$C$998=$B$1)*(Data!$D$2:$D$998=L$9)*( (Data!$I$2:$I$998=$B$2)+(Data!$I$2:$I$998=$B$3)+(Data!$I$2:$I$998=$B$4) )*(Data!$J$2:$J$998&lt;=$B$5)*(Data!$J$2:$J$998&gt;=$B$6)*(Data!$E$2:$E$998&gt;=L$11) ) ),"N/A")</f>
        <v>N/A</v>
      </c>
      <c r="M171" s="6">
        <f>IF(M$10="x",IF( SUMPRODUCT( (Data!$A$2:$A$998=$A171)*(Data!$B$2:$B$998=$B171)*(Data!$C$2:$C$998=$B$1)*(Data!$D$2:$D$998=M$9)*( (Data!$I$2:$I$998=$B$2)+(Data!$I$2:$I$998=$B$3)+(Data!$I$2:$I$998=$B$4) )*(Data!$J$2:$J$998&lt;=$B$5)*(Data!$J$2:$J$998&gt;=$B$6)*(Data!$E$2:$E$998) )=0,"N/A",SUMPRODUCT( (Data!$A$2:$A$998=$A171)*(Data!$B$2:$B$998=$B171)*(Data!$C$2:$C$998=$B$1)*(Data!$D$2:$D$998=M$9)*( (Data!$I$2:$I$998=$B$2)+(Data!$I$2:$I$998=$B$3)+(Data!$I$2:$I$998=$B$4) )*(Data!$J$2:$J$998&lt;=$B$5)*(Data!$J$2:$J$998&gt;=$B$6)*(Data!$E$2:$E$998&gt;=M$11) ) ),"N/A")</f>
        <v>1</v>
      </c>
      <c r="N171" s="6">
        <f>IF(N$10="x",IF( SUMPRODUCT( (Data!$A$2:$A$998=$A171)*(Data!$B$2:$B$998=$B171)*(Data!$C$2:$C$998=$B$1)*(Data!$D$2:$D$998=N$9)*( (Data!$I$2:$I$998=$B$2)+(Data!$I$2:$I$998=$B$3)+(Data!$I$2:$I$998=$B$4) )*(Data!$J$2:$J$998&lt;=$B$5)*(Data!$J$2:$J$998&gt;=$B$6)*(Data!$E$2:$E$998) )=0,"N/A",SUMPRODUCT( (Data!$A$2:$A$998=$A171)*(Data!$B$2:$B$998=$B171)*(Data!$C$2:$C$998=$B$1)*(Data!$D$2:$D$998=N$9)*( (Data!$I$2:$I$998=$B$2)+(Data!$I$2:$I$998=$B$3)+(Data!$I$2:$I$998=$B$4) )*(Data!$J$2:$J$998&lt;=$B$5)*(Data!$J$2:$J$998&gt;=$B$6)*(Data!$E$2:$E$998&gt;=N$11) ) ),"N/A")</f>
        <v>1</v>
      </c>
      <c r="O171" s="6" t="str">
        <f>IF(O$10="x",IF( SUMPRODUCT( (Data!$A$2:$A$998=$A171)*(Data!$B$2:$B$998=$B171)*(Data!$C$2:$C$998=$B$1)*(Data!$D$2:$D$998=O$9)*( (Data!$I$2:$I$998=$B$2)+(Data!$I$2:$I$998=$B$3)+(Data!$I$2:$I$998=$B$4) )*(Data!$J$2:$J$998&lt;=$B$5)*(Data!$J$2:$J$998&gt;=$B$6)*(Data!$E$2:$E$998) )=0,"N/A",SUMPRODUCT( (Data!$A$2:$A$998=$A171)*(Data!$B$2:$B$998=$B171)*(Data!$C$2:$C$998=$B$1)*(Data!$D$2:$D$998=O$9)*( (Data!$I$2:$I$998=$B$2)+(Data!$I$2:$I$998=$B$3)+(Data!$I$2:$I$998=$B$4) )*(Data!$J$2:$J$998&lt;=$B$5)*(Data!$J$2:$J$998&gt;=$B$6)*(Data!$E$2:$E$998&gt;=O$11) ) ),"N/A")</f>
        <v>N/A</v>
      </c>
      <c r="P171" s="6" t="str">
        <f>IF(P$10="x",IF( SUMPRODUCT( (Data!$A$2:$A$998=$A171)*(Data!$B$2:$B$998=$B171)*(Data!$C$2:$C$998=$B$1)*(Data!$D$2:$D$998=P$9)*( (Data!$I$2:$I$998=$B$2)+(Data!$I$2:$I$998=$B$3)+(Data!$I$2:$I$998=$B$4) )*(Data!$J$2:$J$998&lt;=$B$5)*(Data!$J$2:$J$998&gt;=$B$6)*(Data!$E$2:$E$998) )=0,"N/A",SUMPRODUCT( (Data!$A$2:$A$998=$A171)*(Data!$B$2:$B$998=$B171)*(Data!$C$2:$C$998=$B$1)*(Data!$D$2:$D$998=P$9)*( (Data!$I$2:$I$998=$B$2)+(Data!$I$2:$I$998=$B$3)+(Data!$I$2:$I$998=$B$4) )*(Data!$J$2:$J$998&lt;=$B$5)*(Data!$J$2:$J$998&gt;=$B$6)*(Data!$E$2:$E$998&gt;=P$11) ) ),"N/A")</f>
        <v>N/A</v>
      </c>
      <c r="Q171" s="6">
        <f>IF(Q$10="x",IF( SUMPRODUCT( (Data!$A$2:$A$998=$A171)*(Data!$B$2:$B$998=$B171)*(Data!$C$2:$C$998=$B$1)*(Data!$D$2:$D$998=Q$9)*( (Data!$I$2:$I$998=$B$2)+(Data!$I$2:$I$998=$B$3)+(Data!$I$2:$I$998=$B$4) )*(Data!$J$2:$J$998&lt;=$B$5)*(Data!$J$2:$J$998&gt;=$B$6)*(Data!$E$2:$E$998) )=0,"N/A",SUMPRODUCT( (Data!$A$2:$A$998=$A171)*(Data!$B$2:$B$998=$B171)*(Data!$C$2:$C$998=$B$1)*(Data!$D$2:$D$998=Q$9)*( (Data!$I$2:$I$998=$B$2)+(Data!$I$2:$I$998=$B$3)+(Data!$I$2:$I$998=$B$4) )*(Data!$J$2:$J$998&lt;=$B$5)*(Data!$J$2:$J$998&gt;=$B$6)*(Data!$E$2:$E$998&gt;=Q$11) ) ),"N/A")</f>
        <v>1</v>
      </c>
      <c r="R171" s="6" t="str">
        <f>IF(R$10="x",IF( SUMPRODUCT( (Data!$A$2:$A$998=$A171)*(Data!$B$2:$B$998=$B171)*(Data!$C$2:$C$998=$B$1)*(Data!$D$2:$D$998=R$9)*( (Data!$I$2:$I$998=$B$2)+(Data!$I$2:$I$998=$B$3)+(Data!$I$2:$I$998=$B$4) )*(Data!$J$2:$J$998&lt;=$B$5)*(Data!$J$2:$J$998&gt;=$B$6)*(Data!$E$2:$E$998) )=0,"N/A",SUMPRODUCT( (Data!$A$2:$A$998=$A171)*(Data!$B$2:$B$998=$B171)*(Data!$C$2:$C$998=$B$1)*(Data!$D$2:$D$998=R$9)*( (Data!$I$2:$I$998=$B$2)+(Data!$I$2:$I$998=$B$3)+(Data!$I$2:$I$998=$B$4) )*(Data!$J$2:$J$998&lt;=$B$5)*(Data!$J$2:$J$998&gt;=$B$6)*(Data!$E$2:$E$998&gt;=R$11) ) ),"N/A")</f>
        <v>N/A</v>
      </c>
      <c r="S171" s="6" t="str">
        <f>IF(S$10="x",IF( SUMPRODUCT( (Data!$A$2:$A$998=$A171)*(Data!$B$2:$B$998=$B171)*(Data!$C$2:$C$998=$B$1)*(Data!$D$2:$D$998=S$9)*( (Data!$I$2:$I$998=$B$2)+(Data!$I$2:$I$998=$B$3)+(Data!$I$2:$I$998=$B$4) )*(Data!$J$2:$J$998&lt;=$B$5)*(Data!$J$2:$J$998&gt;=$B$6)*(Data!$E$2:$E$998) )=0,"N/A",SUMPRODUCT( (Data!$A$2:$A$998=$A171)*(Data!$B$2:$B$998=$B171)*(Data!$C$2:$C$998=$B$1)*(Data!$D$2:$D$998=S$9)*( (Data!$I$2:$I$998=$B$2)+(Data!$I$2:$I$998=$B$3)+(Data!$I$2:$I$998=$B$4) )*(Data!$J$2:$J$998&lt;=$B$5)*(Data!$J$2:$J$998&gt;=$B$6)*(Data!$E$2:$E$998&gt;=S$11) ) ),"N/A")</f>
        <v>N/A</v>
      </c>
      <c r="T171" s="6" t="str">
        <f>IF(T$10="x",IF( SUMPRODUCT( (Data!$A$2:$A$998=$A171)*(Data!$B$2:$B$998=$B171)*(Data!$C$2:$C$998=$B$1)*(Data!$D$2:$D$998=T$9)*( (Data!$I$2:$I$998=$B$2)+(Data!$I$2:$I$998=$B$3)+(Data!$I$2:$I$998=$B$4) )*(Data!$J$2:$J$998&lt;=$B$5)*(Data!$J$2:$J$998&gt;=$B$6)*(Data!$E$2:$E$998) )=0,"N/A",SUMPRODUCT( (Data!$A$2:$A$998=$A171)*(Data!$B$2:$B$998=$B171)*(Data!$C$2:$C$998=$B$1)*(Data!$D$2:$D$998=T$9)*( (Data!$I$2:$I$998=$B$2)+(Data!$I$2:$I$998=$B$3)+(Data!$I$2:$I$998=$B$4) )*(Data!$J$2:$J$998&lt;=$B$5)*(Data!$J$2:$J$998&gt;=$B$6)*(Data!$E$2:$E$998&gt;=T$11) ) ),"N/A")</f>
        <v>N/A</v>
      </c>
      <c r="U171" s="6" t="str">
        <f>IF(U$10="x",IF( SUMPRODUCT( (Data!$A$2:$A$998=$A171)*(Data!$B$2:$B$998=$B171)*(Data!$C$2:$C$998=$B$1)*(Data!$D$2:$D$998=U$9)*( (Data!$I$2:$I$998=$B$2)+(Data!$I$2:$I$998=$B$3)+(Data!$I$2:$I$998=$B$4) )*(Data!$J$2:$J$998&lt;=$B$5)*(Data!$J$2:$J$998&gt;=$B$6)*(Data!$E$2:$E$998) )=0,"N/A",SUMPRODUCT( (Data!$A$2:$A$998=$A171)*(Data!$B$2:$B$998=$B171)*(Data!$C$2:$C$998=$B$1)*(Data!$D$2:$D$998=U$9)*( (Data!$I$2:$I$998=$B$2)+(Data!$I$2:$I$998=$B$3)+(Data!$I$2:$I$998=$B$4) )*(Data!$J$2:$J$998&lt;=$B$5)*(Data!$J$2:$J$998&gt;=$B$6)*(Data!$E$2:$E$998&gt;=U$11) ) ),"N/A")</f>
        <v>N/A</v>
      </c>
      <c r="V171" s="6" t="str">
        <f>IF(V$10="x",IF( SUMPRODUCT( (Data!$A$2:$A$998=$A171)*(Data!$B$2:$B$998=$B171)*(Data!$C$2:$C$998=$B$1)*(Data!$D$2:$D$998=V$9)*( (Data!$I$2:$I$998=$B$2)+(Data!$I$2:$I$998=$B$3)+(Data!$I$2:$I$998=$B$4) )*(Data!$J$2:$J$998&lt;=$B$5)*(Data!$J$2:$J$998&gt;=$B$6)*(Data!$E$2:$E$998) )=0,"N/A",SUMPRODUCT( (Data!$A$2:$A$998=$A171)*(Data!$B$2:$B$998=$B171)*(Data!$C$2:$C$998=$B$1)*(Data!$D$2:$D$998=V$9)*( (Data!$I$2:$I$998=$B$2)+(Data!$I$2:$I$998=$B$3)+(Data!$I$2:$I$998=$B$4) )*(Data!$J$2:$J$998&lt;=$B$5)*(Data!$J$2:$J$998&gt;=$B$6)*(Data!$E$2:$E$998&gt;=V$11) ) ),"N/A")</f>
        <v>N/A</v>
      </c>
      <c r="W171" s="6">
        <f t="shared" si="211"/>
        <v>1</v>
      </c>
      <c r="AA171" s="6" t="str">
        <f>IF(AA$10="x",IF( SUMPRODUCT( (Data!$A$2:$A$998=$A171)*(Data!$B$2:$B$998=$B171)*(Data!$C$2:$C$998=$B$1)*(Data!$D$2:$D$998=AA$9)*( (Data!$I$2:$I$998=$B$2)+(Data!$I$2:$I$998=$B$3)+(Data!$I$2:$I$998=$B$4) )*(Data!$J$2:$J$998&lt;=$B$5)*(Data!$J$2:$J$998&gt;=$B$6)*(Data!$G$2:$G$998) )=0,"N/A",SUMPRODUCT( (Data!$A$2:$A$998=$A171)*(Data!$B$2:$B$998=$B171)*(Data!$C$2:$C$998=$B$1)*(Data!$D$2:$D$998=AA$9)*( (Data!$I$2:$I$998=$B$2)+(Data!$I$2:$I$998=$B$3)+(Data!$I$2:$I$998=$B$4) )*(Data!$J$2:$J$998&lt;=$B$5)*(Data!$J$2:$J$998&gt;=$B$6)*(Data!$G$2:$G$998&lt;=AA$11) ) ),"N/A")</f>
        <v>N/A</v>
      </c>
      <c r="AB171" s="6" t="str">
        <f>IF(AB$10="x",IF( SUMPRODUCT( (Data!$A$2:$A$998=$A171)*(Data!$B$2:$B$998=$B171)*(Data!$C$2:$C$998=$B$1)*(Data!$D$2:$D$998=AB$9)*( (Data!$I$2:$I$998=$B$2)+(Data!$I$2:$I$998=$B$3)+(Data!$I$2:$I$998=$B$4) )*(Data!$J$2:$J$998&lt;=$B$5)*(Data!$J$2:$J$998&gt;=$B$6)*(Data!$G$2:$G$998) )=0,"N/A",SUMPRODUCT( (Data!$A$2:$A$998=$A171)*(Data!$B$2:$B$998=$B171)*(Data!$C$2:$C$998=$B$1)*(Data!$D$2:$D$998=AB$9)*( (Data!$I$2:$I$998=$B$2)+(Data!$I$2:$I$998=$B$3)+(Data!$I$2:$I$998=$B$4) )*(Data!$J$2:$J$998&lt;=$B$5)*(Data!$J$2:$J$998&gt;=$B$6)*(Data!$G$2:$G$998&lt;=AB$11) ) ),"N/A")</f>
        <v>N/A</v>
      </c>
      <c r="AC171" s="6" t="str">
        <f>IF(AC$10="x",IF( SUMPRODUCT( (Data!$A$2:$A$998=$A171)*(Data!$B$2:$B$998=$B171)*(Data!$C$2:$C$998=$B$1)*(Data!$D$2:$D$998=AC$9)*( (Data!$I$2:$I$998=$B$2)+(Data!$I$2:$I$998=$B$3)+(Data!$I$2:$I$998=$B$4) )*(Data!$J$2:$J$998&lt;=$B$5)*(Data!$J$2:$J$998&gt;=$B$6)*(Data!$G$2:$G$998) )=0,"N/A",SUMPRODUCT( (Data!$A$2:$A$998=$A171)*(Data!$B$2:$B$998=$B171)*(Data!$C$2:$C$998=$B$1)*(Data!$D$2:$D$998=AC$9)*( (Data!$I$2:$I$998=$B$2)+(Data!$I$2:$I$998=$B$3)+(Data!$I$2:$I$998=$B$4) )*(Data!$J$2:$J$998&lt;=$B$5)*(Data!$J$2:$J$998&gt;=$B$6)*(Data!$G$2:$G$998&lt;=AC$11) ) ),"N/A")</f>
        <v>N/A</v>
      </c>
      <c r="AD171" s="6" t="str">
        <f>IF(AD$10="x",IF( SUMPRODUCT( (Data!$A$2:$A$998=$A171)*(Data!$B$2:$B$998=$B171)*(Data!$C$2:$C$998=$B$1)*(Data!$D$2:$D$998=AD$9)*( (Data!$I$2:$I$998=$B$2)+(Data!$I$2:$I$998=$B$3)+(Data!$I$2:$I$998=$B$4) )*(Data!$J$2:$J$998&lt;=$B$5)*(Data!$J$2:$J$998&gt;=$B$6)*(Data!$G$2:$G$998) )=0,"N/A",SUMPRODUCT( (Data!$A$2:$A$998=$A171)*(Data!$B$2:$B$998=$B171)*(Data!$C$2:$C$998=$B$1)*(Data!$D$2:$D$998=AD$9)*( (Data!$I$2:$I$998=$B$2)+(Data!$I$2:$I$998=$B$3)+(Data!$I$2:$I$998=$B$4) )*(Data!$J$2:$J$998&lt;=$B$5)*(Data!$J$2:$J$998&gt;=$B$6)*(Data!$G$2:$G$998&lt;=AD$11) ) ),"N/A")</f>
        <v>N/A</v>
      </c>
      <c r="AE171" s="6" t="str">
        <f>IF(AE$10="x",IF( SUMPRODUCT( (Data!$A$2:$A$998=$A171)*(Data!$B$2:$B$998=$B171)*(Data!$C$2:$C$998=$B$1)*(Data!$D$2:$D$998=AE$9)*( (Data!$I$2:$I$998=$B$2)+(Data!$I$2:$I$998=$B$3)+(Data!$I$2:$I$998=$B$4) )*(Data!$J$2:$J$998&lt;=$B$5)*(Data!$J$2:$J$998&gt;=$B$6)*(Data!$G$2:$G$998) )=0,"N/A",SUMPRODUCT( (Data!$A$2:$A$998=$A171)*(Data!$B$2:$B$998=$B171)*(Data!$C$2:$C$998=$B$1)*(Data!$D$2:$D$998=AE$9)*( (Data!$I$2:$I$998=$B$2)+(Data!$I$2:$I$998=$B$3)+(Data!$I$2:$I$998=$B$4) )*(Data!$J$2:$J$998&lt;=$B$5)*(Data!$J$2:$J$998&gt;=$B$6)*(Data!$G$2:$G$998&lt;=AE$11) ) ),"N/A")</f>
        <v>N/A</v>
      </c>
      <c r="AF171" s="6" t="str">
        <f>IF(AF$10="x",IF( SUMPRODUCT( (Data!$A$2:$A$998=$A171)*(Data!$B$2:$B$998=$B171)*(Data!$C$2:$C$998=$B$1)*(Data!$D$2:$D$998=AF$9)*( (Data!$I$2:$I$998=$B$2)+(Data!$I$2:$I$998=$B$3)+(Data!$I$2:$I$998=$B$4) )*(Data!$J$2:$J$998&lt;=$B$5)*(Data!$J$2:$J$998&gt;=$B$6)*(Data!$G$2:$G$998) )=0,"N/A",SUMPRODUCT( (Data!$A$2:$A$998=$A171)*(Data!$B$2:$B$998=$B171)*(Data!$C$2:$C$998=$B$1)*(Data!$D$2:$D$998=AF$9)*( (Data!$I$2:$I$998=$B$2)+(Data!$I$2:$I$998=$B$3)+(Data!$I$2:$I$998=$B$4) )*(Data!$J$2:$J$998&lt;=$B$5)*(Data!$J$2:$J$998&gt;=$B$6)*(Data!$G$2:$G$998&lt;=AF$11) ) ),"N/A")</f>
        <v>N/A</v>
      </c>
      <c r="AG171" s="6" t="str">
        <f>IF(AG$10="x",IF( SUMPRODUCT( (Data!$A$2:$A$998=$A171)*(Data!$B$2:$B$998=$B171)*(Data!$C$2:$C$998=$B$1)*(Data!$D$2:$D$998=AG$9)*( (Data!$I$2:$I$998=$B$2)+(Data!$I$2:$I$998=$B$3)+(Data!$I$2:$I$998=$B$4) )*(Data!$J$2:$J$998&lt;=$B$5)*(Data!$J$2:$J$998&gt;=$B$6)*(Data!$G$2:$G$998) )=0,"N/A",SUMPRODUCT( (Data!$A$2:$A$998=$A171)*(Data!$B$2:$B$998=$B171)*(Data!$C$2:$C$998=$B$1)*(Data!$D$2:$D$998=AG$9)*( (Data!$I$2:$I$998=$B$2)+(Data!$I$2:$I$998=$B$3)+(Data!$I$2:$I$998=$B$4) )*(Data!$J$2:$J$998&lt;=$B$5)*(Data!$J$2:$J$998&gt;=$B$6)*(Data!$G$2:$G$998&lt;=AG$11) ) ),"N/A")</f>
        <v>N/A</v>
      </c>
      <c r="AH171" s="6">
        <f>IF(AH$10="x",IF( SUMPRODUCT( (Data!$A$2:$A$998=$A171)*(Data!$B$2:$B$998=$B171)*(Data!$C$2:$C$998=$B$1)*(Data!$D$2:$D$998=AH$9)*( (Data!$I$2:$I$998=$B$2)+(Data!$I$2:$I$998=$B$3)+(Data!$I$2:$I$998=$B$4) )*(Data!$J$2:$J$998&lt;=$B$5)*(Data!$J$2:$J$998&gt;=$B$6)*(Data!$G$2:$G$998) )=0,"N/A",SUMPRODUCT( (Data!$A$2:$A$998=$A171)*(Data!$B$2:$B$998=$B171)*(Data!$C$2:$C$998=$B$1)*(Data!$D$2:$D$998=AH$9)*( (Data!$I$2:$I$998=$B$2)+(Data!$I$2:$I$998=$B$3)+(Data!$I$2:$I$998=$B$4) )*(Data!$J$2:$J$998&lt;=$B$5)*(Data!$J$2:$J$998&gt;=$B$6)*(Data!$G$2:$G$998&lt;=AH$11) ) ),"N/A")</f>
        <v>1</v>
      </c>
      <c r="AI171" s="6" t="str">
        <f>IF(AI$10="x",IF( SUMPRODUCT( (Data!$A$2:$A$998=$A171)*(Data!$B$2:$B$998=$B171)*(Data!$C$2:$C$998=$B$1)*(Data!$D$2:$D$998=AI$9)*( (Data!$I$2:$I$998=$B$2)+(Data!$I$2:$I$998=$B$3)+(Data!$I$2:$I$998=$B$4) )*(Data!$J$2:$J$998&lt;=$B$5)*(Data!$J$2:$J$998&gt;=$B$6)*(Data!$G$2:$G$998) )=0,"N/A",SUMPRODUCT( (Data!$A$2:$A$998=$A171)*(Data!$B$2:$B$998=$B171)*(Data!$C$2:$C$998=$B$1)*(Data!$D$2:$D$998=AI$9)*( (Data!$I$2:$I$998=$B$2)+(Data!$I$2:$I$998=$B$3)+(Data!$I$2:$I$998=$B$4) )*(Data!$J$2:$J$998&lt;=$B$5)*(Data!$J$2:$J$998&gt;=$B$6)*(Data!$G$2:$G$998&lt;=AI$11) ) ),"N/A")</f>
        <v>N/A</v>
      </c>
      <c r="AJ171" s="6">
        <f>IF(AJ$10="x",IF( SUMPRODUCT( (Data!$A$2:$A$998=$A171)*(Data!$B$2:$B$998=$B171)*(Data!$C$2:$C$998=$B$1)*(Data!$D$2:$D$998=AJ$9)*( (Data!$I$2:$I$998=$B$2)+(Data!$I$2:$I$998=$B$3)+(Data!$I$2:$I$998=$B$4) )*(Data!$J$2:$J$998&lt;=$B$5)*(Data!$J$2:$J$998&gt;=$B$6)*(Data!$G$2:$G$998) )=0,"N/A",SUMPRODUCT( (Data!$A$2:$A$998=$A171)*(Data!$B$2:$B$998=$B171)*(Data!$C$2:$C$998=$B$1)*(Data!$D$2:$D$998=AJ$9)*( (Data!$I$2:$I$998=$B$2)+(Data!$I$2:$I$998=$B$3)+(Data!$I$2:$I$998=$B$4) )*(Data!$J$2:$J$998&lt;=$B$5)*(Data!$J$2:$J$998&gt;=$B$6)*(Data!$G$2:$G$998&lt;=AJ$11) ) ),"N/A")</f>
        <v>1</v>
      </c>
      <c r="AK171" s="6">
        <f>IF(AK$10="x",IF( SUMPRODUCT( (Data!$A$2:$A$998=$A171)*(Data!$B$2:$B$998=$B171)*(Data!$C$2:$C$998=$B$1)*(Data!$D$2:$D$998=AK$9)*( (Data!$I$2:$I$998=$B$2)+(Data!$I$2:$I$998=$B$3)+(Data!$I$2:$I$998=$B$4) )*(Data!$J$2:$J$998&lt;=$B$5)*(Data!$J$2:$J$998&gt;=$B$6)*(Data!$G$2:$G$998) )=0,"N/A",SUMPRODUCT( (Data!$A$2:$A$998=$A171)*(Data!$B$2:$B$998=$B171)*(Data!$C$2:$C$998=$B$1)*(Data!$D$2:$D$998=AK$9)*( (Data!$I$2:$I$998=$B$2)+(Data!$I$2:$I$998=$B$3)+(Data!$I$2:$I$998=$B$4) )*(Data!$J$2:$J$998&lt;=$B$5)*(Data!$J$2:$J$998&gt;=$B$6)*(Data!$G$2:$G$998&lt;=AK$11) ) ),"N/A")</f>
        <v>1</v>
      </c>
      <c r="AL171" s="6" t="str">
        <f>IF(AL$10="x",IF( SUMPRODUCT( (Data!$A$2:$A$998=$A171)*(Data!$B$2:$B$998=$B171)*(Data!$C$2:$C$998=$B$1)*(Data!$D$2:$D$998=AL$9)*( (Data!$I$2:$I$998=$B$2)+(Data!$I$2:$I$998=$B$3)+(Data!$I$2:$I$998=$B$4) )*(Data!$J$2:$J$998&lt;=$B$5)*(Data!$J$2:$J$998&gt;=$B$6)*(Data!$G$2:$G$998) )=0,"N/A",SUMPRODUCT( (Data!$A$2:$A$998=$A171)*(Data!$B$2:$B$998=$B171)*(Data!$C$2:$C$998=$B$1)*(Data!$D$2:$D$998=AL$9)*( (Data!$I$2:$I$998=$B$2)+(Data!$I$2:$I$998=$B$3)+(Data!$I$2:$I$998=$B$4) )*(Data!$J$2:$J$998&lt;=$B$5)*(Data!$J$2:$J$998&gt;=$B$6)*(Data!$G$2:$G$998&lt;=AL$11) ) ),"N/A")</f>
        <v>N/A</v>
      </c>
      <c r="AM171" s="6" t="str">
        <f>IF(AM$10="x",IF( SUMPRODUCT( (Data!$A$2:$A$998=$A171)*(Data!$B$2:$B$998=$B171)*(Data!$C$2:$C$998=$B$1)*(Data!$D$2:$D$998=AM$9)*( (Data!$I$2:$I$998=$B$2)+(Data!$I$2:$I$998=$B$3)+(Data!$I$2:$I$998=$B$4) )*(Data!$J$2:$J$998&lt;=$B$5)*(Data!$J$2:$J$998&gt;=$B$6)*(Data!$G$2:$G$998) )=0,"N/A",SUMPRODUCT( (Data!$A$2:$A$998=$A171)*(Data!$B$2:$B$998=$B171)*(Data!$C$2:$C$998=$B$1)*(Data!$D$2:$D$998=AM$9)*( (Data!$I$2:$I$998=$B$2)+(Data!$I$2:$I$998=$B$3)+(Data!$I$2:$I$998=$B$4) )*(Data!$J$2:$J$998&lt;=$B$5)*(Data!$J$2:$J$998&gt;=$B$6)*(Data!$G$2:$G$998&lt;=AM$11) ) ),"N/A")</f>
        <v>N/A</v>
      </c>
      <c r="AN171" s="6">
        <f>IF(AN$10="x",IF( SUMPRODUCT( (Data!$A$2:$A$998=$A171)*(Data!$B$2:$B$998=$B171)*(Data!$C$2:$C$998=$B$1)*(Data!$D$2:$D$998=AN$9)*( (Data!$I$2:$I$998=$B$2)+(Data!$I$2:$I$998=$B$3)+(Data!$I$2:$I$998=$B$4) )*(Data!$J$2:$J$998&lt;=$B$5)*(Data!$J$2:$J$998&gt;=$B$6)*(Data!$G$2:$G$998) )=0,"N/A",SUMPRODUCT( (Data!$A$2:$A$998=$A171)*(Data!$B$2:$B$998=$B171)*(Data!$C$2:$C$998=$B$1)*(Data!$D$2:$D$998=AN$9)*( (Data!$I$2:$I$998=$B$2)+(Data!$I$2:$I$998=$B$3)+(Data!$I$2:$I$998=$B$4) )*(Data!$J$2:$J$998&lt;=$B$5)*(Data!$J$2:$J$998&gt;=$B$6)*(Data!$G$2:$G$998&lt;=AN$11) ) ),"N/A")</f>
        <v>1</v>
      </c>
      <c r="AO171" s="6" t="str">
        <f>IF(AO$10="x",IF( SUMPRODUCT( (Data!$A$2:$A$998=$A171)*(Data!$B$2:$B$998=$B171)*(Data!$C$2:$C$998=$B$1)*(Data!$D$2:$D$998=AO$9)*( (Data!$I$2:$I$998=$B$2)+(Data!$I$2:$I$998=$B$3)+(Data!$I$2:$I$998=$B$4) )*(Data!$J$2:$J$998&lt;=$B$5)*(Data!$J$2:$J$998&gt;=$B$6)*(Data!$G$2:$G$998) )=0,"N/A",SUMPRODUCT( (Data!$A$2:$A$998=$A171)*(Data!$B$2:$B$998=$B171)*(Data!$C$2:$C$998=$B$1)*(Data!$D$2:$D$998=AO$9)*( (Data!$I$2:$I$998=$B$2)+(Data!$I$2:$I$998=$B$3)+(Data!$I$2:$I$998=$B$4) )*(Data!$J$2:$J$998&lt;=$B$5)*(Data!$J$2:$J$998&gt;=$B$6)*(Data!$G$2:$G$998&lt;=AO$11) ) ),"N/A")</f>
        <v>N/A</v>
      </c>
      <c r="AP171" s="6" t="str">
        <f>IF(AP$10="x",IF( SUMPRODUCT( (Data!$A$2:$A$998=$A171)*(Data!$B$2:$B$998=$B171)*(Data!$C$2:$C$998=$B$1)*(Data!$D$2:$D$998=AP$9)*( (Data!$I$2:$I$998=$B$2)+(Data!$I$2:$I$998=$B$3)+(Data!$I$2:$I$998=$B$4) )*(Data!$J$2:$J$998&lt;=$B$5)*(Data!$J$2:$J$998&gt;=$B$6)*(Data!$G$2:$G$998) )=0,"N/A",SUMPRODUCT( (Data!$A$2:$A$998=$A171)*(Data!$B$2:$B$998=$B171)*(Data!$C$2:$C$998=$B$1)*(Data!$D$2:$D$998=AP$9)*( (Data!$I$2:$I$998=$B$2)+(Data!$I$2:$I$998=$B$3)+(Data!$I$2:$I$998=$B$4) )*(Data!$J$2:$J$998&lt;=$B$5)*(Data!$J$2:$J$998&gt;=$B$6)*(Data!$G$2:$G$998&lt;=AP$11) ) ),"N/A")</f>
        <v>N/A</v>
      </c>
      <c r="AQ171" s="6" t="str">
        <f>IF(AQ$10="x",IF( SUMPRODUCT( (Data!$A$2:$A$998=$A171)*(Data!$B$2:$B$998=$B171)*(Data!$C$2:$C$998=$B$1)*(Data!$D$2:$D$998=AQ$9)*( (Data!$I$2:$I$998=$B$2)+(Data!$I$2:$I$998=$B$3)+(Data!$I$2:$I$998=$B$4) )*(Data!$J$2:$J$998&lt;=$B$5)*(Data!$J$2:$J$998&gt;=$B$6)*(Data!$G$2:$G$998) )=0,"N/A",SUMPRODUCT( (Data!$A$2:$A$998=$A171)*(Data!$B$2:$B$998=$B171)*(Data!$C$2:$C$998=$B$1)*(Data!$D$2:$D$998=AQ$9)*( (Data!$I$2:$I$998=$B$2)+(Data!$I$2:$I$998=$B$3)+(Data!$I$2:$I$998=$B$4) )*(Data!$J$2:$J$998&lt;=$B$5)*(Data!$J$2:$J$998&gt;=$B$6)*(Data!$G$2:$G$998&lt;=AQ$11) ) ),"N/A")</f>
        <v>N/A</v>
      </c>
      <c r="AR171" s="6" t="str">
        <f>IF(AR$10="x",IF( SUMPRODUCT( (Data!$A$2:$A$998=$A171)*(Data!$B$2:$B$998=$B171)*(Data!$C$2:$C$998=$B$1)*(Data!$D$2:$D$998=AR$9)*( (Data!$I$2:$I$998=$B$2)+(Data!$I$2:$I$998=$B$3)+(Data!$I$2:$I$998=$B$4) )*(Data!$J$2:$J$998&lt;=$B$5)*(Data!$J$2:$J$998&gt;=$B$6)*(Data!$G$2:$G$998) )=0,"N/A",SUMPRODUCT( (Data!$A$2:$A$998=$A171)*(Data!$B$2:$B$998=$B171)*(Data!$C$2:$C$998=$B$1)*(Data!$D$2:$D$998=AR$9)*( (Data!$I$2:$I$998=$B$2)+(Data!$I$2:$I$998=$B$3)+(Data!$I$2:$I$998=$B$4) )*(Data!$J$2:$J$998&lt;=$B$5)*(Data!$J$2:$J$998&gt;=$B$6)*(Data!$G$2:$G$998&lt;=AR$11) ) ),"N/A")</f>
        <v>N/A</v>
      </c>
      <c r="AS171" s="6" t="str">
        <f>IF(AS$10="x",IF( SUMPRODUCT( (Data!$A$2:$A$998=$A171)*(Data!$B$2:$B$998=$B171)*(Data!$C$2:$C$998=$B$1)*(Data!$D$2:$D$998=AS$9)*( (Data!$I$2:$I$998=$B$2)+(Data!$I$2:$I$998=$B$3)+(Data!$I$2:$I$998=$B$4) )*(Data!$J$2:$J$998&lt;=$B$5)*(Data!$J$2:$J$998&gt;=$B$6)*(Data!$G$2:$G$998) )=0,"N/A",SUMPRODUCT( (Data!$A$2:$A$998=$A171)*(Data!$B$2:$B$998=$B171)*(Data!$C$2:$C$998=$B$1)*(Data!$D$2:$D$998=AS$9)*( (Data!$I$2:$I$998=$B$2)+(Data!$I$2:$I$998=$B$3)+(Data!$I$2:$I$998=$B$4) )*(Data!$J$2:$J$998&lt;=$B$5)*(Data!$J$2:$J$998&gt;=$B$6)*(Data!$G$2:$G$998&lt;=AS$11) ) ),"N/A")</f>
        <v>N/A</v>
      </c>
      <c r="AT171" s="6">
        <f t="shared" si="212"/>
        <v>1</v>
      </c>
      <c r="AX171" s="6" t="str">
        <f t="shared" si="218"/>
        <v>N/A</v>
      </c>
      <c r="AY171" s="6" t="str">
        <f t="shared" si="202"/>
        <v>N/A</v>
      </c>
      <c r="AZ171" s="6" t="str">
        <f t="shared" si="203"/>
        <v>N/A</v>
      </c>
      <c r="BA171" s="6" t="str">
        <f t="shared" si="204"/>
        <v>N/A</v>
      </c>
      <c r="BB171" s="6" t="str">
        <f t="shared" si="157"/>
        <v>N/A</v>
      </c>
      <c r="BC171" s="6" t="str">
        <f t="shared" si="158"/>
        <v>N/A</v>
      </c>
      <c r="BD171" s="6" t="str">
        <f t="shared" si="159"/>
        <v>N/A</v>
      </c>
      <c r="BE171" s="6">
        <f t="shared" si="160"/>
        <v>1</v>
      </c>
      <c r="BF171" s="6" t="str">
        <f t="shared" si="161"/>
        <v>N/A</v>
      </c>
      <c r="BG171" s="6">
        <f t="shared" si="162"/>
        <v>1</v>
      </c>
      <c r="BH171" s="6">
        <f t="shared" si="163"/>
        <v>1</v>
      </c>
      <c r="BI171" s="6" t="str">
        <f t="shared" si="164"/>
        <v>N/A</v>
      </c>
      <c r="BJ171" s="6" t="str">
        <f t="shared" si="165"/>
        <v>N/A</v>
      </c>
      <c r="BK171" s="6">
        <f t="shared" si="166"/>
        <v>1</v>
      </c>
      <c r="BL171" s="6" t="str">
        <f t="shared" si="167"/>
        <v>N/A</v>
      </c>
      <c r="BM171" s="6" t="str">
        <f t="shared" si="168"/>
        <v>N/A</v>
      </c>
      <c r="BN171" s="6" t="str">
        <f t="shared" si="169"/>
        <v>N/A</v>
      </c>
      <c r="BO171" s="6" t="str">
        <f t="shared" si="170"/>
        <v>N/A</v>
      </c>
      <c r="BP171" s="6" t="str">
        <f t="shared" si="171"/>
        <v>N/A</v>
      </c>
      <c r="BQ171" s="6">
        <f t="shared" si="213"/>
        <v>1</v>
      </c>
      <c r="BU171" s="6" t="str">
        <f>IF(BU$10="x",IF( SUMPRODUCT( (Data!$A$2:$A$998=$A171)*(Data!$B$2:$B$998=$B171)*(Data!$C$2:$C$998=$B$1)*(Data!$D$2:$D$998=BU$9)*( (Data!$I$2:$I$998=$B$2)+(Data!$I$2:$I$998=$B$3)+(Data!$I$2:$I$998=$B$4) )*(Data!$J$2:$J$998&lt;=$B$5)*(Data!$J$2:$J$998&gt;=$B$6)*(Data!$F$2:$F$998) )=0,"N/A",SUMPRODUCT( (Data!$A$2:$A$998=$A171)*(Data!$B$2:$B$998=$B171)*(Data!$C$2:$C$998=$B$1)*(Data!$D$2:$D$998=BU$9)*( (Data!$I$2:$I$998=$B$2)+(Data!$I$2:$I$998=$B$3)+(Data!$I$2:$I$998=$B$4) )*(Data!$J$2:$J$998&lt;=$B$5)*(Data!$J$2:$J$998&gt;=$B$6)*(Data!$F$2:$F$998&gt;=BU$11) ) ),"N/A")</f>
        <v>N/A</v>
      </c>
      <c r="BV171" s="6" t="str">
        <f>IF(BV$10="x",IF( SUMPRODUCT( (Data!$A$2:$A$998=$A171)*(Data!$B$2:$B$998=$B171)*(Data!$C$2:$C$998=$B$1)*(Data!$D$2:$D$998=BV$9)*( (Data!$I$2:$I$998=$B$2)+(Data!$I$2:$I$998=$B$3)+(Data!$I$2:$I$998=$B$4) )*(Data!$J$2:$J$998&lt;=$B$5)*(Data!$J$2:$J$998&gt;=$B$6)*(Data!$F$2:$F$998) )=0,"N/A",SUMPRODUCT( (Data!$A$2:$A$998=$A171)*(Data!$B$2:$B$998=$B171)*(Data!$C$2:$C$998=$B$1)*(Data!$D$2:$D$998=BV$9)*( (Data!$I$2:$I$998=$B$2)+(Data!$I$2:$I$998=$B$3)+(Data!$I$2:$I$998=$B$4) )*(Data!$J$2:$J$998&lt;=$B$5)*(Data!$J$2:$J$998&gt;=$B$6)*(Data!$F$2:$F$998&gt;=BV$11) ) ),"N/A")</f>
        <v>N/A</v>
      </c>
      <c r="BW171" s="6" t="str">
        <f>IF(BW$10="x",IF( SUMPRODUCT( (Data!$A$2:$A$998=$A171)*(Data!$B$2:$B$998=$B171)*(Data!$C$2:$C$998=$B$1)*(Data!$D$2:$D$998=BW$9)*( (Data!$I$2:$I$998=$B$2)+(Data!$I$2:$I$998=$B$3)+(Data!$I$2:$I$998=$B$4) )*(Data!$J$2:$J$998&lt;=$B$5)*(Data!$J$2:$J$998&gt;=$B$6)*(Data!$F$2:$F$998) )=0,"N/A",SUMPRODUCT( (Data!$A$2:$A$998=$A171)*(Data!$B$2:$B$998=$B171)*(Data!$C$2:$C$998=$B$1)*(Data!$D$2:$D$998=BW$9)*( (Data!$I$2:$I$998=$B$2)+(Data!$I$2:$I$998=$B$3)+(Data!$I$2:$I$998=$B$4) )*(Data!$J$2:$J$998&lt;=$B$5)*(Data!$J$2:$J$998&gt;=$B$6)*(Data!$F$2:$F$998&gt;=BW$11) ) ),"N/A")</f>
        <v>N/A</v>
      </c>
      <c r="BX171" s="6" t="str">
        <f>IF(BX$10="x",IF( SUMPRODUCT( (Data!$A$2:$A$998=$A171)*(Data!$B$2:$B$998=$B171)*(Data!$C$2:$C$998=$B$1)*(Data!$D$2:$D$998=BX$9)*( (Data!$I$2:$I$998=$B$2)+(Data!$I$2:$I$998=$B$3)+(Data!$I$2:$I$998=$B$4) )*(Data!$J$2:$J$998&lt;=$B$5)*(Data!$J$2:$J$998&gt;=$B$6)*(Data!$F$2:$F$998) )=0,"N/A",SUMPRODUCT( (Data!$A$2:$A$998=$A171)*(Data!$B$2:$B$998=$B171)*(Data!$C$2:$C$998=$B$1)*(Data!$D$2:$D$998=BX$9)*( (Data!$I$2:$I$998=$B$2)+(Data!$I$2:$I$998=$B$3)+(Data!$I$2:$I$998=$B$4) )*(Data!$J$2:$J$998&lt;=$B$5)*(Data!$J$2:$J$998&gt;=$B$6)*(Data!$F$2:$F$998&gt;=BX$11) ) ),"N/A")</f>
        <v>N/A</v>
      </c>
      <c r="BY171" s="6" t="str">
        <f>IF(BY$10="x",IF( SUMPRODUCT( (Data!$A$2:$A$998=$A171)*(Data!$B$2:$B$998=$B171)*(Data!$C$2:$C$998=$B$1)*(Data!$D$2:$D$998=BY$9)*( (Data!$I$2:$I$998=$B$2)+(Data!$I$2:$I$998=$B$3)+(Data!$I$2:$I$998=$B$4) )*(Data!$J$2:$J$998&lt;=$B$5)*(Data!$J$2:$J$998&gt;=$B$6)*(Data!$F$2:$F$998) )=0,"N/A",SUMPRODUCT( (Data!$A$2:$A$998=$A171)*(Data!$B$2:$B$998=$B171)*(Data!$C$2:$C$998=$B$1)*(Data!$D$2:$D$998=BY$9)*( (Data!$I$2:$I$998=$B$2)+(Data!$I$2:$I$998=$B$3)+(Data!$I$2:$I$998=$B$4) )*(Data!$J$2:$J$998&lt;=$B$5)*(Data!$J$2:$J$998&gt;=$B$6)*(Data!$F$2:$F$998&gt;=BY$11) ) ),"N/A")</f>
        <v>N/A</v>
      </c>
      <c r="BZ171" s="6" t="str">
        <f>IF(BZ$10="x",IF( SUMPRODUCT( (Data!$A$2:$A$998=$A171)*(Data!$B$2:$B$998=$B171)*(Data!$C$2:$C$998=$B$1)*(Data!$D$2:$D$998=BZ$9)*( (Data!$I$2:$I$998=$B$2)+(Data!$I$2:$I$998=$B$3)+(Data!$I$2:$I$998=$B$4) )*(Data!$J$2:$J$998&lt;=$B$5)*(Data!$J$2:$J$998&gt;=$B$6)*(Data!$F$2:$F$998) )=0,"N/A",SUMPRODUCT( (Data!$A$2:$A$998=$A171)*(Data!$B$2:$B$998=$B171)*(Data!$C$2:$C$998=$B$1)*(Data!$D$2:$D$998=BZ$9)*( (Data!$I$2:$I$998=$B$2)+(Data!$I$2:$I$998=$B$3)+(Data!$I$2:$I$998=$B$4) )*(Data!$J$2:$J$998&lt;=$B$5)*(Data!$J$2:$J$998&gt;=$B$6)*(Data!$F$2:$F$998&gt;=BZ$11) ) ),"N/A")</f>
        <v>N/A</v>
      </c>
      <c r="CA171" s="6" t="str">
        <f>IF(CA$10="x",IF( SUMPRODUCT( (Data!$A$2:$A$998=$A171)*(Data!$B$2:$B$998=$B171)*(Data!$C$2:$C$998=$B$1)*(Data!$D$2:$D$998=CA$9)*( (Data!$I$2:$I$998=$B$2)+(Data!$I$2:$I$998=$B$3)+(Data!$I$2:$I$998=$B$4) )*(Data!$J$2:$J$998&lt;=$B$5)*(Data!$J$2:$J$998&gt;=$B$6)*(Data!$F$2:$F$998) )=0,"N/A",SUMPRODUCT( (Data!$A$2:$A$998=$A171)*(Data!$B$2:$B$998=$B171)*(Data!$C$2:$C$998=$B$1)*(Data!$D$2:$D$998=CA$9)*( (Data!$I$2:$I$998=$B$2)+(Data!$I$2:$I$998=$B$3)+(Data!$I$2:$I$998=$B$4) )*(Data!$J$2:$J$998&lt;=$B$5)*(Data!$J$2:$J$998&gt;=$B$6)*(Data!$F$2:$F$998&gt;=CA$11) ) ),"N/A")</f>
        <v>N/A</v>
      </c>
      <c r="CB171" s="6" t="str">
        <f>IF(CB$10="x",IF( SUMPRODUCT( (Data!$A$2:$A$998=$A171)*(Data!$B$2:$B$998=$B171)*(Data!$C$2:$C$998=$B$1)*(Data!$D$2:$D$998=CB$9)*( (Data!$I$2:$I$998=$B$2)+(Data!$I$2:$I$998=$B$3)+(Data!$I$2:$I$998=$B$4) )*(Data!$J$2:$J$998&lt;=$B$5)*(Data!$J$2:$J$998&gt;=$B$6)*(Data!$F$2:$F$998) )=0,"N/A",SUMPRODUCT( (Data!$A$2:$A$998=$A171)*(Data!$B$2:$B$998=$B171)*(Data!$C$2:$C$998=$B$1)*(Data!$D$2:$D$998=CB$9)*( (Data!$I$2:$I$998=$B$2)+(Data!$I$2:$I$998=$B$3)+(Data!$I$2:$I$998=$B$4) )*(Data!$J$2:$J$998&lt;=$B$5)*(Data!$J$2:$J$998&gt;=$B$6)*(Data!$F$2:$F$998&gt;=CB$11) ) ),"N/A")</f>
        <v>N/A</v>
      </c>
      <c r="CC171" s="6" t="str">
        <f>IF(CC$10="x",IF( SUMPRODUCT( (Data!$A$2:$A$998=$A171)*(Data!$B$2:$B$998=$B171)*(Data!$C$2:$C$998=$B$1)*(Data!$D$2:$D$998=CC$9)*( (Data!$I$2:$I$998=$B$2)+(Data!$I$2:$I$998=$B$3)+(Data!$I$2:$I$998=$B$4) )*(Data!$J$2:$J$998&lt;=$B$5)*(Data!$J$2:$J$998&gt;=$B$6)*(Data!$F$2:$F$998) )=0,"N/A",SUMPRODUCT( (Data!$A$2:$A$998=$A171)*(Data!$B$2:$B$998=$B171)*(Data!$C$2:$C$998=$B$1)*(Data!$D$2:$D$998=CC$9)*( (Data!$I$2:$I$998=$B$2)+(Data!$I$2:$I$998=$B$3)+(Data!$I$2:$I$998=$B$4) )*(Data!$J$2:$J$998&lt;=$B$5)*(Data!$J$2:$J$998&gt;=$B$6)*(Data!$F$2:$F$998&gt;=CC$11) ) ),"N/A")</f>
        <v>N/A</v>
      </c>
      <c r="CD171" s="6" t="str">
        <f>IF(CD$10="x",IF( SUMPRODUCT( (Data!$A$2:$A$998=$A171)*(Data!$B$2:$B$998=$B171)*(Data!$C$2:$C$998=$B$1)*(Data!$D$2:$D$998=CD$9)*( (Data!$I$2:$I$998=$B$2)+(Data!$I$2:$I$998=$B$3)+(Data!$I$2:$I$998=$B$4) )*(Data!$J$2:$J$998&lt;=$B$5)*(Data!$J$2:$J$998&gt;=$B$6)*(Data!$F$2:$F$998) )=0,"N/A",SUMPRODUCT( (Data!$A$2:$A$998=$A171)*(Data!$B$2:$B$998=$B171)*(Data!$C$2:$C$998=$B$1)*(Data!$D$2:$D$998=CD$9)*( (Data!$I$2:$I$998=$B$2)+(Data!$I$2:$I$998=$B$3)+(Data!$I$2:$I$998=$B$4) )*(Data!$J$2:$J$998&lt;=$B$5)*(Data!$J$2:$J$998&gt;=$B$6)*(Data!$F$2:$F$998&gt;=CD$11) ) ),"N/A")</f>
        <v>N/A</v>
      </c>
      <c r="CE171" s="6" t="str">
        <f>IF(CE$10="x",IF( SUMPRODUCT( (Data!$A$2:$A$998=$A171)*(Data!$B$2:$B$998=$B171)*(Data!$C$2:$C$998=$B$1)*(Data!$D$2:$D$998=CE$9)*( (Data!$I$2:$I$998=$B$2)+(Data!$I$2:$I$998=$B$3)+(Data!$I$2:$I$998=$B$4) )*(Data!$J$2:$J$998&lt;=$B$5)*(Data!$J$2:$J$998&gt;=$B$6)*(Data!$F$2:$F$998) )=0,"N/A",SUMPRODUCT( (Data!$A$2:$A$998=$A171)*(Data!$B$2:$B$998=$B171)*(Data!$C$2:$C$998=$B$1)*(Data!$D$2:$D$998=CE$9)*( (Data!$I$2:$I$998=$B$2)+(Data!$I$2:$I$998=$B$3)+(Data!$I$2:$I$998=$B$4) )*(Data!$J$2:$J$998&lt;=$B$5)*(Data!$J$2:$J$998&gt;=$B$6)*(Data!$F$2:$F$998&gt;=CE$11) ) ),"N/A")</f>
        <v>N/A</v>
      </c>
      <c r="CF171" s="6" t="str">
        <f>IF(CF$10="x",IF( SUMPRODUCT( (Data!$A$2:$A$998=$A171)*(Data!$B$2:$B$998=$B171)*(Data!$C$2:$C$998=$B$1)*(Data!$D$2:$D$998=CF$9)*( (Data!$I$2:$I$998=$B$2)+(Data!$I$2:$I$998=$B$3)+(Data!$I$2:$I$998=$B$4) )*(Data!$J$2:$J$998&lt;=$B$5)*(Data!$J$2:$J$998&gt;=$B$6)*(Data!$F$2:$F$998) )=0,"N/A",SUMPRODUCT( (Data!$A$2:$A$998=$A171)*(Data!$B$2:$B$998=$B171)*(Data!$C$2:$C$998=$B$1)*(Data!$D$2:$D$998=CF$9)*( (Data!$I$2:$I$998=$B$2)+(Data!$I$2:$I$998=$B$3)+(Data!$I$2:$I$998=$B$4) )*(Data!$J$2:$J$998&lt;=$B$5)*(Data!$J$2:$J$998&gt;=$B$6)*(Data!$F$2:$F$998&gt;=CF$11) ) ),"N/A")</f>
        <v>N/A</v>
      </c>
      <c r="CG171" s="6" t="str">
        <f>IF(CG$10="x",IF( SUMPRODUCT( (Data!$A$2:$A$998=$A171)*(Data!$B$2:$B$998=$B171)*(Data!$C$2:$C$998=$B$1)*(Data!$D$2:$D$998=CG$9)*( (Data!$I$2:$I$998=$B$2)+(Data!$I$2:$I$998=$B$3)+(Data!$I$2:$I$998=$B$4) )*(Data!$J$2:$J$998&lt;=$B$5)*(Data!$J$2:$J$998&gt;=$B$6)*(Data!$F$2:$F$998) )=0,"N/A",SUMPRODUCT( (Data!$A$2:$A$998=$A171)*(Data!$B$2:$B$998=$B171)*(Data!$C$2:$C$998=$B$1)*(Data!$D$2:$D$998=CG$9)*( (Data!$I$2:$I$998=$B$2)+(Data!$I$2:$I$998=$B$3)+(Data!$I$2:$I$998=$B$4) )*(Data!$J$2:$J$998&lt;=$B$5)*(Data!$J$2:$J$998&gt;=$B$6)*(Data!$F$2:$F$998&gt;=CG$11) ) ),"N/A")</f>
        <v>N/A</v>
      </c>
      <c r="CH171" s="6" t="str">
        <f>IF(CH$10="x",IF( SUMPRODUCT( (Data!$A$2:$A$998=$A171)*(Data!$B$2:$B$998=$B171)*(Data!$C$2:$C$998=$B$1)*(Data!$D$2:$D$998=CH$9)*( (Data!$I$2:$I$998=$B$2)+(Data!$I$2:$I$998=$B$3)+(Data!$I$2:$I$998=$B$4) )*(Data!$J$2:$J$998&lt;=$B$5)*(Data!$J$2:$J$998&gt;=$B$6)*(Data!$F$2:$F$998) )=0,"N/A",SUMPRODUCT( (Data!$A$2:$A$998=$A171)*(Data!$B$2:$B$998=$B171)*(Data!$C$2:$C$998=$B$1)*(Data!$D$2:$D$998=CH$9)*( (Data!$I$2:$I$998=$B$2)+(Data!$I$2:$I$998=$B$3)+(Data!$I$2:$I$998=$B$4) )*(Data!$J$2:$J$998&lt;=$B$5)*(Data!$J$2:$J$998&gt;=$B$6)*(Data!$F$2:$F$998&gt;=CH$11) ) ),"N/A")</f>
        <v>N/A</v>
      </c>
      <c r="CI171" s="6" t="str">
        <f>IF(CI$10="x",IF( SUMPRODUCT( (Data!$A$2:$A$998=$A171)*(Data!$B$2:$B$998=$B171)*(Data!$C$2:$C$998=$B$1)*(Data!$D$2:$D$998=CI$9)*( (Data!$I$2:$I$998=$B$2)+(Data!$I$2:$I$998=$B$3)+(Data!$I$2:$I$998=$B$4) )*(Data!$J$2:$J$998&lt;=$B$5)*(Data!$J$2:$J$998&gt;=$B$6)*(Data!$F$2:$F$998) )=0,"N/A",SUMPRODUCT( (Data!$A$2:$A$998=$A171)*(Data!$B$2:$B$998=$B171)*(Data!$C$2:$C$998=$B$1)*(Data!$D$2:$D$998=CI$9)*( (Data!$I$2:$I$998=$B$2)+(Data!$I$2:$I$998=$B$3)+(Data!$I$2:$I$998=$B$4) )*(Data!$J$2:$J$998&lt;=$B$5)*(Data!$J$2:$J$998&gt;=$B$6)*(Data!$F$2:$F$998&gt;=CI$11) ) ),"N/A")</f>
        <v>N/A</v>
      </c>
      <c r="CJ171" s="6" t="str">
        <f>IF(CJ$10="x",IF( SUMPRODUCT( (Data!$A$2:$A$998=$A171)*(Data!$B$2:$B$998=$B171)*(Data!$C$2:$C$998=$B$1)*(Data!$D$2:$D$998=CJ$9)*( (Data!$I$2:$I$998=$B$2)+(Data!$I$2:$I$998=$B$3)+(Data!$I$2:$I$998=$B$4) )*(Data!$J$2:$J$998&lt;=$B$5)*(Data!$J$2:$J$998&gt;=$B$6)*(Data!$F$2:$F$998) )=0,"N/A",SUMPRODUCT( (Data!$A$2:$A$998=$A171)*(Data!$B$2:$B$998=$B171)*(Data!$C$2:$C$998=$B$1)*(Data!$D$2:$D$998=CJ$9)*( (Data!$I$2:$I$998=$B$2)+(Data!$I$2:$I$998=$B$3)+(Data!$I$2:$I$998=$B$4) )*(Data!$J$2:$J$998&lt;=$B$5)*(Data!$J$2:$J$998&gt;=$B$6)*(Data!$F$2:$F$998&gt;=CJ$11) ) ),"N/A")</f>
        <v>N/A</v>
      </c>
      <c r="CK171" s="6" t="str">
        <f>IF(CK$10="x",IF( SUMPRODUCT( (Data!$A$2:$A$998=$A171)*(Data!$B$2:$B$998=$B171)*(Data!$C$2:$C$998=$B$1)*(Data!$D$2:$D$998=CK$9)*( (Data!$I$2:$I$998=$B$2)+(Data!$I$2:$I$998=$B$3)+(Data!$I$2:$I$998=$B$4) )*(Data!$J$2:$J$998&lt;=$B$5)*(Data!$J$2:$J$998&gt;=$B$6)*(Data!$F$2:$F$998) )=0,"N/A",SUMPRODUCT( (Data!$A$2:$A$998=$A171)*(Data!$B$2:$B$998=$B171)*(Data!$C$2:$C$998=$B$1)*(Data!$D$2:$D$998=CK$9)*( (Data!$I$2:$I$998=$B$2)+(Data!$I$2:$I$998=$B$3)+(Data!$I$2:$I$998=$B$4) )*(Data!$J$2:$J$998&lt;=$B$5)*(Data!$J$2:$J$998&gt;=$B$6)*(Data!$F$2:$F$998&gt;=CK$11) ) ),"N/A")</f>
        <v>N/A</v>
      </c>
      <c r="CL171" s="6" t="str">
        <f>IF(CL$10="x",IF( SUMPRODUCT( (Data!$A$2:$A$998=$A171)*(Data!$B$2:$B$998=$B171)*(Data!$C$2:$C$998=$B$1)*(Data!$D$2:$D$998=CL$9)*( (Data!$I$2:$I$998=$B$2)+(Data!$I$2:$I$998=$B$3)+(Data!$I$2:$I$998=$B$4) )*(Data!$J$2:$J$998&lt;=$B$5)*(Data!$J$2:$J$998&gt;=$B$6)*(Data!$F$2:$F$998) )=0,"N/A",SUMPRODUCT( (Data!$A$2:$A$998=$A171)*(Data!$B$2:$B$998=$B171)*(Data!$C$2:$C$998=$B$1)*(Data!$D$2:$D$998=CL$9)*( (Data!$I$2:$I$998=$B$2)+(Data!$I$2:$I$998=$B$3)+(Data!$I$2:$I$998=$B$4) )*(Data!$J$2:$J$998&lt;=$B$5)*(Data!$J$2:$J$998&gt;=$B$6)*(Data!$F$2:$F$998&gt;=CL$11) ) ),"N/A")</f>
        <v>N/A</v>
      </c>
      <c r="CM171" s="6" t="str">
        <f>IF(CM$10="x",IF( SUMPRODUCT( (Data!$A$2:$A$998=$A171)*(Data!$B$2:$B$998=$B171)*(Data!$C$2:$C$998=$B$1)*(Data!$D$2:$D$998=CM$9)*( (Data!$I$2:$I$998=$B$2)+(Data!$I$2:$I$998=$B$3)+(Data!$I$2:$I$998=$B$4) )*(Data!$J$2:$J$998&lt;=$B$5)*(Data!$J$2:$J$998&gt;=$B$6)*(Data!$F$2:$F$998) )=0,"N/A",SUMPRODUCT( (Data!$A$2:$A$998=$A171)*(Data!$B$2:$B$998=$B171)*(Data!$C$2:$C$998=$B$1)*(Data!$D$2:$D$998=CM$9)*( (Data!$I$2:$I$998=$B$2)+(Data!$I$2:$I$998=$B$3)+(Data!$I$2:$I$998=$B$4) )*(Data!$J$2:$J$998&lt;=$B$5)*(Data!$J$2:$J$998&gt;=$B$6)*(Data!$F$2:$F$998&gt;=CM$11) ) ),"N/A")</f>
        <v>N/A</v>
      </c>
      <c r="CN171" s="6" t="str">
        <f t="shared" si="214"/>
        <v>N/A</v>
      </c>
      <c r="CR171" s="6" t="str">
        <f>IF(CR$10="x",IF( SUMPRODUCT( (Data!$A$2:$A$998=$A171)*(Data!$B$2:$B$998=$B171)*(Data!$C$2:$C$998=$B$1)*(Data!$D$2:$D$998=CR$9)*( (Data!$I$2:$I$998=$B$2)+(Data!$I$2:$I$998=$B$3)+(Data!$I$2:$I$998=$B$4) )*(Data!$J$2:$J$998&lt;=$B$5)*(Data!$J$2:$J$998&gt;=$B$6)*(Data!$H$2:$H$998) )=0,"N/A",SUMPRODUCT( (Data!$A$2:$A$998=$A171)*(Data!$B$2:$B$998=$B171)*(Data!$C$2:$C$998=$B$1)*(Data!$D$2:$D$998=CR$9)*( (Data!$I$2:$I$998=$B$2)+(Data!$I$2:$I$998=$B$3)+(Data!$I$2:$I$998=$B$4) )*(Data!$J$2:$J$998&lt;=$B$5)*(Data!$J$2:$J$998&gt;=$B$6)*(Data!$H$2:$H$998&lt;=CR$11) ) ),"N/A")</f>
        <v>N/A</v>
      </c>
      <c r="CS171" s="6" t="str">
        <f>IF(CS$10="x",IF( SUMPRODUCT( (Data!$A$2:$A$998=$A171)*(Data!$B$2:$B$998=$B171)*(Data!$C$2:$C$998=$B$1)*(Data!$D$2:$D$998=CS$9)*( (Data!$I$2:$I$998=$B$2)+(Data!$I$2:$I$998=$B$3)+(Data!$I$2:$I$998=$B$4) )*(Data!$J$2:$J$998&lt;=$B$5)*(Data!$J$2:$J$998&gt;=$B$6)*(Data!$H$2:$H$998) )=0,"N/A",SUMPRODUCT( (Data!$A$2:$A$998=$A171)*(Data!$B$2:$B$998=$B171)*(Data!$C$2:$C$998=$B$1)*(Data!$D$2:$D$998=CS$9)*( (Data!$I$2:$I$998=$B$2)+(Data!$I$2:$I$998=$B$3)+(Data!$I$2:$I$998=$B$4) )*(Data!$J$2:$J$998&lt;=$B$5)*(Data!$J$2:$J$998&gt;=$B$6)*(Data!$H$2:$H$998&lt;=CS$11) ) ),"N/A")</f>
        <v>N/A</v>
      </c>
      <c r="CT171" s="6" t="str">
        <f>IF(CT$10="x",IF( SUMPRODUCT( (Data!$A$2:$A$998=$A171)*(Data!$B$2:$B$998=$B171)*(Data!$C$2:$C$998=$B$1)*(Data!$D$2:$D$998=CT$9)*( (Data!$I$2:$I$998=$B$2)+(Data!$I$2:$I$998=$B$3)+(Data!$I$2:$I$998=$B$4) )*(Data!$J$2:$J$998&lt;=$B$5)*(Data!$J$2:$J$998&gt;=$B$6)*(Data!$H$2:$H$998) )=0,"N/A",SUMPRODUCT( (Data!$A$2:$A$998=$A171)*(Data!$B$2:$B$998=$B171)*(Data!$C$2:$C$998=$B$1)*(Data!$D$2:$D$998=CT$9)*( (Data!$I$2:$I$998=$B$2)+(Data!$I$2:$I$998=$B$3)+(Data!$I$2:$I$998=$B$4) )*(Data!$J$2:$J$998&lt;=$B$5)*(Data!$J$2:$J$998&gt;=$B$6)*(Data!$H$2:$H$998&lt;=CT$11) ) ),"N/A")</f>
        <v>N/A</v>
      </c>
      <c r="CU171" s="6" t="str">
        <f>IF(CU$10="x",IF( SUMPRODUCT( (Data!$A$2:$A$998=$A171)*(Data!$B$2:$B$998=$B171)*(Data!$C$2:$C$998=$B$1)*(Data!$D$2:$D$998=CU$9)*( (Data!$I$2:$I$998=$B$2)+(Data!$I$2:$I$998=$B$3)+(Data!$I$2:$I$998=$B$4) )*(Data!$J$2:$J$998&lt;=$B$5)*(Data!$J$2:$J$998&gt;=$B$6)*(Data!$H$2:$H$998) )=0,"N/A",SUMPRODUCT( (Data!$A$2:$A$998=$A171)*(Data!$B$2:$B$998=$B171)*(Data!$C$2:$C$998=$B$1)*(Data!$D$2:$D$998=CU$9)*( (Data!$I$2:$I$998=$B$2)+(Data!$I$2:$I$998=$B$3)+(Data!$I$2:$I$998=$B$4) )*(Data!$J$2:$J$998&lt;=$B$5)*(Data!$J$2:$J$998&gt;=$B$6)*(Data!$H$2:$H$998&lt;=CU$11) ) ),"N/A")</f>
        <v>N/A</v>
      </c>
      <c r="CV171" s="6" t="str">
        <f>IF(CV$10="x",IF( SUMPRODUCT( (Data!$A$2:$A$998=$A171)*(Data!$B$2:$B$998=$B171)*(Data!$C$2:$C$998=$B$1)*(Data!$D$2:$D$998=CV$9)*( (Data!$I$2:$I$998=$B$2)+(Data!$I$2:$I$998=$B$3)+(Data!$I$2:$I$998=$B$4) )*(Data!$J$2:$J$998&lt;=$B$5)*(Data!$J$2:$J$998&gt;=$B$6)*(Data!$H$2:$H$998) )=0,"N/A",SUMPRODUCT( (Data!$A$2:$A$998=$A171)*(Data!$B$2:$B$998=$B171)*(Data!$C$2:$C$998=$B$1)*(Data!$D$2:$D$998=CV$9)*( (Data!$I$2:$I$998=$B$2)+(Data!$I$2:$I$998=$B$3)+(Data!$I$2:$I$998=$B$4) )*(Data!$J$2:$J$998&lt;=$B$5)*(Data!$J$2:$J$998&gt;=$B$6)*(Data!$H$2:$H$998&lt;=CV$11) ) ),"N/A")</f>
        <v>N/A</v>
      </c>
      <c r="CW171" s="6" t="str">
        <f>IF(CW$10="x",IF( SUMPRODUCT( (Data!$A$2:$A$998=$A171)*(Data!$B$2:$B$998=$B171)*(Data!$C$2:$C$998=$B$1)*(Data!$D$2:$D$998=CW$9)*( (Data!$I$2:$I$998=$B$2)+(Data!$I$2:$I$998=$B$3)+(Data!$I$2:$I$998=$B$4) )*(Data!$J$2:$J$998&lt;=$B$5)*(Data!$J$2:$J$998&gt;=$B$6)*(Data!$H$2:$H$998) )=0,"N/A",SUMPRODUCT( (Data!$A$2:$A$998=$A171)*(Data!$B$2:$B$998=$B171)*(Data!$C$2:$C$998=$B$1)*(Data!$D$2:$D$998=CW$9)*( (Data!$I$2:$I$998=$B$2)+(Data!$I$2:$I$998=$B$3)+(Data!$I$2:$I$998=$B$4) )*(Data!$J$2:$J$998&lt;=$B$5)*(Data!$J$2:$J$998&gt;=$B$6)*(Data!$H$2:$H$998&lt;=CW$11) ) ),"N/A")</f>
        <v>N/A</v>
      </c>
      <c r="CX171" s="6" t="str">
        <f>IF(CX$10="x",IF( SUMPRODUCT( (Data!$A$2:$A$998=$A171)*(Data!$B$2:$B$998=$B171)*(Data!$C$2:$C$998=$B$1)*(Data!$D$2:$D$998=CX$9)*( (Data!$I$2:$I$998=$B$2)+(Data!$I$2:$I$998=$B$3)+(Data!$I$2:$I$998=$B$4) )*(Data!$J$2:$J$998&lt;=$B$5)*(Data!$J$2:$J$998&gt;=$B$6)*(Data!$H$2:$H$998) )=0,"N/A",SUMPRODUCT( (Data!$A$2:$A$998=$A171)*(Data!$B$2:$B$998=$B171)*(Data!$C$2:$C$998=$B$1)*(Data!$D$2:$D$998=CX$9)*( (Data!$I$2:$I$998=$B$2)+(Data!$I$2:$I$998=$B$3)+(Data!$I$2:$I$998=$B$4) )*(Data!$J$2:$J$998&lt;=$B$5)*(Data!$J$2:$J$998&gt;=$B$6)*(Data!$H$2:$H$998&lt;=CX$11) ) ),"N/A")</f>
        <v>N/A</v>
      </c>
      <c r="CY171" s="6" t="str">
        <f>IF(CY$10="x",IF( SUMPRODUCT( (Data!$A$2:$A$998=$A171)*(Data!$B$2:$B$998=$B171)*(Data!$C$2:$C$998=$B$1)*(Data!$D$2:$D$998=CY$9)*( (Data!$I$2:$I$998=$B$2)+(Data!$I$2:$I$998=$B$3)+(Data!$I$2:$I$998=$B$4) )*(Data!$J$2:$J$998&lt;=$B$5)*(Data!$J$2:$J$998&gt;=$B$6)*(Data!$H$2:$H$998) )=0,"N/A",SUMPRODUCT( (Data!$A$2:$A$998=$A171)*(Data!$B$2:$B$998=$B171)*(Data!$C$2:$C$998=$B$1)*(Data!$D$2:$D$998=CY$9)*( (Data!$I$2:$I$998=$B$2)+(Data!$I$2:$I$998=$B$3)+(Data!$I$2:$I$998=$B$4) )*(Data!$J$2:$J$998&lt;=$B$5)*(Data!$J$2:$J$998&gt;=$B$6)*(Data!$H$2:$H$998&lt;=CY$11) ) ),"N/A")</f>
        <v>N/A</v>
      </c>
      <c r="CZ171" s="6" t="str">
        <f>IF(CZ$10="x",IF( SUMPRODUCT( (Data!$A$2:$A$998=$A171)*(Data!$B$2:$B$998=$B171)*(Data!$C$2:$C$998=$B$1)*(Data!$D$2:$D$998=CZ$9)*( (Data!$I$2:$I$998=$B$2)+(Data!$I$2:$I$998=$B$3)+(Data!$I$2:$I$998=$B$4) )*(Data!$J$2:$J$998&lt;=$B$5)*(Data!$J$2:$J$998&gt;=$B$6)*(Data!$H$2:$H$998) )=0,"N/A",SUMPRODUCT( (Data!$A$2:$A$998=$A171)*(Data!$B$2:$B$998=$B171)*(Data!$C$2:$C$998=$B$1)*(Data!$D$2:$D$998=CZ$9)*( (Data!$I$2:$I$998=$B$2)+(Data!$I$2:$I$998=$B$3)+(Data!$I$2:$I$998=$B$4) )*(Data!$J$2:$J$998&lt;=$B$5)*(Data!$J$2:$J$998&gt;=$B$6)*(Data!$H$2:$H$998&lt;=CZ$11) ) ),"N/A")</f>
        <v>N/A</v>
      </c>
      <c r="DA171" s="6" t="str">
        <f>IF(DA$10="x",IF( SUMPRODUCT( (Data!$A$2:$A$998=$A171)*(Data!$B$2:$B$998=$B171)*(Data!$C$2:$C$998=$B$1)*(Data!$D$2:$D$998=DA$9)*( (Data!$I$2:$I$998=$B$2)+(Data!$I$2:$I$998=$B$3)+(Data!$I$2:$I$998=$B$4) )*(Data!$J$2:$J$998&lt;=$B$5)*(Data!$J$2:$J$998&gt;=$B$6)*(Data!$H$2:$H$998) )=0,"N/A",SUMPRODUCT( (Data!$A$2:$A$998=$A171)*(Data!$B$2:$B$998=$B171)*(Data!$C$2:$C$998=$B$1)*(Data!$D$2:$D$998=DA$9)*( (Data!$I$2:$I$998=$B$2)+(Data!$I$2:$I$998=$B$3)+(Data!$I$2:$I$998=$B$4) )*(Data!$J$2:$J$998&lt;=$B$5)*(Data!$J$2:$J$998&gt;=$B$6)*(Data!$H$2:$H$998&lt;=DA$11) ) ),"N/A")</f>
        <v>N/A</v>
      </c>
      <c r="DB171" s="6" t="str">
        <f>IF(DB$10="x",IF( SUMPRODUCT( (Data!$A$2:$A$998=$A171)*(Data!$B$2:$B$998=$B171)*(Data!$C$2:$C$998=$B$1)*(Data!$D$2:$D$998=DB$9)*( (Data!$I$2:$I$998=$B$2)+(Data!$I$2:$I$998=$B$3)+(Data!$I$2:$I$998=$B$4) )*(Data!$J$2:$J$998&lt;=$B$5)*(Data!$J$2:$J$998&gt;=$B$6)*(Data!$H$2:$H$998) )=0,"N/A",SUMPRODUCT( (Data!$A$2:$A$998=$A171)*(Data!$B$2:$B$998=$B171)*(Data!$C$2:$C$998=$B$1)*(Data!$D$2:$D$998=DB$9)*( (Data!$I$2:$I$998=$B$2)+(Data!$I$2:$I$998=$B$3)+(Data!$I$2:$I$998=$B$4) )*(Data!$J$2:$J$998&lt;=$B$5)*(Data!$J$2:$J$998&gt;=$B$6)*(Data!$H$2:$H$998&lt;=DB$11) ) ),"N/A")</f>
        <v>N/A</v>
      </c>
      <c r="DC171" s="6" t="str">
        <f>IF(DC$10="x",IF( SUMPRODUCT( (Data!$A$2:$A$998=$A171)*(Data!$B$2:$B$998=$B171)*(Data!$C$2:$C$998=$B$1)*(Data!$D$2:$D$998=DC$9)*( (Data!$I$2:$I$998=$B$2)+(Data!$I$2:$I$998=$B$3)+(Data!$I$2:$I$998=$B$4) )*(Data!$J$2:$J$998&lt;=$B$5)*(Data!$J$2:$J$998&gt;=$B$6)*(Data!$H$2:$H$998) )=0,"N/A",SUMPRODUCT( (Data!$A$2:$A$998=$A171)*(Data!$B$2:$B$998=$B171)*(Data!$C$2:$C$998=$B$1)*(Data!$D$2:$D$998=DC$9)*( (Data!$I$2:$I$998=$B$2)+(Data!$I$2:$I$998=$B$3)+(Data!$I$2:$I$998=$B$4) )*(Data!$J$2:$J$998&lt;=$B$5)*(Data!$J$2:$J$998&gt;=$B$6)*(Data!$H$2:$H$998&lt;=DC$11) ) ),"N/A")</f>
        <v>N/A</v>
      </c>
      <c r="DD171" s="6" t="str">
        <f>IF(DD$10="x",IF( SUMPRODUCT( (Data!$A$2:$A$998=$A171)*(Data!$B$2:$B$998=$B171)*(Data!$C$2:$C$998=$B$1)*(Data!$D$2:$D$998=DD$9)*( (Data!$I$2:$I$998=$B$2)+(Data!$I$2:$I$998=$B$3)+(Data!$I$2:$I$998=$B$4) )*(Data!$J$2:$J$998&lt;=$B$5)*(Data!$J$2:$J$998&gt;=$B$6)*(Data!$H$2:$H$998) )=0,"N/A",SUMPRODUCT( (Data!$A$2:$A$998=$A171)*(Data!$B$2:$B$998=$B171)*(Data!$C$2:$C$998=$B$1)*(Data!$D$2:$D$998=DD$9)*( (Data!$I$2:$I$998=$B$2)+(Data!$I$2:$I$998=$B$3)+(Data!$I$2:$I$998=$B$4) )*(Data!$J$2:$J$998&lt;=$B$5)*(Data!$J$2:$J$998&gt;=$B$6)*(Data!$H$2:$H$998&lt;=DD$11) ) ),"N/A")</f>
        <v>N/A</v>
      </c>
      <c r="DE171" s="6" t="str">
        <f>IF(DE$10="x",IF( SUMPRODUCT( (Data!$A$2:$A$998=$A171)*(Data!$B$2:$B$998=$B171)*(Data!$C$2:$C$998=$B$1)*(Data!$D$2:$D$998=DE$9)*( (Data!$I$2:$I$998=$B$2)+(Data!$I$2:$I$998=$B$3)+(Data!$I$2:$I$998=$B$4) )*(Data!$J$2:$J$998&lt;=$B$5)*(Data!$J$2:$J$998&gt;=$B$6)*(Data!$H$2:$H$998) )=0,"N/A",SUMPRODUCT( (Data!$A$2:$A$998=$A171)*(Data!$B$2:$B$998=$B171)*(Data!$C$2:$C$998=$B$1)*(Data!$D$2:$D$998=DE$9)*( (Data!$I$2:$I$998=$B$2)+(Data!$I$2:$I$998=$B$3)+(Data!$I$2:$I$998=$B$4) )*(Data!$J$2:$J$998&lt;=$B$5)*(Data!$J$2:$J$998&gt;=$B$6)*(Data!$H$2:$H$998&lt;=DE$11) ) ),"N/A")</f>
        <v>N/A</v>
      </c>
      <c r="DF171" s="6" t="str">
        <f>IF(DF$10="x",IF( SUMPRODUCT( (Data!$A$2:$A$998=$A171)*(Data!$B$2:$B$998=$B171)*(Data!$C$2:$C$998=$B$1)*(Data!$D$2:$D$998=DF$9)*( (Data!$I$2:$I$998=$B$2)+(Data!$I$2:$I$998=$B$3)+(Data!$I$2:$I$998=$B$4) )*(Data!$J$2:$J$998&lt;=$B$5)*(Data!$J$2:$J$998&gt;=$B$6)*(Data!$H$2:$H$998) )=0,"N/A",SUMPRODUCT( (Data!$A$2:$A$998=$A171)*(Data!$B$2:$B$998=$B171)*(Data!$C$2:$C$998=$B$1)*(Data!$D$2:$D$998=DF$9)*( (Data!$I$2:$I$998=$B$2)+(Data!$I$2:$I$998=$B$3)+(Data!$I$2:$I$998=$B$4) )*(Data!$J$2:$J$998&lt;=$B$5)*(Data!$J$2:$J$998&gt;=$B$6)*(Data!$H$2:$H$998&lt;=DF$11) ) ),"N/A")</f>
        <v>N/A</v>
      </c>
      <c r="DG171" s="6" t="str">
        <f>IF(DG$10="x",IF( SUMPRODUCT( (Data!$A$2:$A$998=$A171)*(Data!$B$2:$B$998=$B171)*(Data!$C$2:$C$998=$B$1)*(Data!$D$2:$D$998=DG$9)*( (Data!$I$2:$I$998=$B$2)+(Data!$I$2:$I$998=$B$3)+(Data!$I$2:$I$998=$B$4) )*(Data!$J$2:$J$998&lt;=$B$5)*(Data!$J$2:$J$998&gt;=$B$6)*(Data!$H$2:$H$998) )=0,"N/A",SUMPRODUCT( (Data!$A$2:$A$998=$A171)*(Data!$B$2:$B$998=$B171)*(Data!$C$2:$C$998=$B$1)*(Data!$D$2:$D$998=DG$9)*( (Data!$I$2:$I$998=$B$2)+(Data!$I$2:$I$998=$B$3)+(Data!$I$2:$I$998=$B$4) )*(Data!$J$2:$J$998&lt;=$B$5)*(Data!$J$2:$J$998&gt;=$B$6)*(Data!$H$2:$H$998&lt;=DG$11) ) ),"N/A")</f>
        <v>N/A</v>
      </c>
      <c r="DH171" s="6" t="str">
        <f>IF(DH$10="x",IF( SUMPRODUCT( (Data!$A$2:$A$998=$A171)*(Data!$B$2:$B$998=$B171)*(Data!$C$2:$C$998=$B$1)*(Data!$D$2:$D$998=DH$9)*( (Data!$I$2:$I$998=$B$2)+(Data!$I$2:$I$998=$B$3)+(Data!$I$2:$I$998=$B$4) )*(Data!$J$2:$J$998&lt;=$B$5)*(Data!$J$2:$J$998&gt;=$B$6)*(Data!$H$2:$H$998) )=0,"N/A",SUMPRODUCT( (Data!$A$2:$A$998=$A171)*(Data!$B$2:$B$998=$B171)*(Data!$C$2:$C$998=$B$1)*(Data!$D$2:$D$998=DH$9)*( (Data!$I$2:$I$998=$B$2)+(Data!$I$2:$I$998=$B$3)+(Data!$I$2:$I$998=$B$4) )*(Data!$J$2:$J$998&lt;=$B$5)*(Data!$J$2:$J$998&gt;=$B$6)*(Data!$H$2:$H$998&lt;=DH$11) ) ),"N/A")</f>
        <v>N/A</v>
      </c>
      <c r="DI171" s="6" t="str">
        <f>IF(DI$10="x",IF( SUMPRODUCT( (Data!$A$2:$A$998=$A171)*(Data!$B$2:$B$998=$B171)*(Data!$C$2:$C$998=$B$1)*(Data!$D$2:$D$998=DI$9)*( (Data!$I$2:$I$998=$B$2)+(Data!$I$2:$I$998=$B$3)+(Data!$I$2:$I$998=$B$4) )*(Data!$J$2:$J$998&lt;=$B$5)*(Data!$J$2:$J$998&gt;=$B$6)*(Data!$H$2:$H$998) )=0,"N/A",SUMPRODUCT( (Data!$A$2:$A$998=$A171)*(Data!$B$2:$B$998=$B171)*(Data!$C$2:$C$998=$B$1)*(Data!$D$2:$D$998=DI$9)*( (Data!$I$2:$I$998=$B$2)+(Data!$I$2:$I$998=$B$3)+(Data!$I$2:$I$998=$B$4) )*(Data!$J$2:$J$998&lt;=$B$5)*(Data!$J$2:$J$998&gt;=$B$6)*(Data!$H$2:$H$998&lt;=DI$11) ) ),"N/A")</f>
        <v>N/A</v>
      </c>
      <c r="DJ171" s="6" t="str">
        <f>IF(DJ$10="x",IF( SUMPRODUCT( (Data!$A$2:$A$998=$A171)*(Data!$B$2:$B$998=$B171)*(Data!$C$2:$C$998=$B$1)*(Data!$D$2:$D$998=DJ$9)*( (Data!$I$2:$I$998=$B$2)+(Data!$I$2:$I$998=$B$3)+(Data!$I$2:$I$998=$B$4) )*(Data!$J$2:$J$998&lt;=$B$5)*(Data!$J$2:$J$998&gt;=$B$6)*(Data!$H$2:$H$998) )=0,"N/A",SUMPRODUCT( (Data!$A$2:$A$998=$A171)*(Data!$B$2:$B$998=$B171)*(Data!$C$2:$C$998=$B$1)*(Data!$D$2:$D$998=DJ$9)*( (Data!$I$2:$I$998=$B$2)+(Data!$I$2:$I$998=$B$3)+(Data!$I$2:$I$998=$B$4) )*(Data!$J$2:$J$998&lt;=$B$5)*(Data!$J$2:$J$998&gt;=$B$6)*(Data!$H$2:$H$998&lt;=DJ$11) ) ),"N/A")</f>
        <v>N/A</v>
      </c>
      <c r="DK171" s="6" t="str">
        <f t="shared" si="215"/>
        <v>N/A</v>
      </c>
      <c r="DO171" s="6" t="str">
        <f t="shared" si="219"/>
        <v>N/A</v>
      </c>
      <c r="DP171" s="6" t="str">
        <f t="shared" si="205"/>
        <v>N/A</v>
      </c>
      <c r="DQ171" s="6" t="str">
        <f t="shared" si="206"/>
        <v>N/A</v>
      </c>
      <c r="DR171" s="6" t="str">
        <f t="shared" si="207"/>
        <v>N/A</v>
      </c>
      <c r="DS171" s="6" t="str">
        <f t="shared" si="172"/>
        <v>N/A</v>
      </c>
      <c r="DT171" s="6" t="str">
        <f t="shared" si="173"/>
        <v>N/A</v>
      </c>
      <c r="DU171" s="6" t="str">
        <f t="shared" si="174"/>
        <v>N/A</v>
      </c>
      <c r="DV171" s="6" t="str">
        <f t="shared" si="175"/>
        <v>N/A</v>
      </c>
      <c r="DW171" s="6" t="str">
        <f t="shared" si="176"/>
        <v>N/A</v>
      </c>
      <c r="DX171" s="6" t="str">
        <f t="shared" si="177"/>
        <v>N/A</v>
      </c>
      <c r="DY171" s="6" t="str">
        <f t="shared" si="178"/>
        <v>N/A</v>
      </c>
      <c r="DZ171" s="6" t="str">
        <f t="shared" si="179"/>
        <v>N/A</v>
      </c>
      <c r="EA171" s="6" t="str">
        <f t="shared" si="180"/>
        <v>N/A</v>
      </c>
      <c r="EB171" s="6" t="str">
        <f t="shared" si="181"/>
        <v>N/A</v>
      </c>
      <c r="EC171" s="6" t="str">
        <f t="shared" si="182"/>
        <v>N/A</v>
      </c>
      <c r="ED171" s="6" t="str">
        <f t="shared" si="183"/>
        <v>N/A</v>
      </c>
      <c r="EE171" s="6" t="str">
        <f t="shared" si="184"/>
        <v>N/A</v>
      </c>
      <c r="EF171" s="6" t="str">
        <f t="shared" si="185"/>
        <v>N/A</v>
      </c>
      <c r="EG171" s="6" t="str">
        <f t="shared" si="186"/>
        <v>N/A</v>
      </c>
      <c r="EH171" s="6" t="str">
        <f t="shared" si="216"/>
        <v>N/A</v>
      </c>
      <c r="EL171" s="6" t="str">
        <f t="shared" si="220"/>
        <v>N/A</v>
      </c>
      <c r="EM171" s="6" t="str">
        <f t="shared" si="208"/>
        <v>N/A</v>
      </c>
      <c r="EN171" s="6" t="str">
        <f t="shared" si="209"/>
        <v>N/A</v>
      </c>
      <c r="EO171" s="6" t="str">
        <f t="shared" si="210"/>
        <v>N/A</v>
      </c>
      <c r="EP171" s="6" t="str">
        <f t="shared" si="187"/>
        <v>N/A</v>
      </c>
      <c r="EQ171" s="6" t="str">
        <f t="shared" si="188"/>
        <v>N/A</v>
      </c>
      <c r="ER171" s="6" t="str">
        <f t="shared" si="189"/>
        <v>N/A</v>
      </c>
      <c r="ES171" s="6" t="str">
        <f t="shared" si="190"/>
        <v>N/A</v>
      </c>
      <c r="ET171" s="6" t="str">
        <f t="shared" si="191"/>
        <v>N/A</v>
      </c>
      <c r="EU171" s="6" t="str">
        <f t="shared" si="192"/>
        <v>N/A</v>
      </c>
      <c r="EV171" s="6" t="str">
        <f t="shared" si="193"/>
        <v>N/A</v>
      </c>
      <c r="EW171" s="6" t="str">
        <f t="shared" si="194"/>
        <v>N/A</v>
      </c>
      <c r="EX171" s="6" t="str">
        <f t="shared" si="195"/>
        <v>N/A</v>
      </c>
      <c r="EY171" s="6" t="str">
        <f t="shared" si="196"/>
        <v>N/A</v>
      </c>
      <c r="EZ171" s="6" t="str">
        <f t="shared" si="197"/>
        <v>N/A</v>
      </c>
      <c r="FA171" s="6" t="str">
        <f t="shared" si="198"/>
        <v>N/A</v>
      </c>
      <c r="FB171" s="6" t="str">
        <f t="shared" si="199"/>
        <v>N/A</v>
      </c>
      <c r="FC171" s="6" t="str">
        <f t="shared" si="200"/>
        <v>N/A</v>
      </c>
      <c r="FD171" s="6" t="str">
        <f t="shared" si="201"/>
        <v>N/A</v>
      </c>
      <c r="FE171" s="6" t="str">
        <f t="shared" si="217"/>
        <v>N/A</v>
      </c>
      <c r="FI171" s="6">
        <f>SUMPRODUCT( (Data!$A$2:$A$1768=$A171)*(Data!$B$2:$B$1768=$B171)*(Data!$J$2:$J$1768) ) / (SUMPRODUCT( (Data!$A$2:$A$1768=$A171)*(Data!$B$2:$B$1768=$B171)*1 ))</f>
        <v>17</v>
      </c>
      <c r="FJ171" s="6">
        <f>IF(SUMPRODUCT( (Data!$A$2:$A$1768=$A171)*(Data!$B$2:$B$1768=$B171)*(Data!$I$2:$I$1768="YES") )&gt;0,1,0)</f>
        <v>1</v>
      </c>
      <c r="FK171" s="6">
        <f>IF(SUMPRODUCT( (Data!$A$2:$A$1768=$A171)*(Data!$B$2:$B$1768=$B171)*(Data!$I$2:$I$1768="NO") )&gt;0,1,0)</f>
        <v>0</v>
      </c>
      <c r="FL171" s="6">
        <f t="shared" si="156"/>
        <v>0</v>
      </c>
    </row>
    <row r="172" spans="1:168" x14ac:dyDescent="0.25">
      <c r="A172" s="23" t="s">
        <v>81</v>
      </c>
      <c r="B172" s="6" t="s">
        <v>160</v>
      </c>
      <c r="C172" s="30"/>
      <c r="D172" s="6" t="str">
        <f>IF(D$10="x",IF( SUMPRODUCT( (Data!$A$2:$A$998=$A172)*(Data!$B$2:$B$998=$B172)*(Data!$C$2:$C$998=$B$1)*(Data!$D$2:$D$998=D$9)*( (Data!$I$2:$I$998=$B$2)+(Data!$I$2:$I$998=$B$3)+(Data!$I$2:$I$998=$B$4) )*(Data!$J$2:$J$998&lt;=$B$5)*(Data!$J$2:$J$998&gt;=$B$6)*(Data!$E$2:$E$998) )=0,"N/A",SUMPRODUCT( (Data!$A$2:$A$998=$A172)*(Data!$B$2:$B$998=$B172)*(Data!$C$2:$C$998=$B$1)*(Data!$D$2:$D$998=D$9)*( (Data!$I$2:$I$998=$B$2)+(Data!$I$2:$I$998=$B$3)+(Data!$I$2:$I$998=$B$4) )*(Data!$J$2:$J$998&lt;=$B$5)*(Data!$J$2:$J$998&gt;=$B$6)*(Data!$E$2:$E$998&gt;=D$11) ) ),"N/A")</f>
        <v>N/A</v>
      </c>
      <c r="E172" s="6" t="str">
        <f>IF(E$10="x",IF( SUMPRODUCT( (Data!$A$2:$A$998=$A172)*(Data!$B$2:$B$998=$B172)*(Data!$C$2:$C$998=$B$1)*(Data!$D$2:$D$998=E$9)*( (Data!$I$2:$I$998=$B$2)+(Data!$I$2:$I$998=$B$3)+(Data!$I$2:$I$998=$B$4) )*(Data!$J$2:$J$998&lt;=$B$5)*(Data!$J$2:$J$998&gt;=$B$6)*(Data!$E$2:$E$998) )=0,"N/A",SUMPRODUCT( (Data!$A$2:$A$998=$A172)*(Data!$B$2:$B$998=$B172)*(Data!$C$2:$C$998=$B$1)*(Data!$D$2:$D$998=E$9)*( (Data!$I$2:$I$998=$B$2)+(Data!$I$2:$I$998=$B$3)+(Data!$I$2:$I$998=$B$4) )*(Data!$J$2:$J$998&lt;=$B$5)*(Data!$J$2:$J$998&gt;=$B$6)*(Data!$E$2:$E$998&gt;=E$11) ) ),"N/A")</f>
        <v>N/A</v>
      </c>
      <c r="F172" s="6" t="str">
        <f>IF(F$10="x",IF( SUMPRODUCT( (Data!$A$2:$A$998=$A172)*(Data!$B$2:$B$998=$B172)*(Data!$C$2:$C$998=$B$1)*(Data!$D$2:$D$998=F$9)*( (Data!$I$2:$I$998=$B$2)+(Data!$I$2:$I$998=$B$3)+(Data!$I$2:$I$998=$B$4) )*(Data!$J$2:$J$998&lt;=$B$5)*(Data!$J$2:$J$998&gt;=$B$6)*(Data!$E$2:$E$998) )=0,"N/A",SUMPRODUCT( (Data!$A$2:$A$998=$A172)*(Data!$B$2:$B$998=$B172)*(Data!$C$2:$C$998=$B$1)*(Data!$D$2:$D$998=F$9)*( (Data!$I$2:$I$998=$B$2)+(Data!$I$2:$I$998=$B$3)+(Data!$I$2:$I$998=$B$4) )*(Data!$J$2:$J$998&lt;=$B$5)*(Data!$J$2:$J$998&gt;=$B$6)*(Data!$E$2:$E$998&gt;=F$11) ) ),"N/A")</f>
        <v>N/A</v>
      </c>
      <c r="G172" s="6" t="str">
        <f>IF(G$10="x",IF( SUMPRODUCT( (Data!$A$2:$A$998=$A172)*(Data!$B$2:$B$998=$B172)*(Data!$C$2:$C$998=$B$1)*(Data!$D$2:$D$998=G$9)*( (Data!$I$2:$I$998=$B$2)+(Data!$I$2:$I$998=$B$3)+(Data!$I$2:$I$998=$B$4) )*(Data!$J$2:$J$998&lt;=$B$5)*(Data!$J$2:$J$998&gt;=$B$6)*(Data!$E$2:$E$998) )=0,"N/A",SUMPRODUCT( (Data!$A$2:$A$998=$A172)*(Data!$B$2:$B$998=$B172)*(Data!$C$2:$C$998=$B$1)*(Data!$D$2:$D$998=G$9)*( (Data!$I$2:$I$998=$B$2)+(Data!$I$2:$I$998=$B$3)+(Data!$I$2:$I$998=$B$4) )*(Data!$J$2:$J$998&lt;=$B$5)*(Data!$J$2:$J$998&gt;=$B$6)*(Data!$E$2:$E$998&gt;=G$11) ) ),"N/A")</f>
        <v>N/A</v>
      </c>
      <c r="H172" s="6" t="str">
        <f>IF(H$10="x",IF( SUMPRODUCT( (Data!$A$2:$A$998=$A172)*(Data!$B$2:$B$998=$B172)*(Data!$C$2:$C$998=$B$1)*(Data!$D$2:$D$998=H$9)*( (Data!$I$2:$I$998=$B$2)+(Data!$I$2:$I$998=$B$3)+(Data!$I$2:$I$998=$B$4) )*(Data!$J$2:$J$998&lt;=$B$5)*(Data!$J$2:$J$998&gt;=$B$6)*(Data!$E$2:$E$998) )=0,"N/A",SUMPRODUCT( (Data!$A$2:$A$998=$A172)*(Data!$B$2:$B$998=$B172)*(Data!$C$2:$C$998=$B$1)*(Data!$D$2:$D$998=H$9)*( (Data!$I$2:$I$998=$B$2)+(Data!$I$2:$I$998=$B$3)+(Data!$I$2:$I$998=$B$4) )*(Data!$J$2:$J$998&lt;=$B$5)*(Data!$J$2:$J$998&gt;=$B$6)*(Data!$E$2:$E$998&gt;=H$11) ) ),"N/A")</f>
        <v>N/A</v>
      </c>
      <c r="I172" s="6" t="str">
        <f>IF(I$10="x",IF( SUMPRODUCT( (Data!$A$2:$A$998=$A172)*(Data!$B$2:$B$998=$B172)*(Data!$C$2:$C$998=$B$1)*(Data!$D$2:$D$998=I$9)*( (Data!$I$2:$I$998=$B$2)+(Data!$I$2:$I$998=$B$3)+(Data!$I$2:$I$998=$B$4) )*(Data!$J$2:$J$998&lt;=$B$5)*(Data!$J$2:$J$998&gt;=$B$6)*(Data!$E$2:$E$998) )=0,"N/A",SUMPRODUCT( (Data!$A$2:$A$998=$A172)*(Data!$B$2:$B$998=$B172)*(Data!$C$2:$C$998=$B$1)*(Data!$D$2:$D$998=I$9)*( (Data!$I$2:$I$998=$B$2)+(Data!$I$2:$I$998=$B$3)+(Data!$I$2:$I$998=$B$4) )*(Data!$J$2:$J$998&lt;=$B$5)*(Data!$J$2:$J$998&gt;=$B$6)*(Data!$E$2:$E$998&gt;=I$11) ) ),"N/A")</f>
        <v>N/A</v>
      </c>
      <c r="J172" s="6" t="str">
        <f>IF(J$10="x",IF( SUMPRODUCT( (Data!$A$2:$A$998=$A172)*(Data!$B$2:$B$998=$B172)*(Data!$C$2:$C$998=$B$1)*(Data!$D$2:$D$998=J$9)*( (Data!$I$2:$I$998=$B$2)+(Data!$I$2:$I$998=$B$3)+(Data!$I$2:$I$998=$B$4) )*(Data!$J$2:$J$998&lt;=$B$5)*(Data!$J$2:$J$998&gt;=$B$6)*(Data!$E$2:$E$998) )=0,"N/A",SUMPRODUCT( (Data!$A$2:$A$998=$A172)*(Data!$B$2:$B$998=$B172)*(Data!$C$2:$C$998=$B$1)*(Data!$D$2:$D$998=J$9)*( (Data!$I$2:$I$998=$B$2)+(Data!$I$2:$I$998=$B$3)+(Data!$I$2:$I$998=$B$4) )*(Data!$J$2:$J$998&lt;=$B$5)*(Data!$J$2:$J$998&gt;=$B$6)*(Data!$E$2:$E$998&gt;=J$11) ) ),"N/A")</f>
        <v>N/A</v>
      </c>
      <c r="K172" s="6">
        <f>IF(K$10="x",IF( SUMPRODUCT( (Data!$A$2:$A$998=$A172)*(Data!$B$2:$B$998=$B172)*(Data!$C$2:$C$998=$B$1)*(Data!$D$2:$D$998=K$9)*( (Data!$I$2:$I$998=$B$2)+(Data!$I$2:$I$998=$B$3)+(Data!$I$2:$I$998=$B$4) )*(Data!$J$2:$J$998&lt;=$B$5)*(Data!$J$2:$J$998&gt;=$B$6)*(Data!$E$2:$E$998) )=0,"N/A",SUMPRODUCT( (Data!$A$2:$A$998=$A172)*(Data!$B$2:$B$998=$B172)*(Data!$C$2:$C$998=$B$1)*(Data!$D$2:$D$998=K$9)*( (Data!$I$2:$I$998=$B$2)+(Data!$I$2:$I$998=$B$3)+(Data!$I$2:$I$998=$B$4) )*(Data!$J$2:$J$998&lt;=$B$5)*(Data!$J$2:$J$998&gt;=$B$6)*(Data!$E$2:$E$998&gt;=K$11) ) ),"N/A")</f>
        <v>1</v>
      </c>
      <c r="L172" s="6" t="str">
        <f>IF(L$10="x",IF( SUMPRODUCT( (Data!$A$2:$A$998=$A172)*(Data!$B$2:$B$998=$B172)*(Data!$C$2:$C$998=$B$1)*(Data!$D$2:$D$998=L$9)*( (Data!$I$2:$I$998=$B$2)+(Data!$I$2:$I$998=$B$3)+(Data!$I$2:$I$998=$B$4) )*(Data!$J$2:$J$998&lt;=$B$5)*(Data!$J$2:$J$998&gt;=$B$6)*(Data!$E$2:$E$998) )=0,"N/A",SUMPRODUCT( (Data!$A$2:$A$998=$A172)*(Data!$B$2:$B$998=$B172)*(Data!$C$2:$C$998=$B$1)*(Data!$D$2:$D$998=L$9)*( (Data!$I$2:$I$998=$B$2)+(Data!$I$2:$I$998=$B$3)+(Data!$I$2:$I$998=$B$4) )*(Data!$J$2:$J$998&lt;=$B$5)*(Data!$J$2:$J$998&gt;=$B$6)*(Data!$E$2:$E$998&gt;=L$11) ) ),"N/A")</f>
        <v>N/A</v>
      </c>
      <c r="M172" s="6">
        <f>IF(M$10="x",IF( SUMPRODUCT( (Data!$A$2:$A$998=$A172)*(Data!$B$2:$B$998=$B172)*(Data!$C$2:$C$998=$B$1)*(Data!$D$2:$D$998=M$9)*( (Data!$I$2:$I$998=$B$2)+(Data!$I$2:$I$998=$B$3)+(Data!$I$2:$I$998=$B$4) )*(Data!$J$2:$J$998&lt;=$B$5)*(Data!$J$2:$J$998&gt;=$B$6)*(Data!$E$2:$E$998) )=0,"N/A",SUMPRODUCT( (Data!$A$2:$A$998=$A172)*(Data!$B$2:$B$998=$B172)*(Data!$C$2:$C$998=$B$1)*(Data!$D$2:$D$998=M$9)*( (Data!$I$2:$I$998=$B$2)+(Data!$I$2:$I$998=$B$3)+(Data!$I$2:$I$998=$B$4) )*(Data!$J$2:$J$998&lt;=$B$5)*(Data!$J$2:$J$998&gt;=$B$6)*(Data!$E$2:$E$998&gt;=M$11) ) ),"N/A")</f>
        <v>1</v>
      </c>
      <c r="N172" s="6">
        <f>IF(N$10="x",IF( SUMPRODUCT( (Data!$A$2:$A$998=$A172)*(Data!$B$2:$B$998=$B172)*(Data!$C$2:$C$998=$B$1)*(Data!$D$2:$D$998=N$9)*( (Data!$I$2:$I$998=$B$2)+(Data!$I$2:$I$998=$B$3)+(Data!$I$2:$I$998=$B$4) )*(Data!$J$2:$J$998&lt;=$B$5)*(Data!$J$2:$J$998&gt;=$B$6)*(Data!$E$2:$E$998) )=0,"N/A",SUMPRODUCT( (Data!$A$2:$A$998=$A172)*(Data!$B$2:$B$998=$B172)*(Data!$C$2:$C$998=$B$1)*(Data!$D$2:$D$998=N$9)*( (Data!$I$2:$I$998=$B$2)+(Data!$I$2:$I$998=$B$3)+(Data!$I$2:$I$998=$B$4) )*(Data!$J$2:$J$998&lt;=$B$5)*(Data!$J$2:$J$998&gt;=$B$6)*(Data!$E$2:$E$998&gt;=N$11) ) ),"N/A")</f>
        <v>1</v>
      </c>
      <c r="O172" s="6" t="str">
        <f>IF(O$10="x",IF( SUMPRODUCT( (Data!$A$2:$A$998=$A172)*(Data!$B$2:$B$998=$B172)*(Data!$C$2:$C$998=$B$1)*(Data!$D$2:$D$998=O$9)*( (Data!$I$2:$I$998=$B$2)+(Data!$I$2:$I$998=$B$3)+(Data!$I$2:$I$998=$B$4) )*(Data!$J$2:$J$998&lt;=$B$5)*(Data!$J$2:$J$998&gt;=$B$6)*(Data!$E$2:$E$998) )=0,"N/A",SUMPRODUCT( (Data!$A$2:$A$998=$A172)*(Data!$B$2:$B$998=$B172)*(Data!$C$2:$C$998=$B$1)*(Data!$D$2:$D$998=O$9)*( (Data!$I$2:$I$998=$B$2)+(Data!$I$2:$I$998=$B$3)+(Data!$I$2:$I$998=$B$4) )*(Data!$J$2:$J$998&lt;=$B$5)*(Data!$J$2:$J$998&gt;=$B$6)*(Data!$E$2:$E$998&gt;=O$11) ) ),"N/A")</f>
        <v>N/A</v>
      </c>
      <c r="P172" s="6" t="str">
        <f>IF(P$10="x",IF( SUMPRODUCT( (Data!$A$2:$A$998=$A172)*(Data!$B$2:$B$998=$B172)*(Data!$C$2:$C$998=$B$1)*(Data!$D$2:$D$998=P$9)*( (Data!$I$2:$I$998=$B$2)+(Data!$I$2:$I$998=$B$3)+(Data!$I$2:$I$998=$B$4) )*(Data!$J$2:$J$998&lt;=$B$5)*(Data!$J$2:$J$998&gt;=$B$6)*(Data!$E$2:$E$998) )=0,"N/A",SUMPRODUCT( (Data!$A$2:$A$998=$A172)*(Data!$B$2:$B$998=$B172)*(Data!$C$2:$C$998=$B$1)*(Data!$D$2:$D$998=P$9)*( (Data!$I$2:$I$998=$B$2)+(Data!$I$2:$I$998=$B$3)+(Data!$I$2:$I$998=$B$4) )*(Data!$J$2:$J$998&lt;=$B$5)*(Data!$J$2:$J$998&gt;=$B$6)*(Data!$E$2:$E$998&gt;=P$11) ) ),"N/A")</f>
        <v>N/A</v>
      </c>
      <c r="Q172" s="6">
        <f>IF(Q$10="x",IF( SUMPRODUCT( (Data!$A$2:$A$998=$A172)*(Data!$B$2:$B$998=$B172)*(Data!$C$2:$C$998=$B$1)*(Data!$D$2:$D$998=Q$9)*( (Data!$I$2:$I$998=$B$2)+(Data!$I$2:$I$998=$B$3)+(Data!$I$2:$I$998=$B$4) )*(Data!$J$2:$J$998&lt;=$B$5)*(Data!$J$2:$J$998&gt;=$B$6)*(Data!$E$2:$E$998) )=0,"N/A",SUMPRODUCT( (Data!$A$2:$A$998=$A172)*(Data!$B$2:$B$998=$B172)*(Data!$C$2:$C$998=$B$1)*(Data!$D$2:$D$998=Q$9)*( (Data!$I$2:$I$998=$B$2)+(Data!$I$2:$I$998=$B$3)+(Data!$I$2:$I$998=$B$4) )*(Data!$J$2:$J$998&lt;=$B$5)*(Data!$J$2:$J$998&gt;=$B$6)*(Data!$E$2:$E$998&gt;=Q$11) ) ),"N/A")</f>
        <v>1</v>
      </c>
      <c r="R172" s="6" t="str">
        <f>IF(R$10="x",IF( SUMPRODUCT( (Data!$A$2:$A$998=$A172)*(Data!$B$2:$B$998=$B172)*(Data!$C$2:$C$998=$B$1)*(Data!$D$2:$D$998=R$9)*( (Data!$I$2:$I$998=$B$2)+(Data!$I$2:$I$998=$B$3)+(Data!$I$2:$I$998=$B$4) )*(Data!$J$2:$J$998&lt;=$B$5)*(Data!$J$2:$J$998&gt;=$B$6)*(Data!$E$2:$E$998) )=0,"N/A",SUMPRODUCT( (Data!$A$2:$A$998=$A172)*(Data!$B$2:$B$998=$B172)*(Data!$C$2:$C$998=$B$1)*(Data!$D$2:$D$998=R$9)*( (Data!$I$2:$I$998=$B$2)+(Data!$I$2:$I$998=$B$3)+(Data!$I$2:$I$998=$B$4) )*(Data!$J$2:$J$998&lt;=$B$5)*(Data!$J$2:$J$998&gt;=$B$6)*(Data!$E$2:$E$998&gt;=R$11) ) ),"N/A")</f>
        <v>N/A</v>
      </c>
      <c r="S172" s="6" t="str">
        <f>IF(S$10="x",IF( SUMPRODUCT( (Data!$A$2:$A$998=$A172)*(Data!$B$2:$B$998=$B172)*(Data!$C$2:$C$998=$B$1)*(Data!$D$2:$D$998=S$9)*( (Data!$I$2:$I$998=$B$2)+(Data!$I$2:$I$998=$B$3)+(Data!$I$2:$I$998=$B$4) )*(Data!$J$2:$J$998&lt;=$B$5)*(Data!$J$2:$J$998&gt;=$B$6)*(Data!$E$2:$E$998) )=0,"N/A",SUMPRODUCT( (Data!$A$2:$A$998=$A172)*(Data!$B$2:$B$998=$B172)*(Data!$C$2:$C$998=$B$1)*(Data!$D$2:$D$998=S$9)*( (Data!$I$2:$I$998=$B$2)+(Data!$I$2:$I$998=$B$3)+(Data!$I$2:$I$998=$B$4) )*(Data!$J$2:$J$998&lt;=$B$5)*(Data!$J$2:$J$998&gt;=$B$6)*(Data!$E$2:$E$998&gt;=S$11) ) ),"N/A")</f>
        <v>N/A</v>
      </c>
      <c r="T172" s="6" t="str">
        <f>IF(T$10="x",IF( SUMPRODUCT( (Data!$A$2:$A$998=$A172)*(Data!$B$2:$B$998=$B172)*(Data!$C$2:$C$998=$B$1)*(Data!$D$2:$D$998=T$9)*( (Data!$I$2:$I$998=$B$2)+(Data!$I$2:$I$998=$B$3)+(Data!$I$2:$I$998=$B$4) )*(Data!$J$2:$J$998&lt;=$B$5)*(Data!$J$2:$J$998&gt;=$B$6)*(Data!$E$2:$E$998) )=0,"N/A",SUMPRODUCT( (Data!$A$2:$A$998=$A172)*(Data!$B$2:$B$998=$B172)*(Data!$C$2:$C$998=$B$1)*(Data!$D$2:$D$998=T$9)*( (Data!$I$2:$I$998=$B$2)+(Data!$I$2:$I$998=$B$3)+(Data!$I$2:$I$998=$B$4) )*(Data!$J$2:$J$998&lt;=$B$5)*(Data!$J$2:$J$998&gt;=$B$6)*(Data!$E$2:$E$998&gt;=T$11) ) ),"N/A")</f>
        <v>N/A</v>
      </c>
      <c r="U172" s="6" t="str">
        <f>IF(U$10="x",IF( SUMPRODUCT( (Data!$A$2:$A$998=$A172)*(Data!$B$2:$B$998=$B172)*(Data!$C$2:$C$998=$B$1)*(Data!$D$2:$D$998=U$9)*( (Data!$I$2:$I$998=$B$2)+(Data!$I$2:$I$998=$B$3)+(Data!$I$2:$I$998=$B$4) )*(Data!$J$2:$J$998&lt;=$B$5)*(Data!$J$2:$J$998&gt;=$B$6)*(Data!$E$2:$E$998) )=0,"N/A",SUMPRODUCT( (Data!$A$2:$A$998=$A172)*(Data!$B$2:$B$998=$B172)*(Data!$C$2:$C$998=$B$1)*(Data!$D$2:$D$998=U$9)*( (Data!$I$2:$I$998=$B$2)+(Data!$I$2:$I$998=$B$3)+(Data!$I$2:$I$998=$B$4) )*(Data!$J$2:$J$998&lt;=$B$5)*(Data!$J$2:$J$998&gt;=$B$6)*(Data!$E$2:$E$998&gt;=U$11) ) ),"N/A")</f>
        <v>N/A</v>
      </c>
      <c r="V172" s="6" t="str">
        <f>IF(V$10="x",IF( SUMPRODUCT( (Data!$A$2:$A$998=$A172)*(Data!$B$2:$B$998=$B172)*(Data!$C$2:$C$998=$B$1)*(Data!$D$2:$D$998=V$9)*( (Data!$I$2:$I$998=$B$2)+(Data!$I$2:$I$998=$B$3)+(Data!$I$2:$I$998=$B$4) )*(Data!$J$2:$J$998&lt;=$B$5)*(Data!$J$2:$J$998&gt;=$B$6)*(Data!$E$2:$E$998) )=0,"N/A",SUMPRODUCT( (Data!$A$2:$A$998=$A172)*(Data!$B$2:$B$998=$B172)*(Data!$C$2:$C$998=$B$1)*(Data!$D$2:$D$998=V$9)*( (Data!$I$2:$I$998=$B$2)+(Data!$I$2:$I$998=$B$3)+(Data!$I$2:$I$998=$B$4) )*(Data!$J$2:$J$998&lt;=$B$5)*(Data!$J$2:$J$998&gt;=$B$6)*(Data!$E$2:$E$998&gt;=V$11) ) ),"N/A")</f>
        <v>N/A</v>
      </c>
      <c r="W172" s="6">
        <f t="shared" si="211"/>
        <v>1</v>
      </c>
      <c r="AA172" s="6" t="str">
        <f>IF(AA$10="x",IF( SUMPRODUCT( (Data!$A$2:$A$998=$A172)*(Data!$B$2:$B$998=$B172)*(Data!$C$2:$C$998=$B$1)*(Data!$D$2:$D$998=AA$9)*( (Data!$I$2:$I$998=$B$2)+(Data!$I$2:$I$998=$B$3)+(Data!$I$2:$I$998=$B$4) )*(Data!$J$2:$J$998&lt;=$B$5)*(Data!$J$2:$J$998&gt;=$B$6)*(Data!$G$2:$G$998) )=0,"N/A",SUMPRODUCT( (Data!$A$2:$A$998=$A172)*(Data!$B$2:$B$998=$B172)*(Data!$C$2:$C$998=$B$1)*(Data!$D$2:$D$998=AA$9)*( (Data!$I$2:$I$998=$B$2)+(Data!$I$2:$I$998=$B$3)+(Data!$I$2:$I$998=$B$4) )*(Data!$J$2:$J$998&lt;=$B$5)*(Data!$J$2:$J$998&gt;=$B$6)*(Data!$G$2:$G$998&lt;=AA$11) ) ),"N/A")</f>
        <v>N/A</v>
      </c>
      <c r="AB172" s="6" t="str">
        <f>IF(AB$10="x",IF( SUMPRODUCT( (Data!$A$2:$A$998=$A172)*(Data!$B$2:$B$998=$B172)*(Data!$C$2:$C$998=$B$1)*(Data!$D$2:$D$998=AB$9)*( (Data!$I$2:$I$998=$B$2)+(Data!$I$2:$I$998=$B$3)+(Data!$I$2:$I$998=$B$4) )*(Data!$J$2:$J$998&lt;=$B$5)*(Data!$J$2:$J$998&gt;=$B$6)*(Data!$G$2:$G$998) )=0,"N/A",SUMPRODUCT( (Data!$A$2:$A$998=$A172)*(Data!$B$2:$B$998=$B172)*(Data!$C$2:$C$998=$B$1)*(Data!$D$2:$D$998=AB$9)*( (Data!$I$2:$I$998=$B$2)+(Data!$I$2:$I$998=$B$3)+(Data!$I$2:$I$998=$B$4) )*(Data!$J$2:$J$998&lt;=$B$5)*(Data!$J$2:$J$998&gt;=$B$6)*(Data!$G$2:$G$998&lt;=AB$11) ) ),"N/A")</f>
        <v>N/A</v>
      </c>
      <c r="AC172" s="6" t="str">
        <f>IF(AC$10="x",IF( SUMPRODUCT( (Data!$A$2:$A$998=$A172)*(Data!$B$2:$B$998=$B172)*(Data!$C$2:$C$998=$B$1)*(Data!$D$2:$D$998=AC$9)*( (Data!$I$2:$I$998=$B$2)+(Data!$I$2:$I$998=$B$3)+(Data!$I$2:$I$998=$B$4) )*(Data!$J$2:$J$998&lt;=$B$5)*(Data!$J$2:$J$998&gt;=$B$6)*(Data!$G$2:$G$998) )=0,"N/A",SUMPRODUCT( (Data!$A$2:$A$998=$A172)*(Data!$B$2:$B$998=$B172)*(Data!$C$2:$C$998=$B$1)*(Data!$D$2:$D$998=AC$9)*( (Data!$I$2:$I$998=$B$2)+(Data!$I$2:$I$998=$B$3)+(Data!$I$2:$I$998=$B$4) )*(Data!$J$2:$J$998&lt;=$B$5)*(Data!$J$2:$J$998&gt;=$B$6)*(Data!$G$2:$G$998&lt;=AC$11) ) ),"N/A")</f>
        <v>N/A</v>
      </c>
      <c r="AD172" s="6" t="str">
        <f>IF(AD$10="x",IF( SUMPRODUCT( (Data!$A$2:$A$998=$A172)*(Data!$B$2:$B$998=$B172)*(Data!$C$2:$C$998=$B$1)*(Data!$D$2:$D$998=AD$9)*( (Data!$I$2:$I$998=$B$2)+(Data!$I$2:$I$998=$B$3)+(Data!$I$2:$I$998=$B$4) )*(Data!$J$2:$J$998&lt;=$B$5)*(Data!$J$2:$J$998&gt;=$B$6)*(Data!$G$2:$G$998) )=0,"N/A",SUMPRODUCT( (Data!$A$2:$A$998=$A172)*(Data!$B$2:$B$998=$B172)*(Data!$C$2:$C$998=$B$1)*(Data!$D$2:$D$998=AD$9)*( (Data!$I$2:$I$998=$B$2)+(Data!$I$2:$I$998=$B$3)+(Data!$I$2:$I$998=$B$4) )*(Data!$J$2:$J$998&lt;=$B$5)*(Data!$J$2:$J$998&gt;=$B$6)*(Data!$G$2:$G$998&lt;=AD$11) ) ),"N/A")</f>
        <v>N/A</v>
      </c>
      <c r="AE172" s="6" t="str">
        <f>IF(AE$10="x",IF( SUMPRODUCT( (Data!$A$2:$A$998=$A172)*(Data!$B$2:$B$998=$B172)*(Data!$C$2:$C$998=$B$1)*(Data!$D$2:$D$998=AE$9)*( (Data!$I$2:$I$998=$B$2)+(Data!$I$2:$I$998=$B$3)+(Data!$I$2:$I$998=$B$4) )*(Data!$J$2:$J$998&lt;=$B$5)*(Data!$J$2:$J$998&gt;=$B$6)*(Data!$G$2:$G$998) )=0,"N/A",SUMPRODUCT( (Data!$A$2:$A$998=$A172)*(Data!$B$2:$B$998=$B172)*(Data!$C$2:$C$998=$B$1)*(Data!$D$2:$D$998=AE$9)*( (Data!$I$2:$I$998=$B$2)+(Data!$I$2:$I$998=$B$3)+(Data!$I$2:$I$998=$B$4) )*(Data!$J$2:$J$998&lt;=$B$5)*(Data!$J$2:$J$998&gt;=$B$6)*(Data!$G$2:$G$998&lt;=AE$11) ) ),"N/A")</f>
        <v>N/A</v>
      </c>
      <c r="AF172" s="6" t="str">
        <f>IF(AF$10="x",IF( SUMPRODUCT( (Data!$A$2:$A$998=$A172)*(Data!$B$2:$B$998=$B172)*(Data!$C$2:$C$998=$B$1)*(Data!$D$2:$D$998=AF$9)*( (Data!$I$2:$I$998=$B$2)+(Data!$I$2:$I$998=$B$3)+(Data!$I$2:$I$998=$B$4) )*(Data!$J$2:$J$998&lt;=$B$5)*(Data!$J$2:$J$998&gt;=$B$6)*(Data!$G$2:$G$998) )=0,"N/A",SUMPRODUCT( (Data!$A$2:$A$998=$A172)*(Data!$B$2:$B$998=$B172)*(Data!$C$2:$C$998=$B$1)*(Data!$D$2:$D$998=AF$9)*( (Data!$I$2:$I$998=$B$2)+(Data!$I$2:$I$998=$B$3)+(Data!$I$2:$I$998=$B$4) )*(Data!$J$2:$J$998&lt;=$B$5)*(Data!$J$2:$J$998&gt;=$B$6)*(Data!$G$2:$G$998&lt;=AF$11) ) ),"N/A")</f>
        <v>N/A</v>
      </c>
      <c r="AG172" s="6" t="str">
        <f>IF(AG$10="x",IF( SUMPRODUCT( (Data!$A$2:$A$998=$A172)*(Data!$B$2:$B$998=$B172)*(Data!$C$2:$C$998=$B$1)*(Data!$D$2:$D$998=AG$9)*( (Data!$I$2:$I$998=$B$2)+(Data!$I$2:$I$998=$B$3)+(Data!$I$2:$I$998=$B$4) )*(Data!$J$2:$J$998&lt;=$B$5)*(Data!$J$2:$J$998&gt;=$B$6)*(Data!$G$2:$G$998) )=0,"N/A",SUMPRODUCT( (Data!$A$2:$A$998=$A172)*(Data!$B$2:$B$998=$B172)*(Data!$C$2:$C$998=$B$1)*(Data!$D$2:$D$998=AG$9)*( (Data!$I$2:$I$998=$B$2)+(Data!$I$2:$I$998=$B$3)+(Data!$I$2:$I$998=$B$4) )*(Data!$J$2:$J$998&lt;=$B$5)*(Data!$J$2:$J$998&gt;=$B$6)*(Data!$G$2:$G$998&lt;=AG$11) ) ),"N/A")</f>
        <v>N/A</v>
      </c>
      <c r="AH172" s="6">
        <f>IF(AH$10="x",IF( SUMPRODUCT( (Data!$A$2:$A$998=$A172)*(Data!$B$2:$B$998=$B172)*(Data!$C$2:$C$998=$B$1)*(Data!$D$2:$D$998=AH$9)*( (Data!$I$2:$I$998=$B$2)+(Data!$I$2:$I$998=$B$3)+(Data!$I$2:$I$998=$B$4) )*(Data!$J$2:$J$998&lt;=$B$5)*(Data!$J$2:$J$998&gt;=$B$6)*(Data!$G$2:$G$998) )=0,"N/A",SUMPRODUCT( (Data!$A$2:$A$998=$A172)*(Data!$B$2:$B$998=$B172)*(Data!$C$2:$C$998=$B$1)*(Data!$D$2:$D$998=AH$9)*( (Data!$I$2:$I$998=$B$2)+(Data!$I$2:$I$998=$B$3)+(Data!$I$2:$I$998=$B$4) )*(Data!$J$2:$J$998&lt;=$B$5)*(Data!$J$2:$J$998&gt;=$B$6)*(Data!$G$2:$G$998&lt;=AH$11) ) ),"N/A")</f>
        <v>1</v>
      </c>
      <c r="AI172" s="6" t="str">
        <f>IF(AI$10="x",IF( SUMPRODUCT( (Data!$A$2:$A$998=$A172)*(Data!$B$2:$B$998=$B172)*(Data!$C$2:$C$998=$B$1)*(Data!$D$2:$D$998=AI$9)*( (Data!$I$2:$I$998=$B$2)+(Data!$I$2:$I$998=$B$3)+(Data!$I$2:$I$998=$B$4) )*(Data!$J$2:$J$998&lt;=$B$5)*(Data!$J$2:$J$998&gt;=$B$6)*(Data!$G$2:$G$998) )=0,"N/A",SUMPRODUCT( (Data!$A$2:$A$998=$A172)*(Data!$B$2:$B$998=$B172)*(Data!$C$2:$C$998=$B$1)*(Data!$D$2:$D$998=AI$9)*( (Data!$I$2:$I$998=$B$2)+(Data!$I$2:$I$998=$B$3)+(Data!$I$2:$I$998=$B$4) )*(Data!$J$2:$J$998&lt;=$B$5)*(Data!$J$2:$J$998&gt;=$B$6)*(Data!$G$2:$G$998&lt;=AI$11) ) ),"N/A")</f>
        <v>N/A</v>
      </c>
      <c r="AJ172" s="6">
        <f>IF(AJ$10="x",IF( SUMPRODUCT( (Data!$A$2:$A$998=$A172)*(Data!$B$2:$B$998=$B172)*(Data!$C$2:$C$998=$B$1)*(Data!$D$2:$D$998=AJ$9)*( (Data!$I$2:$I$998=$B$2)+(Data!$I$2:$I$998=$B$3)+(Data!$I$2:$I$998=$B$4) )*(Data!$J$2:$J$998&lt;=$B$5)*(Data!$J$2:$J$998&gt;=$B$6)*(Data!$G$2:$G$998) )=0,"N/A",SUMPRODUCT( (Data!$A$2:$A$998=$A172)*(Data!$B$2:$B$998=$B172)*(Data!$C$2:$C$998=$B$1)*(Data!$D$2:$D$998=AJ$9)*( (Data!$I$2:$I$998=$B$2)+(Data!$I$2:$I$998=$B$3)+(Data!$I$2:$I$998=$B$4) )*(Data!$J$2:$J$998&lt;=$B$5)*(Data!$J$2:$J$998&gt;=$B$6)*(Data!$G$2:$G$998&lt;=AJ$11) ) ),"N/A")</f>
        <v>1</v>
      </c>
      <c r="AK172" s="6">
        <f>IF(AK$10="x",IF( SUMPRODUCT( (Data!$A$2:$A$998=$A172)*(Data!$B$2:$B$998=$B172)*(Data!$C$2:$C$998=$B$1)*(Data!$D$2:$D$998=AK$9)*( (Data!$I$2:$I$998=$B$2)+(Data!$I$2:$I$998=$B$3)+(Data!$I$2:$I$998=$B$4) )*(Data!$J$2:$J$998&lt;=$B$5)*(Data!$J$2:$J$998&gt;=$B$6)*(Data!$G$2:$G$998) )=0,"N/A",SUMPRODUCT( (Data!$A$2:$A$998=$A172)*(Data!$B$2:$B$998=$B172)*(Data!$C$2:$C$998=$B$1)*(Data!$D$2:$D$998=AK$9)*( (Data!$I$2:$I$998=$B$2)+(Data!$I$2:$I$998=$B$3)+(Data!$I$2:$I$998=$B$4) )*(Data!$J$2:$J$998&lt;=$B$5)*(Data!$J$2:$J$998&gt;=$B$6)*(Data!$G$2:$G$998&lt;=AK$11) ) ),"N/A")</f>
        <v>1</v>
      </c>
      <c r="AL172" s="6" t="str">
        <f>IF(AL$10="x",IF( SUMPRODUCT( (Data!$A$2:$A$998=$A172)*(Data!$B$2:$B$998=$B172)*(Data!$C$2:$C$998=$B$1)*(Data!$D$2:$D$998=AL$9)*( (Data!$I$2:$I$998=$B$2)+(Data!$I$2:$I$998=$B$3)+(Data!$I$2:$I$998=$B$4) )*(Data!$J$2:$J$998&lt;=$B$5)*(Data!$J$2:$J$998&gt;=$B$6)*(Data!$G$2:$G$998) )=0,"N/A",SUMPRODUCT( (Data!$A$2:$A$998=$A172)*(Data!$B$2:$B$998=$B172)*(Data!$C$2:$C$998=$B$1)*(Data!$D$2:$D$998=AL$9)*( (Data!$I$2:$I$998=$B$2)+(Data!$I$2:$I$998=$B$3)+(Data!$I$2:$I$998=$B$4) )*(Data!$J$2:$J$998&lt;=$B$5)*(Data!$J$2:$J$998&gt;=$B$6)*(Data!$G$2:$G$998&lt;=AL$11) ) ),"N/A")</f>
        <v>N/A</v>
      </c>
      <c r="AM172" s="6" t="str">
        <f>IF(AM$10="x",IF( SUMPRODUCT( (Data!$A$2:$A$998=$A172)*(Data!$B$2:$B$998=$B172)*(Data!$C$2:$C$998=$B$1)*(Data!$D$2:$D$998=AM$9)*( (Data!$I$2:$I$998=$B$2)+(Data!$I$2:$I$998=$B$3)+(Data!$I$2:$I$998=$B$4) )*(Data!$J$2:$J$998&lt;=$B$5)*(Data!$J$2:$J$998&gt;=$B$6)*(Data!$G$2:$G$998) )=0,"N/A",SUMPRODUCT( (Data!$A$2:$A$998=$A172)*(Data!$B$2:$B$998=$B172)*(Data!$C$2:$C$998=$B$1)*(Data!$D$2:$D$998=AM$9)*( (Data!$I$2:$I$998=$B$2)+(Data!$I$2:$I$998=$B$3)+(Data!$I$2:$I$998=$B$4) )*(Data!$J$2:$J$998&lt;=$B$5)*(Data!$J$2:$J$998&gt;=$B$6)*(Data!$G$2:$G$998&lt;=AM$11) ) ),"N/A")</f>
        <v>N/A</v>
      </c>
      <c r="AN172" s="6">
        <f>IF(AN$10="x",IF( SUMPRODUCT( (Data!$A$2:$A$998=$A172)*(Data!$B$2:$B$998=$B172)*(Data!$C$2:$C$998=$B$1)*(Data!$D$2:$D$998=AN$9)*( (Data!$I$2:$I$998=$B$2)+(Data!$I$2:$I$998=$B$3)+(Data!$I$2:$I$998=$B$4) )*(Data!$J$2:$J$998&lt;=$B$5)*(Data!$J$2:$J$998&gt;=$B$6)*(Data!$G$2:$G$998) )=0,"N/A",SUMPRODUCT( (Data!$A$2:$A$998=$A172)*(Data!$B$2:$B$998=$B172)*(Data!$C$2:$C$998=$B$1)*(Data!$D$2:$D$998=AN$9)*( (Data!$I$2:$I$998=$B$2)+(Data!$I$2:$I$998=$B$3)+(Data!$I$2:$I$998=$B$4) )*(Data!$J$2:$J$998&lt;=$B$5)*(Data!$J$2:$J$998&gt;=$B$6)*(Data!$G$2:$G$998&lt;=AN$11) ) ),"N/A")</f>
        <v>1</v>
      </c>
      <c r="AO172" s="6" t="str">
        <f>IF(AO$10="x",IF( SUMPRODUCT( (Data!$A$2:$A$998=$A172)*(Data!$B$2:$B$998=$B172)*(Data!$C$2:$C$998=$B$1)*(Data!$D$2:$D$998=AO$9)*( (Data!$I$2:$I$998=$B$2)+(Data!$I$2:$I$998=$B$3)+(Data!$I$2:$I$998=$B$4) )*(Data!$J$2:$J$998&lt;=$B$5)*(Data!$J$2:$J$998&gt;=$B$6)*(Data!$G$2:$G$998) )=0,"N/A",SUMPRODUCT( (Data!$A$2:$A$998=$A172)*(Data!$B$2:$B$998=$B172)*(Data!$C$2:$C$998=$B$1)*(Data!$D$2:$D$998=AO$9)*( (Data!$I$2:$I$998=$B$2)+(Data!$I$2:$I$998=$B$3)+(Data!$I$2:$I$998=$B$4) )*(Data!$J$2:$J$998&lt;=$B$5)*(Data!$J$2:$J$998&gt;=$B$6)*(Data!$G$2:$G$998&lt;=AO$11) ) ),"N/A")</f>
        <v>N/A</v>
      </c>
      <c r="AP172" s="6" t="str">
        <f>IF(AP$10="x",IF( SUMPRODUCT( (Data!$A$2:$A$998=$A172)*(Data!$B$2:$B$998=$B172)*(Data!$C$2:$C$998=$B$1)*(Data!$D$2:$D$998=AP$9)*( (Data!$I$2:$I$998=$B$2)+(Data!$I$2:$I$998=$B$3)+(Data!$I$2:$I$998=$B$4) )*(Data!$J$2:$J$998&lt;=$B$5)*(Data!$J$2:$J$998&gt;=$B$6)*(Data!$G$2:$G$998) )=0,"N/A",SUMPRODUCT( (Data!$A$2:$A$998=$A172)*(Data!$B$2:$B$998=$B172)*(Data!$C$2:$C$998=$B$1)*(Data!$D$2:$D$998=AP$9)*( (Data!$I$2:$I$998=$B$2)+(Data!$I$2:$I$998=$B$3)+(Data!$I$2:$I$998=$B$4) )*(Data!$J$2:$J$998&lt;=$B$5)*(Data!$J$2:$J$998&gt;=$B$6)*(Data!$G$2:$G$998&lt;=AP$11) ) ),"N/A")</f>
        <v>N/A</v>
      </c>
      <c r="AQ172" s="6" t="str">
        <f>IF(AQ$10="x",IF( SUMPRODUCT( (Data!$A$2:$A$998=$A172)*(Data!$B$2:$B$998=$B172)*(Data!$C$2:$C$998=$B$1)*(Data!$D$2:$D$998=AQ$9)*( (Data!$I$2:$I$998=$B$2)+(Data!$I$2:$I$998=$B$3)+(Data!$I$2:$I$998=$B$4) )*(Data!$J$2:$J$998&lt;=$B$5)*(Data!$J$2:$J$998&gt;=$B$6)*(Data!$G$2:$G$998) )=0,"N/A",SUMPRODUCT( (Data!$A$2:$A$998=$A172)*(Data!$B$2:$B$998=$B172)*(Data!$C$2:$C$998=$B$1)*(Data!$D$2:$D$998=AQ$9)*( (Data!$I$2:$I$998=$B$2)+(Data!$I$2:$I$998=$B$3)+(Data!$I$2:$I$998=$B$4) )*(Data!$J$2:$J$998&lt;=$B$5)*(Data!$J$2:$J$998&gt;=$B$6)*(Data!$G$2:$G$998&lt;=AQ$11) ) ),"N/A")</f>
        <v>N/A</v>
      </c>
      <c r="AR172" s="6" t="str">
        <f>IF(AR$10="x",IF( SUMPRODUCT( (Data!$A$2:$A$998=$A172)*(Data!$B$2:$B$998=$B172)*(Data!$C$2:$C$998=$B$1)*(Data!$D$2:$D$998=AR$9)*( (Data!$I$2:$I$998=$B$2)+(Data!$I$2:$I$998=$B$3)+(Data!$I$2:$I$998=$B$4) )*(Data!$J$2:$J$998&lt;=$B$5)*(Data!$J$2:$J$998&gt;=$B$6)*(Data!$G$2:$G$998) )=0,"N/A",SUMPRODUCT( (Data!$A$2:$A$998=$A172)*(Data!$B$2:$B$998=$B172)*(Data!$C$2:$C$998=$B$1)*(Data!$D$2:$D$998=AR$9)*( (Data!$I$2:$I$998=$B$2)+(Data!$I$2:$I$998=$B$3)+(Data!$I$2:$I$998=$B$4) )*(Data!$J$2:$J$998&lt;=$B$5)*(Data!$J$2:$J$998&gt;=$B$6)*(Data!$G$2:$G$998&lt;=AR$11) ) ),"N/A")</f>
        <v>N/A</v>
      </c>
      <c r="AS172" s="6" t="str">
        <f>IF(AS$10="x",IF( SUMPRODUCT( (Data!$A$2:$A$998=$A172)*(Data!$B$2:$B$998=$B172)*(Data!$C$2:$C$998=$B$1)*(Data!$D$2:$D$998=AS$9)*( (Data!$I$2:$I$998=$B$2)+(Data!$I$2:$I$998=$B$3)+(Data!$I$2:$I$998=$B$4) )*(Data!$J$2:$J$998&lt;=$B$5)*(Data!$J$2:$J$998&gt;=$B$6)*(Data!$G$2:$G$998) )=0,"N/A",SUMPRODUCT( (Data!$A$2:$A$998=$A172)*(Data!$B$2:$B$998=$B172)*(Data!$C$2:$C$998=$B$1)*(Data!$D$2:$D$998=AS$9)*( (Data!$I$2:$I$998=$B$2)+(Data!$I$2:$I$998=$B$3)+(Data!$I$2:$I$998=$B$4) )*(Data!$J$2:$J$998&lt;=$B$5)*(Data!$J$2:$J$998&gt;=$B$6)*(Data!$G$2:$G$998&lt;=AS$11) ) ),"N/A")</f>
        <v>N/A</v>
      </c>
      <c r="AT172" s="6">
        <f t="shared" si="212"/>
        <v>1</v>
      </c>
      <c r="AX172" s="6" t="str">
        <f t="shared" si="218"/>
        <v>N/A</v>
      </c>
      <c r="AY172" s="6" t="str">
        <f t="shared" si="202"/>
        <v>N/A</v>
      </c>
      <c r="AZ172" s="6" t="str">
        <f t="shared" si="203"/>
        <v>N/A</v>
      </c>
      <c r="BA172" s="6" t="str">
        <f t="shared" si="204"/>
        <v>N/A</v>
      </c>
      <c r="BB172" s="6" t="str">
        <f t="shared" si="157"/>
        <v>N/A</v>
      </c>
      <c r="BC172" s="6" t="str">
        <f t="shared" si="158"/>
        <v>N/A</v>
      </c>
      <c r="BD172" s="6" t="str">
        <f t="shared" si="159"/>
        <v>N/A</v>
      </c>
      <c r="BE172" s="6">
        <f t="shared" si="160"/>
        <v>1</v>
      </c>
      <c r="BF172" s="6" t="str">
        <f t="shared" si="161"/>
        <v>N/A</v>
      </c>
      <c r="BG172" s="6">
        <f t="shared" si="162"/>
        <v>1</v>
      </c>
      <c r="BH172" s="6">
        <f t="shared" si="163"/>
        <v>1</v>
      </c>
      <c r="BI172" s="6" t="str">
        <f t="shared" si="164"/>
        <v>N/A</v>
      </c>
      <c r="BJ172" s="6" t="str">
        <f t="shared" si="165"/>
        <v>N/A</v>
      </c>
      <c r="BK172" s="6">
        <f t="shared" si="166"/>
        <v>1</v>
      </c>
      <c r="BL172" s="6" t="str">
        <f t="shared" si="167"/>
        <v>N/A</v>
      </c>
      <c r="BM172" s="6" t="str">
        <f t="shared" si="168"/>
        <v>N/A</v>
      </c>
      <c r="BN172" s="6" t="str">
        <f t="shared" si="169"/>
        <v>N/A</v>
      </c>
      <c r="BO172" s="6" t="str">
        <f t="shared" si="170"/>
        <v>N/A</v>
      </c>
      <c r="BP172" s="6" t="str">
        <f t="shared" si="171"/>
        <v>N/A</v>
      </c>
      <c r="BQ172" s="6">
        <f t="shared" si="213"/>
        <v>1</v>
      </c>
      <c r="BU172" s="6" t="str">
        <f>IF(BU$10="x",IF( SUMPRODUCT( (Data!$A$2:$A$998=$A172)*(Data!$B$2:$B$998=$B172)*(Data!$C$2:$C$998=$B$1)*(Data!$D$2:$D$998=BU$9)*( (Data!$I$2:$I$998=$B$2)+(Data!$I$2:$I$998=$B$3)+(Data!$I$2:$I$998=$B$4) )*(Data!$J$2:$J$998&lt;=$B$5)*(Data!$J$2:$J$998&gt;=$B$6)*(Data!$F$2:$F$998) )=0,"N/A",SUMPRODUCT( (Data!$A$2:$A$998=$A172)*(Data!$B$2:$B$998=$B172)*(Data!$C$2:$C$998=$B$1)*(Data!$D$2:$D$998=BU$9)*( (Data!$I$2:$I$998=$B$2)+(Data!$I$2:$I$998=$B$3)+(Data!$I$2:$I$998=$B$4) )*(Data!$J$2:$J$998&lt;=$B$5)*(Data!$J$2:$J$998&gt;=$B$6)*(Data!$F$2:$F$998&gt;=BU$11) ) ),"N/A")</f>
        <v>N/A</v>
      </c>
      <c r="BV172" s="6" t="str">
        <f>IF(BV$10="x",IF( SUMPRODUCT( (Data!$A$2:$A$998=$A172)*(Data!$B$2:$B$998=$B172)*(Data!$C$2:$C$998=$B$1)*(Data!$D$2:$D$998=BV$9)*( (Data!$I$2:$I$998=$B$2)+(Data!$I$2:$I$998=$B$3)+(Data!$I$2:$I$998=$B$4) )*(Data!$J$2:$J$998&lt;=$B$5)*(Data!$J$2:$J$998&gt;=$B$6)*(Data!$F$2:$F$998) )=0,"N/A",SUMPRODUCT( (Data!$A$2:$A$998=$A172)*(Data!$B$2:$B$998=$B172)*(Data!$C$2:$C$998=$B$1)*(Data!$D$2:$D$998=BV$9)*( (Data!$I$2:$I$998=$B$2)+(Data!$I$2:$I$998=$B$3)+(Data!$I$2:$I$998=$B$4) )*(Data!$J$2:$J$998&lt;=$B$5)*(Data!$J$2:$J$998&gt;=$B$6)*(Data!$F$2:$F$998&gt;=BV$11) ) ),"N/A")</f>
        <v>N/A</v>
      </c>
      <c r="BW172" s="6" t="str">
        <f>IF(BW$10="x",IF( SUMPRODUCT( (Data!$A$2:$A$998=$A172)*(Data!$B$2:$B$998=$B172)*(Data!$C$2:$C$998=$B$1)*(Data!$D$2:$D$998=BW$9)*( (Data!$I$2:$I$998=$B$2)+(Data!$I$2:$I$998=$B$3)+(Data!$I$2:$I$998=$B$4) )*(Data!$J$2:$J$998&lt;=$B$5)*(Data!$J$2:$J$998&gt;=$B$6)*(Data!$F$2:$F$998) )=0,"N/A",SUMPRODUCT( (Data!$A$2:$A$998=$A172)*(Data!$B$2:$B$998=$B172)*(Data!$C$2:$C$998=$B$1)*(Data!$D$2:$D$998=BW$9)*( (Data!$I$2:$I$998=$B$2)+(Data!$I$2:$I$998=$B$3)+(Data!$I$2:$I$998=$B$4) )*(Data!$J$2:$J$998&lt;=$B$5)*(Data!$J$2:$J$998&gt;=$B$6)*(Data!$F$2:$F$998&gt;=BW$11) ) ),"N/A")</f>
        <v>N/A</v>
      </c>
      <c r="BX172" s="6" t="str">
        <f>IF(BX$10="x",IF( SUMPRODUCT( (Data!$A$2:$A$998=$A172)*(Data!$B$2:$B$998=$B172)*(Data!$C$2:$C$998=$B$1)*(Data!$D$2:$D$998=BX$9)*( (Data!$I$2:$I$998=$B$2)+(Data!$I$2:$I$998=$B$3)+(Data!$I$2:$I$998=$B$4) )*(Data!$J$2:$J$998&lt;=$B$5)*(Data!$J$2:$J$998&gt;=$B$6)*(Data!$F$2:$F$998) )=0,"N/A",SUMPRODUCT( (Data!$A$2:$A$998=$A172)*(Data!$B$2:$B$998=$B172)*(Data!$C$2:$C$998=$B$1)*(Data!$D$2:$D$998=BX$9)*( (Data!$I$2:$I$998=$B$2)+(Data!$I$2:$I$998=$B$3)+(Data!$I$2:$I$998=$B$4) )*(Data!$J$2:$J$998&lt;=$B$5)*(Data!$J$2:$J$998&gt;=$B$6)*(Data!$F$2:$F$998&gt;=BX$11) ) ),"N/A")</f>
        <v>N/A</v>
      </c>
      <c r="BY172" s="6" t="str">
        <f>IF(BY$10="x",IF( SUMPRODUCT( (Data!$A$2:$A$998=$A172)*(Data!$B$2:$B$998=$B172)*(Data!$C$2:$C$998=$B$1)*(Data!$D$2:$D$998=BY$9)*( (Data!$I$2:$I$998=$B$2)+(Data!$I$2:$I$998=$B$3)+(Data!$I$2:$I$998=$B$4) )*(Data!$J$2:$J$998&lt;=$B$5)*(Data!$J$2:$J$998&gt;=$B$6)*(Data!$F$2:$F$998) )=0,"N/A",SUMPRODUCT( (Data!$A$2:$A$998=$A172)*(Data!$B$2:$B$998=$B172)*(Data!$C$2:$C$998=$B$1)*(Data!$D$2:$D$998=BY$9)*( (Data!$I$2:$I$998=$B$2)+(Data!$I$2:$I$998=$B$3)+(Data!$I$2:$I$998=$B$4) )*(Data!$J$2:$J$998&lt;=$B$5)*(Data!$J$2:$J$998&gt;=$B$6)*(Data!$F$2:$F$998&gt;=BY$11) ) ),"N/A")</f>
        <v>N/A</v>
      </c>
      <c r="BZ172" s="6" t="str">
        <f>IF(BZ$10="x",IF( SUMPRODUCT( (Data!$A$2:$A$998=$A172)*(Data!$B$2:$B$998=$B172)*(Data!$C$2:$C$998=$B$1)*(Data!$D$2:$D$998=BZ$9)*( (Data!$I$2:$I$998=$B$2)+(Data!$I$2:$I$998=$B$3)+(Data!$I$2:$I$998=$B$4) )*(Data!$J$2:$J$998&lt;=$B$5)*(Data!$J$2:$J$998&gt;=$B$6)*(Data!$F$2:$F$998) )=0,"N/A",SUMPRODUCT( (Data!$A$2:$A$998=$A172)*(Data!$B$2:$B$998=$B172)*(Data!$C$2:$C$998=$B$1)*(Data!$D$2:$D$998=BZ$9)*( (Data!$I$2:$I$998=$B$2)+(Data!$I$2:$I$998=$B$3)+(Data!$I$2:$I$998=$B$4) )*(Data!$J$2:$J$998&lt;=$B$5)*(Data!$J$2:$J$998&gt;=$B$6)*(Data!$F$2:$F$998&gt;=BZ$11) ) ),"N/A")</f>
        <v>N/A</v>
      </c>
      <c r="CA172" s="6" t="str">
        <f>IF(CA$10="x",IF( SUMPRODUCT( (Data!$A$2:$A$998=$A172)*(Data!$B$2:$B$998=$B172)*(Data!$C$2:$C$998=$B$1)*(Data!$D$2:$D$998=CA$9)*( (Data!$I$2:$I$998=$B$2)+(Data!$I$2:$I$998=$B$3)+(Data!$I$2:$I$998=$B$4) )*(Data!$J$2:$J$998&lt;=$B$5)*(Data!$J$2:$J$998&gt;=$B$6)*(Data!$F$2:$F$998) )=0,"N/A",SUMPRODUCT( (Data!$A$2:$A$998=$A172)*(Data!$B$2:$B$998=$B172)*(Data!$C$2:$C$998=$B$1)*(Data!$D$2:$D$998=CA$9)*( (Data!$I$2:$I$998=$B$2)+(Data!$I$2:$I$998=$B$3)+(Data!$I$2:$I$998=$B$4) )*(Data!$J$2:$J$998&lt;=$B$5)*(Data!$J$2:$J$998&gt;=$B$6)*(Data!$F$2:$F$998&gt;=CA$11) ) ),"N/A")</f>
        <v>N/A</v>
      </c>
      <c r="CB172" s="6" t="str">
        <f>IF(CB$10="x",IF( SUMPRODUCT( (Data!$A$2:$A$998=$A172)*(Data!$B$2:$B$998=$B172)*(Data!$C$2:$C$998=$B$1)*(Data!$D$2:$D$998=CB$9)*( (Data!$I$2:$I$998=$B$2)+(Data!$I$2:$I$998=$B$3)+(Data!$I$2:$I$998=$B$4) )*(Data!$J$2:$J$998&lt;=$B$5)*(Data!$J$2:$J$998&gt;=$B$6)*(Data!$F$2:$F$998) )=0,"N/A",SUMPRODUCT( (Data!$A$2:$A$998=$A172)*(Data!$B$2:$B$998=$B172)*(Data!$C$2:$C$998=$B$1)*(Data!$D$2:$D$998=CB$9)*( (Data!$I$2:$I$998=$B$2)+(Data!$I$2:$I$998=$B$3)+(Data!$I$2:$I$998=$B$4) )*(Data!$J$2:$J$998&lt;=$B$5)*(Data!$J$2:$J$998&gt;=$B$6)*(Data!$F$2:$F$998&gt;=CB$11) ) ),"N/A")</f>
        <v>N/A</v>
      </c>
      <c r="CC172" s="6" t="str">
        <f>IF(CC$10="x",IF( SUMPRODUCT( (Data!$A$2:$A$998=$A172)*(Data!$B$2:$B$998=$B172)*(Data!$C$2:$C$998=$B$1)*(Data!$D$2:$D$998=CC$9)*( (Data!$I$2:$I$998=$B$2)+(Data!$I$2:$I$998=$B$3)+(Data!$I$2:$I$998=$B$4) )*(Data!$J$2:$J$998&lt;=$B$5)*(Data!$J$2:$J$998&gt;=$B$6)*(Data!$F$2:$F$998) )=0,"N/A",SUMPRODUCT( (Data!$A$2:$A$998=$A172)*(Data!$B$2:$B$998=$B172)*(Data!$C$2:$C$998=$B$1)*(Data!$D$2:$D$998=CC$9)*( (Data!$I$2:$I$998=$B$2)+(Data!$I$2:$I$998=$B$3)+(Data!$I$2:$I$998=$B$4) )*(Data!$J$2:$J$998&lt;=$B$5)*(Data!$J$2:$J$998&gt;=$B$6)*(Data!$F$2:$F$998&gt;=CC$11) ) ),"N/A")</f>
        <v>N/A</v>
      </c>
      <c r="CD172" s="6" t="str">
        <f>IF(CD$10="x",IF( SUMPRODUCT( (Data!$A$2:$A$998=$A172)*(Data!$B$2:$B$998=$B172)*(Data!$C$2:$C$998=$B$1)*(Data!$D$2:$D$998=CD$9)*( (Data!$I$2:$I$998=$B$2)+(Data!$I$2:$I$998=$B$3)+(Data!$I$2:$I$998=$B$4) )*(Data!$J$2:$J$998&lt;=$B$5)*(Data!$J$2:$J$998&gt;=$B$6)*(Data!$F$2:$F$998) )=0,"N/A",SUMPRODUCT( (Data!$A$2:$A$998=$A172)*(Data!$B$2:$B$998=$B172)*(Data!$C$2:$C$998=$B$1)*(Data!$D$2:$D$998=CD$9)*( (Data!$I$2:$I$998=$B$2)+(Data!$I$2:$I$998=$B$3)+(Data!$I$2:$I$998=$B$4) )*(Data!$J$2:$J$998&lt;=$B$5)*(Data!$J$2:$J$998&gt;=$B$6)*(Data!$F$2:$F$998&gt;=CD$11) ) ),"N/A")</f>
        <v>N/A</v>
      </c>
      <c r="CE172" s="6" t="str">
        <f>IF(CE$10="x",IF( SUMPRODUCT( (Data!$A$2:$A$998=$A172)*(Data!$B$2:$B$998=$B172)*(Data!$C$2:$C$998=$B$1)*(Data!$D$2:$D$998=CE$9)*( (Data!$I$2:$I$998=$B$2)+(Data!$I$2:$I$998=$B$3)+(Data!$I$2:$I$998=$B$4) )*(Data!$J$2:$J$998&lt;=$B$5)*(Data!$J$2:$J$998&gt;=$B$6)*(Data!$F$2:$F$998) )=0,"N/A",SUMPRODUCT( (Data!$A$2:$A$998=$A172)*(Data!$B$2:$B$998=$B172)*(Data!$C$2:$C$998=$B$1)*(Data!$D$2:$D$998=CE$9)*( (Data!$I$2:$I$998=$B$2)+(Data!$I$2:$I$998=$B$3)+(Data!$I$2:$I$998=$B$4) )*(Data!$J$2:$J$998&lt;=$B$5)*(Data!$J$2:$J$998&gt;=$B$6)*(Data!$F$2:$F$998&gt;=CE$11) ) ),"N/A")</f>
        <v>N/A</v>
      </c>
      <c r="CF172" s="6" t="str">
        <f>IF(CF$10="x",IF( SUMPRODUCT( (Data!$A$2:$A$998=$A172)*(Data!$B$2:$B$998=$B172)*(Data!$C$2:$C$998=$B$1)*(Data!$D$2:$D$998=CF$9)*( (Data!$I$2:$I$998=$B$2)+(Data!$I$2:$I$998=$B$3)+(Data!$I$2:$I$998=$B$4) )*(Data!$J$2:$J$998&lt;=$B$5)*(Data!$J$2:$J$998&gt;=$B$6)*(Data!$F$2:$F$998) )=0,"N/A",SUMPRODUCT( (Data!$A$2:$A$998=$A172)*(Data!$B$2:$B$998=$B172)*(Data!$C$2:$C$998=$B$1)*(Data!$D$2:$D$998=CF$9)*( (Data!$I$2:$I$998=$B$2)+(Data!$I$2:$I$998=$B$3)+(Data!$I$2:$I$998=$B$4) )*(Data!$J$2:$J$998&lt;=$B$5)*(Data!$J$2:$J$998&gt;=$B$6)*(Data!$F$2:$F$998&gt;=CF$11) ) ),"N/A")</f>
        <v>N/A</v>
      </c>
      <c r="CG172" s="6" t="str">
        <f>IF(CG$10="x",IF( SUMPRODUCT( (Data!$A$2:$A$998=$A172)*(Data!$B$2:$B$998=$B172)*(Data!$C$2:$C$998=$B$1)*(Data!$D$2:$D$998=CG$9)*( (Data!$I$2:$I$998=$B$2)+(Data!$I$2:$I$998=$B$3)+(Data!$I$2:$I$998=$B$4) )*(Data!$J$2:$J$998&lt;=$B$5)*(Data!$J$2:$J$998&gt;=$B$6)*(Data!$F$2:$F$998) )=0,"N/A",SUMPRODUCT( (Data!$A$2:$A$998=$A172)*(Data!$B$2:$B$998=$B172)*(Data!$C$2:$C$998=$B$1)*(Data!$D$2:$D$998=CG$9)*( (Data!$I$2:$I$998=$B$2)+(Data!$I$2:$I$998=$B$3)+(Data!$I$2:$I$998=$B$4) )*(Data!$J$2:$J$998&lt;=$B$5)*(Data!$J$2:$J$998&gt;=$B$6)*(Data!$F$2:$F$998&gt;=CG$11) ) ),"N/A")</f>
        <v>N/A</v>
      </c>
      <c r="CH172" s="6" t="str">
        <f>IF(CH$10="x",IF( SUMPRODUCT( (Data!$A$2:$A$998=$A172)*(Data!$B$2:$B$998=$B172)*(Data!$C$2:$C$998=$B$1)*(Data!$D$2:$D$998=CH$9)*( (Data!$I$2:$I$998=$B$2)+(Data!$I$2:$I$998=$B$3)+(Data!$I$2:$I$998=$B$4) )*(Data!$J$2:$J$998&lt;=$B$5)*(Data!$J$2:$J$998&gt;=$B$6)*(Data!$F$2:$F$998) )=0,"N/A",SUMPRODUCT( (Data!$A$2:$A$998=$A172)*(Data!$B$2:$B$998=$B172)*(Data!$C$2:$C$998=$B$1)*(Data!$D$2:$D$998=CH$9)*( (Data!$I$2:$I$998=$B$2)+(Data!$I$2:$I$998=$B$3)+(Data!$I$2:$I$998=$B$4) )*(Data!$J$2:$J$998&lt;=$B$5)*(Data!$J$2:$J$998&gt;=$B$6)*(Data!$F$2:$F$998&gt;=CH$11) ) ),"N/A")</f>
        <v>N/A</v>
      </c>
      <c r="CI172" s="6" t="str">
        <f>IF(CI$10="x",IF( SUMPRODUCT( (Data!$A$2:$A$998=$A172)*(Data!$B$2:$B$998=$B172)*(Data!$C$2:$C$998=$B$1)*(Data!$D$2:$D$998=CI$9)*( (Data!$I$2:$I$998=$B$2)+(Data!$I$2:$I$998=$B$3)+(Data!$I$2:$I$998=$B$4) )*(Data!$J$2:$J$998&lt;=$B$5)*(Data!$J$2:$J$998&gt;=$B$6)*(Data!$F$2:$F$998) )=0,"N/A",SUMPRODUCT( (Data!$A$2:$A$998=$A172)*(Data!$B$2:$B$998=$B172)*(Data!$C$2:$C$998=$B$1)*(Data!$D$2:$D$998=CI$9)*( (Data!$I$2:$I$998=$B$2)+(Data!$I$2:$I$998=$B$3)+(Data!$I$2:$I$998=$B$4) )*(Data!$J$2:$J$998&lt;=$B$5)*(Data!$J$2:$J$998&gt;=$B$6)*(Data!$F$2:$F$998&gt;=CI$11) ) ),"N/A")</f>
        <v>N/A</v>
      </c>
      <c r="CJ172" s="6" t="str">
        <f>IF(CJ$10="x",IF( SUMPRODUCT( (Data!$A$2:$A$998=$A172)*(Data!$B$2:$B$998=$B172)*(Data!$C$2:$C$998=$B$1)*(Data!$D$2:$D$998=CJ$9)*( (Data!$I$2:$I$998=$B$2)+(Data!$I$2:$I$998=$B$3)+(Data!$I$2:$I$998=$B$4) )*(Data!$J$2:$J$998&lt;=$B$5)*(Data!$J$2:$J$998&gt;=$B$6)*(Data!$F$2:$F$998) )=0,"N/A",SUMPRODUCT( (Data!$A$2:$A$998=$A172)*(Data!$B$2:$B$998=$B172)*(Data!$C$2:$C$998=$B$1)*(Data!$D$2:$D$998=CJ$9)*( (Data!$I$2:$I$998=$B$2)+(Data!$I$2:$I$998=$B$3)+(Data!$I$2:$I$998=$B$4) )*(Data!$J$2:$J$998&lt;=$B$5)*(Data!$J$2:$J$998&gt;=$B$6)*(Data!$F$2:$F$998&gt;=CJ$11) ) ),"N/A")</f>
        <v>N/A</v>
      </c>
      <c r="CK172" s="6" t="str">
        <f>IF(CK$10="x",IF( SUMPRODUCT( (Data!$A$2:$A$998=$A172)*(Data!$B$2:$B$998=$B172)*(Data!$C$2:$C$998=$B$1)*(Data!$D$2:$D$998=CK$9)*( (Data!$I$2:$I$998=$B$2)+(Data!$I$2:$I$998=$B$3)+(Data!$I$2:$I$998=$B$4) )*(Data!$J$2:$J$998&lt;=$B$5)*(Data!$J$2:$J$998&gt;=$B$6)*(Data!$F$2:$F$998) )=0,"N/A",SUMPRODUCT( (Data!$A$2:$A$998=$A172)*(Data!$B$2:$B$998=$B172)*(Data!$C$2:$C$998=$B$1)*(Data!$D$2:$D$998=CK$9)*( (Data!$I$2:$I$998=$B$2)+(Data!$I$2:$I$998=$B$3)+(Data!$I$2:$I$998=$B$4) )*(Data!$J$2:$J$998&lt;=$B$5)*(Data!$J$2:$J$998&gt;=$B$6)*(Data!$F$2:$F$998&gt;=CK$11) ) ),"N/A")</f>
        <v>N/A</v>
      </c>
      <c r="CL172" s="6" t="str">
        <f>IF(CL$10="x",IF( SUMPRODUCT( (Data!$A$2:$A$998=$A172)*(Data!$B$2:$B$998=$B172)*(Data!$C$2:$C$998=$B$1)*(Data!$D$2:$D$998=CL$9)*( (Data!$I$2:$I$998=$B$2)+(Data!$I$2:$I$998=$B$3)+(Data!$I$2:$I$998=$B$4) )*(Data!$J$2:$J$998&lt;=$B$5)*(Data!$J$2:$J$998&gt;=$B$6)*(Data!$F$2:$F$998) )=0,"N/A",SUMPRODUCT( (Data!$A$2:$A$998=$A172)*(Data!$B$2:$B$998=$B172)*(Data!$C$2:$C$998=$B$1)*(Data!$D$2:$D$998=CL$9)*( (Data!$I$2:$I$998=$B$2)+(Data!$I$2:$I$998=$B$3)+(Data!$I$2:$I$998=$B$4) )*(Data!$J$2:$J$998&lt;=$B$5)*(Data!$J$2:$J$998&gt;=$B$6)*(Data!$F$2:$F$998&gt;=CL$11) ) ),"N/A")</f>
        <v>N/A</v>
      </c>
      <c r="CM172" s="6" t="str">
        <f>IF(CM$10="x",IF( SUMPRODUCT( (Data!$A$2:$A$998=$A172)*(Data!$B$2:$B$998=$B172)*(Data!$C$2:$C$998=$B$1)*(Data!$D$2:$D$998=CM$9)*( (Data!$I$2:$I$998=$B$2)+(Data!$I$2:$I$998=$B$3)+(Data!$I$2:$I$998=$B$4) )*(Data!$J$2:$J$998&lt;=$B$5)*(Data!$J$2:$J$998&gt;=$B$6)*(Data!$F$2:$F$998) )=0,"N/A",SUMPRODUCT( (Data!$A$2:$A$998=$A172)*(Data!$B$2:$B$998=$B172)*(Data!$C$2:$C$998=$B$1)*(Data!$D$2:$D$998=CM$9)*( (Data!$I$2:$I$998=$B$2)+(Data!$I$2:$I$998=$B$3)+(Data!$I$2:$I$998=$B$4) )*(Data!$J$2:$J$998&lt;=$B$5)*(Data!$J$2:$J$998&gt;=$B$6)*(Data!$F$2:$F$998&gt;=CM$11) ) ),"N/A")</f>
        <v>N/A</v>
      </c>
      <c r="CN172" s="6" t="str">
        <f t="shared" si="214"/>
        <v>N/A</v>
      </c>
      <c r="CR172" s="6" t="str">
        <f>IF(CR$10="x",IF( SUMPRODUCT( (Data!$A$2:$A$998=$A172)*(Data!$B$2:$B$998=$B172)*(Data!$C$2:$C$998=$B$1)*(Data!$D$2:$D$998=CR$9)*( (Data!$I$2:$I$998=$B$2)+(Data!$I$2:$I$998=$B$3)+(Data!$I$2:$I$998=$B$4) )*(Data!$J$2:$J$998&lt;=$B$5)*(Data!$J$2:$J$998&gt;=$B$6)*(Data!$H$2:$H$998) )=0,"N/A",SUMPRODUCT( (Data!$A$2:$A$998=$A172)*(Data!$B$2:$B$998=$B172)*(Data!$C$2:$C$998=$B$1)*(Data!$D$2:$D$998=CR$9)*( (Data!$I$2:$I$998=$B$2)+(Data!$I$2:$I$998=$B$3)+(Data!$I$2:$I$998=$B$4) )*(Data!$J$2:$J$998&lt;=$B$5)*(Data!$J$2:$J$998&gt;=$B$6)*(Data!$H$2:$H$998&lt;=CR$11) ) ),"N/A")</f>
        <v>N/A</v>
      </c>
      <c r="CS172" s="6" t="str">
        <f>IF(CS$10="x",IF( SUMPRODUCT( (Data!$A$2:$A$998=$A172)*(Data!$B$2:$B$998=$B172)*(Data!$C$2:$C$998=$B$1)*(Data!$D$2:$D$998=CS$9)*( (Data!$I$2:$I$998=$B$2)+(Data!$I$2:$I$998=$B$3)+(Data!$I$2:$I$998=$B$4) )*(Data!$J$2:$J$998&lt;=$B$5)*(Data!$J$2:$J$998&gt;=$B$6)*(Data!$H$2:$H$998) )=0,"N/A",SUMPRODUCT( (Data!$A$2:$A$998=$A172)*(Data!$B$2:$B$998=$B172)*(Data!$C$2:$C$998=$B$1)*(Data!$D$2:$D$998=CS$9)*( (Data!$I$2:$I$998=$B$2)+(Data!$I$2:$I$998=$B$3)+(Data!$I$2:$I$998=$B$4) )*(Data!$J$2:$J$998&lt;=$B$5)*(Data!$J$2:$J$998&gt;=$B$6)*(Data!$H$2:$H$998&lt;=CS$11) ) ),"N/A")</f>
        <v>N/A</v>
      </c>
      <c r="CT172" s="6" t="str">
        <f>IF(CT$10="x",IF( SUMPRODUCT( (Data!$A$2:$A$998=$A172)*(Data!$B$2:$B$998=$B172)*(Data!$C$2:$C$998=$B$1)*(Data!$D$2:$D$998=CT$9)*( (Data!$I$2:$I$998=$B$2)+(Data!$I$2:$I$998=$B$3)+(Data!$I$2:$I$998=$B$4) )*(Data!$J$2:$J$998&lt;=$B$5)*(Data!$J$2:$J$998&gt;=$B$6)*(Data!$H$2:$H$998) )=0,"N/A",SUMPRODUCT( (Data!$A$2:$A$998=$A172)*(Data!$B$2:$B$998=$B172)*(Data!$C$2:$C$998=$B$1)*(Data!$D$2:$D$998=CT$9)*( (Data!$I$2:$I$998=$B$2)+(Data!$I$2:$I$998=$B$3)+(Data!$I$2:$I$998=$B$4) )*(Data!$J$2:$J$998&lt;=$B$5)*(Data!$J$2:$J$998&gt;=$B$6)*(Data!$H$2:$H$998&lt;=CT$11) ) ),"N/A")</f>
        <v>N/A</v>
      </c>
      <c r="CU172" s="6" t="str">
        <f>IF(CU$10="x",IF( SUMPRODUCT( (Data!$A$2:$A$998=$A172)*(Data!$B$2:$B$998=$B172)*(Data!$C$2:$C$998=$B$1)*(Data!$D$2:$D$998=CU$9)*( (Data!$I$2:$I$998=$B$2)+(Data!$I$2:$I$998=$B$3)+(Data!$I$2:$I$998=$B$4) )*(Data!$J$2:$J$998&lt;=$B$5)*(Data!$J$2:$J$998&gt;=$B$6)*(Data!$H$2:$H$998) )=0,"N/A",SUMPRODUCT( (Data!$A$2:$A$998=$A172)*(Data!$B$2:$B$998=$B172)*(Data!$C$2:$C$998=$B$1)*(Data!$D$2:$D$998=CU$9)*( (Data!$I$2:$I$998=$B$2)+(Data!$I$2:$I$998=$B$3)+(Data!$I$2:$I$998=$B$4) )*(Data!$J$2:$J$998&lt;=$B$5)*(Data!$J$2:$J$998&gt;=$B$6)*(Data!$H$2:$H$998&lt;=CU$11) ) ),"N/A")</f>
        <v>N/A</v>
      </c>
      <c r="CV172" s="6" t="str">
        <f>IF(CV$10="x",IF( SUMPRODUCT( (Data!$A$2:$A$998=$A172)*(Data!$B$2:$B$998=$B172)*(Data!$C$2:$C$998=$B$1)*(Data!$D$2:$D$998=CV$9)*( (Data!$I$2:$I$998=$B$2)+(Data!$I$2:$I$998=$B$3)+(Data!$I$2:$I$998=$B$4) )*(Data!$J$2:$J$998&lt;=$B$5)*(Data!$J$2:$J$998&gt;=$B$6)*(Data!$H$2:$H$998) )=0,"N/A",SUMPRODUCT( (Data!$A$2:$A$998=$A172)*(Data!$B$2:$B$998=$B172)*(Data!$C$2:$C$998=$B$1)*(Data!$D$2:$D$998=CV$9)*( (Data!$I$2:$I$998=$B$2)+(Data!$I$2:$I$998=$B$3)+(Data!$I$2:$I$998=$B$4) )*(Data!$J$2:$J$998&lt;=$B$5)*(Data!$J$2:$J$998&gt;=$B$6)*(Data!$H$2:$H$998&lt;=CV$11) ) ),"N/A")</f>
        <v>N/A</v>
      </c>
      <c r="CW172" s="6" t="str">
        <f>IF(CW$10="x",IF( SUMPRODUCT( (Data!$A$2:$A$998=$A172)*(Data!$B$2:$B$998=$B172)*(Data!$C$2:$C$998=$B$1)*(Data!$D$2:$D$998=CW$9)*( (Data!$I$2:$I$998=$B$2)+(Data!$I$2:$I$998=$B$3)+(Data!$I$2:$I$998=$B$4) )*(Data!$J$2:$J$998&lt;=$B$5)*(Data!$J$2:$J$998&gt;=$B$6)*(Data!$H$2:$H$998) )=0,"N/A",SUMPRODUCT( (Data!$A$2:$A$998=$A172)*(Data!$B$2:$B$998=$B172)*(Data!$C$2:$C$998=$B$1)*(Data!$D$2:$D$998=CW$9)*( (Data!$I$2:$I$998=$B$2)+(Data!$I$2:$I$998=$B$3)+(Data!$I$2:$I$998=$B$4) )*(Data!$J$2:$J$998&lt;=$B$5)*(Data!$J$2:$J$998&gt;=$B$6)*(Data!$H$2:$H$998&lt;=CW$11) ) ),"N/A")</f>
        <v>N/A</v>
      </c>
      <c r="CX172" s="6" t="str">
        <f>IF(CX$10="x",IF( SUMPRODUCT( (Data!$A$2:$A$998=$A172)*(Data!$B$2:$B$998=$B172)*(Data!$C$2:$C$998=$B$1)*(Data!$D$2:$D$998=CX$9)*( (Data!$I$2:$I$998=$B$2)+(Data!$I$2:$I$998=$B$3)+(Data!$I$2:$I$998=$B$4) )*(Data!$J$2:$J$998&lt;=$B$5)*(Data!$J$2:$J$998&gt;=$B$6)*(Data!$H$2:$H$998) )=0,"N/A",SUMPRODUCT( (Data!$A$2:$A$998=$A172)*(Data!$B$2:$B$998=$B172)*(Data!$C$2:$C$998=$B$1)*(Data!$D$2:$D$998=CX$9)*( (Data!$I$2:$I$998=$B$2)+(Data!$I$2:$I$998=$B$3)+(Data!$I$2:$I$998=$B$4) )*(Data!$J$2:$J$998&lt;=$B$5)*(Data!$J$2:$J$998&gt;=$B$6)*(Data!$H$2:$H$998&lt;=CX$11) ) ),"N/A")</f>
        <v>N/A</v>
      </c>
      <c r="CY172" s="6" t="str">
        <f>IF(CY$10="x",IF( SUMPRODUCT( (Data!$A$2:$A$998=$A172)*(Data!$B$2:$B$998=$B172)*(Data!$C$2:$C$998=$B$1)*(Data!$D$2:$D$998=CY$9)*( (Data!$I$2:$I$998=$B$2)+(Data!$I$2:$I$998=$B$3)+(Data!$I$2:$I$998=$B$4) )*(Data!$J$2:$J$998&lt;=$B$5)*(Data!$J$2:$J$998&gt;=$B$6)*(Data!$H$2:$H$998) )=0,"N/A",SUMPRODUCT( (Data!$A$2:$A$998=$A172)*(Data!$B$2:$B$998=$B172)*(Data!$C$2:$C$998=$B$1)*(Data!$D$2:$D$998=CY$9)*( (Data!$I$2:$I$998=$B$2)+(Data!$I$2:$I$998=$B$3)+(Data!$I$2:$I$998=$B$4) )*(Data!$J$2:$J$998&lt;=$B$5)*(Data!$J$2:$J$998&gt;=$B$6)*(Data!$H$2:$H$998&lt;=CY$11) ) ),"N/A")</f>
        <v>N/A</v>
      </c>
      <c r="CZ172" s="6" t="str">
        <f>IF(CZ$10="x",IF( SUMPRODUCT( (Data!$A$2:$A$998=$A172)*(Data!$B$2:$B$998=$B172)*(Data!$C$2:$C$998=$B$1)*(Data!$D$2:$D$998=CZ$9)*( (Data!$I$2:$I$998=$B$2)+(Data!$I$2:$I$998=$B$3)+(Data!$I$2:$I$998=$B$4) )*(Data!$J$2:$J$998&lt;=$B$5)*(Data!$J$2:$J$998&gt;=$B$6)*(Data!$H$2:$H$998) )=0,"N/A",SUMPRODUCT( (Data!$A$2:$A$998=$A172)*(Data!$B$2:$B$998=$B172)*(Data!$C$2:$C$998=$B$1)*(Data!$D$2:$D$998=CZ$9)*( (Data!$I$2:$I$998=$B$2)+(Data!$I$2:$I$998=$B$3)+(Data!$I$2:$I$998=$B$4) )*(Data!$J$2:$J$998&lt;=$B$5)*(Data!$J$2:$J$998&gt;=$B$6)*(Data!$H$2:$H$998&lt;=CZ$11) ) ),"N/A")</f>
        <v>N/A</v>
      </c>
      <c r="DA172" s="6" t="str">
        <f>IF(DA$10="x",IF( SUMPRODUCT( (Data!$A$2:$A$998=$A172)*(Data!$B$2:$B$998=$B172)*(Data!$C$2:$C$998=$B$1)*(Data!$D$2:$D$998=DA$9)*( (Data!$I$2:$I$998=$B$2)+(Data!$I$2:$I$998=$B$3)+(Data!$I$2:$I$998=$B$4) )*(Data!$J$2:$J$998&lt;=$B$5)*(Data!$J$2:$J$998&gt;=$B$6)*(Data!$H$2:$H$998) )=0,"N/A",SUMPRODUCT( (Data!$A$2:$A$998=$A172)*(Data!$B$2:$B$998=$B172)*(Data!$C$2:$C$998=$B$1)*(Data!$D$2:$D$998=DA$9)*( (Data!$I$2:$I$998=$B$2)+(Data!$I$2:$I$998=$B$3)+(Data!$I$2:$I$998=$B$4) )*(Data!$J$2:$J$998&lt;=$B$5)*(Data!$J$2:$J$998&gt;=$B$6)*(Data!$H$2:$H$998&lt;=DA$11) ) ),"N/A")</f>
        <v>N/A</v>
      </c>
      <c r="DB172" s="6" t="str">
        <f>IF(DB$10="x",IF( SUMPRODUCT( (Data!$A$2:$A$998=$A172)*(Data!$B$2:$B$998=$B172)*(Data!$C$2:$C$998=$B$1)*(Data!$D$2:$D$998=DB$9)*( (Data!$I$2:$I$998=$B$2)+(Data!$I$2:$I$998=$B$3)+(Data!$I$2:$I$998=$B$4) )*(Data!$J$2:$J$998&lt;=$B$5)*(Data!$J$2:$J$998&gt;=$B$6)*(Data!$H$2:$H$998) )=0,"N/A",SUMPRODUCT( (Data!$A$2:$A$998=$A172)*(Data!$B$2:$B$998=$B172)*(Data!$C$2:$C$998=$B$1)*(Data!$D$2:$D$998=DB$9)*( (Data!$I$2:$I$998=$B$2)+(Data!$I$2:$I$998=$B$3)+(Data!$I$2:$I$998=$B$4) )*(Data!$J$2:$J$998&lt;=$B$5)*(Data!$J$2:$J$998&gt;=$B$6)*(Data!$H$2:$H$998&lt;=DB$11) ) ),"N/A")</f>
        <v>N/A</v>
      </c>
      <c r="DC172" s="6" t="str">
        <f>IF(DC$10="x",IF( SUMPRODUCT( (Data!$A$2:$A$998=$A172)*(Data!$B$2:$B$998=$B172)*(Data!$C$2:$C$998=$B$1)*(Data!$D$2:$D$998=DC$9)*( (Data!$I$2:$I$998=$B$2)+(Data!$I$2:$I$998=$B$3)+(Data!$I$2:$I$998=$B$4) )*(Data!$J$2:$J$998&lt;=$B$5)*(Data!$J$2:$J$998&gt;=$B$6)*(Data!$H$2:$H$998) )=0,"N/A",SUMPRODUCT( (Data!$A$2:$A$998=$A172)*(Data!$B$2:$B$998=$B172)*(Data!$C$2:$C$998=$B$1)*(Data!$D$2:$D$998=DC$9)*( (Data!$I$2:$I$998=$B$2)+(Data!$I$2:$I$998=$B$3)+(Data!$I$2:$I$998=$B$4) )*(Data!$J$2:$J$998&lt;=$B$5)*(Data!$J$2:$J$998&gt;=$B$6)*(Data!$H$2:$H$998&lt;=DC$11) ) ),"N/A")</f>
        <v>N/A</v>
      </c>
      <c r="DD172" s="6" t="str">
        <f>IF(DD$10="x",IF( SUMPRODUCT( (Data!$A$2:$A$998=$A172)*(Data!$B$2:$B$998=$B172)*(Data!$C$2:$C$998=$B$1)*(Data!$D$2:$D$998=DD$9)*( (Data!$I$2:$I$998=$B$2)+(Data!$I$2:$I$998=$B$3)+(Data!$I$2:$I$998=$B$4) )*(Data!$J$2:$J$998&lt;=$B$5)*(Data!$J$2:$J$998&gt;=$B$6)*(Data!$H$2:$H$998) )=0,"N/A",SUMPRODUCT( (Data!$A$2:$A$998=$A172)*(Data!$B$2:$B$998=$B172)*(Data!$C$2:$C$998=$B$1)*(Data!$D$2:$D$998=DD$9)*( (Data!$I$2:$I$998=$B$2)+(Data!$I$2:$I$998=$B$3)+(Data!$I$2:$I$998=$B$4) )*(Data!$J$2:$J$998&lt;=$B$5)*(Data!$J$2:$J$998&gt;=$B$6)*(Data!$H$2:$H$998&lt;=DD$11) ) ),"N/A")</f>
        <v>N/A</v>
      </c>
      <c r="DE172" s="6" t="str">
        <f>IF(DE$10="x",IF( SUMPRODUCT( (Data!$A$2:$A$998=$A172)*(Data!$B$2:$B$998=$B172)*(Data!$C$2:$C$998=$B$1)*(Data!$D$2:$D$998=DE$9)*( (Data!$I$2:$I$998=$B$2)+(Data!$I$2:$I$998=$B$3)+(Data!$I$2:$I$998=$B$4) )*(Data!$J$2:$J$998&lt;=$B$5)*(Data!$J$2:$J$998&gt;=$B$6)*(Data!$H$2:$H$998) )=0,"N/A",SUMPRODUCT( (Data!$A$2:$A$998=$A172)*(Data!$B$2:$B$998=$B172)*(Data!$C$2:$C$998=$B$1)*(Data!$D$2:$D$998=DE$9)*( (Data!$I$2:$I$998=$B$2)+(Data!$I$2:$I$998=$B$3)+(Data!$I$2:$I$998=$B$4) )*(Data!$J$2:$J$998&lt;=$B$5)*(Data!$J$2:$J$998&gt;=$B$6)*(Data!$H$2:$H$998&lt;=DE$11) ) ),"N/A")</f>
        <v>N/A</v>
      </c>
      <c r="DF172" s="6" t="str">
        <f>IF(DF$10="x",IF( SUMPRODUCT( (Data!$A$2:$A$998=$A172)*(Data!$B$2:$B$998=$B172)*(Data!$C$2:$C$998=$B$1)*(Data!$D$2:$D$998=DF$9)*( (Data!$I$2:$I$998=$B$2)+(Data!$I$2:$I$998=$B$3)+(Data!$I$2:$I$998=$B$4) )*(Data!$J$2:$J$998&lt;=$B$5)*(Data!$J$2:$J$998&gt;=$B$6)*(Data!$H$2:$H$998) )=0,"N/A",SUMPRODUCT( (Data!$A$2:$A$998=$A172)*(Data!$B$2:$B$998=$B172)*(Data!$C$2:$C$998=$B$1)*(Data!$D$2:$D$998=DF$9)*( (Data!$I$2:$I$998=$B$2)+(Data!$I$2:$I$998=$B$3)+(Data!$I$2:$I$998=$B$4) )*(Data!$J$2:$J$998&lt;=$B$5)*(Data!$J$2:$J$998&gt;=$B$6)*(Data!$H$2:$H$998&lt;=DF$11) ) ),"N/A")</f>
        <v>N/A</v>
      </c>
      <c r="DG172" s="6" t="str">
        <f>IF(DG$10="x",IF( SUMPRODUCT( (Data!$A$2:$A$998=$A172)*(Data!$B$2:$B$998=$B172)*(Data!$C$2:$C$998=$B$1)*(Data!$D$2:$D$998=DG$9)*( (Data!$I$2:$I$998=$B$2)+(Data!$I$2:$I$998=$B$3)+(Data!$I$2:$I$998=$B$4) )*(Data!$J$2:$J$998&lt;=$B$5)*(Data!$J$2:$J$998&gt;=$B$6)*(Data!$H$2:$H$998) )=0,"N/A",SUMPRODUCT( (Data!$A$2:$A$998=$A172)*(Data!$B$2:$B$998=$B172)*(Data!$C$2:$C$998=$B$1)*(Data!$D$2:$D$998=DG$9)*( (Data!$I$2:$I$998=$B$2)+(Data!$I$2:$I$998=$B$3)+(Data!$I$2:$I$998=$B$4) )*(Data!$J$2:$J$998&lt;=$B$5)*(Data!$J$2:$J$998&gt;=$B$6)*(Data!$H$2:$H$998&lt;=DG$11) ) ),"N/A")</f>
        <v>N/A</v>
      </c>
      <c r="DH172" s="6" t="str">
        <f>IF(DH$10="x",IF( SUMPRODUCT( (Data!$A$2:$A$998=$A172)*(Data!$B$2:$B$998=$B172)*(Data!$C$2:$C$998=$B$1)*(Data!$D$2:$D$998=DH$9)*( (Data!$I$2:$I$998=$B$2)+(Data!$I$2:$I$998=$B$3)+(Data!$I$2:$I$998=$B$4) )*(Data!$J$2:$J$998&lt;=$B$5)*(Data!$J$2:$J$998&gt;=$B$6)*(Data!$H$2:$H$998) )=0,"N/A",SUMPRODUCT( (Data!$A$2:$A$998=$A172)*(Data!$B$2:$B$998=$B172)*(Data!$C$2:$C$998=$B$1)*(Data!$D$2:$D$998=DH$9)*( (Data!$I$2:$I$998=$B$2)+(Data!$I$2:$I$998=$B$3)+(Data!$I$2:$I$998=$B$4) )*(Data!$J$2:$J$998&lt;=$B$5)*(Data!$J$2:$J$998&gt;=$B$6)*(Data!$H$2:$H$998&lt;=DH$11) ) ),"N/A")</f>
        <v>N/A</v>
      </c>
      <c r="DI172" s="6" t="str">
        <f>IF(DI$10="x",IF( SUMPRODUCT( (Data!$A$2:$A$998=$A172)*(Data!$B$2:$B$998=$B172)*(Data!$C$2:$C$998=$B$1)*(Data!$D$2:$D$998=DI$9)*( (Data!$I$2:$I$998=$B$2)+(Data!$I$2:$I$998=$B$3)+(Data!$I$2:$I$998=$B$4) )*(Data!$J$2:$J$998&lt;=$B$5)*(Data!$J$2:$J$998&gt;=$B$6)*(Data!$H$2:$H$998) )=0,"N/A",SUMPRODUCT( (Data!$A$2:$A$998=$A172)*(Data!$B$2:$B$998=$B172)*(Data!$C$2:$C$998=$B$1)*(Data!$D$2:$D$998=DI$9)*( (Data!$I$2:$I$998=$B$2)+(Data!$I$2:$I$998=$B$3)+(Data!$I$2:$I$998=$B$4) )*(Data!$J$2:$J$998&lt;=$B$5)*(Data!$J$2:$J$998&gt;=$B$6)*(Data!$H$2:$H$998&lt;=DI$11) ) ),"N/A")</f>
        <v>N/A</v>
      </c>
      <c r="DJ172" s="6" t="str">
        <f>IF(DJ$10="x",IF( SUMPRODUCT( (Data!$A$2:$A$998=$A172)*(Data!$B$2:$B$998=$B172)*(Data!$C$2:$C$998=$B$1)*(Data!$D$2:$D$998=DJ$9)*( (Data!$I$2:$I$998=$B$2)+(Data!$I$2:$I$998=$B$3)+(Data!$I$2:$I$998=$B$4) )*(Data!$J$2:$J$998&lt;=$B$5)*(Data!$J$2:$J$998&gt;=$B$6)*(Data!$H$2:$H$998) )=0,"N/A",SUMPRODUCT( (Data!$A$2:$A$998=$A172)*(Data!$B$2:$B$998=$B172)*(Data!$C$2:$C$998=$B$1)*(Data!$D$2:$D$998=DJ$9)*( (Data!$I$2:$I$998=$B$2)+(Data!$I$2:$I$998=$B$3)+(Data!$I$2:$I$998=$B$4) )*(Data!$J$2:$J$998&lt;=$B$5)*(Data!$J$2:$J$998&gt;=$B$6)*(Data!$H$2:$H$998&lt;=DJ$11) ) ),"N/A")</f>
        <v>N/A</v>
      </c>
      <c r="DK172" s="6" t="str">
        <f t="shared" si="215"/>
        <v>N/A</v>
      </c>
      <c r="DO172" s="6" t="str">
        <f t="shared" si="219"/>
        <v>N/A</v>
      </c>
      <c r="DP172" s="6" t="str">
        <f t="shared" si="205"/>
        <v>N/A</v>
      </c>
      <c r="DQ172" s="6" t="str">
        <f t="shared" si="206"/>
        <v>N/A</v>
      </c>
      <c r="DR172" s="6" t="str">
        <f t="shared" si="207"/>
        <v>N/A</v>
      </c>
      <c r="DS172" s="6" t="str">
        <f t="shared" si="172"/>
        <v>N/A</v>
      </c>
      <c r="DT172" s="6" t="str">
        <f t="shared" si="173"/>
        <v>N/A</v>
      </c>
      <c r="DU172" s="6" t="str">
        <f t="shared" si="174"/>
        <v>N/A</v>
      </c>
      <c r="DV172" s="6" t="str">
        <f t="shared" si="175"/>
        <v>N/A</v>
      </c>
      <c r="DW172" s="6" t="str">
        <f t="shared" si="176"/>
        <v>N/A</v>
      </c>
      <c r="DX172" s="6" t="str">
        <f t="shared" si="177"/>
        <v>N/A</v>
      </c>
      <c r="DY172" s="6" t="str">
        <f t="shared" si="178"/>
        <v>N/A</v>
      </c>
      <c r="DZ172" s="6" t="str">
        <f t="shared" si="179"/>
        <v>N/A</v>
      </c>
      <c r="EA172" s="6" t="str">
        <f t="shared" si="180"/>
        <v>N/A</v>
      </c>
      <c r="EB172" s="6" t="str">
        <f t="shared" si="181"/>
        <v>N/A</v>
      </c>
      <c r="EC172" s="6" t="str">
        <f t="shared" si="182"/>
        <v>N/A</v>
      </c>
      <c r="ED172" s="6" t="str">
        <f t="shared" si="183"/>
        <v>N/A</v>
      </c>
      <c r="EE172" s="6" t="str">
        <f t="shared" si="184"/>
        <v>N/A</v>
      </c>
      <c r="EF172" s="6" t="str">
        <f t="shared" si="185"/>
        <v>N/A</v>
      </c>
      <c r="EG172" s="6" t="str">
        <f t="shared" si="186"/>
        <v>N/A</v>
      </c>
      <c r="EH172" s="6" t="str">
        <f t="shared" si="216"/>
        <v>N/A</v>
      </c>
      <c r="EL172" s="6" t="str">
        <f t="shared" si="220"/>
        <v>N/A</v>
      </c>
      <c r="EM172" s="6" t="str">
        <f t="shared" si="208"/>
        <v>N/A</v>
      </c>
      <c r="EN172" s="6" t="str">
        <f t="shared" si="209"/>
        <v>N/A</v>
      </c>
      <c r="EO172" s="6" t="str">
        <f t="shared" si="210"/>
        <v>N/A</v>
      </c>
      <c r="EP172" s="6" t="str">
        <f t="shared" si="187"/>
        <v>N/A</v>
      </c>
      <c r="EQ172" s="6" t="str">
        <f t="shared" si="188"/>
        <v>N/A</v>
      </c>
      <c r="ER172" s="6" t="str">
        <f t="shared" si="189"/>
        <v>N/A</v>
      </c>
      <c r="ES172" s="6" t="str">
        <f t="shared" si="190"/>
        <v>N/A</v>
      </c>
      <c r="ET172" s="6" t="str">
        <f t="shared" si="191"/>
        <v>N/A</v>
      </c>
      <c r="EU172" s="6" t="str">
        <f t="shared" si="192"/>
        <v>N/A</v>
      </c>
      <c r="EV172" s="6" t="str">
        <f t="shared" si="193"/>
        <v>N/A</v>
      </c>
      <c r="EW172" s="6" t="str">
        <f t="shared" si="194"/>
        <v>N/A</v>
      </c>
      <c r="EX172" s="6" t="str">
        <f t="shared" si="195"/>
        <v>N/A</v>
      </c>
      <c r="EY172" s="6" t="str">
        <f t="shared" si="196"/>
        <v>N/A</v>
      </c>
      <c r="EZ172" s="6" t="str">
        <f t="shared" si="197"/>
        <v>N/A</v>
      </c>
      <c r="FA172" s="6" t="str">
        <f t="shared" si="198"/>
        <v>N/A</v>
      </c>
      <c r="FB172" s="6" t="str">
        <f t="shared" si="199"/>
        <v>N/A</v>
      </c>
      <c r="FC172" s="6" t="str">
        <f t="shared" si="200"/>
        <v>N/A</v>
      </c>
      <c r="FD172" s="6" t="str">
        <f t="shared" si="201"/>
        <v>N/A</v>
      </c>
      <c r="FE172" s="6" t="str">
        <f t="shared" si="217"/>
        <v>N/A</v>
      </c>
      <c r="FI172" s="6">
        <f>SUMPRODUCT( (Data!$A$2:$A$1768=$A172)*(Data!$B$2:$B$1768=$B172)*(Data!$J$2:$J$1768) ) / (SUMPRODUCT( (Data!$A$2:$A$1768=$A172)*(Data!$B$2:$B$1768=$B172)*1 ))</f>
        <v>17</v>
      </c>
      <c r="FJ172" s="6">
        <f>IF(SUMPRODUCT( (Data!$A$2:$A$1768=$A172)*(Data!$B$2:$B$1768=$B172)*(Data!$I$2:$I$1768="YES") )&gt;0,1,0)</f>
        <v>1</v>
      </c>
      <c r="FK172" s="6">
        <f>IF(SUMPRODUCT( (Data!$A$2:$A$1768=$A172)*(Data!$B$2:$B$1768=$B172)*(Data!$I$2:$I$1768="NO") )&gt;0,1,0)</f>
        <v>0</v>
      </c>
      <c r="FL172" s="6">
        <f t="shared" si="156"/>
        <v>0</v>
      </c>
    </row>
    <row r="173" spans="1:168" x14ac:dyDescent="0.25">
      <c r="A173" s="23" t="s">
        <v>82</v>
      </c>
      <c r="B173" s="6" t="s">
        <v>160</v>
      </c>
      <c r="C173" s="30"/>
      <c r="D173" s="6" t="str">
        <f>IF(D$10="x",IF( SUMPRODUCT( (Data!$A$2:$A$998=$A173)*(Data!$B$2:$B$998=$B173)*(Data!$C$2:$C$998=$B$1)*(Data!$D$2:$D$998=D$9)*( (Data!$I$2:$I$998=$B$2)+(Data!$I$2:$I$998=$B$3)+(Data!$I$2:$I$998=$B$4) )*(Data!$J$2:$J$998&lt;=$B$5)*(Data!$J$2:$J$998&gt;=$B$6)*(Data!$E$2:$E$998) )=0,"N/A",SUMPRODUCT( (Data!$A$2:$A$998=$A173)*(Data!$B$2:$B$998=$B173)*(Data!$C$2:$C$998=$B$1)*(Data!$D$2:$D$998=D$9)*( (Data!$I$2:$I$998=$B$2)+(Data!$I$2:$I$998=$B$3)+(Data!$I$2:$I$998=$B$4) )*(Data!$J$2:$J$998&lt;=$B$5)*(Data!$J$2:$J$998&gt;=$B$6)*(Data!$E$2:$E$998&gt;=D$11) ) ),"N/A")</f>
        <v>N/A</v>
      </c>
      <c r="E173" s="6" t="str">
        <f>IF(E$10="x",IF( SUMPRODUCT( (Data!$A$2:$A$998=$A173)*(Data!$B$2:$B$998=$B173)*(Data!$C$2:$C$998=$B$1)*(Data!$D$2:$D$998=E$9)*( (Data!$I$2:$I$998=$B$2)+(Data!$I$2:$I$998=$B$3)+(Data!$I$2:$I$998=$B$4) )*(Data!$J$2:$J$998&lt;=$B$5)*(Data!$J$2:$J$998&gt;=$B$6)*(Data!$E$2:$E$998) )=0,"N/A",SUMPRODUCT( (Data!$A$2:$A$998=$A173)*(Data!$B$2:$B$998=$B173)*(Data!$C$2:$C$998=$B$1)*(Data!$D$2:$D$998=E$9)*( (Data!$I$2:$I$998=$B$2)+(Data!$I$2:$I$998=$B$3)+(Data!$I$2:$I$998=$B$4) )*(Data!$J$2:$J$998&lt;=$B$5)*(Data!$J$2:$J$998&gt;=$B$6)*(Data!$E$2:$E$998&gt;=E$11) ) ),"N/A")</f>
        <v>N/A</v>
      </c>
      <c r="F173" s="6" t="str">
        <f>IF(F$10="x",IF( SUMPRODUCT( (Data!$A$2:$A$998=$A173)*(Data!$B$2:$B$998=$B173)*(Data!$C$2:$C$998=$B$1)*(Data!$D$2:$D$998=F$9)*( (Data!$I$2:$I$998=$B$2)+(Data!$I$2:$I$998=$B$3)+(Data!$I$2:$I$998=$B$4) )*(Data!$J$2:$J$998&lt;=$B$5)*(Data!$J$2:$J$998&gt;=$B$6)*(Data!$E$2:$E$998) )=0,"N/A",SUMPRODUCT( (Data!$A$2:$A$998=$A173)*(Data!$B$2:$B$998=$B173)*(Data!$C$2:$C$998=$B$1)*(Data!$D$2:$D$998=F$9)*( (Data!$I$2:$I$998=$B$2)+(Data!$I$2:$I$998=$B$3)+(Data!$I$2:$I$998=$B$4) )*(Data!$J$2:$J$998&lt;=$B$5)*(Data!$J$2:$J$998&gt;=$B$6)*(Data!$E$2:$E$998&gt;=F$11) ) ),"N/A")</f>
        <v>N/A</v>
      </c>
      <c r="G173" s="6" t="str">
        <f>IF(G$10="x",IF( SUMPRODUCT( (Data!$A$2:$A$998=$A173)*(Data!$B$2:$B$998=$B173)*(Data!$C$2:$C$998=$B$1)*(Data!$D$2:$D$998=G$9)*( (Data!$I$2:$I$998=$B$2)+(Data!$I$2:$I$998=$B$3)+(Data!$I$2:$I$998=$B$4) )*(Data!$J$2:$J$998&lt;=$B$5)*(Data!$J$2:$J$998&gt;=$B$6)*(Data!$E$2:$E$998) )=0,"N/A",SUMPRODUCT( (Data!$A$2:$A$998=$A173)*(Data!$B$2:$B$998=$B173)*(Data!$C$2:$C$998=$B$1)*(Data!$D$2:$D$998=G$9)*( (Data!$I$2:$I$998=$B$2)+(Data!$I$2:$I$998=$B$3)+(Data!$I$2:$I$998=$B$4) )*(Data!$J$2:$J$998&lt;=$B$5)*(Data!$J$2:$J$998&gt;=$B$6)*(Data!$E$2:$E$998&gt;=G$11) ) ),"N/A")</f>
        <v>N/A</v>
      </c>
      <c r="H173" s="6" t="str">
        <f>IF(H$10="x",IF( SUMPRODUCT( (Data!$A$2:$A$998=$A173)*(Data!$B$2:$B$998=$B173)*(Data!$C$2:$C$998=$B$1)*(Data!$D$2:$D$998=H$9)*( (Data!$I$2:$I$998=$B$2)+(Data!$I$2:$I$998=$B$3)+(Data!$I$2:$I$998=$B$4) )*(Data!$J$2:$J$998&lt;=$B$5)*(Data!$J$2:$J$998&gt;=$B$6)*(Data!$E$2:$E$998) )=0,"N/A",SUMPRODUCT( (Data!$A$2:$A$998=$A173)*(Data!$B$2:$B$998=$B173)*(Data!$C$2:$C$998=$B$1)*(Data!$D$2:$D$998=H$9)*( (Data!$I$2:$I$998=$B$2)+(Data!$I$2:$I$998=$B$3)+(Data!$I$2:$I$998=$B$4) )*(Data!$J$2:$J$998&lt;=$B$5)*(Data!$J$2:$J$998&gt;=$B$6)*(Data!$E$2:$E$998&gt;=H$11) ) ),"N/A")</f>
        <v>N/A</v>
      </c>
      <c r="I173" s="6" t="str">
        <f>IF(I$10="x",IF( SUMPRODUCT( (Data!$A$2:$A$998=$A173)*(Data!$B$2:$B$998=$B173)*(Data!$C$2:$C$998=$B$1)*(Data!$D$2:$D$998=I$9)*( (Data!$I$2:$I$998=$B$2)+(Data!$I$2:$I$998=$B$3)+(Data!$I$2:$I$998=$B$4) )*(Data!$J$2:$J$998&lt;=$B$5)*(Data!$J$2:$J$998&gt;=$B$6)*(Data!$E$2:$E$998) )=0,"N/A",SUMPRODUCT( (Data!$A$2:$A$998=$A173)*(Data!$B$2:$B$998=$B173)*(Data!$C$2:$C$998=$B$1)*(Data!$D$2:$D$998=I$9)*( (Data!$I$2:$I$998=$B$2)+(Data!$I$2:$I$998=$B$3)+(Data!$I$2:$I$998=$B$4) )*(Data!$J$2:$J$998&lt;=$B$5)*(Data!$J$2:$J$998&gt;=$B$6)*(Data!$E$2:$E$998&gt;=I$11) ) ),"N/A")</f>
        <v>N/A</v>
      </c>
      <c r="J173" s="6" t="str">
        <f>IF(J$10="x",IF( SUMPRODUCT( (Data!$A$2:$A$998=$A173)*(Data!$B$2:$B$998=$B173)*(Data!$C$2:$C$998=$B$1)*(Data!$D$2:$D$998=J$9)*( (Data!$I$2:$I$998=$B$2)+(Data!$I$2:$I$998=$B$3)+(Data!$I$2:$I$998=$B$4) )*(Data!$J$2:$J$998&lt;=$B$5)*(Data!$J$2:$J$998&gt;=$B$6)*(Data!$E$2:$E$998) )=0,"N/A",SUMPRODUCT( (Data!$A$2:$A$998=$A173)*(Data!$B$2:$B$998=$B173)*(Data!$C$2:$C$998=$B$1)*(Data!$D$2:$D$998=J$9)*( (Data!$I$2:$I$998=$B$2)+(Data!$I$2:$I$998=$B$3)+(Data!$I$2:$I$998=$B$4) )*(Data!$J$2:$J$998&lt;=$B$5)*(Data!$J$2:$J$998&gt;=$B$6)*(Data!$E$2:$E$998&gt;=J$11) ) ),"N/A")</f>
        <v>N/A</v>
      </c>
      <c r="K173" s="6">
        <f>IF(K$10="x",IF( SUMPRODUCT( (Data!$A$2:$A$998=$A173)*(Data!$B$2:$B$998=$B173)*(Data!$C$2:$C$998=$B$1)*(Data!$D$2:$D$998=K$9)*( (Data!$I$2:$I$998=$B$2)+(Data!$I$2:$I$998=$B$3)+(Data!$I$2:$I$998=$B$4) )*(Data!$J$2:$J$998&lt;=$B$5)*(Data!$J$2:$J$998&gt;=$B$6)*(Data!$E$2:$E$998) )=0,"N/A",SUMPRODUCT( (Data!$A$2:$A$998=$A173)*(Data!$B$2:$B$998=$B173)*(Data!$C$2:$C$998=$B$1)*(Data!$D$2:$D$998=K$9)*( (Data!$I$2:$I$998=$B$2)+(Data!$I$2:$I$998=$B$3)+(Data!$I$2:$I$998=$B$4) )*(Data!$J$2:$J$998&lt;=$B$5)*(Data!$J$2:$J$998&gt;=$B$6)*(Data!$E$2:$E$998&gt;=K$11) ) ),"N/A")</f>
        <v>1</v>
      </c>
      <c r="L173" s="6" t="str">
        <f>IF(L$10="x",IF( SUMPRODUCT( (Data!$A$2:$A$998=$A173)*(Data!$B$2:$B$998=$B173)*(Data!$C$2:$C$998=$B$1)*(Data!$D$2:$D$998=L$9)*( (Data!$I$2:$I$998=$B$2)+(Data!$I$2:$I$998=$B$3)+(Data!$I$2:$I$998=$B$4) )*(Data!$J$2:$J$998&lt;=$B$5)*(Data!$J$2:$J$998&gt;=$B$6)*(Data!$E$2:$E$998) )=0,"N/A",SUMPRODUCT( (Data!$A$2:$A$998=$A173)*(Data!$B$2:$B$998=$B173)*(Data!$C$2:$C$998=$B$1)*(Data!$D$2:$D$998=L$9)*( (Data!$I$2:$I$998=$B$2)+(Data!$I$2:$I$998=$B$3)+(Data!$I$2:$I$998=$B$4) )*(Data!$J$2:$J$998&lt;=$B$5)*(Data!$J$2:$J$998&gt;=$B$6)*(Data!$E$2:$E$998&gt;=L$11) ) ),"N/A")</f>
        <v>N/A</v>
      </c>
      <c r="M173" s="6">
        <f>IF(M$10="x",IF( SUMPRODUCT( (Data!$A$2:$A$998=$A173)*(Data!$B$2:$B$998=$B173)*(Data!$C$2:$C$998=$B$1)*(Data!$D$2:$D$998=M$9)*( (Data!$I$2:$I$998=$B$2)+(Data!$I$2:$I$998=$B$3)+(Data!$I$2:$I$998=$B$4) )*(Data!$J$2:$J$998&lt;=$B$5)*(Data!$J$2:$J$998&gt;=$B$6)*(Data!$E$2:$E$998) )=0,"N/A",SUMPRODUCT( (Data!$A$2:$A$998=$A173)*(Data!$B$2:$B$998=$B173)*(Data!$C$2:$C$998=$B$1)*(Data!$D$2:$D$998=M$9)*( (Data!$I$2:$I$998=$B$2)+(Data!$I$2:$I$998=$B$3)+(Data!$I$2:$I$998=$B$4) )*(Data!$J$2:$J$998&lt;=$B$5)*(Data!$J$2:$J$998&gt;=$B$6)*(Data!$E$2:$E$998&gt;=M$11) ) ),"N/A")</f>
        <v>1</v>
      </c>
      <c r="N173" s="6">
        <f>IF(N$10="x",IF( SUMPRODUCT( (Data!$A$2:$A$998=$A173)*(Data!$B$2:$B$998=$B173)*(Data!$C$2:$C$998=$B$1)*(Data!$D$2:$D$998=N$9)*( (Data!$I$2:$I$998=$B$2)+(Data!$I$2:$I$998=$B$3)+(Data!$I$2:$I$998=$B$4) )*(Data!$J$2:$J$998&lt;=$B$5)*(Data!$J$2:$J$998&gt;=$B$6)*(Data!$E$2:$E$998) )=0,"N/A",SUMPRODUCT( (Data!$A$2:$A$998=$A173)*(Data!$B$2:$B$998=$B173)*(Data!$C$2:$C$998=$B$1)*(Data!$D$2:$D$998=N$9)*( (Data!$I$2:$I$998=$B$2)+(Data!$I$2:$I$998=$B$3)+(Data!$I$2:$I$998=$B$4) )*(Data!$J$2:$J$998&lt;=$B$5)*(Data!$J$2:$J$998&gt;=$B$6)*(Data!$E$2:$E$998&gt;=N$11) ) ),"N/A")</f>
        <v>1</v>
      </c>
      <c r="O173" s="6" t="str">
        <f>IF(O$10="x",IF( SUMPRODUCT( (Data!$A$2:$A$998=$A173)*(Data!$B$2:$B$998=$B173)*(Data!$C$2:$C$998=$B$1)*(Data!$D$2:$D$998=O$9)*( (Data!$I$2:$I$998=$B$2)+(Data!$I$2:$I$998=$B$3)+(Data!$I$2:$I$998=$B$4) )*(Data!$J$2:$J$998&lt;=$B$5)*(Data!$J$2:$J$998&gt;=$B$6)*(Data!$E$2:$E$998) )=0,"N/A",SUMPRODUCT( (Data!$A$2:$A$998=$A173)*(Data!$B$2:$B$998=$B173)*(Data!$C$2:$C$998=$B$1)*(Data!$D$2:$D$998=O$9)*( (Data!$I$2:$I$998=$B$2)+(Data!$I$2:$I$998=$B$3)+(Data!$I$2:$I$998=$B$4) )*(Data!$J$2:$J$998&lt;=$B$5)*(Data!$J$2:$J$998&gt;=$B$6)*(Data!$E$2:$E$998&gt;=O$11) ) ),"N/A")</f>
        <v>N/A</v>
      </c>
      <c r="P173" s="6" t="str">
        <f>IF(P$10="x",IF( SUMPRODUCT( (Data!$A$2:$A$998=$A173)*(Data!$B$2:$B$998=$B173)*(Data!$C$2:$C$998=$B$1)*(Data!$D$2:$D$998=P$9)*( (Data!$I$2:$I$998=$B$2)+(Data!$I$2:$I$998=$B$3)+(Data!$I$2:$I$998=$B$4) )*(Data!$J$2:$J$998&lt;=$B$5)*(Data!$J$2:$J$998&gt;=$B$6)*(Data!$E$2:$E$998) )=0,"N/A",SUMPRODUCT( (Data!$A$2:$A$998=$A173)*(Data!$B$2:$B$998=$B173)*(Data!$C$2:$C$998=$B$1)*(Data!$D$2:$D$998=P$9)*( (Data!$I$2:$I$998=$B$2)+(Data!$I$2:$I$998=$B$3)+(Data!$I$2:$I$998=$B$4) )*(Data!$J$2:$J$998&lt;=$B$5)*(Data!$J$2:$J$998&gt;=$B$6)*(Data!$E$2:$E$998&gt;=P$11) ) ),"N/A")</f>
        <v>N/A</v>
      </c>
      <c r="Q173" s="6">
        <f>IF(Q$10="x",IF( SUMPRODUCT( (Data!$A$2:$A$998=$A173)*(Data!$B$2:$B$998=$B173)*(Data!$C$2:$C$998=$B$1)*(Data!$D$2:$D$998=Q$9)*( (Data!$I$2:$I$998=$B$2)+(Data!$I$2:$I$998=$B$3)+(Data!$I$2:$I$998=$B$4) )*(Data!$J$2:$J$998&lt;=$B$5)*(Data!$J$2:$J$998&gt;=$B$6)*(Data!$E$2:$E$998) )=0,"N/A",SUMPRODUCT( (Data!$A$2:$A$998=$A173)*(Data!$B$2:$B$998=$B173)*(Data!$C$2:$C$998=$B$1)*(Data!$D$2:$D$998=Q$9)*( (Data!$I$2:$I$998=$B$2)+(Data!$I$2:$I$998=$B$3)+(Data!$I$2:$I$998=$B$4) )*(Data!$J$2:$J$998&lt;=$B$5)*(Data!$J$2:$J$998&gt;=$B$6)*(Data!$E$2:$E$998&gt;=Q$11) ) ),"N/A")</f>
        <v>1</v>
      </c>
      <c r="R173" s="6" t="str">
        <f>IF(R$10="x",IF( SUMPRODUCT( (Data!$A$2:$A$998=$A173)*(Data!$B$2:$B$998=$B173)*(Data!$C$2:$C$998=$B$1)*(Data!$D$2:$D$998=R$9)*( (Data!$I$2:$I$998=$B$2)+(Data!$I$2:$I$998=$B$3)+(Data!$I$2:$I$998=$B$4) )*(Data!$J$2:$J$998&lt;=$B$5)*(Data!$J$2:$J$998&gt;=$B$6)*(Data!$E$2:$E$998) )=0,"N/A",SUMPRODUCT( (Data!$A$2:$A$998=$A173)*(Data!$B$2:$B$998=$B173)*(Data!$C$2:$C$998=$B$1)*(Data!$D$2:$D$998=R$9)*( (Data!$I$2:$I$998=$B$2)+(Data!$I$2:$I$998=$B$3)+(Data!$I$2:$I$998=$B$4) )*(Data!$J$2:$J$998&lt;=$B$5)*(Data!$J$2:$J$998&gt;=$B$6)*(Data!$E$2:$E$998&gt;=R$11) ) ),"N/A")</f>
        <v>N/A</v>
      </c>
      <c r="S173" s="6" t="str">
        <f>IF(S$10="x",IF( SUMPRODUCT( (Data!$A$2:$A$998=$A173)*(Data!$B$2:$B$998=$B173)*(Data!$C$2:$C$998=$B$1)*(Data!$D$2:$D$998=S$9)*( (Data!$I$2:$I$998=$B$2)+(Data!$I$2:$I$998=$B$3)+(Data!$I$2:$I$998=$B$4) )*(Data!$J$2:$J$998&lt;=$B$5)*(Data!$J$2:$J$998&gt;=$B$6)*(Data!$E$2:$E$998) )=0,"N/A",SUMPRODUCT( (Data!$A$2:$A$998=$A173)*(Data!$B$2:$B$998=$B173)*(Data!$C$2:$C$998=$B$1)*(Data!$D$2:$D$998=S$9)*( (Data!$I$2:$I$998=$B$2)+(Data!$I$2:$I$998=$B$3)+(Data!$I$2:$I$998=$B$4) )*(Data!$J$2:$J$998&lt;=$B$5)*(Data!$J$2:$J$998&gt;=$B$6)*(Data!$E$2:$E$998&gt;=S$11) ) ),"N/A")</f>
        <v>N/A</v>
      </c>
      <c r="T173" s="6" t="str">
        <f>IF(T$10="x",IF( SUMPRODUCT( (Data!$A$2:$A$998=$A173)*(Data!$B$2:$B$998=$B173)*(Data!$C$2:$C$998=$B$1)*(Data!$D$2:$D$998=T$9)*( (Data!$I$2:$I$998=$B$2)+(Data!$I$2:$I$998=$B$3)+(Data!$I$2:$I$998=$B$4) )*(Data!$J$2:$J$998&lt;=$B$5)*(Data!$J$2:$J$998&gt;=$B$6)*(Data!$E$2:$E$998) )=0,"N/A",SUMPRODUCT( (Data!$A$2:$A$998=$A173)*(Data!$B$2:$B$998=$B173)*(Data!$C$2:$C$998=$B$1)*(Data!$D$2:$D$998=T$9)*( (Data!$I$2:$I$998=$B$2)+(Data!$I$2:$I$998=$B$3)+(Data!$I$2:$I$998=$B$4) )*(Data!$J$2:$J$998&lt;=$B$5)*(Data!$J$2:$J$998&gt;=$B$6)*(Data!$E$2:$E$998&gt;=T$11) ) ),"N/A")</f>
        <v>N/A</v>
      </c>
      <c r="U173" s="6" t="str">
        <f>IF(U$10="x",IF( SUMPRODUCT( (Data!$A$2:$A$998=$A173)*(Data!$B$2:$B$998=$B173)*(Data!$C$2:$C$998=$B$1)*(Data!$D$2:$D$998=U$9)*( (Data!$I$2:$I$998=$B$2)+(Data!$I$2:$I$998=$B$3)+(Data!$I$2:$I$998=$B$4) )*(Data!$J$2:$J$998&lt;=$B$5)*(Data!$J$2:$J$998&gt;=$B$6)*(Data!$E$2:$E$998) )=0,"N/A",SUMPRODUCT( (Data!$A$2:$A$998=$A173)*(Data!$B$2:$B$998=$B173)*(Data!$C$2:$C$998=$B$1)*(Data!$D$2:$D$998=U$9)*( (Data!$I$2:$I$998=$B$2)+(Data!$I$2:$I$998=$B$3)+(Data!$I$2:$I$998=$B$4) )*(Data!$J$2:$J$998&lt;=$B$5)*(Data!$J$2:$J$998&gt;=$B$6)*(Data!$E$2:$E$998&gt;=U$11) ) ),"N/A")</f>
        <v>N/A</v>
      </c>
      <c r="V173" s="6" t="str">
        <f>IF(V$10="x",IF( SUMPRODUCT( (Data!$A$2:$A$998=$A173)*(Data!$B$2:$B$998=$B173)*(Data!$C$2:$C$998=$B$1)*(Data!$D$2:$D$998=V$9)*( (Data!$I$2:$I$998=$B$2)+(Data!$I$2:$I$998=$B$3)+(Data!$I$2:$I$998=$B$4) )*(Data!$J$2:$J$998&lt;=$B$5)*(Data!$J$2:$J$998&gt;=$B$6)*(Data!$E$2:$E$998) )=0,"N/A",SUMPRODUCT( (Data!$A$2:$A$998=$A173)*(Data!$B$2:$B$998=$B173)*(Data!$C$2:$C$998=$B$1)*(Data!$D$2:$D$998=V$9)*( (Data!$I$2:$I$998=$B$2)+(Data!$I$2:$I$998=$B$3)+(Data!$I$2:$I$998=$B$4) )*(Data!$J$2:$J$998&lt;=$B$5)*(Data!$J$2:$J$998&gt;=$B$6)*(Data!$E$2:$E$998&gt;=V$11) ) ),"N/A")</f>
        <v>N/A</v>
      </c>
      <c r="W173" s="6">
        <f t="shared" si="211"/>
        <v>1</v>
      </c>
      <c r="AA173" s="6" t="str">
        <f>IF(AA$10="x",IF( SUMPRODUCT( (Data!$A$2:$A$998=$A173)*(Data!$B$2:$B$998=$B173)*(Data!$C$2:$C$998=$B$1)*(Data!$D$2:$D$998=AA$9)*( (Data!$I$2:$I$998=$B$2)+(Data!$I$2:$I$998=$B$3)+(Data!$I$2:$I$998=$B$4) )*(Data!$J$2:$J$998&lt;=$B$5)*(Data!$J$2:$J$998&gt;=$B$6)*(Data!$G$2:$G$998) )=0,"N/A",SUMPRODUCT( (Data!$A$2:$A$998=$A173)*(Data!$B$2:$B$998=$B173)*(Data!$C$2:$C$998=$B$1)*(Data!$D$2:$D$998=AA$9)*( (Data!$I$2:$I$998=$B$2)+(Data!$I$2:$I$998=$B$3)+(Data!$I$2:$I$998=$B$4) )*(Data!$J$2:$J$998&lt;=$B$5)*(Data!$J$2:$J$998&gt;=$B$6)*(Data!$G$2:$G$998&lt;=AA$11) ) ),"N/A")</f>
        <v>N/A</v>
      </c>
      <c r="AB173" s="6" t="str">
        <f>IF(AB$10="x",IF( SUMPRODUCT( (Data!$A$2:$A$998=$A173)*(Data!$B$2:$B$998=$B173)*(Data!$C$2:$C$998=$B$1)*(Data!$D$2:$D$998=AB$9)*( (Data!$I$2:$I$998=$B$2)+(Data!$I$2:$I$998=$B$3)+(Data!$I$2:$I$998=$B$4) )*(Data!$J$2:$J$998&lt;=$B$5)*(Data!$J$2:$J$998&gt;=$B$6)*(Data!$G$2:$G$998) )=0,"N/A",SUMPRODUCT( (Data!$A$2:$A$998=$A173)*(Data!$B$2:$B$998=$B173)*(Data!$C$2:$C$998=$B$1)*(Data!$D$2:$D$998=AB$9)*( (Data!$I$2:$I$998=$B$2)+(Data!$I$2:$I$998=$B$3)+(Data!$I$2:$I$998=$B$4) )*(Data!$J$2:$J$998&lt;=$B$5)*(Data!$J$2:$J$998&gt;=$B$6)*(Data!$G$2:$G$998&lt;=AB$11) ) ),"N/A")</f>
        <v>N/A</v>
      </c>
      <c r="AC173" s="6" t="str">
        <f>IF(AC$10="x",IF( SUMPRODUCT( (Data!$A$2:$A$998=$A173)*(Data!$B$2:$B$998=$B173)*(Data!$C$2:$C$998=$B$1)*(Data!$D$2:$D$998=AC$9)*( (Data!$I$2:$I$998=$B$2)+(Data!$I$2:$I$998=$B$3)+(Data!$I$2:$I$998=$B$4) )*(Data!$J$2:$J$998&lt;=$B$5)*(Data!$J$2:$J$998&gt;=$B$6)*(Data!$G$2:$G$998) )=0,"N/A",SUMPRODUCT( (Data!$A$2:$A$998=$A173)*(Data!$B$2:$B$998=$B173)*(Data!$C$2:$C$998=$B$1)*(Data!$D$2:$D$998=AC$9)*( (Data!$I$2:$I$998=$B$2)+(Data!$I$2:$I$998=$B$3)+(Data!$I$2:$I$998=$B$4) )*(Data!$J$2:$J$998&lt;=$B$5)*(Data!$J$2:$J$998&gt;=$B$6)*(Data!$G$2:$G$998&lt;=AC$11) ) ),"N/A")</f>
        <v>N/A</v>
      </c>
      <c r="AD173" s="6" t="str">
        <f>IF(AD$10="x",IF( SUMPRODUCT( (Data!$A$2:$A$998=$A173)*(Data!$B$2:$B$998=$B173)*(Data!$C$2:$C$998=$B$1)*(Data!$D$2:$D$998=AD$9)*( (Data!$I$2:$I$998=$B$2)+(Data!$I$2:$I$998=$B$3)+(Data!$I$2:$I$998=$B$4) )*(Data!$J$2:$J$998&lt;=$B$5)*(Data!$J$2:$J$998&gt;=$B$6)*(Data!$G$2:$G$998) )=0,"N/A",SUMPRODUCT( (Data!$A$2:$A$998=$A173)*(Data!$B$2:$B$998=$B173)*(Data!$C$2:$C$998=$B$1)*(Data!$D$2:$D$998=AD$9)*( (Data!$I$2:$I$998=$B$2)+(Data!$I$2:$I$998=$B$3)+(Data!$I$2:$I$998=$B$4) )*(Data!$J$2:$J$998&lt;=$B$5)*(Data!$J$2:$J$998&gt;=$B$6)*(Data!$G$2:$G$998&lt;=AD$11) ) ),"N/A")</f>
        <v>N/A</v>
      </c>
      <c r="AE173" s="6" t="str">
        <f>IF(AE$10="x",IF( SUMPRODUCT( (Data!$A$2:$A$998=$A173)*(Data!$B$2:$B$998=$B173)*(Data!$C$2:$C$998=$B$1)*(Data!$D$2:$D$998=AE$9)*( (Data!$I$2:$I$998=$B$2)+(Data!$I$2:$I$998=$B$3)+(Data!$I$2:$I$998=$B$4) )*(Data!$J$2:$J$998&lt;=$B$5)*(Data!$J$2:$J$998&gt;=$B$6)*(Data!$G$2:$G$998) )=0,"N/A",SUMPRODUCT( (Data!$A$2:$A$998=$A173)*(Data!$B$2:$B$998=$B173)*(Data!$C$2:$C$998=$B$1)*(Data!$D$2:$D$998=AE$9)*( (Data!$I$2:$I$998=$B$2)+(Data!$I$2:$I$998=$B$3)+(Data!$I$2:$I$998=$B$4) )*(Data!$J$2:$J$998&lt;=$B$5)*(Data!$J$2:$J$998&gt;=$B$6)*(Data!$G$2:$G$998&lt;=AE$11) ) ),"N/A")</f>
        <v>N/A</v>
      </c>
      <c r="AF173" s="6" t="str">
        <f>IF(AF$10="x",IF( SUMPRODUCT( (Data!$A$2:$A$998=$A173)*(Data!$B$2:$B$998=$B173)*(Data!$C$2:$C$998=$B$1)*(Data!$D$2:$D$998=AF$9)*( (Data!$I$2:$I$998=$B$2)+(Data!$I$2:$I$998=$B$3)+(Data!$I$2:$I$998=$B$4) )*(Data!$J$2:$J$998&lt;=$B$5)*(Data!$J$2:$J$998&gt;=$B$6)*(Data!$G$2:$G$998) )=0,"N/A",SUMPRODUCT( (Data!$A$2:$A$998=$A173)*(Data!$B$2:$B$998=$B173)*(Data!$C$2:$C$998=$B$1)*(Data!$D$2:$D$998=AF$9)*( (Data!$I$2:$I$998=$B$2)+(Data!$I$2:$I$998=$B$3)+(Data!$I$2:$I$998=$B$4) )*(Data!$J$2:$J$998&lt;=$B$5)*(Data!$J$2:$J$998&gt;=$B$6)*(Data!$G$2:$G$998&lt;=AF$11) ) ),"N/A")</f>
        <v>N/A</v>
      </c>
      <c r="AG173" s="6" t="str">
        <f>IF(AG$10="x",IF( SUMPRODUCT( (Data!$A$2:$A$998=$A173)*(Data!$B$2:$B$998=$B173)*(Data!$C$2:$C$998=$B$1)*(Data!$D$2:$D$998=AG$9)*( (Data!$I$2:$I$998=$B$2)+(Data!$I$2:$I$998=$B$3)+(Data!$I$2:$I$998=$B$4) )*(Data!$J$2:$J$998&lt;=$B$5)*(Data!$J$2:$J$998&gt;=$B$6)*(Data!$G$2:$G$998) )=0,"N/A",SUMPRODUCT( (Data!$A$2:$A$998=$A173)*(Data!$B$2:$B$998=$B173)*(Data!$C$2:$C$998=$B$1)*(Data!$D$2:$D$998=AG$9)*( (Data!$I$2:$I$998=$B$2)+(Data!$I$2:$I$998=$B$3)+(Data!$I$2:$I$998=$B$4) )*(Data!$J$2:$J$998&lt;=$B$5)*(Data!$J$2:$J$998&gt;=$B$6)*(Data!$G$2:$G$998&lt;=AG$11) ) ),"N/A")</f>
        <v>N/A</v>
      </c>
      <c r="AH173" s="6">
        <f>IF(AH$10="x",IF( SUMPRODUCT( (Data!$A$2:$A$998=$A173)*(Data!$B$2:$B$998=$B173)*(Data!$C$2:$C$998=$B$1)*(Data!$D$2:$D$998=AH$9)*( (Data!$I$2:$I$998=$B$2)+(Data!$I$2:$I$998=$B$3)+(Data!$I$2:$I$998=$B$4) )*(Data!$J$2:$J$998&lt;=$B$5)*(Data!$J$2:$J$998&gt;=$B$6)*(Data!$G$2:$G$998) )=0,"N/A",SUMPRODUCT( (Data!$A$2:$A$998=$A173)*(Data!$B$2:$B$998=$B173)*(Data!$C$2:$C$998=$B$1)*(Data!$D$2:$D$998=AH$9)*( (Data!$I$2:$I$998=$B$2)+(Data!$I$2:$I$998=$B$3)+(Data!$I$2:$I$998=$B$4) )*(Data!$J$2:$J$998&lt;=$B$5)*(Data!$J$2:$J$998&gt;=$B$6)*(Data!$G$2:$G$998&lt;=AH$11) ) ),"N/A")</f>
        <v>1</v>
      </c>
      <c r="AI173" s="6" t="str">
        <f>IF(AI$10="x",IF( SUMPRODUCT( (Data!$A$2:$A$998=$A173)*(Data!$B$2:$B$998=$B173)*(Data!$C$2:$C$998=$B$1)*(Data!$D$2:$D$998=AI$9)*( (Data!$I$2:$I$998=$B$2)+(Data!$I$2:$I$998=$B$3)+(Data!$I$2:$I$998=$B$4) )*(Data!$J$2:$J$998&lt;=$B$5)*(Data!$J$2:$J$998&gt;=$B$6)*(Data!$G$2:$G$998) )=0,"N/A",SUMPRODUCT( (Data!$A$2:$A$998=$A173)*(Data!$B$2:$B$998=$B173)*(Data!$C$2:$C$998=$B$1)*(Data!$D$2:$D$998=AI$9)*( (Data!$I$2:$I$998=$B$2)+(Data!$I$2:$I$998=$B$3)+(Data!$I$2:$I$998=$B$4) )*(Data!$J$2:$J$998&lt;=$B$5)*(Data!$J$2:$J$998&gt;=$B$6)*(Data!$G$2:$G$998&lt;=AI$11) ) ),"N/A")</f>
        <v>N/A</v>
      </c>
      <c r="AJ173" s="6">
        <f>IF(AJ$10="x",IF( SUMPRODUCT( (Data!$A$2:$A$998=$A173)*(Data!$B$2:$B$998=$B173)*(Data!$C$2:$C$998=$B$1)*(Data!$D$2:$D$998=AJ$9)*( (Data!$I$2:$I$998=$B$2)+(Data!$I$2:$I$998=$B$3)+(Data!$I$2:$I$998=$B$4) )*(Data!$J$2:$J$998&lt;=$B$5)*(Data!$J$2:$J$998&gt;=$B$6)*(Data!$G$2:$G$998) )=0,"N/A",SUMPRODUCT( (Data!$A$2:$A$998=$A173)*(Data!$B$2:$B$998=$B173)*(Data!$C$2:$C$998=$B$1)*(Data!$D$2:$D$998=AJ$9)*( (Data!$I$2:$I$998=$B$2)+(Data!$I$2:$I$998=$B$3)+(Data!$I$2:$I$998=$B$4) )*(Data!$J$2:$J$998&lt;=$B$5)*(Data!$J$2:$J$998&gt;=$B$6)*(Data!$G$2:$G$998&lt;=AJ$11) ) ),"N/A")</f>
        <v>1</v>
      </c>
      <c r="AK173" s="6">
        <f>IF(AK$10="x",IF( SUMPRODUCT( (Data!$A$2:$A$998=$A173)*(Data!$B$2:$B$998=$B173)*(Data!$C$2:$C$998=$B$1)*(Data!$D$2:$D$998=AK$9)*( (Data!$I$2:$I$998=$B$2)+(Data!$I$2:$I$998=$B$3)+(Data!$I$2:$I$998=$B$4) )*(Data!$J$2:$J$998&lt;=$B$5)*(Data!$J$2:$J$998&gt;=$B$6)*(Data!$G$2:$G$998) )=0,"N/A",SUMPRODUCT( (Data!$A$2:$A$998=$A173)*(Data!$B$2:$B$998=$B173)*(Data!$C$2:$C$998=$B$1)*(Data!$D$2:$D$998=AK$9)*( (Data!$I$2:$I$998=$B$2)+(Data!$I$2:$I$998=$B$3)+(Data!$I$2:$I$998=$B$4) )*(Data!$J$2:$J$998&lt;=$B$5)*(Data!$J$2:$J$998&gt;=$B$6)*(Data!$G$2:$G$998&lt;=AK$11) ) ),"N/A")</f>
        <v>1</v>
      </c>
      <c r="AL173" s="6" t="str">
        <f>IF(AL$10="x",IF( SUMPRODUCT( (Data!$A$2:$A$998=$A173)*(Data!$B$2:$B$998=$B173)*(Data!$C$2:$C$998=$B$1)*(Data!$D$2:$D$998=AL$9)*( (Data!$I$2:$I$998=$B$2)+(Data!$I$2:$I$998=$B$3)+(Data!$I$2:$I$998=$B$4) )*(Data!$J$2:$J$998&lt;=$B$5)*(Data!$J$2:$J$998&gt;=$B$6)*(Data!$G$2:$G$998) )=0,"N/A",SUMPRODUCT( (Data!$A$2:$A$998=$A173)*(Data!$B$2:$B$998=$B173)*(Data!$C$2:$C$998=$B$1)*(Data!$D$2:$D$998=AL$9)*( (Data!$I$2:$I$998=$B$2)+(Data!$I$2:$I$998=$B$3)+(Data!$I$2:$I$998=$B$4) )*(Data!$J$2:$J$998&lt;=$B$5)*(Data!$J$2:$J$998&gt;=$B$6)*(Data!$G$2:$G$998&lt;=AL$11) ) ),"N/A")</f>
        <v>N/A</v>
      </c>
      <c r="AM173" s="6" t="str">
        <f>IF(AM$10="x",IF( SUMPRODUCT( (Data!$A$2:$A$998=$A173)*(Data!$B$2:$B$998=$B173)*(Data!$C$2:$C$998=$B$1)*(Data!$D$2:$D$998=AM$9)*( (Data!$I$2:$I$998=$B$2)+(Data!$I$2:$I$998=$B$3)+(Data!$I$2:$I$998=$B$4) )*(Data!$J$2:$J$998&lt;=$B$5)*(Data!$J$2:$J$998&gt;=$B$6)*(Data!$G$2:$G$998) )=0,"N/A",SUMPRODUCT( (Data!$A$2:$A$998=$A173)*(Data!$B$2:$B$998=$B173)*(Data!$C$2:$C$998=$B$1)*(Data!$D$2:$D$998=AM$9)*( (Data!$I$2:$I$998=$B$2)+(Data!$I$2:$I$998=$B$3)+(Data!$I$2:$I$998=$B$4) )*(Data!$J$2:$J$998&lt;=$B$5)*(Data!$J$2:$J$998&gt;=$B$6)*(Data!$G$2:$G$998&lt;=AM$11) ) ),"N/A")</f>
        <v>N/A</v>
      </c>
      <c r="AN173" s="6">
        <f>IF(AN$10="x",IF( SUMPRODUCT( (Data!$A$2:$A$998=$A173)*(Data!$B$2:$B$998=$B173)*(Data!$C$2:$C$998=$B$1)*(Data!$D$2:$D$998=AN$9)*( (Data!$I$2:$I$998=$B$2)+(Data!$I$2:$I$998=$B$3)+(Data!$I$2:$I$998=$B$4) )*(Data!$J$2:$J$998&lt;=$B$5)*(Data!$J$2:$J$998&gt;=$B$6)*(Data!$G$2:$G$998) )=0,"N/A",SUMPRODUCT( (Data!$A$2:$A$998=$A173)*(Data!$B$2:$B$998=$B173)*(Data!$C$2:$C$998=$B$1)*(Data!$D$2:$D$998=AN$9)*( (Data!$I$2:$I$998=$B$2)+(Data!$I$2:$I$998=$B$3)+(Data!$I$2:$I$998=$B$4) )*(Data!$J$2:$J$998&lt;=$B$5)*(Data!$J$2:$J$998&gt;=$B$6)*(Data!$G$2:$G$998&lt;=AN$11) ) ),"N/A")</f>
        <v>1</v>
      </c>
      <c r="AO173" s="6" t="str">
        <f>IF(AO$10="x",IF( SUMPRODUCT( (Data!$A$2:$A$998=$A173)*(Data!$B$2:$B$998=$B173)*(Data!$C$2:$C$998=$B$1)*(Data!$D$2:$D$998=AO$9)*( (Data!$I$2:$I$998=$B$2)+(Data!$I$2:$I$998=$B$3)+(Data!$I$2:$I$998=$B$4) )*(Data!$J$2:$J$998&lt;=$B$5)*(Data!$J$2:$J$998&gt;=$B$6)*(Data!$G$2:$G$998) )=0,"N/A",SUMPRODUCT( (Data!$A$2:$A$998=$A173)*(Data!$B$2:$B$998=$B173)*(Data!$C$2:$C$998=$B$1)*(Data!$D$2:$D$998=AO$9)*( (Data!$I$2:$I$998=$B$2)+(Data!$I$2:$I$998=$B$3)+(Data!$I$2:$I$998=$B$4) )*(Data!$J$2:$J$998&lt;=$B$5)*(Data!$J$2:$J$998&gt;=$B$6)*(Data!$G$2:$G$998&lt;=AO$11) ) ),"N/A")</f>
        <v>N/A</v>
      </c>
      <c r="AP173" s="6" t="str">
        <f>IF(AP$10="x",IF( SUMPRODUCT( (Data!$A$2:$A$998=$A173)*(Data!$B$2:$B$998=$B173)*(Data!$C$2:$C$998=$B$1)*(Data!$D$2:$D$998=AP$9)*( (Data!$I$2:$I$998=$B$2)+(Data!$I$2:$I$998=$B$3)+(Data!$I$2:$I$998=$B$4) )*(Data!$J$2:$J$998&lt;=$B$5)*(Data!$J$2:$J$998&gt;=$B$6)*(Data!$G$2:$G$998) )=0,"N/A",SUMPRODUCT( (Data!$A$2:$A$998=$A173)*(Data!$B$2:$B$998=$B173)*(Data!$C$2:$C$998=$B$1)*(Data!$D$2:$D$998=AP$9)*( (Data!$I$2:$I$998=$B$2)+(Data!$I$2:$I$998=$B$3)+(Data!$I$2:$I$998=$B$4) )*(Data!$J$2:$J$998&lt;=$B$5)*(Data!$J$2:$J$998&gt;=$B$6)*(Data!$G$2:$G$998&lt;=AP$11) ) ),"N/A")</f>
        <v>N/A</v>
      </c>
      <c r="AQ173" s="6" t="str">
        <f>IF(AQ$10="x",IF( SUMPRODUCT( (Data!$A$2:$A$998=$A173)*(Data!$B$2:$B$998=$B173)*(Data!$C$2:$C$998=$B$1)*(Data!$D$2:$D$998=AQ$9)*( (Data!$I$2:$I$998=$B$2)+(Data!$I$2:$I$998=$B$3)+(Data!$I$2:$I$998=$B$4) )*(Data!$J$2:$J$998&lt;=$B$5)*(Data!$J$2:$J$998&gt;=$B$6)*(Data!$G$2:$G$998) )=0,"N/A",SUMPRODUCT( (Data!$A$2:$A$998=$A173)*(Data!$B$2:$B$998=$B173)*(Data!$C$2:$C$998=$B$1)*(Data!$D$2:$D$998=AQ$9)*( (Data!$I$2:$I$998=$B$2)+(Data!$I$2:$I$998=$B$3)+(Data!$I$2:$I$998=$B$4) )*(Data!$J$2:$J$998&lt;=$B$5)*(Data!$J$2:$J$998&gt;=$B$6)*(Data!$G$2:$G$998&lt;=AQ$11) ) ),"N/A")</f>
        <v>N/A</v>
      </c>
      <c r="AR173" s="6" t="str">
        <f>IF(AR$10="x",IF( SUMPRODUCT( (Data!$A$2:$A$998=$A173)*(Data!$B$2:$B$998=$B173)*(Data!$C$2:$C$998=$B$1)*(Data!$D$2:$D$998=AR$9)*( (Data!$I$2:$I$998=$B$2)+(Data!$I$2:$I$998=$B$3)+(Data!$I$2:$I$998=$B$4) )*(Data!$J$2:$J$998&lt;=$B$5)*(Data!$J$2:$J$998&gt;=$B$6)*(Data!$G$2:$G$998) )=0,"N/A",SUMPRODUCT( (Data!$A$2:$A$998=$A173)*(Data!$B$2:$B$998=$B173)*(Data!$C$2:$C$998=$B$1)*(Data!$D$2:$D$998=AR$9)*( (Data!$I$2:$I$998=$B$2)+(Data!$I$2:$I$998=$B$3)+(Data!$I$2:$I$998=$B$4) )*(Data!$J$2:$J$998&lt;=$B$5)*(Data!$J$2:$J$998&gt;=$B$6)*(Data!$G$2:$G$998&lt;=AR$11) ) ),"N/A")</f>
        <v>N/A</v>
      </c>
      <c r="AS173" s="6" t="str">
        <f>IF(AS$10="x",IF( SUMPRODUCT( (Data!$A$2:$A$998=$A173)*(Data!$B$2:$B$998=$B173)*(Data!$C$2:$C$998=$B$1)*(Data!$D$2:$D$998=AS$9)*( (Data!$I$2:$I$998=$B$2)+(Data!$I$2:$I$998=$B$3)+(Data!$I$2:$I$998=$B$4) )*(Data!$J$2:$J$998&lt;=$B$5)*(Data!$J$2:$J$998&gt;=$B$6)*(Data!$G$2:$G$998) )=0,"N/A",SUMPRODUCT( (Data!$A$2:$A$998=$A173)*(Data!$B$2:$B$998=$B173)*(Data!$C$2:$C$998=$B$1)*(Data!$D$2:$D$998=AS$9)*( (Data!$I$2:$I$998=$B$2)+(Data!$I$2:$I$998=$B$3)+(Data!$I$2:$I$998=$B$4) )*(Data!$J$2:$J$998&lt;=$B$5)*(Data!$J$2:$J$998&gt;=$B$6)*(Data!$G$2:$G$998&lt;=AS$11) ) ),"N/A")</f>
        <v>N/A</v>
      </c>
      <c r="AT173" s="6">
        <f t="shared" si="212"/>
        <v>1</v>
      </c>
      <c r="AX173" s="6" t="str">
        <f t="shared" si="218"/>
        <v>N/A</v>
      </c>
      <c r="AY173" s="6" t="str">
        <f t="shared" si="202"/>
        <v>N/A</v>
      </c>
      <c r="AZ173" s="6" t="str">
        <f t="shared" si="203"/>
        <v>N/A</v>
      </c>
      <c r="BA173" s="6" t="str">
        <f t="shared" si="204"/>
        <v>N/A</v>
      </c>
      <c r="BB173" s="6" t="str">
        <f t="shared" si="157"/>
        <v>N/A</v>
      </c>
      <c r="BC173" s="6" t="str">
        <f t="shared" si="158"/>
        <v>N/A</v>
      </c>
      <c r="BD173" s="6" t="str">
        <f t="shared" si="159"/>
        <v>N/A</v>
      </c>
      <c r="BE173" s="6">
        <f t="shared" si="160"/>
        <v>1</v>
      </c>
      <c r="BF173" s="6" t="str">
        <f t="shared" si="161"/>
        <v>N/A</v>
      </c>
      <c r="BG173" s="6">
        <f t="shared" si="162"/>
        <v>1</v>
      </c>
      <c r="BH173" s="6">
        <f t="shared" si="163"/>
        <v>1</v>
      </c>
      <c r="BI173" s="6" t="str">
        <f t="shared" si="164"/>
        <v>N/A</v>
      </c>
      <c r="BJ173" s="6" t="str">
        <f t="shared" si="165"/>
        <v>N/A</v>
      </c>
      <c r="BK173" s="6">
        <f t="shared" si="166"/>
        <v>1</v>
      </c>
      <c r="BL173" s="6" t="str">
        <f t="shared" si="167"/>
        <v>N/A</v>
      </c>
      <c r="BM173" s="6" t="str">
        <f t="shared" si="168"/>
        <v>N/A</v>
      </c>
      <c r="BN173" s="6" t="str">
        <f t="shared" si="169"/>
        <v>N/A</v>
      </c>
      <c r="BO173" s="6" t="str">
        <f t="shared" si="170"/>
        <v>N/A</v>
      </c>
      <c r="BP173" s="6" t="str">
        <f t="shared" si="171"/>
        <v>N/A</v>
      </c>
      <c r="BQ173" s="6">
        <f t="shared" si="213"/>
        <v>1</v>
      </c>
      <c r="BU173" s="6" t="str">
        <f>IF(BU$10="x",IF( SUMPRODUCT( (Data!$A$2:$A$998=$A173)*(Data!$B$2:$B$998=$B173)*(Data!$C$2:$C$998=$B$1)*(Data!$D$2:$D$998=BU$9)*( (Data!$I$2:$I$998=$B$2)+(Data!$I$2:$I$998=$B$3)+(Data!$I$2:$I$998=$B$4) )*(Data!$J$2:$J$998&lt;=$B$5)*(Data!$J$2:$J$998&gt;=$B$6)*(Data!$F$2:$F$998) )=0,"N/A",SUMPRODUCT( (Data!$A$2:$A$998=$A173)*(Data!$B$2:$B$998=$B173)*(Data!$C$2:$C$998=$B$1)*(Data!$D$2:$D$998=BU$9)*( (Data!$I$2:$I$998=$B$2)+(Data!$I$2:$I$998=$B$3)+(Data!$I$2:$I$998=$B$4) )*(Data!$J$2:$J$998&lt;=$B$5)*(Data!$J$2:$J$998&gt;=$B$6)*(Data!$F$2:$F$998&gt;=BU$11) ) ),"N/A")</f>
        <v>N/A</v>
      </c>
      <c r="BV173" s="6" t="str">
        <f>IF(BV$10="x",IF( SUMPRODUCT( (Data!$A$2:$A$998=$A173)*(Data!$B$2:$B$998=$B173)*(Data!$C$2:$C$998=$B$1)*(Data!$D$2:$D$998=BV$9)*( (Data!$I$2:$I$998=$B$2)+(Data!$I$2:$I$998=$B$3)+(Data!$I$2:$I$998=$B$4) )*(Data!$J$2:$J$998&lt;=$B$5)*(Data!$J$2:$J$998&gt;=$B$6)*(Data!$F$2:$F$998) )=0,"N/A",SUMPRODUCT( (Data!$A$2:$A$998=$A173)*(Data!$B$2:$B$998=$B173)*(Data!$C$2:$C$998=$B$1)*(Data!$D$2:$D$998=BV$9)*( (Data!$I$2:$I$998=$B$2)+(Data!$I$2:$I$998=$B$3)+(Data!$I$2:$I$998=$B$4) )*(Data!$J$2:$J$998&lt;=$B$5)*(Data!$J$2:$J$998&gt;=$B$6)*(Data!$F$2:$F$998&gt;=BV$11) ) ),"N/A")</f>
        <v>N/A</v>
      </c>
      <c r="BW173" s="6" t="str">
        <f>IF(BW$10="x",IF( SUMPRODUCT( (Data!$A$2:$A$998=$A173)*(Data!$B$2:$B$998=$B173)*(Data!$C$2:$C$998=$B$1)*(Data!$D$2:$D$998=BW$9)*( (Data!$I$2:$I$998=$B$2)+(Data!$I$2:$I$998=$B$3)+(Data!$I$2:$I$998=$B$4) )*(Data!$J$2:$J$998&lt;=$B$5)*(Data!$J$2:$J$998&gt;=$B$6)*(Data!$F$2:$F$998) )=0,"N/A",SUMPRODUCT( (Data!$A$2:$A$998=$A173)*(Data!$B$2:$B$998=$B173)*(Data!$C$2:$C$998=$B$1)*(Data!$D$2:$D$998=BW$9)*( (Data!$I$2:$I$998=$B$2)+(Data!$I$2:$I$998=$B$3)+(Data!$I$2:$I$998=$B$4) )*(Data!$J$2:$J$998&lt;=$B$5)*(Data!$J$2:$J$998&gt;=$B$6)*(Data!$F$2:$F$998&gt;=BW$11) ) ),"N/A")</f>
        <v>N/A</v>
      </c>
      <c r="BX173" s="6" t="str">
        <f>IF(BX$10="x",IF( SUMPRODUCT( (Data!$A$2:$A$998=$A173)*(Data!$B$2:$B$998=$B173)*(Data!$C$2:$C$998=$B$1)*(Data!$D$2:$D$998=BX$9)*( (Data!$I$2:$I$998=$B$2)+(Data!$I$2:$I$998=$B$3)+(Data!$I$2:$I$998=$B$4) )*(Data!$J$2:$J$998&lt;=$B$5)*(Data!$J$2:$J$998&gt;=$B$6)*(Data!$F$2:$F$998) )=0,"N/A",SUMPRODUCT( (Data!$A$2:$A$998=$A173)*(Data!$B$2:$B$998=$B173)*(Data!$C$2:$C$998=$B$1)*(Data!$D$2:$D$998=BX$9)*( (Data!$I$2:$I$998=$B$2)+(Data!$I$2:$I$998=$B$3)+(Data!$I$2:$I$998=$B$4) )*(Data!$J$2:$J$998&lt;=$B$5)*(Data!$J$2:$J$998&gt;=$B$6)*(Data!$F$2:$F$998&gt;=BX$11) ) ),"N/A")</f>
        <v>N/A</v>
      </c>
      <c r="BY173" s="6" t="str">
        <f>IF(BY$10="x",IF( SUMPRODUCT( (Data!$A$2:$A$998=$A173)*(Data!$B$2:$B$998=$B173)*(Data!$C$2:$C$998=$B$1)*(Data!$D$2:$D$998=BY$9)*( (Data!$I$2:$I$998=$B$2)+(Data!$I$2:$I$998=$B$3)+(Data!$I$2:$I$998=$B$4) )*(Data!$J$2:$J$998&lt;=$B$5)*(Data!$J$2:$J$998&gt;=$B$6)*(Data!$F$2:$F$998) )=0,"N/A",SUMPRODUCT( (Data!$A$2:$A$998=$A173)*(Data!$B$2:$B$998=$B173)*(Data!$C$2:$C$998=$B$1)*(Data!$D$2:$D$998=BY$9)*( (Data!$I$2:$I$998=$B$2)+(Data!$I$2:$I$998=$B$3)+(Data!$I$2:$I$998=$B$4) )*(Data!$J$2:$J$998&lt;=$B$5)*(Data!$J$2:$J$998&gt;=$B$6)*(Data!$F$2:$F$998&gt;=BY$11) ) ),"N/A")</f>
        <v>N/A</v>
      </c>
      <c r="BZ173" s="6" t="str">
        <f>IF(BZ$10="x",IF( SUMPRODUCT( (Data!$A$2:$A$998=$A173)*(Data!$B$2:$B$998=$B173)*(Data!$C$2:$C$998=$B$1)*(Data!$D$2:$D$998=BZ$9)*( (Data!$I$2:$I$998=$B$2)+(Data!$I$2:$I$998=$B$3)+(Data!$I$2:$I$998=$B$4) )*(Data!$J$2:$J$998&lt;=$B$5)*(Data!$J$2:$J$998&gt;=$B$6)*(Data!$F$2:$F$998) )=0,"N/A",SUMPRODUCT( (Data!$A$2:$A$998=$A173)*(Data!$B$2:$B$998=$B173)*(Data!$C$2:$C$998=$B$1)*(Data!$D$2:$D$998=BZ$9)*( (Data!$I$2:$I$998=$B$2)+(Data!$I$2:$I$998=$B$3)+(Data!$I$2:$I$998=$B$4) )*(Data!$J$2:$J$998&lt;=$B$5)*(Data!$J$2:$J$998&gt;=$B$6)*(Data!$F$2:$F$998&gt;=BZ$11) ) ),"N/A")</f>
        <v>N/A</v>
      </c>
      <c r="CA173" s="6" t="str">
        <f>IF(CA$10="x",IF( SUMPRODUCT( (Data!$A$2:$A$998=$A173)*(Data!$B$2:$B$998=$B173)*(Data!$C$2:$C$998=$B$1)*(Data!$D$2:$D$998=CA$9)*( (Data!$I$2:$I$998=$B$2)+(Data!$I$2:$I$998=$B$3)+(Data!$I$2:$I$998=$B$4) )*(Data!$J$2:$J$998&lt;=$B$5)*(Data!$J$2:$J$998&gt;=$B$6)*(Data!$F$2:$F$998) )=0,"N/A",SUMPRODUCT( (Data!$A$2:$A$998=$A173)*(Data!$B$2:$B$998=$B173)*(Data!$C$2:$C$998=$B$1)*(Data!$D$2:$D$998=CA$9)*( (Data!$I$2:$I$998=$B$2)+(Data!$I$2:$I$998=$B$3)+(Data!$I$2:$I$998=$B$4) )*(Data!$J$2:$J$998&lt;=$B$5)*(Data!$J$2:$J$998&gt;=$B$6)*(Data!$F$2:$F$998&gt;=CA$11) ) ),"N/A")</f>
        <v>N/A</v>
      </c>
      <c r="CB173" s="6" t="str">
        <f>IF(CB$10="x",IF( SUMPRODUCT( (Data!$A$2:$A$998=$A173)*(Data!$B$2:$B$998=$B173)*(Data!$C$2:$C$998=$B$1)*(Data!$D$2:$D$998=CB$9)*( (Data!$I$2:$I$998=$B$2)+(Data!$I$2:$I$998=$B$3)+(Data!$I$2:$I$998=$B$4) )*(Data!$J$2:$J$998&lt;=$B$5)*(Data!$J$2:$J$998&gt;=$B$6)*(Data!$F$2:$F$998) )=0,"N/A",SUMPRODUCT( (Data!$A$2:$A$998=$A173)*(Data!$B$2:$B$998=$B173)*(Data!$C$2:$C$998=$B$1)*(Data!$D$2:$D$998=CB$9)*( (Data!$I$2:$I$998=$B$2)+(Data!$I$2:$I$998=$B$3)+(Data!$I$2:$I$998=$B$4) )*(Data!$J$2:$J$998&lt;=$B$5)*(Data!$J$2:$J$998&gt;=$B$6)*(Data!$F$2:$F$998&gt;=CB$11) ) ),"N/A")</f>
        <v>N/A</v>
      </c>
      <c r="CC173" s="6" t="str">
        <f>IF(CC$10="x",IF( SUMPRODUCT( (Data!$A$2:$A$998=$A173)*(Data!$B$2:$B$998=$B173)*(Data!$C$2:$C$998=$B$1)*(Data!$D$2:$D$998=CC$9)*( (Data!$I$2:$I$998=$B$2)+(Data!$I$2:$I$998=$B$3)+(Data!$I$2:$I$998=$B$4) )*(Data!$J$2:$J$998&lt;=$B$5)*(Data!$J$2:$J$998&gt;=$B$6)*(Data!$F$2:$F$998) )=0,"N/A",SUMPRODUCT( (Data!$A$2:$A$998=$A173)*(Data!$B$2:$B$998=$B173)*(Data!$C$2:$C$998=$B$1)*(Data!$D$2:$D$998=CC$9)*( (Data!$I$2:$I$998=$B$2)+(Data!$I$2:$I$998=$B$3)+(Data!$I$2:$I$998=$B$4) )*(Data!$J$2:$J$998&lt;=$B$5)*(Data!$J$2:$J$998&gt;=$B$6)*(Data!$F$2:$F$998&gt;=CC$11) ) ),"N/A")</f>
        <v>N/A</v>
      </c>
      <c r="CD173" s="6" t="str">
        <f>IF(CD$10="x",IF( SUMPRODUCT( (Data!$A$2:$A$998=$A173)*(Data!$B$2:$B$998=$B173)*(Data!$C$2:$C$998=$B$1)*(Data!$D$2:$D$998=CD$9)*( (Data!$I$2:$I$998=$B$2)+(Data!$I$2:$I$998=$B$3)+(Data!$I$2:$I$998=$B$4) )*(Data!$J$2:$J$998&lt;=$B$5)*(Data!$J$2:$J$998&gt;=$B$6)*(Data!$F$2:$F$998) )=0,"N/A",SUMPRODUCT( (Data!$A$2:$A$998=$A173)*(Data!$B$2:$B$998=$B173)*(Data!$C$2:$C$998=$B$1)*(Data!$D$2:$D$998=CD$9)*( (Data!$I$2:$I$998=$B$2)+(Data!$I$2:$I$998=$B$3)+(Data!$I$2:$I$998=$B$4) )*(Data!$J$2:$J$998&lt;=$B$5)*(Data!$J$2:$J$998&gt;=$B$6)*(Data!$F$2:$F$998&gt;=CD$11) ) ),"N/A")</f>
        <v>N/A</v>
      </c>
      <c r="CE173" s="6" t="str">
        <f>IF(CE$10="x",IF( SUMPRODUCT( (Data!$A$2:$A$998=$A173)*(Data!$B$2:$B$998=$B173)*(Data!$C$2:$C$998=$B$1)*(Data!$D$2:$D$998=CE$9)*( (Data!$I$2:$I$998=$B$2)+(Data!$I$2:$I$998=$B$3)+(Data!$I$2:$I$998=$B$4) )*(Data!$J$2:$J$998&lt;=$B$5)*(Data!$J$2:$J$998&gt;=$B$6)*(Data!$F$2:$F$998) )=0,"N/A",SUMPRODUCT( (Data!$A$2:$A$998=$A173)*(Data!$B$2:$B$998=$B173)*(Data!$C$2:$C$998=$B$1)*(Data!$D$2:$D$998=CE$9)*( (Data!$I$2:$I$998=$B$2)+(Data!$I$2:$I$998=$B$3)+(Data!$I$2:$I$998=$B$4) )*(Data!$J$2:$J$998&lt;=$B$5)*(Data!$J$2:$J$998&gt;=$B$6)*(Data!$F$2:$F$998&gt;=CE$11) ) ),"N/A")</f>
        <v>N/A</v>
      </c>
      <c r="CF173" s="6" t="str">
        <f>IF(CF$10="x",IF( SUMPRODUCT( (Data!$A$2:$A$998=$A173)*(Data!$B$2:$B$998=$B173)*(Data!$C$2:$C$998=$B$1)*(Data!$D$2:$D$998=CF$9)*( (Data!$I$2:$I$998=$B$2)+(Data!$I$2:$I$998=$B$3)+(Data!$I$2:$I$998=$B$4) )*(Data!$J$2:$J$998&lt;=$B$5)*(Data!$J$2:$J$998&gt;=$B$6)*(Data!$F$2:$F$998) )=0,"N/A",SUMPRODUCT( (Data!$A$2:$A$998=$A173)*(Data!$B$2:$B$998=$B173)*(Data!$C$2:$C$998=$B$1)*(Data!$D$2:$D$998=CF$9)*( (Data!$I$2:$I$998=$B$2)+(Data!$I$2:$I$998=$B$3)+(Data!$I$2:$I$998=$B$4) )*(Data!$J$2:$J$998&lt;=$B$5)*(Data!$J$2:$J$998&gt;=$B$6)*(Data!$F$2:$F$998&gt;=CF$11) ) ),"N/A")</f>
        <v>N/A</v>
      </c>
      <c r="CG173" s="6" t="str">
        <f>IF(CG$10="x",IF( SUMPRODUCT( (Data!$A$2:$A$998=$A173)*(Data!$B$2:$B$998=$B173)*(Data!$C$2:$C$998=$B$1)*(Data!$D$2:$D$998=CG$9)*( (Data!$I$2:$I$998=$B$2)+(Data!$I$2:$I$998=$B$3)+(Data!$I$2:$I$998=$B$4) )*(Data!$J$2:$J$998&lt;=$B$5)*(Data!$J$2:$J$998&gt;=$B$6)*(Data!$F$2:$F$998) )=0,"N/A",SUMPRODUCT( (Data!$A$2:$A$998=$A173)*(Data!$B$2:$B$998=$B173)*(Data!$C$2:$C$998=$B$1)*(Data!$D$2:$D$998=CG$9)*( (Data!$I$2:$I$998=$B$2)+(Data!$I$2:$I$998=$B$3)+(Data!$I$2:$I$998=$B$4) )*(Data!$J$2:$J$998&lt;=$B$5)*(Data!$J$2:$J$998&gt;=$B$6)*(Data!$F$2:$F$998&gt;=CG$11) ) ),"N/A")</f>
        <v>N/A</v>
      </c>
      <c r="CH173" s="6" t="str">
        <f>IF(CH$10="x",IF( SUMPRODUCT( (Data!$A$2:$A$998=$A173)*(Data!$B$2:$B$998=$B173)*(Data!$C$2:$C$998=$B$1)*(Data!$D$2:$D$998=CH$9)*( (Data!$I$2:$I$998=$B$2)+(Data!$I$2:$I$998=$B$3)+(Data!$I$2:$I$998=$B$4) )*(Data!$J$2:$J$998&lt;=$B$5)*(Data!$J$2:$J$998&gt;=$B$6)*(Data!$F$2:$F$998) )=0,"N/A",SUMPRODUCT( (Data!$A$2:$A$998=$A173)*(Data!$B$2:$B$998=$B173)*(Data!$C$2:$C$998=$B$1)*(Data!$D$2:$D$998=CH$9)*( (Data!$I$2:$I$998=$B$2)+(Data!$I$2:$I$998=$B$3)+(Data!$I$2:$I$998=$B$4) )*(Data!$J$2:$J$998&lt;=$B$5)*(Data!$J$2:$J$998&gt;=$B$6)*(Data!$F$2:$F$998&gt;=CH$11) ) ),"N/A")</f>
        <v>N/A</v>
      </c>
      <c r="CI173" s="6" t="str">
        <f>IF(CI$10="x",IF( SUMPRODUCT( (Data!$A$2:$A$998=$A173)*(Data!$B$2:$B$998=$B173)*(Data!$C$2:$C$998=$B$1)*(Data!$D$2:$D$998=CI$9)*( (Data!$I$2:$I$998=$B$2)+(Data!$I$2:$I$998=$B$3)+(Data!$I$2:$I$998=$B$4) )*(Data!$J$2:$J$998&lt;=$B$5)*(Data!$J$2:$J$998&gt;=$B$6)*(Data!$F$2:$F$998) )=0,"N/A",SUMPRODUCT( (Data!$A$2:$A$998=$A173)*(Data!$B$2:$B$998=$B173)*(Data!$C$2:$C$998=$B$1)*(Data!$D$2:$D$998=CI$9)*( (Data!$I$2:$I$998=$B$2)+(Data!$I$2:$I$998=$B$3)+(Data!$I$2:$I$998=$B$4) )*(Data!$J$2:$J$998&lt;=$B$5)*(Data!$J$2:$J$998&gt;=$B$6)*(Data!$F$2:$F$998&gt;=CI$11) ) ),"N/A")</f>
        <v>N/A</v>
      </c>
      <c r="CJ173" s="6" t="str">
        <f>IF(CJ$10="x",IF( SUMPRODUCT( (Data!$A$2:$A$998=$A173)*(Data!$B$2:$B$998=$B173)*(Data!$C$2:$C$998=$B$1)*(Data!$D$2:$D$998=CJ$9)*( (Data!$I$2:$I$998=$B$2)+(Data!$I$2:$I$998=$B$3)+(Data!$I$2:$I$998=$B$4) )*(Data!$J$2:$J$998&lt;=$B$5)*(Data!$J$2:$J$998&gt;=$B$6)*(Data!$F$2:$F$998) )=0,"N/A",SUMPRODUCT( (Data!$A$2:$A$998=$A173)*(Data!$B$2:$B$998=$B173)*(Data!$C$2:$C$998=$B$1)*(Data!$D$2:$D$998=CJ$9)*( (Data!$I$2:$I$998=$B$2)+(Data!$I$2:$I$998=$B$3)+(Data!$I$2:$I$998=$B$4) )*(Data!$J$2:$J$998&lt;=$B$5)*(Data!$J$2:$J$998&gt;=$B$6)*(Data!$F$2:$F$998&gt;=CJ$11) ) ),"N/A")</f>
        <v>N/A</v>
      </c>
      <c r="CK173" s="6" t="str">
        <f>IF(CK$10="x",IF( SUMPRODUCT( (Data!$A$2:$A$998=$A173)*(Data!$B$2:$B$998=$B173)*(Data!$C$2:$C$998=$B$1)*(Data!$D$2:$D$998=CK$9)*( (Data!$I$2:$I$998=$B$2)+(Data!$I$2:$I$998=$B$3)+(Data!$I$2:$I$998=$B$4) )*(Data!$J$2:$J$998&lt;=$B$5)*(Data!$J$2:$J$998&gt;=$B$6)*(Data!$F$2:$F$998) )=0,"N/A",SUMPRODUCT( (Data!$A$2:$A$998=$A173)*(Data!$B$2:$B$998=$B173)*(Data!$C$2:$C$998=$B$1)*(Data!$D$2:$D$998=CK$9)*( (Data!$I$2:$I$998=$B$2)+(Data!$I$2:$I$998=$B$3)+(Data!$I$2:$I$998=$B$4) )*(Data!$J$2:$J$998&lt;=$B$5)*(Data!$J$2:$J$998&gt;=$B$6)*(Data!$F$2:$F$998&gt;=CK$11) ) ),"N/A")</f>
        <v>N/A</v>
      </c>
      <c r="CL173" s="6" t="str">
        <f>IF(CL$10="x",IF( SUMPRODUCT( (Data!$A$2:$A$998=$A173)*(Data!$B$2:$B$998=$B173)*(Data!$C$2:$C$998=$B$1)*(Data!$D$2:$D$998=CL$9)*( (Data!$I$2:$I$998=$B$2)+(Data!$I$2:$I$998=$B$3)+(Data!$I$2:$I$998=$B$4) )*(Data!$J$2:$J$998&lt;=$B$5)*(Data!$J$2:$J$998&gt;=$B$6)*(Data!$F$2:$F$998) )=0,"N/A",SUMPRODUCT( (Data!$A$2:$A$998=$A173)*(Data!$B$2:$B$998=$B173)*(Data!$C$2:$C$998=$B$1)*(Data!$D$2:$D$998=CL$9)*( (Data!$I$2:$I$998=$B$2)+(Data!$I$2:$I$998=$B$3)+(Data!$I$2:$I$998=$B$4) )*(Data!$J$2:$J$998&lt;=$B$5)*(Data!$J$2:$J$998&gt;=$B$6)*(Data!$F$2:$F$998&gt;=CL$11) ) ),"N/A")</f>
        <v>N/A</v>
      </c>
      <c r="CM173" s="6" t="str">
        <f>IF(CM$10="x",IF( SUMPRODUCT( (Data!$A$2:$A$998=$A173)*(Data!$B$2:$B$998=$B173)*(Data!$C$2:$C$998=$B$1)*(Data!$D$2:$D$998=CM$9)*( (Data!$I$2:$I$998=$B$2)+(Data!$I$2:$I$998=$B$3)+(Data!$I$2:$I$998=$B$4) )*(Data!$J$2:$J$998&lt;=$B$5)*(Data!$J$2:$J$998&gt;=$B$6)*(Data!$F$2:$F$998) )=0,"N/A",SUMPRODUCT( (Data!$A$2:$A$998=$A173)*(Data!$B$2:$B$998=$B173)*(Data!$C$2:$C$998=$B$1)*(Data!$D$2:$D$998=CM$9)*( (Data!$I$2:$I$998=$B$2)+(Data!$I$2:$I$998=$B$3)+(Data!$I$2:$I$998=$B$4) )*(Data!$J$2:$J$998&lt;=$B$5)*(Data!$J$2:$J$998&gt;=$B$6)*(Data!$F$2:$F$998&gt;=CM$11) ) ),"N/A")</f>
        <v>N/A</v>
      </c>
      <c r="CN173" s="6" t="str">
        <f t="shared" si="214"/>
        <v>N/A</v>
      </c>
      <c r="CR173" s="6" t="str">
        <f>IF(CR$10="x",IF( SUMPRODUCT( (Data!$A$2:$A$998=$A173)*(Data!$B$2:$B$998=$B173)*(Data!$C$2:$C$998=$B$1)*(Data!$D$2:$D$998=CR$9)*( (Data!$I$2:$I$998=$B$2)+(Data!$I$2:$I$998=$B$3)+(Data!$I$2:$I$998=$B$4) )*(Data!$J$2:$J$998&lt;=$B$5)*(Data!$J$2:$J$998&gt;=$B$6)*(Data!$H$2:$H$998) )=0,"N/A",SUMPRODUCT( (Data!$A$2:$A$998=$A173)*(Data!$B$2:$B$998=$B173)*(Data!$C$2:$C$998=$B$1)*(Data!$D$2:$D$998=CR$9)*( (Data!$I$2:$I$998=$B$2)+(Data!$I$2:$I$998=$B$3)+(Data!$I$2:$I$998=$B$4) )*(Data!$J$2:$J$998&lt;=$B$5)*(Data!$J$2:$J$998&gt;=$B$6)*(Data!$H$2:$H$998&lt;=CR$11) ) ),"N/A")</f>
        <v>N/A</v>
      </c>
      <c r="CS173" s="6" t="str">
        <f>IF(CS$10="x",IF( SUMPRODUCT( (Data!$A$2:$A$998=$A173)*(Data!$B$2:$B$998=$B173)*(Data!$C$2:$C$998=$B$1)*(Data!$D$2:$D$998=CS$9)*( (Data!$I$2:$I$998=$B$2)+(Data!$I$2:$I$998=$B$3)+(Data!$I$2:$I$998=$B$4) )*(Data!$J$2:$J$998&lt;=$B$5)*(Data!$J$2:$J$998&gt;=$B$6)*(Data!$H$2:$H$998) )=0,"N/A",SUMPRODUCT( (Data!$A$2:$A$998=$A173)*(Data!$B$2:$B$998=$B173)*(Data!$C$2:$C$998=$B$1)*(Data!$D$2:$D$998=CS$9)*( (Data!$I$2:$I$998=$B$2)+(Data!$I$2:$I$998=$B$3)+(Data!$I$2:$I$998=$B$4) )*(Data!$J$2:$J$998&lt;=$B$5)*(Data!$J$2:$J$998&gt;=$B$6)*(Data!$H$2:$H$998&lt;=CS$11) ) ),"N/A")</f>
        <v>N/A</v>
      </c>
      <c r="CT173" s="6" t="str">
        <f>IF(CT$10="x",IF( SUMPRODUCT( (Data!$A$2:$A$998=$A173)*(Data!$B$2:$B$998=$B173)*(Data!$C$2:$C$998=$B$1)*(Data!$D$2:$D$998=CT$9)*( (Data!$I$2:$I$998=$B$2)+(Data!$I$2:$I$998=$B$3)+(Data!$I$2:$I$998=$B$4) )*(Data!$J$2:$J$998&lt;=$B$5)*(Data!$J$2:$J$998&gt;=$B$6)*(Data!$H$2:$H$998) )=0,"N/A",SUMPRODUCT( (Data!$A$2:$A$998=$A173)*(Data!$B$2:$B$998=$B173)*(Data!$C$2:$C$998=$B$1)*(Data!$D$2:$D$998=CT$9)*( (Data!$I$2:$I$998=$B$2)+(Data!$I$2:$I$998=$B$3)+(Data!$I$2:$I$998=$B$4) )*(Data!$J$2:$J$998&lt;=$B$5)*(Data!$J$2:$J$998&gt;=$B$6)*(Data!$H$2:$H$998&lt;=CT$11) ) ),"N/A")</f>
        <v>N/A</v>
      </c>
      <c r="CU173" s="6" t="str">
        <f>IF(CU$10="x",IF( SUMPRODUCT( (Data!$A$2:$A$998=$A173)*(Data!$B$2:$B$998=$B173)*(Data!$C$2:$C$998=$B$1)*(Data!$D$2:$D$998=CU$9)*( (Data!$I$2:$I$998=$B$2)+(Data!$I$2:$I$998=$B$3)+(Data!$I$2:$I$998=$B$4) )*(Data!$J$2:$J$998&lt;=$B$5)*(Data!$J$2:$J$998&gt;=$B$6)*(Data!$H$2:$H$998) )=0,"N/A",SUMPRODUCT( (Data!$A$2:$A$998=$A173)*(Data!$B$2:$B$998=$B173)*(Data!$C$2:$C$998=$B$1)*(Data!$D$2:$D$998=CU$9)*( (Data!$I$2:$I$998=$B$2)+(Data!$I$2:$I$998=$B$3)+(Data!$I$2:$I$998=$B$4) )*(Data!$J$2:$J$998&lt;=$B$5)*(Data!$J$2:$J$998&gt;=$B$6)*(Data!$H$2:$H$998&lt;=CU$11) ) ),"N/A")</f>
        <v>N/A</v>
      </c>
      <c r="CV173" s="6" t="str">
        <f>IF(CV$10="x",IF( SUMPRODUCT( (Data!$A$2:$A$998=$A173)*(Data!$B$2:$B$998=$B173)*(Data!$C$2:$C$998=$B$1)*(Data!$D$2:$D$998=CV$9)*( (Data!$I$2:$I$998=$B$2)+(Data!$I$2:$I$998=$B$3)+(Data!$I$2:$I$998=$B$4) )*(Data!$J$2:$J$998&lt;=$B$5)*(Data!$J$2:$J$998&gt;=$B$6)*(Data!$H$2:$H$998) )=0,"N/A",SUMPRODUCT( (Data!$A$2:$A$998=$A173)*(Data!$B$2:$B$998=$B173)*(Data!$C$2:$C$998=$B$1)*(Data!$D$2:$D$998=CV$9)*( (Data!$I$2:$I$998=$B$2)+(Data!$I$2:$I$998=$B$3)+(Data!$I$2:$I$998=$B$4) )*(Data!$J$2:$J$998&lt;=$B$5)*(Data!$J$2:$J$998&gt;=$B$6)*(Data!$H$2:$H$998&lt;=CV$11) ) ),"N/A")</f>
        <v>N/A</v>
      </c>
      <c r="CW173" s="6" t="str">
        <f>IF(CW$10="x",IF( SUMPRODUCT( (Data!$A$2:$A$998=$A173)*(Data!$B$2:$B$998=$B173)*(Data!$C$2:$C$998=$B$1)*(Data!$D$2:$D$998=CW$9)*( (Data!$I$2:$I$998=$B$2)+(Data!$I$2:$I$998=$B$3)+(Data!$I$2:$I$998=$B$4) )*(Data!$J$2:$J$998&lt;=$B$5)*(Data!$J$2:$J$998&gt;=$B$6)*(Data!$H$2:$H$998) )=0,"N/A",SUMPRODUCT( (Data!$A$2:$A$998=$A173)*(Data!$B$2:$B$998=$B173)*(Data!$C$2:$C$998=$B$1)*(Data!$D$2:$D$998=CW$9)*( (Data!$I$2:$I$998=$B$2)+(Data!$I$2:$I$998=$B$3)+(Data!$I$2:$I$998=$B$4) )*(Data!$J$2:$J$998&lt;=$B$5)*(Data!$J$2:$J$998&gt;=$B$6)*(Data!$H$2:$H$998&lt;=CW$11) ) ),"N/A")</f>
        <v>N/A</v>
      </c>
      <c r="CX173" s="6" t="str">
        <f>IF(CX$10="x",IF( SUMPRODUCT( (Data!$A$2:$A$998=$A173)*(Data!$B$2:$B$998=$B173)*(Data!$C$2:$C$998=$B$1)*(Data!$D$2:$D$998=CX$9)*( (Data!$I$2:$I$998=$B$2)+(Data!$I$2:$I$998=$B$3)+(Data!$I$2:$I$998=$B$4) )*(Data!$J$2:$J$998&lt;=$B$5)*(Data!$J$2:$J$998&gt;=$B$6)*(Data!$H$2:$H$998) )=0,"N/A",SUMPRODUCT( (Data!$A$2:$A$998=$A173)*(Data!$B$2:$B$998=$B173)*(Data!$C$2:$C$998=$B$1)*(Data!$D$2:$D$998=CX$9)*( (Data!$I$2:$I$998=$B$2)+(Data!$I$2:$I$998=$B$3)+(Data!$I$2:$I$998=$B$4) )*(Data!$J$2:$J$998&lt;=$B$5)*(Data!$J$2:$J$998&gt;=$B$6)*(Data!$H$2:$H$998&lt;=CX$11) ) ),"N/A")</f>
        <v>N/A</v>
      </c>
      <c r="CY173" s="6" t="str">
        <f>IF(CY$10="x",IF( SUMPRODUCT( (Data!$A$2:$A$998=$A173)*(Data!$B$2:$B$998=$B173)*(Data!$C$2:$C$998=$B$1)*(Data!$D$2:$D$998=CY$9)*( (Data!$I$2:$I$998=$B$2)+(Data!$I$2:$I$998=$B$3)+(Data!$I$2:$I$998=$B$4) )*(Data!$J$2:$J$998&lt;=$B$5)*(Data!$J$2:$J$998&gt;=$B$6)*(Data!$H$2:$H$998) )=0,"N/A",SUMPRODUCT( (Data!$A$2:$A$998=$A173)*(Data!$B$2:$B$998=$B173)*(Data!$C$2:$C$998=$B$1)*(Data!$D$2:$D$998=CY$9)*( (Data!$I$2:$I$998=$B$2)+(Data!$I$2:$I$998=$B$3)+(Data!$I$2:$I$998=$B$4) )*(Data!$J$2:$J$998&lt;=$B$5)*(Data!$J$2:$J$998&gt;=$B$6)*(Data!$H$2:$H$998&lt;=CY$11) ) ),"N/A")</f>
        <v>N/A</v>
      </c>
      <c r="CZ173" s="6" t="str">
        <f>IF(CZ$10="x",IF( SUMPRODUCT( (Data!$A$2:$A$998=$A173)*(Data!$B$2:$B$998=$B173)*(Data!$C$2:$C$998=$B$1)*(Data!$D$2:$D$998=CZ$9)*( (Data!$I$2:$I$998=$B$2)+(Data!$I$2:$I$998=$B$3)+(Data!$I$2:$I$998=$B$4) )*(Data!$J$2:$J$998&lt;=$B$5)*(Data!$J$2:$J$998&gt;=$B$6)*(Data!$H$2:$H$998) )=0,"N/A",SUMPRODUCT( (Data!$A$2:$A$998=$A173)*(Data!$B$2:$B$998=$B173)*(Data!$C$2:$C$998=$B$1)*(Data!$D$2:$D$998=CZ$9)*( (Data!$I$2:$I$998=$B$2)+(Data!$I$2:$I$998=$B$3)+(Data!$I$2:$I$998=$B$4) )*(Data!$J$2:$J$998&lt;=$B$5)*(Data!$J$2:$J$998&gt;=$B$6)*(Data!$H$2:$H$998&lt;=CZ$11) ) ),"N/A")</f>
        <v>N/A</v>
      </c>
      <c r="DA173" s="6" t="str">
        <f>IF(DA$10="x",IF( SUMPRODUCT( (Data!$A$2:$A$998=$A173)*(Data!$B$2:$B$998=$B173)*(Data!$C$2:$C$998=$B$1)*(Data!$D$2:$D$998=DA$9)*( (Data!$I$2:$I$998=$B$2)+(Data!$I$2:$I$998=$B$3)+(Data!$I$2:$I$998=$B$4) )*(Data!$J$2:$J$998&lt;=$B$5)*(Data!$J$2:$J$998&gt;=$B$6)*(Data!$H$2:$H$998) )=0,"N/A",SUMPRODUCT( (Data!$A$2:$A$998=$A173)*(Data!$B$2:$B$998=$B173)*(Data!$C$2:$C$998=$B$1)*(Data!$D$2:$D$998=DA$9)*( (Data!$I$2:$I$998=$B$2)+(Data!$I$2:$I$998=$B$3)+(Data!$I$2:$I$998=$B$4) )*(Data!$J$2:$J$998&lt;=$B$5)*(Data!$J$2:$J$998&gt;=$B$6)*(Data!$H$2:$H$998&lt;=DA$11) ) ),"N/A")</f>
        <v>N/A</v>
      </c>
      <c r="DB173" s="6" t="str">
        <f>IF(DB$10="x",IF( SUMPRODUCT( (Data!$A$2:$A$998=$A173)*(Data!$B$2:$B$998=$B173)*(Data!$C$2:$C$998=$B$1)*(Data!$D$2:$D$998=DB$9)*( (Data!$I$2:$I$998=$B$2)+(Data!$I$2:$I$998=$B$3)+(Data!$I$2:$I$998=$B$4) )*(Data!$J$2:$J$998&lt;=$B$5)*(Data!$J$2:$J$998&gt;=$B$6)*(Data!$H$2:$H$998) )=0,"N/A",SUMPRODUCT( (Data!$A$2:$A$998=$A173)*(Data!$B$2:$B$998=$B173)*(Data!$C$2:$C$998=$B$1)*(Data!$D$2:$D$998=DB$9)*( (Data!$I$2:$I$998=$B$2)+(Data!$I$2:$I$998=$B$3)+(Data!$I$2:$I$998=$B$4) )*(Data!$J$2:$J$998&lt;=$B$5)*(Data!$J$2:$J$998&gt;=$B$6)*(Data!$H$2:$H$998&lt;=DB$11) ) ),"N/A")</f>
        <v>N/A</v>
      </c>
      <c r="DC173" s="6" t="str">
        <f>IF(DC$10="x",IF( SUMPRODUCT( (Data!$A$2:$A$998=$A173)*(Data!$B$2:$B$998=$B173)*(Data!$C$2:$C$998=$B$1)*(Data!$D$2:$D$998=DC$9)*( (Data!$I$2:$I$998=$B$2)+(Data!$I$2:$I$998=$B$3)+(Data!$I$2:$I$998=$B$4) )*(Data!$J$2:$J$998&lt;=$B$5)*(Data!$J$2:$J$998&gt;=$B$6)*(Data!$H$2:$H$998) )=0,"N/A",SUMPRODUCT( (Data!$A$2:$A$998=$A173)*(Data!$B$2:$B$998=$B173)*(Data!$C$2:$C$998=$B$1)*(Data!$D$2:$D$998=DC$9)*( (Data!$I$2:$I$998=$B$2)+(Data!$I$2:$I$998=$B$3)+(Data!$I$2:$I$998=$B$4) )*(Data!$J$2:$J$998&lt;=$B$5)*(Data!$J$2:$J$998&gt;=$B$6)*(Data!$H$2:$H$998&lt;=DC$11) ) ),"N/A")</f>
        <v>N/A</v>
      </c>
      <c r="DD173" s="6" t="str">
        <f>IF(DD$10="x",IF( SUMPRODUCT( (Data!$A$2:$A$998=$A173)*(Data!$B$2:$B$998=$B173)*(Data!$C$2:$C$998=$B$1)*(Data!$D$2:$D$998=DD$9)*( (Data!$I$2:$I$998=$B$2)+(Data!$I$2:$I$998=$B$3)+(Data!$I$2:$I$998=$B$4) )*(Data!$J$2:$J$998&lt;=$B$5)*(Data!$J$2:$J$998&gt;=$B$6)*(Data!$H$2:$H$998) )=0,"N/A",SUMPRODUCT( (Data!$A$2:$A$998=$A173)*(Data!$B$2:$B$998=$B173)*(Data!$C$2:$C$998=$B$1)*(Data!$D$2:$D$998=DD$9)*( (Data!$I$2:$I$998=$B$2)+(Data!$I$2:$I$998=$B$3)+(Data!$I$2:$I$998=$B$4) )*(Data!$J$2:$J$998&lt;=$B$5)*(Data!$J$2:$J$998&gt;=$B$6)*(Data!$H$2:$H$998&lt;=DD$11) ) ),"N/A")</f>
        <v>N/A</v>
      </c>
      <c r="DE173" s="6" t="str">
        <f>IF(DE$10="x",IF( SUMPRODUCT( (Data!$A$2:$A$998=$A173)*(Data!$B$2:$B$998=$B173)*(Data!$C$2:$C$998=$B$1)*(Data!$D$2:$D$998=DE$9)*( (Data!$I$2:$I$998=$B$2)+(Data!$I$2:$I$998=$B$3)+(Data!$I$2:$I$998=$B$4) )*(Data!$J$2:$J$998&lt;=$B$5)*(Data!$J$2:$J$998&gt;=$B$6)*(Data!$H$2:$H$998) )=0,"N/A",SUMPRODUCT( (Data!$A$2:$A$998=$A173)*(Data!$B$2:$B$998=$B173)*(Data!$C$2:$C$998=$B$1)*(Data!$D$2:$D$998=DE$9)*( (Data!$I$2:$I$998=$B$2)+(Data!$I$2:$I$998=$B$3)+(Data!$I$2:$I$998=$B$4) )*(Data!$J$2:$J$998&lt;=$B$5)*(Data!$J$2:$J$998&gt;=$B$6)*(Data!$H$2:$H$998&lt;=DE$11) ) ),"N/A")</f>
        <v>N/A</v>
      </c>
      <c r="DF173" s="6" t="str">
        <f>IF(DF$10="x",IF( SUMPRODUCT( (Data!$A$2:$A$998=$A173)*(Data!$B$2:$B$998=$B173)*(Data!$C$2:$C$998=$B$1)*(Data!$D$2:$D$998=DF$9)*( (Data!$I$2:$I$998=$B$2)+(Data!$I$2:$I$998=$B$3)+(Data!$I$2:$I$998=$B$4) )*(Data!$J$2:$J$998&lt;=$B$5)*(Data!$J$2:$J$998&gt;=$B$6)*(Data!$H$2:$H$998) )=0,"N/A",SUMPRODUCT( (Data!$A$2:$A$998=$A173)*(Data!$B$2:$B$998=$B173)*(Data!$C$2:$C$998=$B$1)*(Data!$D$2:$D$998=DF$9)*( (Data!$I$2:$I$998=$B$2)+(Data!$I$2:$I$998=$B$3)+(Data!$I$2:$I$998=$B$4) )*(Data!$J$2:$J$998&lt;=$B$5)*(Data!$J$2:$J$998&gt;=$B$6)*(Data!$H$2:$H$998&lt;=DF$11) ) ),"N/A")</f>
        <v>N/A</v>
      </c>
      <c r="DG173" s="6" t="str">
        <f>IF(DG$10="x",IF( SUMPRODUCT( (Data!$A$2:$A$998=$A173)*(Data!$B$2:$B$998=$B173)*(Data!$C$2:$C$998=$B$1)*(Data!$D$2:$D$998=DG$9)*( (Data!$I$2:$I$998=$B$2)+(Data!$I$2:$I$998=$B$3)+(Data!$I$2:$I$998=$B$4) )*(Data!$J$2:$J$998&lt;=$B$5)*(Data!$J$2:$J$998&gt;=$B$6)*(Data!$H$2:$H$998) )=0,"N/A",SUMPRODUCT( (Data!$A$2:$A$998=$A173)*(Data!$B$2:$B$998=$B173)*(Data!$C$2:$C$998=$B$1)*(Data!$D$2:$D$998=DG$9)*( (Data!$I$2:$I$998=$B$2)+(Data!$I$2:$I$998=$B$3)+(Data!$I$2:$I$998=$B$4) )*(Data!$J$2:$J$998&lt;=$B$5)*(Data!$J$2:$J$998&gt;=$B$6)*(Data!$H$2:$H$998&lt;=DG$11) ) ),"N/A")</f>
        <v>N/A</v>
      </c>
      <c r="DH173" s="6" t="str">
        <f>IF(DH$10="x",IF( SUMPRODUCT( (Data!$A$2:$A$998=$A173)*(Data!$B$2:$B$998=$B173)*(Data!$C$2:$C$998=$B$1)*(Data!$D$2:$D$998=DH$9)*( (Data!$I$2:$I$998=$B$2)+(Data!$I$2:$I$998=$B$3)+(Data!$I$2:$I$998=$B$4) )*(Data!$J$2:$J$998&lt;=$B$5)*(Data!$J$2:$J$998&gt;=$B$6)*(Data!$H$2:$H$998) )=0,"N/A",SUMPRODUCT( (Data!$A$2:$A$998=$A173)*(Data!$B$2:$B$998=$B173)*(Data!$C$2:$C$998=$B$1)*(Data!$D$2:$D$998=DH$9)*( (Data!$I$2:$I$998=$B$2)+(Data!$I$2:$I$998=$B$3)+(Data!$I$2:$I$998=$B$4) )*(Data!$J$2:$J$998&lt;=$B$5)*(Data!$J$2:$J$998&gt;=$B$6)*(Data!$H$2:$H$998&lt;=DH$11) ) ),"N/A")</f>
        <v>N/A</v>
      </c>
      <c r="DI173" s="6" t="str">
        <f>IF(DI$10="x",IF( SUMPRODUCT( (Data!$A$2:$A$998=$A173)*(Data!$B$2:$B$998=$B173)*(Data!$C$2:$C$998=$B$1)*(Data!$D$2:$D$998=DI$9)*( (Data!$I$2:$I$998=$B$2)+(Data!$I$2:$I$998=$B$3)+(Data!$I$2:$I$998=$B$4) )*(Data!$J$2:$J$998&lt;=$B$5)*(Data!$J$2:$J$998&gt;=$B$6)*(Data!$H$2:$H$998) )=0,"N/A",SUMPRODUCT( (Data!$A$2:$A$998=$A173)*(Data!$B$2:$B$998=$B173)*(Data!$C$2:$C$998=$B$1)*(Data!$D$2:$D$998=DI$9)*( (Data!$I$2:$I$998=$B$2)+(Data!$I$2:$I$998=$B$3)+(Data!$I$2:$I$998=$B$4) )*(Data!$J$2:$J$998&lt;=$B$5)*(Data!$J$2:$J$998&gt;=$B$6)*(Data!$H$2:$H$998&lt;=DI$11) ) ),"N/A")</f>
        <v>N/A</v>
      </c>
      <c r="DJ173" s="6" t="str">
        <f>IF(DJ$10="x",IF( SUMPRODUCT( (Data!$A$2:$A$998=$A173)*(Data!$B$2:$B$998=$B173)*(Data!$C$2:$C$998=$B$1)*(Data!$D$2:$D$998=DJ$9)*( (Data!$I$2:$I$998=$B$2)+(Data!$I$2:$I$998=$B$3)+(Data!$I$2:$I$998=$B$4) )*(Data!$J$2:$J$998&lt;=$B$5)*(Data!$J$2:$J$998&gt;=$B$6)*(Data!$H$2:$H$998) )=0,"N/A",SUMPRODUCT( (Data!$A$2:$A$998=$A173)*(Data!$B$2:$B$998=$B173)*(Data!$C$2:$C$998=$B$1)*(Data!$D$2:$D$998=DJ$9)*( (Data!$I$2:$I$998=$B$2)+(Data!$I$2:$I$998=$B$3)+(Data!$I$2:$I$998=$B$4) )*(Data!$J$2:$J$998&lt;=$B$5)*(Data!$J$2:$J$998&gt;=$B$6)*(Data!$H$2:$H$998&lt;=DJ$11) ) ),"N/A")</f>
        <v>N/A</v>
      </c>
      <c r="DK173" s="6" t="str">
        <f t="shared" si="215"/>
        <v>N/A</v>
      </c>
      <c r="DO173" s="6" t="str">
        <f t="shared" si="219"/>
        <v>N/A</v>
      </c>
      <c r="DP173" s="6" t="str">
        <f t="shared" si="205"/>
        <v>N/A</v>
      </c>
      <c r="DQ173" s="6" t="str">
        <f t="shared" si="206"/>
        <v>N/A</v>
      </c>
      <c r="DR173" s="6" t="str">
        <f t="shared" si="207"/>
        <v>N/A</v>
      </c>
      <c r="DS173" s="6" t="str">
        <f t="shared" si="172"/>
        <v>N/A</v>
      </c>
      <c r="DT173" s="6" t="str">
        <f t="shared" si="173"/>
        <v>N/A</v>
      </c>
      <c r="DU173" s="6" t="str">
        <f t="shared" si="174"/>
        <v>N/A</v>
      </c>
      <c r="DV173" s="6" t="str">
        <f t="shared" si="175"/>
        <v>N/A</v>
      </c>
      <c r="DW173" s="6" t="str">
        <f t="shared" si="176"/>
        <v>N/A</v>
      </c>
      <c r="DX173" s="6" t="str">
        <f t="shared" si="177"/>
        <v>N/A</v>
      </c>
      <c r="DY173" s="6" t="str">
        <f t="shared" si="178"/>
        <v>N/A</v>
      </c>
      <c r="DZ173" s="6" t="str">
        <f t="shared" si="179"/>
        <v>N/A</v>
      </c>
      <c r="EA173" s="6" t="str">
        <f t="shared" si="180"/>
        <v>N/A</v>
      </c>
      <c r="EB173" s="6" t="str">
        <f t="shared" si="181"/>
        <v>N/A</v>
      </c>
      <c r="EC173" s="6" t="str">
        <f t="shared" si="182"/>
        <v>N/A</v>
      </c>
      <c r="ED173" s="6" t="str">
        <f t="shared" si="183"/>
        <v>N/A</v>
      </c>
      <c r="EE173" s="6" t="str">
        <f t="shared" si="184"/>
        <v>N/A</v>
      </c>
      <c r="EF173" s="6" t="str">
        <f t="shared" si="185"/>
        <v>N/A</v>
      </c>
      <c r="EG173" s="6" t="str">
        <f t="shared" si="186"/>
        <v>N/A</v>
      </c>
      <c r="EH173" s="6" t="str">
        <f t="shared" si="216"/>
        <v>N/A</v>
      </c>
      <c r="EL173" s="6" t="str">
        <f t="shared" si="220"/>
        <v>N/A</v>
      </c>
      <c r="EM173" s="6" t="str">
        <f t="shared" si="208"/>
        <v>N/A</v>
      </c>
      <c r="EN173" s="6" t="str">
        <f t="shared" si="209"/>
        <v>N/A</v>
      </c>
      <c r="EO173" s="6" t="str">
        <f t="shared" si="210"/>
        <v>N/A</v>
      </c>
      <c r="EP173" s="6" t="str">
        <f t="shared" si="187"/>
        <v>N/A</v>
      </c>
      <c r="EQ173" s="6" t="str">
        <f t="shared" si="188"/>
        <v>N/A</v>
      </c>
      <c r="ER173" s="6" t="str">
        <f t="shared" si="189"/>
        <v>N/A</v>
      </c>
      <c r="ES173" s="6" t="str">
        <f t="shared" si="190"/>
        <v>N/A</v>
      </c>
      <c r="ET173" s="6" t="str">
        <f t="shared" si="191"/>
        <v>N/A</v>
      </c>
      <c r="EU173" s="6" t="str">
        <f t="shared" si="192"/>
        <v>N/A</v>
      </c>
      <c r="EV173" s="6" t="str">
        <f t="shared" si="193"/>
        <v>N/A</v>
      </c>
      <c r="EW173" s="6" t="str">
        <f t="shared" si="194"/>
        <v>N/A</v>
      </c>
      <c r="EX173" s="6" t="str">
        <f t="shared" si="195"/>
        <v>N/A</v>
      </c>
      <c r="EY173" s="6" t="str">
        <f t="shared" si="196"/>
        <v>N/A</v>
      </c>
      <c r="EZ173" s="6" t="str">
        <f t="shared" si="197"/>
        <v>N/A</v>
      </c>
      <c r="FA173" s="6" t="str">
        <f t="shared" si="198"/>
        <v>N/A</v>
      </c>
      <c r="FB173" s="6" t="str">
        <f t="shared" si="199"/>
        <v>N/A</v>
      </c>
      <c r="FC173" s="6" t="str">
        <f t="shared" si="200"/>
        <v>N/A</v>
      </c>
      <c r="FD173" s="6" t="str">
        <f t="shared" si="201"/>
        <v>N/A</v>
      </c>
      <c r="FE173" s="6" t="str">
        <f t="shared" si="217"/>
        <v>N/A</v>
      </c>
      <c r="FI173" s="6">
        <f>SUMPRODUCT( (Data!$A$2:$A$1768=$A173)*(Data!$B$2:$B$1768=$B173)*(Data!$J$2:$J$1768) ) / (SUMPRODUCT( (Data!$A$2:$A$1768=$A173)*(Data!$B$2:$B$1768=$B173)*1 ))</f>
        <v>17</v>
      </c>
      <c r="FJ173" s="6">
        <f>IF(SUMPRODUCT( (Data!$A$2:$A$1768=$A173)*(Data!$B$2:$B$1768=$B173)*(Data!$I$2:$I$1768="YES") )&gt;0,1,0)</f>
        <v>1</v>
      </c>
      <c r="FK173" s="6">
        <f>IF(SUMPRODUCT( (Data!$A$2:$A$1768=$A173)*(Data!$B$2:$B$1768=$B173)*(Data!$I$2:$I$1768="NO") )&gt;0,1,0)</f>
        <v>0</v>
      </c>
      <c r="FL173" s="6">
        <f t="shared" si="156"/>
        <v>0</v>
      </c>
    </row>
    <row r="174" spans="1:168" x14ac:dyDescent="0.25">
      <c r="A174" s="23" t="s">
        <v>83</v>
      </c>
      <c r="B174" s="6" t="s">
        <v>160</v>
      </c>
      <c r="C174" s="30"/>
      <c r="D174" s="6" t="str">
        <f>IF(D$10="x",IF( SUMPRODUCT( (Data!$A$2:$A$998=$A174)*(Data!$B$2:$B$998=$B174)*(Data!$C$2:$C$998=$B$1)*(Data!$D$2:$D$998=D$9)*( (Data!$I$2:$I$998=$B$2)+(Data!$I$2:$I$998=$B$3)+(Data!$I$2:$I$998=$B$4) )*(Data!$J$2:$J$998&lt;=$B$5)*(Data!$J$2:$J$998&gt;=$B$6)*(Data!$E$2:$E$998) )=0,"N/A",SUMPRODUCT( (Data!$A$2:$A$998=$A174)*(Data!$B$2:$B$998=$B174)*(Data!$C$2:$C$998=$B$1)*(Data!$D$2:$D$998=D$9)*( (Data!$I$2:$I$998=$B$2)+(Data!$I$2:$I$998=$B$3)+(Data!$I$2:$I$998=$B$4) )*(Data!$J$2:$J$998&lt;=$B$5)*(Data!$J$2:$J$998&gt;=$B$6)*(Data!$E$2:$E$998&gt;=D$11) ) ),"N/A")</f>
        <v>N/A</v>
      </c>
      <c r="E174" s="6" t="str">
        <f>IF(E$10="x",IF( SUMPRODUCT( (Data!$A$2:$A$998=$A174)*(Data!$B$2:$B$998=$B174)*(Data!$C$2:$C$998=$B$1)*(Data!$D$2:$D$998=E$9)*( (Data!$I$2:$I$998=$B$2)+(Data!$I$2:$I$998=$B$3)+(Data!$I$2:$I$998=$B$4) )*(Data!$J$2:$J$998&lt;=$B$5)*(Data!$J$2:$J$998&gt;=$B$6)*(Data!$E$2:$E$998) )=0,"N/A",SUMPRODUCT( (Data!$A$2:$A$998=$A174)*(Data!$B$2:$B$998=$B174)*(Data!$C$2:$C$998=$B$1)*(Data!$D$2:$D$998=E$9)*( (Data!$I$2:$I$998=$B$2)+(Data!$I$2:$I$998=$B$3)+(Data!$I$2:$I$998=$B$4) )*(Data!$J$2:$J$998&lt;=$B$5)*(Data!$J$2:$J$998&gt;=$B$6)*(Data!$E$2:$E$998&gt;=E$11) ) ),"N/A")</f>
        <v>N/A</v>
      </c>
      <c r="F174" s="6" t="str">
        <f>IF(F$10="x",IF( SUMPRODUCT( (Data!$A$2:$A$998=$A174)*(Data!$B$2:$B$998=$B174)*(Data!$C$2:$C$998=$B$1)*(Data!$D$2:$D$998=F$9)*( (Data!$I$2:$I$998=$B$2)+(Data!$I$2:$I$998=$B$3)+(Data!$I$2:$I$998=$B$4) )*(Data!$J$2:$J$998&lt;=$B$5)*(Data!$J$2:$J$998&gt;=$B$6)*(Data!$E$2:$E$998) )=0,"N/A",SUMPRODUCT( (Data!$A$2:$A$998=$A174)*(Data!$B$2:$B$998=$B174)*(Data!$C$2:$C$998=$B$1)*(Data!$D$2:$D$998=F$9)*( (Data!$I$2:$I$998=$B$2)+(Data!$I$2:$I$998=$B$3)+(Data!$I$2:$I$998=$B$4) )*(Data!$J$2:$J$998&lt;=$B$5)*(Data!$J$2:$J$998&gt;=$B$6)*(Data!$E$2:$E$998&gt;=F$11) ) ),"N/A")</f>
        <v>N/A</v>
      </c>
      <c r="G174" s="6" t="str">
        <f>IF(G$10="x",IF( SUMPRODUCT( (Data!$A$2:$A$998=$A174)*(Data!$B$2:$B$998=$B174)*(Data!$C$2:$C$998=$B$1)*(Data!$D$2:$D$998=G$9)*( (Data!$I$2:$I$998=$B$2)+(Data!$I$2:$I$998=$B$3)+(Data!$I$2:$I$998=$B$4) )*(Data!$J$2:$J$998&lt;=$B$5)*(Data!$J$2:$J$998&gt;=$B$6)*(Data!$E$2:$E$998) )=0,"N/A",SUMPRODUCT( (Data!$A$2:$A$998=$A174)*(Data!$B$2:$B$998=$B174)*(Data!$C$2:$C$998=$B$1)*(Data!$D$2:$D$998=G$9)*( (Data!$I$2:$I$998=$B$2)+(Data!$I$2:$I$998=$B$3)+(Data!$I$2:$I$998=$B$4) )*(Data!$J$2:$J$998&lt;=$B$5)*(Data!$J$2:$J$998&gt;=$B$6)*(Data!$E$2:$E$998&gt;=G$11) ) ),"N/A")</f>
        <v>N/A</v>
      </c>
      <c r="H174" s="6" t="str">
        <f>IF(H$10="x",IF( SUMPRODUCT( (Data!$A$2:$A$998=$A174)*(Data!$B$2:$B$998=$B174)*(Data!$C$2:$C$998=$B$1)*(Data!$D$2:$D$998=H$9)*( (Data!$I$2:$I$998=$B$2)+(Data!$I$2:$I$998=$B$3)+(Data!$I$2:$I$998=$B$4) )*(Data!$J$2:$J$998&lt;=$B$5)*(Data!$J$2:$J$998&gt;=$B$6)*(Data!$E$2:$E$998) )=0,"N/A",SUMPRODUCT( (Data!$A$2:$A$998=$A174)*(Data!$B$2:$B$998=$B174)*(Data!$C$2:$C$998=$B$1)*(Data!$D$2:$D$998=H$9)*( (Data!$I$2:$I$998=$B$2)+(Data!$I$2:$I$998=$B$3)+(Data!$I$2:$I$998=$B$4) )*(Data!$J$2:$J$998&lt;=$B$5)*(Data!$J$2:$J$998&gt;=$B$6)*(Data!$E$2:$E$998&gt;=H$11) ) ),"N/A")</f>
        <v>N/A</v>
      </c>
      <c r="I174" s="6" t="str">
        <f>IF(I$10="x",IF( SUMPRODUCT( (Data!$A$2:$A$998=$A174)*(Data!$B$2:$B$998=$B174)*(Data!$C$2:$C$998=$B$1)*(Data!$D$2:$D$998=I$9)*( (Data!$I$2:$I$998=$B$2)+(Data!$I$2:$I$998=$B$3)+(Data!$I$2:$I$998=$B$4) )*(Data!$J$2:$J$998&lt;=$B$5)*(Data!$J$2:$J$998&gt;=$B$6)*(Data!$E$2:$E$998) )=0,"N/A",SUMPRODUCT( (Data!$A$2:$A$998=$A174)*(Data!$B$2:$B$998=$B174)*(Data!$C$2:$C$998=$B$1)*(Data!$D$2:$D$998=I$9)*( (Data!$I$2:$I$998=$B$2)+(Data!$I$2:$I$998=$B$3)+(Data!$I$2:$I$998=$B$4) )*(Data!$J$2:$J$998&lt;=$B$5)*(Data!$J$2:$J$998&gt;=$B$6)*(Data!$E$2:$E$998&gt;=I$11) ) ),"N/A")</f>
        <v>N/A</v>
      </c>
      <c r="J174" s="6" t="str">
        <f>IF(J$10="x",IF( SUMPRODUCT( (Data!$A$2:$A$998=$A174)*(Data!$B$2:$B$998=$B174)*(Data!$C$2:$C$998=$B$1)*(Data!$D$2:$D$998=J$9)*( (Data!$I$2:$I$998=$B$2)+(Data!$I$2:$I$998=$B$3)+(Data!$I$2:$I$998=$B$4) )*(Data!$J$2:$J$998&lt;=$B$5)*(Data!$J$2:$J$998&gt;=$B$6)*(Data!$E$2:$E$998) )=0,"N/A",SUMPRODUCT( (Data!$A$2:$A$998=$A174)*(Data!$B$2:$B$998=$B174)*(Data!$C$2:$C$998=$B$1)*(Data!$D$2:$D$998=J$9)*( (Data!$I$2:$I$998=$B$2)+(Data!$I$2:$I$998=$B$3)+(Data!$I$2:$I$998=$B$4) )*(Data!$J$2:$J$998&lt;=$B$5)*(Data!$J$2:$J$998&gt;=$B$6)*(Data!$E$2:$E$998&gt;=J$11) ) ),"N/A")</f>
        <v>N/A</v>
      </c>
      <c r="K174" s="6">
        <f>IF(K$10="x",IF( SUMPRODUCT( (Data!$A$2:$A$998=$A174)*(Data!$B$2:$B$998=$B174)*(Data!$C$2:$C$998=$B$1)*(Data!$D$2:$D$998=K$9)*( (Data!$I$2:$I$998=$B$2)+(Data!$I$2:$I$998=$B$3)+(Data!$I$2:$I$998=$B$4) )*(Data!$J$2:$J$998&lt;=$B$5)*(Data!$J$2:$J$998&gt;=$B$6)*(Data!$E$2:$E$998) )=0,"N/A",SUMPRODUCT( (Data!$A$2:$A$998=$A174)*(Data!$B$2:$B$998=$B174)*(Data!$C$2:$C$998=$B$1)*(Data!$D$2:$D$998=K$9)*( (Data!$I$2:$I$998=$B$2)+(Data!$I$2:$I$998=$B$3)+(Data!$I$2:$I$998=$B$4) )*(Data!$J$2:$J$998&lt;=$B$5)*(Data!$J$2:$J$998&gt;=$B$6)*(Data!$E$2:$E$998&gt;=K$11) ) ),"N/A")</f>
        <v>1</v>
      </c>
      <c r="L174" s="6" t="str">
        <f>IF(L$10="x",IF( SUMPRODUCT( (Data!$A$2:$A$998=$A174)*(Data!$B$2:$B$998=$B174)*(Data!$C$2:$C$998=$B$1)*(Data!$D$2:$D$998=L$9)*( (Data!$I$2:$I$998=$B$2)+(Data!$I$2:$I$998=$B$3)+(Data!$I$2:$I$998=$B$4) )*(Data!$J$2:$J$998&lt;=$B$5)*(Data!$J$2:$J$998&gt;=$B$6)*(Data!$E$2:$E$998) )=0,"N/A",SUMPRODUCT( (Data!$A$2:$A$998=$A174)*(Data!$B$2:$B$998=$B174)*(Data!$C$2:$C$998=$B$1)*(Data!$D$2:$D$998=L$9)*( (Data!$I$2:$I$998=$B$2)+(Data!$I$2:$I$998=$B$3)+(Data!$I$2:$I$998=$B$4) )*(Data!$J$2:$J$998&lt;=$B$5)*(Data!$J$2:$J$998&gt;=$B$6)*(Data!$E$2:$E$998&gt;=L$11) ) ),"N/A")</f>
        <v>N/A</v>
      </c>
      <c r="M174" s="6">
        <f>IF(M$10="x",IF( SUMPRODUCT( (Data!$A$2:$A$998=$A174)*(Data!$B$2:$B$998=$B174)*(Data!$C$2:$C$998=$B$1)*(Data!$D$2:$D$998=M$9)*( (Data!$I$2:$I$998=$B$2)+(Data!$I$2:$I$998=$B$3)+(Data!$I$2:$I$998=$B$4) )*(Data!$J$2:$J$998&lt;=$B$5)*(Data!$J$2:$J$998&gt;=$B$6)*(Data!$E$2:$E$998) )=0,"N/A",SUMPRODUCT( (Data!$A$2:$A$998=$A174)*(Data!$B$2:$B$998=$B174)*(Data!$C$2:$C$998=$B$1)*(Data!$D$2:$D$998=M$9)*( (Data!$I$2:$I$998=$B$2)+(Data!$I$2:$I$998=$B$3)+(Data!$I$2:$I$998=$B$4) )*(Data!$J$2:$J$998&lt;=$B$5)*(Data!$J$2:$J$998&gt;=$B$6)*(Data!$E$2:$E$998&gt;=M$11) ) ),"N/A")</f>
        <v>1</v>
      </c>
      <c r="N174" s="6">
        <f>IF(N$10="x",IF( SUMPRODUCT( (Data!$A$2:$A$998=$A174)*(Data!$B$2:$B$998=$B174)*(Data!$C$2:$C$998=$B$1)*(Data!$D$2:$D$998=N$9)*( (Data!$I$2:$I$998=$B$2)+(Data!$I$2:$I$998=$B$3)+(Data!$I$2:$I$998=$B$4) )*(Data!$J$2:$J$998&lt;=$B$5)*(Data!$J$2:$J$998&gt;=$B$6)*(Data!$E$2:$E$998) )=0,"N/A",SUMPRODUCT( (Data!$A$2:$A$998=$A174)*(Data!$B$2:$B$998=$B174)*(Data!$C$2:$C$998=$B$1)*(Data!$D$2:$D$998=N$9)*( (Data!$I$2:$I$998=$B$2)+(Data!$I$2:$I$998=$B$3)+(Data!$I$2:$I$998=$B$4) )*(Data!$J$2:$J$998&lt;=$B$5)*(Data!$J$2:$J$998&gt;=$B$6)*(Data!$E$2:$E$998&gt;=N$11) ) ),"N/A")</f>
        <v>1</v>
      </c>
      <c r="O174" s="6" t="str">
        <f>IF(O$10="x",IF( SUMPRODUCT( (Data!$A$2:$A$998=$A174)*(Data!$B$2:$B$998=$B174)*(Data!$C$2:$C$998=$B$1)*(Data!$D$2:$D$998=O$9)*( (Data!$I$2:$I$998=$B$2)+(Data!$I$2:$I$998=$B$3)+(Data!$I$2:$I$998=$B$4) )*(Data!$J$2:$J$998&lt;=$B$5)*(Data!$J$2:$J$998&gt;=$B$6)*(Data!$E$2:$E$998) )=0,"N/A",SUMPRODUCT( (Data!$A$2:$A$998=$A174)*(Data!$B$2:$B$998=$B174)*(Data!$C$2:$C$998=$B$1)*(Data!$D$2:$D$998=O$9)*( (Data!$I$2:$I$998=$B$2)+(Data!$I$2:$I$998=$B$3)+(Data!$I$2:$I$998=$B$4) )*(Data!$J$2:$J$998&lt;=$B$5)*(Data!$J$2:$J$998&gt;=$B$6)*(Data!$E$2:$E$998&gt;=O$11) ) ),"N/A")</f>
        <v>N/A</v>
      </c>
      <c r="P174" s="6" t="str">
        <f>IF(P$10="x",IF( SUMPRODUCT( (Data!$A$2:$A$998=$A174)*(Data!$B$2:$B$998=$B174)*(Data!$C$2:$C$998=$B$1)*(Data!$D$2:$D$998=P$9)*( (Data!$I$2:$I$998=$B$2)+(Data!$I$2:$I$998=$B$3)+(Data!$I$2:$I$998=$B$4) )*(Data!$J$2:$J$998&lt;=$B$5)*(Data!$J$2:$J$998&gt;=$B$6)*(Data!$E$2:$E$998) )=0,"N/A",SUMPRODUCT( (Data!$A$2:$A$998=$A174)*(Data!$B$2:$B$998=$B174)*(Data!$C$2:$C$998=$B$1)*(Data!$D$2:$D$998=P$9)*( (Data!$I$2:$I$998=$B$2)+(Data!$I$2:$I$998=$B$3)+(Data!$I$2:$I$998=$B$4) )*(Data!$J$2:$J$998&lt;=$B$5)*(Data!$J$2:$J$998&gt;=$B$6)*(Data!$E$2:$E$998&gt;=P$11) ) ),"N/A")</f>
        <v>N/A</v>
      </c>
      <c r="Q174" s="6">
        <f>IF(Q$10="x",IF( SUMPRODUCT( (Data!$A$2:$A$998=$A174)*(Data!$B$2:$B$998=$B174)*(Data!$C$2:$C$998=$B$1)*(Data!$D$2:$D$998=Q$9)*( (Data!$I$2:$I$998=$B$2)+(Data!$I$2:$I$998=$B$3)+(Data!$I$2:$I$998=$B$4) )*(Data!$J$2:$J$998&lt;=$B$5)*(Data!$J$2:$J$998&gt;=$B$6)*(Data!$E$2:$E$998) )=0,"N/A",SUMPRODUCT( (Data!$A$2:$A$998=$A174)*(Data!$B$2:$B$998=$B174)*(Data!$C$2:$C$998=$B$1)*(Data!$D$2:$D$998=Q$9)*( (Data!$I$2:$I$998=$B$2)+(Data!$I$2:$I$998=$B$3)+(Data!$I$2:$I$998=$B$4) )*(Data!$J$2:$J$998&lt;=$B$5)*(Data!$J$2:$J$998&gt;=$B$6)*(Data!$E$2:$E$998&gt;=Q$11) ) ),"N/A")</f>
        <v>1</v>
      </c>
      <c r="R174" s="6" t="str">
        <f>IF(R$10="x",IF( SUMPRODUCT( (Data!$A$2:$A$998=$A174)*(Data!$B$2:$B$998=$B174)*(Data!$C$2:$C$998=$B$1)*(Data!$D$2:$D$998=R$9)*( (Data!$I$2:$I$998=$B$2)+(Data!$I$2:$I$998=$B$3)+(Data!$I$2:$I$998=$B$4) )*(Data!$J$2:$J$998&lt;=$B$5)*(Data!$J$2:$J$998&gt;=$B$6)*(Data!$E$2:$E$998) )=0,"N/A",SUMPRODUCT( (Data!$A$2:$A$998=$A174)*(Data!$B$2:$B$998=$B174)*(Data!$C$2:$C$998=$B$1)*(Data!$D$2:$D$998=R$9)*( (Data!$I$2:$I$998=$B$2)+(Data!$I$2:$I$998=$B$3)+(Data!$I$2:$I$998=$B$4) )*(Data!$J$2:$J$998&lt;=$B$5)*(Data!$J$2:$J$998&gt;=$B$6)*(Data!$E$2:$E$998&gt;=R$11) ) ),"N/A")</f>
        <v>N/A</v>
      </c>
      <c r="S174" s="6" t="str">
        <f>IF(S$10="x",IF( SUMPRODUCT( (Data!$A$2:$A$998=$A174)*(Data!$B$2:$B$998=$B174)*(Data!$C$2:$C$998=$B$1)*(Data!$D$2:$D$998=S$9)*( (Data!$I$2:$I$998=$B$2)+(Data!$I$2:$I$998=$B$3)+(Data!$I$2:$I$998=$B$4) )*(Data!$J$2:$J$998&lt;=$B$5)*(Data!$J$2:$J$998&gt;=$B$6)*(Data!$E$2:$E$998) )=0,"N/A",SUMPRODUCT( (Data!$A$2:$A$998=$A174)*(Data!$B$2:$B$998=$B174)*(Data!$C$2:$C$998=$B$1)*(Data!$D$2:$D$998=S$9)*( (Data!$I$2:$I$998=$B$2)+(Data!$I$2:$I$998=$B$3)+(Data!$I$2:$I$998=$B$4) )*(Data!$J$2:$J$998&lt;=$B$5)*(Data!$J$2:$J$998&gt;=$B$6)*(Data!$E$2:$E$998&gt;=S$11) ) ),"N/A")</f>
        <v>N/A</v>
      </c>
      <c r="T174" s="6" t="str">
        <f>IF(T$10="x",IF( SUMPRODUCT( (Data!$A$2:$A$998=$A174)*(Data!$B$2:$B$998=$B174)*(Data!$C$2:$C$998=$B$1)*(Data!$D$2:$D$998=T$9)*( (Data!$I$2:$I$998=$B$2)+(Data!$I$2:$I$998=$B$3)+(Data!$I$2:$I$998=$B$4) )*(Data!$J$2:$J$998&lt;=$B$5)*(Data!$J$2:$J$998&gt;=$B$6)*(Data!$E$2:$E$998) )=0,"N/A",SUMPRODUCT( (Data!$A$2:$A$998=$A174)*(Data!$B$2:$B$998=$B174)*(Data!$C$2:$C$998=$B$1)*(Data!$D$2:$D$998=T$9)*( (Data!$I$2:$I$998=$B$2)+(Data!$I$2:$I$998=$B$3)+(Data!$I$2:$I$998=$B$4) )*(Data!$J$2:$J$998&lt;=$B$5)*(Data!$J$2:$J$998&gt;=$B$6)*(Data!$E$2:$E$998&gt;=T$11) ) ),"N/A")</f>
        <v>N/A</v>
      </c>
      <c r="U174" s="6" t="str">
        <f>IF(U$10="x",IF( SUMPRODUCT( (Data!$A$2:$A$998=$A174)*(Data!$B$2:$B$998=$B174)*(Data!$C$2:$C$998=$B$1)*(Data!$D$2:$D$998=U$9)*( (Data!$I$2:$I$998=$B$2)+(Data!$I$2:$I$998=$B$3)+(Data!$I$2:$I$998=$B$4) )*(Data!$J$2:$J$998&lt;=$B$5)*(Data!$J$2:$J$998&gt;=$B$6)*(Data!$E$2:$E$998) )=0,"N/A",SUMPRODUCT( (Data!$A$2:$A$998=$A174)*(Data!$B$2:$B$998=$B174)*(Data!$C$2:$C$998=$B$1)*(Data!$D$2:$D$998=U$9)*( (Data!$I$2:$I$998=$B$2)+(Data!$I$2:$I$998=$B$3)+(Data!$I$2:$I$998=$B$4) )*(Data!$J$2:$J$998&lt;=$B$5)*(Data!$J$2:$J$998&gt;=$B$6)*(Data!$E$2:$E$998&gt;=U$11) ) ),"N/A")</f>
        <v>N/A</v>
      </c>
      <c r="V174" s="6" t="str">
        <f>IF(V$10="x",IF( SUMPRODUCT( (Data!$A$2:$A$998=$A174)*(Data!$B$2:$B$998=$B174)*(Data!$C$2:$C$998=$B$1)*(Data!$D$2:$D$998=V$9)*( (Data!$I$2:$I$998=$B$2)+(Data!$I$2:$I$998=$B$3)+(Data!$I$2:$I$998=$B$4) )*(Data!$J$2:$J$998&lt;=$B$5)*(Data!$J$2:$J$998&gt;=$B$6)*(Data!$E$2:$E$998) )=0,"N/A",SUMPRODUCT( (Data!$A$2:$A$998=$A174)*(Data!$B$2:$B$998=$B174)*(Data!$C$2:$C$998=$B$1)*(Data!$D$2:$D$998=V$9)*( (Data!$I$2:$I$998=$B$2)+(Data!$I$2:$I$998=$B$3)+(Data!$I$2:$I$998=$B$4) )*(Data!$J$2:$J$998&lt;=$B$5)*(Data!$J$2:$J$998&gt;=$B$6)*(Data!$E$2:$E$998&gt;=V$11) ) ),"N/A")</f>
        <v>N/A</v>
      </c>
      <c r="W174" s="6">
        <f t="shared" si="211"/>
        <v>1</v>
      </c>
      <c r="AA174" s="6" t="str">
        <f>IF(AA$10="x",IF( SUMPRODUCT( (Data!$A$2:$A$998=$A174)*(Data!$B$2:$B$998=$B174)*(Data!$C$2:$C$998=$B$1)*(Data!$D$2:$D$998=AA$9)*( (Data!$I$2:$I$998=$B$2)+(Data!$I$2:$I$998=$B$3)+(Data!$I$2:$I$998=$B$4) )*(Data!$J$2:$J$998&lt;=$B$5)*(Data!$J$2:$J$998&gt;=$B$6)*(Data!$G$2:$G$998) )=0,"N/A",SUMPRODUCT( (Data!$A$2:$A$998=$A174)*(Data!$B$2:$B$998=$B174)*(Data!$C$2:$C$998=$B$1)*(Data!$D$2:$D$998=AA$9)*( (Data!$I$2:$I$998=$B$2)+(Data!$I$2:$I$998=$B$3)+(Data!$I$2:$I$998=$B$4) )*(Data!$J$2:$J$998&lt;=$B$5)*(Data!$J$2:$J$998&gt;=$B$6)*(Data!$G$2:$G$998&lt;=AA$11) ) ),"N/A")</f>
        <v>N/A</v>
      </c>
      <c r="AB174" s="6" t="str">
        <f>IF(AB$10="x",IF( SUMPRODUCT( (Data!$A$2:$A$998=$A174)*(Data!$B$2:$B$998=$B174)*(Data!$C$2:$C$998=$B$1)*(Data!$D$2:$D$998=AB$9)*( (Data!$I$2:$I$998=$B$2)+(Data!$I$2:$I$998=$B$3)+(Data!$I$2:$I$998=$B$4) )*(Data!$J$2:$J$998&lt;=$B$5)*(Data!$J$2:$J$998&gt;=$B$6)*(Data!$G$2:$G$998) )=0,"N/A",SUMPRODUCT( (Data!$A$2:$A$998=$A174)*(Data!$B$2:$B$998=$B174)*(Data!$C$2:$C$998=$B$1)*(Data!$D$2:$D$998=AB$9)*( (Data!$I$2:$I$998=$B$2)+(Data!$I$2:$I$998=$B$3)+(Data!$I$2:$I$998=$B$4) )*(Data!$J$2:$J$998&lt;=$B$5)*(Data!$J$2:$J$998&gt;=$B$6)*(Data!$G$2:$G$998&lt;=AB$11) ) ),"N/A")</f>
        <v>N/A</v>
      </c>
      <c r="AC174" s="6" t="str">
        <f>IF(AC$10="x",IF( SUMPRODUCT( (Data!$A$2:$A$998=$A174)*(Data!$B$2:$B$998=$B174)*(Data!$C$2:$C$998=$B$1)*(Data!$D$2:$D$998=AC$9)*( (Data!$I$2:$I$998=$B$2)+(Data!$I$2:$I$998=$B$3)+(Data!$I$2:$I$998=$B$4) )*(Data!$J$2:$J$998&lt;=$B$5)*(Data!$J$2:$J$998&gt;=$B$6)*(Data!$G$2:$G$998) )=0,"N/A",SUMPRODUCT( (Data!$A$2:$A$998=$A174)*(Data!$B$2:$B$998=$B174)*(Data!$C$2:$C$998=$B$1)*(Data!$D$2:$D$998=AC$9)*( (Data!$I$2:$I$998=$B$2)+(Data!$I$2:$I$998=$B$3)+(Data!$I$2:$I$998=$B$4) )*(Data!$J$2:$J$998&lt;=$B$5)*(Data!$J$2:$J$998&gt;=$B$6)*(Data!$G$2:$G$998&lt;=AC$11) ) ),"N/A")</f>
        <v>N/A</v>
      </c>
      <c r="AD174" s="6" t="str">
        <f>IF(AD$10="x",IF( SUMPRODUCT( (Data!$A$2:$A$998=$A174)*(Data!$B$2:$B$998=$B174)*(Data!$C$2:$C$998=$B$1)*(Data!$D$2:$D$998=AD$9)*( (Data!$I$2:$I$998=$B$2)+(Data!$I$2:$I$998=$B$3)+(Data!$I$2:$I$998=$B$4) )*(Data!$J$2:$J$998&lt;=$B$5)*(Data!$J$2:$J$998&gt;=$B$6)*(Data!$G$2:$G$998) )=0,"N/A",SUMPRODUCT( (Data!$A$2:$A$998=$A174)*(Data!$B$2:$B$998=$B174)*(Data!$C$2:$C$998=$B$1)*(Data!$D$2:$D$998=AD$9)*( (Data!$I$2:$I$998=$B$2)+(Data!$I$2:$I$998=$B$3)+(Data!$I$2:$I$998=$B$4) )*(Data!$J$2:$J$998&lt;=$B$5)*(Data!$J$2:$J$998&gt;=$B$6)*(Data!$G$2:$G$998&lt;=AD$11) ) ),"N/A")</f>
        <v>N/A</v>
      </c>
      <c r="AE174" s="6" t="str">
        <f>IF(AE$10="x",IF( SUMPRODUCT( (Data!$A$2:$A$998=$A174)*(Data!$B$2:$B$998=$B174)*(Data!$C$2:$C$998=$B$1)*(Data!$D$2:$D$998=AE$9)*( (Data!$I$2:$I$998=$B$2)+(Data!$I$2:$I$998=$B$3)+(Data!$I$2:$I$998=$B$4) )*(Data!$J$2:$J$998&lt;=$B$5)*(Data!$J$2:$J$998&gt;=$B$6)*(Data!$G$2:$G$998) )=0,"N/A",SUMPRODUCT( (Data!$A$2:$A$998=$A174)*(Data!$B$2:$B$998=$B174)*(Data!$C$2:$C$998=$B$1)*(Data!$D$2:$D$998=AE$9)*( (Data!$I$2:$I$998=$B$2)+(Data!$I$2:$I$998=$B$3)+(Data!$I$2:$I$998=$B$4) )*(Data!$J$2:$J$998&lt;=$B$5)*(Data!$J$2:$J$998&gt;=$B$6)*(Data!$G$2:$G$998&lt;=AE$11) ) ),"N/A")</f>
        <v>N/A</v>
      </c>
      <c r="AF174" s="6" t="str">
        <f>IF(AF$10="x",IF( SUMPRODUCT( (Data!$A$2:$A$998=$A174)*(Data!$B$2:$B$998=$B174)*(Data!$C$2:$C$998=$B$1)*(Data!$D$2:$D$998=AF$9)*( (Data!$I$2:$I$998=$B$2)+(Data!$I$2:$I$998=$B$3)+(Data!$I$2:$I$998=$B$4) )*(Data!$J$2:$J$998&lt;=$B$5)*(Data!$J$2:$J$998&gt;=$B$6)*(Data!$G$2:$G$998) )=0,"N/A",SUMPRODUCT( (Data!$A$2:$A$998=$A174)*(Data!$B$2:$B$998=$B174)*(Data!$C$2:$C$998=$B$1)*(Data!$D$2:$D$998=AF$9)*( (Data!$I$2:$I$998=$B$2)+(Data!$I$2:$I$998=$B$3)+(Data!$I$2:$I$998=$B$4) )*(Data!$J$2:$J$998&lt;=$B$5)*(Data!$J$2:$J$998&gt;=$B$6)*(Data!$G$2:$G$998&lt;=AF$11) ) ),"N/A")</f>
        <v>N/A</v>
      </c>
      <c r="AG174" s="6" t="str">
        <f>IF(AG$10="x",IF( SUMPRODUCT( (Data!$A$2:$A$998=$A174)*(Data!$B$2:$B$998=$B174)*(Data!$C$2:$C$998=$B$1)*(Data!$D$2:$D$998=AG$9)*( (Data!$I$2:$I$998=$B$2)+(Data!$I$2:$I$998=$B$3)+(Data!$I$2:$I$998=$B$4) )*(Data!$J$2:$J$998&lt;=$B$5)*(Data!$J$2:$J$998&gt;=$B$6)*(Data!$G$2:$G$998) )=0,"N/A",SUMPRODUCT( (Data!$A$2:$A$998=$A174)*(Data!$B$2:$B$998=$B174)*(Data!$C$2:$C$998=$B$1)*(Data!$D$2:$D$998=AG$9)*( (Data!$I$2:$I$998=$B$2)+(Data!$I$2:$I$998=$B$3)+(Data!$I$2:$I$998=$B$4) )*(Data!$J$2:$J$998&lt;=$B$5)*(Data!$J$2:$J$998&gt;=$B$6)*(Data!$G$2:$G$998&lt;=AG$11) ) ),"N/A")</f>
        <v>N/A</v>
      </c>
      <c r="AH174" s="6">
        <f>IF(AH$10="x",IF( SUMPRODUCT( (Data!$A$2:$A$998=$A174)*(Data!$B$2:$B$998=$B174)*(Data!$C$2:$C$998=$B$1)*(Data!$D$2:$D$998=AH$9)*( (Data!$I$2:$I$998=$B$2)+(Data!$I$2:$I$998=$B$3)+(Data!$I$2:$I$998=$B$4) )*(Data!$J$2:$J$998&lt;=$B$5)*(Data!$J$2:$J$998&gt;=$B$6)*(Data!$G$2:$G$998) )=0,"N/A",SUMPRODUCT( (Data!$A$2:$A$998=$A174)*(Data!$B$2:$B$998=$B174)*(Data!$C$2:$C$998=$B$1)*(Data!$D$2:$D$998=AH$9)*( (Data!$I$2:$I$998=$B$2)+(Data!$I$2:$I$998=$B$3)+(Data!$I$2:$I$998=$B$4) )*(Data!$J$2:$J$998&lt;=$B$5)*(Data!$J$2:$J$998&gt;=$B$6)*(Data!$G$2:$G$998&lt;=AH$11) ) ),"N/A")</f>
        <v>1</v>
      </c>
      <c r="AI174" s="6" t="str">
        <f>IF(AI$10="x",IF( SUMPRODUCT( (Data!$A$2:$A$998=$A174)*(Data!$B$2:$B$998=$B174)*(Data!$C$2:$C$998=$B$1)*(Data!$D$2:$D$998=AI$9)*( (Data!$I$2:$I$998=$B$2)+(Data!$I$2:$I$998=$B$3)+(Data!$I$2:$I$998=$B$4) )*(Data!$J$2:$J$998&lt;=$B$5)*(Data!$J$2:$J$998&gt;=$B$6)*(Data!$G$2:$G$998) )=0,"N/A",SUMPRODUCT( (Data!$A$2:$A$998=$A174)*(Data!$B$2:$B$998=$B174)*(Data!$C$2:$C$998=$B$1)*(Data!$D$2:$D$998=AI$9)*( (Data!$I$2:$I$998=$B$2)+(Data!$I$2:$I$998=$B$3)+(Data!$I$2:$I$998=$B$4) )*(Data!$J$2:$J$998&lt;=$B$5)*(Data!$J$2:$J$998&gt;=$B$6)*(Data!$G$2:$G$998&lt;=AI$11) ) ),"N/A")</f>
        <v>N/A</v>
      </c>
      <c r="AJ174" s="6">
        <f>IF(AJ$10="x",IF( SUMPRODUCT( (Data!$A$2:$A$998=$A174)*(Data!$B$2:$B$998=$B174)*(Data!$C$2:$C$998=$B$1)*(Data!$D$2:$D$998=AJ$9)*( (Data!$I$2:$I$998=$B$2)+(Data!$I$2:$I$998=$B$3)+(Data!$I$2:$I$998=$B$4) )*(Data!$J$2:$J$998&lt;=$B$5)*(Data!$J$2:$J$998&gt;=$B$6)*(Data!$G$2:$G$998) )=0,"N/A",SUMPRODUCT( (Data!$A$2:$A$998=$A174)*(Data!$B$2:$B$998=$B174)*(Data!$C$2:$C$998=$B$1)*(Data!$D$2:$D$998=AJ$9)*( (Data!$I$2:$I$998=$B$2)+(Data!$I$2:$I$998=$B$3)+(Data!$I$2:$I$998=$B$4) )*(Data!$J$2:$J$998&lt;=$B$5)*(Data!$J$2:$J$998&gt;=$B$6)*(Data!$G$2:$G$998&lt;=AJ$11) ) ),"N/A")</f>
        <v>1</v>
      </c>
      <c r="AK174" s="6">
        <f>IF(AK$10="x",IF( SUMPRODUCT( (Data!$A$2:$A$998=$A174)*(Data!$B$2:$B$998=$B174)*(Data!$C$2:$C$998=$B$1)*(Data!$D$2:$D$998=AK$9)*( (Data!$I$2:$I$998=$B$2)+(Data!$I$2:$I$998=$B$3)+(Data!$I$2:$I$998=$B$4) )*(Data!$J$2:$J$998&lt;=$B$5)*(Data!$J$2:$J$998&gt;=$B$6)*(Data!$G$2:$G$998) )=0,"N/A",SUMPRODUCT( (Data!$A$2:$A$998=$A174)*(Data!$B$2:$B$998=$B174)*(Data!$C$2:$C$998=$B$1)*(Data!$D$2:$D$998=AK$9)*( (Data!$I$2:$I$998=$B$2)+(Data!$I$2:$I$998=$B$3)+(Data!$I$2:$I$998=$B$4) )*(Data!$J$2:$J$998&lt;=$B$5)*(Data!$J$2:$J$998&gt;=$B$6)*(Data!$G$2:$G$998&lt;=AK$11) ) ),"N/A")</f>
        <v>1</v>
      </c>
      <c r="AL174" s="6" t="str">
        <f>IF(AL$10="x",IF( SUMPRODUCT( (Data!$A$2:$A$998=$A174)*(Data!$B$2:$B$998=$B174)*(Data!$C$2:$C$998=$B$1)*(Data!$D$2:$D$998=AL$9)*( (Data!$I$2:$I$998=$B$2)+(Data!$I$2:$I$998=$B$3)+(Data!$I$2:$I$998=$B$4) )*(Data!$J$2:$J$998&lt;=$B$5)*(Data!$J$2:$J$998&gt;=$B$6)*(Data!$G$2:$G$998) )=0,"N/A",SUMPRODUCT( (Data!$A$2:$A$998=$A174)*(Data!$B$2:$B$998=$B174)*(Data!$C$2:$C$998=$B$1)*(Data!$D$2:$D$998=AL$9)*( (Data!$I$2:$I$998=$B$2)+(Data!$I$2:$I$998=$B$3)+(Data!$I$2:$I$998=$B$4) )*(Data!$J$2:$J$998&lt;=$B$5)*(Data!$J$2:$J$998&gt;=$B$6)*(Data!$G$2:$G$998&lt;=AL$11) ) ),"N/A")</f>
        <v>N/A</v>
      </c>
      <c r="AM174" s="6" t="str">
        <f>IF(AM$10="x",IF( SUMPRODUCT( (Data!$A$2:$A$998=$A174)*(Data!$B$2:$B$998=$B174)*(Data!$C$2:$C$998=$B$1)*(Data!$D$2:$D$998=AM$9)*( (Data!$I$2:$I$998=$B$2)+(Data!$I$2:$I$998=$B$3)+(Data!$I$2:$I$998=$B$4) )*(Data!$J$2:$J$998&lt;=$B$5)*(Data!$J$2:$J$998&gt;=$B$6)*(Data!$G$2:$G$998) )=0,"N/A",SUMPRODUCT( (Data!$A$2:$A$998=$A174)*(Data!$B$2:$B$998=$B174)*(Data!$C$2:$C$998=$B$1)*(Data!$D$2:$D$998=AM$9)*( (Data!$I$2:$I$998=$B$2)+(Data!$I$2:$I$998=$B$3)+(Data!$I$2:$I$998=$B$4) )*(Data!$J$2:$J$998&lt;=$B$5)*(Data!$J$2:$J$998&gt;=$B$6)*(Data!$G$2:$G$998&lt;=AM$11) ) ),"N/A")</f>
        <v>N/A</v>
      </c>
      <c r="AN174" s="6">
        <f>IF(AN$10="x",IF( SUMPRODUCT( (Data!$A$2:$A$998=$A174)*(Data!$B$2:$B$998=$B174)*(Data!$C$2:$C$998=$B$1)*(Data!$D$2:$D$998=AN$9)*( (Data!$I$2:$I$998=$B$2)+(Data!$I$2:$I$998=$B$3)+(Data!$I$2:$I$998=$B$4) )*(Data!$J$2:$J$998&lt;=$B$5)*(Data!$J$2:$J$998&gt;=$B$6)*(Data!$G$2:$G$998) )=0,"N/A",SUMPRODUCT( (Data!$A$2:$A$998=$A174)*(Data!$B$2:$B$998=$B174)*(Data!$C$2:$C$998=$B$1)*(Data!$D$2:$D$998=AN$9)*( (Data!$I$2:$I$998=$B$2)+(Data!$I$2:$I$998=$B$3)+(Data!$I$2:$I$998=$B$4) )*(Data!$J$2:$J$998&lt;=$B$5)*(Data!$J$2:$J$998&gt;=$B$6)*(Data!$G$2:$G$998&lt;=AN$11) ) ),"N/A")</f>
        <v>1</v>
      </c>
      <c r="AO174" s="6" t="str">
        <f>IF(AO$10="x",IF( SUMPRODUCT( (Data!$A$2:$A$998=$A174)*(Data!$B$2:$B$998=$B174)*(Data!$C$2:$C$998=$B$1)*(Data!$D$2:$D$998=AO$9)*( (Data!$I$2:$I$998=$B$2)+(Data!$I$2:$I$998=$B$3)+(Data!$I$2:$I$998=$B$4) )*(Data!$J$2:$J$998&lt;=$B$5)*(Data!$J$2:$J$998&gt;=$B$6)*(Data!$G$2:$G$998) )=0,"N/A",SUMPRODUCT( (Data!$A$2:$A$998=$A174)*(Data!$B$2:$B$998=$B174)*(Data!$C$2:$C$998=$B$1)*(Data!$D$2:$D$998=AO$9)*( (Data!$I$2:$I$998=$B$2)+(Data!$I$2:$I$998=$B$3)+(Data!$I$2:$I$998=$B$4) )*(Data!$J$2:$J$998&lt;=$B$5)*(Data!$J$2:$J$998&gt;=$B$6)*(Data!$G$2:$G$998&lt;=AO$11) ) ),"N/A")</f>
        <v>N/A</v>
      </c>
      <c r="AP174" s="6" t="str">
        <f>IF(AP$10="x",IF( SUMPRODUCT( (Data!$A$2:$A$998=$A174)*(Data!$B$2:$B$998=$B174)*(Data!$C$2:$C$998=$B$1)*(Data!$D$2:$D$998=AP$9)*( (Data!$I$2:$I$998=$B$2)+(Data!$I$2:$I$998=$B$3)+(Data!$I$2:$I$998=$B$4) )*(Data!$J$2:$J$998&lt;=$B$5)*(Data!$J$2:$J$998&gt;=$B$6)*(Data!$G$2:$G$998) )=0,"N/A",SUMPRODUCT( (Data!$A$2:$A$998=$A174)*(Data!$B$2:$B$998=$B174)*(Data!$C$2:$C$998=$B$1)*(Data!$D$2:$D$998=AP$9)*( (Data!$I$2:$I$998=$B$2)+(Data!$I$2:$I$998=$B$3)+(Data!$I$2:$I$998=$B$4) )*(Data!$J$2:$J$998&lt;=$B$5)*(Data!$J$2:$J$998&gt;=$B$6)*(Data!$G$2:$G$998&lt;=AP$11) ) ),"N/A")</f>
        <v>N/A</v>
      </c>
      <c r="AQ174" s="6" t="str">
        <f>IF(AQ$10="x",IF( SUMPRODUCT( (Data!$A$2:$A$998=$A174)*(Data!$B$2:$B$998=$B174)*(Data!$C$2:$C$998=$B$1)*(Data!$D$2:$D$998=AQ$9)*( (Data!$I$2:$I$998=$B$2)+(Data!$I$2:$I$998=$B$3)+(Data!$I$2:$I$998=$B$4) )*(Data!$J$2:$J$998&lt;=$B$5)*(Data!$J$2:$J$998&gt;=$B$6)*(Data!$G$2:$G$998) )=0,"N/A",SUMPRODUCT( (Data!$A$2:$A$998=$A174)*(Data!$B$2:$B$998=$B174)*(Data!$C$2:$C$998=$B$1)*(Data!$D$2:$D$998=AQ$9)*( (Data!$I$2:$I$998=$B$2)+(Data!$I$2:$I$998=$B$3)+(Data!$I$2:$I$998=$B$4) )*(Data!$J$2:$J$998&lt;=$B$5)*(Data!$J$2:$J$998&gt;=$B$6)*(Data!$G$2:$G$998&lt;=AQ$11) ) ),"N/A")</f>
        <v>N/A</v>
      </c>
      <c r="AR174" s="6" t="str">
        <f>IF(AR$10="x",IF( SUMPRODUCT( (Data!$A$2:$A$998=$A174)*(Data!$B$2:$B$998=$B174)*(Data!$C$2:$C$998=$B$1)*(Data!$D$2:$D$998=AR$9)*( (Data!$I$2:$I$998=$B$2)+(Data!$I$2:$I$998=$B$3)+(Data!$I$2:$I$998=$B$4) )*(Data!$J$2:$J$998&lt;=$B$5)*(Data!$J$2:$J$998&gt;=$B$6)*(Data!$G$2:$G$998) )=0,"N/A",SUMPRODUCT( (Data!$A$2:$A$998=$A174)*(Data!$B$2:$B$998=$B174)*(Data!$C$2:$C$998=$B$1)*(Data!$D$2:$D$998=AR$9)*( (Data!$I$2:$I$998=$B$2)+(Data!$I$2:$I$998=$B$3)+(Data!$I$2:$I$998=$B$4) )*(Data!$J$2:$J$998&lt;=$B$5)*(Data!$J$2:$J$998&gt;=$B$6)*(Data!$G$2:$G$998&lt;=AR$11) ) ),"N/A")</f>
        <v>N/A</v>
      </c>
      <c r="AS174" s="6" t="str">
        <f>IF(AS$10="x",IF( SUMPRODUCT( (Data!$A$2:$A$998=$A174)*(Data!$B$2:$B$998=$B174)*(Data!$C$2:$C$998=$B$1)*(Data!$D$2:$D$998=AS$9)*( (Data!$I$2:$I$998=$B$2)+(Data!$I$2:$I$998=$B$3)+(Data!$I$2:$I$998=$B$4) )*(Data!$J$2:$J$998&lt;=$B$5)*(Data!$J$2:$J$998&gt;=$B$6)*(Data!$G$2:$G$998) )=0,"N/A",SUMPRODUCT( (Data!$A$2:$A$998=$A174)*(Data!$B$2:$B$998=$B174)*(Data!$C$2:$C$998=$B$1)*(Data!$D$2:$D$998=AS$9)*( (Data!$I$2:$I$998=$B$2)+(Data!$I$2:$I$998=$B$3)+(Data!$I$2:$I$998=$B$4) )*(Data!$J$2:$J$998&lt;=$B$5)*(Data!$J$2:$J$998&gt;=$B$6)*(Data!$G$2:$G$998&lt;=AS$11) ) ),"N/A")</f>
        <v>N/A</v>
      </c>
      <c r="AT174" s="6">
        <f t="shared" si="212"/>
        <v>1</v>
      </c>
      <c r="AX174" s="6" t="str">
        <f t="shared" si="218"/>
        <v>N/A</v>
      </c>
      <c r="AY174" s="6" t="str">
        <f t="shared" si="202"/>
        <v>N/A</v>
      </c>
      <c r="AZ174" s="6" t="str">
        <f t="shared" si="203"/>
        <v>N/A</v>
      </c>
      <c r="BA174" s="6" t="str">
        <f t="shared" si="204"/>
        <v>N/A</v>
      </c>
      <c r="BB174" s="6" t="str">
        <f t="shared" si="157"/>
        <v>N/A</v>
      </c>
      <c r="BC174" s="6" t="str">
        <f t="shared" si="158"/>
        <v>N/A</v>
      </c>
      <c r="BD174" s="6" t="str">
        <f t="shared" si="159"/>
        <v>N/A</v>
      </c>
      <c r="BE174" s="6">
        <f t="shared" si="160"/>
        <v>1</v>
      </c>
      <c r="BF174" s="6" t="str">
        <f t="shared" si="161"/>
        <v>N/A</v>
      </c>
      <c r="BG174" s="6">
        <f t="shared" si="162"/>
        <v>1</v>
      </c>
      <c r="BH174" s="6">
        <f t="shared" si="163"/>
        <v>1</v>
      </c>
      <c r="BI174" s="6" t="str">
        <f t="shared" si="164"/>
        <v>N/A</v>
      </c>
      <c r="BJ174" s="6" t="str">
        <f t="shared" si="165"/>
        <v>N/A</v>
      </c>
      <c r="BK174" s="6">
        <f t="shared" si="166"/>
        <v>1</v>
      </c>
      <c r="BL174" s="6" t="str">
        <f t="shared" si="167"/>
        <v>N/A</v>
      </c>
      <c r="BM174" s="6" t="str">
        <f t="shared" si="168"/>
        <v>N/A</v>
      </c>
      <c r="BN174" s="6" t="str">
        <f t="shared" si="169"/>
        <v>N/A</v>
      </c>
      <c r="BO174" s="6" t="str">
        <f t="shared" si="170"/>
        <v>N/A</v>
      </c>
      <c r="BP174" s="6" t="str">
        <f t="shared" si="171"/>
        <v>N/A</v>
      </c>
      <c r="BQ174" s="6">
        <f t="shared" si="213"/>
        <v>1</v>
      </c>
      <c r="BU174" s="6" t="str">
        <f>IF(BU$10="x",IF( SUMPRODUCT( (Data!$A$2:$A$998=$A174)*(Data!$B$2:$B$998=$B174)*(Data!$C$2:$C$998=$B$1)*(Data!$D$2:$D$998=BU$9)*( (Data!$I$2:$I$998=$B$2)+(Data!$I$2:$I$998=$B$3)+(Data!$I$2:$I$998=$B$4) )*(Data!$J$2:$J$998&lt;=$B$5)*(Data!$J$2:$J$998&gt;=$B$6)*(Data!$F$2:$F$998) )=0,"N/A",SUMPRODUCT( (Data!$A$2:$A$998=$A174)*(Data!$B$2:$B$998=$B174)*(Data!$C$2:$C$998=$B$1)*(Data!$D$2:$D$998=BU$9)*( (Data!$I$2:$I$998=$B$2)+(Data!$I$2:$I$998=$B$3)+(Data!$I$2:$I$998=$B$4) )*(Data!$J$2:$J$998&lt;=$B$5)*(Data!$J$2:$J$998&gt;=$B$6)*(Data!$F$2:$F$998&gt;=BU$11) ) ),"N/A")</f>
        <v>N/A</v>
      </c>
      <c r="BV174" s="6" t="str">
        <f>IF(BV$10="x",IF( SUMPRODUCT( (Data!$A$2:$A$998=$A174)*(Data!$B$2:$B$998=$B174)*(Data!$C$2:$C$998=$B$1)*(Data!$D$2:$D$998=BV$9)*( (Data!$I$2:$I$998=$B$2)+(Data!$I$2:$I$998=$B$3)+(Data!$I$2:$I$998=$B$4) )*(Data!$J$2:$J$998&lt;=$B$5)*(Data!$J$2:$J$998&gt;=$B$6)*(Data!$F$2:$F$998) )=0,"N/A",SUMPRODUCT( (Data!$A$2:$A$998=$A174)*(Data!$B$2:$B$998=$B174)*(Data!$C$2:$C$998=$B$1)*(Data!$D$2:$D$998=BV$9)*( (Data!$I$2:$I$998=$B$2)+(Data!$I$2:$I$998=$B$3)+(Data!$I$2:$I$998=$B$4) )*(Data!$J$2:$J$998&lt;=$B$5)*(Data!$J$2:$J$998&gt;=$B$6)*(Data!$F$2:$F$998&gt;=BV$11) ) ),"N/A")</f>
        <v>N/A</v>
      </c>
      <c r="BW174" s="6" t="str">
        <f>IF(BW$10="x",IF( SUMPRODUCT( (Data!$A$2:$A$998=$A174)*(Data!$B$2:$B$998=$B174)*(Data!$C$2:$C$998=$B$1)*(Data!$D$2:$D$998=BW$9)*( (Data!$I$2:$I$998=$B$2)+(Data!$I$2:$I$998=$B$3)+(Data!$I$2:$I$998=$B$4) )*(Data!$J$2:$J$998&lt;=$B$5)*(Data!$J$2:$J$998&gt;=$B$6)*(Data!$F$2:$F$998) )=0,"N/A",SUMPRODUCT( (Data!$A$2:$A$998=$A174)*(Data!$B$2:$B$998=$B174)*(Data!$C$2:$C$998=$B$1)*(Data!$D$2:$D$998=BW$9)*( (Data!$I$2:$I$998=$B$2)+(Data!$I$2:$I$998=$B$3)+(Data!$I$2:$I$998=$B$4) )*(Data!$J$2:$J$998&lt;=$B$5)*(Data!$J$2:$J$998&gt;=$B$6)*(Data!$F$2:$F$998&gt;=BW$11) ) ),"N/A")</f>
        <v>N/A</v>
      </c>
      <c r="BX174" s="6" t="str">
        <f>IF(BX$10="x",IF( SUMPRODUCT( (Data!$A$2:$A$998=$A174)*(Data!$B$2:$B$998=$B174)*(Data!$C$2:$C$998=$B$1)*(Data!$D$2:$D$998=BX$9)*( (Data!$I$2:$I$998=$B$2)+(Data!$I$2:$I$998=$B$3)+(Data!$I$2:$I$998=$B$4) )*(Data!$J$2:$J$998&lt;=$B$5)*(Data!$J$2:$J$998&gt;=$B$6)*(Data!$F$2:$F$998) )=0,"N/A",SUMPRODUCT( (Data!$A$2:$A$998=$A174)*(Data!$B$2:$B$998=$B174)*(Data!$C$2:$C$998=$B$1)*(Data!$D$2:$D$998=BX$9)*( (Data!$I$2:$I$998=$B$2)+(Data!$I$2:$I$998=$B$3)+(Data!$I$2:$I$998=$B$4) )*(Data!$J$2:$J$998&lt;=$B$5)*(Data!$J$2:$J$998&gt;=$B$6)*(Data!$F$2:$F$998&gt;=BX$11) ) ),"N/A")</f>
        <v>N/A</v>
      </c>
      <c r="BY174" s="6" t="str">
        <f>IF(BY$10="x",IF( SUMPRODUCT( (Data!$A$2:$A$998=$A174)*(Data!$B$2:$B$998=$B174)*(Data!$C$2:$C$998=$B$1)*(Data!$D$2:$D$998=BY$9)*( (Data!$I$2:$I$998=$B$2)+(Data!$I$2:$I$998=$B$3)+(Data!$I$2:$I$998=$B$4) )*(Data!$J$2:$J$998&lt;=$B$5)*(Data!$J$2:$J$998&gt;=$B$6)*(Data!$F$2:$F$998) )=0,"N/A",SUMPRODUCT( (Data!$A$2:$A$998=$A174)*(Data!$B$2:$B$998=$B174)*(Data!$C$2:$C$998=$B$1)*(Data!$D$2:$D$998=BY$9)*( (Data!$I$2:$I$998=$B$2)+(Data!$I$2:$I$998=$B$3)+(Data!$I$2:$I$998=$B$4) )*(Data!$J$2:$J$998&lt;=$B$5)*(Data!$J$2:$J$998&gt;=$B$6)*(Data!$F$2:$F$998&gt;=BY$11) ) ),"N/A")</f>
        <v>N/A</v>
      </c>
      <c r="BZ174" s="6" t="str">
        <f>IF(BZ$10="x",IF( SUMPRODUCT( (Data!$A$2:$A$998=$A174)*(Data!$B$2:$B$998=$B174)*(Data!$C$2:$C$998=$B$1)*(Data!$D$2:$D$998=BZ$9)*( (Data!$I$2:$I$998=$B$2)+(Data!$I$2:$I$998=$B$3)+(Data!$I$2:$I$998=$B$4) )*(Data!$J$2:$J$998&lt;=$B$5)*(Data!$J$2:$J$998&gt;=$B$6)*(Data!$F$2:$F$998) )=0,"N/A",SUMPRODUCT( (Data!$A$2:$A$998=$A174)*(Data!$B$2:$B$998=$B174)*(Data!$C$2:$C$998=$B$1)*(Data!$D$2:$D$998=BZ$9)*( (Data!$I$2:$I$998=$B$2)+(Data!$I$2:$I$998=$B$3)+(Data!$I$2:$I$998=$B$4) )*(Data!$J$2:$J$998&lt;=$B$5)*(Data!$J$2:$J$998&gt;=$B$6)*(Data!$F$2:$F$998&gt;=BZ$11) ) ),"N/A")</f>
        <v>N/A</v>
      </c>
      <c r="CA174" s="6" t="str">
        <f>IF(CA$10="x",IF( SUMPRODUCT( (Data!$A$2:$A$998=$A174)*(Data!$B$2:$B$998=$B174)*(Data!$C$2:$C$998=$B$1)*(Data!$D$2:$D$998=CA$9)*( (Data!$I$2:$I$998=$B$2)+(Data!$I$2:$I$998=$B$3)+(Data!$I$2:$I$998=$B$4) )*(Data!$J$2:$J$998&lt;=$B$5)*(Data!$J$2:$J$998&gt;=$B$6)*(Data!$F$2:$F$998) )=0,"N/A",SUMPRODUCT( (Data!$A$2:$A$998=$A174)*(Data!$B$2:$B$998=$B174)*(Data!$C$2:$C$998=$B$1)*(Data!$D$2:$D$998=CA$9)*( (Data!$I$2:$I$998=$B$2)+(Data!$I$2:$I$998=$B$3)+(Data!$I$2:$I$998=$B$4) )*(Data!$J$2:$J$998&lt;=$B$5)*(Data!$J$2:$J$998&gt;=$B$6)*(Data!$F$2:$F$998&gt;=CA$11) ) ),"N/A")</f>
        <v>N/A</v>
      </c>
      <c r="CB174" s="6" t="str">
        <f>IF(CB$10="x",IF( SUMPRODUCT( (Data!$A$2:$A$998=$A174)*(Data!$B$2:$B$998=$B174)*(Data!$C$2:$C$998=$B$1)*(Data!$D$2:$D$998=CB$9)*( (Data!$I$2:$I$998=$B$2)+(Data!$I$2:$I$998=$B$3)+(Data!$I$2:$I$998=$B$4) )*(Data!$J$2:$J$998&lt;=$B$5)*(Data!$J$2:$J$998&gt;=$B$6)*(Data!$F$2:$F$998) )=0,"N/A",SUMPRODUCT( (Data!$A$2:$A$998=$A174)*(Data!$B$2:$B$998=$B174)*(Data!$C$2:$C$998=$B$1)*(Data!$D$2:$D$998=CB$9)*( (Data!$I$2:$I$998=$B$2)+(Data!$I$2:$I$998=$B$3)+(Data!$I$2:$I$998=$B$4) )*(Data!$J$2:$J$998&lt;=$B$5)*(Data!$J$2:$J$998&gt;=$B$6)*(Data!$F$2:$F$998&gt;=CB$11) ) ),"N/A")</f>
        <v>N/A</v>
      </c>
      <c r="CC174" s="6" t="str">
        <f>IF(CC$10="x",IF( SUMPRODUCT( (Data!$A$2:$A$998=$A174)*(Data!$B$2:$B$998=$B174)*(Data!$C$2:$C$998=$B$1)*(Data!$D$2:$D$998=CC$9)*( (Data!$I$2:$I$998=$B$2)+(Data!$I$2:$I$998=$B$3)+(Data!$I$2:$I$998=$B$4) )*(Data!$J$2:$J$998&lt;=$B$5)*(Data!$J$2:$J$998&gt;=$B$6)*(Data!$F$2:$F$998) )=0,"N/A",SUMPRODUCT( (Data!$A$2:$A$998=$A174)*(Data!$B$2:$B$998=$B174)*(Data!$C$2:$C$998=$B$1)*(Data!$D$2:$D$998=CC$9)*( (Data!$I$2:$I$998=$B$2)+(Data!$I$2:$I$998=$B$3)+(Data!$I$2:$I$998=$B$4) )*(Data!$J$2:$J$998&lt;=$B$5)*(Data!$J$2:$J$998&gt;=$B$6)*(Data!$F$2:$F$998&gt;=CC$11) ) ),"N/A")</f>
        <v>N/A</v>
      </c>
      <c r="CD174" s="6" t="str">
        <f>IF(CD$10="x",IF( SUMPRODUCT( (Data!$A$2:$A$998=$A174)*(Data!$B$2:$B$998=$B174)*(Data!$C$2:$C$998=$B$1)*(Data!$D$2:$D$998=CD$9)*( (Data!$I$2:$I$998=$B$2)+(Data!$I$2:$I$998=$B$3)+(Data!$I$2:$I$998=$B$4) )*(Data!$J$2:$J$998&lt;=$B$5)*(Data!$J$2:$J$998&gt;=$B$6)*(Data!$F$2:$F$998) )=0,"N/A",SUMPRODUCT( (Data!$A$2:$A$998=$A174)*(Data!$B$2:$B$998=$B174)*(Data!$C$2:$C$998=$B$1)*(Data!$D$2:$D$998=CD$9)*( (Data!$I$2:$I$998=$B$2)+(Data!$I$2:$I$998=$B$3)+(Data!$I$2:$I$998=$B$4) )*(Data!$J$2:$J$998&lt;=$B$5)*(Data!$J$2:$J$998&gt;=$B$6)*(Data!$F$2:$F$998&gt;=CD$11) ) ),"N/A")</f>
        <v>N/A</v>
      </c>
      <c r="CE174" s="6" t="str">
        <f>IF(CE$10="x",IF( SUMPRODUCT( (Data!$A$2:$A$998=$A174)*(Data!$B$2:$B$998=$B174)*(Data!$C$2:$C$998=$B$1)*(Data!$D$2:$D$998=CE$9)*( (Data!$I$2:$I$998=$B$2)+(Data!$I$2:$I$998=$B$3)+(Data!$I$2:$I$998=$B$4) )*(Data!$J$2:$J$998&lt;=$B$5)*(Data!$J$2:$J$998&gt;=$B$6)*(Data!$F$2:$F$998) )=0,"N/A",SUMPRODUCT( (Data!$A$2:$A$998=$A174)*(Data!$B$2:$B$998=$B174)*(Data!$C$2:$C$998=$B$1)*(Data!$D$2:$D$998=CE$9)*( (Data!$I$2:$I$998=$B$2)+(Data!$I$2:$I$998=$B$3)+(Data!$I$2:$I$998=$B$4) )*(Data!$J$2:$J$998&lt;=$B$5)*(Data!$J$2:$J$998&gt;=$B$6)*(Data!$F$2:$F$998&gt;=CE$11) ) ),"N/A")</f>
        <v>N/A</v>
      </c>
      <c r="CF174" s="6" t="str">
        <f>IF(CF$10="x",IF( SUMPRODUCT( (Data!$A$2:$A$998=$A174)*(Data!$B$2:$B$998=$B174)*(Data!$C$2:$C$998=$B$1)*(Data!$D$2:$D$998=CF$9)*( (Data!$I$2:$I$998=$B$2)+(Data!$I$2:$I$998=$B$3)+(Data!$I$2:$I$998=$B$4) )*(Data!$J$2:$J$998&lt;=$B$5)*(Data!$J$2:$J$998&gt;=$B$6)*(Data!$F$2:$F$998) )=0,"N/A",SUMPRODUCT( (Data!$A$2:$A$998=$A174)*(Data!$B$2:$B$998=$B174)*(Data!$C$2:$C$998=$B$1)*(Data!$D$2:$D$998=CF$9)*( (Data!$I$2:$I$998=$B$2)+(Data!$I$2:$I$998=$B$3)+(Data!$I$2:$I$998=$B$4) )*(Data!$J$2:$J$998&lt;=$B$5)*(Data!$J$2:$J$998&gt;=$B$6)*(Data!$F$2:$F$998&gt;=CF$11) ) ),"N/A")</f>
        <v>N/A</v>
      </c>
      <c r="CG174" s="6" t="str">
        <f>IF(CG$10="x",IF( SUMPRODUCT( (Data!$A$2:$A$998=$A174)*(Data!$B$2:$B$998=$B174)*(Data!$C$2:$C$998=$B$1)*(Data!$D$2:$D$998=CG$9)*( (Data!$I$2:$I$998=$B$2)+(Data!$I$2:$I$998=$B$3)+(Data!$I$2:$I$998=$B$4) )*(Data!$J$2:$J$998&lt;=$B$5)*(Data!$J$2:$J$998&gt;=$B$6)*(Data!$F$2:$F$998) )=0,"N/A",SUMPRODUCT( (Data!$A$2:$A$998=$A174)*(Data!$B$2:$B$998=$B174)*(Data!$C$2:$C$998=$B$1)*(Data!$D$2:$D$998=CG$9)*( (Data!$I$2:$I$998=$B$2)+(Data!$I$2:$I$998=$B$3)+(Data!$I$2:$I$998=$B$4) )*(Data!$J$2:$J$998&lt;=$B$5)*(Data!$J$2:$J$998&gt;=$B$6)*(Data!$F$2:$F$998&gt;=CG$11) ) ),"N/A")</f>
        <v>N/A</v>
      </c>
      <c r="CH174" s="6" t="str">
        <f>IF(CH$10="x",IF( SUMPRODUCT( (Data!$A$2:$A$998=$A174)*(Data!$B$2:$B$998=$B174)*(Data!$C$2:$C$998=$B$1)*(Data!$D$2:$D$998=CH$9)*( (Data!$I$2:$I$998=$B$2)+(Data!$I$2:$I$998=$B$3)+(Data!$I$2:$I$998=$B$4) )*(Data!$J$2:$J$998&lt;=$B$5)*(Data!$J$2:$J$998&gt;=$B$6)*(Data!$F$2:$F$998) )=0,"N/A",SUMPRODUCT( (Data!$A$2:$A$998=$A174)*(Data!$B$2:$B$998=$B174)*(Data!$C$2:$C$998=$B$1)*(Data!$D$2:$D$998=CH$9)*( (Data!$I$2:$I$998=$B$2)+(Data!$I$2:$I$998=$B$3)+(Data!$I$2:$I$998=$B$4) )*(Data!$J$2:$J$998&lt;=$B$5)*(Data!$J$2:$J$998&gt;=$B$6)*(Data!$F$2:$F$998&gt;=CH$11) ) ),"N/A")</f>
        <v>N/A</v>
      </c>
      <c r="CI174" s="6" t="str">
        <f>IF(CI$10="x",IF( SUMPRODUCT( (Data!$A$2:$A$998=$A174)*(Data!$B$2:$B$998=$B174)*(Data!$C$2:$C$998=$B$1)*(Data!$D$2:$D$998=CI$9)*( (Data!$I$2:$I$998=$B$2)+(Data!$I$2:$I$998=$B$3)+(Data!$I$2:$I$998=$B$4) )*(Data!$J$2:$J$998&lt;=$B$5)*(Data!$J$2:$J$998&gt;=$B$6)*(Data!$F$2:$F$998) )=0,"N/A",SUMPRODUCT( (Data!$A$2:$A$998=$A174)*(Data!$B$2:$B$998=$B174)*(Data!$C$2:$C$998=$B$1)*(Data!$D$2:$D$998=CI$9)*( (Data!$I$2:$I$998=$B$2)+(Data!$I$2:$I$998=$B$3)+(Data!$I$2:$I$998=$B$4) )*(Data!$J$2:$J$998&lt;=$B$5)*(Data!$J$2:$J$998&gt;=$B$6)*(Data!$F$2:$F$998&gt;=CI$11) ) ),"N/A")</f>
        <v>N/A</v>
      </c>
      <c r="CJ174" s="6" t="str">
        <f>IF(CJ$10="x",IF( SUMPRODUCT( (Data!$A$2:$A$998=$A174)*(Data!$B$2:$B$998=$B174)*(Data!$C$2:$C$998=$B$1)*(Data!$D$2:$D$998=CJ$9)*( (Data!$I$2:$I$998=$B$2)+(Data!$I$2:$I$998=$B$3)+(Data!$I$2:$I$998=$B$4) )*(Data!$J$2:$J$998&lt;=$B$5)*(Data!$J$2:$J$998&gt;=$B$6)*(Data!$F$2:$F$998) )=0,"N/A",SUMPRODUCT( (Data!$A$2:$A$998=$A174)*(Data!$B$2:$B$998=$B174)*(Data!$C$2:$C$998=$B$1)*(Data!$D$2:$D$998=CJ$9)*( (Data!$I$2:$I$998=$B$2)+(Data!$I$2:$I$998=$B$3)+(Data!$I$2:$I$998=$B$4) )*(Data!$J$2:$J$998&lt;=$B$5)*(Data!$J$2:$J$998&gt;=$B$6)*(Data!$F$2:$F$998&gt;=CJ$11) ) ),"N/A")</f>
        <v>N/A</v>
      </c>
      <c r="CK174" s="6" t="str">
        <f>IF(CK$10="x",IF( SUMPRODUCT( (Data!$A$2:$A$998=$A174)*(Data!$B$2:$B$998=$B174)*(Data!$C$2:$C$998=$B$1)*(Data!$D$2:$D$998=CK$9)*( (Data!$I$2:$I$998=$B$2)+(Data!$I$2:$I$998=$B$3)+(Data!$I$2:$I$998=$B$4) )*(Data!$J$2:$J$998&lt;=$B$5)*(Data!$J$2:$J$998&gt;=$B$6)*(Data!$F$2:$F$998) )=0,"N/A",SUMPRODUCT( (Data!$A$2:$A$998=$A174)*(Data!$B$2:$B$998=$B174)*(Data!$C$2:$C$998=$B$1)*(Data!$D$2:$D$998=CK$9)*( (Data!$I$2:$I$998=$B$2)+(Data!$I$2:$I$998=$B$3)+(Data!$I$2:$I$998=$B$4) )*(Data!$J$2:$J$998&lt;=$B$5)*(Data!$J$2:$J$998&gt;=$B$6)*(Data!$F$2:$F$998&gt;=CK$11) ) ),"N/A")</f>
        <v>N/A</v>
      </c>
      <c r="CL174" s="6" t="str">
        <f>IF(CL$10="x",IF( SUMPRODUCT( (Data!$A$2:$A$998=$A174)*(Data!$B$2:$B$998=$B174)*(Data!$C$2:$C$998=$B$1)*(Data!$D$2:$D$998=CL$9)*( (Data!$I$2:$I$998=$B$2)+(Data!$I$2:$I$998=$B$3)+(Data!$I$2:$I$998=$B$4) )*(Data!$J$2:$J$998&lt;=$B$5)*(Data!$J$2:$J$998&gt;=$B$6)*(Data!$F$2:$F$998) )=0,"N/A",SUMPRODUCT( (Data!$A$2:$A$998=$A174)*(Data!$B$2:$B$998=$B174)*(Data!$C$2:$C$998=$B$1)*(Data!$D$2:$D$998=CL$9)*( (Data!$I$2:$I$998=$B$2)+(Data!$I$2:$I$998=$B$3)+(Data!$I$2:$I$998=$B$4) )*(Data!$J$2:$J$998&lt;=$B$5)*(Data!$J$2:$J$998&gt;=$B$6)*(Data!$F$2:$F$998&gt;=CL$11) ) ),"N/A")</f>
        <v>N/A</v>
      </c>
      <c r="CM174" s="6" t="str">
        <f>IF(CM$10="x",IF( SUMPRODUCT( (Data!$A$2:$A$998=$A174)*(Data!$B$2:$B$998=$B174)*(Data!$C$2:$C$998=$B$1)*(Data!$D$2:$D$998=CM$9)*( (Data!$I$2:$I$998=$B$2)+(Data!$I$2:$I$998=$B$3)+(Data!$I$2:$I$998=$B$4) )*(Data!$J$2:$J$998&lt;=$B$5)*(Data!$J$2:$J$998&gt;=$B$6)*(Data!$F$2:$F$998) )=0,"N/A",SUMPRODUCT( (Data!$A$2:$A$998=$A174)*(Data!$B$2:$B$998=$B174)*(Data!$C$2:$C$998=$B$1)*(Data!$D$2:$D$998=CM$9)*( (Data!$I$2:$I$998=$B$2)+(Data!$I$2:$I$998=$B$3)+(Data!$I$2:$I$998=$B$4) )*(Data!$J$2:$J$998&lt;=$B$5)*(Data!$J$2:$J$998&gt;=$B$6)*(Data!$F$2:$F$998&gt;=CM$11) ) ),"N/A")</f>
        <v>N/A</v>
      </c>
      <c r="CN174" s="6" t="str">
        <f t="shared" si="214"/>
        <v>N/A</v>
      </c>
      <c r="CR174" s="6" t="str">
        <f>IF(CR$10="x",IF( SUMPRODUCT( (Data!$A$2:$A$998=$A174)*(Data!$B$2:$B$998=$B174)*(Data!$C$2:$C$998=$B$1)*(Data!$D$2:$D$998=CR$9)*( (Data!$I$2:$I$998=$B$2)+(Data!$I$2:$I$998=$B$3)+(Data!$I$2:$I$998=$B$4) )*(Data!$J$2:$J$998&lt;=$B$5)*(Data!$J$2:$J$998&gt;=$B$6)*(Data!$H$2:$H$998) )=0,"N/A",SUMPRODUCT( (Data!$A$2:$A$998=$A174)*(Data!$B$2:$B$998=$B174)*(Data!$C$2:$C$998=$B$1)*(Data!$D$2:$D$998=CR$9)*( (Data!$I$2:$I$998=$B$2)+(Data!$I$2:$I$998=$B$3)+(Data!$I$2:$I$998=$B$4) )*(Data!$J$2:$J$998&lt;=$B$5)*(Data!$J$2:$J$998&gt;=$B$6)*(Data!$H$2:$H$998&lt;=CR$11) ) ),"N/A")</f>
        <v>N/A</v>
      </c>
      <c r="CS174" s="6" t="str">
        <f>IF(CS$10="x",IF( SUMPRODUCT( (Data!$A$2:$A$998=$A174)*(Data!$B$2:$B$998=$B174)*(Data!$C$2:$C$998=$B$1)*(Data!$D$2:$D$998=CS$9)*( (Data!$I$2:$I$998=$B$2)+(Data!$I$2:$I$998=$B$3)+(Data!$I$2:$I$998=$B$4) )*(Data!$J$2:$J$998&lt;=$B$5)*(Data!$J$2:$J$998&gt;=$B$6)*(Data!$H$2:$H$998) )=0,"N/A",SUMPRODUCT( (Data!$A$2:$A$998=$A174)*(Data!$B$2:$B$998=$B174)*(Data!$C$2:$C$998=$B$1)*(Data!$D$2:$D$998=CS$9)*( (Data!$I$2:$I$998=$B$2)+(Data!$I$2:$I$998=$B$3)+(Data!$I$2:$I$998=$B$4) )*(Data!$J$2:$J$998&lt;=$B$5)*(Data!$J$2:$J$998&gt;=$B$6)*(Data!$H$2:$H$998&lt;=CS$11) ) ),"N/A")</f>
        <v>N/A</v>
      </c>
      <c r="CT174" s="6" t="str">
        <f>IF(CT$10="x",IF( SUMPRODUCT( (Data!$A$2:$A$998=$A174)*(Data!$B$2:$B$998=$B174)*(Data!$C$2:$C$998=$B$1)*(Data!$D$2:$D$998=CT$9)*( (Data!$I$2:$I$998=$B$2)+(Data!$I$2:$I$998=$B$3)+(Data!$I$2:$I$998=$B$4) )*(Data!$J$2:$J$998&lt;=$B$5)*(Data!$J$2:$J$998&gt;=$B$6)*(Data!$H$2:$H$998) )=0,"N/A",SUMPRODUCT( (Data!$A$2:$A$998=$A174)*(Data!$B$2:$B$998=$B174)*(Data!$C$2:$C$998=$B$1)*(Data!$D$2:$D$998=CT$9)*( (Data!$I$2:$I$998=$B$2)+(Data!$I$2:$I$998=$B$3)+(Data!$I$2:$I$998=$B$4) )*(Data!$J$2:$J$998&lt;=$B$5)*(Data!$J$2:$J$998&gt;=$B$6)*(Data!$H$2:$H$998&lt;=CT$11) ) ),"N/A")</f>
        <v>N/A</v>
      </c>
      <c r="CU174" s="6" t="str">
        <f>IF(CU$10="x",IF( SUMPRODUCT( (Data!$A$2:$A$998=$A174)*(Data!$B$2:$B$998=$B174)*(Data!$C$2:$C$998=$B$1)*(Data!$D$2:$D$998=CU$9)*( (Data!$I$2:$I$998=$B$2)+(Data!$I$2:$I$998=$B$3)+(Data!$I$2:$I$998=$B$4) )*(Data!$J$2:$J$998&lt;=$B$5)*(Data!$J$2:$J$998&gt;=$B$6)*(Data!$H$2:$H$998) )=0,"N/A",SUMPRODUCT( (Data!$A$2:$A$998=$A174)*(Data!$B$2:$B$998=$B174)*(Data!$C$2:$C$998=$B$1)*(Data!$D$2:$D$998=CU$9)*( (Data!$I$2:$I$998=$B$2)+(Data!$I$2:$I$998=$B$3)+(Data!$I$2:$I$998=$B$4) )*(Data!$J$2:$J$998&lt;=$B$5)*(Data!$J$2:$J$998&gt;=$B$6)*(Data!$H$2:$H$998&lt;=CU$11) ) ),"N/A")</f>
        <v>N/A</v>
      </c>
      <c r="CV174" s="6" t="str">
        <f>IF(CV$10="x",IF( SUMPRODUCT( (Data!$A$2:$A$998=$A174)*(Data!$B$2:$B$998=$B174)*(Data!$C$2:$C$998=$B$1)*(Data!$D$2:$D$998=CV$9)*( (Data!$I$2:$I$998=$B$2)+(Data!$I$2:$I$998=$B$3)+(Data!$I$2:$I$998=$B$4) )*(Data!$J$2:$J$998&lt;=$B$5)*(Data!$J$2:$J$998&gt;=$B$6)*(Data!$H$2:$H$998) )=0,"N/A",SUMPRODUCT( (Data!$A$2:$A$998=$A174)*(Data!$B$2:$B$998=$B174)*(Data!$C$2:$C$998=$B$1)*(Data!$D$2:$D$998=CV$9)*( (Data!$I$2:$I$998=$B$2)+(Data!$I$2:$I$998=$B$3)+(Data!$I$2:$I$998=$B$4) )*(Data!$J$2:$J$998&lt;=$B$5)*(Data!$J$2:$J$998&gt;=$B$6)*(Data!$H$2:$H$998&lt;=CV$11) ) ),"N/A")</f>
        <v>N/A</v>
      </c>
      <c r="CW174" s="6" t="str">
        <f>IF(CW$10="x",IF( SUMPRODUCT( (Data!$A$2:$A$998=$A174)*(Data!$B$2:$B$998=$B174)*(Data!$C$2:$C$998=$B$1)*(Data!$D$2:$D$998=CW$9)*( (Data!$I$2:$I$998=$B$2)+(Data!$I$2:$I$998=$B$3)+(Data!$I$2:$I$998=$B$4) )*(Data!$J$2:$J$998&lt;=$B$5)*(Data!$J$2:$J$998&gt;=$B$6)*(Data!$H$2:$H$998) )=0,"N/A",SUMPRODUCT( (Data!$A$2:$A$998=$A174)*(Data!$B$2:$B$998=$B174)*(Data!$C$2:$C$998=$B$1)*(Data!$D$2:$D$998=CW$9)*( (Data!$I$2:$I$998=$B$2)+(Data!$I$2:$I$998=$B$3)+(Data!$I$2:$I$998=$B$4) )*(Data!$J$2:$J$998&lt;=$B$5)*(Data!$J$2:$J$998&gt;=$B$6)*(Data!$H$2:$H$998&lt;=CW$11) ) ),"N/A")</f>
        <v>N/A</v>
      </c>
      <c r="CX174" s="6" t="str">
        <f>IF(CX$10="x",IF( SUMPRODUCT( (Data!$A$2:$A$998=$A174)*(Data!$B$2:$B$998=$B174)*(Data!$C$2:$C$998=$B$1)*(Data!$D$2:$D$998=CX$9)*( (Data!$I$2:$I$998=$B$2)+(Data!$I$2:$I$998=$B$3)+(Data!$I$2:$I$998=$B$4) )*(Data!$J$2:$J$998&lt;=$B$5)*(Data!$J$2:$J$998&gt;=$B$6)*(Data!$H$2:$H$998) )=0,"N/A",SUMPRODUCT( (Data!$A$2:$A$998=$A174)*(Data!$B$2:$B$998=$B174)*(Data!$C$2:$C$998=$B$1)*(Data!$D$2:$D$998=CX$9)*( (Data!$I$2:$I$998=$B$2)+(Data!$I$2:$I$998=$B$3)+(Data!$I$2:$I$998=$B$4) )*(Data!$J$2:$J$998&lt;=$B$5)*(Data!$J$2:$J$998&gt;=$B$6)*(Data!$H$2:$H$998&lt;=CX$11) ) ),"N/A")</f>
        <v>N/A</v>
      </c>
      <c r="CY174" s="6" t="str">
        <f>IF(CY$10="x",IF( SUMPRODUCT( (Data!$A$2:$A$998=$A174)*(Data!$B$2:$B$998=$B174)*(Data!$C$2:$C$998=$B$1)*(Data!$D$2:$D$998=CY$9)*( (Data!$I$2:$I$998=$B$2)+(Data!$I$2:$I$998=$B$3)+(Data!$I$2:$I$998=$B$4) )*(Data!$J$2:$J$998&lt;=$B$5)*(Data!$J$2:$J$998&gt;=$B$6)*(Data!$H$2:$H$998) )=0,"N/A",SUMPRODUCT( (Data!$A$2:$A$998=$A174)*(Data!$B$2:$B$998=$B174)*(Data!$C$2:$C$998=$B$1)*(Data!$D$2:$D$998=CY$9)*( (Data!$I$2:$I$998=$B$2)+(Data!$I$2:$I$998=$B$3)+(Data!$I$2:$I$998=$B$4) )*(Data!$J$2:$J$998&lt;=$B$5)*(Data!$J$2:$J$998&gt;=$B$6)*(Data!$H$2:$H$998&lt;=CY$11) ) ),"N/A")</f>
        <v>N/A</v>
      </c>
      <c r="CZ174" s="6" t="str">
        <f>IF(CZ$10="x",IF( SUMPRODUCT( (Data!$A$2:$A$998=$A174)*(Data!$B$2:$B$998=$B174)*(Data!$C$2:$C$998=$B$1)*(Data!$D$2:$D$998=CZ$9)*( (Data!$I$2:$I$998=$B$2)+(Data!$I$2:$I$998=$B$3)+(Data!$I$2:$I$998=$B$4) )*(Data!$J$2:$J$998&lt;=$B$5)*(Data!$J$2:$J$998&gt;=$B$6)*(Data!$H$2:$H$998) )=0,"N/A",SUMPRODUCT( (Data!$A$2:$A$998=$A174)*(Data!$B$2:$B$998=$B174)*(Data!$C$2:$C$998=$B$1)*(Data!$D$2:$D$998=CZ$9)*( (Data!$I$2:$I$998=$B$2)+(Data!$I$2:$I$998=$B$3)+(Data!$I$2:$I$998=$B$4) )*(Data!$J$2:$J$998&lt;=$B$5)*(Data!$J$2:$J$998&gt;=$B$6)*(Data!$H$2:$H$998&lt;=CZ$11) ) ),"N/A")</f>
        <v>N/A</v>
      </c>
      <c r="DA174" s="6" t="str">
        <f>IF(DA$10="x",IF( SUMPRODUCT( (Data!$A$2:$A$998=$A174)*(Data!$B$2:$B$998=$B174)*(Data!$C$2:$C$998=$B$1)*(Data!$D$2:$D$998=DA$9)*( (Data!$I$2:$I$998=$B$2)+(Data!$I$2:$I$998=$B$3)+(Data!$I$2:$I$998=$B$4) )*(Data!$J$2:$J$998&lt;=$B$5)*(Data!$J$2:$J$998&gt;=$B$6)*(Data!$H$2:$H$998) )=0,"N/A",SUMPRODUCT( (Data!$A$2:$A$998=$A174)*(Data!$B$2:$B$998=$B174)*(Data!$C$2:$C$998=$B$1)*(Data!$D$2:$D$998=DA$9)*( (Data!$I$2:$I$998=$B$2)+(Data!$I$2:$I$998=$B$3)+(Data!$I$2:$I$998=$B$4) )*(Data!$J$2:$J$998&lt;=$B$5)*(Data!$J$2:$J$998&gt;=$B$6)*(Data!$H$2:$H$998&lt;=DA$11) ) ),"N/A")</f>
        <v>N/A</v>
      </c>
      <c r="DB174" s="6" t="str">
        <f>IF(DB$10="x",IF( SUMPRODUCT( (Data!$A$2:$A$998=$A174)*(Data!$B$2:$B$998=$B174)*(Data!$C$2:$C$998=$B$1)*(Data!$D$2:$D$998=DB$9)*( (Data!$I$2:$I$998=$B$2)+(Data!$I$2:$I$998=$B$3)+(Data!$I$2:$I$998=$B$4) )*(Data!$J$2:$J$998&lt;=$B$5)*(Data!$J$2:$J$998&gt;=$B$6)*(Data!$H$2:$H$998) )=0,"N/A",SUMPRODUCT( (Data!$A$2:$A$998=$A174)*(Data!$B$2:$B$998=$B174)*(Data!$C$2:$C$998=$B$1)*(Data!$D$2:$D$998=DB$9)*( (Data!$I$2:$I$998=$B$2)+(Data!$I$2:$I$998=$B$3)+(Data!$I$2:$I$998=$B$4) )*(Data!$J$2:$J$998&lt;=$B$5)*(Data!$J$2:$J$998&gt;=$B$6)*(Data!$H$2:$H$998&lt;=DB$11) ) ),"N/A")</f>
        <v>N/A</v>
      </c>
      <c r="DC174" s="6" t="str">
        <f>IF(DC$10="x",IF( SUMPRODUCT( (Data!$A$2:$A$998=$A174)*(Data!$B$2:$B$998=$B174)*(Data!$C$2:$C$998=$B$1)*(Data!$D$2:$D$998=DC$9)*( (Data!$I$2:$I$998=$B$2)+(Data!$I$2:$I$998=$B$3)+(Data!$I$2:$I$998=$B$4) )*(Data!$J$2:$J$998&lt;=$B$5)*(Data!$J$2:$J$998&gt;=$B$6)*(Data!$H$2:$H$998) )=0,"N/A",SUMPRODUCT( (Data!$A$2:$A$998=$A174)*(Data!$B$2:$B$998=$B174)*(Data!$C$2:$C$998=$B$1)*(Data!$D$2:$D$998=DC$9)*( (Data!$I$2:$I$998=$B$2)+(Data!$I$2:$I$998=$B$3)+(Data!$I$2:$I$998=$B$4) )*(Data!$J$2:$J$998&lt;=$B$5)*(Data!$J$2:$J$998&gt;=$B$6)*(Data!$H$2:$H$998&lt;=DC$11) ) ),"N/A")</f>
        <v>N/A</v>
      </c>
      <c r="DD174" s="6" t="str">
        <f>IF(DD$10="x",IF( SUMPRODUCT( (Data!$A$2:$A$998=$A174)*(Data!$B$2:$B$998=$B174)*(Data!$C$2:$C$998=$B$1)*(Data!$D$2:$D$998=DD$9)*( (Data!$I$2:$I$998=$B$2)+(Data!$I$2:$I$998=$B$3)+(Data!$I$2:$I$998=$B$4) )*(Data!$J$2:$J$998&lt;=$B$5)*(Data!$J$2:$J$998&gt;=$B$6)*(Data!$H$2:$H$998) )=0,"N/A",SUMPRODUCT( (Data!$A$2:$A$998=$A174)*(Data!$B$2:$B$998=$B174)*(Data!$C$2:$C$998=$B$1)*(Data!$D$2:$D$998=DD$9)*( (Data!$I$2:$I$998=$B$2)+(Data!$I$2:$I$998=$B$3)+(Data!$I$2:$I$998=$B$4) )*(Data!$J$2:$J$998&lt;=$B$5)*(Data!$J$2:$J$998&gt;=$B$6)*(Data!$H$2:$H$998&lt;=DD$11) ) ),"N/A")</f>
        <v>N/A</v>
      </c>
      <c r="DE174" s="6" t="str">
        <f>IF(DE$10="x",IF( SUMPRODUCT( (Data!$A$2:$A$998=$A174)*(Data!$B$2:$B$998=$B174)*(Data!$C$2:$C$998=$B$1)*(Data!$D$2:$D$998=DE$9)*( (Data!$I$2:$I$998=$B$2)+(Data!$I$2:$I$998=$B$3)+(Data!$I$2:$I$998=$B$4) )*(Data!$J$2:$J$998&lt;=$B$5)*(Data!$J$2:$J$998&gt;=$B$6)*(Data!$H$2:$H$998) )=0,"N/A",SUMPRODUCT( (Data!$A$2:$A$998=$A174)*(Data!$B$2:$B$998=$B174)*(Data!$C$2:$C$998=$B$1)*(Data!$D$2:$D$998=DE$9)*( (Data!$I$2:$I$998=$B$2)+(Data!$I$2:$I$998=$B$3)+(Data!$I$2:$I$998=$B$4) )*(Data!$J$2:$J$998&lt;=$B$5)*(Data!$J$2:$J$998&gt;=$B$6)*(Data!$H$2:$H$998&lt;=DE$11) ) ),"N/A")</f>
        <v>N/A</v>
      </c>
      <c r="DF174" s="6" t="str">
        <f>IF(DF$10="x",IF( SUMPRODUCT( (Data!$A$2:$A$998=$A174)*(Data!$B$2:$B$998=$B174)*(Data!$C$2:$C$998=$B$1)*(Data!$D$2:$D$998=DF$9)*( (Data!$I$2:$I$998=$B$2)+(Data!$I$2:$I$998=$B$3)+(Data!$I$2:$I$998=$B$4) )*(Data!$J$2:$J$998&lt;=$B$5)*(Data!$J$2:$J$998&gt;=$B$6)*(Data!$H$2:$H$998) )=0,"N/A",SUMPRODUCT( (Data!$A$2:$A$998=$A174)*(Data!$B$2:$B$998=$B174)*(Data!$C$2:$C$998=$B$1)*(Data!$D$2:$D$998=DF$9)*( (Data!$I$2:$I$998=$B$2)+(Data!$I$2:$I$998=$B$3)+(Data!$I$2:$I$998=$B$4) )*(Data!$J$2:$J$998&lt;=$B$5)*(Data!$J$2:$J$998&gt;=$B$6)*(Data!$H$2:$H$998&lt;=DF$11) ) ),"N/A")</f>
        <v>N/A</v>
      </c>
      <c r="DG174" s="6" t="str">
        <f>IF(DG$10="x",IF( SUMPRODUCT( (Data!$A$2:$A$998=$A174)*(Data!$B$2:$B$998=$B174)*(Data!$C$2:$C$998=$B$1)*(Data!$D$2:$D$998=DG$9)*( (Data!$I$2:$I$998=$B$2)+(Data!$I$2:$I$998=$B$3)+(Data!$I$2:$I$998=$B$4) )*(Data!$J$2:$J$998&lt;=$B$5)*(Data!$J$2:$J$998&gt;=$B$6)*(Data!$H$2:$H$998) )=0,"N/A",SUMPRODUCT( (Data!$A$2:$A$998=$A174)*(Data!$B$2:$B$998=$B174)*(Data!$C$2:$C$998=$B$1)*(Data!$D$2:$D$998=DG$9)*( (Data!$I$2:$I$998=$B$2)+(Data!$I$2:$I$998=$B$3)+(Data!$I$2:$I$998=$B$4) )*(Data!$J$2:$J$998&lt;=$B$5)*(Data!$J$2:$J$998&gt;=$B$6)*(Data!$H$2:$H$998&lt;=DG$11) ) ),"N/A")</f>
        <v>N/A</v>
      </c>
      <c r="DH174" s="6" t="str">
        <f>IF(DH$10="x",IF( SUMPRODUCT( (Data!$A$2:$A$998=$A174)*(Data!$B$2:$B$998=$B174)*(Data!$C$2:$C$998=$B$1)*(Data!$D$2:$D$998=DH$9)*( (Data!$I$2:$I$998=$B$2)+(Data!$I$2:$I$998=$B$3)+(Data!$I$2:$I$998=$B$4) )*(Data!$J$2:$J$998&lt;=$B$5)*(Data!$J$2:$J$998&gt;=$B$6)*(Data!$H$2:$H$998) )=0,"N/A",SUMPRODUCT( (Data!$A$2:$A$998=$A174)*(Data!$B$2:$B$998=$B174)*(Data!$C$2:$C$998=$B$1)*(Data!$D$2:$D$998=DH$9)*( (Data!$I$2:$I$998=$B$2)+(Data!$I$2:$I$998=$B$3)+(Data!$I$2:$I$998=$B$4) )*(Data!$J$2:$J$998&lt;=$B$5)*(Data!$J$2:$J$998&gt;=$B$6)*(Data!$H$2:$H$998&lt;=DH$11) ) ),"N/A")</f>
        <v>N/A</v>
      </c>
      <c r="DI174" s="6" t="str">
        <f>IF(DI$10="x",IF( SUMPRODUCT( (Data!$A$2:$A$998=$A174)*(Data!$B$2:$B$998=$B174)*(Data!$C$2:$C$998=$B$1)*(Data!$D$2:$D$998=DI$9)*( (Data!$I$2:$I$998=$B$2)+(Data!$I$2:$I$998=$B$3)+(Data!$I$2:$I$998=$B$4) )*(Data!$J$2:$J$998&lt;=$B$5)*(Data!$J$2:$J$998&gt;=$B$6)*(Data!$H$2:$H$998) )=0,"N/A",SUMPRODUCT( (Data!$A$2:$A$998=$A174)*(Data!$B$2:$B$998=$B174)*(Data!$C$2:$C$998=$B$1)*(Data!$D$2:$D$998=DI$9)*( (Data!$I$2:$I$998=$B$2)+(Data!$I$2:$I$998=$B$3)+(Data!$I$2:$I$998=$B$4) )*(Data!$J$2:$J$998&lt;=$B$5)*(Data!$J$2:$J$998&gt;=$B$6)*(Data!$H$2:$H$998&lt;=DI$11) ) ),"N/A")</f>
        <v>N/A</v>
      </c>
      <c r="DJ174" s="6" t="str">
        <f>IF(DJ$10="x",IF( SUMPRODUCT( (Data!$A$2:$A$998=$A174)*(Data!$B$2:$B$998=$B174)*(Data!$C$2:$C$998=$B$1)*(Data!$D$2:$D$998=DJ$9)*( (Data!$I$2:$I$998=$B$2)+(Data!$I$2:$I$998=$B$3)+(Data!$I$2:$I$998=$B$4) )*(Data!$J$2:$J$998&lt;=$B$5)*(Data!$J$2:$J$998&gt;=$B$6)*(Data!$H$2:$H$998) )=0,"N/A",SUMPRODUCT( (Data!$A$2:$A$998=$A174)*(Data!$B$2:$B$998=$B174)*(Data!$C$2:$C$998=$B$1)*(Data!$D$2:$D$998=DJ$9)*( (Data!$I$2:$I$998=$B$2)+(Data!$I$2:$I$998=$B$3)+(Data!$I$2:$I$998=$B$4) )*(Data!$J$2:$J$998&lt;=$B$5)*(Data!$J$2:$J$998&gt;=$B$6)*(Data!$H$2:$H$998&lt;=DJ$11) ) ),"N/A")</f>
        <v>N/A</v>
      </c>
      <c r="DK174" s="6" t="str">
        <f t="shared" si="215"/>
        <v>N/A</v>
      </c>
      <c r="DO174" s="6" t="str">
        <f t="shared" si="219"/>
        <v>N/A</v>
      </c>
      <c r="DP174" s="6" t="str">
        <f t="shared" si="205"/>
        <v>N/A</v>
      </c>
      <c r="DQ174" s="6" t="str">
        <f t="shared" si="206"/>
        <v>N/A</v>
      </c>
      <c r="DR174" s="6" t="str">
        <f t="shared" si="207"/>
        <v>N/A</v>
      </c>
      <c r="DS174" s="6" t="str">
        <f t="shared" si="172"/>
        <v>N/A</v>
      </c>
      <c r="DT174" s="6" t="str">
        <f t="shared" si="173"/>
        <v>N/A</v>
      </c>
      <c r="DU174" s="6" t="str">
        <f t="shared" si="174"/>
        <v>N/A</v>
      </c>
      <c r="DV174" s="6" t="str">
        <f t="shared" si="175"/>
        <v>N/A</v>
      </c>
      <c r="DW174" s="6" t="str">
        <f t="shared" si="176"/>
        <v>N/A</v>
      </c>
      <c r="DX174" s="6" t="str">
        <f t="shared" si="177"/>
        <v>N/A</v>
      </c>
      <c r="DY174" s="6" t="str">
        <f t="shared" si="178"/>
        <v>N/A</v>
      </c>
      <c r="DZ174" s="6" t="str">
        <f t="shared" si="179"/>
        <v>N/A</v>
      </c>
      <c r="EA174" s="6" t="str">
        <f t="shared" si="180"/>
        <v>N/A</v>
      </c>
      <c r="EB174" s="6" t="str">
        <f t="shared" si="181"/>
        <v>N/A</v>
      </c>
      <c r="EC174" s="6" t="str">
        <f t="shared" si="182"/>
        <v>N/A</v>
      </c>
      <c r="ED174" s="6" t="str">
        <f t="shared" si="183"/>
        <v>N/A</v>
      </c>
      <c r="EE174" s="6" t="str">
        <f t="shared" si="184"/>
        <v>N/A</v>
      </c>
      <c r="EF174" s="6" t="str">
        <f t="shared" si="185"/>
        <v>N/A</v>
      </c>
      <c r="EG174" s="6" t="str">
        <f t="shared" si="186"/>
        <v>N/A</v>
      </c>
      <c r="EH174" s="6" t="str">
        <f t="shared" si="216"/>
        <v>N/A</v>
      </c>
      <c r="EL174" s="6" t="str">
        <f t="shared" si="220"/>
        <v>N/A</v>
      </c>
      <c r="EM174" s="6" t="str">
        <f t="shared" si="208"/>
        <v>N/A</v>
      </c>
      <c r="EN174" s="6" t="str">
        <f t="shared" si="209"/>
        <v>N/A</v>
      </c>
      <c r="EO174" s="6" t="str">
        <f t="shared" si="210"/>
        <v>N/A</v>
      </c>
      <c r="EP174" s="6" t="str">
        <f t="shared" si="187"/>
        <v>N/A</v>
      </c>
      <c r="EQ174" s="6" t="str">
        <f t="shared" si="188"/>
        <v>N/A</v>
      </c>
      <c r="ER174" s="6" t="str">
        <f t="shared" si="189"/>
        <v>N/A</v>
      </c>
      <c r="ES174" s="6" t="str">
        <f t="shared" si="190"/>
        <v>N/A</v>
      </c>
      <c r="ET174" s="6" t="str">
        <f t="shared" si="191"/>
        <v>N/A</v>
      </c>
      <c r="EU174" s="6" t="str">
        <f t="shared" si="192"/>
        <v>N/A</v>
      </c>
      <c r="EV174" s="6" t="str">
        <f t="shared" si="193"/>
        <v>N/A</v>
      </c>
      <c r="EW174" s="6" t="str">
        <f t="shared" si="194"/>
        <v>N/A</v>
      </c>
      <c r="EX174" s="6" t="str">
        <f t="shared" si="195"/>
        <v>N/A</v>
      </c>
      <c r="EY174" s="6" t="str">
        <f t="shared" si="196"/>
        <v>N/A</v>
      </c>
      <c r="EZ174" s="6" t="str">
        <f t="shared" si="197"/>
        <v>N/A</v>
      </c>
      <c r="FA174" s="6" t="str">
        <f t="shared" si="198"/>
        <v>N/A</v>
      </c>
      <c r="FB174" s="6" t="str">
        <f t="shared" si="199"/>
        <v>N/A</v>
      </c>
      <c r="FC174" s="6" t="str">
        <f t="shared" si="200"/>
        <v>N/A</v>
      </c>
      <c r="FD174" s="6" t="str">
        <f t="shared" si="201"/>
        <v>N/A</v>
      </c>
      <c r="FE174" s="6" t="str">
        <f t="shared" si="217"/>
        <v>N/A</v>
      </c>
      <c r="FI174" s="6">
        <f>SUMPRODUCT( (Data!$A$2:$A$1768=$A174)*(Data!$B$2:$B$1768=$B174)*(Data!$J$2:$J$1768) ) / (SUMPRODUCT( (Data!$A$2:$A$1768=$A174)*(Data!$B$2:$B$1768=$B174)*1 ))</f>
        <v>14</v>
      </c>
      <c r="FJ174" s="6">
        <f>IF(SUMPRODUCT( (Data!$A$2:$A$1768=$A174)*(Data!$B$2:$B$1768=$B174)*(Data!$I$2:$I$1768="YES") )&gt;0,1,0)</f>
        <v>1</v>
      </c>
      <c r="FK174" s="6">
        <f>IF(SUMPRODUCT( (Data!$A$2:$A$1768=$A174)*(Data!$B$2:$B$1768=$B174)*(Data!$I$2:$I$1768="NO") )&gt;0,1,0)</f>
        <v>0</v>
      </c>
      <c r="FL174" s="6">
        <f t="shared" si="156"/>
        <v>0</v>
      </c>
    </row>
    <row r="175" spans="1:168" x14ac:dyDescent="0.25">
      <c r="A175" s="23" t="s">
        <v>84</v>
      </c>
      <c r="B175" s="6" t="s">
        <v>160</v>
      </c>
      <c r="C175" s="30"/>
      <c r="D175" s="6" t="str">
        <f>IF(D$10="x",IF( SUMPRODUCT( (Data!$A$2:$A$998=$A175)*(Data!$B$2:$B$998=$B175)*(Data!$C$2:$C$998=$B$1)*(Data!$D$2:$D$998=D$9)*( (Data!$I$2:$I$998=$B$2)+(Data!$I$2:$I$998=$B$3)+(Data!$I$2:$I$998=$B$4) )*(Data!$J$2:$J$998&lt;=$B$5)*(Data!$J$2:$J$998&gt;=$B$6)*(Data!$E$2:$E$998) )=0,"N/A",SUMPRODUCT( (Data!$A$2:$A$998=$A175)*(Data!$B$2:$B$998=$B175)*(Data!$C$2:$C$998=$B$1)*(Data!$D$2:$D$998=D$9)*( (Data!$I$2:$I$998=$B$2)+(Data!$I$2:$I$998=$B$3)+(Data!$I$2:$I$998=$B$4) )*(Data!$J$2:$J$998&lt;=$B$5)*(Data!$J$2:$J$998&gt;=$B$6)*(Data!$E$2:$E$998&gt;=D$11) ) ),"N/A")</f>
        <v>N/A</v>
      </c>
      <c r="E175" s="6" t="str">
        <f>IF(E$10="x",IF( SUMPRODUCT( (Data!$A$2:$A$998=$A175)*(Data!$B$2:$B$998=$B175)*(Data!$C$2:$C$998=$B$1)*(Data!$D$2:$D$998=E$9)*( (Data!$I$2:$I$998=$B$2)+(Data!$I$2:$I$998=$B$3)+(Data!$I$2:$I$998=$B$4) )*(Data!$J$2:$J$998&lt;=$B$5)*(Data!$J$2:$J$998&gt;=$B$6)*(Data!$E$2:$E$998) )=0,"N/A",SUMPRODUCT( (Data!$A$2:$A$998=$A175)*(Data!$B$2:$B$998=$B175)*(Data!$C$2:$C$998=$B$1)*(Data!$D$2:$D$998=E$9)*( (Data!$I$2:$I$998=$B$2)+(Data!$I$2:$I$998=$B$3)+(Data!$I$2:$I$998=$B$4) )*(Data!$J$2:$J$998&lt;=$B$5)*(Data!$J$2:$J$998&gt;=$B$6)*(Data!$E$2:$E$998&gt;=E$11) ) ),"N/A")</f>
        <v>N/A</v>
      </c>
      <c r="F175" s="6" t="str">
        <f>IF(F$10="x",IF( SUMPRODUCT( (Data!$A$2:$A$998=$A175)*(Data!$B$2:$B$998=$B175)*(Data!$C$2:$C$998=$B$1)*(Data!$D$2:$D$998=F$9)*( (Data!$I$2:$I$998=$B$2)+(Data!$I$2:$I$998=$B$3)+(Data!$I$2:$I$998=$B$4) )*(Data!$J$2:$J$998&lt;=$B$5)*(Data!$J$2:$J$998&gt;=$B$6)*(Data!$E$2:$E$998) )=0,"N/A",SUMPRODUCT( (Data!$A$2:$A$998=$A175)*(Data!$B$2:$B$998=$B175)*(Data!$C$2:$C$998=$B$1)*(Data!$D$2:$D$998=F$9)*( (Data!$I$2:$I$998=$B$2)+(Data!$I$2:$I$998=$B$3)+(Data!$I$2:$I$998=$B$4) )*(Data!$J$2:$J$998&lt;=$B$5)*(Data!$J$2:$J$998&gt;=$B$6)*(Data!$E$2:$E$998&gt;=F$11) ) ),"N/A")</f>
        <v>N/A</v>
      </c>
      <c r="G175" s="6" t="str">
        <f>IF(G$10="x",IF( SUMPRODUCT( (Data!$A$2:$A$998=$A175)*(Data!$B$2:$B$998=$B175)*(Data!$C$2:$C$998=$B$1)*(Data!$D$2:$D$998=G$9)*( (Data!$I$2:$I$998=$B$2)+(Data!$I$2:$I$998=$B$3)+(Data!$I$2:$I$998=$B$4) )*(Data!$J$2:$J$998&lt;=$B$5)*(Data!$J$2:$J$998&gt;=$B$6)*(Data!$E$2:$E$998) )=0,"N/A",SUMPRODUCT( (Data!$A$2:$A$998=$A175)*(Data!$B$2:$B$998=$B175)*(Data!$C$2:$C$998=$B$1)*(Data!$D$2:$D$998=G$9)*( (Data!$I$2:$I$998=$B$2)+(Data!$I$2:$I$998=$B$3)+(Data!$I$2:$I$998=$B$4) )*(Data!$J$2:$J$998&lt;=$B$5)*(Data!$J$2:$J$998&gt;=$B$6)*(Data!$E$2:$E$998&gt;=G$11) ) ),"N/A")</f>
        <v>N/A</v>
      </c>
      <c r="H175" s="6" t="str">
        <f>IF(H$10="x",IF( SUMPRODUCT( (Data!$A$2:$A$998=$A175)*(Data!$B$2:$B$998=$B175)*(Data!$C$2:$C$998=$B$1)*(Data!$D$2:$D$998=H$9)*( (Data!$I$2:$I$998=$B$2)+(Data!$I$2:$I$998=$B$3)+(Data!$I$2:$I$998=$B$4) )*(Data!$J$2:$J$998&lt;=$B$5)*(Data!$J$2:$J$998&gt;=$B$6)*(Data!$E$2:$E$998) )=0,"N/A",SUMPRODUCT( (Data!$A$2:$A$998=$A175)*(Data!$B$2:$B$998=$B175)*(Data!$C$2:$C$998=$B$1)*(Data!$D$2:$D$998=H$9)*( (Data!$I$2:$I$998=$B$2)+(Data!$I$2:$I$998=$B$3)+(Data!$I$2:$I$998=$B$4) )*(Data!$J$2:$J$998&lt;=$B$5)*(Data!$J$2:$J$998&gt;=$B$6)*(Data!$E$2:$E$998&gt;=H$11) ) ),"N/A")</f>
        <v>N/A</v>
      </c>
      <c r="I175" s="6" t="str">
        <f>IF(I$10="x",IF( SUMPRODUCT( (Data!$A$2:$A$998=$A175)*(Data!$B$2:$B$998=$B175)*(Data!$C$2:$C$998=$B$1)*(Data!$D$2:$D$998=I$9)*( (Data!$I$2:$I$998=$B$2)+(Data!$I$2:$I$998=$B$3)+(Data!$I$2:$I$998=$B$4) )*(Data!$J$2:$J$998&lt;=$B$5)*(Data!$J$2:$J$998&gt;=$B$6)*(Data!$E$2:$E$998) )=0,"N/A",SUMPRODUCT( (Data!$A$2:$A$998=$A175)*(Data!$B$2:$B$998=$B175)*(Data!$C$2:$C$998=$B$1)*(Data!$D$2:$D$998=I$9)*( (Data!$I$2:$I$998=$B$2)+(Data!$I$2:$I$998=$B$3)+(Data!$I$2:$I$998=$B$4) )*(Data!$J$2:$J$998&lt;=$B$5)*(Data!$J$2:$J$998&gt;=$B$6)*(Data!$E$2:$E$998&gt;=I$11) ) ),"N/A")</f>
        <v>N/A</v>
      </c>
      <c r="J175" s="6" t="str">
        <f>IF(J$10="x",IF( SUMPRODUCT( (Data!$A$2:$A$998=$A175)*(Data!$B$2:$B$998=$B175)*(Data!$C$2:$C$998=$B$1)*(Data!$D$2:$D$998=J$9)*( (Data!$I$2:$I$998=$B$2)+(Data!$I$2:$I$998=$B$3)+(Data!$I$2:$I$998=$B$4) )*(Data!$J$2:$J$998&lt;=$B$5)*(Data!$J$2:$J$998&gt;=$B$6)*(Data!$E$2:$E$998) )=0,"N/A",SUMPRODUCT( (Data!$A$2:$A$998=$A175)*(Data!$B$2:$B$998=$B175)*(Data!$C$2:$C$998=$B$1)*(Data!$D$2:$D$998=J$9)*( (Data!$I$2:$I$998=$B$2)+(Data!$I$2:$I$998=$B$3)+(Data!$I$2:$I$998=$B$4) )*(Data!$J$2:$J$998&lt;=$B$5)*(Data!$J$2:$J$998&gt;=$B$6)*(Data!$E$2:$E$998&gt;=J$11) ) ),"N/A")</f>
        <v>N/A</v>
      </c>
      <c r="K175" s="6">
        <f>IF(K$10="x",IF( SUMPRODUCT( (Data!$A$2:$A$998=$A175)*(Data!$B$2:$B$998=$B175)*(Data!$C$2:$C$998=$B$1)*(Data!$D$2:$D$998=K$9)*( (Data!$I$2:$I$998=$B$2)+(Data!$I$2:$I$998=$B$3)+(Data!$I$2:$I$998=$B$4) )*(Data!$J$2:$J$998&lt;=$B$5)*(Data!$J$2:$J$998&gt;=$B$6)*(Data!$E$2:$E$998) )=0,"N/A",SUMPRODUCT( (Data!$A$2:$A$998=$A175)*(Data!$B$2:$B$998=$B175)*(Data!$C$2:$C$998=$B$1)*(Data!$D$2:$D$998=K$9)*( (Data!$I$2:$I$998=$B$2)+(Data!$I$2:$I$998=$B$3)+(Data!$I$2:$I$998=$B$4) )*(Data!$J$2:$J$998&lt;=$B$5)*(Data!$J$2:$J$998&gt;=$B$6)*(Data!$E$2:$E$998&gt;=K$11) ) ),"N/A")</f>
        <v>1</v>
      </c>
      <c r="L175" s="6" t="str">
        <f>IF(L$10="x",IF( SUMPRODUCT( (Data!$A$2:$A$998=$A175)*(Data!$B$2:$B$998=$B175)*(Data!$C$2:$C$998=$B$1)*(Data!$D$2:$D$998=L$9)*( (Data!$I$2:$I$998=$B$2)+(Data!$I$2:$I$998=$B$3)+(Data!$I$2:$I$998=$B$4) )*(Data!$J$2:$J$998&lt;=$B$5)*(Data!$J$2:$J$998&gt;=$B$6)*(Data!$E$2:$E$998) )=0,"N/A",SUMPRODUCT( (Data!$A$2:$A$998=$A175)*(Data!$B$2:$B$998=$B175)*(Data!$C$2:$C$998=$B$1)*(Data!$D$2:$D$998=L$9)*( (Data!$I$2:$I$998=$B$2)+(Data!$I$2:$I$998=$B$3)+(Data!$I$2:$I$998=$B$4) )*(Data!$J$2:$J$998&lt;=$B$5)*(Data!$J$2:$J$998&gt;=$B$6)*(Data!$E$2:$E$998&gt;=L$11) ) ),"N/A")</f>
        <v>N/A</v>
      </c>
      <c r="M175" s="6">
        <f>IF(M$10="x",IF( SUMPRODUCT( (Data!$A$2:$A$998=$A175)*(Data!$B$2:$B$998=$B175)*(Data!$C$2:$C$998=$B$1)*(Data!$D$2:$D$998=M$9)*( (Data!$I$2:$I$998=$B$2)+(Data!$I$2:$I$998=$B$3)+(Data!$I$2:$I$998=$B$4) )*(Data!$J$2:$J$998&lt;=$B$5)*(Data!$J$2:$J$998&gt;=$B$6)*(Data!$E$2:$E$998) )=0,"N/A",SUMPRODUCT( (Data!$A$2:$A$998=$A175)*(Data!$B$2:$B$998=$B175)*(Data!$C$2:$C$998=$B$1)*(Data!$D$2:$D$998=M$9)*( (Data!$I$2:$I$998=$B$2)+(Data!$I$2:$I$998=$B$3)+(Data!$I$2:$I$998=$B$4) )*(Data!$J$2:$J$998&lt;=$B$5)*(Data!$J$2:$J$998&gt;=$B$6)*(Data!$E$2:$E$998&gt;=M$11) ) ),"N/A")</f>
        <v>1</v>
      </c>
      <c r="N175" s="6">
        <f>IF(N$10="x",IF( SUMPRODUCT( (Data!$A$2:$A$998=$A175)*(Data!$B$2:$B$998=$B175)*(Data!$C$2:$C$998=$B$1)*(Data!$D$2:$D$998=N$9)*( (Data!$I$2:$I$998=$B$2)+(Data!$I$2:$I$998=$B$3)+(Data!$I$2:$I$998=$B$4) )*(Data!$J$2:$J$998&lt;=$B$5)*(Data!$J$2:$J$998&gt;=$B$6)*(Data!$E$2:$E$998) )=0,"N/A",SUMPRODUCT( (Data!$A$2:$A$998=$A175)*(Data!$B$2:$B$998=$B175)*(Data!$C$2:$C$998=$B$1)*(Data!$D$2:$D$998=N$9)*( (Data!$I$2:$I$998=$B$2)+(Data!$I$2:$I$998=$B$3)+(Data!$I$2:$I$998=$B$4) )*(Data!$J$2:$J$998&lt;=$B$5)*(Data!$J$2:$J$998&gt;=$B$6)*(Data!$E$2:$E$998&gt;=N$11) ) ),"N/A")</f>
        <v>1</v>
      </c>
      <c r="O175" s="6" t="str">
        <f>IF(O$10="x",IF( SUMPRODUCT( (Data!$A$2:$A$998=$A175)*(Data!$B$2:$B$998=$B175)*(Data!$C$2:$C$998=$B$1)*(Data!$D$2:$D$998=O$9)*( (Data!$I$2:$I$998=$B$2)+(Data!$I$2:$I$998=$B$3)+(Data!$I$2:$I$998=$B$4) )*(Data!$J$2:$J$998&lt;=$B$5)*(Data!$J$2:$J$998&gt;=$B$6)*(Data!$E$2:$E$998) )=0,"N/A",SUMPRODUCT( (Data!$A$2:$A$998=$A175)*(Data!$B$2:$B$998=$B175)*(Data!$C$2:$C$998=$B$1)*(Data!$D$2:$D$998=O$9)*( (Data!$I$2:$I$998=$B$2)+(Data!$I$2:$I$998=$B$3)+(Data!$I$2:$I$998=$B$4) )*(Data!$J$2:$J$998&lt;=$B$5)*(Data!$J$2:$J$998&gt;=$B$6)*(Data!$E$2:$E$998&gt;=O$11) ) ),"N/A")</f>
        <v>N/A</v>
      </c>
      <c r="P175" s="6" t="str">
        <f>IF(P$10="x",IF( SUMPRODUCT( (Data!$A$2:$A$998=$A175)*(Data!$B$2:$B$998=$B175)*(Data!$C$2:$C$998=$B$1)*(Data!$D$2:$D$998=P$9)*( (Data!$I$2:$I$998=$B$2)+(Data!$I$2:$I$998=$B$3)+(Data!$I$2:$I$998=$B$4) )*(Data!$J$2:$J$998&lt;=$B$5)*(Data!$J$2:$J$998&gt;=$B$6)*(Data!$E$2:$E$998) )=0,"N/A",SUMPRODUCT( (Data!$A$2:$A$998=$A175)*(Data!$B$2:$B$998=$B175)*(Data!$C$2:$C$998=$B$1)*(Data!$D$2:$D$998=P$9)*( (Data!$I$2:$I$998=$B$2)+(Data!$I$2:$I$998=$B$3)+(Data!$I$2:$I$998=$B$4) )*(Data!$J$2:$J$998&lt;=$B$5)*(Data!$J$2:$J$998&gt;=$B$6)*(Data!$E$2:$E$998&gt;=P$11) ) ),"N/A")</f>
        <v>N/A</v>
      </c>
      <c r="Q175" s="6">
        <f>IF(Q$10="x",IF( SUMPRODUCT( (Data!$A$2:$A$998=$A175)*(Data!$B$2:$B$998=$B175)*(Data!$C$2:$C$998=$B$1)*(Data!$D$2:$D$998=Q$9)*( (Data!$I$2:$I$998=$B$2)+(Data!$I$2:$I$998=$B$3)+(Data!$I$2:$I$998=$B$4) )*(Data!$J$2:$J$998&lt;=$B$5)*(Data!$J$2:$J$998&gt;=$B$6)*(Data!$E$2:$E$998) )=0,"N/A",SUMPRODUCT( (Data!$A$2:$A$998=$A175)*(Data!$B$2:$B$998=$B175)*(Data!$C$2:$C$998=$B$1)*(Data!$D$2:$D$998=Q$9)*( (Data!$I$2:$I$998=$B$2)+(Data!$I$2:$I$998=$B$3)+(Data!$I$2:$I$998=$B$4) )*(Data!$J$2:$J$998&lt;=$B$5)*(Data!$J$2:$J$998&gt;=$B$6)*(Data!$E$2:$E$998&gt;=Q$11) ) ),"N/A")</f>
        <v>1</v>
      </c>
      <c r="R175" s="6" t="str">
        <f>IF(R$10="x",IF( SUMPRODUCT( (Data!$A$2:$A$998=$A175)*(Data!$B$2:$B$998=$B175)*(Data!$C$2:$C$998=$B$1)*(Data!$D$2:$D$998=R$9)*( (Data!$I$2:$I$998=$B$2)+(Data!$I$2:$I$998=$B$3)+(Data!$I$2:$I$998=$B$4) )*(Data!$J$2:$J$998&lt;=$B$5)*(Data!$J$2:$J$998&gt;=$B$6)*(Data!$E$2:$E$998) )=0,"N/A",SUMPRODUCT( (Data!$A$2:$A$998=$A175)*(Data!$B$2:$B$998=$B175)*(Data!$C$2:$C$998=$B$1)*(Data!$D$2:$D$998=R$9)*( (Data!$I$2:$I$998=$B$2)+(Data!$I$2:$I$998=$B$3)+(Data!$I$2:$I$998=$B$4) )*(Data!$J$2:$J$998&lt;=$B$5)*(Data!$J$2:$J$998&gt;=$B$6)*(Data!$E$2:$E$998&gt;=R$11) ) ),"N/A")</f>
        <v>N/A</v>
      </c>
      <c r="S175" s="6" t="str">
        <f>IF(S$10="x",IF( SUMPRODUCT( (Data!$A$2:$A$998=$A175)*(Data!$B$2:$B$998=$B175)*(Data!$C$2:$C$998=$B$1)*(Data!$D$2:$D$998=S$9)*( (Data!$I$2:$I$998=$B$2)+(Data!$I$2:$I$998=$B$3)+(Data!$I$2:$I$998=$B$4) )*(Data!$J$2:$J$998&lt;=$B$5)*(Data!$J$2:$J$998&gt;=$B$6)*(Data!$E$2:$E$998) )=0,"N/A",SUMPRODUCT( (Data!$A$2:$A$998=$A175)*(Data!$B$2:$B$998=$B175)*(Data!$C$2:$C$998=$B$1)*(Data!$D$2:$D$998=S$9)*( (Data!$I$2:$I$998=$B$2)+(Data!$I$2:$I$998=$B$3)+(Data!$I$2:$I$998=$B$4) )*(Data!$J$2:$J$998&lt;=$B$5)*(Data!$J$2:$J$998&gt;=$B$6)*(Data!$E$2:$E$998&gt;=S$11) ) ),"N/A")</f>
        <v>N/A</v>
      </c>
      <c r="T175" s="6" t="str">
        <f>IF(T$10="x",IF( SUMPRODUCT( (Data!$A$2:$A$998=$A175)*(Data!$B$2:$B$998=$B175)*(Data!$C$2:$C$998=$B$1)*(Data!$D$2:$D$998=T$9)*( (Data!$I$2:$I$998=$B$2)+(Data!$I$2:$I$998=$B$3)+(Data!$I$2:$I$998=$B$4) )*(Data!$J$2:$J$998&lt;=$B$5)*(Data!$J$2:$J$998&gt;=$B$6)*(Data!$E$2:$E$998) )=0,"N/A",SUMPRODUCT( (Data!$A$2:$A$998=$A175)*(Data!$B$2:$B$998=$B175)*(Data!$C$2:$C$998=$B$1)*(Data!$D$2:$D$998=T$9)*( (Data!$I$2:$I$998=$B$2)+(Data!$I$2:$I$998=$B$3)+(Data!$I$2:$I$998=$B$4) )*(Data!$J$2:$J$998&lt;=$B$5)*(Data!$J$2:$J$998&gt;=$B$6)*(Data!$E$2:$E$998&gt;=T$11) ) ),"N/A")</f>
        <v>N/A</v>
      </c>
      <c r="U175" s="6" t="str">
        <f>IF(U$10="x",IF( SUMPRODUCT( (Data!$A$2:$A$998=$A175)*(Data!$B$2:$B$998=$B175)*(Data!$C$2:$C$998=$B$1)*(Data!$D$2:$D$998=U$9)*( (Data!$I$2:$I$998=$B$2)+(Data!$I$2:$I$998=$B$3)+(Data!$I$2:$I$998=$B$4) )*(Data!$J$2:$J$998&lt;=$B$5)*(Data!$J$2:$J$998&gt;=$B$6)*(Data!$E$2:$E$998) )=0,"N/A",SUMPRODUCT( (Data!$A$2:$A$998=$A175)*(Data!$B$2:$B$998=$B175)*(Data!$C$2:$C$998=$B$1)*(Data!$D$2:$D$998=U$9)*( (Data!$I$2:$I$998=$B$2)+(Data!$I$2:$I$998=$B$3)+(Data!$I$2:$I$998=$B$4) )*(Data!$J$2:$J$998&lt;=$B$5)*(Data!$J$2:$J$998&gt;=$B$6)*(Data!$E$2:$E$998&gt;=U$11) ) ),"N/A")</f>
        <v>N/A</v>
      </c>
      <c r="V175" s="6" t="str">
        <f>IF(V$10="x",IF( SUMPRODUCT( (Data!$A$2:$A$998=$A175)*(Data!$B$2:$B$998=$B175)*(Data!$C$2:$C$998=$B$1)*(Data!$D$2:$D$998=V$9)*( (Data!$I$2:$I$998=$B$2)+(Data!$I$2:$I$998=$B$3)+(Data!$I$2:$I$998=$B$4) )*(Data!$J$2:$J$998&lt;=$B$5)*(Data!$J$2:$J$998&gt;=$B$6)*(Data!$E$2:$E$998) )=0,"N/A",SUMPRODUCT( (Data!$A$2:$A$998=$A175)*(Data!$B$2:$B$998=$B175)*(Data!$C$2:$C$998=$B$1)*(Data!$D$2:$D$998=V$9)*( (Data!$I$2:$I$998=$B$2)+(Data!$I$2:$I$998=$B$3)+(Data!$I$2:$I$998=$B$4) )*(Data!$J$2:$J$998&lt;=$B$5)*(Data!$J$2:$J$998&gt;=$B$6)*(Data!$E$2:$E$998&gt;=V$11) ) ),"N/A")</f>
        <v>N/A</v>
      </c>
      <c r="W175" s="6">
        <f t="shared" si="211"/>
        <v>1</v>
      </c>
      <c r="AA175" s="6" t="str">
        <f>IF(AA$10="x",IF( SUMPRODUCT( (Data!$A$2:$A$998=$A175)*(Data!$B$2:$B$998=$B175)*(Data!$C$2:$C$998=$B$1)*(Data!$D$2:$D$998=AA$9)*( (Data!$I$2:$I$998=$B$2)+(Data!$I$2:$I$998=$B$3)+(Data!$I$2:$I$998=$B$4) )*(Data!$J$2:$J$998&lt;=$B$5)*(Data!$J$2:$J$998&gt;=$B$6)*(Data!$G$2:$G$998) )=0,"N/A",SUMPRODUCT( (Data!$A$2:$A$998=$A175)*(Data!$B$2:$B$998=$B175)*(Data!$C$2:$C$998=$B$1)*(Data!$D$2:$D$998=AA$9)*( (Data!$I$2:$I$998=$B$2)+(Data!$I$2:$I$998=$B$3)+(Data!$I$2:$I$998=$B$4) )*(Data!$J$2:$J$998&lt;=$B$5)*(Data!$J$2:$J$998&gt;=$B$6)*(Data!$G$2:$G$998&lt;=AA$11) ) ),"N/A")</f>
        <v>N/A</v>
      </c>
      <c r="AB175" s="6" t="str">
        <f>IF(AB$10="x",IF( SUMPRODUCT( (Data!$A$2:$A$998=$A175)*(Data!$B$2:$B$998=$B175)*(Data!$C$2:$C$998=$B$1)*(Data!$D$2:$D$998=AB$9)*( (Data!$I$2:$I$998=$B$2)+(Data!$I$2:$I$998=$B$3)+(Data!$I$2:$I$998=$B$4) )*(Data!$J$2:$J$998&lt;=$B$5)*(Data!$J$2:$J$998&gt;=$B$6)*(Data!$G$2:$G$998) )=0,"N/A",SUMPRODUCT( (Data!$A$2:$A$998=$A175)*(Data!$B$2:$B$998=$B175)*(Data!$C$2:$C$998=$B$1)*(Data!$D$2:$D$998=AB$9)*( (Data!$I$2:$I$998=$B$2)+(Data!$I$2:$I$998=$B$3)+(Data!$I$2:$I$998=$B$4) )*(Data!$J$2:$J$998&lt;=$B$5)*(Data!$J$2:$J$998&gt;=$B$6)*(Data!$G$2:$G$998&lt;=AB$11) ) ),"N/A")</f>
        <v>N/A</v>
      </c>
      <c r="AC175" s="6" t="str">
        <f>IF(AC$10="x",IF( SUMPRODUCT( (Data!$A$2:$A$998=$A175)*(Data!$B$2:$B$998=$B175)*(Data!$C$2:$C$998=$B$1)*(Data!$D$2:$D$998=AC$9)*( (Data!$I$2:$I$998=$B$2)+(Data!$I$2:$I$998=$B$3)+(Data!$I$2:$I$998=$B$4) )*(Data!$J$2:$J$998&lt;=$B$5)*(Data!$J$2:$J$998&gt;=$B$6)*(Data!$G$2:$G$998) )=0,"N/A",SUMPRODUCT( (Data!$A$2:$A$998=$A175)*(Data!$B$2:$B$998=$B175)*(Data!$C$2:$C$998=$B$1)*(Data!$D$2:$D$998=AC$9)*( (Data!$I$2:$I$998=$B$2)+(Data!$I$2:$I$998=$B$3)+(Data!$I$2:$I$998=$B$4) )*(Data!$J$2:$J$998&lt;=$B$5)*(Data!$J$2:$J$998&gt;=$B$6)*(Data!$G$2:$G$998&lt;=AC$11) ) ),"N/A")</f>
        <v>N/A</v>
      </c>
      <c r="AD175" s="6" t="str">
        <f>IF(AD$10="x",IF( SUMPRODUCT( (Data!$A$2:$A$998=$A175)*(Data!$B$2:$B$998=$B175)*(Data!$C$2:$C$998=$B$1)*(Data!$D$2:$D$998=AD$9)*( (Data!$I$2:$I$998=$B$2)+(Data!$I$2:$I$998=$B$3)+(Data!$I$2:$I$998=$B$4) )*(Data!$J$2:$J$998&lt;=$B$5)*(Data!$J$2:$J$998&gt;=$B$6)*(Data!$G$2:$G$998) )=0,"N/A",SUMPRODUCT( (Data!$A$2:$A$998=$A175)*(Data!$B$2:$B$998=$B175)*(Data!$C$2:$C$998=$B$1)*(Data!$D$2:$D$998=AD$9)*( (Data!$I$2:$I$998=$B$2)+(Data!$I$2:$I$998=$B$3)+(Data!$I$2:$I$998=$B$4) )*(Data!$J$2:$J$998&lt;=$B$5)*(Data!$J$2:$J$998&gt;=$B$6)*(Data!$G$2:$G$998&lt;=AD$11) ) ),"N/A")</f>
        <v>N/A</v>
      </c>
      <c r="AE175" s="6" t="str">
        <f>IF(AE$10="x",IF( SUMPRODUCT( (Data!$A$2:$A$998=$A175)*(Data!$B$2:$B$998=$B175)*(Data!$C$2:$C$998=$B$1)*(Data!$D$2:$D$998=AE$9)*( (Data!$I$2:$I$998=$B$2)+(Data!$I$2:$I$998=$B$3)+(Data!$I$2:$I$998=$B$4) )*(Data!$J$2:$J$998&lt;=$B$5)*(Data!$J$2:$J$998&gt;=$B$6)*(Data!$G$2:$G$998) )=0,"N/A",SUMPRODUCT( (Data!$A$2:$A$998=$A175)*(Data!$B$2:$B$998=$B175)*(Data!$C$2:$C$998=$B$1)*(Data!$D$2:$D$998=AE$9)*( (Data!$I$2:$I$998=$B$2)+(Data!$I$2:$I$998=$B$3)+(Data!$I$2:$I$998=$B$4) )*(Data!$J$2:$J$998&lt;=$B$5)*(Data!$J$2:$J$998&gt;=$B$6)*(Data!$G$2:$G$998&lt;=AE$11) ) ),"N/A")</f>
        <v>N/A</v>
      </c>
      <c r="AF175" s="6" t="str">
        <f>IF(AF$10="x",IF( SUMPRODUCT( (Data!$A$2:$A$998=$A175)*(Data!$B$2:$B$998=$B175)*(Data!$C$2:$C$998=$B$1)*(Data!$D$2:$D$998=AF$9)*( (Data!$I$2:$I$998=$B$2)+(Data!$I$2:$I$998=$B$3)+(Data!$I$2:$I$998=$B$4) )*(Data!$J$2:$J$998&lt;=$B$5)*(Data!$J$2:$J$998&gt;=$B$6)*(Data!$G$2:$G$998) )=0,"N/A",SUMPRODUCT( (Data!$A$2:$A$998=$A175)*(Data!$B$2:$B$998=$B175)*(Data!$C$2:$C$998=$B$1)*(Data!$D$2:$D$998=AF$9)*( (Data!$I$2:$I$998=$B$2)+(Data!$I$2:$I$998=$B$3)+(Data!$I$2:$I$998=$B$4) )*(Data!$J$2:$J$998&lt;=$B$5)*(Data!$J$2:$J$998&gt;=$B$6)*(Data!$G$2:$G$998&lt;=AF$11) ) ),"N/A")</f>
        <v>N/A</v>
      </c>
      <c r="AG175" s="6" t="str">
        <f>IF(AG$10="x",IF( SUMPRODUCT( (Data!$A$2:$A$998=$A175)*(Data!$B$2:$B$998=$B175)*(Data!$C$2:$C$998=$B$1)*(Data!$D$2:$D$998=AG$9)*( (Data!$I$2:$I$998=$B$2)+(Data!$I$2:$I$998=$B$3)+(Data!$I$2:$I$998=$B$4) )*(Data!$J$2:$J$998&lt;=$B$5)*(Data!$J$2:$J$998&gt;=$B$6)*(Data!$G$2:$G$998) )=0,"N/A",SUMPRODUCT( (Data!$A$2:$A$998=$A175)*(Data!$B$2:$B$998=$B175)*(Data!$C$2:$C$998=$B$1)*(Data!$D$2:$D$998=AG$9)*( (Data!$I$2:$I$998=$B$2)+(Data!$I$2:$I$998=$B$3)+(Data!$I$2:$I$998=$B$4) )*(Data!$J$2:$J$998&lt;=$B$5)*(Data!$J$2:$J$998&gt;=$B$6)*(Data!$G$2:$G$998&lt;=AG$11) ) ),"N/A")</f>
        <v>N/A</v>
      </c>
      <c r="AH175" s="6">
        <f>IF(AH$10="x",IF( SUMPRODUCT( (Data!$A$2:$A$998=$A175)*(Data!$B$2:$B$998=$B175)*(Data!$C$2:$C$998=$B$1)*(Data!$D$2:$D$998=AH$9)*( (Data!$I$2:$I$998=$B$2)+(Data!$I$2:$I$998=$B$3)+(Data!$I$2:$I$998=$B$4) )*(Data!$J$2:$J$998&lt;=$B$5)*(Data!$J$2:$J$998&gt;=$B$6)*(Data!$G$2:$G$998) )=0,"N/A",SUMPRODUCT( (Data!$A$2:$A$998=$A175)*(Data!$B$2:$B$998=$B175)*(Data!$C$2:$C$998=$B$1)*(Data!$D$2:$D$998=AH$9)*( (Data!$I$2:$I$998=$B$2)+(Data!$I$2:$I$998=$B$3)+(Data!$I$2:$I$998=$B$4) )*(Data!$J$2:$J$998&lt;=$B$5)*(Data!$J$2:$J$998&gt;=$B$6)*(Data!$G$2:$G$998&lt;=AH$11) ) ),"N/A")</f>
        <v>1</v>
      </c>
      <c r="AI175" s="6" t="str">
        <f>IF(AI$10="x",IF( SUMPRODUCT( (Data!$A$2:$A$998=$A175)*(Data!$B$2:$B$998=$B175)*(Data!$C$2:$C$998=$B$1)*(Data!$D$2:$D$998=AI$9)*( (Data!$I$2:$I$998=$B$2)+(Data!$I$2:$I$998=$B$3)+(Data!$I$2:$I$998=$B$4) )*(Data!$J$2:$J$998&lt;=$B$5)*(Data!$J$2:$J$998&gt;=$B$6)*(Data!$G$2:$G$998) )=0,"N/A",SUMPRODUCT( (Data!$A$2:$A$998=$A175)*(Data!$B$2:$B$998=$B175)*(Data!$C$2:$C$998=$B$1)*(Data!$D$2:$D$998=AI$9)*( (Data!$I$2:$I$998=$B$2)+(Data!$I$2:$I$998=$B$3)+(Data!$I$2:$I$998=$B$4) )*(Data!$J$2:$J$998&lt;=$B$5)*(Data!$J$2:$J$998&gt;=$B$6)*(Data!$G$2:$G$998&lt;=AI$11) ) ),"N/A")</f>
        <v>N/A</v>
      </c>
      <c r="AJ175" s="6">
        <f>IF(AJ$10="x",IF( SUMPRODUCT( (Data!$A$2:$A$998=$A175)*(Data!$B$2:$B$998=$B175)*(Data!$C$2:$C$998=$B$1)*(Data!$D$2:$D$998=AJ$9)*( (Data!$I$2:$I$998=$B$2)+(Data!$I$2:$I$998=$B$3)+(Data!$I$2:$I$998=$B$4) )*(Data!$J$2:$J$998&lt;=$B$5)*(Data!$J$2:$J$998&gt;=$B$6)*(Data!$G$2:$G$998) )=0,"N/A",SUMPRODUCT( (Data!$A$2:$A$998=$A175)*(Data!$B$2:$B$998=$B175)*(Data!$C$2:$C$998=$B$1)*(Data!$D$2:$D$998=AJ$9)*( (Data!$I$2:$I$998=$B$2)+(Data!$I$2:$I$998=$B$3)+(Data!$I$2:$I$998=$B$4) )*(Data!$J$2:$J$998&lt;=$B$5)*(Data!$J$2:$J$998&gt;=$B$6)*(Data!$G$2:$G$998&lt;=AJ$11) ) ),"N/A")</f>
        <v>1</v>
      </c>
      <c r="AK175" s="6">
        <f>IF(AK$10="x",IF( SUMPRODUCT( (Data!$A$2:$A$998=$A175)*(Data!$B$2:$B$998=$B175)*(Data!$C$2:$C$998=$B$1)*(Data!$D$2:$D$998=AK$9)*( (Data!$I$2:$I$998=$B$2)+(Data!$I$2:$I$998=$B$3)+(Data!$I$2:$I$998=$B$4) )*(Data!$J$2:$J$998&lt;=$B$5)*(Data!$J$2:$J$998&gt;=$B$6)*(Data!$G$2:$G$998) )=0,"N/A",SUMPRODUCT( (Data!$A$2:$A$998=$A175)*(Data!$B$2:$B$998=$B175)*(Data!$C$2:$C$998=$B$1)*(Data!$D$2:$D$998=AK$9)*( (Data!$I$2:$I$998=$B$2)+(Data!$I$2:$I$998=$B$3)+(Data!$I$2:$I$998=$B$4) )*(Data!$J$2:$J$998&lt;=$B$5)*(Data!$J$2:$J$998&gt;=$B$6)*(Data!$G$2:$G$998&lt;=AK$11) ) ),"N/A")</f>
        <v>1</v>
      </c>
      <c r="AL175" s="6" t="str">
        <f>IF(AL$10="x",IF( SUMPRODUCT( (Data!$A$2:$A$998=$A175)*(Data!$B$2:$B$998=$B175)*(Data!$C$2:$C$998=$B$1)*(Data!$D$2:$D$998=AL$9)*( (Data!$I$2:$I$998=$B$2)+(Data!$I$2:$I$998=$B$3)+(Data!$I$2:$I$998=$B$4) )*(Data!$J$2:$J$998&lt;=$B$5)*(Data!$J$2:$J$998&gt;=$B$6)*(Data!$G$2:$G$998) )=0,"N/A",SUMPRODUCT( (Data!$A$2:$A$998=$A175)*(Data!$B$2:$B$998=$B175)*(Data!$C$2:$C$998=$B$1)*(Data!$D$2:$D$998=AL$9)*( (Data!$I$2:$I$998=$B$2)+(Data!$I$2:$I$998=$B$3)+(Data!$I$2:$I$998=$B$4) )*(Data!$J$2:$J$998&lt;=$B$5)*(Data!$J$2:$J$998&gt;=$B$6)*(Data!$G$2:$G$998&lt;=AL$11) ) ),"N/A")</f>
        <v>N/A</v>
      </c>
      <c r="AM175" s="6" t="str">
        <f>IF(AM$10="x",IF( SUMPRODUCT( (Data!$A$2:$A$998=$A175)*(Data!$B$2:$B$998=$B175)*(Data!$C$2:$C$998=$B$1)*(Data!$D$2:$D$998=AM$9)*( (Data!$I$2:$I$998=$B$2)+(Data!$I$2:$I$998=$B$3)+(Data!$I$2:$I$998=$B$4) )*(Data!$J$2:$J$998&lt;=$B$5)*(Data!$J$2:$J$998&gt;=$B$6)*(Data!$G$2:$G$998) )=0,"N/A",SUMPRODUCT( (Data!$A$2:$A$998=$A175)*(Data!$B$2:$B$998=$B175)*(Data!$C$2:$C$998=$B$1)*(Data!$D$2:$D$998=AM$9)*( (Data!$I$2:$I$998=$B$2)+(Data!$I$2:$I$998=$B$3)+(Data!$I$2:$I$998=$B$4) )*(Data!$J$2:$J$998&lt;=$B$5)*(Data!$J$2:$J$998&gt;=$B$6)*(Data!$G$2:$G$998&lt;=AM$11) ) ),"N/A")</f>
        <v>N/A</v>
      </c>
      <c r="AN175" s="6">
        <f>IF(AN$10="x",IF( SUMPRODUCT( (Data!$A$2:$A$998=$A175)*(Data!$B$2:$B$998=$B175)*(Data!$C$2:$C$998=$B$1)*(Data!$D$2:$D$998=AN$9)*( (Data!$I$2:$I$998=$B$2)+(Data!$I$2:$I$998=$B$3)+(Data!$I$2:$I$998=$B$4) )*(Data!$J$2:$J$998&lt;=$B$5)*(Data!$J$2:$J$998&gt;=$B$6)*(Data!$G$2:$G$998) )=0,"N/A",SUMPRODUCT( (Data!$A$2:$A$998=$A175)*(Data!$B$2:$B$998=$B175)*(Data!$C$2:$C$998=$B$1)*(Data!$D$2:$D$998=AN$9)*( (Data!$I$2:$I$998=$B$2)+(Data!$I$2:$I$998=$B$3)+(Data!$I$2:$I$998=$B$4) )*(Data!$J$2:$J$998&lt;=$B$5)*(Data!$J$2:$J$998&gt;=$B$6)*(Data!$G$2:$G$998&lt;=AN$11) ) ),"N/A")</f>
        <v>1</v>
      </c>
      <c r="AO175" s="6" t="str">
        <f>IF(AO$10="x",IF( SUMPRODUCT( (Data!$A$2:$A$998=$A175)*(Data!$B$2:$B$998=$B175)*(Data!$C$2:$C$998=$B$1)*(Data!$D$2:$D$998=AO$9)*( (Data!$I$2:$I$998=$B$2)+(Data!$I$2:$I$998=$B$3)+(Data!$I$2:$I$998=$B$4) )*(Data!$J$2:$J$998&lt;=$B$5)*(Data!$J$2:$J$998&gt;=$B$6)*(Data!$G$2:$G$998) )=0,"N/A",SUMPRODUCT( (Data!$A$2:$A$998=$A175)*(Data!$B$2:$B$998=$B175)*(Data!$C$2:$C$998=$B$1)*(Data!$D$2:$D$998=AO$9)*( (Data!$I$2:$I$998=$B$2)+(Data!$I$2:$I$998=$B$3)+(Data!$I$2:$I$998=$B$4) )*(Data!$J$2:$J$998&lt;=$B$5)*(Data!$J$2:$J$998&gt;=$B$6)*(Data!$G$2:$G$998&lt;=AO$11) ) ),"N/A")</f>
        <v>N/A</v>
      </c>
      <c r="AP175" s="6" t="str">
        <f>IF(AP$10="x",IF( SUMPRODUCT( (Data!$A$2:$A$998=$A175)*(Data!$B$2:$B$998=$B175)*(Data!$C$2:$C$998=$B$1)*(Data!$D$2:$D$998=AP$9)*( (Data!$I$2:$I$998=$B$2)+(Data!$I$2:$I$998=$B$3)+(Data!$I$2:$I$998=$B$4) )*(Data!$J$2:$J$998&lt;=$B$5)*(Data!$J$2:$J$998&gt;=$B$6)*(Data!$G$2:$G$998) )=0,"N/A",SUMPRODUCT( (Data!$A$2:$A$998=$A175)*(Data!$B$2:$B$998=$B175)*(Data!$C$2:$C$998=$B$1)*(Data!$D$2:$D$998=AP$9)*( (Data!$I$2:$I$998=$B$2)+(Data!$I$2:$I$998=$B$3)+(Data!$I$2:$I$998=$B$4) )*(Data!$J$2:$J$998&lt;=$B$5)*(Data!$J$2:$J$998&gt;=$B$6)*(Data!$G$2:$G$998&lt;=AP$11) ) ),"N/A")</f>
        <v>N/A</v>
      </c>
      <c r="AQ175" s="6" t="str">
        <f>IF(AQ$10="x",IF( SUMPRODUCT( (Data!$A$2:$A$998=$A175)*(Data!$B$2:$B$998=$B175)*(Data!$C$2:$C$998=$B$1)*(Data!$D$2:$D$998=AQ$9)*( (Data!$I$2:$I$998=$B$2)+(Data!$I$2:$I$998=$B$3)+(Data!$I$2:$I$998=$B$4) )*(Data!$J$2:$J$998&lt;=$B$5)*(Data!$J$2:$J$998&gt;=$B$6)*(Data!$G$2:$G$998) )=0,"N/A",SUMPRODUCT( (Data!$A$2:$A$998=$A175)*(Data!$B$2:$B$998=$B175)*(Data!$C$2:$C$998=$B$1)*(Data!$D$2:$D$998=AQ$9)*( (Data!$I$2:$I$998=$B$2)+(Data!$I$2:$I$998=$B$3)+(Data!$I$2:$I$998=$B$4) )*(Data!$J$2:$J$998&lt;=$B$5)*(Data!$J$2:$J$998&gt;=$B$6)*(Data!$G$2:$G$998&lt;=AQ$11) ) ),"N/A")</f>
        <v>N/A</v>
      </c>
      <c r="AR175" s="6" t="str">
        <f>IF(AR$10="x",IF( SUMPRODUCT( (Data!$A$2:$A$998=$A175)*(Data!$B$2:$B$998=$B175)*(Data!$C$2:$C$998=$B$1)*(Data!$D$2:$D$998=AR$9)*( (Data!$I$2:$I$998=$B$2)+(Data!$I$2:$I$998=$B$3)+(Data!$I$2:$I$998=$B$4) )*(Data!$J$2:$J$998&lt;=$B$5)*(Data!$J$2:$J$998&gt;=$B$6)*(Data!$G$2:$G$998) )=0,"N/A",SUMPRODUCT( (Data!$A$2:$A$998=$A175)*(Data!$B$2:$B$998=$B175)*(Data!$C$2:$C$998=$B$1)*(Data!$D$2:$D$998=AR$9)*( (Data!$I$2:$I$998=$B$2)+(Data!$I$2:$I$998=$B$3)+(Data!$I$2:$I$998=$B$4) )*(Data!$J$2:$J$998&lt;=$B$5)*(Data!$J$2:$J$998&gt;=$B$6)*(Data!$G$2:$G$998&lt;=AR$11) ) ),"N/A")</f>
        <v>N/A</v>
      </c>
      <c r="AS175" s="6" t="str">
        <f>IF(AS$10="x",IF( SUMPRODUCT( (Data!$A$2:$A$998=$A175)*(Data!$B$2:$B$998=$B175)*(Data!$C$2:$C$998=$B$1)*(Data!$D$2:$D$998=AS$9)*( (Data!$I$2:$I$998=$B$2)+(Data!$I$2:$I$998=$B$3)+(Data!$I$2:$I$998=$B$4) )*(Data!$J$2:$J$998&lt;=$B$5)*(Data!$J$2:$J$998&gt;=$B$6)*(Data!$G$2:$G$998) )=0,"N/A",SUMPRODUCT( (Data!$A$2:$A$998=$A175)*(Data!$B$2:$B$998=$B175)*(Data!$C$2:$C$998=$B$1)*(Data!$D$2:$D$998=AS$9)*( (Data!$I$2:$I$998=$B$2)+(Data!$I$2:$I$998=$B$3)+(Data!$I$2:$I$998=$B$4) )*(Data!$J$2:$J$998&lt;=$B$5)*(Data!$J$2:$J$998&gt;=$B$6)*(Data!$G$2:$G$998&lt;=AS$11) ) ),"N/A")</f>
        <v>N/A</v>
      </c>
      <c r="AT175" s="6">
        <f t="shared" si="212"/>
        <v>1</v>
      </c>
      <c r="AX175" s="6" t="str">
        <f t="shared" si="218"/>
        <v>N/A</v>
      </c>
      <c r="AY175" s="6" t="str">
        <f t="shared" si="202"/>
        <v>N/A</v>
      </c>
      <c r="AZ175" s="6" t="str">
        <f t="shared" si="203"/>
        <v>N/A</v>
      </c>
      <c r="BA175" s="6" t="str">
        <f t="shared" si="204"/>
        <v>N/A</v>
      </c>
      <c r="BB175" s="6" t="str">
        <f t="shared" si="157"/>
        <v>N/A</v>
      </c>
      <c r="BC175" s="6" t="str">
        <f t="shared" si="158"/>
        <v>N/A</v>
      </c>
      <c r="BD175" s="6" t="str">
        <f t="shared" si="159"/>
        <v>N/A</v>
      </c>
      <c r="BE175" s="6">
        <f t="shared" si="160"/>
        <v>1</v>
      </c>
      <c r="BF175" s="6" t="str">
        <f t="shared" si="161"/>
        <v>N/A</v>
      </c>
      <c r="BG175" s="6">
        <f t="shared" si="162"/>
        <v>1</v>
      </c>
      <c r="BH175" s="6">
        <f t="shared" si="163"/>
        <v>1</v>
      </c>
      <c r="BI175" s="6" t="str">
        <f t="shared" si="164"/>
        <v>N/A</v>
      </c>
      <c r="BJ175" s="6" t="str">
        <f t="shared" si="165"/>
        <v>N/A</v>
      </c>
      <c r="BK175" s="6">
        <f t="shared" si="166"/>
        <v>1</v>
      </c>
      <c r="BL175" s="6" t="str">
        <f t="shared" si="167"/>
        <v>N/A</v>
      </c>
      <c r="BM175" s="6" t="str">
        <f t="shared" si="168"/>
        <v>N/A</v>
      </c>
      <c r="BN175" s="6" t="str">
        <f t="shared" si="169"/>
        <v>N/A</v>
      </c>
      <c r="BO175" s="6" t="str">
        <f t="shared" si="170"/>
        <v>N/A</v>
      </c>
      <c r="BP175" s="6" t="str">
        <f t="shared" si="171"/>
        <v>N/A</v>
      </c>
      <c r="BQ175" s="6">
        <f t="shared" si="213"/>
        <v>1</v>
      </c>
      <c r="BU175" s="6" t="str">
        <f>IF(BU$10="x",IF( SUMPRODUCT( (Data!$A$2:$A$998=$A175)*(Data!$B$2:$B$998=$B175)*(Data!$C$2:$C$998=$B$1)*(Data!$D$2:$D$998=BU$9)*( (Data!$I$2:$I$998=$B$2)+(Data!$I$2:$I$998=$B$3)+(Data!$I$2:$I$998=$B$4) )*(Data!$J$2:$J$998&lt;=$B$5)*(Data!$J$2:$J$998&gt;=$B$6)*(Data!$F$2:$F$998) )=0,"N/A",SUMPRODUCT( (Data!$A$2:$A$998=$A175)*(Data!$B$2:$B$998=$B175)*(Data!$C$2:$C$998=$B$1)*(Data!$D$2:$D$998=BU$9)*( (Data!$I$2:$I$998=$B$2)+(Data!$I$2:$I$998=$B$3)+(Data!$I$2:$I$998=$B$4) )*(Data!$J$2:$J$998&lt;=$B$5)*(Data!$J$2:$J$998&gt;=$B$6)*(Data!$F$2:$F$998&gt;=BU$11) ) ),"N/A")</f>
        <v>N/A</v>
      </c>
      <c r="BV175" s="6" t="str">
        <f>IF(BV$10="x",IF( SUMPRODUCT( (Data!$A$2:$A$998=$A175)*(Data!$B$2:$B$998=$B175)*(Data!$C$2:$C$998=$B$1)*(Data!$D$2:$D$998=BV$9)*( (Data!$I$2:$I$998=$B$2)+(Data!$I$2:$I$998=$B$3)+(Data!$I$2:$I$998=$B$4) )*(Data!$J$2:$J$998&lt;=$B$5)*(Data!$J$2:$J$998&gt;=$B$6)*(Data!$F$2:$F$998) )=0,"N/A",SUMPRODUCT( (Data!$A$2:$A$998=$A175)*(Data!$B$2:$B$998=$B175)*(Data!$C$2:$C$998=$B$1)*(Data!$D$2:$D$998=BV$9)*( (Data!$I$2:$I$998=$B$2)+(Data!$I$2:$I$998=$B$3)+(Data!$I$2:$I$998=$B$4) )*(Data!$J$2:$J$998&lt;=$B$5)*(Data!$J$2:$J$998&gt;=$B$6)*(Data!$F$2:$F$998&gt;=BV$11) ) ),"N/A")</f>
        <v>N/A</v>
      </c>
      <c r="BW175" s="6" t="str">
        <f>IF(BW$10="x",IF( SUMPRODUCT( (Data!$A$2:$A$998=$A175)*(Data!$B$2:$B$998=$B175)*(Data!$C$2:$C$998=$B$1)*(Data!$D$2:$D$998=BW$9)*( (Data!$I$2:$I$998=$B$2)+(Data!$I$2:$I$998=$B$3)+(Data!$I$2:$I$998=$B$4) )*(Data!$J$2:$J$998&lt;=$B$5)*(Data!$J$2:$J$998&gt;=$B$6)*(Data!$F$2:$F$998) )=0,"N/A",SUMPRODUCT( (Data!$A$2:$A$998=$A175)*(Data!$B$2:$B$998=$B175)*(Data!$C$2:$C$998=$B$1)*(Data!$D$2:$D$998=BW$9)*( (Data!$I$2:$I$998=$B$2)+(Data!$I$2:$I$998=$B$3)+(Data!$I$2:$I$998=$B$4) )*(Data!$J$2:$J$998&lt;=$B$5)*(Data!$J$2:$J$998&gt;=$B$6)*(Data!$F$2:$F$998&gt;=BW$11) ) ),"N/A")</f>
        <v>N/A</v>
      </c>
      <c r="BX175" s="6" t="str">
        <f>IF(BX$10="x",IF( SUMPRODUCT( (Data!$A$2:$A$998=$A175)*(Data!$B$2:$B$998=$B175)*(Data!$C$2:$C$998=$B$1)*(Data!$D$2:$D$998=BX$9)*( (Data!$I$2:$I$998=$B$2)+(Data!$I$2:$I$998=$B$3)+(Data!$I$2:$I$998=$B$4) )*(Data!$J$2:$J$998&lt;=$B$5)*(Data!$J$2:$J$998&gt;=$B$6)*(Data!$F$2:$F$998) )=0,"N/A",SUMPRODUCT( (Data!$A$2:$A$998=$A175)*(Data!$B$2:$B$998=$B175)*(Data!$C$2:$C$998=$B$1)*(Data!$D$2:$D$998=BX$9)*( (Data!$I$2:$I$998=$B$2)+(Data!$I$2:$I$998=$B$3)+(Data!$I$2:$I$998=$B$4) )*(Data!$J$2:$J$998&lt;=$B$5)*(Data!$J$2:$J$998&gt;=$B$6)*(Data!$F$2:$F$998&gt;=BX$11) ) ),"N/A")</f>
        <v>N/A</v>
      </c>
      <c r="BY175" s="6" t="str">
        <f>IF(BY$10="x",IF( SUMPRODUCT( (Data!$A$2:$A$998=$A175)*(Data!$B$2:$B$998=$B175)*(Data!$C$2:$C$998=$B$1)*(Data!$D$2:$D$998=BY$9)*( (Data!$I$2:$I$998=$B$2)+(Data!$I$2:$I$998=$B$3)+(Data!$I$2:$I$998=$B$4) )*(Data!$J$2:$J$998&lt;=$B$5)*(Data!$J$2:$J$998&gt;=$B$6)*(Data!$F$2:$F$998) )=0,"N/A",SUMPRODUCT( (Data!$A$2:$A$998=$A175)*(Data!$B$2:$B$998=$B175)*(Data!$C$2:$C$998=$B$1)*(Data!$D$2:$D$998=BY$9)*( (Data!$I$2:$I$998=$B$2)+(Data!$I$2:$I$998=$B$3)+(Data!$I$2:$I$998=$B$4) )*(Data!$J$2:$J$998&lt;=$B$5)*(Data!$J$2:$J$998&gt;=$B$6)*(Data!$F$2:$F$998&gt;=BY$11) ) ),"N/A")</f>
        <v>N/A</v>
      </c>
      <c r="BZ175" s="6" t="str">
        <f>IF(BZ$10="x",IF( SUMPRODUCT( (Data!$A$2:$A$998=$A175)*(Data!$B$2:$B$998=$B175)*(Data!$C$2:$C$998=$B$1)*(Data!$D$2:$D$998=BZ$9)*( (Data!$I$2:$I$998=$B$2)+(Data!$I$2:$I$998=$B$3)+(Data!$I$2:$I$998=$B$4) )*(Data!$J$2:$J$998&lt;=$B$5)*(Data!$J$2:$J$998&gt;=$B$6)*(Data!$F$2:$F$998) )=0,"N/A",SUMPRODUCT( (Data!$A$2:$A$998=$A175)*(Data!$B$2:$B$998=$B175)*(Data!$C$2:$C$998=$B$1)*(Data!$D$2:$D$998=BZ$9)*( (Data!$I$2:$I$998=$B$2)+(Data!$I$2:$I$998=$B$3)+(Data!$I$2:$I$998=$B$4) )*(Data!$J$2:$J$998&lt;=$B$5)*(Data!$J$2:$J$998&gt;=$B$6)*(Data!$F$2:$F$998&gt;=BZ$11) ) ),"N/A")</f>
        <v>N/A</v>
      </c>
      <c r="CA175" s="6" t="str">
        <f>IF(CA$10="x",IF( SUMPRODUCT( (Data!$A$2:$A$998=$A175)*(Data!$B$2:$B$998=$B175)*(Data!$C$2:$C$998=$B$1)*(Data!$D$2:$D$998=CA$9)*( (Data!$I$2:$I$998=$B$2)+(Data!$I$2:$I$998=$B$3)+(Data!$I$2:$I$998=$B$4) )*(Data!$J$2:$J$998&lt;=$B$5)*(Data!$J$2:$J$998&gt;=$B$6)*(Data!$F$2:$F$998) )=0,"N/A",SUMPRODUCT( (Data!$A$2:$A$998=$A175)*(Data!$B$2:$B$998=$B175)*(Data!$C$2:$C$998=$B$1)*(Data!$D$2:$D$998=CA$9)*( (Data!$I$2:$I$998=$B$2)+(Data!$I$2:$I$998=$B$3)+(Data!$I$2:$I$998=$B$4) )*(Data!$J$2:$J$998&lt;=$B$5)*(Data!$J$2:$J$998&gt;=$B$6)*(Data!$F$2:$F$998&gt;=CA$11) ) ),"N/A")</f>
        <v>N/A</v>
      </c>
      <c r="CB175" s="6" t="str">
        <f>IF(CB$10="x",IF( SUMPRODUCT( (Data!$A$2:$A$998=$A175)*(Data!$B$2:$B$998=$B175)*(Data!$C$2:$C$998=$B$1)*(Data!$D$2:$D$998=CB$9)*( (Data!$I$2:$I$998=$B$2)+(Data!$I$2:$I$998=$B$3)+(Data!$I$2:$I$998=$B$4) )*(Data!$J$2:$J$998&lt;=$B$5)*(Data!$J$2:$J$998&gt;=$B$6)*(Data!$F$2:$F$998) )=0,"N/A",SUMPRODUCT( (Data!$A$2:$A$998=$A175)*(Data!$B$2:$B$998=$B175)*(Data!$C$2:$C$998=$B$1)*(Data!$D$2:$D$998=CB$9)*( (Data!$I$2:$I$998=$B$2)+(Data!$I$2:$I$998=$B$3)+(Data!$I$2:$I$998=$B$4) )*(Data!$J$2:$J$998&lt;=$B$5)*(Data!$J$2:$J$998&gt;=$B$6)*(Data!$F$2:$F$998&gt;=CB$11) ) ),"N/A")</f>
        <v>N/A</v>
      </c>
      <c r="CC175" s="6" t="str">
        <f>IF(CC$10="x",IF( SUMPRODUCT( (Data!$A$2:$A$998=$A175)*(Data!$B$2:$B$998=$B175)*(Data!$C$2:$C$998=$B$1)*(Data!$D$2:$D$998=CC$9)*( (Data!$I$2:$I$998=$B$2)+(Data!$I$2:$I$998=$B$3)+(Data!$I$2:$I$998=$B$4) )*(Data!$J$2:$J$998&lt;=$B$5)*(Data!$J$2:$J$998&gt;=$B$6)*(Data!$F$2:$F$998) )=0,"N/A",SUMPRODUCT( (Data!$A$2:$A$998=$A175)*(Data!$B$2:$B$998=$B175)*(Data!$C$2:$C$998=$B$1)*(Data!$D$2:$D$998=CC$9)*( (Data!$I$2:$I$998=$B$2)+(Data!$I$2:$I$998=$B$3)+(Data!$I$2:$I$998=$B$4) )*(Data!$J$2:$J$998&lt;=$B$5)*(Data!$J$2:$J$998&gt;=$B$6)*(Data!$F$2:$F$998&gt;=CC$11) ) ),"N/A")</f>
        <v>N/A</v>
      </c>
      <c r="CD175" s="6" t="str">
        <f>IF(CD$10="x",IF( SUMPRODUCT( (Data!$A$2:$A$998=$A175)*(Data!$B$2:$B$998=$B175)*(Data!$C$2:$C$998=$B$1)*(Data!$D$2:$D$998=CD$9)*( (Data!$I$2:$I$998=$B$2)+(Data!$I$2:$I$998=$B$3)+(Data!$I$2:$I$998=$B$4) )*(Data!$J$2:$J$998&lt;=$B$5)*(Data!$J$2:$J$998&gt;=$B$6)*(Data!$F$2:$F$998) )=0,"N/A",SUMPRODUCT( (Data!$A$2:$A$998=$A175)*(Data!$B$2:$B$998=$B175)*(Data!$C$2:$C$998=$B$1)*(Data!$D$2:$D$998=CD$9)*( (Data!$I$2:$I$998=$B$2)+(Data!$I$2:$I$998=$B$3)+(Data!$I$2:$I$998=$B$4) )*(Data!$J$2:$J$998&lt;=$B$5)*(Data!$J$2:$J$998&gt;=$B$6)*(Data!$F$2:$F$998&gt;=CD$11) ) ),"N/A")</f>
        <v>N/A</v>
      </c>
      <c r="CE175" s="6" t="str">
        <f>IF(CE$10="x",IF( SUMPRODUCT( (Data!$A$2:$A$998=$A175)*(Data!$B$2:$B$998=$B175)*(Data!$C$2:$C$998=$B$1)*(Data!$D$2:$D$998=CE$9)*( (Data!$I$2:$I$998=$B$2)+(Data!$I$2:$I$998=$B$3)+(Data!$I$2:$I$998=$B$4) )*(Data!$J$2:$J$998&lt;=$B$5)*(Data!$J$2:$J$998&gt;=$B$6)*(Data!$F$2:$F$998) )=0,"N/A",SUMPRODUCT( (Data!$A$2:$A$998=$A175)*(Data!$B$2:$B$998=$B175)*(Data!$C$2:$C$998=$B$1)*(Data!$D$2:$D$998=CE$9)*( (Data!$I$2:$I$998=$B$2)+(Data!$I$2:$I$998=$B$3)+(Data!$I$2:$I$998=$B$4) )*(Data!$J$2:$J$998&lt;=$B$5)*(Data!$J$2:$J$998&gt;=$B$6)*(Data!$F$2:$F$998&gt;=CE$11) ) ),"N/A")</f>
        <v>N/A</v>
      </c>
      <c r="CF175" s="6" t="str">
        <f>IF(CF$10="x",IF( SUMPRODUCT( (Data!$A$2:$A$998=$A175)*(Data!$B$2:$B$998=$B175)*(Data!$C$2:$C$998=$B$1)*(Data!$D$2:$D$998=CF$9)*( (Data!$I$2:$I$998=$B$2)+(Data!$I$2:$I$998=$B$3)+(Data!$I$2:$I$998=$B$4) )*(Data!$J$2:$J$998&lt;=$B$5)*(Data!$J$2:$J$998&gt;=$B$6)*(Data!$F$2:$F$998) )=0,"N/A",SUMPRODUCT( (Data!$A$2:$A$998=$A175)*(Data!$B$2:$B$998=$B175)*(Data!$C$2:$C$998=$B$1)*(Data!$D$2:$D$998=CF$9)*( (Data!$I$2:$I$998=$B$2)+(Data!$I$2:$I$998=$B$3)+(Data!$I$2:$I$998=$B$4) )*(Data!$J$2:$J$998&lt;=$B$5)*(Data!$J$2:$J$998&gt;=$B$6)*(Data!$F$2:$F$998&gt;=CF$11) ) ),"N/A")</f>
        <v>N/A</v>
      </c>
      <c r="CG175" s="6" t="str">
        <f>IF(CG$10="x",IF( SUMPRODUCT( (Data!$A$2:$A$998=$A175)*(Data!$B$2:$B$998=$B175)*(Data!$C$2:$C$998=$B$1)*(Data!$D$2:$D$998=CG$9)*( (Data!$I$2:$I$998=$B$2)+(Data!$I$2:$I$998=$B$3)+(Data!$I$2:$I$998=$B$4) )*(Data!$J$2:$J$998&lt;=$B$5)*(Data!$J$2:$J$998&gt;=$B$6)*(Data!$F$2:$F$998) )=0,"N/A",SUMPRODUCT( (Data!$A$2:$A$998=$A175)*(Data!$B$2:$B$998=$B175)*(Data!$C$2:$C$998=$B$1)*(Data!$D$2:$D$998=CG$9)*( (Data!$I$2:$I$998=$B$2)+(Data!$I$2:$I$998=$B$3)+(Data!$I$2:$I$998=$B$4) )*(Data!$J$2:$J$998&lt;=$B$5)*(Data!$J$2:$J$998&gt;=$B$6)*(Data!$F$2:$F$998&gt;=CG$11) ) ),"N/A")</f>
        <v>N/A</v>
      </c>
      <c r="CH175" s="6" t="str">
        <f>IF(CH$10="x",IF( SUMPRODUCT( (Data!$A$2:$A$998=$A175)*(Data!$B$2:$B$998=$B175)*(Data!$C$2:$C$998=$B$1)*(Data!$D$2:$D$998=CH$9)*( (Data!$I$2:$I$998=$B$2)+(Data!$I$2:$I$998=$B$3)+(Data!$I$2:$I$998=$B$4) )*(Data!$J$2:$J$998&lt;=$B$5)*(Data!$J$2:$J$998&gt;=$B$6)*(Data!$F$2:$F$998) )=0,"N/A",SUMPRODUCT( (Data!$A$2:$A$998=$A175)*(Data!$B$2:$B$998=$B175)*(Data!$C$2:$C$998=$B$1)*(Data!$D$2:$D$998=CH$9)*( (Data!$I$2:$I$998=$B$2)+(Data!$I$2:$I$998=$B$3)+(Data!$I$2:$I$998=$B$4) )*(Data!$J$2:$J$998&lt;=$B$5)*(Data!$J$2:$J$998&gt;=$B$6)*(Data!$F$2:$F$998&gt;=CH$11) ) ),"N/A")</f>
        <v>N/A</v>
      </c>
      <c r="CI175" s="6" t="str">
        <f>IF(CI$10="x",IF( SUMPRODUCT( (Data!$A$2:$A$998=$A175)*(Data!$B$2:$B$998=$B175)*(Data!$C$2:$C$998=$B$1)*(Data!$D$2:$D$998=CI$9)*( (Data!$I$2:$I$998=$B$2)+(Data!$I$2:$I$998=$B$3)+(Data!$I$2:$I$998=$B$4) )*(Data!$J$2:$J$998&lt;=$B$5)*(Data!$J$2:$J$998&gt;=$B$6)*(Data!$F$2:$F$998) )=0,"N/A",SUMPRODUCT( (Data!$A$2:$A$998=$A175)*(Data!$B$2:$B$998=$B175)*(Data!$C$2:$C$998=$B$1)*(Data!$D$2:$D$998=CI$9)*( (Data!$I$2:$I$998=$B$2)+(Data!$I$2:$I$998=$B$3)+(Data!$I$2:$I$998=$B$4) )*(Data!$J$2:$J$998&lt;=$B$5)*(Data!$J$2:$J$998&gt;=$B$6)*(Data!$F$2:$F$998&gt;=CI$11) ) ),"N/A")</f>
        <v>N/A</v>
      </c>
      <c r="CJ175" s="6" t="str">
        <f>IF(CJ$10="x",IF( SUMPRODUCT( (Data!$A$2:$A$998=$A175)*(Data!$B$2:$B$998=$B175)*(Data!$C$2:$C$998=$B$1)*(Data!$D$2:$D$998=CJ$9)*( (Data!$I$2:$I$998=$B$2)+(Data!$I$2:$I$998=$B$3)+(Data!$I$2:$I$998=$B$4) )*(Data!$J$2:$J$998&lt;=$B$5)*(Data!$J$2:$J$998&gt;=$B$6)*(Data!$F$2:$F$998) )=0,"N/A",SUMPRODUCT( (Data!$A$2:$A$998=$A175)*(Data!$B$2:$B$998=$B175)*(Data!$C$2:$C$998=$B$1)*(Data!$D$2:$D$998=CJ$9)*( (Data!$I$2:$I$998=$B$2)+(Data!$I$2:$I$998=$B$3)+(Data!$I$2:$I$998=$B$4) )*(Data!$J$2:$J$998&lt;=$B$5)*(Data!$J$2:$J$998&gt;=$B$6)*(Data!$F$2:$F$998&gt;=CJ$11) ) ),"N/A")</f>
        <v>N/A</v>
      </c>
      <c r="CK175" s="6" t="str">
        <f>IF(CK$10="x",IF( SUMPRODUCT( (Data!$A$2:$A$998=$A175)*(Data!$B$2:$B$998=$B175)*(Data!$C$2:$C$998=$B$1)*(Data!$D$2:$D$998=CK$9)*( (Data!$I$2:$I$998=$B$2)+(Data!$I$2:$I$998=$B$3)+(Data!$I$2:$I$998=$B$4) )*(Data!$J$2:$J$998&lt;=$B$5)*(Data!$J$2:$J$998&gt;=$B$6)*(Data!$F$2:$F$998) )=0,"N/A",SUMPRODUCT( (Data!$A$2:$A$998=$A175)*(Data!$B$2:$B$998=$B175)*(Data!$C$2:$C$998=$B$1)*(Data!$D$2:$D$998=CK$9)*( (Data!$I$2:$I$998=$B$2)+(Data!$I$2:$I$998=$B$3)+(Data!$I$2:$I$998=$B$4) )*(Data!$J$2:$J$998&lt;=$B$5)*(Data!$J$2:$J$998&gt;=$B$6)*(Data!$F$2:$F$998&gt;=CK$11) ) ),"N/A")</f>
        <v>N/A</v>
      </c>
      <c r="CL175" s="6" t="str">
        <f>IF(CL$10="x",IF( SUMPRODUCT( (Data!$A$2:$A$998=$A175)*(Data!$B$2:$B$998=$B175)*(Data!$C$2:$C$998=$B$1)*(Data!$D$2:$D$998=CL$9)*( (Data!$I$2:$I$998=$B$2)+(Data!$I$2:$I$998=$B$3)+(Data!$I$2:$I$998=$B$4) )*(Data!$J$2:$J$998&lt;=$B$5)*(Data!$J$2:$J$998&gt;=$B$6)*(Data!$F$2:$F$998) )=0,"N/A",SUMPRODUCT( (Data!$A$2:$A$998=$A175)*(Data!$B$2:$B$998=$B175)*(Data!$C$2:$C$998=$B$1)*(Data!$D$2:$D$998=CL$9)*( (Data!$I$2:$I$998=$B$2)+(Data!$I$2:$I$998=$B$3)+(Data!$I$2:$I$998=$B$4) )*(Data!$J$2:$J$998&lt;=$B$5)*(Data!$J$2:$J$998&gt;=$B$6)*(Data!$F$2:$F$998&gt;=CL$11) ) ),"N/A")</f>
        <v>N/A</v>
      </c>
      <c r="CM175" s="6" t="str">
        <f>IF(CM$10="x",IF( SUMPRODUCT( (Data!$A$2:$A$998=$A175)*(Data!$B$2:$B$998=$B175)*(Data!$C$2:$C$998=$B$1)*(Data!$D$2:$D$998=CM$9)*( (Data!$I$2:$I$998=$B$2)+(Data!$I$2:$I$998=$B$3)+(Data!$I$2:$I$998=$B$4) )*(Data!$J$2:$J$998&lt;=$B$5)*(Data!$J$2:$J$998&gt;=$B$6)*(Data!$F$2:$F$998) )=0,"N/A",SUMPRODUCT( (Data!$A$2:$A$998=$A175)*(Data!$B$2:$B$998=$B175)*(Data!$C$2:$C$998=$B$1)*(Data!$D$2:$D$998=CM$9)*( (Data!$I$2:$I$998=$B$2)+(Data!$I$2:$I$998=$B$3)+(Data!$I$2:$I$998=$B$4) )*(Data!$J$2:$J$998&lt;=$B$5)*(Data!$J$2:$J$998&gt;=$B$6)*(Data!$F$2:$F$998&gt;=CM$11) ) ),"N/A")</f>
        <v>N/A</v>
      </c>
      <c r="CN175" s="6" t="str">
        <f t="shared" si="214"/>
        <v>N/A</v>
      </c>
      <c r="CR175" s="6" t="str">
        <f>IF(CR$10="x",IF( SUMPRODUCT( (Data!$A$2:$A$998=$A175)*(Data!$B$2:$B$998=$B175)*(Data!$C$2:$C$998=$B$1)*(Data!$D$2:$D$998=CR$9)*( (Data!$I$2:$I$998=$B$2)+(Data!$I$2:$I$998=$B$3)+(Data!$I$2:$I$998=$B$4) )*(Data!$J$2:$J$998&lt;=$B$5)*(Data!$J$2:$J$998&gt;=$B$6)*(Data!$H$2:$H$998) )=0,"N/A",SUMPRODUCT( (Data!$A$2:$A$998=$A175)*(Data!$B$2:$B$998=$B175)*(Data!$C$2:$C$998=$B$1)*(Data!$D$2:$D$998=CR$9)*( (Data!$I$2:$I$998=$B$2)+(Data!$I$2:$I$998=$B$3)+(Data!$I$2:$I$998=$B$4) )*(Data!$J$2:$J$998&lt;=$B$5)*(Data!$J$2:$J$998&gt;=$B$6)*(Data!$H$2:$H$998&lt;=CR$11) ) ),"N/A")</f>
        <v>N/A</v>
      </c>
      <c r="CS175" s="6" t="str">
        <f>IF(CS$10="x",IF( SUMPRODUCT( (Data!$A$2:$A$998=$A175)*(Data!$B$2:$B$998=$B175)*(Data!$C$2:$C$998=$B$1)*(Data!$D$2:$D$998=CS$9)*( (Data!$I$2:$I$998=$B$2)+(Data!$I$2:$I$998=$B$3)+(Data!$I$2:$I$998=$B$4) )*(Data!$J$2:$J$998&lt;=$B$5)*(Data!$J$2:$J$998&gt;=$B$6)*(Data!$H$2:$H$998) )=0,"N/A",SUMPRODUCT( (Data!$A$2:$A$998=$A175)*(Data!$B$2:$B$998=$B175)*(Data!$C$2:$C$998=$B$1)*(Data!$D$2:$D$998=CS$9)*( (Data!$I$2:$I$998=$B$2)+(Data!$I$2:$I$998=$B$3)+(Data!$I$2:$I$998=$B$4) )*(Data!$J$2:$J$998&lt;=$B$5)*(Data!$J$2:$J$998&gt;=$B$6)*(Data!$H$2:$H$998&lt;=CS$11) ) ),"N/A")</f>
        <v>N/A</v>
      </c>
      <c r="CT175" s="6" t="str">
        <f>IF(CT$10="x",IF( SUMPRODUCT( (Data!$A$2:$A$998=$A175)*(Data!$B$2:$B$998=$B175)*(Data!$C$2:$C$998=$B$1)*(Data!$D$2:$D$998=CT$9)*( (Data!$I$2:$I$998=$B$2)+(Data!$I$2:$I$998=$B$3)+(Data!$I$2:$I$998=$B$4) )*(Data!$J$2:$J$998&lt;=$B$5)*(Data!$J$2:$J$998&gt;=$B$6)*(Data!$H$2:$H$998) )=0,"N/A",SUMPRODUCT( (Data!$A$2:$A$998=$A175)*(Data!$B$2:$B$998=$B175)*(Data!$C$2:$C$998=$B$1)*(Data!$D$2:$D$998=CT$9)*( (Data!$I$2:$I$998=$B$2)+(Data!$I$2:$I$998=$B$3)+(Data!$I$2:$I$998=$B$4) )*(Data!$J$2:$J$998&lt;=$B$5)*(Data!$J$2:$J$998&gt;=$B$6)*(Data!$H$2:$H$998&lt;=CT$11) ) ),"N/A")</f>
        <v>N/A</v>
      </c>
      <c r="CU175" s="6" t="str">
        <f>IF(CU$10="x",IF( SUMPRODUCT( (Data!$A$2:$A$998=$A175)*(Data!$B$2:$B$998=$B175)*(Data!$C$2:$C$998=$B$1)*(Data!$D$2:$D$998=CU$9)*( (Data!$I$2:$I$998=$B$2)+(Data!$I$2:$I$998=$B$3)+(Data!$I$2:$I$998=$B$4) )*(Data!$J$2:$J$998&lt;=$B$5)*(Data!$J$2:$J$998&gt;=$B$6)*(Data!$H$2:$H$998) )=0,"N/A",SUMPRODUCT( (Data!$A$2:$A$998=$A175)*(Data!$B$2:$B$998=$B175)*(Data!$C$2:$C$998=$B$1)*(Data!$D$2:$D$998=CU$9)*( (Data!$I$2:$I$998=$B$2)+(Data!$I$2:$I$998=$B$3)+(Data!$I$2:$I$998=$B$4) )*(Data!$J$2:$J$998&lt;=$B$5)*(Data!$J$2:$J$998&gt;=$B$6)*(Data!$H$2:$H$998&lt;=CU$11) ) ),"N/A")</f>
        <v>N/A</v>
      </c>
      <c r="CV175" s="6" t="str">
        <f>IF(CV$10="x",IF( SUMPRODUCT( (Data!$A$2:$A$998=$A175)*(Data!$B$2:$B$998=$B175)*(Data!$C$2:$C$998=$B$1)*(Data!$D$2:$D$998=CV$9)*( (Data!$I$2:$I$998=$B$2)+(Data!$I$2:$I$998=$B$3)+(Data!$I$2:$I$998=$B$4) )*(Data!$J$2:$J$998&lt;=$B$5)*(Data!$J$2:$J$998&gt;=$B$6)*(Data!$H$2:$H$998) )=0,"N/A",SUMPRODUCT( (Data!$A$2:$A$998=$A175)*(Data!$B$2:$B$998=$B175)*(Data!$C$2:$C$998=$B$1)*(Data!$D$2:$D$998=CV$9)*( (Data!$I$2:$I$998=$B$2)+(Data!$I$2:$I$998=$B$3)+(Data!$I$2:$I$998=$B$4) )*(Data!$J$2:$J$998&lt;=$B$5)*(Data!$J$2:$J$998&gt;=$B$6)*(Data!$H$2:$H$998&lt;=CV$11) ) ),"N/A")</f>
        <v>N/A</v>
      </c>
      <c r="CW175" s="6" t="str">
        <f>IF(CW$10="x",IF( SUMPRODUCT( (Data!$A$2:$A$998=$A175)*(Data!$B$2:$B$998=$B175)*(Data!$C$2:$C$998=$B$1)*(Data!$D$2:$D$998=CW$9)*( (Data!$I$2:$I$998=$B$2)+(Data!$I$2:$I$998=$B$3)+(Data!$I$2:$I$998=$B$4) )*(Data!$J$2:$J$998&lt;=$B$5)*(Data!$J$2:$J$998&gt;=$B$6)*(Data!$H$2:$H$998) )=0,"N/A",SUMPRODUCT( (Data!$A$2:$A$998=$A175)*(Data!$B$2:$B$998=$B175)*(Data!$C$2:$C$998=$B$1)*(Data!$D$2:$D$998=CW$9)*( (Data!$I$2:$I$998=$B$2)+(Data!$I$2:$I$998=$B$3)+(Data!$I$2:$I$998=$B$4) )*(Data!$J$2:$J$998&lt;=$B$5)*(Data!$J$2:$J$998&gt;=$B$6)*(Data!$H$2:$H$998&lt;=CW$11) ) ),"N/A")</f>
        <v>N/A</v>
      </c>
      <c r="CX175" s="6" t="str">
        <f>IF(CX$10="x",IF( SUMPRODUCT( (Data!$A$2:$A$998=$A175)*(Data!$B$2:$B$998=$B175)*(Data!$C$2:$C$998=$B$1)*(Data!$D$2:$D$998=CX$9)*( (Data!$I$2:$I$998=$B$2)+(Data!$I$2:$I$998=$B$3)+(Data!$I$2:$I$998=$B$4) )*(Data!$J$2:$J$998&lt;=$B$5)*(Data!$J$2:$J$998&gt;=$B$6)*(Data!$H$2:$H$998) )=0,"N/A",SUMPRODUCT( (Data!$A$2:$A$998=$A175)*(Data!$B$2:$B$998=$B175)*(Data!$C$2:$C$998=$B$1)*(Data!$D$2:$D$998=CX$9)*( (Data!$I$2:$I$998=$B$2)+(Data!$I$2:$I$998=$B$3)+(Data!$I$2:$I$998=$B$4) )*(Data!$J$2:$J$998&lt;=$B$5)*(Data!$J$2:$J$998&gt;=$B$6)*(Data!$H$2:$H$998&lt;=CX$11) ) ),"N/A")</f>
        <v>N/A</v>
      </c>
      <c r="CY175" s="6" t="str">
        <f>IF(CY$10="x",IF( SUMPRODUCT( (Data!$A$2:$A$998=$A175)*(Data!$B$2:$B$998=$B175)*(Data!$C$2:$C$998=$B$1)*(Data!$D$2:$D$998=CY$9)*( (Data!$I$2:$I$998=$B$2)+(Data!$I$2:$I$998=$B$3)+(Data!$I$2:$I$998=$B$4) )*(Data!$J$2:$J$998&lt;=$B$5)*(Data!$J$2:$J$998&gt;=$B$6)*(Data!$H$2:$H$998) )=0,"N/A",SUMPRODUCT( (Data!$A$2:$A$998=$A175)*(Data!$B$2:$B$998=$B175)*(Data!$C$2:$C$998=$B$1)*(Data!$D$2:$D$998=CY$9)*( (Data!$I$2:$I$998=$B$2)+(Data!$I$2:$I$998=$B$3)+(Data!$I$2:$I$998=$B$4) )*(Data!$J$2:$J$998&lt;=$B$5)*(Data!$J$2:$J$998&gt;=$B$6)*(Data!$H$2:$H$998&lt;=CY$11) ) ),"N/A")</f>
        <v>N/A</v>
      </c>
      <c r="CZ175" s="6" t="str">
        <f>IF(CZ$10="x",IF( SUMPRODUCT( (Data!$A$2:$A$998=$A175)*(Data!$B$2:$B$998=$B175)*(Data!$C$2:$C$998=$B$1)*(Data!$D$2:$D$998=CZ$9)*( (Data!$I$2:$I$998=$B$2)+(Data!$I$2:$I$998=$B$3)+(Data!$I$2:$I$998=$B$4) )*(Data!$J$2:$J$998&lt;=$B$5)*(Data!$J$2:$J$998&gt;=$B$6)*(Data!$H$2:$H$998) )=0,"N/A",SUMPRODUCT( (Data!$A$2:$A$998=$A175)*(Data!$B$2:$B$998=$B175)*(Data!$C$2:$C$998=$B$1)*(Data!$D$2:$D$998=CZ$9)*( (Data!$I$2:$I$998=$B$2)+(Data!$I$2:$I$998=$B$3)+(Data!$I$2:$I$998=$B$4) )*(Data!$J$2:$J$998&lt;=$B$5)*(Data!$J$2:$J$998&gt;=$B$6)*(Data!$H$2:$H$998&lt;=CZ$11) ) ),"N/A")</f>
        <v>N/A</v>
      </c>
      <c r="DA175" s="6" t="str">
        <f>IF(DA$10="x",IF( SUMPRODUCT( (Data!$A$2:$A$998=$A175)*(Data!$B$2:$B$998=$B175)*(Data!$C$2:$C$998=$B$1)*(Data!$D$2:$D$998=DA$9)*( (Data!$I$2:$I$998=$B$2)+(Data!$I$2:$I$998=$B$3)+(Data!$I$2:$I$998=$B$4) )*(Data!$J$2:$J$998&lt;=$B$5)*(Data!$J$2:$J$998&gt;=$B$6)*(Data!$H$2:$H$998) )=0,"N/A",SUMPRODUCT( (Data!$A$2:$A$998=$A175)*(Data!$B$2:$B$998=$B175)*(Data!$C$2:$C$998=$B$1)*(Data!$D$2:$D$998=DA$9)*( (Data!$I$2:$I$998=$B$2)+(Data!$I$2:$I$998=$B$3)+(Data!$I$2:$I$998=$B$4) )*(Data!$J$2:$J$998&lt;=$B$5)*(Data!$J$2:$J$998&gt;=$B$6)*(Data!$H$2:$H$998&lt;=DA$11) ) ),"N/A")</f>
        <v>N/A</v>
      </c>
      <c r="DB175" s="6" t="str">
        <f>IF(DB$10="x",IF( SUMPRODUCT( (Data!$A$2:$A$998=$A175)*(Data!$B$2:$B$998=$B175)*(Data!$C$2:$C$998=$B$1)*(Data!$D$2:$D$998=DB$9)*( (Data!$I$2:$I$998=$B$2)+(Data!$I$2:$I$998=$B$3)+(Data!$I$2:$I$998=$B$4) )*(Data!$J$2:$J$998&lt;=$B$5)*(Data!$J$2:$J$998&gt;=$B$6)*(Data!$H$2:$H$998) )=0,"N/A",SUMPRODUCT( (Data!$A$2:$A$998=$A175)*(Data!$B$2:$B$998=$B175)*(Data!$C$2:$C$998=$B$1)*(Data!$D$2:$D$998=DB$9)*( (Data!$I$2:$I$998=$B$2)+(Data!$I$2:$I$998=$B$3)+(Data!$I$2:$I$998=$B$4) )*(Data!$J$2:$J$998&lt;=$B$5)*(Data!$J$2:$J$998&gt;=$B$6)*(Data!$H$2:$H$998&lt;=DB$11) ) ),"N/A")</f>
        <v>N/A</v>
      </c>
      <c r="DC175" s="6" t="str">
        <f>IF(DC$10="x",IF( SUMPRODUCT( (Data!$A$2:$A$998=$A175)*(Data!$B$2:$B$998=$B175)*(Data!$C$2:$C$998=$B$1)*(Data!$D$2:$D$998=DC$9)*( (Data!$I$2:$I$998=$B$2)+(Data!$I$2:$I$998=$B$3)+(Data!$I$2:$I$998=$B$4) )*(Data!$J$2:$J$998&lt;=$B$5)*(Data!$J$2:$J$998&gt;=$B$6)*(Data!$H$2:$H$998) )=0,"N/A",SUMPRODUCT( (Data!$A$2:$A$998=$A175)*(Data!$B$2:$B$998=$B175)*(Data!$C$2:$C$998=$B$1)*(Data!$D$2:$D$998=DC$9)*( (Data!$I$2:$I$998=$B$2)+(Data!$I$2:$I$998=$B$3)+(Data!$I$2:$I$998=$B$4) )*(Data!$J$2:$J$998&lt;=$B$5)*(Data!$J$2:$J$998&gt;=$B$6)*(Data!$H$2:$H$998&lt;=DC$11) ) ),"N/A")</f>
        <v>N/A</v>
      </c>
      <c r="DD175" s="6" t="str">
        <f>IF(DD$10="x",IF( SUMPRODUCT( (Data!$A$2:$A$998=$A175)*(Data!$B$2:$B$998=$B175)*(Data!$C$2:$C$998=$B$1)*(Data!$D$2:$D$998=DD$9)*( (Data!$I$2:$I$998=$B$2)+(Data!$I$2:$I$998=$B$3)+(Data!$I$2:$I$998=$B$4) )*(Data!$J$2:$J$998&lt;=$B$5)*(Data!$J$2:$J$998&gt;=$B$6)*(Data!$H$2:$H$998) )=0,"N/A",SUMPRODUCT( (Data!$A$2:$A$998=$A175)*(Data!$B$2:$B$998=$B175)*(Data!$C$2:$C$998=$B$1)*(Data!$D$2:$D$998=DD$9)*( (Data!$I$2:$I$998=$B$2)+(Data!$I$2:$I$998=$B$3)+(Data!$I$2:$I$998=$B$4) )*(Data!$J$2:$J$998&lt;=$B$5)*(Data!$J$2:$J$998&gt;=$B$6)*(Data!$H$2:$H$998&lt;=DD$11) ) ),"N/A")</f>
        <v>N/A</v>
      </c>
      <c r="DE175" s="6" t="str">
        <f>IF(DE$10="x",IF( SUMPRODUCT( (Data!$A$2:$A$998=$A175)*(Data!$B$2:$B$998=$B175)*(Data!$C$2:$C$998=$B$1)*(Data!$D$2:$D$998=DE$9)*( (Data!$I$2:$I$998=$B$2)+(Data!$I$2:$I$998=$B$3)+(Data!$I$2:$I$998=$B$4) )*(Data!$J$2:$J$998&lt;=$B$5)*(Data!$J$2:$J$998&gt;=$B$6)*(Data!$H$2:$H$998) )=0,"N/A",SUMPRODUCT( (Data!$A$2:$A$998=$A175)*(Data!$B$2:$B$998=$B175)*(Data!$C$2:$C$998=$B$1)*(Data!$D$2:$D$998=DE$9)*( (Data!$I$2:$I$998=$B$2)+(Data!$I$2:$I$998=$B$3)+(Data!$I$2:$I$998=$B$4) )*(Data!$J$2:$J$998&lt;=$B$5)*(Data!$J$2:$J$998&gt;=$B$6)*(Data!$H$2:$H$998&lt;=DE$11) ) ),"N/A")</f>
        <v>N/A</v>
      </c>
      <c r="DF175" s="6" t="str">
        <f>IF(DF$10="x",IF( SUMPRODUCT( (Data!$A$2:$A$998=$A175)*(Data!$B$2:$B$998=$B175)*(Data!$C$2:$C$998=$B$1)*(Data!$D$2:$D$998=DF$9)*( (Data!$I$2:$I$998=$B$2)+(Data!$I$2:$I$998=$B$3)+(Data!$I$2:$I$998=$B$4) )*(Data!$J$2:$J$998&lt;=$B$5)*(Data!$J$2:$J$998&gt;=$B$6)*(Data!$H$2:$H$998) )=0,"N/A",SUMPRODUCT( (Data!$A$2:$A$998=$A175)*(Data!$B$2:$B$998=$B175)*(Data!$C$2:$C$998=$B$1)*(Data!$D$2:$D$998=DF$9)*( (Data!$I$2:$I$998=$B$2)+(Data!$I$2:$I$998=$B$3)+(Data!$I$2:$I$998=$B$4) )*(Data!$J$2:$J$998&lt;=$B$5)*(Data!$J$2:$J$998&gt;=$B$6)*(Data!$H$2:$H$998&lt;=DF$11) ) ),"N/A")</f>
        <v>N/A</v>
      </c>
      <c r="DG175" s="6" t="str">
        <f>IF(DG$10="x",IF( SUMPRODUCT( (Data!$A$2:$A$998=$A175)*(Data!$B$2:$B$998=$B175)*(Data!$C$2:$C$998=$B$1)*(Data!$D$2:$D$998=DG$9)*( (Data!$I$2:$I$998=$B$2)+(Data!$I$2:$I$998=$B$3)+(Data!$I$2:$I$998=$B$4) )*(Data!$J$2:$J$998&lt;=$B$5)*(Data!$J$2:$J$998&gt;=$B$6)*(Data!$H$2:$H$998) )=0,"N/A",SUMPRODUCT( (Data!$A$2:$A$998=$A175)*(Data!$B$2:$B$998=$B175)*(Data!$C$2:$C$998=$B$1)*(Data!$D$2:$D$998=DG$9)*( (Data!$I$2:$I$998=$B$2)+(Data!$I$2:$I$998=$B$3)+(Data!$I$2:$I$998=$B$4) )*(Data!$J$2:$J$998&lt;=$B$5)*(Data!$J$2:$J$998&gt;=$B$6)*(Data!$H$2:$H$998&lt;=DG$11) ) ),"N/A")</f>
        <v>N/A</v>
      </c>
      <c r="DH175" s="6" t="str">
        <f>IF(DH$10="x",IF( SUMPRODUCT( (Data!$A$2:$A$998=$A175)*(Data!$B$2:$B$998=$B175)*(Data!$C$2:$C$998=$B$1)*(Data!$D$2:$D$998=DH$9)*( (Data!$I$2:$I$998=$B$2)+(Data!$I$2:$I$998=$B$3)+(Data!$I$2:$I$998=$B$4) )*(Data!$J$2:$J$998&lt;=$B$5)*(Data!$J$2:$J$998&gt;=$B$6)*(Data!$H$2:$H$998) )=0,"N/A",SUMPRODUCT( (Data!$A$2:$A$998=$A175)*(Data!$B$2:$B$998=$B175)*(Data!$C$2:$C$998=$B$1)*(Data!$D$2:$D$998=DH$9)*( (Data!$I$2:$I$998=$B$2)+(Data!$I$2:$I$998=$B$3)+(Data!$I$2:$I$998=$B$4) )*(Data!$J$2:$J$998&lt;=$B$5)*(Data!$J$2:$J$998&gt;=$B$6)*(Data!$H$2:$H$998&lt;=DH$11) ) ),"N/A")</f>
        <v>N/A</v>
      </c>
      <c r="DI175" s="6" t="str">
        <f>IF(DI$10="x",IF( SUMPRODUCT( (Data!$A$2:$A$998=$A175)*(Data!$B$2:$B$998=$B175)*(Data!$C$2:$C$998=$B$1)*(Data!$D$2:$D$998=DI$9)*( (Data!$I$2:$I$998=$B$2)+(Data!$I$2:$I$998=$B$3)+(Data!$I$2:$I$998=$B$4) )*(Data!$J$2:$J$998&lt;=$B$5)*(Data!$J$2:$J$998&gt;=$B$6)*(Data!$H$2:$H$998) )=0,"N/A",SUMPRODUCT( (Data!$A$2:$A$998=$A175)*(Data!$B$2:$B$998=$B175)*(Data!$C$2:$C$998=$B$1)*(Data!$D$2:$D$998=DI$9)*( (Data!$I$2:$I$998=$B$2)+(Data!$I$2:$I$998=$B$3)+(Data!$I$2:$I$998=$B$4) )*(Data!$J$2:$J$998&lt;=$B$5)*(Data!$J$2:$J$998&gt;=$B$6)*(Data!$H$2:$H$998&lt;=DI$11) ) ),"N/A")</f>
        <v>N/A</v>
      </c>
      <c r="DJ175" s="6" t="str">
        <f>IF(DJ$10="x",IF( SUMPRODUCT( (Data!$A$2:$A$998=$A175)*(Data!$B$2:$B$998=$B175)*(Data!$C$2:$C$998=$B$1)*(Data!$D$2:$D$998=DJ$9)*( (Data!$I$2:$I$998=$B$2)+(Data!$I$2:$I$998=$B$3)+(Data!$I$2:$I$998=$B$4) )*(Data!$J$2:$J$998&lt;=$B$5)*(Data!$J$2:$J$998&gt;=$B$6)*(Data!$H$2:$H$998) )=0,"N/A",SUMPRODUCT( (Data!$A$2:$A$998=$A175)*(Data!$B$2:$B$998=$B175)*(Data!$C$2:$C$998=$B$1)*(Data!$D$2:$D$998=DJ$9)*( (Data!$I$2:$I$998=$B$2)+(Data!$I$2:$I$998=$B$3)+(Data!$I$2:$I$998=$B$4) )*(Data!$J$2:$J$998&lt;=$B$5)*(Data!$J$2:$J$998&gt;=$B$6)*(Data!$H$2:$H$998&lt;=DJ$11) ) ),"N/A")</f>
        <v>N/A</v>
      </c>
      <c r="DK175" s="6" t="str">
        <f t="shared" si="215"/>
        <v>N/A</v>
      </c>
      <c r="DO175" s="6" t="str">
        <f t="shared" si="219"/>
        <v>N/A</v>
      </c>
      <c r="DP175" s="6" t="str">
        <f t="shared" si="205"/>
        <v>N/A</v>
      </c>
      <c r="DQ175" s="6" t="str">
        <f t="shared" si="206"/>
        <v>N/A</v>
      </c>
      <c r="DR175" s="6" t="str">
        <f t="shared" si="207"/>
        <v>N/A</v>
      </c>
      <c r="DS175" s="6" t="str">
        <f t="shared" si="172"/>
        <v>N/A</v>
      </c>
      <c r="DT175" s="6" t="str">
        <f t="shared" si="173"/>
        <v>N/A</v>
      </c>
      <c r="DU175" s="6" t="str">
        <f t="shared" si="174"/>
        <v>N/A</v>
      </c>
      <c r="DV175" s="6" t="str">
        <f t="shared" si="175"/>
        <v>N/A</v>
      </c>
      <c r="DW175" s="6" t="str">
        <f t="shared" si="176"/>
        <v>N/A</v>
      </c>
      <c r="DX175" s="6" t="str">
        <f t="shared" si="177"/>
        <v>N/A</v>
      </c>
      <c r="DY175" s="6" t="str">
        <f t="shared" si="178"/>
        <v>N/A</v>
      </c>
      <c r="DZ175" s="6" t="str">
        <f t="shared" si="179"/>
        <v>N/A</v>
      </c>
      <c r="EA175" s="6" t="str">
        <f t="shared" si="180"/>
        <v>N/A</v>
      </c>
      <c r="EB175" s="6" t="str">
        <f t="shared" si="181"/>
        <v>N/A</v>
      </c>
      <c r="EC175" s="6" t="str">
        <f t="shared" si="182"/>
        <v>N/A</v>
      </c>
      <c r="ED175" s="6" t="str">
        <f t="shared" si="183"/>
        <v>N/A</v>
      </c>
      <c r="EE175" s="6" t="str">
        <f t="shared" si="184"/>
        <v>N/A</v>
      </c>
      <c r="EF175" s="6" t="str">
        <f t="shared" si="185"/>
        <v>N/A</v>
      </c>
      <c r="EG175" s="6" t="str">
        <f t="shared" si="186"/>
        <v>N/A</v>
      </c>
      <c r="EH175" s="6" t="str">
        <f t="shared" si="216"/>
        <v>N/A</v>
      </c>
      <c r="EL175" s="6" t="str">
        <f t="shared" si="220"/>
        <v>N/A</v>
      </c>
      <c r="EM175" s="6" t="str">
        <f t="shared" si="208"/>
        <v>N/A</v>
      </c>
      <c r="EN175" s="6" t="str">
        <f t="shared" si="209"/>
        <v>N/A</v>
      </c>
      <c r="EO175" s="6" t="str">
        <f t="shared" si="210"/>
        <v>N/A</v>
      </c>
      <c r="EP175" s="6" t="str">
        <f t="shared" si="187"/>
        <v>N/A</v>
      </c>
      <c r="EQ175" s="6" t="str">
        <f t="shared" si="188"/>
        <v>N/A</v>
      </c>
      <c r="ER175" s="6" t="str">
        <f t="shared" si="189"/>
        <v>N/A</v>
      </c>
      <c r="ES175" s="6" t="str">
        <f t="shared" si="190"/>
        <v>N/A</v>
      </c>
      <c r="ET175" s="6" t="str">
        <f t="shared" si="191"/>
        <v>N/A</v>
      </c>
      <c r="EU175" s="6" t="str">
        <f t="shared" si="192"/>
        <v>N/A</v>
      </c>
      <c r="EV175" s="6" t="str">
        <f t="shared" si="193"/>
        <v>N/A</v>
      </c>
      <c r="EW175" s="6" t="str">
        <f t="shared" si="194"/>
        <v>N/A</v>
      </c>
      <c r="EX175" s="6" t="str">
        <f t="shared" si="195"/>
        <v>N/A</v>
      </c>
      <c r="EY175" s="6" t="str">
        <f t="shared" si="196"/>
        <v>N/A</v>
      </c>
      <c r="EZ175" s="6" t="str">
        <f t="shared" si="197"/>
        <v>N/A</v>
      </c>
      <c r="FA175" s="6" t="str">
        <f t="shared" si="198"/>
        <v>N/A</v>
      </c>
      <c r="FB175" s="6" t="str">
        <f t="shared" si="199"/>
        <v>N/A</v>
      </c>
      <c r="FC175" s="6" t="str">
        <f t="shared" si="200"/>
        <v>N/A</v>
      </c>
      <c r="FD175" s="6" t="str">
        <f t="shared" si="201"/>
        <v>N/A</v>
      </c>
      <c r="FE175" s="6" t="str">
        <f t="shared" si="217"/>
        <v>N/A</v>
      </c>
      <c r="FI175" s="6">
        <f>SUMPRODUCT( (Data!$A$2:$A$1768=$A175)*(Data!$B$2:$B$1768=$B175)*(Data!$J$2:$J$1768) ) / (SUMPRODUCT( (Data!$A$2:$A$1768=$A175)*(Data!$B$2:$B$1768=$B175)*1 ))</f>
        <v>12</v>
      </c>
      <c r="FJ175" s="6">
        <f>IF(SUMPRODUCT( (Data!$A$2:$A$1768=$A175)*(Data!$B$2:$B$1768=$B175)*(Data!$I$2:$I$1768="YES") )&gt;0,1,0)</f>
        <v>1</v>
      </c>
      <c r="FK175" s="6">
        <f>IF(SUMPRODUCT( (Data!$A$2:$A$1768=$A175)*(Data!$B$2:$B$1768=$B175)*(Data!$I$2:$I$1768="NO") )&gt;0,1,0)</f>
        <v>0</v>
      </c>
      <c r="FL175" s="6">
        <f t="shared" si="156"/>
        <v>0</v>
      </c>
    </row>
    <row r="176" spans="1:168" x14ac:dyDescent="0.25">
      <c r="A176" s="23" t="s">
        <v>85</v>
      </c>
      <c r="B176" s="6" t="s">
        <v>160</v>
      </c>
      <c r="C176" s="30"/>
      <c r="D176" s="6" t="str">
        <f>IF(D$10="x",IF( SUMPRODUCT( (Data!$A$2:$A$998=$A176)*(Data!$B$2:$B$998=$B176)*(Data!$C$2:$C$998=$B$1)*(Data!$D$2:$D$998=D$9)*( (Data!$I$2:$I$998=$B$2)+(Data!$I$2:$I$998=$B$3)+(Data!$I$2:$I$998=$B$4) )*(Data!$J$2:$J$998&lt;=$B$5)*(Data!$J$2:$J$998&gt;=$B$6)*(Data!$E$2:$E$998) )=0,"N/A",SUMPRODUCT( (Data!$A$2:$A$998=$A176)*(Data!$B$2:$B$998=$B176)*(Data!$C$2:$C$998=$B$1)*(Data!$D$2:$D$998=D$9)*( (Data!$I$2:$I$998=$B$2)+(Data!$I$2:$I$998=$B$3)+(Data!$I$2:$I$998=$B$4) )*(Data!$J$2:$J$998&lt;=$B$5)*(Data!$J$2:$J$998&gt;=$B$6)*(Data!$E$2:$E$998&gt;=D$11) ) ),"N/A")</f>
        <v>N/A</v>
      </c>
      <c r="E176" s="6" t="str">
        <f>IF(E$10="x",IF( SUMPRODUCT( (Data!$A$2:$A$998=$A176)*(Data!$B$2:$B$998=$B176)*(Data!$C$2:$C$998=$B$1)*(Data!$D$2:$D$998=E$9)*( (Data!$I$2:$I$998=$B$2)+(Data!$I$2:$I$998=$B$3)+(Data!$I$2:$I$998=$B$4) )*(Data!$J$2:$J$998&lt;=$B$5)*(Data!$J$2:$J$998&gt;=$B$6)*(Data!$E$2:$E$998) )=0,"N/A",SUMPRODUCT( (Data!$A$2:$A$998=$A176)*(Data!$B$2:$B$998=$B176)*(Data!$C$2:$C$998=$B$1)*(Data!$D$2:$D$998=E$9)*( (Data!$I$2:$I$998=$B$2)+(Data!$I$2:$I$998=$B$3)+(Data!$I$2:$I$998=$B$4) )*(Data!$J$2:$J$998&lt;=$B$5)*(Data!$J$2:$J$998&gt;=$B$6)*(Data!$E$2:$E$998&gt;=E$11) ) ),"N/A")</f>
        <v>N/A</v>
      </c>
      <c r="F176" s="6" t="str">
        <f>IF(F$10="x",IF( SUMPRODUCT( (Data!$A$2:$A$998=$A176)*(Data!$B$2:$B$998=$B176)*(Data!$C$2:$C$998=$B$1)*(Data!$D$2:$D$998=F$9)*( (Data!$I$2:$I$998=$B$2)+(Data!$I$2:$I$998=$B$3)+(Data!$I$2:$I$998=$B$4) )*(Data!$J$2:$J$998&lt;=$B$5)*(Data!$J$2:$J$998&gt;=$B$6)*(Data!$E$2:$E$998) )=0,"N/A",SUMPRODUCT( (Data!$A$2:$A$998=$A176)*(Data!$B$2:$B$998=$B176)*(Data!$C$2:$C$998=$B$1)*(Data!$D$2:$D$998=F$9)*( (Data!$I$2:$I$998=$B$2)+(Data!$I$2:$I$998=$B$3)+(Data!$I$2:$I$998=$B$4) )*(Data!$J$2:$J$998&lt;=$B$5)*(Data!$J$2:$J$998&gt;=$B$6)*(Data!$E$2:$E$998&gt;=F$11) ) ),"N/A")</f>
        <v>N/A</v>
      </c>
      <c r="G176" s="6" t="str">
        <f>IF(G$10="x",IF( SUMPRODUCT( (Data!$A$2:$A$998=$A176)*(Data!$B$2:$B$998=$B176)*(Data!$C$2:$C$998=$B$1)*(Data!$D$2:$D$998=G$9)*( (Data!$I$2:$I$998=$B$2)+(Data!$I$2:$I$998=$B$3)+(Data!$I$2:$I$998=$B$4) )*(Data!$J$2:$J$998&lt;=$B$5)*(Data!$J$2:$J$998&gt;=$B$6)*(Data!$E$2:$E$998) )=0,"N/A",SUMPRODUCT( (Data!$A$2:$A$998=$A176)*(Data!$B$2:$B$998=$B176)*(Data!$C$2:$C$998=$B$1)*(Data!$D$2:$D$998=G$9)*( (Data!$I$2:$I$998=$B$2)+(Data!$I$2:$I$998=$B$3)+(Data!$I$2:$I$998=$B$4) )*(Data!$J$2:$J$998&lt;=$B$5)*(Data!$J$2:$J$998&gt;=$B$6)*(Data!$E$2:$E$998&gt;=G$11) ) ),"N/A")</f>
        <v>N/A</v>
      </c>
      <c r="H176" s="6" t="str">
        <f>IF(H$10="x",IF( SUMPRODUCT( (Data!$A$2:$A$998=$A176)*(Data!$B$2:$B$998=$B176)*(Data!$C$2:$C$998=$B$1)*(Data!$D$2:$D$998=H$9)*( (Data!$I$2:$I$998=$B$2)+(Data!$I$2:$I$998=$B$3)+(Data!$I$2:$I$998=$B$4) )*(Data!$J$2:$J$998&lt;=$B$5)*(Data!$J$2:$J$998&gt;=$B$6)*(Data!$E$2:$E$998) )=0,"N/A",SUMPRODUCT( (Data!$A$2:$A$998=$A176)*(Data!$B$2:$B$998=$B176)*(Data!$C$2:$C$998=$B$1)*(Data!$D$2:$D$998=H$9)*( (Data!$I$2:$I$998=$B$2)+(Data!$I$2:$I$998=$B$3)+(Data!$I$2:$I$998=$B$4) )*(Data!$J$2:$J$998&lt;=$B$5)*(Data!$J$2:$J$998&gt;=$B$6)*(Data!$E$2:$E$998&gt;=H$11) ) ),"N/A")</f>
        <v>N/A</v>
      </c>
      <c r="I176" s="6" t="str">
        <f>IF(I$10="x",IF( SUMPRODUCT( (Data!$A$2:$A$998=$A176)*(Data!$B$2:$B$998=$B176)*(Data!$C$2:$C$998=$B$1)*(Data!$D$2:$D$998=I$9)*( (Data!$I$2:$I$998=$B$2)+(Data!$I$2:$I$998=$B$3)+(Data!$I$2:$I$998=$B$4) )*(Data!$J$2:$J$998&lt;=$B$5)*(Data!$J$2:$J$998&gt;=$B$6)*(Data!$E$2:$E$998) )=0,"N/A",SUMPRODUCT( (Data!$A$2:$A$998=$A176)*(Data!$B$2:$B$998=$B176)*(Data!$C$2:$C$998=$B$1)*(Data!$D$2:$D$998=I$9)*( (Data!$I$2:$I$998=$B$2)+(Data!$I$2:$I$998=$B$3)+(Data!$I$2:$I$998=$B$4) )*(Data!$J$2:$J$998&lt;=$B$5)*(Data!$J$2:$J$998&gt;=$B$6)*(Data!$E$2:$E$998&gt;=I$11) ) ),"N/A")</f>
        <v>N/A</v>
      </c>
      <c r="J176" s="6" t="str">
        <f>IF(J$10="x",IF( SUMPRODUCT( (Data!$A$2:$A$998=$A176)*(Data!$B$2:$B$998=$B176)*(Data!$C$2:$C$998=$B$1)*(Data!$D$2:$D$998=J$9)*( (Data!$I$2:$I$998=$B$2)+(Data!$I$2:$I$998=$B$3)+(Data!$I$2:$I$998=$B$4) )*(Data!$J$2:$J$998&lt;=$B$5)*(Data!$J$2:$J$998&gt;=$B$6)*(Data!$E$2:$E$998) )=0,"N/A",SUMPRODUCT( (Data!$A$2:$A$998=$A176)*(Data!$B$2:$B$998=$B176)*(Data!$C$2:$C$998=$B$1)*(Data!$D$2:$D$998=J$9)*( (Data!$I$2:$I$998=$B$2)+(Data!$I$2:$I$998=$B$3)+(Data!$I$2:$I$998=$B$4) )*(Data!$J$2:$J$998&lt;=$B$5)*(Data!$J$2:$J$998&gt;=$B$6)*(Data!$E$2:$E$998&gt;=J$11) ) ),"N/A")</f>
        <v>N/A</v>
      </c>
      <c r="K176" s="6">
        <f>IF(K$10="x",IF( SUMPRODUCT( (Data!$A$2:$A$998=$A176)*(Data!$B$2:$B$998=$B176)*(Data!$C$2:$C$998=$B$1)*(Data!$D$2:$D$998=K$9)*( (Data!$I$2:$I$998=$B$2)+(Data!$I$2:$I$998=$B$3)+(Data!$I$2:$I$998=$B$4) )*(Data!$J$2:$J$998&lt;=$B$5)*(Data!$J$2:$J$998&gt;=$B$6)*(Data!$E$2:$E$998) )=0,"N/A",SUMPRODUCT( (Data!$A$2:$A$998=$A176)*(Data!$B$2:$B$998=$B176)*(Data!$C$2:$C$998=$B$1)*(Data!$D$2:$D$998=K$9)*( (Data!$I$2:$I$998=$B$2)+(Data!$I$2:$I$998=$B$3)+(Data!$I$2:$I$998=$B$4) )*(Data!$J$2:$J$998&lt;=$B$5)*(Data!$J$2:$J$998&gt;=$B$6)*(Data!$E$2:$E$998&gt;=K$11) ) ),"N/A")</f>
        <v>1</v>
      </c>
      <c r="L176" s="6" t="str">
        <f>IF(L$10="x",IF( SUMPRODUCT( (Data!$A$2:$A$998=$A176)*(Data!$B$2:$B$998=$B176)*(Data!$C$2:$C$998=$B$1)*(Data!$D$2:$D$998=L$9)*( (Data!$I$2:$I$998=$B$2)+(Data!$I$2:$I$998=$B$3)+(Data!$I$2:$I$998=$B$4) )*(Data!$J$2:$J$998&lt;=$B$5)*(Data!$J$2:$J$998&gt;=$B$6)*(Data!$E$2:$E$998) )=0,"N/A",SUMPRODUCT( (Data!$A$2:$A$998=$A176)*(Data!$B$2:$B$998=$B176)*(Data!$C$2:$C$998=$B$1)*(Data!$D$2:$D$998=L$9)*( (Data!$I$2:$I$998=$B$2)+(Data!$I$2:$I$998=$B$3)+(Data!$I$2:$I$998=$B$4) )*(Data!$J$2:$J$998&lt;=$B$5)*(Data!$J$2:$J$998&gt;=$B$6)*(Data!$E$2:$E$998&gt;=L$11) ) ),"N/A")</f>
        <v>N/A</v>
      </c>
      <c r="M176" s="6">
        <f>IF(M$10="x",IF( SUMPRODUCT( (Data!$A$2:$A$998=$A176)*(Data!$B$2:$B$998=$B176)*(Data!$C$2:$C$998=$B$1)*(Data!$D$2:$D$998=M$9)*( (Data!$I$2:$I$998=$B$2)+(Data!$I$2:$I$998=$B$3)+(Data!$I$2:$I$998=$B$4) )*(Data!$J$2:$J$998&lt;=$B$5)*(Data!$J$2:$J$998&gt;=$B$6)*(Data!$E$2:$E$998) )=0,"N/A",SUMPRODUCT( (Data!$A$2:$A$998=$A176)*(Data!$B$2:$B$998=$B176)*(Data!$C$2:$C$998=$B$1)*(Data!$D$2:$D$998=M$9)*( (Data!$I$2:$I$998=$B$2)+(Data!$I$2:$I$998=$B$3)+(Data!$I$2:$I$998=$B$4) )*(Data!$J$2:$J$998&lt;=$B$5)*(Data!$J$2:$J$998&gt;=$B$6)*(Data!$E$2:$E$998&gt;=M$11) ) ),"N/A")</f>
        <v>1</v>
      </c>
      <c r="N176" s="6">
        <f>IF(N$10="x",IF( SUMPRODUCT( (Data!$A$2:$A$998=$A176)*(Data!$B$2:$B$998=$B176)*(Data!$C$2:$C$998=$B$1)*(Data!$D$2:$D$998=N$9)*( (Data!$I$2:$I$998=$B$2)+(Data!$I$2:$I$998=$B$3)+(Data!$I$2:$I$998=$B$4) )*(Data!$J$2:$J$998&lt;=$B$5)*(Data!$J$2:$J$998&gt;=$B$6)*(Data!$E$2:$E$998) )=0,"N/A",SUMPRODUCT( (Data!$A$2:$A$998=$A176)*(Data!$B$2:$B$998=$B176)*(Data!$C$2:$C$998=$B$1)*(Data!$D$2:$D$998=N$9)*( (Data!$I$2:$I$998=$B$2)+(Data!$I$2:$I$998=$B$3)+(Data!$I$2:$I$998=$B$4) )*(Data!$J$2:$J$998&lt;=$B$5)*(Data!$J$2:$J$998&gt;=$B$6)*(Data!$E$2:$E$998&gt;=N$11) ) ),"N/A")</f>
        <v>1</v>
      </c>
      <c r="O176" s="6" t="str">
        <f>IF(O$10="x",IF( SUMPRODUCT( (Data!$A$2:$A$998=$A176)*(Data!$B$2:$B$998=$B176)*(Data!$C$2:$C$998=$B$1)*(Data!$D$2:$D$998=O$9)*( (Data!$I$2:$I$998=$B$2)+(Data!$I$2:$I$998=$B$3)+(Data!$I$2:$I$998=$B$4) )*(Data!$J$2:$J$998&lt;=$B$5)*(Data!$J$2:$J$998&gt;=$B$6)*(Data!$E$2:$E$998) )=0,"N/A",SUMPRODUCT( (Data!$A$2:$A$998=$A176)*(Data!$B$2:$B$998=$B176)*(Data!$C$2:$C$998=$B$1)*(Data!$D$2:$D$998=O$9)*( (Data!$I$2:$I$998=$B$2)+(Data!$I$2:$I$998=$B$3)+(Data!$I$2:$I$998=$B$4) )*(Data!$J$2:$J$998&lt;=$B$5)*(Data!$J$2:$J$998&gt;=$B$6)*(Data!$E$2:$E$998&gt;=O$11) ) ),"N/A")</f>
        <v>N/A</v>
      </c>
      <c r="P176" s="6" t="str">
        <f>IF(P$10="x",IF( SUMPRODUCT( (Data!$A$2:$A$998=$A176)*(Data!$B$2:$B$998=$B176)*(Data!$C$2:$C$998=$B$1)*(Data!$D$2:$D$998=P$9)*( (Data!$I$2:$I$998=$B$2)+(Data!$I$2:$I$998=$B$3)+(Data!$I$2:$I$998=$B$4) )*(Data!$J$2:$J$998&lt;=$B$5)*(Data!$J$2:$J$998&gt;=$B$6)*(Data!$E$2:$E$998) )=0,"N/A",SUMPRODUCT( (Data!$A$2:$A$998=$A176)*(Data!$B$2:$B$998=$B176)*(Data!$C$2:$C$998=$B$1)*(Data!$D$2:$D$998=P$9)*( (Data!$I$2:$I$998=$B$2)+(Data!$I$2:$I$998=$B$3)+(Data!$I$2:$I$998=$B$4) )*(Data!$J$2:$J$998&lt;=$B$5)*(Data!$J$2:$J$998&gt;=$B$6)*(Data!$E$2:$E$998&gt;=P$11) ) ),"N/A")</f>
        <v>N/A</v>
      </c>
      <c r="Q176" s="6">
        <f>IF(Q$10="x",IF( SUMPRODUCT( (Data!$A$2:$A$998=$A176)*(Data!$B$2:$B$998=$B176)*(Data!$C$2:$C$998=$B$1)*(Data!$D$2:$D$998=Q$9)*( (Data!$I$2:$I$998=$B$2)+(Data!$I$2:$I$998=$B$3)+(Data!$I$2:$I$998=$B$4) )*(Data!$J$2:$J$998&lt;=$B$5)*(Data!$J$2:$J$998&gt;=$B$6)*(Data!$E$2:$E$998) )=0,"N/A",SUMPRODUCT( (Data!$A$2:$A$998=$A176)*(Data!$B$2:$B$998=$B176)*(Data!$C$2:$C$998=$B$1)*(Data!$D$2:$D$998=Q$9)*( (Data!$I$2:$I$998=$B$2)+(Data!$I$2:$I$998=$B$3)+(Data!$I$2:$I$998=$B$4) )*(Data!$J$2:$J$998&lt;=$B$5)*(Data!$J$2:$J$998&gt;=$B$6)*(Data!$E$2:$E$998&gt;=Q$11) ) ),"N/A")</f>
        <v>1</v>
      </c>
      <c r="R176" s="6" t="str">
        <f>IF(R$10="x",IF( SUMPRODUCT( (Data!$A$2:$A$998=$A176)*(Data!$B$2:$B$998=$B176)*(Data!$C$2:$C$998=$B$1)*(Data!$D$2:$D$998=R$9)*( (Data!$I$2:$I$998=$B$2)+(Data!$I$2:$I$998=$B$3)+(Data!$I$2:$I$998=$B$4) )*(Data!$J$2:$J$998&lt;=$B$5)*(Data!$J$2:$J$998&gt;=$B$6)*(Data!$E$2:$E$998) )=0,"N/A",SUMPRODUCT( (Data!$A$2:$A$998=$A176)*(Data!$B$2:$B$998=$B176)*(Data!$C$2:$C$998=$B$1)*(Data!$D$2:$D$998=R$9)*( (Data!$I$2:$I$998=$B$2)+(Data!$I$2:$I$998=$B$3)+(Data!$I$2:$I$998=$B$4) )*(Data!$J$2:$J$998&lt;=$B$5)*(Data!$J$2:$J$998&gt;=$B$6)*(Data!$E$2:$E$998&gt;=R$11) ) ),"N/A")</f>
        <v>N/A</v>
      </c>
      <c r="S176" s="6" t="str">
        <f>IF(S$10="x",IF( SUMPRODUCT( (Data!$A$2:$A$998=$A176)*(Data!$B$2:$B$998=$B176)*(Data!$C$2:$C$998=$B$1)*(Data!$D$2:$D$998=S$9)*( (Data!$I$2:$I$998=$B$2)+(Data!$I$2:$I$998=$B$3)+(Data!$I$2:$I$998=$B$4) )*(Data!$J$2:$J$998&lt;=$B$5)*(Data!$J$2:$J$998&gt;=$B$6)*(Data!$E$2:$E$998) )=0,"N/A",SUMPRODUCT( (Data!$A$2:$A$998=$A176)*(Data!$B$2:$B$998=$B176)*(Data!$C$2:$C$998=$B$1)*(Data!$D$2:$D$998=S$9)*( (Data!$I$2:$I$998=$B$2)+(Data!$I$2:$I$998=$B$3)+(Data!$I$2:$I$998=$B$4) )*(Data!$J$2:$J$998&lt;=$B$5)*(Data!$J$2:$J$998&gt;=$B$6)*(Data!$E$2:$E$998&gt;=S$11) ) ),"N/A")</f>
        <v>N/A</v>
      </c>
      <c r="T176" s="6" t="str">
        <f>IF(T$10="x",IF( SUMPRODUCT( (Data!$A$2:$A$998=$A176)*(Data!$B$2:$B$998=$B176)*(Data!$C$2:$C$998=$B$1)*(Data!$D$2:$D$998=T$9)*( (Data!$I$2:$I$998=$B$2)+(Data!$I$2:$I$998=$B$3)+(Data!$I$2:$I$998=$B$4) )*(Data!$J$2:$J$998&lt;=$B$5)*(Data!$J$2:$J$998&gt;=$B$6)*(Data!$E$2:$E$998) )=0,"N/A",SUMPRODUCT( (Data!$A$2:$A$998=$A176)*(Data!$B$2:$B$998=$B176)*(Data!$C$2:$C$998=$B$1)*(Data!$D$2:$D$998=T$9)*( (Data!$I$2:$I$998=$B$2)+(Data!$I$2:$I$998=$B$3)+(Data!$I$2:$I$998=$B$4) )*(Data!$J$2:$J$998&lt;=$B$5)*(Data!$J$2:$J$998&gt;=$B$6)*(Data!$E$2:$E$998&gt;=T$11) ) ),"N/A")</f>
        <v>N/A</v>
      </c>
      <c r="U176" s="6" t="str">
        <f>IF(U$10="x",IF( SUMPRODUCT( (Data!$A$2:$A$998=$A176)*(Data!$B$2:$B$998=$B176)*(Data!$C$2:$C$998=$B$1)*(Data!$D$2:$D$998=U$9)*( (Data!$I$2:$I$998=$B$2)+(Data!$I$2:$I$998=$B$3)+(Data!$I$2:$I$998=$B$4) )*(Data!$J$2:$J$998&lt;=$B$5)*(Data!$J$2:$J$998&gt;=$B$6)*(Data!$E$2:$E$998) )=0,"N/A",SUMPRODUCT( (Data!$A$2:$A$998=$A176)*(Data!$B$2:$B$998=$B176)*(Data!$C$2:$C$998=$B$1)*(Data!$D$2:$D$998=U$9)*( (Data!$I$2:$I$998=$B$2)+(Data!$I$2:$I$998=$B$3)+(Data!$I$2:$I$998=$B$4) )*(Data!$J$2:$J$998&lt;=$B$5)*(Data!$J$2:$J$998&gt;=$B$6)*(Data!$E$2:$E$998&gt;=U$11) ) ),"N/A")</f>
        <v>N/A</v>
      </c>
      <c r="V176" s="6" t="str">
        <f>IF(V$10="x",IF( SUMPRODUCT( (Data!$A$2:$A$998=$A176)*(Data!$B$2:$B$998=$B176)*(Data!$C$2:$C$998=$B$1)*(Data!$D$2:$D$998=V$9)*( (Data!$I$2:$I$998=$B$2)+(Data!$I$2:$I$998=$B$3)+(Data!$I$2:$I$998=$B$4) )*(Data!$J$2:$J$998&lt;=$B$5)*(Data!$J$2:$J$998&gt;=$B$6)*(Data!$E$2:$E$998) )=0,"N/A",SUMPRODUCT( (Data!$A$2:$A$998=$A176)*(Data!$B$2:$B$998=$B176)*(Data!$C$2:$C$998=$B$1)*(Data!$D$2:$D$998=V$9)*( (Data!$I$2:$I$998=$B$2)+(Data!$I$2:$I$998=$B$3)+(Data!$I$2:$I$998=$B$4) )*(Data!$J$2:$J$998&lt;=$B$5)*(Data!$J$2:$J$998&gt;=$B$6)*(Data!$E$2:$E$998&gt;=V$11) ) ),"N/A")</f>
        <v>N/A</v>
      </c>
      <c r="W176" s="6">
        <f t="shared" si="211"/>
        <v>1</v>
      </c>
      <c r="AA176" s="6" t="str">
        <f>IF(AA$10="x",IF( SUMPRODUCT( (Data!$A$2:$A$998=$A176)*(Data!$B$2:$B$998=$B176)*(Data!$C$2:$C$998=$B$1)*(Data!$D$2:$D$998=AA$9)*( (Data!$I$2:$I$998=$B$2)+(Data!$I$2:$I$998=$B$3)+(Data!$I$2:$I$998=$B$4) )*(Data!$J$2:$J$998&lt;=$B$5)*(Data!$J$2:$J$998&gt;=$B$6)*(Data!$G$2:$G$998) )=0,"N/A",SUMPRODUCT( (Data!$A$2:$A$998=$A176)*(Data!$B$2:$B$998=$B176)*(Data!$C$2:$C$998=$B$1)*(Data!$D$2:$D$998=AA$9)*( (Data!$I$2:$I$998=$B$2)+(Data!$I$2:$I$998=$B$3)+(Data!$I$2:$I$998=$B$4) )*(Data!$J$2:$J$998&lt;=$B$5)*(Data!$J$2:$J$998&gt;=$B$6)*(Data!$G$2:$G$998&lt;=AA$11) ) ),"N/A")</f>
        <v>N/A</v>
      </c>
      <c r="AB176" s="6" t="str">
        <f>IF(AB$10="x",IF( SUMPRODUCT( (Data!$A$2:$A$998=$A176)*(Data!$B$2:$B$998=$B176)*(Data!$C$2:$C$998=$B$1)*(Data!$D$2:$D$998=AB$9)*( (Data!$I$2:$I$998=$B$2)+(Data!$I$2:$I$998=$B$3)+(Data!$I$2:$I$998=$B$4) )*(Data!$J$2:$J$998&lt;=$B$5)*(Data!$J$2:$J$998&gt;=$B$6)*(Data!$G$2:$G$998) )=0,"N/A",SUMPRODUCT( (Data!$A$2:$A$998=$A176)*(Data!$B$2:$B$998=$B176)*(Data!$C$2:$C$998=$B$1)*(Data!$D$2:$D$998=AB$9)*( (Data!$I$2:$I$998=$B$2)+(Data!$I$2:$I$998=$B$3)+(Data!$I$2:$I$998=$B$4) )*(Data!$J$2:$J$998&lt;=$B$5)*(Data!$J$2:$J$998&gt;=$B$6)*(Data!$G$2:$G$998&lt;=AB$11) ) ),"N/A")</f>
        <v>N/A</v>
      </c>
      <c r="AC176" s="6" t="str">
        <f>IF(AC$10="x",IF( SUMPRODUCT( (Data!$A$2:$A$998=$A176)*(Data!$B$2:$B$998=$B176)*(Data!$C$2:$C$998=$B$1)*(Data!$D$2:$D$998=AC$9)*( (Data!$I$2:$I$998=$B$2)+(Data!$I$2:$I$998=$B$3)+(Data!$I$2:$I$998=$B$4) )*(Data!$J$2:$J$998&lt;=$B$5)*(Data!$J$2:$J$998&gt;=$B$6)*(Data!$G$2:$G$998) )=0,"N/A",SUMPRODUCT( (Data!$A$2:$A$998=$A176)*(Data!$B$2:$B$998=$B176)*(Data!$C$2:$C$998=$B$1)*(Data!$D$2:$D$998=AC$9)*( (Data!$I$2:$I$998=$B$2)+(Data!$I$2:$I$998=$B$3)+(Data!$I$2:$I$998=$B$4) )*(Data!$J$2:$J$998&lt;=$B$5)*(Data!$J$2:$J$998&gt;=$B$6)*(Data!$G$2:$G$998&lt;=AC$11) ) ),"N/A")</f>
        <v>N/A</v>
      </c>
      <c r="AD176" s="6" t="str">
        <f>IF(AD$10="x",IF( SUMPRODUCT( (Data!$A$2:$A$998=$A176)*(Data!$B$2:$B$998=$B176)*(Data!$C$2:$C$998=$B$1)*(Data!$D$2:$D$998=AD$9)*( (Data!$I$2:$I$998=$B$2)+(Data!$I$2:$I$998=$B$3)+(Data!$I$2:$I$998=$B$4) )*(Data!$J$2:$J$998&lt;=$B$5)*(Data!$J$2:$J$998&gt;=$B$6)*(Data!$G$2:$G$998) )=0,"N/A",SUMPRODUCT( (Data!$A$2:$A$998=$A176)*(Data!$B$2:$B$998=$B176)*(Data!$C$2:$C$998=$B$1)*(Data!$D$2:$D$998=AD$9)*( (Data!$I$2:$I$998=$B$2)+(Data!$I$2:$I$998=$B$3)+(Data!$I$2:$I$998=$B$4) )*(Data!$J$2:$J$998&lt;=$B$5)*(Data!$J$2:$J$998&gt;=$B$6)*(Data!$G$2:$G$998&lt;=AD$11) ) ),"N/A")</f>
        <v>N/A</v>
      </c>
      <c r="AE176" s="6" t="str">
        <f>IF(AE$10="x",IF( SUMPRODUCT( (Data!$A$2:$A$998=$A176)*(Data!$B$2:$B$998=$B176)*(Data!$C$2:$C$998=$B$1)*(Data!$D$2:$D$998=AE$9)*( (Data!$I$2:$I$998=$B$2)+(Data!$I$2:$I$998=$B$3)+(Data!$I$2:$I$998=$B$4) )*(Data!$J$2:$J$998&lt;=$B$5)*(Data!$J$2:$J$998&gt;=$B$6)*(Data!$G$2:$G$998) )=0,"N/A",SUMPRODUCT( (Data!$A$2:$A$998=$A176)*(Data!$B$2:$B$998=$B176)*(Data!$C$2:$C$998=$B$1)*(Data!$D$2:$D$998=AE$9)*( (Data!$I$2:$I$998=$B$2)+(Data!$I$2:$I$998=$B$3)+(Data!$I$2:$I$998=$B$4) )*(Data!$J$2:$J$998&lt;=$B$5)*(Data!$J$2:$J$998&gt;=$B$6)*(Data!$G$2:$G$998&lt;=AE$11) ) ),"N/A")</f>
        <v>N/A</v>
      </c>
      <c r="AF176" s="6" t="str">
        <f>IF(AF$10="x",IF( SUMPRODUCT( (Data!$A$2:$A$998=$A176)*(Data!$B$2:$B$998=$B176)*(Data!$C$2:$C$998=$B$1)*(Data!$D$2:$D$998=AF$9)*( (Data!$I$2:$I$998=$B$2)+(Data!$I$2:$I$998=$B$3)+(Data!$I$2:$I$998=$B$4) )*(Data!$J$2:$J$998&lt;=$B$5)*(Data!$J$2:$J$998&gt;=$B$6)*(Data!$G$2:$G$998) )=0,"N/A",SUMPRODUCT( (Data!$A$2:$A$998=$A176)*(Data!$B$2:$B$998=$B176)*(Data!$C$2:$C$998=$B$1)*(Data!$D$2:$D$998=AF$9)*( (Data!$I$2:$I$998=$B$2)+(Data!$I$2:$I$998=$B$3)+(Data!$I$2:$I$998=$B$4) )*(Data!$J$2:$J$998&lt;=$B$5)*(Data!$J$2:$J$998&gt;=$B$6)*(Data!$G$2:$G$998&lt;=AF$11) ) ),"N/A")</f>
        <v>N/A</v>
      </c>
      <c r="AG176" s="6" t="str">
        <f>IF(AG$10="x",IF( SUMPRODUCT( (Data!$A$2:$A$998=$A176)*(Data!$B$2:$B$998=$B176)*(Data!$C$2:$C$998=$B$1)*(Data!$D$2:$D$998=AG$9)*( (Data!$I$2:$I$998=$B$2)+(Data!$I$2:$I$998=$B$3)+(Data!$I$2:$I$998=$B$4) )*(Data!$J$2:$J$998&lt;=$B$5)*(Data!$J$2:$J$998&gt;=$B$6)*(Data!$G$2:$G$998) )=0,"N/A",SUMPRODUCT( (Data!$A$2:$A$998=$A176)*(Data!$B$2:$B$998=$B176)*(Data!$C$2:$C$998=$B$1)*(Data!$D$2:$D$998=AG$9)*( (Data!$I$2:$I$998=$B$2)+(Data!$I$2:$I$998=$B$3)+(Data!$I$2:$I$998=$B$4) )*(Data!$J$2:$J$998&lt;=$B$5)*(Data!$J$2:$J$998&gt;=$B$6)*(Data!$G$2:$G$998&lt;=AG$11) ) ),"N/A")</f>
        <v>N/A</v>
      </c>
      <c r="AH176" s="6">
        <f>IF(AH$10="x",IF( SUMPRODUCT( (Data!$A$2:$A$998=$A176)*(Data!$B$2:$B$998=$B176)*(Data!$C$2:$C$998=$B$1)*(Data!$D$2:$D$998=AH$9)*( (Data!$I$2:$I$998=$B$2)+(Data!$I$2:$I$998=$B$3)+(Data!$I$2:$I$998=$B$4) )*(Data!$J$2:$J$998&lt;=$B$5)*(Data!$J$2:$J$998&gt;=$B$6)*(Data!$G$2:$G$998) )=0,"N/A",SUMPRODUCT( (Data!$A$2:$A$998=$A176)*(Data!$B$2:$B$998=$B176)*(Data!$C$2:$C$998=$B$1)*(Data!$D$2:$D$998=AH$9)*( (Data!$I$2:$I$998=$B$2)+(Data!$I$2:$I$998=$B$3)+(Data!$I$2:$I$998=$B$4) )*(Data!$J$2:$J$998&lt;=$B$5)*(Data!$J$2:$J$998&gt;=$B$6)*(Data!$G$2:$G$998&lt;=AH$11) ) ),"N/A")</f>
        <v>1</v>
      </c>
      <c r="AI176" s="6" t="str">
        <f>IF(AI$10="x",IF( SUMPRODUCT( (Data!$A$2:$A$998=$A176)*(Data!$B$2:$B$998=$B176)*(Data!$C$2:$C$998=$B$1)*(Data!$D$2:$D$998=AI$9)*( (Data!$I$2:$I$998=$B$2)+(Data!$I$2:$I$998=$B$3)+(Data!$I$2:$I$998=$B$4) )*(Data!$J$2:$J$998&lt;=$B$5)*(Data!$J$2:$J$998&gt;=$B$6)*(Data!$G$2:$G$998) )=0,"N/A",SUMPRODUCT( (Data!$A$2:$A$998=$A176)*(Data!$B$2:$B$998=$B176)*(Data!$C$2:$C$998=$B$1)*(Data!$D$2:$D$998=AI$9)*( (Data!$I$2:$I$998=$B$2)+(Data!$I$2:$I$998=$B$3)+(Data!$I$2:$I$998=$B$4) )*(Data!$J$2:$J$998&lt;=$B$5)*(Data!$J$2:$J$998&gt;=$B$6)*(Data!$G$2:$G$998&lt;=AI$11) ) ),"N/A")</f>
        <v>N/A</v>
      </c>
      <c r="AJ176" s="6">
        <f>IF(AJ$10="x",IF( SUMPRODUCT( (Data!$A$2:$A$998=$A176)*(Data!$B$2:$B$998=$B176)*(Data!$C$2:$C$998=$B$1)*(Data!$D$2:$D$998=AJ$9)*( (Data!$I$2:$I$998=$B$2)+(Data!$I$2:$I$998=$B$3)+(Data!$I$2:$I$998=$B$4) )*(Data!$J$2:$J$998&lt;=$B$5)*(Data!$J$2:$J$998&gt;=$B$6)*(Data!$G$2:$G$998) )=0,"N/A",SUMPRODUCT( (Data!$A$2:$A$998=$A176)*(Data!$B$2:$B$998=$B176)*(Data!$C$2:$C$998=$B$1)*(Data!$D$2:$D$998=AJ$9)*( (Data!$I$2:$I$998=$B$2)+(Data!$I$2:$I$998=$B$3)+(Data!$I$2:$I$998=$B$4) )*(Data!$J$2:$J$998&lt;=$B$5)*(Data!$J$2:$J$998&gt;=$B$6)*(Data!$G$2:$G$998&lt;=AJ$11) ) ),"N/A")</f>
        <v>1</v>
      </c>
      <c r="AK176" s="6">
        <f>IF(AK$10="x",IF( SUMPRODUCT( (Data!$A$2:$A$998=$A176)*(Data!$B$2:$B$998=$B176)*(Data!$C$2:$C$998=$B$1)*(Data!$D$2:$D$998=AK$9)*( (Data!$I$2:$I$998=$B$2)+(Data!$I$2:$I$998=$B$3)+(Data!$I$2:$I$998=$B$4) )*(Data!$J$2:$J$998&lt;=$B$5)*(Data!$J$2:$J$998&gt;=$B$6)*(Data!$G$2:$G$998) )=0,"N/A",SUMPRODUCT( (Data!$A$2:$A$998=$A176)*(Data!$B$2:$B$998=$B176)*(Data!$C$2:$C$998=$B$1)*(Data!$D$2:$D$998=AK$9)*( (Data!$I$2:$I$998=$B$2)+(Data!$I$2:$I$998=$B$3)+(Data!$I$2:$I$998=$B$4) )*(Data!$J$2:$J$998&lt;=$B$5)*(Data!$J$2:$J$998&gt;=$B$6)*(Data!$G$2:$G$998&lt;=AK$11) ) ),"N/A")</f>
        <v>1</v>
      </c>
      <c r="AL176" s="6" t="str">
        <f>IF(AL$10="x",IF( SUMPRODUCT( (Data!$A$2:$A$998=$A176)*(Data!$B$2:$B$998=$B176)*(Data!$C$2:$C$998=$B$1)*(Data!$D$2:$D$998=AL$9)*( (Data!$I$2:$I$998=$B$2)+(Data!$I$2:$I$998=$B$3)+(Data!$I$2:$I$998=$B$4) )*(Data!$J$2:$J$998&lt;=$B$5)*(Data!$J$2:$J$998&gt;=$B$6)*(Data!$G$2:$G$998) )=0,"N/A",SUMPRODUCT( (Data!$A$2:$A$998=$A176)*(Data!$B$2:$B$998=$B176)*(Data!$C$2:$C$998=$B$1)*(Data!$D$2:$D$998=AL$9)*( (Data!$I$2:$I$998=$B$2)+(Data!$I$2:$I$998=$B$3)+(Data!$I$2:$I$998=$B$4) )*(Data!$J$2:$J$998&lt;=$B$5)*(Data!$J$2:$J$998&gt;=$B$6)*(Data!$G$2:$G$998&lt;=AL$11) ) ),"N/A")</f>
        <v>N/A</v>
      </c>
      <c r="AM176" s="6" t="str">
        <f>IF(AM$10="x",IF( SUMPRODUCT( (Data!$A$2:$A$998=$A176)*(Data!$B$2:$B$998=$B176)*(Data!$C$2:$C$998=$B$1)*(Data!$D$2:$D$998=AM$9)*( (Data!$I$2:$I$998=$B$2)+(Data!$I$2:$I$998=$B$3)+(Data!$I$2:$I$998=$B$4) )*(Data!$J$2:$J$998&lt;=$B$5)*(Data!$J$2:$J$998&gt;=$B$6)*(Data!$G$2:$G$998) )=0,"N/A",SUMPRODUCT( (Data!$A$2:$A$998=$A176)*(Data!$B$2:$B$998=$B176)*(Data!$C$2:$C$998=$B$1)*(Data!$D$2:$D$998=AM$9)*( (Data!$I$2:$I$998=$B$2)+(Data!$I$2:$I$998=$B$3)+(Data!$I$2:$I$998=$B$4) )*(Data!$J$2:$J$998&lt;=$B$5)*(Data!$J$2:$J$998&gt;=$B$6)*(Data!$G$2:$G$998&lt;=AM$11) ) ),"N/A")</f>
        <v>N/A</v>
      </c>
      <c r="AN176" s="6">
        <f>IF(AN$10="x",IF( SUMPRODUCT( (Data!$A$2:$A$998=$A176)*(Data!$B$2:$B$998=$B176)*(Data!$C$2:$C$998=$B$1)*(Data!$D$2:$D$998=AN$9)*( (Data!$I$2:$I$998=$B$2)+(Data!$I$2:$I$998=$B$3)+(Data!$I$2:$I$998=$B$4) )*(Data!$J$2:$J$998&lt;=$B$5)*(Data!$J$2:$J$998&gt;=$B$6)*(Data!$G$2:$G$998) )=0,"N/A",SUMPRODUCT( (Data!$A$2:$A$998=$A176)*(Data!$B$2:$B$998=$B176)*(Data!$C$2:$C$998=$B$1)*(Data!$D$2:$D$998=AN$9)*( (Data!$I$2:$I$998=$B$2)+(Data!$I$2:$I$998=$B$3)+(Data!$I$2:$I$998=$B$4) )*(Data!$J$2:$J$998&lt;=$B$5)*(Data!$J$2:$J$998&gt;=$B$6)*(Data!$G$2:$G$998&lt;=AN$11) ) ),"N/A")</f>
        <v>1</v>
      </c>
      <c r="AO176" s="6" t="str">
        <f>IF(AO$10="x",IF( SUMPRODUCT( (Data!$A$2:$A$998=$A176)*(Data!$B$2:$B$998=$B176)*(Data!$C$2:$C$998=$B$1)*(Data!$D$2:$D$998=AO$9)*( (Data!$I$2:$I$998=$B$2)+(Data!$I$2:$I$998=$B$3)+(Data!$I$2:$I$998=$B$4) )*(Data!$J$2:$J$998&lt;=$B$5)*(Data!$J$2:$J$998&gt;=$B$6)*(Data!$G$2:$G$998) )=0,"N/A",SUMPRODUCT( (Data!$A$2:$A$998=$A176)*(Data!$B$2:$B$998=$B176)*(Data!$C$2:$C$998=$B$1)*(Data!$D$2:$D$998=AO$9)*( (Data!$I$2:$I$998=$B$2)+(Data!$I$2:$I$998=$B$3)+(Data!$I$2:$I$998=$B$4) )*(Data!$J$2:$J$998&lt;=$B$5)*(Data!$J$2:$J$998&gt;=$B$6)*(Data!$G$2:$G$998&lt;=AO$11) ) ),"N/A")</f>
        <v>N/A</v>
      </c>
      <c r="AP176" s="6" t="str">
        <f>IF(AP$10="x",IF( SUMPRODUCT( (Data!$A$2:$A$998=$A176)*(Data!$B$2:$B$998=$B176)*(Data!$C$2:$C$998=$B$1)*(Data!$D$2:$D$998=AP$9)*( (Data!$I$2:$I$998=$B$2)+(Data!$I$2:$I$998=$B$3)+(Data!$I$2:$I$998=$B$4) )*(Data!$J$2:$J$998&lt;=$B$5)*(Data!$J$2:$J$998&gt;=$B$6)*(Data!$G$2:$G$998) )=0,"N/A",SUMPRODUCT( (Data!$A$2:$A$998=$A176)*(Data!$B$2:$B$998=$B176)*(Data!$C$2:$C$998=$B$1)*(Data!$D$2:$D$998=AP$9)*( (Data!$I$2:$I$998=$B$2)+(Data!$I$2:$I$998=$B$3)+(Data!$I$2:$I$998=$B$4) )*(Data!$J$2:$J$998&lt;=$B$5)*(Data!$J$2:$J$998&gt;=$B$6)*(Data!$G$2:$G$998&lt;=AP$11) ) ),"N/A")</f>
        <v>N/A</v>
      </c>
      <c r="AQ176" s="6" t="str">
        <f>IF(AQ$10="x",IF( SUMPRODUCT( (Data!$A$2:$A$998=$A176)*(Data!$B$2:$B$998=$B176)*(Data!$C$2:$C$998=$B$1)*(Data!$D$2:$D$998=AQ$9)*( (Data!$I$2:$I$998=$B$2)+(Data!$I$2:$I$998=$B$3)+(Data!$I$2:$I$998=$B$4) )*(Data!$J$2:$J$998&lt;=$B$5)*(Data!$J$2:$J$998&gt;=$B$6)*(Data!$G$2:$G$998) )=0,"N/A",SUMPRODUCT( (Data!$A$2:$A$998=$A176)*(Data!$B$2:$B$998=$B176)*(Data!$C$2:$C$998=$B$1)*(Data!$D$2:$D$998=AQ$9)*( (Data!$I$2:$I$998=$B$2)+(Data!$I$2:$I$998=$B$3)+(Data!$I$2:$I$998=$B$4) )*(Data!$J$2:$J$998&lt;=$B$5)*(Data!$J$2:$J$998&gt;=$B$6)*(Data!$G$2:$G$998&lt;=AQ$11) ) ),"N/A")</f>
        <v>N/A</v>
      </c>
      <c r="AR176" s="6" t="str">
        <f>IF(AR$10="x",IF( SUMPRODUCT( (Data!$A$2:$A$998=$A176)*(Data!$B$2:$B$998=$B176)*(Data!$C$2:$C$998=$B$1)*(Data!$D$2:$D$998=AR$9)*( (Data!$I$2:$I$998=$B$2)+(Data!$I$2:$I$998=$B$3)+(Data!$I$2:$I$998=$B$4) )*(Data!$J$2:$J$998&lt;=$B$5)*(Data!$J$2:$J$998&gt;=$B$6)*(Data!$G$2:$G$998) )=0,"N/A",SUMPRODUCT( (Data!$A$2:$A$998=$A176)*(Data!$B$2:$B$998=$B176)*(Data!$C$2:$C$998=$B$1)*(Data!$D$2:$D$998=AR$9)*( (Data!$I$2:$I$998=$B$2)+(Data!$I$2:$I$998=$B$3)+(Data!$I$2:$I$998=$B$4) )*(Data!$J$2:$J$998&lt;=$B$5)*(Data!$J$2:$J$998&gt;=$B$6)*(Data!$G$2:$G$998&lt;=AR$11) ) ),"N/A")</f>
        <v>N/A</v>
      </c>
      <c r="AS176" s="6" t="str">
        <f>IF(AS$10="x",IF( SUMPRODUCT( (Data!$A$2:$A$998=$A176)*(Data!$B$2:$B$998=$B176)*(Data!$C$2:$C$998=$B$1)*(Data!$D$2:$D$998=AS$9)*( (Data!$I$2:$I$998=$B$2)+(Data!$I$2:$I$998=$B$3)+(Data!$I$2:$I$998=$B$4) )*(Data!$J$2:$J$998&lt;=$B$5)*(Data!$J$2:$J$998&gt;=$B$6)*(Data!$G$2:$G$998) )=0,"N/A",SUMPRODUCT( (Data!$A$2:$A$998=$A176)*(Data!$B$2:$B$998=$B176)*(Data!$C$2:$C$998=$B$1)*(Data!$D$2:$D$998=AS$9)*( (Data!$I$2:$I$998=$B$2)+(Data!$I$2:$I$998=$B$3)+(Data!$I$2:$I$998=$B$4) )*(Data!$J$2:$J$998&lt;=$B$5)*(Data!$J$2:$J$998&gt;=$B$6)*(Data!$G$2:$G$998&lt;=AS$11) ) ),"N/A")</f>
        <v>N/A</v>
      </c>
      <c r="AT176" s="6">
        <f t="shared" si="212"/>
        <v>1</v>
      </c>
      <c r="AX176" s="6" t="str">
        <f t="shared" si="218"/>
        <v>N/A</v>
      </c>
      <c r="AY176" s="6" t="str">
        <f t="shared" si="202"/>
        <v>N/A</v>
      </c>
      <c r="AZ176" s="6" t="str">
        <f t="shared" si="203"/>
        <v>N/A</v>
      </c>
      <c r="BA176" s="6" t="str">
        <f t="shared" si="204"/>
        <v>N/A</v>
      </c>
      <c r="BB176" s="6" t="str">
        <f t="shared" si="157"/>
        <v>N/A</v>
      </c>
      <c r="BC176" s="6" t="str">
        <f t="shared" si="158"/>
        <v>N/A</v>
      </c>
      <c r="BD176" s="6" t="str">
        <f t="shared" si="159"/>
        <v>N/A</v>
      </c>
      <c r="BE176" s="6">
        <f t="shared" si="160"/>
        <v>1</v>
      </c>
      <c r="BF176" s="6" t="str">
        <f t="shared" si="161"/>
        <v>N/A</v>
      </c>
      <c r="BG176" s="6">
        <f t="shared" si="162"/>
        <v>1</v>
      </c>
      <c r="BH176" s="6">
        <f t="shared" si="163"/>
        <v>1</v>
      </c>
      <c r="BI176" s="6" t="str">
        <f t="shared" si="164"/>
        <v>N/A</v>
      </c>
      <c r="BJ176" s="6" t="str">
        <f t="shared" si="165"/>
        <v>N/A</v>
      </c>
      <c r="BK176" s="6">
        <f t="shared" si="166"/>
        <v>1</v>
      </c>
      <c r="BL176" s="6" t="str">
        <f t="shared" si="167"/>
        <v>N/A</v>
      </c>
      <c r="BM176" s="6" t="str">
        <f t="shared" si="168"/>
        <v>N/A</v>
      </c>
      <c r="BN176" s="6" t="str">
        <f t="shared" si="169"/>
        <v>N/A</v>
      </c>
      <c r="BO176" s="6" t="str">
        <f t="shared" si="170"/>
        <v>N/A</v>
      </c>
      <c r="BP176" s="6" t="str">
        <f t="shared" si="171"/>
        <v>N/A</v>
      </c>
      <c r="BQ176" s="6">
        <f t="shared" si="213"/>
        <v>1</v>
      </c>
      <c r="BU176" s="6" t="str">
        <f>IF(BU$10="x",IF( SUMPRODUCT( (Data!$A$2:$A$998=$A176)*(Data!$B$2:$B$998=$B176)*(Data!$C$2:$C$998=$B$1)*(Data!$D$2:$D$998=BU$9)*( (Data!$I$2:$I$998=$B$2)+(Data!$I$2:$I$998=$B$3)+(Data!$I$2:$I$998=$B$4) )*(Data!$J$2:$J$998&lt;=$B$5)*(Data!$J$2:$J$998&gt;=$B$6)*(Data!$F$2:$F$998) )=0,"N/A",SUMPRODUCT( (Data!$A$2:$A$998=$A176)*(Data!$B$2:$B$998=$B176)*(Data!$C$2:$C$998=$B$1)*(Data!$D$2:$D$998=BU$9)*( (Data!$I$2:$I$998=$B$2)+(Data!$I$2:$I$998=$B$3)+(Data!$I$2:$I$998=$B$4) )*(Data!$J$2:$J$998&lt;=$B$5)*(Data!$J$2:$J$998&gt;=$B$6)*(Data!$F$2:$F$998&gt;=BU$11) ) ),"N/A")</f>
        <v>N/A</v>
      </c>
      <c r="BV176" s="6" t="str">
        <f>IF(BV$10="x",IF( SUMPRODUCT( (Data!$A$2:$A$998=$A176)*(Data!$B$2:$B$998=$B176)*(Data!$C$2:$C$998=$B$1)*(Data!$D$2:$D$998=BV$9)*( (Data!$I$2:$I$998=$B$2)+(Data!$I$2:$I$998=$B$3)+(Data!$I$2:$I$998=$B$4) )*(Data!$J$2:$J$998&lt;=$B$5)*(Data!$J$2:$J$998&gt;=$B$6)*(Data!$F$2:$F$998) )=0,"N/A",SUMPRODUCT( (Data!$A$2:$A$998=$A176)*(Data!$B$2:$B$998=$B176)*(Data!$C$2:$C$998=$B$1)*(Data!$D$2:$D$998=BV$9)*( (Data!$I$2:$I$998=$B$2)+(Data!$I$2:$I$998=$B$3)+(Data!$I$2:$I$998=$B$4) )*(Data!$J$2:$J$998&lt;=$B$5)*(Data!$J$2:$J$998&gt;=$B$6)*(Data!$F$2:$F$998&gt;=BV$11) ) ),"N/A")</f>
        <v>N/A</v>
      </c>
      <c r="BW176" s="6" t="str">
        <f>IF(BW$10="x",IF( SUMPRODUCT( (Data!$A$2:$A$998=$A176)*(Data!$B$2:$B$998=$B176)*(Data!$C$2:$C$998=$B$1)*(Data!$D$2:$D$998=BW$9)*( (Data!$I$2:$I$998=$B$2)+(Data!$I$2:$I$998=$B$3)+(Data!$I$2:$I$998=$B$4) )*(Data!$J$2:$J$998&lt;=$B$5)*(Data!$J$2:$J$998&gt;=$B$6)*(Data!$F$2:$F$998) )=0,"N/A",SUMPRODUCT( (Data!$A$2:$A$998=$A176)*(Data!$B$2:$B$998=$B176)*(Data!$C$2:$C$998=$B$1)*(Data!$D$2:$D$998=BW$9)*( (Data!$I$2:$I$998=$B$2)+(Data!$I$2:$I$998=$B$3)+(Data!$I$2:$I$998=$B$4) )*(Data!$J$2:$J$998&lt;=$B$5)*(Data!$J$2:$J$998&gt;=$B$6)*(Data!$F$2:$F$998&gt;=BW$11) ) ),"N/A")</f>
        <v>N/A</v>
      </c>
      <c r="BX176" s="6" t="str">
        <f>IF(BX$10="x",IF( SUMPRODUCT( (Data!$A$2:$A$998=$A176)*(Data!$B$2:$B$998=$B176)*(Data!$C$2:$C$998=$B$1)*(Data!$D$2:$D$998=BX$9)*( (Data!$I$2:$I$998=$B$2)+(Data!$I$2:$I$998=$B$3)+(Data!$I$2:$I$998=$B$4) )*(Data!$J$2:$J$998&lt;=$B$5)*(Data!$J$2:$J$998&gt;=$B$6)*(Data!$F$2:$F$998) )=0,"N/A",SUMPRODUCT( (Data!$A$2:$A$998=$A176)*(Data!$B$2:$B$998=$B176)*(Data!$C$2:$C$998=$B$1)*(Data!$D$2:$D$998=BX$9)*( (Data!$I$2:$I$998=$B$2)+(Data!$I$2:$I$998=$B$3)+(Data!$I$2:$I$998=$B$4) )*(Data!$J$2:$J$998&lt;=$B$5)*(Data!$J$2:$J$998&gt;=$B$6)*(Data!$F$2:$F$998&gt;=BX$11) ) ),"N/A")</f>
        <v>N/A</v>
      </c>
      <c r="BY176" s="6" t="str">
        <f>IF(BY$10="x",IF( SUMPRODUCT( (Data!$A$2:$A$998=$A176)*(Data!$B$2:$B$998=$B176)*(Data!$C$2:$C$998=$B$1)*(Data!$D$2:$D$998=BY$9)*( (Data!$I$2:$I$998=$B$2)+(Data!$I$2:$I$998=$B$3)+(Data!$I$2:$I$998=$B$4) )*(Data!$J$2:$J$998&lt;=$B$5)*(Data!$J$2:$J$998&gt;=$B$6)*(Data!$F$2:$F$998) )=0,"N/A",SUMPRODUCT( (Data!$A$2:$A$998=$A176)*(Data!$B$2:$B$998=$B176)*(Data!$C$2:$C$998=$B$1)*(Data!$D$2:$D$998=BY$9)*( (Data!$I$2:$I$998=$B$2)+(Data!$I$2:$I$998=$B$3)+(Data!$I$2:$I$998=$B$4) )*(Data!$J$2:$J$998&lt;=$B$5)*(Data!$J$2:$J$998&gt;=$B$6)*(Data!$F$2:$F$998&gt;=BY$11) ) ),"N/A")</f>
        <v>N/A</v>
      </c>
      <c r="BZ176" s="6" t="str">
        <f>IF(BZ$10="x",IF( SUMPRODUCT( (Data!$A$2:$A$998=$A176)*(Data!$B$2:$B$998=$B176)*(Data!$C$2:$C$998=$B$1)*(Data!$D$2:$D$998=BZ$9)*( (Data!$I$2:$I$998=$B$2)+(Data!$I$2:$I$998=$B$3)+(Data!$I$2:$I$998=$B$4) )*(Data!$J$2:$J$998&lt;=$B$5)*(Data!$J$2:$J$998&gt;=$B$6)*(Data!$F$2:$F$998) )=0,"N/A",SUMPRODUCT( (Data!$A$2:$A$998=$A176)*(Data!$B$2:$B$998=$B176)*(Data!$C$2:$C$998=$B$1)*(Data!$D$2:$D$998=BZ$9)*( (Data!$I$2:$I$998=$B$2)+(Data!$I$2:$I$998=$B$3)+(Data!$I$2:$I$998=$B$4) )*(Data!$J$2:$J$998&lt;=$B$5)*(Data!$J$2:$J$998&gt;=$B$6)*(Data!$F$2:$F$998&gt;=BZ$11) ) ),"N/A")</f>
        <v>N/A</v>
      </c>
      <c r="CA176" s="6" t="str">
        <f>IF(CA$10="x",IF( SUMPRODUCT( (Data!$A$2:$A$998=$A176)*(Data!$B$2:$B$998=$B176)*(Data!$C$2:$C$998=$B$1)*(Data!$D$2:$D$998=CA$9)*( (Data!$I$2:$I$998=$B$2)+(Data!$I$2:$I$998=$B$3)+(Data!$I$2:$I$998=$B$4) )*(Data!$J$2:$J$998&lt;=$B$5)*(Data!$J$2:$J$998&gt;=$B$6)*(Data!$F$2:$F$998) )=0,"N/A",SUMPRODUCT( (Data!$A$2:$A$998=$A176)*(Data!$B$2:$B$998=$B176)*(Data!$C$2:$C$998=$B$1)*(Data!$D$2:$D$998=CA$9)*( (Data!$I$2:$I$998=$B$2)+(Data!$I$2:$I$998=$B$3)+(Data!$I$2:$I$998=$B$4) )*(Data!$J$2:$J$998&lt;=$B$5)*(Data!$J$2:$J$998&gt;=$B$6)*(Data!$F$2:$F$998&gt;=CA$11) ) ),"N/A")</f>
        <v>N/A</v>
      </c>
      <c r="CB176" s="6" t="str">
        <f>IF(CB$10="x",IF( SUMPRODUCT( (Data!$A$2:$A$998=$A176)*(Data!$B$2:$B$998=$B176)*(Data!$C$2:$C$998=$B$1)*(Data!$D$2:$D$998=CB$9)*( (Data!$I$2:$I$998=$B$2)+(Data!$I$2:$I$998=$B$3)+(Data!$I$2:$I$998=$B$4) )*(Data!$J$2:$J$998&lt;=$B$5)*(Data!$J$2:$J$998&gt;=$B$6)*(Data!$F$2:$F$998) )=0,"N/A",SUMPRODUCT( (Data!$A$2:$A$998=$A176)*(Data!$B$2:$B$998=$B176)*(Data!$C$2:$C$998=$B$1)*(Data!$D$2:$D$998=CB$9)*( (Data!$I$2:$I$998=$B$2)+(Data!$I$2:$I$998=$B$3)+(Data!$I$2:$I$998=$B$4) )*(Data!$J$2:$J$998&lt;=$B$5)*(Data!$J$2:$J$998&gt;=$B$6)*(Data!$F$2:$F$998&gt;=CB$11) ) ),"N/A")</f>
        <v>N/A</v>
      </c>
      <c r="CC176" s="6" t="str">
        <f>IF(CC$10="x",IF( SUMPRODUCT( (Data!$A$2:$A$998=$A176)*(Data!$B$2:$B$998=$B176)*(Data!$C$2:$C$998=$B$1)*(Data!$D$2:$D$998=CC$9)*( (Data!$I$2:$I$998=$B$2)+(Data!$I$2:$I$998=$B$3)+(Data!$I$2:$I$998=$B$4) )*(Data!$J$2:$J$998&lt;=$B$5)*(Data!$J$2:$J$998&gt;=$B$6)*(Data!$F$2:$F$998) )=0,"N/A",SUMPRODUCT( (Data!$A$2:$A$998=$A176)*(Data!$B$2:$B$998=$B176)*(Data!$C$2:$C$998=$B$1)*(Data!$D$2:$D$998=CC$9)*( (Data!$I$2:$I$998=$B$2)+(Data!$I$2:$I$998=$B$3)+(Data!$I$2:$I$998=$B$4) )*(Data!$J$2:$J$998&lt;=$B$5)*(Data!$J$2:$J$998&gt;=$B$6)*(Data!$F$2:$F$998&gt;=CC$11) ) ),"N/A")</f>
        <v>N/A</v>
      </c>
      <c r="CD176" s="6" t="str">
        <f>IF(CD$10="x",IF( SUMPRODUCT( (Data!$A$2:$A$998=$A176)*(Data!$B$2:$B$998=$B176)*(Data!$C$2:$C$998=$B$1)*(Data!$D$2:$D$998=CD$9)*( (Data!$I$2:$I$998=$B$2)+(Data!$I$2:$I$998=$B$3)+(Data!$I$2:$I$998=$B$4) )*(Data!$J$2:$J$998&lt;=$B$5)*(Data!$J$2:$J$998&gt;=$B$6)*(Data!$F$2:$F$998) )=0,"N/A",SUMPRODUCT( (Data!$A$2:$A$998=$A176)*(Data!$B$2:$B$998=$B176)*(Data!$C$2:$C$998=$B$1)*(Data!$D$2:$D$998=CD$9)*( (Data!$I$2:$I$998=$B$2)+(Data!$I$2:$I$998=$B$3)+(Data!$I$2:$I$998=$B$4) )*(Data!$J$2:$J$998&lt;=$B$5)*(Data!$J$2:$J$998&gt;=$B$6)*(Data!$F$2:$F$998&gt;=CD$11) ) ),"N/A")</f>
        <v>N/A</v>
      </c>
      <c r="CE176" s="6" t="str">
        <f>IF(CE$10="x",IF( SUMPRODUCT( (Data!$A$2:$A$998=$A176)*(Data!$B$2:$B$998=$B176)*(Data!$C$2:$C$998=$B$1)*(Data!$D$2:$D$998=CE$9)*( (Data!$I$2:$I$998=$B$2)+(Data!$I$2:$I$998=$B$3)+(Data!$I$2:$I$998=$B$4) )*(Data!$J$2:$J$998&lt;=$B$5)*(Data!$J$2:$J$998&gt;=$B$6)*(Data!$F$2:$F$998) )=0,"N/A",SUMPRODUCT( (Data!$A$2:$A$998=$A176)*(Data!$B$2:$B$998=$B176)*(Data!$C$2:$C$998=$B$1)*(Data!$D$2:$D$998=CE$9)*( (Data!$I$2:$I$998=$B$2)+(Data!$I$2:$I$998=$B$3)+(Data!$I$2:$I$998=$B$4) )*(Data!$J$2:$J$998&lt;=$B$5)*(Data!$J$2:$J$998&gt;=$B$6)*(Data!$F$2:$F$998&gt;=CE$11) ) ),"N/A")</f>
        <v>N/A</v>
      </c>
      <c r="CF176" s="6" t="str">
        <f>IF(CF$10="x",IF( SUMPRODUCT( (Data!$A$2:$A$998=$A176)*(Data!$B$2:$B$998=$B176)*(Data!$C$2:$C$998=$B$1)*(Data!$D$2:$D$998=CF$9)*( (Data!$I$2:$I$998=$B$2)+(Data!$I$2:$I$998=$B$3)+(Data!$I$2:$I$998=$B$4) )*(Data!$J$2:$J$998&lt;=$B$5)*(Data!$J$2:$J$998&gt;=$B$6)*(Data!$F$2:$F$998) )=0,"N/A",SUMPRODUCT( (Data!$A$2:$A$998=$A176)*(Data!$B$2:$B$998=$B176)*(Data!$C$2:$C$998=$B$1)*(Data!$D$2:$D$998=CF$9)*( (Data!$I$2:$I$998=$B$2)+(Data!$I$2:$I$998=$B$3)+(Data!$I$2:$I$998=$B$4) )*(Data!$J$2:$J$998&lt;=$B$5)*(Data!$J$2:$J$998&gt;=$B$6)*(Data!$F$2:$F$998&gt;=CF$11) ) ),"N/A")</f>
        <v>N/A</v>
      </c>
      <c r="CG176" s="6" t="str">
        <f>IF(CG$10="x",IF( SUMPRODUCT( (Data!$A$2:$A$998=$A176)*(Data!$B$2:$B$998=$B176)*(Data!$C$2:$C$998=$B$1)*(Data!$D$2:$D$998=CG$9)*( (Data!$I$2:$I$998=$B$2)+(Data!$I$2:$I$998=$B$3)+(Data!$I$2:$I$998=$B$4) )*(Data!$J$2:$J$998&lt;=$B$5)*(Data!$J$2:$J$998&gt;=$B$6)*(Data!$F$2:$F$998) )=0,"N/A",SUMPRODUCT( (Data!$A$2:$A$998=$A176)*(Data!$B$2:$B$998=$B176)*(Data!$C$2:$C$998=$B$1)*(Data!$D$2:$D$998=CG$9)*( (Data!$I$2:$I$998=$B$2)+(Data!$I$2:$I$998=$B$3)+(Data!$I$2:$I$998=$B$4) )*(Data!$J$2:$J$998&lt;=$B$5)*(Data!$J$2:$J$998&gt;=$B$6)*(Data!$F$2:$F$998&gt;=CG$11) ) ),"N/A")</f>
        <v>N/A</v>
      </c>
      <c r="CH176" s="6" t="str">
        <f>IF(CH$10="x",IF( SUMPRODUCT( (Data!$A$2:$A$998=$A176)*(Data!$B$2:$B$998=$B176)*(Data!$C$2:$C$998=$B$1)*(Data!$D$2:$D$998=CH$9)*( (Data!$I$2:$I$998=$B$2)+(Data!$I$2:$I$998=$B$3)+(Data!$I$2:$I$998=$B$4) )*(Data!$J$2:$J$998&lt;=$B$5)*(Data!$J$2:$J$998&gt;=$B$6)*(Data!$F$2:$F$998) )=0,"N/A",SUMPRODUCT( (Data!$A$2:$A$998=$A176)*(Data!$B$2:$B$998=$B176)*(Data!$C$2:$C$998=$B$1)*(Data!$D$2:$D$998=CH$9)*( (Data!$I$2:$I$998=$B$2)+(Data!$I$2:$I$998=$B$3)+(Data!$I$2:$I$998=$B$4) )*(Data!$J$2:$J$998&lt;=$B$5)*(Data!$J$2:$J$998&gt;=$B$6)*(Data!$F$2:$F$998&gt;=CH$11) ) ),"N/A")</f>
        <v>N/A</v>
      </c>
      <c r="CI176" s="6" t="str">
        <f>IF(CI$10="x",IF( SUMPRODUCT( (Data!$A$2:$A$998=$A176)*(Data!$B$2:$B$998=$B176)*(Data!$C$2:$C$998=$B$1)*(Data!$D$2:$D$998=CI$9)*( (Data!$I$2:$I$998=$B$2)+(Data!$I$2:$I$998=$B$3)+(Data!$I$2:$I$998=$B$4) )*(Data!$J$2:$J$998&lt;=$B$5)*(Data!$J$2:$J$998&gt;=$B$6)*(Data!$F$2:$F$998) )=0,"N/A",SUMPRODUCT( (Data!$A$2:$A$998=$A176)*(Data!$B$2:$B$998=$B176)*(Data!$C$2:$C$998=$B$1)*(Data!$D$2:$D$998=CI$9)*( (Data!$I$2:$I$998=$B$2)+(Data!$I$2:$I$998=$B$3)+(Data!$I$2:$I$998=$B$4) )*(Data!$J$2:$J$998&lt;=$B$5)*(Data!$J$2:$J$998&gt;=$B$6)*(Data!$F$2:$F$998&gt;=CI$11) ) ),"N/A")</f>
        <v>N/A</v>
      </c>
      <c r="CJ176" s="6" t="str">
        <f>IF(CJ$10="x",IF( SUMPRODUCT( (Data!$A$2:$A$998=$A176)*(Data!$B$2:$B$998=$B176)*(Data!$C$2:$C$998=$B$1)*(Data!$D$2:$D$998=CJ$9)*( (Data!$I$2:$I$998=$B$2)+(Data!$I$2:$I$998=$B$3)+(Data!$I$2:$I$998=$B$4) )*(Data!$J$2:$J$998&lt;=$B$5)*(Data!$J$2:$J$998&gt;=$B$6)*(Data!$F$2:$F$998) )=0,"N/A",SUMPRODUCT( (Data!$A$2:$A$998=$A176)*(Data!$B$2:$B$998=$B176)*(Data!$C$2:$C$998=$B$1)*(Data!$D$2:$D$998=CJ$9)*( (Data!$I$2:$I$998=$B$2)+(Data!$I$2:$I$998=$B$3)+(Data!$I$2:$I$998=$B$4) )*(Data!$J$2:$J$998&lt;=$B$5)*(Data!$J$2:$J$998&gt;=$B$6)*(Data!$F$2:$F$998&gt;=CJ$11) ) ),"N/A")</f>
        <v>N/A</v>
      </c>
      <c r="CK176" s="6" t="str">
        <f>IF(CK$10="x",IF( SUMPRODUCT( (Data!$A$2:$A$998=$A176)*(Data!$B$2:$B$998=$B176)*(Data!$C$2:$C$998=$B$1)*(Data!$D$2:$D$998=CK$9)*( (Data!$I$2:$I$998=$B$2)+(Data!$I$2:$I$998=$B$3)+(Data!$I$2:$I$998=$B$4) )*(Data!$J$2:$J$998&lt;=$B$5)*(Data!$J$2:$J$998&gt;=$B$6)*(Data!$F$2:$F$998) )=0,"N/A",SUMPRODUCT( (Data!$A$2:$A$998=$A176)*(Data!$B$2:$B$998=$B176)*(Data!$C$2:$C$998=$B$1)*(Data!$D$2:$D$998=CK$9)*( (Data!$I$2:$I$998=$B$2)+(Data!$I$2:$I$998=$B$3)+(Data!$I$2:$I$998=$B$4) )*(Data!$J$2:$J$998&lt;=$B$5)*(Data!$J$2:$J$998&gt;=$B$6)*(Data!$F$2:$F$998&gt;=CK$11) ) ),"N/A")</f>
        <v>N/A</v>
      </c>
      <c r="CL176" s="6" t="str">
        <f>IF(CL$10="x",IF( SUMPRODUCT( (Data!$A$2:$A$998=$A176)*(Data!$B$2:$B$998=$B176)*(Data!$C$2:$C$998=$B$1)*(Data!$D$2:$D$998=CL$9)*( (Data!$I$2:$I$998=$B$2)+(Data!$I$2:$I$998=$B$3)+(Data!$I$2:$I$998=$B$4) )*(Data!$J$2:$J$998&lt;=$B$5)*(Data!$J$2:$J$998&gt;=$B$6)*(Data!$F$2:$F$998) )=0,"N/A",SUMPRODUCT( (Data!$A$2:$A$998=$A176)*(Data!$B$2:$B$998=$B176)*(Data!$C$2:$C$998=$B$1)*(Data!$D$2:$D$998=CL$9)*( (Data!$I$2:$I$998=$B$2)+(Data!$I$2:$I$998=$B$3)+(Data!$I$2:$I$998=$B$4) )*(Data!$J$2:$J$998&lt;=$B$5)*(Data!$J$2:$J$998&gt;=$B$6)*(Data!$F$2:$F$998&gt;=CL$11) ) ),"N/A")</f>
        <v>N/A</v>
      </c>
      <c r="CM176" s="6" t="str">
        <f>IF(CM$10="x",IF( SUMPRODUCT( (Data!$A$2:$A$998=$A176)*(Data!$B$2:$B$998=$B176)*(Data!$C$2:$C$998=$B$1)*(Data!$D$2:$D$998=CM$9)*( (Data!$I$2:$I$998=$B$2)+(Data!$I$2:$I$998=$B$3)+(Data!$I$2:$I$998=$B$4) )*(Data!$J$2:$J$998&lt;=$B$5)*(Data!$J$2:$J$998&gt;=$B$6)*(Data!$F$2:$F$998) )=0,"N/A",SUMPRODUCT( (Data!$A$2:$A$998=$A176)*(Data!$B$2:$B$998=$B176)*(Data!$C$2:$C$998=$B$1)*(Data!$D$2:$D$998=CM$9)*( (Data!$I$2:$I$998=$B$2)+(Data!$I$2:$I$998=$B$3)+(Data!$I$2:$I$998=$B$4) )*(Data!$J$2:$J$998&lt;=$B$5)*(Data!$J$2:$J$998&gt;=$B$6)*(Data!$F$2:$F$998&gt;=CM$11) ) ),"N/A")</f>
        <v>N/A</v>
      </c>
      <c r="CN176" s="6" t="str">
        <f t="shared" si="214"/>
        <v>N/A</v>
      </c>
      <c r="CR176" s="6" t="str">
        <f>IF(CR$10="x",IF( SUMPRODUCT( (Data!$A$2:$A$998=$A176)*(Data!$B$2:$B$998=$B176)*(Data!$C$2:$C$998=$B$1)*(Data!$D$2:$D$998=CR$9)*( (Data!$I$2:$I$998=$B$2)+(Data!$I$2:$I$998=$B$3)+(Data!$I$2:$I$998=$B$4) )*(Data!$J$2:$J$998&lt;=$B$5)*(Data!$J$2:$J$998&gt;=$B$6)*(Data!$H$2:$H$998) )=0,"N/A",SUMPRODUCT( (Data!$A$2:$A$998=$A176)*(Data!$B$2:$B$998=$B176)*(Data!$C$2:$C$998=$B$1)*(Data!$D$2:$D$998=CR$9)*( (Data!$I$2:$I$998=$B$2)+(Data!$I$2:$I$998=$B$3)+(Data!$I$2:$I$998=$B$4) )*(Data!$J$2:$J$998&lt;=$B$5)*(Data!$J$2:$J$998&gt;=$B$6)*(Data!$H$2:$H$998&lt;=CR$11) ) ),"N/A")</f>
        <v>N/A</v>
      </c>
      <c r="CS176" s="6" t="str">
        <f>IF(CS$10="x",IF( SUMPRODUCT( (Data!$A$2:$A$998=$A176)*(Data!$B$2:$B$998=$B176)*(Data!$C$2:$C$998=$B$1)*(Data!$D$2:$D$998=CS$9)*( (Data!$I$2:$I$998=$B$2)+(Data!$I$2:$I$998=$B$3)+(Data!$I$2:$I$998=$B$4) )*(Data!$J$2:$J$998&lt;=$B$5)*(Data!$J$2:$J$998&gt;=$B$6)*(Data!$H$2:$H$998) )=0,"N/A",SUMPRODUCT( (Data!$A$2:$A$998=$A176)*(Data!$B$2:$B$998=$B176)*(Data!$C$2:$C$998=$B$1)*(Data!$D$2:$D$998=CS$9)*( (Data!$I$2:$I$998=$B$2)+(Data!$I$2:$I$998=$B$3)+(Data!$I$2:$I$998=$B$4) )*(Data!$J$2:$J$998&lt;=$B$5)*(Data!$J$2:$J$998&gt;=$B$6)*(Data!$H$2:$H$998&lt;=CS$11) ) ),"N/A")</f>
        <v>N/A</v>
      </c>
      <c r="CT176" s="6" t="str">
        <f>IF(CT$10="x",IF( SUMPRODUCT( (Data!$A$2:$A$998=$A176)*(Data!$B$2:$B$998=$B176)*(Data!$C$2:$C$998=$B$1)*(Data!$D$2:$D$998=CT$9)*( (Data!$I$2:$I$998=$B$2)+(Data!$I$2:$I$998=$B$3)+(Data!$I$2:$I$998=$B$4) )*(Data!$J$2:$J$998&lt;=$B$5)*(Data!$J$2:$J$998&gt;=$B$6)*(Data!$H$2:$H$998) )=0,"N/A",SUMPRODUCT( (Data!$A$2:$A$998=$A176)*(Data!$B$2:$B$998=$B176)*(Data!$C$2:$C$998=$B$1)*(Data!$D$2:$D$998=CT$9)*( (Data!$I$2:$I$998=$B$2)+(Data!$I$2:$I$998=$B$3)+(Data!$I$2:$I$998=$B$4) )*(Data!$J$2:$J$998&lt;=$B$5)*(Data!$J$2:$J$998&gt;=$B$6)*(Data!$H$2:$H$998&lt;=CT$11) ) ),"N/A")</f>
        <v>N/A</v>
      </c>
      <c r="CU176" s="6" t="str">
        <f>IF(CU$10="x",IF( SUMPRODUCT( (Data!$A$2:$A$998=$A176)*(Data!$B$2:$B$998=$B176)*(Data!$C$2:$C$998=$B$1)*(Data!$D$2:$D$998=CU$9)*( (Data!$I$2:$I$998=$B$2)+(Data!$I$2:$I$998=$B$3)+(Data!$I$2:$I$998=$B$4) )*(Data!$J$2:$J$998&lt;=$B$5)*(Data!$J$2:$J$998&gt;=$B$6)*(Data!$H$2:$H$998) )=0,"N/A",SUMPRODUCT( (Data!$A$2:$A$998=$A176)*(Data!$B$2:$B$998=$B176)*(Data!$C$2:$C$998=$B$1)*(Data!$D$2:$D$998=CU$9)*( (Data!$I$2:$I$998=$B$2)+(Data!$I$2:$I$998=$B$3)+(Data!$I$2:$I$998=$B$4) )*(Data!$J$2:$J$998&lt;=$B$5)*(Data!$J$2:$J$998&gt;=$B$6)*(Data!$H$2:$H$998&lt;=CU$11) ) ),"N/A")</f>
        <v>N/A</v>
      </c>
      <c r="CV176" s="6" t="str">
        <f>IF(CV$10="x",IF( SUMPRODUCT( (Data!$A$2:$A$998=$A176)*(Data!$B$2:$B$998=$B176)*(Data!$C$2:$C$998=$B$1)*(Data!$D$2:$D$998=CV$9)*( (Data!$I$2:$I$998=$B$2)+(Data!$I$2:$I$998=$B$3)+(Data!$I$2:$I$998=$B$4) )*(Data!$J$2:$J$998&lt;=$B$5)*(Data!$J$2:$J$998&gt;=$B$6)*(Data!$H$2:$H$998) )=0,"N/A",SUMPRODUCT( (Data!$A$2:$A$998=$A176)*(Data!$B$2:$B$998=$B176)*(Data!$C$2:$C$998=$B$1)*(Data!$D$2:$D$998=CV$9)*( (Data!$I$2:$I$998=$B$2)+(Data!$I$2:$I$998=$B$3)+(Data!$I$2:$I$998=$B$4) )*(Data!$J$2:$J$998&lt;=$B$5)*(Data!$J$2:$J$998&gt;=$B$6)*(Data!$H$2:$H$998&lt;=CV$11) ) ),"N/A")</f>
        <v>N/A</v>
      </c>
      <c r="CW176" s="6" t="str">
        <f>IF(CW$10="x",IF( SUMPRODUCT( (Data!$A$2:$A$998=$A176)*(Data!$B$2:$B$998=$B176)*(Data!$C$2:$C$998=$B$1)*(Data!$D$2:$D$998=CW$9)*( (Data!$I$2:$I$998=$B$2)+(Data!$I$2:$I$998=$B$3)+(Data!$I$2:$I$998=$B$4) )*(Data!$J$2:$J$998&lt;=$B$5)*(Data!$J$2:$J$998&gt;=$B$6)*(Data!$H$2:$H$998) )=0,"N/A",SUMPRODUCT( (Data!$A$2:$A$998=$A176)*(Data!$B$2:$B$998=$B176)*(Data!$C$2:$C$998=$B$1)*(Data!$D$2:$D$998=CW$9)*( (Data!$I$2:$I$998=$B$2)+(Data!$I$2:$I$998=$B$3)+(Data!$I$2:$I$998=$B$4) )*(Data!$J$2:$J$998&lt;=$B$5)*(Data!$J$2:$J$998&gt;=$B$6)*(Data!$H$2:$H$998&lt;=CW$11) ) ),"N/A")</f>
        <v>N/A</v>
      </c>
      <c r="CX176" s="6" t="str">
        <f>IF(CX$10="x",IF( SUMPRODUCT( (Data!$A$2:$A$998=$A176)*(Data!$B$2:$B$998=$B176)*(Data!$C$2:$C$998=$B$1)*(Data!$D$2:$D$998=CX$9)*( (Data!$I$2:$I$998=$B$2)+(Data!$I$2:$I$998=$B$3)+(Data!$I$2:$I$998=$B$4) )*(Data!$J$2:$J$998&lt;=$B$5)*(Data!$J$2:$J$998&gt;=$B$6)*(Data!$H$2:$H$998) )=0,"N/A",SUMPRODUCT( (Data!$A$2:$A$998=$A176)*(Data!$B$2:$B$998=$B176)*(Data!$C$2:$C$998=$B$1)*(Data!$D$2:$D$998=CX$9)*( (Data!$I$2:$I$998=$B$2)+(Data!$I$2:$I$998=$B$3)+(Data!$I$2:$I$998=$B$4) )*(Data!$J$2:$J$998&lt;=$B$5)*(Data!$J$2:$J$998&gt;=$B$6)*(Data!$H$2:$H$998&lt;=CX$11) ) ),"N/A")</f>
        <v>N/A</v>
      </c>
      <c r="CY176" s="6" t="str">
        <f>IF(CY$10="x",IF( SUMPRODUCT( (Data!$A$2:$A$998=$A176)*(Data!$B$2:$B$998=$B176)*(Data!$C$2:$C$998=$B$1)*(Data!$D$2:$D$998=CY$9)*( (Data!$I$2:$I$998=$B$2)+(Data!$I$2:$I$998=$B$3)+(Data!$I$2:$I$998=$B$4) )*(Data!$J$2:$J$998&lt;=$B$5)*(Data!$J$2:$J$998&gt;=$B$6)*(Data!$H$2:$H$998) )=0,"N/A",SUMPRODUCT( (Data!$A$2:$A$998=$A176)*(Data!$B$2:$B$998=$B176)*(Data!$C$2:$C$998=$B$1)*(Data!$D$2:$D$998=CY$9)*( (Data!$I$2:$I$998=$B$2)+(Data!$I$2:$I$998=$B$3)+(Data!$I$2:$I$998=$B$4) )*(Data!$J$2:$J$998&lt;=$B$5)*(Data!$J$2:$J$998&gt;=$B$6)*(Data!$H$2:$H$998&lt;=CY$11) ) ),"N/A")</f>
        <v>N/A</v>
      </c>
      <c r="CZ176" s="6" t="str">
        <f>IF(CZ$10="x",IF( SUMPRODUCT( (Data!$A$2:$A$998=$A176)*(Data!$B$2:$B$998=$B176)*(Data!$C$2:$C$998=$B$1)*(Data!$D$2:$D$998=CZ$9)*( (Data!$I$2:$I$998=$B$2)+(Data!$I$2:$I$998=$B$3)+(Data!$I$2:$I$998=$B$4) )*(Data!$J$2:$J$998&lt;=$B$5)*(Data!$J$2:$J$998&gt;=$B$6)*(Data!$H$2:$H$998) )=0,"N/A",SUMPRODUCT( (Data!$A$2:$A$998=$A176)*(Data!$B$2:$B$998=$B176)*(Data!$C$2:$C$998=$B$1)*(Data!$D$2:$D$998=CZ$9)*( (Data!$I$2:$I$998=$B$2)+(Data!$I$2:$I$998=$B$3)+(Data!$I$2:$I$998=$B$4) )*(Data!$J$2:$J$998&lt;=$B$5)*(Data!$J$2:$J$998&gt;=$B$6)*(Data!$H$2:$H$998&lt;=CZ$11) ) ),"N/A")</f>
        <v>N/A</v>
      </c>
      <c r="DA176" s="6" t="str">
        <f>IF(DA$10="x",IF( SUMPRODUCT( (Data!$A$2:$A$998=$A176)*(Data!$B$2:$B$998=$B176)*(Data!$C$2:$C$998=$B$1)*(Data!$D$2:$D$998=DA$9)*( (Data!$I$2:$I$998=$B$2)+(Data!$I$2:$I$998=$B$3)+(Data!$I$2:$I$998=$B$4) )*(Data!$J$2:$J$998&lt;=$B$5)*(Data!$J$2:$J$998&gt;=$B$6)*(Data!$H$2:$H$998) )=0,"N/A",SUMPRODUCT( (Data!$A$2:$A$998=$A176)*(Data!$B$2:$B$998=$B176)*(Data!$C$2:$C$998=$B$1)*(Data!$D$2:$D$998=DA$9)*( (Data!$I$2:$I$998=$B$2)+(Data!$I$2:$I$998=$B$3)+(Data!$I$2:$I$998=$B$4) )*(Data!$J$2:$J$998&lt;=$B$5)*(Data!$J$2:$J$998&gt;=$B$6)*(Data!$H$2:$H$998&lt;=DA$11) ) ),"N/A")</f>
        <v>N/A</v>
      </c>
      <c r="DB176" s="6" t="str">
        <f>IF(DB$10="x",IF( SUMPRODUCT( (Data!$A$2:$A$998=$A176)*(Data!$B$2:$B$998=$B176)*(Data!$C$2:$C$998=$B$1)*(Data!$D$2:$D$998=DB$9)*( (Data!$I$2:$I$998=$B$2)+(Data!$I$2:$I$998=$B$3)+(Data!$I$2:$I$998=$B$4) )*(Data!$J$2:$J$998&lt;=$B$5)*(Data!$J$2:$J$998&gt;=$B$6)*(Data!$H$2:$H$998) )=0,"N/A",SUMPRODUCT( (Data!$A$2:$A$998=$A176)*(Data!$B$2:$B$998=$B176)*(Data!$C$2:$C$998=$B$1)*(Data!$D$2:$D$998=DB$9)*( (Data!$I$2:$I$998=$B$2)+(Data!$I$2:$I$998=$B$3)+(Data!$I$2:$I$998=$B$4) )*(Data!$J$2:$J$998&lt;=$B$5)*(Data!$J$2:$J$998&gt;=$B$6)*(Data!$H$2:$H$998&lt;=DB$11) ) ),"N/A")</f>
        <v>N/A</v>
      </c>
      <c r="DC176" s="6" t="str">
        <f>IF(DC$10="x",IF( SUMPRODUCT( (Data!$A$2:$A$998=$A176)*(Data!$B$2:$B$998=$B176)*(Data!$C$2:$C$998=$B$1)*(Data!$D$2:$D$998=DC$9)*( (Data!$I$2:$I$998=$B$2)+(Data!$I$2:$I$998=$B$3)+(Data!$I$2:$I$998=$B$4) )*(Data!$J$2:$J$998&lt;=$B$5)*(Data!$J$2:$J$998&gt;=$B$6)*(Data!$H$2:$H$998) )=0,"N/A",SUMPRODUCT( (Data!$A$2:$A$998=$A176)*(Data!$B$2:$B$998=$B176)*(Data!$C$2:$C$998=$B$1)*(Data!$D$2:$D$998=DC$9)*( (Data!$I$2:$I$998=$B$2)+(Data!$I$2:$I$998=$B$3)+(Data!$I$2:$I$998=$B$4) )*(Data!$J$2:$J$998&lt;=$B$5)*(Data!$J$2:$J$998&gt;=$B$6)*(Data!$H$2:$H$998&lt;=DC$11) ) ),"N/A")</f>
        <v>N/A</v>
      </c>
      <c r="DD176" s="6" t="str">
        <f>IF(DD$10="x",IF( SUMPRODUCT( (Data!$A$2:$A$998=$A176)*(Data!$B$2:$B$998=$B176)*(Data!$C$2:$C$998=$B$1)*(Data!$D$2:$D$998=DD$9)*( (Data!$I$2:$I$998=$B$2)+(Data!$I$2:$I$998=$B$3)+(Data!$I$2:$I$998=$B$4) )*(Data!$J$2:$J$998&lt;=$B$5)*(Data!$J$2:$J$998&gt;=$B$6)*(Data!$H$2:$H$998) )=0,"N/A",SUMPRODUCT( (Data!$A$2:$A$998=$A176)*(Data!$B$2:$B$998=$B176)*(Data!$C$2:$C$998=$B$1)*(Data!$D$2:$D$998=DD$9)*( (Data!$I$2:$I$998=$B$2)+(Data!$I$2:$I$998=$B$3)+(Data!$I$2:$I$998=$B$4) )*(Data!$J$2:$J$998&lt;=$B$5)*(Data!$J$2:$J$998&gt;=$B$6)*(Data!$H$2:$H$998&lt;=DD$11) ) ),"N/A")</f>
        <v>N/A</v>
      </c>
      <c r="DE176" s="6" t="str">
        <f>IF(DE$10="x",IF( SUMPRODUCT( (Data!$A$2:$A$998=$A176)*(Data!$B$2:$B$998=$B176)*(Data!$C$2:$C$998=$B$1)*(Data!$D$2:$D$998=DE$9)*( (Data!$I$2:$I$998=$B$2)+(Data!$I$2:$I$998=$B$3)+(Data!$I$2:$I$998=$B$4) )*(Data!$J$2:$J$998&lt;=$B$5)*(Data!$J$2:$J$998&gt;=$B$6)*(Data!$H$2:$H$998) )=0,"N/A",SUMPRODUCT( (Data!$A$2:$A$998=$A176)*(Data!$B$2:$B$998=$B176)*(Data!$C$2:$C$998=$B$1)*(Data!$D$2:$D$998=DE$9)*( (Data!$I$2:$I$998=$B$2)+(Data!$I$2:$I$998=$B$3)+(Data!$I$2:$I$998=$B$4) )*(Data!$J$2:$J$998&lt;=$B$5)*(Data!$J$2:$J$998&gt;=$B$6)*(Data!$H$2:$H$998&lt;=DE$11) ) ),"N/A")</f>
        <v>N/A</v>
      </c>
      <c r="DF176" s="6" t="str">
        <f>IF(DF$10="x",IF( SUMPRODUCT( (Data!$A$2:$A$998=$A176)*(Data!$B$2:$B$998=$B176)*(Data!$C$2:$C$998=$B$1)*(Data!$D$2:$D$998=DF$9)*( (Data!$I$2:$I$998=$B$2)+(Data!$I$2:$I$998=$B$3)+(Data!$I$2:$I$998=$B$4) )*(Data!$J$2:$J$998&lt;=$B$5)*(Data!$J$2:$J$998&gt;=$B$6)*(Data!$H$2:$H$998) )=0,"N/A",SUMPRODUCT( (Data!$A$2:$A$998=$A176)*(Data!$B$2:$B$998=$B176)*(Data!$C$2:$C$998=$B$1)*(Data!$D$2:$D$998=DF$9)*( (Data!$I$2:$I$998=$B$2)+(Data!$I$2:$I$998=$B$3)+(Data!$I$2:$I$998=$B$4) )*(Data!$J$2:$J$998&lt;=$B$5)*(Data!$J$2:$J$998&gt;=$B$6)*(Data!$H$2:$H$998&lt;=DF$11) ) ),"N/A")</f>
        <v>N/A</v>
      </c>
      <c r="DG176" s="6" t="str">
        <f>IF(DG$10="x",IF( SUMPRODUCT( (Data!$A$2:$A$998=$A176)*(Data!$B$2:$B$998=$B176)*(Data!$C$2:$C$998=$B$1)*(Data!$D$2:$D$998=DG$9)*( (Data!$I$2:$I$998=$B$2)+(Data!$I$2:$I$998=$B$3)+(Data!$I$2:$I$998=$B$4) )*(Data!$J$2:$J$998&lt;=$B$5)*(Data!$J$2:$J$998&gt;=$B$6)*(Data!$H$2:$H$998) )=0,"N/A",SUMPRODUCT( (Data!$A$2:$A$998=$A176)*(Data!$B$2:$B$998=$B176)*(Data!$C$2:$C$998=$B$1)*(Data!$D$2:$D$998=DG$9)*( (Data!$I$2:$I$998=$B$2)+(Data!$I$2:$I$998=$B$3)+(Data!$I$2:$I$998=$B$4) )*(Data!$J$2:$J$998&lt;=$B$5)*(Data!$J$2:$J$998&gt;=$B$6)*(Data!$H$2:$H$998&lt;=DG$11) ) ),"N/A")</f>
        <v>N/A</v>
      </c>
      <c r="DH176" s="6" t="str">
        <f>IF(DH$10="x",IF( SUMPRODUCT( (Data!$A$2:$A$998=$A176)*(Data!$B$2:$B$998=$B176)*(Data!$C$2:$C$998=$B$1)*(Data!$D$2:$D$998=DH$9)*( (Data!$I$2:$I$998=$B$2)+(Data!$I$2:$I$998=$B$3)+(Data!$I$2:$I$998=$B$4) )*(Data!$J$2:$J$998&lt;=$B$5)*(Data!$J$2:$J$998&gt;=$B$6)*(Data!$H$2:$H$998) )=0,"N/A",SUMPRODUCT( (Data!$A$2:$A$998=$A176)*(Data!$B$2:$B$998=$B176)*(Data!$C$2:$C$998=$B$1)*(Data!$D$2:$D$998=DH$9)*( (Data!$I$2:$I$998=$B$2)+(Data!$I$2:$I$998=$B$3)+(Data!$I$2:$I$998=$B$4) )*(Data!$J$2:$J$998&lt;=$B$5)*(Data!$J$2:$J$998&gt;=$B$6)*(Data!$H$2:$H$998&lt;=DH$11) ) ),"N/A")</f>
        <v>N/A</v>
      </c>
      <c r="DI176" s="6" t="str">
        <f>IF(DI$10="x",IF( SUMPRODUCT( (Data!$A$2:$A$998=$A176)*(Data!$B$2:$B$998=$B176)*(Data!$C$2:$C$998=$B$1)*(Data!$D$2:$D$998=DI$9)*( (Data!$I$2:$I$998=$B$2)+(Data!$I$2:$I$998=$B$3)+(Data!$I$2:$I$998=$B$4) )*(Data!$J$2:$J$998&lt;=$B$5)*(Data!$J$2:$J$998&gt;=$B$6)*(Data!$H$2:$H$998) )=0,"N/A",SUMPRODUCT( (Data!$A$2:$A$998=$A176)*(Data!$B$2:$B$998=$B176)*(Data!$C$2:$C$998=$B$1)*(Data!$D$2:$D$998=DI$9)*( (Data!$I$2:$I$998=$B$2)+(Data!$I$2:$I$998=$B$3)+(Data!$I$2:$I$998=$B$4) )*(Data!$J$2:$J$998&lt;=$B$5)*(Data!$J$2:$J$998&gt;=$B$6)*(Data!$H$2:$H$998&lt;=DI$11) ) ),"N/A")</f>
        <v>N/A</v>
      </c>
      <c r="DJ176" s="6" t="str">
        <f>IF(DJ$10="x",IF( SUMPRODUCT( (Data!$A$2:$A$998=$A176)*(Data!$B$2:$B$998=$B176)*(Data!$C$2:$C$998=$B$1)*(Data!$D$2:$D$998=DJ$9)*( (Data!$I$2:$I$998=$B$2)+(Data!$I$2:$I$998=$B$3)+(Data!$I$2:$I$998=$B$4) )*(Data!$J$2:$J$998&lt;=$B$5)*(Data!$J$2:$J$998&gt;=$B$6)*(Data!$H$2:$H$998) )=0,"N/A",SUMPRODUCT( (Data!$A$2:$A$998=$A176)*(Data!$B$2:$B$998=$B176)*(Data!$C$2:$C$998=$B$1)*(Data!$D$2:$D$998=DJ$9)*( (Data!$I$2:$I$998=$B$2)+(Data!$I$2:$I$998=$B$3)+(Data!$I$2:$I$998=$B$4) )*(Data!$J$2:$J$998&lt;=$B$5)*(Data!$J$2:$J$998&gt;=$B$6)*(Data!$H$2:$H$998&lt;=DJ$11) ) ),"N/A")</f>
        <v>N/A</v>
      </c>
      <c r="DK176" s="6" t="str">
        <f t="shared" si="215"/>
        <v>N/A</v>
      </c>
      <c r="DO176" s="6" t="str">
        <f t="shared" si="219"/>
        <v>N/A</v>
      </c>
      <c r="DP176" s="6" t="str">
        <f t="shared" si="205"/>
        <v>N/A</v>
      </c>
      <c r="DQ176" s="6" t="str">
        <f t="shared" si="206"/>
        <v>N/A</v>
      </c>
      <c r="DR176" s="6" t="str">
        <f t="shared" si="207"/>
        <v>N/A</v>
      </c>
      <c r="DS176" s="6" t="str">
        <f t="shared" si="172"/>
        <v>N/A</v>
      </c>
      <c r="DT176" s="6" t="str">
        <f t="shared" si="173"/>
        <v>N/A</v>
      </c>
      <c r="DU176" s="6" t="str">
        <f t="shared" si="174"/>
        <v>N/A</v>
      </c>
      <c r="DV176" s="6" t="str">
        <f t="shared" si="175"/>
        <v>N/A</v>
      </c>
      <c r="DW176" s="6" t="str">
        <f t="shared" si="176"/>
        <v>N/A</v>
      </c>
      <c r="DX176" s="6" t="str">
        <f t="shared" si="177"/>
        <v>N/A</v>
      </c>
      <c r="DY176" s="6" t="str">
        <f t="shared" si="178"/>
        <v>N/A</v>
      </c>
      <c r="DZ176" s="6" t="str">
        <f t="shared" si="179"/>
        <v>N/A</v>
      </c>
      <c r="EA176" s="6" t="str">
        <f t="shared" si="180"/>
        <v>N/A</v>
      </c>
      <c r="EB176" s="6" t="str">
        <f t="shared" si="181"/>
        <v>N/A</v>
      </c>
      <c r="EC176" s="6" t="str">
        <f t="shared" si="182"/>
        <v>N/A</v>
      </c>
      <c r="ED176" s="6" t="str">
        <f t="shared" si="183"/>
        <v>N/A</v>
      </c>
      <c r="EE176" s="6" t="str">
        <f t="shared" si="184"/>
        <v>N/A</v>
      </c>
      <c r="EF176" s="6" t="str">
        <f t="shared" si="185"/>
        <v>N/A</v>
      </c>
      <c r="EG176" s="6" t="str">
        <f t="shared" si="186"/>
        <v>N/A</v>
      </c>
      <c r="EH176" s="6" t="str">
        <f t="shared" si="216"/>
        <v>N/A</v>
      </c>
      <c r="EL176" s="6" t="str">
        <f t="shared" si="220"/>
        <v>N/A</v>
      </c>
      <c r="EM176" s="6" t="str">
        <f t="shared" si="208"/>
        <v>N/A</v>
      </c>
      <c r="EN176" s="6" t="str">
        <f t="shared" si="209"/>
        <v>N/A</v>
      </c>
      <c r="EO176" s="6" t="str">
        <f t="shared" si="210"/>
        <v>N/A</v>
      </c>
      <c r="EP176" s="6" t="str">
        <f t="shared" si="187"/>
        <v>N/A</v>
      </c>
      <c r="EQ176" s="6" t="str">
        <f t="shared" si="188"/>
        <v>N/A</v>
      </c>
      <c r="ER176" s="6" t="str">
        <f t="shared" si="189"/>
        <v>N/A</v>
      </c>
      <c r="ES176" s="6" t="str">
        <f t="shared" si="190"/>
        <v>N/A</v>
      </c>
      <c r="ET176" s="6" t="str">
        <f t="shared" si="191"/>
        <v>N/A</v>
      </c>
      <c r="EU176" s="6" t="str">
        <f t="shared" si="192"/>
        <v>N/A</v>
      </c>
      <c r="EV176" s="6" t="str">
        <f t="shared" si="193"/>
        <v>N/A</v>
      </c>
      <c r="EW176" s="6" t="str">
        <f t="shared" si="194"/>
        <v>N/A</v>
      </c>
      <c r="EX176" s="6" t="str">
        <f t="shared" si="195"/>
        <v>N/A</v>
      </c>
      <c r="EY176" s="6" t="str">
        <f t="shared" si="196"/>
        <v>N/A</v>
      </c>
      <c r="EZ176" s="6" t="str">
        <f t="shared" si="197"/>
        <v>N/A</v>
      </c>
      <c r="FA176" s="6" t="str">
        <f t="shared" si="198"/>
        <v>N/A</v>
      </c>
      <c r="FB176" s="6" t="str">
        <f t="shared" si="199"/>
        <v>N/A</v>
      </c>
      <c r="FC176" s="6" t="str">
        <f t="shared" si="200"/>
        <v>N/A</v>
      </c>
      <c r="FD176" s="6" t="str">
        <f t="shared" si="201"/>
        <v>N/A</v>
      </c>
      <c r="FE176" s="6" t="str">
        <f t="shared" si="217"/>
        <v>N/A</v>
      </c>
      <c r="FI176" s="6">
        <f>SUMPRODUCT( (Data!$A$2:$A$1768=$A176)*(Data!$B$2:$B$1768=$B176)*(Data!$J$2:$J$1768) ) / (SUMPRODUCT( (Data!$A$2:$A$1768=$A176)*(Data!$B$2:$B$1768=$B176)*1 ))</f>
        <v>14</v>
      </c>
      <c r="FJ176" s="6">
        <f>IF(SUMPRODUCT( (Data!$A$2:$A$1768=$A176)*(Data!$B$2:$B$1768=$B176)*(Data!$I$2:$I$1768="YES") )&gt;0,1,0)</f>
        <v>1</v>
      </c>
      <c r="FK176" s="6">
        <f>IF(SUMPRODUCT( (Data!$A$2:$A$1768=$A176)*(Data!$B$2:$B$1768=$B176)*(Data!$I$2:$I$1768="NO") )&gt;0,1,0)</f>
        <v>0</v>
      </c>
      <c r="FL176" s="6">
        <f t="shared" si="156"/>
        <v>0</v>
      </c>
    </row>
    <row r="177" spans="1:168" x14ac:dyDescent="0.25">
      <c r="A177" s="23" t="s">
        <v>86</v>
      </c>
      <c r="B177" s="6" t="s">
        <v>160</v>
      </c>
      <c r="C177" s="30"/>
      <c r="D177" s="6" t="str">
        <f>IF(D$10="x",IF( SUMPRODUCT( (Data!$A$2:$A$998=$A177)*(Data!$B$2:$B$998=$B177)*(Data!$C$2:$C$998=$B$1)*(Data!$D$2:$D$998=D$9)*( (Data!$I$2:$I$998=$B$2)+(Data!$I$2:$I$998=$B$3)+(Data!$I$2:$I$998=$B$4) )*(Data!$J$2:$J$998&lt;=$B$5)*(Data!$J$2:$J$998&gt;=$B$6)*(Data!$E$2:$E$998) )=0,"N/A",SUMPRODUCT( (Data!$A$2:$A$998=$A177)*(Data!$B$2:$B$998=$B177)*(Data!$C$2:$C$998=$B$1)*(Data!$D$2:$D$998=D$9)*( (Data!$I$2:$I$998=$B$2)+(Data!$I$2:$I$998=$B$3)+(Data!$I$2:$I$998=$B$4) )*(Data!$J$2:$J$998&lt;=$B$5)*(Data!$J$2:$J$998&gt;=$B$6)*(Data!$E$2:$E$998&gt;=D$11) ) ),"N/A")</f>
        <v>N/A</v>
      </c>
      <c r="E177" s="6" t="str">
        <f>IF(E$10="x",IF( SUMPRODUCT( (Data!$A$2:$A$998=$A177)*(Data!$B$2:$B$998=$B177)*(Data!$C$2:$C$998=$B$1)*(Data!$D$2:$D$998=E$9)*( (Data!$I$2:$I$998=$B$2)+(Data!$I$2:$I$998=$B$3)+(Data!$I$2:$I$998=$B$4) )*(Data!$J$2:$J$998&lt;=$B$5)*(Data!$J$2:$J$998&gt;=$B$6)*(Data!$E$2:$E$998) )=0,"N/A",SUMPRODUCT( (Data!$A$2:$A$998=$A177)*(Data!$B$2:$B$998=$B177)*(Data!$C$2:$C$998=$B$1)*(Data!$D$2:$D$998=E$9)*( (Data!$I$2:$I$998=$B$2)+(Data!$I$2:$I$998=$B$3)+(Data!$I$2:$I$998=$B$4) )*(Data!$J$2:$J$998&lt;=$B$5)*(Data!$J$2:$J$998&gt;=$B$6)*(Data!$E$2:$E$998&gt;=E$11) ) ),"N/A")</f>
        <v>N/A</v>
      </c>
      <c r="F177" s="6" t="str">
        <f>IF(F$10="x",IF( SUMPRODUCT( (Data!$A$2:$A$998=$A177)*(Data!$B$2:$B$998=$B177)*(Data!$C$2:$C$998=$B$1)*(Data!$D$2:$D$998=F$9)*( (Data!$I$2:$I$998=$B$2)+(Data!$I$2:$I$998=$B$3)+(Data!$I$2:$I$998=$B$4) )*(Data!$J$2:$J$998&lt;=$B$5)*(Data!$J$2:$J$998&gt;=$B$6)*(Data!$E$2:$E$998) )=0,"N/A",SUMPRODUCT( (Data!$A$2:$A$998=$A177)*(Data!$B$2:$B$998=$B177)*(Data!$C$2:$C$998=$B$1)*(Data!$D$2:$D$998=F$9)*( (Data!$I$2:$I$998=$B$2)+(Data!$I$2:$I$998=$B$3)+(Data!$I$2:$I$998=$B$4) )*(Data!$J$2:$J$998&lt;=$B$5)*(Data!$J$2:$J$998&gt;=$B$6)*(Data!$E$2:$E$998&gt;=F$11) ) ),"N/A")</f>
        <v>N/A</v>
      </c>
      <c r="G177" s="6" t="str">
        <f>IF(G$10="x",IF( SUMPRODUCT( (Data!$A$2:$A$998=$A177)*(Data!$B$2:$B$998=$B177)*(Data!$C$2:$C$998=$B$1)*(Data!$D$2:$D$998=G$9)*( (Data!$I$2:$I$998=$B$2)+(Data!$I$2:$I$998=$B$3)+(Data!$I$2:$I$998=$B$4) )*(Data!$J$2:$J$998&lt;=$B$5)*(Data!$J$2:$J$998&gt;=$B$6)*(Data!$E$2:$E$998) )=0,"N/A",SUMPRODUCT( (Data!$A$2:$A$998=$A177)*(Data!$B$2:$B$998=$B177)*(Data!$C$2:$C$998=$B$1)*(Data!$D$2:$D$998=G$9)*( (Data!$I$2:$I$998=$B$2)+(Data!$I$2:$I$998=$B$3)+(Data!$I$2:$I$998=$B$4) )*(Data!$J$2:$J$998&lt;=$B$5)*(Data!$J$2:$J$998&gt;=$B$6)*(Data!$E$2:$E$998&gt;=G$11) ) ),"N/A")</f>
        <v>N/A</v>
      </c>
      <c r="H177" s="6" t="str">
        <f>IF(H$10="x",IF( SUMPRODUCT( (Data!$A$2:$A$998=$A177)*(Data!$B$2:$B$998=$B177)*(Data!$C$2:$C$998=$B$1)*(Data!$D$2:$D$998=H$9)*( (Data!$I$2:$I$998=$B$2)+(Data!$I$2:$I$998=$B$3)+(Data!$I$2:$I$998=$B$4) )*(Data!$J$2:$J$998&lt;=$B$5)*(Data!$J$2:$J$998&gt;=$B$6)*(Data!$E$2:$E$998) )=0,"N/A",SUMPRODUCT( (Data!$A$2:$A$998=$A177)*(Data!$B$2:$B$998=$B177)*(Data!$C$2:$C$998=$B$1)*(Data!$D$2:$D$998=H$9)*( (Data!$I$2:$I$998=$B$2)+(Data!$I$2:$I$998=$B$3)+(Data!$I$2:$I$998=$B$4) )*(Data!$J$2:$J$998&lt;=$B$5)*(Data!$J$2:$J$998&gt;=$B$6)*(Data!$E$2:$E$998&gt;=H$11) ) ),"N/A")</f>
        <v>N/A</v>
      </c>
      <c r="I177" s="6" t="str">
        <f>IF(I$10="x",IF( SUMPRODUCT( (Data!$A$2:$A$998=$A177)*(Data!$B$2:$B$998=$B177)*(Data!$C$2:$C$998=$B$1)*(Data!$D$2:$D$998=I$9)*( (Data!$I$2:$I$998=$B$2)+(Data!$I$2:$I$998=$B$3)+(Data!$I$2:$I$998=$B$4) )*(Data!$J$2:$J$998&lt;=$B$5)*(Data!$J$2:$J$998&gt;=$B$6)*(Data!$E$2:$E$998) )=0,"N/A",SUMPRODUCT( (Data!$A$2:$A$998=$A177)*(Data!$B$2:$B$998=$B177)*(Data!$C$2:$C$998=$B$1)*(Data!$D$2:$D$998=I$9)*( (Data!$I$2:$I$998=$B$2)+(Data!$I$2:$I$998=$B$3)+(Data!$I$2:$I$998=$B$4) )*(Data!$J$2:$J$998&lt;=$B$5)*(Data!$J$2:$J$998&gt;=$B$6)*(Data!$E$2:$E$998&gt;=I$11) ) ),"N/A")</f>
        <v>N/A</v>
      </c>
      <c r="J177" s="6" t="str">
        <f>IF(J$10="x",IF( SUMPRODUCT( (Data!$A$2:$A$998=$A177)*(Data!$B$2:$B$998=$B177)*(Data!$C$2:$C$998=$B$1)*(Data!$D$2:$D$998=J$9)*( (Data!$I$2:$I$998=$B$2)+(Data!$I$2:$I$998=$B$3)+(Data!$I$2:$I$998=$B$4) )*(Data!$J$2:$J$998&lt;=$B$5)*(Data!$J$2:$J$998&gt;=$B$6)*(Data!$E$2:$E$998) )=0,"N/A",SUMPRODUCT( (Data!$A$2:$A$998=$A177)*(Data!$B$2:$B$998=$B177)*(Data!$C$2:$C$998=$B$1)*(Data!$D$2:$D$998=J$9)*( (Data!$I$2:$I$998=$B$2)+(Data!$I$2:$I$998=$B$3)+(Data!$I$2:$I$998=$B$4) )*(Data!$J$2:$J$998&lt;=$B$5)*(Data!$J$2:$J$998&gt;=$B$6)*(Data!$E$2:$E$998&gt;=J$11) ) ),"N/A")</f>
        <v>N/A</v>
      </c>
      <c r="K177" s="6" t="str">
        <f>IF(K$10="x",IF( SUMPRODUCT( (Data!$A$2:$A$998=$A177)*(Data!$B$2:$B$998=$B177)*(Data!$C$2:$C$998=$B$1)*(Data!$D$2:$D$998=K$9)*( (Data!$I$2:$I$998=$B$2)+(Data!$I$2:$I$998=$B$3)+(Data!$I$2:$I$998=$B$4) )*(Data!$J$2:$J$998&lt;=$B$5)*(Data!$J$2:$J$998&gt;=$B$6)*(Data!$E$2:$E$998) )=0,"N/A",SUMPRODUCT( (Data!$A$2:$A$998=$A177)*(Data!$B$2:$B$998=$B177)*(Data!$C$2:$C$998=$B$1)*(Data!$D$2:$D$998=K$9)*( (Data!$I$2:$I$998=$B$2)+(Data!$I$2:$I$998=$B$3)+(Data!$I$2:$I$998=$B$4) )*(Data!$J$2:$J$998&lt;=$B$5)*(Data!$J$2:$J$998&gt;=$B$6)*(Data!$E$2:$E$998&gt;=K$11) ) ),"N/A")</f>
        <v>N/A</v>
      </c>
      <c r="L177" s="6" t="str">
        <f>IF(L$10="x",IF( SUMPRODUCT( (Data!$A$2:$A$998=$A177)*(Data!$B$2:$B$998=$B177)*(Data!$C$2:$C$998=$B$1)*(Data!$D$2:$D$998=L$9)*( (Data!$I$2:$I$998=$B$2)+(Data!$I$2:$I$998=$B$3)+(Data!$I$2:$I$998=$B$4) )*(Data!$J$2:$J$998&lt;=$B$5)*(Data!$J$2:$J$998&gt;=$B$6)*(Data!$E$2:$E$998) )=0,"N/A",SUMPRODUCT( (Data!$A$2:$A$998=$A177)*(Data!$B$2:$B$998=$B177)*(Data!$C$2:$C$998=$B$1)*(Data!$D$2:$D$998=L$9)*( (Data!$I$2:$I$998=$B$2)+(Data!$I$2:$I$998=$B$3)+(Data!$I$2:$I$998=$B$4) )*(Data!$J$2:$J$998&lt;=$B$5)*(Data!$J$2:$J$998&gt;=$B$6)*(Data!$E$2:$E$998&gt;=L$11) ) ),"N/A")</f>
        <v>N/A</v>
      </c>
      <c r="M177" s="6" t="str">
        <f>IF(M$10="x",IF( SUMPRODUCT( (Data!$A$2:$A$998=$A177)*(Data!$B$2:$B$998=$B177)*(Data!$C$2:$C$998=$B$1)*(Data!$D$2:$D$998=M$9)*( (Data!$I$2:$I$998=$B$2)+(Data!$I$2:$I$998=$B$3)+(Data!$I$2:$I$998=$B$4) )*(Data!$J$2:$J$998&lt;=$B$5)*(Data!$J$2:$J$998&gt;=$B$6)*(Data!$E$2:$E$998) )=0,"N/A",SUMPRODUCT( (Data!$A$2:$A$998=$A177)*(Data!$B$2:$B$998=$B177)*(Data!$C$2:$C$998=$B$1)*(Data!$D$2:$D$998=M$9)*( (Data!$I$2:$I$998=$B$2)+(Data!$I$2:$I$998=$B$3)+(Data!$I$2:$I$998=$B$4) )*(Data!$J$2:$J$998&lt;=$B$5)*(Data!$J$2:$J$998&gt;=$B$6)*(Data!$E$2:$E$998&gt;=M$11) ) ),"N/A")</f>
        <v>N/A</v>
      </c>
      <c r="N177" s="6" t="str">
        <f>IF(N$10="x",IF( SUMPRODUCT( (Data!$A$2:$A$998=$A177)*(Data!$B$2:$B$998=$B177)*(Data!$C$2:$C$998=$B$1)*(Data!$D$2:$D$998=N$9)*( (Data!$I$2:$I$998=$B$2)+(Data!$I$2:$I$998=$B$3)+(Data!$I$2:$I$998=$B$4) )*(Data!$J$2:$J$998&lt;=$B$5)*(Data!$J$2:$J$998&gt;=$B$6)*(Data!$E$2:$E$998) )=0,"N/A",SUMPRODUCT( (Data!$A$2:$A$998=$A177)*(Data!$B$2:$B$998=$B177)*(Data!$C$2:$C$998=$B$1)*(Data!$D$2:$D$998=N$9)*( (Data!$I$2:$I$998=$B$2)+(Data!$I$2:$I$998=$B$3)+(Data!$I$2:$I$998=$B$4) )*(Data!$J$2:$J$998&lt;=$B$5)*(Data!$J$2:$J$998&gt;=$B$6)*(Data!$E$2:$E$998&gt;=N$11) ) ),"N/A")</f>
        <v>N/A</v>
      </c>
      <c r="O177" s="6" t="str">
        <f>IF(O$10="x",IF( SUMPRODUCT( (Data!$A$2:$A$998=$A177)*(Data!$B$2:$B$998=$B177)*(Data!$C$2:$C$998=$B$1)*(Data!$D$2:$D$998=O$9)*( (Data!$I$2:$I$998=$B$2)+(Data!$I$2:$I$998=$B$3)+(Data!$I$2:$I$998=$B$4) )*(Data!$J$2:$J$998&lt;=$B$5)*(Data!$J$2:$J$998&gt;=$B$6)*(Data!$E$2:$E$998) )=0,"N/A",SUMPRODUCT( (Data!$A$2:$A$998=$A177)*(Data!$B$2:$B$998=$B177)*(Data!$C$2:$C$998=$B$1)*(Data!$D$2:$D$998=O$9)*( (Data!$I$2:$I$998=$B$2)+(Data!$I$2:$I$998=$B$3)+(Data!$I$2:$I$998=$B$4) )*(Data!$J$2:$J$998&lt;=$B$5)*(Data!$J$2:$J$998&gt;=$B$6)*(Data!$E$2:$E$998&gt;=O$11) ) ),"N/A")</f>
        <v>N/A</v>
      </c>
      <c r="P177" s="6" t="str">
        <f>IF(P$10="x",IF( SUMPRODUCT( (Data!$A$2:$A$998=$A177)*(Data!$B$2:$B$998=$B177)*(Data!$C$2:$C$998=$B$1)*(Data!$D$2:$D$998=P$9)*( (Data!$I$2:$I$998=$B$2)+(Data!$I$2:$I$998=$B$3)+(Data!$I$2:$I$998=$B$4) )*(Data!$J$2:$J$998&lt;=$B$5)*(Data!$J$2:$J$998&gt;=$B$6)*(Data!$E$2:$E$998) )=0,"N/A",SUMPRODUCT( (Data!$A$2:$A$998=$A177)*(Data!$B$2:$B$998=$B177)*(Data!$C$2:$C$998=$B$1)*(Data!$D$2:$D$998=P$9)*( (Data!$I$2:$I$998=$B$2)+(Data!$I$2:$I$998=$B$3)+(Data!$I$2:$I$998=$B$4) )*(Data!$J$2:$J$998&lt;=$B$5)*(Data!$J$2:$J$998&gt;=$B$6)*(Data!$E$2:$E$998&gt;=P$11) ) ),"N/A")</f>
        <v>N/A</v>
      </c>
      <c r="Q177" s="6" t="str">
        <f>IF(Q$10="x",IF( SUMPRODUCT( (Data!$A$2:$A$998=$A177)*(Data!$B$2:$B$998=$B177)*(Data!$C$2:$C$998=$B$1)*(Data!$D$2:$D$998=Q$9)*( (Data!$I$2:$I$998=$B$2)+(Data!$I$2:$I$998=$B$3)+(Data!$I$2:$I$998=$B$4) )*(Data!$J$2:$J$998&lt;=$B$5)*(Data!$J$2:$J$998&gt;=$B$6)*(Data!$E$2:$E$998) )=0,"N/A",SUMPRODUCT( (Data!$A$2:$A$998=$A177)*(Data!$B$2:$B$998=$B177)*(Data!$C$2:$C$998=$B$1)*(Data!$D$2:$D$998=Q$9)*( (Data!$I$2:$I$998=$B$2)+(Data!$I$2:$I$998=$B$3)+(Data!$I$2:$I$998=$B$4) )*(Data!$J$2:$J$998&lt;=$B$5)*(Data!$J$2:$J$998&gt;=$B$6)*(Data!$E$2:$E$998&gt;=Q$11) ) ),"N/A")</f>
        <v>N/A</v>
      </c>
      <c r="R177" s="6" t="str">
        <f>IF(R$10="x",IF( SUMPRODUCT( (Data!$A$2:$A$998=$A177)*(Data!$B$2:$B$998=$B177)*(Data!$C$2:$C$998=$B$1)*(Data!$D$2:$D$998=R$9)*( (Data!$I$2:$I$998=$B$2)+(Data!$I$2:$I$998=$B$3)+(Data!$I$2:$I$998=$B$4) )*(Data!$J$2:$J$998&lt;=$B$5)*(Data!$J$2:$J$998&gt;=$B$6)*(Data!$E$2:$E$998) )=0,"N/A",SUMPRODUCT( (Data!$A$2:$A$998=$A177)*(Data!$B$2:$B$998=$B177)*(Data!$C$2:$C$998=$B$1)*(Data!$D$2:$D$998=R$9)*( (Data!$I$2:$I$998=$B$2)+(Data!$I$2:$I$998=$B$3)+(Data!$I$2:$I$998=$B$4) )*(Data!$J$2:$J$998&lt;=$B$5)*(Data!$J$2:$J$998&gt;=$B$6)*(Data!$E$2:$E$998&gt;=R$11) ) ),"N/A")</f>
        <v>N/A</v>
      </c>
      <c r="S177" s="6" t="str">
        <f>IF(S$10="x",IF( SUMPRODUCT( (Data!$A$2:$A$998=$A177)*(Data!$B$2:$B$998=$B177)*(Data!$C$2:$C$998=$B$1)*(Data!$D$2:$D$998=S$9)*( (Data!$I$2:$I$998=$B$2)+(Data!$I$2:$I$998=$B$3)+(Data!$I$2:$I$998=$B$4) )*(Data!$J$2:$J$998&lt;=$B$5)*(Data!$J$2:$J$998&gt;=$B$6)*(Data!$E$2:$E$998) )=0,"N/A",SUMPRODUCT( (Data!$A$2:$A$998=$A177)*(Data!$B$2:$B$998=$B177)*(Data!$C$2:$C$998=$B$1)*(Data!$D$2:$D$998=S$9)*( (Data!$I$2:$I$998=$B$2)+(Data!$I$2:$I$998=$B$3)+(Data!$I$2:$I$998=$B$4) )*(Data!$J$2:$J$998&lt;=$B$5)*(Data!$J$2:$J$998&gt;=$B$6)*(Data!$E$2:$E$998&gt;=S$11) ) ),"N/A")</f>
        <v>N/A</v>
      </c>
      <c r="T177" s="6" t="str">
        <f>IF(T$10="x",IF( SUMPRODUCT( (Data!$A$2:$A$998=$A177)*(Data!$B$2:$B$998=$B177)*(Data!$C$2:$C$998=$B$1)*(Data!$D$2:$D$998=T$9)*( (Data!$I$2:$I$998=$B$2)+(Data!$I$2:$I$998=$B$3)+(Data!$I$2:$I$998=$B$4) )*(Data!$J$2:$J$998&lt;=$B$5)*(Data!$J$2:$J$998&gt;=$B$6)*(Data!$E$2:$E$998) )=0,"N/A",SUMPRODUCT( (Data!$A$2:$A$998=$A177)*(Data!$B$2:$B$998=$B177)*(Data!$C$2:$C$998=$B$1)*(Data!$D$2:$D$998=T$9)*( (Data!$I$2:$I$998=$B$2)+(Data!$I$2:$I$998=$B$3)+(Data!$I$2:$I$998=$B$4) )*(Data!$J$2:$J$998&lt;=$B$5)*(Data!$J$2:$J$998&gt;=$B$6)*(Data!$E$2:$E$998&gt;=T$11) ) ),"N/A")</f>
        <v>N/A</v>
      </c>
      <c r="U177" s="6" t="str">
        <f>IF(U$10="x",IF( SUMPRODUCT( (Data!$A$2:$A$998=$A177)*(Data!$B$2:$B$998=$B177)*(Data!$C$2:$C$998=$B$1)*(Data!$D$2:$D$998=U$9)*( (Data!$I$2:$I$998=$B$2)+(Data!$I$2:$I$998=$B$3)+(Data!$I$2:$I$998=$B$4) )*(Data!$J$2:$J$998&lt;=$B$5)*(Data!$J$2:$J$998&gt;=$B$6)*(Data!$E$2:$E$998) )=0,"N/A",SUMPRODUCT( (Data!$A$2:$A$998=$A177)*(Data!$B$2:$B$998=$B177)*(Data!$C$2:$C$998=$B$1)*(Data!$D$2:$D$998=U$9)*( (Data!$I$2:$I$998=$B$2)+(Data!$I$2:$I$998=$B$3)+(Data!$I$2:$I$998=$B$4) )*(Data!$J$2:$J$998&lt;=$B$5)*(Data!$J$2:$J$998&gt;=$B$6)*(Data!$E$2:$E$998&gt;=U$11) ) ),"N/A")</f>
        <v>N/A</v>
      </c>
      <c r="V177" s="6" t="str">
        <f>IF(V$10="x",IF( SUMPRODUCT( (Data!$A$2:$A$998=$A177)*(Data!$B$2:$B$998=$B177)*(Data!$C$2:$C$998=$B$1)*(Data!$D$2:$D$998=V$9)*( (Data!$I$2:$I$998=$B$2)+(Data!$I$2:$I$998=$B$3)+(Data!$I$2:$I$998=$B$4) )*(Data!$J$2:$J$998&lt;=$B$5)*(Data!$J$2:$J$998&gt;=$B$6)*(Data!$E$2:$E$998) )=0,"N/A",SUMPRODUCT( (Data!$A$2:$A$998=$A177)*(Data!$B$2:$B$998=$B177)*(Data!$C$2:$C$998=$B$1)*(Data!$D$2:$D$998=V$9)*( (Data!$I$2:$I$998=$B$2)+(Data!$I$2:$I$998=$B$3)+(Data!$I$2:$I$998=$B$4) )*(Data!$J$2:$J$998&lt;=$B$5)*(Data!$J$2:$J$998&gt;=$B$6)*(Data!$E$2:$E$998&gt;=V$11) ) ),"N/A")</f>
        <v>N/A</v>
      </c>
      <c r="W177" s="6" t="str">
        <f t="shared" si="211"/>
        <v>N/A</v>
      </c>
      <c r="AA177" s="6" t="str">
        <f>IF(AA$10="x",IF( SUMPRODUCT( (Data!$A$2:$A$998=$A177)*(Data!$B$2:$B$998=$B177)*(Data!$C$2:$C$998=$B$1)*(Data!$D$2:$D$998=AA$9)*( (Data!$I$2:$I$998=$B$2)+(Data!$I$2:$I$998=$B$3)+(Data!$I$2:$I$998=$B$4) )*(Data!$J$2:$J$998&lt;=$B$5)*(Data!$J$2:$J$998&gt;=$B$6)*(Data!$G$2:$G$998) )=0,"N/A",SUMPRODUCT( (Data!$A$2:$A$998=$A177)*(Data!$B$2:$B$998=$B177)*(Data!$C$2:$C$998=$B$1)*(Data!$D$2:$D$998=AA$9)*( (Data!$I$2:$I$998=$B$2)+(Data!$I$2:$I$998=$B$3)+(Data!$I$2:$I$998=$B$4) )*(Data!$J$2:$J$998&lt;=$B$5)*(Data!$J$2:$J$998&gt;=$B$6)*(Data!$G$2:$G$998&lt;=AA$11) ) ),"N/A")</f>
        <v>N/A</v>
      </c>
      <c r="AB177" s="6" t="str">
        <f>IF(AB$10="x",IF( SUMPRODUCT( (Data!$A$2:$A$998=$A177)*(Data!$B$2:$B$998=$B177)*(Data!$C$2:$C$998=$B$1)*(Data!$D$2:$D$998=AB$9)*( (Data!$I$2:$I$998=$B$2)+(Data!$I$2:$I$998=$B$3)+(Data!$I$2:$I$998=$B$4) )*(Data!$J$2:$J$998&lt;=$B$5)*(Data!$J$2:$J$998&gt;=$B$6)*(Data!$G$2:$G$998) )=0,"N/A",SUMPRODUCT( (Data!$A$2:$A$998=$A177)*(Data!$B$2:$B$998=$B177)*(Data!$C$2:$C$998=$B$1)*(Data!$D$2:$D$998=AB$9)*( (Data!$I$2:$I$998=$B$2)+(Data!$I$2:$I$998=$B$3)+(Data!$I$2:$I$998=$B$4) )*(Data!$J$2:$J$998&lt;=$B$5)*(Data!$J$2:$J$998&gt;=$B$6)*(Data!$G$2:$G$998&lt;=AB$11) ) ),"N/A")</f>
        <v>N/A</v>
      </c>
      <c r="AC177" s="6" t="str">
        <f>IF(AC$10="x",IF( SUMPRODUCT( (Data!$A$2:$A$998=$A177)*(Data!$B$2:$B$998=$B177)*(Data!$C$2:$C$998=$B$1)*(Data!$D$2:$D$998=AC$9)*( (Data!$I$2:$I$998=$B$2)+(Data!$I$2:$I$998=$B$3)+(Data!$I$2:$I$998=$B$4) )*(Data!$J$2:$J$998&lt;=$B$5)*(Data!$J$2:$J$998&gt;=$B$6)*(Data!$G$2:$G$998) )=0,"N/A",SUMPRODUCT( (Data!$A$2:$A$998=$A177)*(Data!$B$2:$B$998=$B177)*(Data!$C$2:$C$998=$B$1)*(Data!$D$2:$D$998=AC$9)*( (Data!$I$2:$I$998=$B$2)+(Data!$I$2:$I$998=$B$3)+(Data!$I$2:$I$998=$B$4) )*(Data!$J$2:$J$998&lt;=$B$5)*(Data!$J$2:$J$998&gt;=$B$6)*(Data!$G$2:$G$998&lt;=AC$11) ) ),"N/A")</f>
        <v>N/A</v>
      </c>
      <c r="AD177" s="6" t="str">
        <f>IF(AD$10="x",IF( SUMPRODUCT( (Data!$A$2:$A$998=$A177)*(Data!$B$2:$B$998=$B177)*(Data!$C$2:$C$998=$B$1)*(Data!$D$2:$D$998=AD$9)*( (Data!$I$2:$I$998=$B$2)+(Data!$I$2:$I$998=$B$3)+(Data!$I$2:$I$998=$B$4) )*(Data!$J$2:$J$998&lt;=$B$5)*(Data!$J$2:$J$998&gt;=$B$6)*(Data!$G$2:$G$998) )=0,"N/A",SUMPRODUCT( (Data!$A$2:$A$998=$A177)*(Data!$B$2:$B$998=$B177)*(Data!$C$2:$C$998=$B$1)*(Data!$D$2:$D$998=AD$9)*( (Data!$I$2:$I$998=$B$2)+(Data!$I$2:$I$998=$B$3)+(Data!$I$2:$I$998=$B$4) )*(Data!$J$2:$J$998&lt;=$B$5)*(Data!$J$2:$J$998&gt;=$B$6)*(Data!$G$2:$G$998&lt;=AD$11) ) ),"N/A")</f>
        <v>N/A</v>
      </c>
      <c r="AE177" s="6" t="str">
        <f>IF(AE$10="x",IF( SUMPRODUCT( (Data!$A$2:$A$998=$A177)*(Data!$B$2:$B$998=$B177)*(Data!$C$2:$C$998=$B$1)*(Data!$D$2:$D$998=AE$9)*( (Data!$I$2:$I$998=$B$2)+(Data!$I$2:$I$998=$B$3)+(Data!$I$2:$I$998=$B$4) )*(Data!$J$2:$J$998&lt;=$B$5)*(Data!$J$2:$J$998&gt;=$B$6)*(Data!$G$2:$G$998) )=0,"N/A",SUMPRODUCT( (Data!$A$2:$A$998=$A177)*(Data!$B$2:$B$998=$B177)*(Data!$C$2:$C$998=$B$1)*(Data!$D$2:$D$998=AE$9)*( (Data!$I$2:$I$998=$B$2)+(Data!$I$2:$I$998=$B$3)+(Data!$I$2:$I$998=$B$4) )*(Data!$J$2:$J$998&lt;=$B$5)*(Data!$J$2:$J$998&gt;=$B$6)*(Data!$G$2:$G$998&lt;=AE$11) ) ),"N/A")</f>
        <v>N/A</v>
      </c>
      <c r="AF177" s="6" t="str">
        <f>IF(AF$10="x",IF( SUMPRODUCT( (Data!$A$2:$A$998=$A177)*(Data!$B$2:$B$998=$B177)*(Data!$C$2:$C$998=$B$1)*(Data!$D$2:$D$998=AF$9)*( (Data!$I$2:$I$998=$B$2)+(Data!$I$2:$I$998=$B$3)+(Data!$I$2:$I$998=$B$4) )*(Data!$J$2:$J$998&lt;=$B$5)*(Data!$J$2:$J$998&gt;=$B$6)*(Data!$G$2:$G$998) )=0,"N/A",SUMPRODUCT( (Data!$A$2:$A$998=$A177)*(Data!$B$2:$B$998=$B177)*(Data!$C$2:$C$998=$B$1)*(Data!$D$2:$D$998=AF$9)*( (Data!$I$2:$I$998=$B$2)+(Data!$I$2:$I$998=$B$3)+(Data!$I$2:$I$998=$B$4) )*(Data!$J$2:$J$998&lt;=$B$5)*(Data!$J$2:$J$998&gt;=$B$6)*(Data!$G$2:$G$998&lt;=AF$11) ) ),"N/A")</f>
        <v>N/A</v>
      </c>
      <c r="AG177" s="6" t="str">
        <f>IF(AG$10="x",IF( SUMPRODUCT( (Data!$A$2:$A$998=$A177)*(Data!$B$2:$B$998=$B177)*(Data!$C$2:$C$998=$B$1)*(Data!$D$2:$D$998=AG$9)*( (Data!$I$2:$I$998=$B$2)+(Data!$I$2:$I$998=$B$3)+(Data!$I$2:$I$998=$B$4) )*(Data!$J$2:$J$998&lt;=$B$5)*(Data!$J$2:$J$998&gt;=$B$6)*(Data!$G$2:$G$998) )=0,"N/A",SUMPRODUCT( (Data!$A$2:$A$998=$A177)*(Data!$B$2:$B$998=$B177)*(Data!$C$2:$C$998=$B$1)*(Data!$D$2:$D$998=AG$9)*( (Data!$I$2:$I$998=$B$2)+(Data!$I$2:$I$998=$B$3)+(Data!$I$2:$I$998=$B$4) )*(Data!$J$2:$J$998&lt;=$B$5)*(Data!$J$2:$J$998&gt;=$B$6)*(Data!$G$2:$G$998&lt;=AG$11) ) ),"N/A")</f>
        <v>N/A</v>
      </c>
      <c r="AH177" s="6" t="str">
        <f>IF(AH$10="x",IF( SUMPRODUCT( (Data!$A$2:$A$998=$A177)*(Data!$B$2:$B$998=$B177)*(Data!$C$2:$C$998=$B$1)*(Data!$D$2:$D$998=AH$9)*( (Data!$I$2:$I$998=$B$2)+(Data!$I$2:$I$998=$B$3)+(Data!$I$2:$I$998=$B$4) )*(Data!$J$2:$J$998&lt;=$B$5)*(Data!$J$2:$J$998&gt;=$B$6)*(Data!$G$2:$G$998) )=0,"N/A",SUMPRODUCT( (Data!$A$2:$A$998=$A177)*(Data!$B$2:$B$998=$B177)*(Data!$C$2:$C$998=$B$1)*(Data!$D$2:$D$998=AH$9)*( (Data!$I$2:$I$998=$B$2)+(Data!$I$2:$I$998=$B$3)+(Data!$I$2:$I$998=$B$4) )*(Data!$J$2:$J$998&lt;=$B$5)*(Data!$J$2:$J$998&gt;=$B$6)*(Data!$G$2:$G$998&lt;=AH$11) ) ),"N/A")</f>
        <v>N/A</v>
      </c>
      <c r="AI177" s="6" t="str">
        <f>IF(AI$10="x",IF( SUMPRODUCT( (Data!$A$2:$A$998=$A177)*(Data!$B$2:$B$998=$B177)*(Data!$C$2:$C$998=$B$1)*(Data!$D$2:$D$998=AI$9)*( (Data!$I$2:$I$998=$B$2)+(Data!$I$2:$I$998=$B$3)+(Data!$I$2:$I$998=$B$4) )*(Data!$J$2:$J$998&lt;=$B$5)*(Data!$J$2:$J$998&gt;=$B$6)*(Data!$G$2:$G$998) )=0,"N/A",SUMPRODUCT( (Data!$A$2:$A$998=$A177)*(Data!$B$2:$B$998=$B177)*(Data!$C$2:$C$998=$B$1)*(Data!$D$2:$D$998=AI$9)*( (Data!$I$2:$I$998=$B$2)+(Data!$I$2:$I$998=$B$3)+(Data!$I$2:$I$998=$B$4) )*(Data!$J$2:$J$998&lt;=$B$5)*(Data!$J$2:$J$998&gt;=$B$6)*(Data!$G$2:$G$998&lt;=AI$11) ) ),"N/A")</f>
        <v>N/A</v>
      </c>
      <c r="AJ177" s="6" t="str">
        <f>IF(AJ$10="x",IF( SUMPRODUCT( (Data!$A$2:$A$998=$A177)*(Data!$B$2:$B$998=$B177)*(Data!$C$2:$C$998=$B$1)*(Data!$D$2:$D$998=AJ$9)*( (Data!$I$2:$I$998=$B$2)+(Data!$I$2:$I$998=$B$3)+(Data!$I$2:$I$998=$B$4) )*(Data!$J$2:$J$998&lt;=$B$5)*(Data!$J$2:$J$998&gt;=$B$6)*(Data!$G$2:$G$998) )=0,"N/A",SUMPRODUCT( (Data!$A$2:$A$998=$A177)*(Data!$B$2:$B$998=$B177)*(Data!$C$2:$C$998=$B$1)*(Data!$D$2:$D$998=AJ$9)*( (Data!$I$2:$I$998=$B$2)+(Data!$I$2:$I$998=$B$3)+(Data!$I$2:$I$998=$B$4) )*(Data!$J$2:$J$998&lt;=$B$5)*(Data!$J$2:$J$998&gt;=$B$6)*(Data!$G$2:$G$998&lt;=AJ$11) ) ),"N/A")</f>
        <v>N/A</v>
      </c>
      <c r="AK177" s="6" t="str">
        <f>IF(AK$10="x",IF( SUMPRODUCT( (Data!$A$2:$A$998=$A177)*(Data!$B$2:$B$998=$B177)*(Data!$C$2:$C$998=$B$1)*(Data!$D$2:$D$998=AK$9)*( (Data!$I$2:$I$998=$B$2)+(Data!$I$2:$I$998=$B$3)+(Data!$I$2:$I$998=$B$4) )*(Data!$J$2:$J$998&lt;=$B$5)*(Data!$J$2:$J$998&gt;=$B$6)*(Data!$G$2:$G$998) )=0,"N/A",SUMPRODUCT( (Data!$A$2:$A$998=$A177)*(Data!$B$2:$B$998=$B177)*(Data!$C$2:$C$998=$B$1)*(Data!$D$2:$D$998=AK$9)*( (Data!$I$2:$I$998=$B$2)+(Data!$I$2:$I$998=$B$3)+(Data!$I$2:$I$998=$B$4) )*(Data!$J$2:$J$998&lt;=$B$5)*(Data!$J$2:$J$998&gt;=$B$6)*(Data!$G$2:$G$998&lt;=AK$11) ) ),"N/A")</f>
        <v>N/A</v>
      </c>
      <c r="AL177" s="6" t="str">
        <f>IF(AL$10="x",IF( SUMPRODUCT( (Data!$A$2:$A$998=$A177)*(Data!$B$2:$B$998=$B177)*(Data!$C$2:$C$998=$B$1)*(Data!$D$2:$D$998=AL$9)*( (Data!$I$2:$I$998=$B$2)+(Data!$I$2:$I$998=$B$3)+(Data!$I$2:$I$998=$B$4) )*(Data!$J$2:$J$998&lt;=$B$5)*(Data!$J$2:$J$998&gt;=$B$6)*(Data!$G$2:$G$998) )=0,"N/A",SUMPRODUCT( (Data!$A$2:$A$998=$A177)*(Data!$B$2:$B$998=$B177)*(Data!$C$2:$C$998=$B$1)*(Data!$D$2:$D$998=AL$9)*( (Data!$I$2:$I$998=$B$2)+(Data!$I$2:$I$998=$B$3)+(Data!$I$2:$I$998=$B$4) )*(Data!$J$2:$J$998&lt;=$B$5)*(Data!$J$2:$J$998&gt;=$B$6)*(Data!$G$2:$G$998&lt;=AL$11) ) ),"N/A")</f>
        <v>N/A</v>
      </c>
      <c r="AM177" s="6" t="str">
        <f>IF(AM$10="x",IF( SUMPRODUCT( (Data!$A$2:$A$998=$A177)*(Data!$B$2:$B$998=$B177)*(Data!$C$2:$C$998=$B$1)*(Data!$D$2:$D$998=AM$9)*( (Data!$I$2:$I$998=$B$2)+(Data!$I$2:$I$998=$B$3)+(Data!$I$2:$I$998=$B$4) )*(Data!$J$2:$J$998&lt;=$B$5)*(Data!$J$2:$J$998&gt;=$B$6)*(Data!$G$2:$G$998) )=0,"N/A",SUMPRODUCT( (Data!$A$2:$A$998=$A177)*(Data!$B$2:$B$998=$B177)*(Data!$C$2:$C$998=$B$1)*(Data!$D$2:$D$998=AM$9)*( (Data!$I$2:$I$998=$B$2)+(Data!$I$2:$I$998=$B$3)+(Data!$I$2:$I$998=$B$4) )*(Data!$J$2:$J$998&lt;=$B$5)*(Data!$J$2:$J$998&gt;=$B$6)*(Data!$G$2:$G$998&lt;=AM$11) ) ),"N/A")</f>
        <v>N/A</v>
      </c>
      <c r="AN177" s="6" t="str">
        <f>IF(AN$10="x",IF( SUMPRODUCT( (Data!$A$2:$A$998=$A177)*(Data!$B$2:$B$998=$B177)*(Data!$C$2:$C$998=$B$1)*(Data!$D$2:$D$998=AN$9)*( (Data!$I$2:$I$998=$B$2)+(Data!$I$2:$I$998=$B$3)+(Data!$I$2:$I$998=$B$4) )*(Data!$J$2:$J$998&lt;=$B$5)*(Data!$J$2:$J$998&gt;=$B$6)*(Data!$G$2:$G$998) )=0,"N/A",SUMPRODUCT( (Data!$A$2:$A$998=$A177)*(Data!$B$2:$B$998=$B177)*(Data!$C$2:$C$998=$B$1)*(Data!$D$2:$D$998=AN$9)*( (Data!$I$2:$I$998=$B$2)+(Data!$I$2:$I$998=$B$3)+(Data!$I$2:$I$998=$B$4) )*(Data!$J$2:$J$998&lt;=$B$5)*(Data!$J$2:$J$998&gt;=$B$6)*(Data!$G$2:$G$998&lt;=AN$11) ) ),"N/A")</f>
        <v>N/A</v>
      </c>
      <c r="AO177" s="6" t="str">
        <f>IF(AO$10="x",IF( SUMPRODUCT( (Data!$A$2:$A$998=$A177)*(Data!$B$2:$B$998=$B177)*(Data!$C$2:$C$998=$B$1)*(Data!$D$2:$D$998=AO$9)*( (Data!$I$2:$I$998=$B$2)+(Data!$I$2:$I$998=$B$3)+(Data!$I$2:$I$998=$B$4) )*(Data!$J$2:$J$998&lt;=$B$5)*(Data!$J$2:$J$998&gt;=$B$6)*(Data!$G$2:$G$998) )=0,"N/A",SUMPRODUCT( (Data!$A$2:$A$998=$A177)*(Data!$B$2:$B$998=$B177)*(Data!$C$2:$C$998=$B$1)*(Data!$D$2:$D$998=AO$9)*( (Data!$I$2:$I$998=$B$2)+(Data!$I$2:$I$998=$B$3)+(Data!$I$2:$I$998=$B$4) )*(Data!$J$2:$J$998&lt;=$B$5)*(Data!$J$2:$J$998&gt;=$B$6)*(Data!$G$2:$G$998&lt;=AO$11) ) ),"N/A")</f>
        <v>N/A</v>
      </c>
      <c r="AP177" s="6" t="str">
        <f>IF(AP$10="x",IF( SUMPRODUCT( (Data!$A$2:$A$998=$A177)*(Data!$B$2:$B$998=$B177)*(Data!$C$2:$C$998=$B$1)*(Data!$D$2:$D$998=AP$9)*( (Data!$I$2:$I$998=$B$2)+(Data!$I$2:$I$998=$B$3)+(Data!$I$2:$I$998=$B$4) )*(Data!$J$2:$J$998&lt;=$B$5)*(Data!$J$2:$J$998&gt;=$B$6)*(Data!$G$2:$G$998) )=0,"N/A",SUMPRODUCT( (Data!$A$2:$A$998=$A177)*(Data!$B$2:$B$998=$B177)*(Data!$C$2:$C$998=$B$1)*(Data!$D$2:$D$998=AP$9)*( (Data!$I$2:$I$998=$B$2)+(Data!$I$2:$I$998=$B$3)+(Data!$I$2:$I$998=$B$4) )*(Data!$J$2:$J$998&lt;=$B$5)*(Data!$J$2:$J$998&gt;=$B$6)*(Data!$G$2:$G$998&lt;=AP$11) ) ),"N/A")</f>
        <v>N/A</v>
      </c>
      <c r="AQ177" s="6" t="str">
        <f>IF(AQ$10="x",IF( SUMPRODUCT( (Data!$A$2:$A$998=$A177)*(Data!$B$2:$B$998=$B177)*(Data!$C$2:$C$998=$B$1)*(Data!$D$2:$D$998=AQ$9)*( (Data!$I$2:$I$998=$B$2)+(Data!$I$2:$I$998=$B$3)+(Data!$I$2:$I$998=$B$4) )*(Data!$J$2:$J$998&lt;=$B$5)*(Data!$J$2:$J$998&gt;=$B$6)*(Data!$G$2:$G$998) )=0,"N/A",SUMPRODUCT( (Data!$A$2:$A$998=$A177)*(Data!$B$2:$B$998=$B177)*(Data!$C$2:$C$998=$B$1)*(Data!$D$2:$D$998=AQ$9)*( (Data!$I$2:$I$998=$B$2)+(Data!$I$2:$I$998=$B$3)+(Data!$I$2:$I$998=$B$4) )*(Data!$J$2:$J$998&lt;=$B$5)*(Data!$J$2:$J$998&gt;=$B$6)*(Data!$G$2:$G$998&lt;=AQ$11) ) ),"N/A")</f>
        <v>N/A</v>
      </c>
      <c r="AR177" s="6" t="str">
        <f>IF(AR$10="x",IF( SUMPRODUCT( (Data!$A$2:$A$998=$A177)*(Data!$B$2:$B$998=$B177)*(Data!$C$2:$C$998=$B$1)*(Data!$D$2:$D$998=AR$9)*( (Data!$I$2:$I$998=$B$2)+(Data!$I$2:$I$998=$B$3)+(Data!$I$2:$I$998=$B$4) )*(Data!$J$2:$J$998&lt;=$B$5)*(Data!$J$2:$J$998&gt;=$B$6)*(Data!$G$2:$G$998) )=0,"N/A",SUMPRODUCT( (Data!$A$2:$A$998=$A177)*(Data!$B$2:$B$998=$B177)*(Data!$C$2:$C$998=$B$1)*(Data!$D$2:$D$998=AR$9)*( (Data!$I$2:$I$998=$B$2)+(Data!$I$2:$I$998=$B$3)+(Data!$I$2:$I$998=$B$4) )*(Data!$J$2:$J$998&lt;=$B$5)*(Data!$J$2:$J$998&gt;=$B$6)*(Data!$G$2:$G$998&lt;=AR$11) ) ),"N/A")</f>
        <v>N/A</v>
      </c>
      <c r="AS177" s="6" t="str">
        <f>IF(AS$10="x",IF( SUMPRODUCT( (Data!$A$2:$A$998=$A177)*(Data!$B$2:$B$998=$B177)*(Data!$C$2:$C$998=$B$1)*(Data!$D$2:$D$998=AS$9)*( (Data!$I$2:$I$998=$B$2)+(Data!$I$2:$I$998=$B$3)+(Data!$I$2:$I$998=$B$4) )*(Data!$J$2:$J$998&lt;=$B$5)*(Data!$J$2:$J$998&gt;=$B$6)*(Data!$G$2:$G$998) )=0,"N/A",SUMPRODUCT( (Data!$A$2:$A$998=$A177)*(Data!$B$2:$B$998=$B177)*(Data!$C$2:$C$998=$B$1)*(Data!$D$2:$D$998=AS$9)*( (Data!$I$2:$I$998=$B$2)+(Data!$I$2:$I$998=$B$3)+(Data!$I$2:$I$998=$B$4) )*(Data!$J$2:$J$998&lt;=$B$5)*(Data!$J$2:$J$998&gt;=$B$6)*(Data!$G$2:$G$998&lt;=AS$11) ) ),"N/A")</f>
        <v>N/A</v>
      </c>
      <c r="AT177" s="6" t="str">
        <f t="shared" si="212"/>
        <v>N/A</v>
      </c>
      <c r="AX177" s="6" t="str">
        <f t="shared" si="218"/>
        <v>N/A</v>
      </c>
      <c r="AY177" s="6" t="str">
        <f t="shared" si="202"/>
        <v>N/A</v>
      </c>
      <c r="AZ177" s="6" t="str">
        <f t="shared" si="203"/>
        <v>N/A</v>
      </c>
      <c r="BA177" s="6" t="str">
        <f t="shared" si="204"/>
        <v>N/A</v>
      </c>
      <c r="BB177" s="6" t="str">
        <f t="shared" si="157"/>
        <v>N/A</v>
      </c>
      <c r="BC177" s="6" t="str">
        <f t="shared" si="158"/>
        <v>N/A</v>
      </c>
      <c r="BD177" s="6" t="str">
        <f t="shared" si="159"/>
        <v>N/A</v>
      </c>
      <c r="BE177" s="6" t="str">
        <f t="shared" si="160"/>
        <v>N/A</v>
      </c>
      <c r="BF177" s="6" t="str">
        <f t="shared" si="161"/>
        <v>N/A</v>
      </c>
      <c r="BG177" s="6" t="str">
        <f t="shared" si="162"/>
        <v>N/A</v>
      </c>
      <c r="BH177" s="6" t="str">
        <f t="shared" si="163"/>
        <v>N/A</v>
      </c>
      <c r="BI177" s="6" t="str">
        <f t="shared" si="164"/>
        <v>N/A</v>
      </c>
      <c r="BJ177" s="6" t="str">
        <f t="shared" si="165"/>
        <v>N/A</v>
      </c>
      <c r="BK177" s="6" t="str">
        <f t="shared" si="166"/>
        <v>N/A</v>
      </c>
      <c r="BL177" s="6" t="str">
        <f t="shared" si="167"/>
        <v>N/A</v>
      </c>
      <c r="BM177" s="6" t="str">
        <f t="shared" si="168"/>
        <v>N/A</v>
      </c>
      <c r="BN177" s="6" t="str">
        <f t="shared" si="169"/>
        <v>N/A</v>
      </c>
      <c r="BO177" s="6" t="str">
        <f t="shared" si="170"/>
        <v>N/A</v>
      </c>
      <c r="BP177" s="6" t="str">
        <f t="shared" si="171"/>
        <v>N/A</v>
      </c>
      <c r="BQ177" s="6" t="str">
        <f t="shared" si="213"/>
        <v>N/A</v>
      </c>
      <c r="BU177" s="6" t="str">
        <f>IF(BU$10="x",IF( SUMPRODUCT( (Data!$A$2:$A$998=$A177)*(Data!$B$2:$B$998=$B177)*(Data!$C$2:$C$998=$B$1)*(Data!$D$2:$D$998=BU$9)*( (Data!$I$2:$I$998=$B$2)+(Data!$I$2:$I$998=$B$3)+(Data!$I$2:$I$998=$B$4) )*(Data!$J$2:$J$998&lt;=$B$5)*(Data!$J$2:$J$998&gt;=$B$6)*(Data!$F$2:$F$998) )=0,"N/A",SUMPRODUCT( (Data!$A$2:$A$998=$A177)*(Data!$B$2:$B$998=$B177)*(Data!$C$2:$C$998=$B$1)*(Data!$D$2:$D$998=BU$9)*( (Data!$I$2:$I$998=$B$2)+(Data!$I$2:$I$998=$B$3)+(Data!$I$2:$I$998=$B$4) )*(Data!$J$2:$J$998&lt;=$B$5)*(Data!$J$2:$J$998&gt;=$B$6)*(Data!$F$2:$F$998&gt;=BU$11) ) ),"N/A")</f>
        <v>N/A</v>
      </c>
      <c r="BV177" s="6" t="str">
        <f>IF(BV$10="x",IF( SUMPRODUCT( (Data!$A$2:$A$998=$A177)*(Data!$B$2:$B$998=$B177)*(Data!$C$2:$C$998=$B$1)*(Data!$D$2:$D$998=BV$9)*( (Data!$I$2:$I$998=$B$2)+(Data!$I$2:$I$998=$B$3)+(Data!$I$2:$I$998=$B$4) )*(Data!$J$2:$J$998&lt;=$B$5)*(Data!$J$2:$J$998&gt;=$B$6)*(Data!$F$2:$F$998) )=0,"N/A",SUMPRODUCT( (Data!$A$2:$A$998=$A177)*(Data!$B$2:$B$998=$B177)*(Data!$C$2:$C$998=$B$1)*(Data!$D$2:$D$998=BV$9)*( (Data!$I$2:$I$998=$B$2)+(Data!$I$2:$I$998=$B$3)+(Data!$I$2:$I$998=$B$4) )*(Data!$J$2:$J$998&lt;=$B$5)*(Data!$J$2:$J$998&gt;=$B$6)*(Data!$F$2:$F$998&gt;=BV$11) ) ),"N/A")</f>
        <v>N/A</v>
      </c>
      <c r="BW177" s="6" t="str">
        <f>IF(BW$10="x",IF( SUMPRODUCT( (Data!$A$2:$A$998=$A177)*(Data!$B$2:$B$998=$B177)*(Data!$C$2:$C$998=$B$1)*(Data!$D$2:$D$998=BW$9)*( (Data!$I$2:$I$998=$B$2)+(Data!$I$2:$I$998=$B$3)+(Data!$I$2:$I$998=$B$4) )*(Data!$J$2:$J$998&lt;=$B$5)*(Data!$J$2:$J$998&gt;=$B$6)*(Data!$F$2:$F$998) )=0,"N/A",SUMPRODUCT( (Data!$A$2:$A$998=$A177)*(Data!$B$2:$B$998=$B177)*(Data!$C$2:$C$998=$B$1)*(Data!$D$2:$D$998=BW$9)*( (Data!$I$2:$I$998=$B$2)+(Data!$I$2:$I$998=$B$3)+(Data!$I$2:$I$998=$B$4) )*(Data!$J$2:$J$998&lt;=$B$5)*(Data!$J$2:$J$998&gt;=$B$6)*(Data!$F$2:$F$998&gt;=BW$11) ) ),"N/A")</f>
        <v>N/A</v>
      </c>
      <c r="BX177" s="6" t="str">
        <f>IF(BX$10="x",IF( SUMPRODUCT( (Data!$A$2:$A$998=$A177)*(Data!$B$2:$B$998=$B177)*(Data!$C$2:$C$998=$B$1)*(Data!$D$2:$D$998=BX$9)*( (Data!$I$2:$I$998=$B$2)+(Data!$I$2:$I$998=$B$3)+(Data!$I$2:$I$998=$B$4) )*(Data!$J$2:$J$998&lt;=$B$5)*(Data!$J$2:$J$998&gt;=$B$6)*(Data!$F$2:$F$998) )=0,"N/A",SUMPRODUCT( (Data!$A$2:$A$998=$A177)*(Data!$B$2:$B$998=$B177)*(Data!$C$2:$C$998=$B$1)*(Data!$D$2:$D$998=BX$9)*( (Data!$I$2:$I$998=$B$2)+(Data!$I$2:$I$998=$B$3)+(Data!$I$2:$I$998=$B$4) )*(Data!$J$2:$J$998&lt;=$B$5)*(Data!$J$2:$J$998&gt;=$B$6)*(Data!$F$2:$F$998&gt;=BX$11) ) ),"N/A")</f>
        <v>N/A</v>
      </c>
      <c r="BY177" s="6" t="str">
        <f>IF(BY$10="x",IF( SUMPRODUCT( (Data!$A$2:$A$998=$A177)*(Data!$B$2:$B$998=$B177)*(Data!$C$2:$C$998=$B$1)*(Data!$D$2:$D$998=BY$9)*( (Data!$I$2:$I$998=$B$2)+(Data!$I$2:$I$998=$B$3)+(Data!$I$2:$I$998=$B$4) )*(Data!$J$2:$J$998&lt;=$B$5)*(Data!$J$2:$J$998&gt;=$B$6)*(Data!$F$2:$F$998) )=0,"N/A",SUMPRODUCT( (Data!$A$2:$A$998=$A177)*(Data!$B$2:$B$998=$B177)*(Data!$C$2:$C$998=$B$1)*(Data!$D$2:$D$998=BY$9)*( (Data!$I$2:$I$998=$B$2)+(Data!$I$2:$I$998=$B$3)+(Data!$I$2:$I$998=$B$4) )*(Data!$J$2:$J$998&lt;=$B$5)*(Data!$J$2:$J$998&gt;=$B$6)*(Data!$F$2:$F$998&gt;=BY$11) ) ),"N/A")</f>
        <v>N/A</v>
      </c>
      <c r="BZ177" s="6" t="str">
        <f>IF(BZ$10="x",IF( SUMPRODUCT( (Data!$A$2:$A$998=$A177)*(Data!$B$2:$B$998=$B177)*(Data!$C$2:$C$998=$B$1)*(Data!$D$2:$D$998=BZ$9)*( (Data!$I$2:$I$998=$B$2)+(Data!$I$2:$I$998=$B$3)+(Data!$I$2:$I$998=$B$4) )*(Data!$J$2:$J$998&lt;=$B$5)*(Data!$J$2:$J$998&gt;=$B$6)*(Data!$F$2:$F$998) )=0,"N/A",SUMPRODUCT( (Data!$A$2:$A$998=$A177)*(Data!$B$2:$B$998=$B177)*(Data!$C$2:$C$998=$B$1)*(Data!$D$2:$D$998=BZ$9)*( (Data!$I$2:$I$998=$B$2)+(Data!$I$2:$I$998=$B$3)+(Data!$I$2:$I$998=$B$4) )*(Data!$J$2:$J$998&lt;=$B$5)*(Data!$J$2:$J$998&gt;=$B$6)*(Data!$F$2:$F$998&gt;=BZ$11) ) ),"N/A")</f>
        <v>N/A</v>
      </c>
      <c r="CA177" s="6" t="str">
        <f>IF(CA$10="x",IF( SUMPRODUCT( (Data!$A$2:$A$998=$A177)*(Data!$B$2:$B$998=$B177)*(Data!$C$2:$C$998=$B$1)*(Data!$D$2:$D$998=CA$9)*( (Data!$I$2:$I$998=$B$2)+(Data!$I$2:$I$998=$B$3)+(Data!$I$2:$I$998=$B$4) )*(Data!$J$2:$J$998&lt;=$B$5)*(Data!$J$2:$J$998&gt;=$B$6)*(Data!$F$2:$F$998) )=0,"N/A",SUMPRODUCT( (Data!$A$2:$A$998=$A177)*(Data!$B$2:$B$998=$B177)*(Data!$C$2:$C$998=$B$1)*(Data!$D$2:$D$998=CA$9)*( (Data!$I$2:$I$998=$B$2)+(Data!$I$2:$I$998=$B$3)+(Data!$I$2:$I$998=$B$4) )*(Data!$J$2:$J$998&lt;=$B$5)*(Data!$J$2:$J$998&gt;=$B$6)*(Data!$F$2:$F$998&gt;=CA$11) ) ),"N/A")</f>
        <v>N/A</v>
      </c>
      <c r="CB177" s="6" t="str">
        <f>IF(CB$10="x",IF( SUMPRODUCT( (Data!$A$2:$A$998=$A177)*(Data!$B$2:$B$998=$B177)*(Data!$C$2:$C$998=$B$1)*(Data!$D$2:$D$998=CB$9)*( (Data!$I$2:$I$998=$B$2)+(Data!$I$2:$I$998=$B$3)+(Data!$I$2:$I$998=$B$4) )*(Data!$J$2:$J$998&lt;=$B$5)*(Data!$J$2:$J$998&gt;=$B$6)*(Data!$F$2:$F$998) )=0,"N/A",SUMPRODUCT( (Data!$A$2:$A$998=$A177)*(Data!$B$2:$B$998=$B177)*(Data!$C$2:$C$998=$B$1)*(Data!$D$2:$D$998=CB$9)*( (Data!$I$2:$I$998=$B$2)+(Data!$I$2:$I$998=$B$3)+(Data!$I$2:$I$998=$B$4) )*(Data!$J$2:$J$998&lt;=$B$5)*(Data!$J$2:$J$998&gt;=$B$6)*(Data!$F$2:$F$998&gt;=CB$11) ) ),"N/A")</f>
        <v>N/A</v>
      </c>
      <c r="CC177" s="6" t="str">
        <f>IF(CC$10="x",IF( SUMPRODUCT( (Data!$A$2:$A$998=$A177)*(Data!$B$2:$B$998=$B177)*(Data!$C$2:$C$998=$B$1)*(Data!$D$2:$D$998=CC$9)*( (Data!$I$2:$I$998=$B$2)+(Data!$I$2:$I$998=$B$3)+(Data!$I$2:$I$998=$B$4) )*(Data!$J$2:$J$998&lt;=$B$5)*(Data!$J$2:$J$998&gt;=$B$6)*(Data!$F$2:$F$998) )=0,"N/A",SUMPRODUCT( (Data!$A$2:$A$998=$A177)*(Data!$B$2:$B$998=$B177)*(Data!$C$2:$C$998=$B$1)*(Data!$D$2:$D$998=CC$9)*( (Data!$I$2:$I$998=$B$2)+(Data!$I$2:$I$998=$B$3)+(Data!$I$2:$I$998=$B$4) )*(Data!$J$2:$J$998&lt;=$B$5)*(Data!$J$2:$J$998&gt;=$B$6)*(Data!$F$2:$F$998&gt;=CC$11) ) ),"N/A")</f>
        <v>N/A</v>
      </c>
      <c r="CD177" s="6" t="str">
        <f>IF(CD$10="x",IF( SUMPRODUCT( (Data!$A$2:$A$998=$A177)*(Data!$B$2:$B$998=$B177)*(Data!$C$2:$C$998=$B$1)*(Data!$D$2:$D$998=CD$9)*( (Data!$I$2:$I$998=$B$2)+(Data!$I$2:$I$998=$B$3)+(Data!$I$2:$I$998=$B$4) )*(Data!$J$2:$J$998&lt;=$B$5)*(Data!$J$2:$J$998&gt;=$B$6)*(Data!$F$2:$F$998) )=0,"N/A",SUMPRODUCT( (Data!$A$2:$A$998=$A177)*(Data!$B$2:$B$998=$B177)*(Data!$C$2:$C$998=$B$1)*(Data!$D$2:$D$998=CD$9)*( (Data!$I$2:$I$998=$B$2)+(Data!$I$2:$I$998=$B$3)+(Data!$I$2:$I$998=$B$4) )*(Data!$J$2:$J$998&lt;=$B$5)*(Data!$J$2:$J$998&gt;=$B$6)*(Data!$F$2:$F$998&gt;=CD$11) ) ),"N/A")</f>
        <v>N/A</v>
      </c>
      <c r="CE177" s="6" t="str">
        <f>IF(CE$10="x",IF( SUMPRODUCT( (Data!$A$2:$A$998=$A177)*(Data!$B$2:$B$998=$B177)*(Data!$C$2:$C$998=$B$1)*(Data!$D$2:$D$998=CE$9)*( (Data!$I$2:$I$998=$B$2)+(Data!$I$2:$I$998=$B$3)+(Data!$I$2:$I$998=$B$4) )*(Data!$J$2:$J$998&lt;=$B$5)*(Data!$J$2:$J$998&gt;=$B$6)*(Data!$F$2:$F$998) )=0,"N/A",SUMPRODUCT( (Data!$A$2:$A$998=$A177)*(Data!$B$2:$B$998=$B177)*(Data!$C$2:$C$998=$B$1)*(Data!$D$2:$D$998=CE$9)*( (Data!$I$2:$I$998=$B$2)+(Data!$I$2:$I$998=$B$3)+(Data!$I$2:$I$998=$B$4) )*(Data!$J$2:$J$998&lt;=$B$5)*(Data!$J$2:$J$998&gt;=$B$6)*(Data!$F$2:$F$998&gt;=CE$11) ) ),"N/A")</f>
        <v>N/A</v>
      </c>
      <c r="CF177" s="6" t="str">
        <f>IF(CF$10="x",IF( SUMPRODUCT( (Data!$A$2:$A$998=$A177)*(Data!$B$2:$B$998=$B177)*(Data!$C$2:$C$998=$B$1)*(Data!$D$2:$D$998=CF$9)*( (Data!$I$2:$I$998=$B$2)+(Data!$I$2:$I$998=$B$3)+(Data!$I$2:$I$998=$B$4) )*(Data!$J$2:$J$998&lt;=$B$5)*(Data!$J$2:$J$998&gt;=$B$6)*(Data!$F$2:$F$998) )=0,"N/A",SUMPRODUCT( (Data!$A$2:$A$998=$A177)*(Data!$B$2:$B$998=$B177)*(Data!$C$2:$C$998=$B$1)*(Data!$D$2:$D$998=CF$9)*( (Data!$I$2:$I$998=$B$2)+(Data!$I$2:$I$998=$B$3)+(Data!$I$2:$I$998=$B$4) )*(Data!$J$2:$J$998&lt;=$B$5)*(Data!$J$2:$J$998&gt;=$B$6)*(Data!$F$2:$F$998&gt;=CF$11) ) ),"N/A")</f>
        <v>N/A</v>
      </c>
      <c r="CG177" s="6" t="str">
        <f>IF(CG$10="x",IF( SUMPRODUCT( (Data!$A$2:$A$998=$A177)*(Data!$B$2:$B$998=$B177)*(Data!$C$2:$C$998=$B$1)*(Data!$D$2:$D$998=CG$9)*( (Data!$I$2:$I$998=$B$2)+(Data!$I$2:$I$998=$B$3)+(Data!$I$2:$I$998=$B$4) )*(Data!$J$2:$J$998&lt;=$B$5)*(Data!$J$2:$J$998&gt;=$B$6)*(Data!$F$2:$F$998) )=0,"N/A",SUMPRODUCT( (Data!$A$2:$A$998=$A177)*(Data!$B$2:$B$998=$B177)*(Data!$C$2:$C$998=$B$1)*(Data!$D$2:$D$998=CG$9)*( (Data!$I$2:$I$998=$B$2)+(Data!$I$2:$I$998=$B$3)+(Data!$I$2:$I$998=$B$4) )*(Data!$J$2:$J$998&lt;=$B$5)*(Data!$J$2:$J$998&gt;=$B$6)*(Data!$F$2:$F$998&gt;=CG$11) ) ),"N/A")</f>
        <v>N/A</v>
      </c>
      <c r="CH177" s="6" t="str">
        <f>IF(CH$10="x",IF( SUMPRODUCT( (Data!$A$2:$A$998=$A177)*(Data!$B$2:$B$998=$B177)*(Data!$C$2:$C$998=$B$1)*(Data!$D$2:$D$998=CH$9)*( (Data!$I$2:$I$998=$B$2)+(Data!$I$2:$I$998=$B$3)+(Data!$I$2:$I$998=$B$4) )*(Data!$J$2:$J$998&lt;=$B$5)*(Data!$J$2:$J$998&gt;=$B$6)*(Data!$F$2:$F$998) )=0,"N/A",SUMPRODUCT( (Data!$A$2:$A$998=$A177)*(Data!$B$2:$B$998=$B177)*(Data!$C$2:$C$998=$B$1)*(Data!$D$2:$D$998=CH$9)*( (Data!$I$2:$I$998=$B$2)+(Data!$I$2:$I$998=$B$3)+(Data!$I$2:$I$998=$B$4) )*(Data!$J$2:$J$998&lt;=$B$5)*(Data!$J$2:$J$998&gt;=$B$6)*(Data!$F$2:$F$998&gt;=CH$11) ) ),"N/A")</f>
        <v>N/A</v>
      </c>
      <c r="CI177" s="6" t="str">
        <f>IF(CI$10="x",IF( SUMPRODUCT( (Data!$A$2:$A$998=$A177)*(Data!$B$2:$B$998=$B177)*(Data!$C$2:$C$998=$B$1)*(Data!$D$2:$D$998=CI$9)*( (Data!$I$2:$I$998=$B$2)+(Data!$I$2:$I$998=$B$3)+(Data!$I$2:$I$998=$B$4) )*(Data!$J$2:$J$998&lt;=$B$5)*(Data!$J$2:$J$998&gt;=$B$6)*(Data!$F$2:$F$998) )=0,"N/A",SUMPRODUCT( (Data!$A$2:$A$998=$A177)*(Data!$B$2:$B$998=$B177)*(Data!$C$2:$C$998=$B$1)*(Data!$D$2:$D$998=CI$9)*( (Data!$I$2:$I$998=$B$2)+(Data!$I$2:$I$998=$B$3)+(Data!$I$2:$I$998=$B$4) )*(Data!$J$2:$J$998&lt;=$B$5)*(Data!$J$2:$J$998&gt;=$B$6)*(Data!$F$2:$F$998&gt;=CI$11) ) ),"N/A")</f>
        <v>N/A</v>
      </c>
      <c r="CJ177" s="6" t="str">
        <f>IF(CJ$10="x",IF( SUMPRODUCT( (Data!$A$2:$A$998=$A177)*(Data!$B$2:$B$998=$B177)*(Data!$C$2:$C$998=$B$1)*(Data!$D$2:$D$998=CJ$9)*( (Data!$I$2:$I$998=$B$2)+(Data!$I$2:$I$998=$B$3)+(Data!$I$2:$I$998=$B$4) )*(Data!$J$2:$J$998&lt;=$B$5)*(Data!$J$2:$J$998&gt;=$B$6)*(Data!$F$2:$F$998) )=0,"N/A",SUMPRODUCT( (Data!$A$2:$A$998=$A177)*(Data!$B$2:$B$998=$B177)*(Data!$C$2:$C$998=$B$1)*(Data!$D$2:$D$998=CJ$9)*( (Data!$I$2:$I$998=$B$2)+(Data!$I$2:$I$998=$B$3)+(Data!$I$2:$I$998=$B$4) )*(Data!$J$2:$J$998&lt;=$B$5)*(Data!$J$2:$J$998&gt;=$B$6)*(Data!$F$2:$F$998&gt;=CJ$11) ) ),"N/A")</f>
        <v>N/A</v>
      </c>
      <c r="CK177" s="6" t="str">
        <f>IF(CK$10="x",IF( SUMPRODUCT( (Data!$A$2:$A$998=$A177)*(Data!$B$2:$B$998=$B177)*(Data!$C$2:$C$998=$B$1)*(Data!$D$2:$D$998=CK$9)*( (Data!$I$2:$I$998=$B$2)+(Data!$I$2:$I$998=$B$3)+(Data!$I$2:$I$998=$B$4) )*(Data!$J$2:$J$998&lt;=$B$5)*(Data!$J$2:$J$998&gt;=$B$6)*(Data!$F$2:$F$998) )=0,"N/A",SUMPRODUCT( (Data!$A$2:$A$998=$A177)*(Data!$B$2:$B$998=$B177)*(Data!$C$2:$C$998=$B$1)*(Data!$D$2:$D$998=CK$9)*( (Data!$I$2:$I$998=$B$2)+(Data!$I$2:$I$998=$B$3)+(Data!$I$2:$I$998=$B$4) )*(Data!$J$2:$J$998&lt;=$B$5)*(Data!$J$2:$J$998&gt;=$B$6)*(Data!$F$2:$F$998&gt;=CK$11) ) ),"N/A")</f>
        <v>N/A</v>
      </c>
      <c r="CL177" s="6" t="str">
        <f>IF(CL$10="x",IF( SUMPRODUCT( (Data!$A$2:$A$998=$A177)*(Data!$B$2:$B$998=$B177)*(Data!$C$2:$C$998=$B$1)*(Data!$D$2:$D$998=CL$9)*( (Data!$I$2:$I$998=$B$2)+(Data!$I$2:$I$998=$B$3)+(Data!$I$2:$I$998=$B$4) )*(Data!$J$2:$J$998&lt;=$B$5)*(Data!$J$2:$J$998&gt;=$B$6)*(Data!$F$2:$F$998) )=0,"N/A",SUMPRODUCT( (Data!$A$2:$A$998=$A177)*(Data!$B$2:$B$998=$B177)*(Data!$C$2:$C$998=$B$1)*(Data!$D$2:$D$998=CL$9)*( (Data!$I$2:$I$998=$B$2)+(Data!$I$2:$I$998=$B$3)+(Data!$I$2:$I$998=$B$4) )*(Data!$J$2:$J$998&lt;=$B$5)*(Data!$J$2:$J$998&gt;=$B$6)*(Data!$F$2:$F$998&gt;=CL$11) ) ),"N/A")</f>
        <v>N/A</v>
      </c>
      <c r="CM177" s="6" t="str">
        <f>IF(CM$10="x",IF( SUMPRODUCT( (Data!$A$2:$A$998=$A177)*(Data!$B$2:$B$998=$B177)*(Data!$C$2:$C$998=$B$1)*(Data!$D$2:$D$998=CM$9)*( (Data!$I$2:$I$998=$B$2)+(Data!$I$2:$I$998=$B$3)+(Data!$I$2:$I$998=$B$4) )*(Data!$J$2:$J$998&lt;=$B$5)*(Data!$J$2:$J$998&gt;=$B$6)*(Data!$F$2:$F$998) )=0,"N/A",SUMPRODUCT( (Data!$A$2:$A$998=$A177)*(Data!$B$2:$B$998=$B177)*(Data!$C$2:$C$998=$B$1)*(Data!$D$2:$D$998=CM$9)*( (Data!$I$2:$I$998=$B$2)+(Data!$I$2:$I$998=$B$3)+(Data!$I$2:$I$998=$B$4) )*(Data!$J$2:$J$998&lt;=$B$5)*(Data!$J$2:$J$998&gt;=$B$6)*(Data!$F$2:$F$998&gt;=CM$11) ) ),"N/A")</f>
        <v>N/A</v>
      </c>
      <c r="CN177" s="6" t="str">
        <f t="shared" si="214"/>
        <v>N/A</v>
      </c>
      <c r="CR177" s="6" t="str">
        <f>IF(CR$10="x",IF( SUMPRODUCT( (Data!$A$2:$A$998=$A177)*(Data!$B$2:$B$998=$B177)*(Data!$C$2:$C$998=$B$1)*(Data!$D$2:$D$998=CR$9)*( (Data!$I$2:$I$998=$B$2)+(Data!$I$2:$I$998=$B$3)+(Data!$I$2:$I$998=$B$4) )*(Data!$J$2:$J$998&lt;=$B$5)*(Data!$J$2:$J$998&gt;=$B$6)*(Data!$H$2:$H$998) )=0,"N/A",SUMPRODUCT( (Data!$A$2:$A$998=$A177)*(Data!$B$2:$B$998=$B177)*(Data!$C$2:$C$998=$B$1)*(Data!$D$2:$D$998=CR$9)*( (Data!$I$2:$I$998=$B$2)+(Data!$I$2:$I$998=$B$3)+(Data!$I$2:$I$998=$B$4) )*(Data!$J$2:$J$998&lt;=$B$5)*(Data!$J$2:$J$998&gt;=$B$6)*(Data!$H$2:$H$998&lt;=CR$11) ) ),"N/A")</f>
        <v>N/A</v>
      </c>
      <c r="CS177" s="6" t="str">
        <f>IF(CS$10="x",IF( SUMPRODUCT( (Data!$A$2:$A$998=$A177)*(Data!$B$2:$B$998=$B177)*(Data!$C$2:$C$998=$B$1)*(Data!$D$2:$D$998=CS$9)*( (Data!$I$2:$I$998=$B$2)+(Data!$I$2:$I$998=$B$3)+(Data!$I$2:$I$998=$B$4) )*(Data!$J$2:$J$998&lt;=$B$5)*(Data!$J$2:$J$998&gt;=$B$6)*(Data!$H$2:$H$998) )=0,"N/A",SUMPRODUCT( (Data!$A$2:$A$998=$A177)*(Data!$B$2:$B$998=$B177)*(Data!$C$2:$C$998=$B$1)*(Data!$D$2:$D$998=CS$9)*( (Data!$I$2:$I$998=$B$2)+(Data!$I$2:$I$998=$B$3)+(Data!$I$2:$I$998=$B$4) )*(Data!$J$2:$J$998&lt;=$B$5)*(Data!$J$2:$J$998&gt;=$B$6)*(Data!$H$2:$H$998&lt;=CS$11) ) ),"N/A")</f>
        <v>N/A</v>
      </c>
      <c r="CT177" s="6" t="str">
        <f>IF(CT$10="x",IF( SUMPRODUCT( (Data!$A$2:$A$998=$A177)*(Data!$B$2:$B$998=$B177)*(Data!$C$2:$C$998=$B$1)*(Data!$D$2:$D$998=CT$9)*( (Data!$I$2:$I$998=$B$2)+(Data!$I$2:$I$998=$B$3)+(Data!$I$2:$I$998=$B$4) )*(Data!$J$2:$J$998&lt;=$B$5)*(Data!$J$2:$J$998&gt;=$B$6)*(Data!$H$2:$H$998) )=0,"N/A",SUMPRODUCT( (Data!$A$2:$A$998=$A177)*(Data!$B$2:$B$998=$B177)*(Data!$C$2:$C$998=$B$1)*(Data!$D$2:$D$998=CT$9)*( (Data!$I$2:$I$998=$B$2)+(Data!$I$2:$I$998=$B$3)+(Data!$I$2:$I$998=$B$4) )*(Data!$J$2:$J$998&lt;=$B$5)*(Data!$J$2:$J$998&gt;=$B$6)*(Data!$H$2:$H$998&lt;=CT$11) ) ),"N/A")</f>
        <v>N/A</v>
      </c>
      <c r="CU177" s="6" t="str">
        <f>IF(CU$10="x",IF( SUMPRODUCT( (Data!$A$2:$A$998=$A177)*(Data!$B$2:$B$998=$B177)*(Data!$C$2:$C$998=$B$1)*(Data!$D$2:$D$998=CU$9)*( (Data!$I$2:$I$998=$B$2)+(Data!$I$2:$I$998=$B$3)+(Data!$I$2:$I$998=$B$4) )*(Data!$J$2:$J$998&lt;=$B$5)*(Data!$J$2:$J$998&gt;=$B$6)*(Data!$H$2:$H$998) )=0,"N/A",SUMPRODUCT( (Data!$A$2:$A$998=$A177)*(Data!$B$2:$B$998=$B177)*(Data!$C$2:$C$998=$B$1)*(Data!$D$2:$D$998=CU$9)*( (Data!$I$2:$I$998=$B$2)+(Data!$I$2:$I$998=$B$3)+(Data!$I$2:$I$998=$B$4) )*(Data!$J$2:$J$998&lt;=$B$5)*(Data!$J$2:$J$998&gt;=$B$6)*(Data!$H$2:$H$998&lt;=CU$11) ) ),"N/A")</f>
        <v>N/A</v>
      </c>
      <c r="CV177" s="6" t="str">
        <f>IF(CV$10="x",IF( SUMPRODUCT( (Data!$A$2:$A$998=$A177)*(Data!$B$2:$B$998=$B177)*(Data!$C$2:$C$998=$B$1)*(Data!$D$2:$D$998=CV$9)*( (Data!$I$2:$I$998=$B$2)+(Data!$I$2:$I$998=$B$3)+(Data!$I$2:$I$998=$B$4) )*(Data!$J$2:$J$998&lt;=$B$5)*(Data!$J$2:$J$998&gt;=$B$6)*(Data!$H$2:$H$998) )=0,"N/A",SUMPRODUCT( (Data!$A$2:$A$998=$A177)*(Data!$B$2:$B$998=$B177)*(Data!$C$2:$C$998=$B$1)*(Data!$D$2:$D$998=CV$9)*( (Data!$I$2:$I$998=$B$2)+(Data!$I$2:$I$998=$B$3)+(Data!$I$2:$I$998=$B$4) )*(Data!$J$2:$J$998&lt;=$B$5)*(Data!$J$2:$J$998&gt;=$B$6)*(Data!$H$2:$H$998&lt;=CV$11) ) ),"N/A")</f>
        <v>N/A</v>
      </c>
      <c r="CW177" s="6" t="str">
        <f>IF(CW$10="x",IF( SUMPRODUCT( (Data!$A$2:$A$998=$A177)*(Data!$B$2:$B$998=$B177)*(Data!$C$2:$C$998=$B$1)*(Data!$D$2:$D$998=CW$9)*( (Data!$I$2:$I$998=$B$2)+(Data!$I$2:$I$998=$B$3)+(Data!$I$2:$I$998=$B$4) )*(Data!$J$2:$J$998&lt;=$B$5)*(Data!$J$2:$J$998&gt;=$B$6)*(Data!$H$2:$H$998) )=0,"N/A",SUMPRODUCT( (Data!$A$2:$A$998=$A177)*(Data!$B$2:$B$998=$B177)*(Data!$C$2:$C$998=$B$1)*(Data!$D$2:$D$998=CW$9)*( (Data!$I$2:$I$998=$B$2)+(Data!$I$2:$I$998=$B$3)+(Data!$I$2:$I$998=$B$4) )*(Data!$J$2:$J$998&lt;=$B$5)*(Data!$J$2:$J$998&gt;=$B$6)*(Data!$H$2:$H$998&lt;=CW$11) ) ),"N/A")</f>
        <v>N/A</v>
      </c>
      <c r="CX177" s="6" t="str">
        <f>IF(CX$10="x",IF( SUMPRODUCT( (Data!$A$2:$A$998=$A177)*(Data!$B$2:$B$998=$B177)*(Data!$C$2:$C$998=$B$1)*(Data!$D$2:$D$998=CX$9)*( (Data!$I$2:$I$998=$B$2)+(Data!$I$2:$I$998=$B$3)+(Data!$I$2:$I$998=$B$4) )*(Data!$J$2:$J$998&lt;=$B$5)*(Data!$J$2:$J$998&gt;=$B$6)*(Data!$H$2:$H$998) )=0,"N/A",SUMPRODUCT( (Data!$A$2:$A$998=$A177)*(Data!$B$2:$B$998=$B177)*(Data!$C$2:$C$998=$B$1)*(Data!$D$2:$D$998=CX$9)*( (Data!$I$2:$I$998=$B$2)+(Data!$I$2:$I$998=$B$3)+(Data!$I$2:$I$998=$B$4) )*(Data!$J$2:$J$998&lt;=$B$5)*(Data!$J$2:$J$998&gt;=$B$6)*(Data!$H$2:$H$998&lt;=CX$11) ) ),"N/A")</f>
        <v>N/A</v>
      </c>
      <c r="CY177" s="6" t="str">
        <f>IF(CY$10="x",IF( SUMPRODUCT( (Data!$A$2:$A$998=$A177)*(Data!$B$2:$B$998=$B177)*(Data!$C$2:$C$998=$B$1)*(Data!$D$2:$D$998=CY$9)*( (Data!$I$2:$I$998=$B$2)+(Data!$I$2:$I$998=$B$3)+(Data!$I$2:$I$998=$B$4) )*(Data!$J$2:$J$998&lt;=$B$5)*(Data!$J$2:$J$998&gt;=$B$6)*(Data!$H$2:$H$998) )=0,"N/A",SUMPRODUCT( (Data!$A$2:$A$998=$A177)*(Data!$B$2:$B$998=$B177)*(Data!$C$2:$C$998=$B$1)*(Data!$D$2:$D$998=CY$9)*( (Data!$I$2:$I$998=$B$2)+(Data!$I$2:$I$998=$B$3)+(Data!$I$2:$I$998=$B$4) )*(Data!$J$2:$J$998&lt;=$B$5)*(Data!$J$2:$J$998&gt;=$B$6)*(Data!$H$2:$H$998&lt;=CY$11) ) ),"N/A")</f>
        <v>N/A</v>
      </c>
      <c r="CZ177" s="6" t="str">
        <f>IF(CZ$10="x",IF( SUMPRODUCT( (Data!$A$2:$A$998=$A177)*(Data!$B$2:$B$998=$B177)*(Data!$C$2:$C$998=$B$1)*(Data!$D$2:$D$998=CZ$9)*( (Data!$I$2:$I$998=$B$2)+(Data!$I$2:$I$998=$B$3)+(Data!$I$2:$I$998=$B$4) )*(Data!$J$2:$J$998&lt;=$B$5)*(Data!$J$2:$J$998&gt;=$B$6)*(Data!$H$2:$H$998) )=0,"N/A",SUMPRODUCT( (Data!$A$2:$A$998=$A177)*(Data!$B$2:$B$998=$B177)*(Data!$C$2:$C$998=$B$1)*(Data!$D$2:$D$998=CZ$9)*( (Data!$I$2:$I$998=$B$2)+(Data!$I$2:$I$998=$B$3)+(Data!$I$2:$I$998=$B$4) )*(Data!$J$2:$J$998&lt;=$B$5)*(Data!$J$2:$J$998&gt;=$B$6)*(Data!$H$2:$H$998&lt;=CZ$11) ) ),"N/A")</f>
        <v>N/A</v>
      </c>
      <c r="DA177" s="6" t="str">
        <f>IF(DA$10="x",IF( SUMPRODUCT( (Data!$A$2:$A$998=$A177)*(Data!$B$2:$B$998=$B177)*(Data!$C$2:$C$998=$B$1)*(Data!$D$2:$D$998=DA$9)*( (Data!$I$2:$I$998=$B$2)+(Data!$I$2:$I$998=$B$3)+(Data!$I$2:$I$998=$B$4) )*(Data!$J$2:$J$998&lt;=$B$5)*(Data!$J$2:$J$998&gt;=$B$6)*(Data!$H$2:$H$998) )=0,"N/A",SUMPRODUCT( (Data!$A$2:$A$998=$A177)*(Data!$B$2:$B$998=$B177)*(Data!$C$2:$C$998=$B$1)*(Data!$D$2:$D$998=DA$9)*( (Data!$I$2:$I$998=$B$2)+(Data!$I$2:$I$998=$B$3)+(Data!$I$2:$I$998=$B$4) )*(Data!$J$2:$J$998&lt;=$B$5)*(Data!$J$2:$J$998&gt;=$B$6)*(Data!$H$2:$H$998&lt;=DA$11) ) ),"N/A")</f>
        <v>N/A</v>
      </c>
      <c r="DB177" s="6" t="str">
        <f>IF(DB$10="x",IF( SUMPRODUCT( (Data!$A$2:$A$998=$A177)*(Data!$B$2:$B$998=$B177)*(Data!$C$2:$C$998=$B$1)*(Data!$D$2:$D$998=DB$9)*( (Data!$I$2:$I$998=$B$2)+(Data!$I$2:$I$998=$B$3)+(Data!$I$2:$I$998=$B$4) )*(Data!$J$2:$J$998&lt;=$B$5)*(Data!$J$2:$J$998&gt;=$B$6)*(Data!$H$2:$H$998) )=0,"N/A",SUMPRODUCT( (Data!$A$2:$A$998=$A177)*(Data!$B$2:$B$998=$B177)*(Data!$C$2:$C$998=$B$1)*(Data!$D$2:$D$998=DB$9)*( (Data!$I$2:$I$998=$B$2)+(Data!$I$2:$I$998=$B$3)+(Data!$I$2:$I$998=$B$4) )*(Data!$J$2:$J$998&lt;=$B$5)*(Data!$J$2:$J$998&gt;=$B$6)*(Data!$H$2:$H$998&lt;=DB$11) ) ),"N/A")</f>
        <v>N/A</v>
      </c>
      <c r="DC177" s="6" t="str">
        <f>IF(DC$10="x",IF( SUMPRODUCT( (Data!$A$2:$A$998=$A177)*(Data!$B$2:$B$998=$B177)*(Data!$C$2:$C$998=$B$1)*(Data!$D$2:$D$998=DC$9)*( (Data!$I$2:$I$998=$B$2)+(Data!$I$2:$I$998=$B$3)+(Data!$I$2:$I$998=$B$4) )*(Data!$J$2:$J$998&lt;=$B$5)*(Data!$J$2:$J$998&gt;=$B$6)*(Data!$H$2:$H$998) )=0,"N/A",SUMPRODUCT( (Data!$A$2:$A$998=$A177)*(Data!$B$2:$B$998=$B177)*(Data!$C$2:$C$998=$B$1)*(Data!$D$2:$D$998=DC$9)*( (Data!$I$2:$I$998=$B$2)+(Data!$I$2:$I$998=$B$3)+(Data!$I$2:$I$998=$B$4) )*(Data!$J$2:$J$998&lt;=$B$5)*(Data!$J$2:$J$998&gt;=$B$6)*(Data!$H$2:$H$998&lt;=DC$11) ) ),"N/A")</f>
        <v>N/A</v>
      </c>
      <c r="DD177" s="6" t="str">
        <f>IF(DD$10="x",IF( SUMPRODUCT( (Data!$A$2:$A$998=$A177)*(Data!$B$2:$B$998=$B177)*(Data!$C$2:$C$998=$B$1)*(Data!$D$2:$D$998=DD$9)*( (Data!$I$2:$I$998=$B$2)+(Data!$I$2:$I$998=$B$3)+(Data!$I$2:$I$998=$B$4) )*(Data!$J$2:$J$998&lt;=$B$5)*(Data!$J$2:$J$998&gt;=$B$6)*(Data!$H$2:$H$998) )=0,"N/A",SUMPRODUCT( (Data!$A$2:$A$998=$A177)*(Data!$B$2:$B$998=$B177)*(Data!$C$2:$C$998=$B$1)*(Data!$D$2:$D$998=DD$9)*( (Data!$I$2:$I$998=$B$2)+(Data!$I$2:$I$998=$B$3)+(Data!$I$2:$I$998=$B$4) )*(Data!$J$2:$J$998&lt;=$B$5)*(Data!$J$2:$J$998&gt;=$B$6)*(Data!$H$2:$H$998&lt;=DD$11) ) ),"N/A")</f>
        <v>N/A</v>
      </c>
      <c r="DE177" s="6" t="str">
        <f>IF(DE$10="x",IF( SUMPRODUCT( (Data!$A$2:$A$998=$A177)*(Data!$B$2:$B$998=$B177)*(Data!$C$2:$C$998=$B$1)*(Data!$D$2:$D$998=DE$9)*( (Data!$I$2:$I$998=$B$2)+(Data!$I$2:$I$998=$B$3)+(Data!$I$2:$I$998=$B$4) )*(Data!$J$2:$J$998&lt;=$B$5)*(Data!$J$2:$J$998&gt;=$B$6)*(Data!$H$2:$H$998) )=0,"N/A",SUMPRODUCT( (Data!$A$2:$A$998=$A177)*(Data!$B$2:$B$998=$B177)*(Data!$C$2:$C$998=$B$1)*(Data!$D$2:$D$998=DE$9)*( (Data!$I$2:$I$998=$B$2)+(Data!$I$2:$I$998=$B$3)+(Data!$I$2:$I$998=$B$4) )*(Data!$J$2:$J$998&lt;=$B$5)*(Data!$J$2:$J$998&gt;=$B$6)*(Data!$H$2:$H$998&lt;=DE$11) ) ),"N/A")</f>
        <v>N/A</v>
      </c>
      <c r="DF177" s="6" t="str">
        <f>IF(DF$10="x",IF( SUMPRODUCT( (Data!$A$2:$A$998=$A177)*(Data!$B$2:$B$998=$B177)*(Data!$C$2:$C$998=$B$1)*(Data!$D$2:$D$998=DF$9)*( (Data!$I$2:$I$998=$B$2)+(Data!$I$2:$I$998=$B$3)+(Data!$I$2:$I$998=$B$4) )*(Data!$J$2:$J$998&lt;=$B$5)*(Data!$J$2:$J$998&gt;=$B$6)*(Data!$H$2:$H$998) )=0,"N/A",SUMPRODUCT( (Data!$A$2:$A$998=$A177)*(Data!$B$2:$B$998=$B177)*(Data!$C$2:$C$998=$B$1)*(Data!$D$2:$D$998=DF$9)*( (Data!$I$2:$I$998=$B$2)+(Data!$I$2:$I$998=$B$3)+(Data!$I$2:$I$998=$B$4) )*(Data!$J$2:$J$998&lt;=$B$5)*(Data!$J$2:$J$998&gt;=$B$6)*(Data!$H$2:$H$998&lt;=DF$11) ) ),"N/A")</f>
        <v>N/A</v>
      </c>
      <c r="DG177" s="6" t="str">
        <f>IF(DG$10="x",IF( SUMPRODUCT( (Data!$A$2:$A$998=$A177)*(Data!$B$2:$B$998=$B177)*(Data!$C$2:$C$998=$B$1)*(Data!$D$2:$D$998=DG$9)*( (Data!$I$2:$I$998=$B$2)+(Data!$I$2:$I$998=$B$3)+(Data!$I$2:$I$998=$B$4) )*(Data!$J$2:$J$998&lt;=$B$5)*(Data!$J$2:$J$998&gt;=$B$6)*(Data!$H$2:$H$998) )=0,"N/A",SUMPRODUCT( (Data!$A$2:$A$998=$A177)*(Data!$B$2:$B$998=$B177)*(Data!$C$2:$C$998=$B$1)*(Data!$D$2:$D$998=DG$9)*( (Data!$I$2:$I$998=$B$2)+(Data!$I$2:$I$998=$B$3)+(Data!$I$2:$I$998=$B$4) )*(Data!$J$2:$J$998&lt;=$B$5)*(Data!$J$2:$J$998&gt;=$B$6)*(Data!$H$2:$H$998&lt;=DG$11) ) ),"N/A")</f>
        <v>N/A</v>
      </c>
      <c r="DH177" s="6" t="str">
        <f>IF(DH$10="x",IF( SUMPRODUCT( (Data!$A$2:$A$998=$A177)*(Data!$B$2:$B$998=$B177)*(Data!$C$2:$C$998=$B$1)*(Data!$D$2:$D$998=DH$9)*( (Data!$I$2:$I$998=$B$2)+(Data!$I$2:$I$998=$B$3)+(Data!$I$2:$I$998=$B$4) )*(Data!$J$2:$J$998&lt;=$B$5)*(Data!$J$2:$J$998&gt;=$B$6)*(Data!$H$2:$H$998) )=0,"N/A",SUMPRODUCT( (Data!$A$2:$A$998=$A177)*(Data!$B$2:$B$998=$B177)*(Data!$C$2:$C$998=$B$1)*(Data!$D$2:$D$998=DH$9)*( (Data!$I$2:$I$998=$B$2)+(Data!$I$2:$I$998=$B$3)+(Data!$I$2:$I$998=$B$4) )*(Data!$J$2:$J$998&lt;=$B$5)*(Data!$J$2:$J$998&gt;=$B$6)*(Data!$H$2:$H$998&lt;=DH$11) ) ),"N/A")</f>
        <v>N/A</v>
      </c>
      <c r="DI177" s="6" t="str">
        <f>IF(DI$10="x",IF( SUMPRODUCT( (Data!$A$2:$A$998=$A177)*(Data!$B$2:$B$998=$B177)*(Data!$C$2:$C$998=$B$1)*(Data!$D$2:$D$998=DI$9)*( (Data!$I$2:$I$998=$B$2)+(Data!$I$2:$I$998=$B$3)+(Data!$I$2:$I$998=$B$4) )*(Data!$J$2:$J$998&lt;=$B$5)*(Data!$J$2:$J$998&gt;=$B$6)*(Data!$H$2:$H$998) )=0,"N/A",SUMPRODUCT( (Data!$A$2:$A$998=$A177)*(Data!$B$2:$B$998=$B177)*(Data!$C$2:$C$998=$B$1)*(Data!$D$2:$D$998=DI$9)*( (Data!$I$2:$I$998=$B$2)+(Data!$I$2:$I$998=$B$3)+(Data!$I$2:$I$998=$B$4) )*(Data!$J$2:$J$998&lt;=$B$5)*(Data!$J$2:$J$998&gt;=$B$6)*(Data!$H$2:$H$998&lt;=DI$11) ) ),"N/A")</f>
        <v>N/A</v>
      </c>
      <c r="DJ177" s="6" t="str">
        <f>IF(DJ$10="x",IF( SUMPRODUCT( (Data!$A$2:$A$998=$A177)*(Data!$B$2:$B$998=$B177)*(Data!$C$2:$C$998=$B$1)*(Data!$D$2:$D$998=DJ$9)*( (Data!$I$2:$I$998=$B$2)+(Data!$I$2:$I$998=$B$3)+(Data!$I$2:$I$998=$B$4) )*(Data!$J$2:$J$998&lt;=$B$5)*(Data!$J$2:$J$998&gt;=$B$6)*(Data!$H$2:$H$998) )=0,"N/A",SUMPRODUCT( (Data!$A$2:$A$998=$A177)*(Data!$B$2:$B$998=$B177)*(Data!$C$2:$C$998=$B$1)*(Data!$D$2:$D$998=DJ$9)*( (Data!$I$2:$I$998=$B$2)+(Data!$I$2:$I$998=$B$3)+(Data!$I$2:$I$998=$B$4) )*(Data!$J$2:$J$998&lt;=$B$5)*(Data!$J$2:$J$998&gt;=$B$6)*(Data!$H$2:$H$998&lt;=DJ$11) ) ),"N/A")</f>
        <v>N/A</v>
      </c>
      <c r="DK177" s="6" t="str">
        <f t="shared" si="215"/>
        <v>N/A</v>
      </c>
      <c r="DO177" s="6" t="str">
        <f t="shared" si="219"/>
        <v>N/A</v>
      </c>
      <c r="DP177" s="6" t="str">
        <f t="shared" si="205"/>
        <v>N/A</v>
      </c>
      <c r="DQ177" s="6" t="str">
        <f t="shared" si="206"/>
        <v>N/A</v>
      </c>
      <c r="DR177" s="6" t="str">
        <f t="shared" si="207"/>
        <v>N/A</v>
      </c>
      <c r="DS177" s="6" t="str">
        <f t="shared" si="172"/>
        <v>N/A</v>
      </c>
      <c r="DT177" s="6" t="str">
        <f t="shared" si="173"/>
        <v>N/A</v>
      </c>
      <c r="DU177" s="6" t="str">
        <f t="shared" si="174"/>
        <v>N/A</v>
      </c>
      <c r="DV177" s="6" t="str">
        <f t="shared" si="175"/>
        <v>N/A</v>
      </c>
      <c r="DW177" s="6" t="str">
        <f t="shared" si="176"/>
        <v>N/A</v>
      </c>
      <c r="DX177" s="6" t="str">
        <f t="shared" si="177"/>
        <v>N/A</v>
      </c>
      <c r="DY177" s="6" t="str">
        <f t="shared" si="178"/>
        <v>N/A</v>
      </c>
      <c r="DZ177" s="6" t="str">
        <f t="shared" si="179"/>
        <v>N/A</v>
      </c>
      <c r="EA177" s="6" t="str">
        <f t="shared" si="180"/>
        <v>N/A</v>
      </c>
      <c r="EB177" s="6" t="str">
        <f t="shared" si="181"/>
        <v>N/A</v>
      </c>
      <c r="EC177" s="6" t="str">
        <f t="shared" si="182"/>
        <v>N/A</v>
      </c>
      <c r="ED177" s="6" t="str">
        <f t="shared" si="183"/>
        <v>N/A</v>
      </c>
      <c r="EE177" s="6" t="str">
        <f t="shared" si="184"/>
        <v>N/A</v>
      </c>
      <c r="EF177" s="6" t="str">
        <f t="shared" si="185"/>
        <v>N/A</v>
      </c>
      <c r="EG177" s="6" t="str">
        <f t="shared" si="186"/>
        <v>N/A</v>
      </c>
      <c r="EH177" s="6" t="str">
        <f t="shared" si="216"/>
        <v>N/A</v>
      </c>
      <c r="EL177" s="6" t="str">
        <f t="shared" si="220"/>
        <v>N/A</v>
      </c>
      <c r="EM177" s="6" t="str">
        <f t="shared" si="208"/>
        <v>N/A</v>
      </c>
      <c r="EN177" s="6" t="str">
        <f t="shared" si="209"/>
        <v>N/A</v>
      </c>
      <c r="EO177" s="6" t="str">
        <f t="shared" si="210"/>
        <v>N/A</v>
      </c>
      <c r="EP177" s="6" t="str">
        <f t="shared" si="187"/>
        <v>N/A</v>
      </c>
      <c r="EQ177" s="6" t="str">
        <f t="shared" si="188"/>
        <v>N/A</v>
      </c>
      <c r="ER177" s="6" t="str">
        <f t="shared" si="189"/>
        <v>N/A</v>
      </c>
      <c r="ES177" s="6" t="str">
        <f t="shared" si="190"/>
        <v>N/A</v>
      </c>
      <c r="ET177" s="6" t="str">
        <f t="shared" si="191"/>
        <v>N/A</v>
      </c>
      <c r="EU177" s="6" t="str">
        <f t="shared" si="192"/>
        <v>N/A</v>
      </c>
      <c r="EV177" s="6" t="str">
        <f t="shared" si="193"/>
        <v>N/A</v>
      </c>
      <c r="EW177" s="6" t="str">
        <f t="shared" si="194"/>
        <v>N/A</v>
      </c>
      <c r="EX177" s="6" t="str">
        <f t="shared" si="195"/>
        <v>N/A</v>
      </c>
      <c r="EY177" s="6" t="str">
        <f t="shared" si="196"/>
        <v>N/A</v>
      </c>
      <c r="EZ177" s="6" t="str">
        <f t="shared" si="197"/>
        <v>N/A</v>
      </c>
      <c r="FA177" s="6" t="str">
        <f t="shared" si="198"/>
        <v>N/A</v>
      </c>
      <c r="FB177" s="6" t="str">
        <f t="shared" si="199"/>
        <v>N/A</v>
      </c>
      <c r="FC177" s="6" t="str">
        <f t="shared" si="200"/>
        <v>N/A</v>
      </c>
      <c r="FD177" s="6" t="str">
        <f t="shared" si="201"/>
        <v>N/A</v>
      </c>
      <c r="FE177" s="6" t="str">
        <f t="shared" si="217"/>
        <v>N/A</v>
      </c>
      <c r="FI177" s="6">
        <f>SUMPRODUCT( (Data!$A$2:$A$1768=$A177)*(Data!$B$2:$B$1768=$B177)*(Data!$J$2:$J$1768) ) / (SUMPRODUCT( (Data!$A$2:$A$1768=$A177)*(Data!$B$2:$B$1768=$B177)*1 ))</f>
        <v>29</v>
      </c>
      <c r="FJ177" s="6">
        <f>IF(SUMPRODUCT( (Data!$A$2:$A$1768=$A177)*(Data!$B$2:$B$1768=$B177)*(Data!$I$2:$I$1768="YES") )&gt;0,1,0)</f>
        <v>0</v>
      </c>
      <c r="FK177" s="6">
        <f>IF(SUMPRODUCT( (Data!$A$2:$A$1768=$A177)*(Data!$B$2:$B$1768=$B177)*(Data!$I$2:$I$1768="NO") )&gt;0,1,0)</f>
        <v>1</v>
      </c>
      <c r="FL177" s="6">
        <f t="shared" si="156"/>
        <v>0</v>
      </c>
    </row>
    <row r="178" spans="1:168" x14ac:dyDescent="0.25">
      <c r="A178" s="23" t="s">
        <v>87</v>
      </c>
      <c r="B178" s="6" t="s">
        <v>160</v>
      </c>
      <c r="C178" s="30"/>
      <c r="D178" s="6" t="str">
        <f>IF(D$10="x",IF( SUMPRODUCT( (Data!$A$2:$A$998=$A178)*(Data!$B$2:$B$998=$B178)*(Data!$C$2:$C$998=$B$1)*(Data!$D$2:$D$998=D$9)*( (Data!$I$2:$I$998=$B$2)+(Data!$I$2:$I$998=$B$3)+(Data!$I$2:$I$998=$B$4) )*(Data!$J$2:$J$998&lt;=$B$5)*(Data!$J$2:$J$998&gt;=$B$6)*(Data!$E$2:$E$998) )=0,"N/A",SUMPRODUCT( (Data!$A$2:$A$998=$A178)*(Data!$B$2:$B$998=$B178)*(Data!$C$2:$C$998=$B$1)*(Data!$D$2:$D$998=D$9)*( (Data!$I$2:$I$998=$B$2)+(Data!$I$2:$I$998=$B$3)+(Data!$I$2:$I$998=$B$4) )*(Data!$J$2:$J$998&lt;=$B$5)*(Data!$J$2:$J$998&gt;=$B$6)*(Data!$E$2:$E$998&gt;=D$11) ) ),"N/A")</f>
        <v>N/A</v>
      </c>
      <c r="E178" s="6" t="str">
        <f>IF(E$10="x",IF( SUMPRODUCT( (Data!$A$2:$A$998=$A178)*(Data!$B$2:$B$998=$B178)*(Data!$C$2:$C$998=$B$1)*(Data!$D$2:$D$998=E$9)*( (Data!$I$2:$I$998=$B$2)+(Data!$I$2:$I$998=$B$3)+(Data!$I$2:$I$998=$B$4) )*(Data!$J$2:$J$998&lt;=$B$5)*(Data!$J$2:$J$998&gt;=$B$6)*(Data!$E$2:$E$998) )=0,"N/A",SUMPRODUCT( (Data!$A$2:$A$998=$A178)*(Data!$B$2:$B$998=$B178)*(Data!$C$2:$C$998=$B$1)*(Data!$D$2:$D$998=E$9)*( (Data!$I$2:$I$998=$B$2)+(Data!$I$2:$I$998=$B$3)+(Data!$I$2:$I$998=$B$4) )*(Data!$J$2:$J$998&lt;=$B$5)*(Data!$J$2:$J$998&gt;=$B$6)*(Data!$E$2:$E$998&gt;=E$11) ) ),"N/A")</f>
        <v>N/A</v>
      </c>
      <c r="F178" s="6" t="str">
        <f>IF(F$10="x",IF( SUMPRODUCT( (Data!$A$2:$A$998=$A178)*(Data!$B$2:$B$998=$B178)*(Data!$C$2:$C$998=$B$1)*(Data!$D$2:$D$998=F$9)*( (Data!$I$2:$I$998=$B$2)+(Data!$I$2:$I$998=$B$3)+(Data!$I$2:$I$998=$B$4) )*(Data!$J$2:$J$998&lt;=$B$5)*(Data!$J$2:$J$998&gt;=$B$6)*(Data!$E$2:$E$998) )=0,"N/A",SUMPRODUCT( (Data!$A$2:$A$998=$A178)*(Data!$B$2:$B$998=$B178)*(Data!$C$2:$C$998=$B$1)*(Data!$D$2:$D$998=F$9)*( (Data!$I$2:$I$998=$B$2)+(Data!$I$2:$I$998=$B$3)+(Data!$I$2:$I$998=$B$4) )*(Data!$J$2:$J$998&lt;=$B$5)*(Data!$J$2:$J$998&gt;=$B$6)*(Data!$E$2:$E$998&gt;=F$11) ) ),"N/A")</f>
        <v>N/A</v>
      </c>
      <c r="G178" s="6" t="str">
        <f>IF(G$10="x",IF( SUMPRODUCT( (Data!$A$2:$A$998=$A178)*(Data!$B$2:$B$998=$B178)*(Data!$C$2:$C$998=$B$1)*(Data!$D$2:$D$998=G$9)*( (Data!$I$2:$I$998=$B$2)+(Data!$I$2:$I$998=$B$3)+(Data!$I$2:$I$998=$B$4) )*(Data!$J$2:$J$998&lt;=$B$5)*(Data!$J$2:$J$998&gt;=$B$6)*(Data!$E$2:$E$998) )=0,"N/A",SUMPRODUCT( (Data!$A$2:$A$998=$A178)*(Data!$B$2:$B$998=$B178)*(Data!$C$2:$C$998=$B$1)*(Data!$D$2:$D$998=G$9)*( (Data!$I$2:$I$998=$B$2)+(Data!$I$2:$I$998=$B$3)+(Data!$I$2:$I$998=$B$4) )*(Data!$J$2:$J$998&lt;=$B$5)*(Data!$J$2:$J$998&gt;=$B$6)*(Data!$E$2:$E$998&gt;=G$11) ) ),"N/A")</f>
        <v>N/A</v>
      </c>
      <c r="H178" s="6" t="str">
        <f>IF(H$10="x",IF( SUMPRODUCT( (Data!$A$2:$A$998=$A178)*(Data!$B$2:$B$998=$B178)*(Data!$C$2:$C$998=$B$1)*(Data!$D$2:$D$998=H$9)*( (Data!$I$2:$I$998=$B$2)+(Data!$I$2:$I$998=$B$3)+(Data!$I$2:$I$998=$B$4) )*(Data!$J$2:$J$998&lt;=$B$5)*(Data!$J$2:$J$998&gt;=$B$6)*(Data!$E$2:$E$998) )=0,"N/A",SUMPRODUCT( (Data!$A$2:$A$998=$A178)*(Data!$B$2:$B$998=$B178)*(Data!$C$2:$C$998=$B$1)*(Data!$D$2:$D$998=H$9)*( (Data!$I$2:$I$998=$B$2)+(Data!$I$2:$I$998=$B$3)+(Data!$I$2:$I$998=$B$4) )*(Data!$J$2:$J$998&lt;=$B$5)*(Data!$J$2:$J$998&gt;=$B$6)*(Data!$E$2:$E$998&gt;=H$11) ) ),"N/A")</f>
        <v>N/A</v>
      </c>
      <c r="I178" s="6" t="str">
        <f>IF(I$10="x",IF( SUMPRODUCT( (Data!$A$2:$A$998=$A178)*(Data!$B$2:$B$998=$B178)*(Data!$C$2:$C$998=$B$1)*(Data!$D$2:$D$998=I$9)*( (Data!$I$2:$I$998=$B$2)+(Data!$I$2:$I$998=$B$3)+(Data!$I$2:$I$998=$B$4) )*(Data!$J$2:$J$998&lt;=$B$5)*(Data!$J$2:$J$998&gt;=$B$6)*(Data!$E$2:$E$998) )=0,"N/A",SUMPRODUCT( (Data!$A$2:$A$998=$A178)*(Data!$B$2:$B$998=$B178)*(Data!$C$2:$C$998=$B$1)*(Data!$D$2:$D$998=I$9)*( (Data!$I$2:$I$998=$B$2)+(Data!$I$2:$I$998=$B$3)+(Data!$I$2:$I$998=$B$4) )*(Data!$J$2:$J$998&lt;=$B$5)*(Data!$J$2:$J$998&gt;=$B$6)*(Data!$E$2:$E$998&gt;=I$11) ) ),"N/A")</f>
        <v>N/A</v>
      </c>
      <c r="J178" s="6" t="str">
        <f>IF(J$10="x",IF( SUMPRODUCT( (Data!$A$2:$A$998=$A178)*(Data!$B$2:$B$998=$B178)*(Data!$C$2:$C$998=$B$1)*(Data!$D$2:$D$998=J$9)*( (Data!$I$2:$I$998=$B$2)+(Data!$I$2:$I$998=$B$3)+(Data!$I$2:$I$998=$B$4) )*(Data!$J$2:$J$998&lt;=$B$5)*(Data!$J$2:$J$998&gt;=$B$6)*(Data!$E$2:$E$998) )=0,"N/A",SUMPRODUCT( (Data!$A$2:$A$998=$A178)*(Data!$B$2:$B$998=$B178)*(Data!$C$2:$C$998=$B$1)*(Data!$D$2:$D$998=J$9)*( (Data!$I$2:$I$998=$B$2)+(Data!$I$2:$I$998=$B$3)+(Data!$I$2:$I$998=$B$4) )*(Data!$J$2:$J$998&lt;=$B$5)*(Data!$J$2:$J$998&gt;=$B$6)*(Data!$E$2:$E$998&gt;=J$11) ) ),"N/A")</f>
        <v>N/A</v>
      </c>
      <c r="K178" s="6">
        <f>IF(K$10="x",IF( SUMPRODUCT( (Data!$A$2:$A$998=$A178)*(Data!$B$2:$B$998=$B178)*(Data!$C$2:$C$998=$B$1)*(Data!$D$2:$D$998=K$9)*( (Data!$I$2:$I$998=$B$2)+(Data!$I$2:$I$998=$B$3)+(Data!$I$2:$I$998=$B$4) )*(Data!$J$2:$J$998&lt;=$B$5)*(Data!$J$2:$J$998&gt;=$B$6)*(Data!$E$2:$E$998) )=0,"N/A",SUMPRODUCT( (Data!$A$2:$A$998=$A178)*(Data!$B$2:$B$998=$B178)*(Data!$C$2:$C$998=$B$1)*(Data!$D$2:$D$998=K$9)*( (Data!$I$2:$I$998=$B$2)+(Data!$I$2:$I$998=$B$3)+(Data!$I$2:$I$998=$B$4) )*(Data!$J$2:$J$998&lt;=$B$5)*(Data!$J$2:$J$998&gt;=$B$6)*(Data!$E$2:$E$998&gt;=K$11) ) ),"N/A")</f>
        <v>1</v>
      </c>
      <c r="L178" s="6" t="str">
        <f>IF(L$10="x",IF( SUMPRODUCT( (Data!$A$2:$A$998=$A178)*(Data!$B$2:$B$998=$B178)*(Data!$C$2:$C$998=$B$1)*(Data!$D$2:$D$998=L$9)*( (Data!$I$2:$I$998=$B$2)+(Data!$I$2:$I$998=$B$3)+(Data!$I$2:$I$998=$B$4) )*(Data!$J$2:$J$998&lt;=$B$5)*(Data!$J$2:$J$998&gt;=$B$6)*(Data!$E$2:$E$998) )=0,"N/A",SUMPRODUCT( (Data!$A$2:$A$998=$A178)*(Data!$B$2:$B$998=$B178)*(Data!$C$2:$C$998=$B$1)*(Data!$D$2:$D$998=L$9)*( (Data!$I$2:$I$998=$B$2)+(Data!$I$2:$I$998=$B$3)+(Data!$I$2:$I$998=$B$4) )*(Data!$J$2:$J$998&lt;=$B$5)*(Data!$J$2:$J$998&gt;=$B$6)*(Data!$E$2:$E$998&gt;=L$11) ) ),"N/A")</f>
        <v>N/A</v>
      </c>
      <c r="M178" s="6">
        <f>IF(M$10="x",IF( SUMPRODUCT( (Data!$A$2:$A$998=$A178)*(Data!$B$2:$B$998=$B178)*(Data!$C$2:$C$998=$B$1)*(Data!$D$2:$D$998=M$9)*( (Data!$I$2:$I$998=$B$2)+(Data!$I$2:$I$998=$B$3)+(Data!$I$2:$I$998=$B$4) )*(Data!$J$2:$J$998&lt;=$B$5)*(Data!$J$2:$J$998&gt;=$B$6)*(Data!$E$2:$E$998) )=0,"N/A",SUMPRODUCT( (Data!$A$2:$A$998=$A178)*(Data!$B$2:$B$998=$B178)*(Data!$C$2:$C$998=$B$1)*(Data!$D$2:$D$998=M$9)*( (Data!$I$2:$I$998=$B$2)+(Data!$I$2:$I$998=$B$3)+(Data!$I$2:$I$998=$B$4) )*(Data!$J$2:$J$998&lt;=$B$5)*(Data!$J$2:$J$998&gt;=$B$6)*(Data!$E$2:$E$998&gt;=M$11) ) ),"N/A")</f>
        <v>1</v>
      </c>
      <c r="N178" s="6">
        <f>IF(N$10="x",IF( SUMPRODUCT( (Data!$A$2:$A$998=$A178)*(Data!$B$2:$B$998=$B178)*(Data!$C$2:$C$998=$B$1)*(Data!$D$2:$D$998=N$9)*( (Data!$I$2:$I$998=$B$2)+(Data!$I$2:$I$998=$B$3)+(Data!$I$2:$I$998=$B$4) )*(Data!$J$2:$J$998&lt;=$B$5)*(Data!$J$2:$J$998&gt;=$B$6)*(Data!$E$2:$E$998) )=0,"N/A",SUMPRODUCT( (Data!$A$2:$A$998=$A178)*(Data!$B$2:$B$998=$B178)*(Data!$C$2:$C$998=$B$1)*(Data!$D$2:$D$998=N$9)*( (Data!$I$2:$I$998=$B$2)+(Data!$I$2:$I$998=$B$3)+(Data!$I$2:$I$998=$B$4) )*(Data!$J$2:$J$998&lt;=$B$5)*(Data!$J$2:$J$998&gt;=$B$6)*(Data!$E$2:$E$998&gt;=N$11) ) ),"N/A")</f>
        <v>1</v>
      </c>
      <c r="O178" s="6" t="str">
        <f>IF(O$10="x",IF( SUMPRODUCT( (Data!$A$2:$A$998=$A178)*(Data!$B$2:$B$998=$B178)*(Data!$C$2:$C$998=$B$1)*(Data!$D$2:$D$998=O$9)*( (Data!$I$2:$I$998=$B$2)+(Data!$I$2:$I$998=$B$3)+(Data!$I$2:$I$998=$B$4) )*(Data!$J$2:$J$998&lt;=$B$5)*(Data!$J$2:$J$998&gt;=$B$6)*(Data!$E$2:$E$998) )=0,"N/A",SUMPRODUCT( (Data!$A$2:$A$998=$A178)*(Data!$B$2:$B$998=$B178)*(Data!$C$2:$C$998=$B$1)*(Data!$D$2:$D$998=O$9)*( (Data!$I$2:$I$998=$B$2)+(Data!$I$2:$I$998=$B$3)+(Data!$I$2:$I$998=$B$4) )*(Data!$J$2:$J$998&lt;=$B$5)*(Data!$J$2:$J$998&gt;=$B$6)*(Data!$E$2:$E$998&gt;=O$11) ) ),"N/A")</f>
        <v>N/A</v>
      </c>
      <c r="P178" s="6" t="str">
        <f>IF(P$10="x",IF( SUMPRODUCT( (Data!$A$2:$A$998=$A178)*(Data!$B$2:$B$998=$B178)*(Data!$C$2:$C$998=$B$1)*(Data!$D$2:$D$998=P$9)*( (Data!$I$2:$I$998=$B$2)+(Data!$I$2:$I$998=$B$3)+(Data!$I$2:$I$998=$B$4) )*(Data!$J$2:$J$998&lt;=$B$5)*(Data!$J$2:$J$998&gt;=$B$6)*(Data!$E$2:$E$998) )=0,"N/A",SUMPRODUCT( (Data!$A$2:$A$998=$A178)*(Data!$B$2:$B$998=$B178)*(Data!$C$2:$C$998=$B$1)*(Data!$D$2:$D$998=P$9)*( (Data!$I$2:$I$998=$B$2)+(Data!$I$2:$I$998=$B$3)+(Data!$I$2:$I$998=$B$4) )*(Data!$J$2:$J$998&lt;=$B$5)*(Data!$J$2:$J$998&gt;=$B$6)*(Data!$E$2:$E$998&gt;=P$11) ) ),"N/A")</f>
        <v>N/A</v>
      </c>
      <c r="Q178" s="6">
        <f>IF(Q$10="x",IF( SUMPRODUCT( (Data!$A$2:$A$998=$A178)*(Data!$B$2:$B$998=$B178)*(Data!$C$2:$C$998=$B$1)*(Data!$D$2:$D$998=Q$9)*( (Data!$I$2:$I$998=$B$2)+(Data!$I$2:$I$998=$B$3)+(Data!$I$2:$I$998=$B$4) )*(Data!$J$2:$J$998&lt;=$B$5)*(Data!$J$2:$J$998&gt;=$B$6)*(Data!$E$2:$E$998) )=0,"N/A",SUMPRODUCT( (Data!$A$2:$A$998=$A178)*(Data!$B$2:$B$998=$B178)*(Data!$C$2:$C$998=$B$1)*(Data!$D$2:$D$998=Q$9)*( (Data!$I$2:$I$998=$B$2)+(Data!$I$2:$I$998=$B$3)+(Data!$I$2:$I$998=$B$4) )*(Data!$J$2:$J$998&lt;=$B$5)*(Data!$J$2:$J$998&gt;=$B$6)*(Data!$E$2:$E$998&gt;=Q$11) ) ),"N/A")</f>
        <v>1</v>
      </c>
      <c r="R178" s="6" t="str">
        <f>IF(R$10="x",IF( SUMPRODUCT( (Data!$A$2:$A$998=$A178)*(Data!$B$2:$B$998=$B178)*(Data!$C$2:$C$998=$B$1)*(Data!$D$2:$D$998=R$9)*( (Data!$I$2:$I$998=$B$2)+(Data!$I$2:$I$998=$B$3)+(Data!$I$2:$I$998=$B$4) )*(Data!$J$2:$J$998&lt;=$B$5)*(Data!$J$2:$J$998&gt;=$B$6)*(Data!$E$2:$E$998) )=0,"N/A",SUMPRODUCT( (Data!$A$2:$A$998=$A178)*(Data!$B$2:$B$998=$B178)*(Data!$C$2:$C$998=$B$1)*(Data!$D$2:$D$998=R$9)*( (Data!$I$2:$I$998=$B$2)+(Data!$I$2:$I$998=$B$3)+(Data!$I$2:$I$998=$B$4) )*(Data!$J$2:$J$998&lt;=$B$5)*(Data!$J$2:$J$998&gt;=$B$6)*(Data!$E$2:$E$998&gt;=R$11) ) ),"N/A")</f>
        <v>N/A</v>
      </c>
      <c r="S178" s="6" t="str">
        <f>IF(S$10="x",IF( SUMPRODUCT( (Data!$A$2:$A$998=$A178)*(Data!$B$2:$B$998=$B178)*(Data!$C$2:$C$998=$B$1)*(Data!$D$2:$D$998=S$9)*( (Data!$I$2:$I$998=$B$2)+(Data!$I$2:$I$998=$B$3)+(Data!$I$2:$I$998=$B$4) )*(Data!$J$2:$J$998&lt;=$B$5)*(Data!$J$2:$J$998&gt;=$B$6)*(Data!$E$2:$E$998) )=0,"N/A",SUMPRODUCT( (Data!$A$2:$A$998=$A178)*(Data!$B$2:$B$998=$B178)*(Data!$C$2:$C$998=$B$1)*(Data!$D$2:$D$998=S$9)*( (Data!$I$2:$I$998=$B$2)+(Data!$I$2:$I$998=$B$3)+(Data!$I$2:$I$998=$B$4) )*(Data!$J$2:$J$998&lt;=$B$5)*(Data!$J$2:$J$998&gt;=$B$6)*(Data!$E$2:$E$998&gt;=S$11) ) ),"N/A")</f>
        <v>N/A</v>
      </c>
      <c r="T178" s="6" t="str">
        <f>IF(T$10="x",IF( SUMPRODUCT( (Data!$A$2:$A$998=$A178)*(Data!$B$2:$B$998=$B178)*(Data!$C$2:$C$998=$B$1)*(Data!$D$2:$D$998=T$9)*( (Data!$I$2:$I$998=$B$2)+(Data!$I$2:$I$998=$B$3)+(Data!$I$2:$I$998=$B$4) )*(Data!$J$2:$J$998&lt;=$B$5)*(Data!$J$2:$J$998&gt;=$B$6)*(Data!$E$2:$E$998) )=0,"N/A",SUMPRODUCT( (Data!$A$2:$A$998=$A178)*(Data!$B$2:$B$998=$B178)*(Data!$C$2:$C$998=$B$1)*(Data!$D$2:$D$998=T$9)*( (Data!$I$2:$I$998=$B$2)+(Data!$I$2:$I$998=$B$3)+(Data!$I$2:$I$998=$B$4) )*(Data!$J$2:$J$998&lt;=$B$5)*(Data!$J$2:$J$998&gt;=$B$6)*(Data!$E$2:$E$998&gt;=T$11) ) ),"N/A")</f>
        <v>N/A</v>
      </c>
      <c r="U178" s="6" t="str">
        <f>IF(U$10="x",IF( SUMPRODUCT( (Data!$A$2:$A$998=$A178)*(Data!$B$2:$B$998=$B178)*(Data!$C$2:$C$998=$B$1)*(Data!$D$2:$D$998=U$9)*( (Data!$I$2:$I$998=$B$2)+(Data!$I$2:$I$998=$B$3)+(Data!$I$2:$I$998=$B$4) )*(Data!$J$2:$J$998&lt;=$B$5)*(Data!$J$2:$J$998&gt;=$B$6)*(Data!$E$2:$E$998) )=0,"N/A",SUMPRODUCT( (Data!$A$2:$A$998=$A178)*(Data!$B$2:$B$998=$B178)*(Data!$C$2:$C$998=$B$1)*(Data!$D$2:$D$998=U$9)*( (Data!$I$2:$I$998=$B$2)+(Data!$I$2:$I$998=$B$3)+(Data!$I$2:$I$998=$B$4) )*(Data!$J$2:$J$998&lt;=$B$5)*(Data!$J$2:$J$998&gt;=$B$6)*(Data!$E$2:$E$998&gt;=U$11) ) ),"N/A")</f>
        <v>N/A</v>
      </c>
      <c r="V178" s="6" t="str">
        <f>IF(V$10="x",IF( SUMPRODUCT( (Data!$A$2:$A$998=$A178)*(Data!$B$2:$B$998=$B178)*(Data!$C$2:$C$998=$B$1)*(Data!$D$2:$D$998=V$9)*( (Data!$I$2:$I$998=$B$2)+(Data!$I$2:$I$998=$B$3)+(Data!$I$2:$I$998=$B$4) )*(Data!$J$2:$J$998&lt;=$B$5)*(Data!$J$2:$J$998&gt;=$B$6)*(Data!$E$2:$E$998) )=0,"N/A",SUMPRODUCT( (Data!$A$2:$A$998=$A178)*(Data!$B$2:$B$998=$B178)*(Data!$C$2:$C$998=$B$1)*(Data!$D$2:$D$998=V$9)*( (Data!$I$2:$I$998=$B$2)+(Data!$I$2:$I$998=$B$3)+(Data!$I$2:$I$998=$B$4) )*(Data!$J$2:$J$998&lt;=$B$5)*(Data!$J$2:$J$998&gt;=$B$6)*(Data!$E$2:$E$998&gt;=V$11) ) ),"N/A")</f>
        <v>N/A</v>
      </c>
      <c r="W178" s="6">
        <f t="shared" si="211"/>
        <v>1</v>
      </c>
      <c r="AA178" s="6" t="str">
        <f>IF(AA$10="x",IF( SUMPRODUCT( (Data!$A$2:$A$998=$A178)*(Data!$B$2:$B$998=$B178)*(Data!$C$2:$C$998=$B$1)*(Data!$D$2:$D$998=AA$9)*( (Data!$I$2:$I$998=$B$2)+(Data!$I$2:$I$998=$B$3)+(Data!$I$2:$I$998=$B$4) )*(Data!$J$2:$J$998&lt;=$B$5)*(Data!$J$2:$J$998&gt;=$B$6)*(Data!$G$2:$G$998) )=0,"N/A",SUMPRODUCT( (Data!$A$2:$A$998=$A178)*(Data!$B$2:$B$998=$B178)*(Data!$C$2:$C$998=$B$1)*(Data!$D$2:$D$998=AA$9)*( (Data!$I$2:$I$998=$B$2)+(Data!$I$2:$I$998=$B$3)+(Data!$I$2:$I$998=$B$4) )*(Data!$J$2:$J$998&lt;=$B$5)*(Data!$J$2:$J$998&gt;=$B$6)*(Data!$G$2:$G$998&lt;=AA$11) ) ),"N/A")</f>
        <v>N/A</v>
      </c>
      <c r="AB178" s="6" t="str">
        <f>IF(AB$10="x",IF( SUMPRODUCT( (Data!$A$2:$A$998=$A178)*(Data!$B$2:$B$998=$B178)*(Data!$C$2:$C$998=$B$1)*(Data!$D$2:$D$998=AB$9)*( (Data!$I$2:$I$998=$B$2)+(Data!$I$2:$I$998=$B$3)+(Data!$I$2:$I$998=$B$4) )*(Data!$J$2:$J$998&lt;=$B$5)*(Data!$J$2:$J$998&gt;=$B$6)*(Data!$G$2:$G$998) )=0,"N/A",SUMPRODUCT( (Data!$A$2:$A$998=$A178)*(Data!$B$2:$B$998=$B178)*(Data!$C$2:$C$998=$B$1)*(Data!$D$2:$D$998=AB$9)*( (Data!$I$2:$I$998=$B$2)+(Data!$I$2:$I$998=$B$3)+(Data!$I$2:$I$998=$B$4) )*(Data!$J$2:$J$998&lt;=$B$5)*(Data!$J$2:$J$998&gt;=$B$6)*(Data!$G$2:$G$998&lt;=AB$11) ) ),"N/A")</f>
        <v>N/A</v>
      </c>
      <c r="AC178" s="6" t="str">
        <f>IF(AC$10="x",IF( SUMPRODUCT( (Data!$A$2:$A$998=$A178)*(Data!$B$2:$B$998=$B178)*(Data!$C$2:$C$998=$B$1)*(Data!$D$2:$D$998=AC$9)*( (Data!$I$2:$I$998=$B$2)+(Data!$I$2:$I$998=$B$3)+(Data!$I$2:$I$998=$B$4) )*(Data!$J$2:$J$998&lt;=$B$5)*(Data!$J$2:$J$998&gt;=$B$6)*(Data!$G$2:$G$998) )=0,"N/A",SUMPRODUCT( (Data!$A$2:$A$998=$A178)*(Data!$B$2:$B$998=$B178)*(Data!$C$2:$C$998=$B$1)*(Data!$D$2:$D$998=AC$9)*( (Data!$I$2:$I$998=$B$2)+(Data!$I$2:$I$998=$B$3)+(Data!$I$2:$I$998=$B$4) )*(Data!$J$2:$J$998&lt;=$B$5)*(Data!$J$2:$J$998&gt;=$B$6)*(Data!$G$2:$G$998&lt;=AC$11) ) ),"N/A")</f>
        <v>N/A</v>
      </c>
      <c r="AD178" s="6" t="str">
        <f>IF(AD$10="x",IF( SUMPRODUCT( (Data!$A$2:$A$998=$A178)*(Data!$B$2:$B$998=$B178)*(Data!$C$2:$C$998=$B$1)*(Data!$D$2:$D$998=AD$9)*( (Data!$I$2:$I$998=$B$2)+(Data!$I$2:$I$998=$B$3)+(Data!$I$2:$I$998=$B$4) )*(Data!$J$2:$J$998&lt;=$B$5)*(Data!$J$2:$J$998&gt;=$B$6)*(Data!$G$2:$G$998) )=0,"N/A",SUMPRODUCT( (Data!$A$2:$A$998=$A178)*(Data!$B$2:$B$998=$B178)*(Data!$C$2:$C$998=$B$1)*(Data!$D$2:$D$998=AD$9)*( (Data!$I$2:$I$998=$B$2)+(Data!$I$2:$I$998=$B$3)+(Data!$I$2:$I$998=$B$4) )*(Data!$J$2:$J$998&lt;=$B$5)*(Data!$J$2:$J$998&gt;=$B$6)*(Data!$G$2:$G$998&lt;=AD$11) ) ),"N/A")</f>
        <v>N/A</v>
      </c>
      <c r="AE178" s="6" t="str">
        <f>IF(AE$10="x",IF( SUMPRODUCT( (Data!$A$2:$A$998=$A178)*(Data!$B$2:$B$998=$B178)*(Data!$C$2:$C$998=$B$1)*(Data!$D$2:$D$998=AE$9)*( (Data!$I$2:$I$998=$B$2)+(Data!$I$2:$I$998=$B$3)+(Data!$I$2:$I$998=$B$4) )*(Data!$J$2:$J$998&lt;=$B$5)*(Data!$J$2:$J$998&gt;=$B$6)*(Data!$G$2:$G$998) )=0,"N/A",SUMPRODUCT( (Data!$A$2:$A$998=$A178)*(Data!$B$2:$B$998=$B178)*(Data!$C$2:$C$998=$B$1)*(Data!$D$2:$D$998=AE$9)*( (Data!$I$2:$I$998=$B$2)+(Data!$I$2:$I$998=$B$3)+(Data!$I$2:$I$998=$B$4) )*(Data!$J$2:$J$998&lt;=$B$5)*(Data!$J$2:$J$998&gt;=$B$6)*(Data!$G$2:$G$998&lt;=AE$11) ) ),"N/A")</f>
        <v>N/A</v>
      </c>
      <c r="AF178" s="6" t="str">
        <f>IF(AF$10="x",IF( SUMPRODUCT( (Data!$A$2:$A$998=$A178)*(Data!$B$2:$B$998=$B178)*(Data!$C$2:$C$998=$B$1)*(Data!$D$2:$D$998=AF$9)*( (Data!$I$2:$I$998=$B$2)+(Data!$I$2:$I$998=$B$3)+(Data!$I$2:$I$998=$B$4) )*(Data!$J$2:$J$998&lt;=$B$5)*(Data!$J$2:$J$998&gt;=$B$6)*(Data!$G$2:$G$998) )=0,"N/A",SUMPRODUCT( (Data!$A$2:$A$998=$A178)*(Data!$B$2:$B$998=$B178)*(Data!$C$2:$C$998=$B$1)*(Data!$D$2:$D$998=AF$9)*( (Data!$I$2:$I$998=$B$2)+(Data!$I$2:$I$998=$B$3)+(Data!$I$2:$I$998=$B$4) )*(Data!$J$2:$J$998&lt;=$B$5)*(Data!$J$2:$J$998&gt;=$B$6)*(Data!$G$2:$G$998&lt;=AF$11) ) ),"N/A")</f>
        <v>N/A</v>
      </c>
      <c r="AG178" s="6" t="str">
        <f>IF(AG$10="x",IF( SUMPRODUCT( (Data!$A$2:$A$998=$A178)*(Data!$B$2:$B$998=$B178)*(Data!$C$2:$C$998=$B$1)*(Data!$D$2:$D$998=AG$9)*( (Data!$I$2:$I$998=$B$2)+(Data!$I$2:$I$998=$B$3)+(Data!$I$2:$I$998=$B$4) )*(Data!$J$2:$J$998&lt;=$B$5)*(Data!$J$2:$J$998&gt;=$B$6)*(Data!$G$2:$G$998) )=0,"N/A",SUMPRODUCT( (Data!$A$2:$A$998=$A178)*(Data!$B$2:$B$998=$B178)*(Data!$C$2:$C$998=$B$1)*(Data!$D$2:$D$998=AG$9)*( (Data!$I$2:$I$998=$B$2)+(Data!$I$2:$I$998=$B$3)+(Data!$I$2:$I$998=$B$4) )*(Data!$J$2:$J$998&lt;=$B$5)*(Data!$J$2:$J$998&gt;=$B$6)*(Data!$G$2:$G$998&lt;=AG$11) ) ),"N/A")</f>
        <v>N/A</v>
      </c>
      <c r="AH178" s="6">
        <f>IF(AH$10="x",IF( SUMPRODUCT( (Data!$A$2:$A$998=$A178)*(Data!$B$2:$B$998=$B178)*(Data!$C$2:$C$998=$B$1)*(Data!$D$2:$D$998=AH$9)*( (Data!$I$2:$I$998=$B$2)+(Data!$I$2:$I$998=$B$3)+(Data!$I$2:$I$998=$B$4) )*(Data!$J$2:$J$998&lt;=$B$5)*(Data!$J$2:$J$998&gt;=$B$6)*(Data!$G$2:$G$998) )=0,"N/A",SUMPRODUCT( (Data!$A$2:$A$998=$A178)*(Data!$B$2:$B$998=$B178)*(Data!$C$2:$C$998=$B$1)*(Data!$D$2:$D$998=AH$9)*( (Data!$I$2:$I$998=$B$2)+(Data!$I$2:$I$998=$B$3)+(Data!$I$2:$I$998=$B$4) )*(Data!$J$2:$J$998&lt;=$B$5)*(Data!$J$2:$J$998&gt;=$B$6)*(Data!$G$2:$G$998&lt;=AH$11) ) ),"N/A")</f>
        <v>1</v>
      </c>
      <c r="AI178" s="6" t="str">
        <f>IF(AI$10="x",IF( SUMPRODUCT( (Data!$A$2:$A$998=$A178)*(Data!$B$2:$B$998=$B178)*(Data!$C$2:$C$998=$B$1)*(Data!$D$2:$D$998=AI$9)*( (Data!$I$2:$I$998=$B$2)+(Data!$I$2:$I$998=$B$3)+(Data!$I$2:$I$998=$B$4) )*(Data!$J$2:$J$998&lt;=$B$5)*(Data!$J$2:$J$998&gt;=$B$6)*(Data!$G$2:$G$998) )=0,"N/A",SUMPRODUCT( (Data!$A$2:$A$998=$A178)*(Data!$B$2:$B$998=$B178)*(Data!$C$2:$C$998=$B$1)*(Data!$D$2:$D$998=AI$9)*( (Data!$I$2:$I$998=$B$2)+(Data!$I$2:$I$998=$B$3)+(Data!$I$2:$I$998=$B$4) )*(Data!$J$2:$J$998&lt;=$B$5)*(Data!$J$2:$J$998&gt;=$B$6)*(Data!$G$2:$G$998&lt;=AI$11) ) ),"N/A")</f>
        <v>N/A</v>
      </c>
      <c r="AJ178" s="6">
        <f>IF(AJ$10="x",IF( SUMPRODUCT( (Data!$A$2:$A$998=$A178)*(Data!$B$2:$B$998=$B178)*(Data!$C$2:$C$998=$B$1)*(Data!$D$2:$D$998=AJ$9)*( (Data!$I$2:$I$998=$B$2)+(Data!$I$2:$I$998=$B$3)+(Data!$I$2:$I$998=$B$4) )*(Data!$J$2:$J$998&lt;=$B$5)*(Data!$J$2:$J$998&gt;=$B$6)*(Data!$G$2:$G$998) )=0,"N/A",SUMPRODUCT( (Data!$A$2:$A$998=$A178)*(Data!$B$2:$B$998=$B178)*(Data!$C$2:$C$998=$B$1)*(Data!$D$2:$D$998=AJ$9)*( (Data!$I$2:$I$998=$B$2)+(Data!$I$2:$I$998=$B$3)+(Data!$I$2:$I$998=$B$4) )*(Data!$J$2:$J$998&lt;=$B$5)*(Data!$J$2:$J$998&gt;=$B$6)*(Data!$G$2:$G$998&lt;=AJ$11) ) ),"N/A")</f>
        <v>1</v>
      </c>
      <c r="AK178" s="6">
        <f>IF(AK$10="x",IF( SUMPRODUCT( (Data!$A$2:$A$998=$A178)*(Data!$B$2:$B$998=$B178)*(Data!$C$2:$C$998=$B$1)*(Data!$D$2:$D$998=AK$9)*( (Data!$I$2:$I$998=$B$2)+(Data!$I$2:$I$998=$B$3)+(Data!$I$2:$I$998=$B$4) )*(Data!$J$2:$J$998&lt;=$B$5)*(Data!$J$2:$J$998&gt;=$B$6)*(Data!$G$2:$G$998) )=0,"N/A",SUMPRODUCT( (Data!$A$2:$A$998=$A178)*(Data!$B$2:$B$998=$B178)*(Data!$C$2:$C$998=$B$1)*(Data!$D$2:$D$998=AK$9)*( (Data!$I$2:$I$998=$B$2)+(Data!$I$2:$I$998=$B$3)+(Data!$I$2:$I$998=$B$4) )*(Data!$J$2:$J$998&lt;=$B$5)*(Data!$J$2:$J$998&gt;=$B$6)*(Data!$G$2:$G$998&lt;=AK$11) ) ),"N/A")</f>
        <v>1</v>
      </c>
      <c r="AL178" s="6" t="str">
        <f>IF(AL$10="x",IF( SUMPRODUCT( (Data!$A$2:$A$998=$A178)*(Data!$B$2:$B$998=$B178)*(Data!$C$2:$C$998=$B$1)*(Data!$D$2:$D$998=AL$9)*( (Data!$I$2:$I$998=$B$2)+(Data!$I$2:$I$998=$B$3)+(Data!$I$2:$I$998=$B$4) )*(Data!$J$2:$J$998&lt;=$B$5)*(Data!$J$2:$J$998&gt;=$B$6)*(Data!$G$2:$G$998) )=0,"N/A",SUMPRODUCT( (Data!$A$2:$A$998=$A178)*(Data!$B$2:$B$998=$B178)*(Data!$C$2:$C$998=$B$1)*(Data!$D$2:$D$998=AL$9)*( (Data!$I$2:$I$998=$B$2)+(Data!$I$2:$I$998=$B$3)+(Data!$I$2:$I$998=$B$4) )*(Data!$J$2:$J$998&lt;=$B$5)*(Data!$J$2:$J$998&gt;=$B$6)*(Data!$G$2:$G$998&lt;=AL$11) ) ),"N/A")</f>
        <v>N/A</v>
      </c>
      <c r="AM178" s="6" t="str">
        <f>IF(AM$10="x",IF( SUMPRODUCT( (Data!$A$2:$A$998=$A178)*(Data!$B$2:$B$998=$B178)*(Data!$C$2:$C$998=$B$1)*(Data!$D$2:$D$998=AM$9)*( (Data!$I$2:$I$998=$B$2)+(Data!$I$2:$I$998=$B$3)+(Data!$I$2:$I$998=$B$4) )*(Data!$J$2:$J$998&lt;=$B$5)*(Data!$J$2:$J$998&gt;=$B$6)*(Data!$G$2:$G$998) )=0,"N/A",SUMPRODUCT( (Data!$A$2:$A$998=$A178)*(Data!$B$2:$B$998=$B178)*(Data!$C$2:$C$998=$B$1)*(Data!$D$2:$D$998=AM$9)*( (Data!$I$2:$I$998=$B$2)+(Data!$I$2:$I$998=$B$3)+(Data!$I$2:$I$998=$B$4) )*(Data!$J$2:$J$998&lt;=$B$5)*(Data!$J$2:$J$998&gt;=$B$6)*(Data!$G$2:$G$998&lt;=AM$11) ) ),"N/A")</f>
        <v>N/A</v>
      </c>
      <c r="AN178" s="6">
        <f>IF(AN$10="x",IF( SUMPRODUCT( (Data!$A$2:$A$998=$A178)*(Data!$B$2:$B$998=$B178)*(Data!$C$2:$C$998=$B$1)*(Data!$D$2:$D$998=AN$9)*( (Data!$I$2:$I$998=$B$2)+(Data!$I$2:$I$998=$B$3)+(Data!$I$2:$I$998=$B$4) )*(Data!$J$2:$J$998&lt;=$B$5)*(Data!$J$2:$J$998&gt;=$B$6)*(Data!$G$2:$G$998) )=0,"N/A",SUMPRODUCT( (Data!$A$2:$A$998=$A178)*(Data!$B$2:$B$998=$B178)*(Data!$C$2:$C$998=$B$1)*(Data!$D$2:$D$998=AN$9)*( (Data!$I$2:$I$998=$B$2)+(Data!$I$2:$I$998=$B$3)+(Data!$I$2:$I$998=$B$4) )*(Data!$J$2:$J$998&lt;=$B$5)*(Data!$J$2:$J$998&gt;=$B$6)*(Data!$G$2:$G$998&lt;=AN$11) ) ),"N/A")</f>
        <v>1</v>
      </c>
      <c r="AO178" s="6" t="str">
        <f>IF(AO$10="x",IF( SUMPRODUCT( (Data!$A$2:$A$998=$A178)*(Data!$B$2:$B$998=$B178)*(Data!$C$2:$C$998=$B$1)*(Data!$D$2:$D$998=AO$9)*( (Data!$I$2:$I$998=$B$2)+(Data!$I$2:$I$998=$B$3)+(Data!$I$2:$I$998=$B$4) )*(Data!$J$2:$J$998&lt;=$B$5)*(Data!$J$2:$J$998&gt;=$B$6)*(Data!$G$2:$G$998) )=0,"N/A",SUMPRODUCT( (Data!$A$2:$A$998=$A178)*(Data!$B$2:$B$998=$B178)*(Data!$C$2:$C$998=$B$1)*(Data!$D$2:$D$998=AO$9)*( (Data!$I$2:$I$998=$B$2)+(Data!$I$2:$I$998=$B$3)+(Data!$I$2:$I$998=$B$4) )*(Data!$J$2:$J$998&lt;=$B$5)*(Data!$J$2:$J$998&gt;=$B$6)*(Data!$G$2:$G$998&lt;=AO$11) ) ),"N/A")</f>
        <v>N/A</v>
      </c>
      <c r="AP178" s="6" t="str">
        <f>IF(AP$10="x",IF( SUMPRODUCT( (Data!$A$2:$A$998=$A178)*(Data!$B$2:$B$998=$B178)*(Data!$C$2:$C$998=$B$1)*(Data!$D$2:$D$998=AP$9)*( (Data!$I$2:$I$998=$B$2)+(Data!$I$2:$I$998=$B$3)+(Data!$I$2:$I$998=$B$4) )*(Data!$J$2:$J$998&lt;=$B$5)*(Data!$J$2:$J$998&gt;=$B$6)*(Data!$G$2:$G$998) )=0,"N/A",SUMPRODUCT( (Data!$A$2:$A$998=$A178)*(Data!$B$2:$B$998=$B178)*(Data!$C$2:$C$998=$B$1)*(Data!$D$2:$D$998=AP$9)*( (Data!$I$2:$I$998=$B$2)+(Data!$I$2:$I$998=$B$3)+(Data!$I$2:$I$998=$B$4) )*(Data!$J$2:$J$998&lt;=$B$5)*(Data!$J$2:$J$998&gt;=$B$6)*(Data!$G$2:$G$998&lt;=AP$11) ) ),"N/A")</f>
        <v>N/A</v>
      </c>
      <c r="AQ178" s="6" t="str">
        <f>IF(AQ$10="x",IF( SUMPRODUCT( (Data!$A$2:$A$998=$A178)*(Data!$B$2:$B$998=$B178)*(Data!$C$2:$C$998=$B$1)*(Data!$D$2:$D$998=AQ$9)*( (Data!$I$2:$I$998=$B$2)+(Data!$I$2:$I$998=$B$3)+(Data!$I$2:$I$998=$B$4) )*(Data!$J$2:$J$998&lt;=$B$5)*(Data!$J$2:$J$998&gt;=$B$6)*(Data!$G$2:$G$998) )=0,"N/A",SUMPRODUCT( (Data!$A$2:$A$998=$A178)*(Data!$B$2:$B$998=$B178)*(Data!$C$2:$C$998=$B$1)*(Data!$D$2:$D$998=AQ$9)*( (Data!$I$2:$I$998=$B$2)+(Data!$I$2:$I$998=$B$3)+(Data!$I$2:$I$998=$B$4) )*(Data!$J$2:$J$998&lt;=$B$5)*(Data!$J$2:$J$998&gt;=$B$6)*(Data!$G$2:$G$998&lt;=AQ$11) ) ),"N/A")</f>
        <v>N/A</v>
      </c>
      <c r="AR178" s="6" t="str">
        <f>IF(AR$10="x",IF( SUMPRODUCT( (Data!$A$2:$A$998=$A178)*(Data!$B$2:$B$998=$B178)*(Data!$C$2:$C$998=$B$1)*(Data!$D$2:$D$998=AR$9)*( (Data!$I$2:$I$998=$B$2)+(Data!$I$2:$I$998=$B$3)+(Data!$I$2:$I$998=$B$4) )*(Data!$J$2:$J$998&lt;=$B$5)*(Data!$J$2:$J$998&gt;=$B$6)*(Data!$G$2:$G$998) )=0,"N/A",SUMPRODUCT( (Data!$A$2:$A$998=$A178)*(Data!$B$2:$B$998=$B178)*(Data!$C$2:$C$998=$B$1)*(Data!$D$2:$D$998=AR$9)*( (Data!$I$2:$I$998=$B$2)+(Data!$I$2:$I$998=$B$3)+(Data!$I$2:$I$998=$B$4) )*(Data!$J$2:$J$998&lt;=$B$5)*(Data!$J$2:$J$998&gt;=$B$6)*(Data!$G$2:$G$998&lt;=AR$11) ) ),"N/A")</f>
        <v>N/A</v>
      </c>
      <c r="AS178" s="6" t="str">
        <f>IF(AS$10="x",IF( SUMPRODUCT( (Data!$A$2:$A$998=$A178)*(Data!$B$2:$B$998=$B178)*(Data!$C$2:$C$998=$B$1)*(Data!$D$2:$D$998=AS$9)*( (Data!$I$2:$I$998=$B$2)+(Data!$I$2:$I$998=$B$3)+(Data!$I$2:$I$998=$B$4) )*(Data!$J$2:$J$998&lt;=$B$5)*(Data!$J$2:$J$998&gt;=$B$6)*(Data!$G$2:$G$998) )=0,"N/A",SUMPRODUCT( (Data!$A$2:$A$998=$A178)*(Data!$B$2:$B$998=$B178)*(Data!$C$2:$C$998=$B$1)*(Data!$D$2:$D$998=AS$9)*( (Data!$I$2:$I$998=$B$2)+(Data!$I$2:$I$998=$B$3)+(Data!$I$2:$I$998=$B$4) )*(Data!$J$2:$J$998&lt;=$B$5)*(Data!$J$2:$J$998&gt;=$B$6)*(Data!$G$2:$G$998&lt;=AS$11) ) ),"N/A")</f>
        <v>N/A</v>
      </c>
      <c r="AT178" s="6">
        <f t="shared" si="212"/>
        <v>1</v>
      </c>
      <c r="AX178" s="6" t="str">
        <f t="shared" ref="AX178:AX179" si="221">IF(D178&lt;&gt;"N/A",IF(AA178&lt;&gt;"N/A",D178*AA178,"N/A"),"N/A")</f>
        <v>N/A</v>
      </c>
      <c r="AY178" s="6" t="str">
        <f t="shared" si="202"/>
        <v>N/A</v>
      </c>
      <c r="AZ178" s="6" t="str">
        <f t="shared" si="203"/>
        <v>N/A</v>
      </c>
      <c r="BA178" s="6" t="str">
        <f t="shared" si="204"/>
        <v>N/A</v>
      </c>
      <c r="BB178" s="6" t="str">
        <f t="shared" si="157"/>
        <v>N/A</v>
      </c>
      <c r="BC178" s="6" t="str">
        <f t="shared" si="158"/>
        <v>N/A</v>
      </c>
      <c r="BD178" s="6" t="str">
        <f t="shared" si="159"/>
        <v>N/A</v>
      </c>
      <c r="BE178" s="6">
        <f t="shared" si="160"/>
        <v>1</v>
      </c>
      <c r="BF178" s="6" t="str">
        <f t="shared" si="161"/>
        <v>N/A</v>
      </c>
      <c r="BG178" s="6">
        <f t="shared" si="162"/>
        <v>1</v>
      </c>
      <c r="BH178" s="6">
        <f t="shared" si="163"/>
        <v>1</v>
      </c>
      <c r="BI178" s="6" t="str">
        <f t="shared" si="164"/>
        <v>N/A</v>
      </c>
      <c r="BJ178" s="6" t="str">
        <f t="shared" si="165"/>
        <v>N/A</v>
      </c>
      <c r="BK178" s="6">
        <f t="shared" si="166"/>
        <v>1</v>
      </c>
      <c r="BL178" s="6" t="str">
        <f t="shared" si="167"/>
        <v>N/A</v>
      </c>
      <c r="BM178" s="6" t="str">
        <f t="shared" si="168"/>
        <v>N/A</v>
      </c>
      <c r="BN178" s="6" t="str">
        <f t="shared" si="169"/>
        <v>N/A</v>
      </c>
      <c r="BO178" s="6" t="str">
        <f t="shared" si="170"/>
        <v>N/A</v>
      </c>
      <c r="BP178" s="6" t="str">
        <f t="shared" si="171"/>
        <v>N/A</v>
      </c>
      <c r="BQ178" s="6">
        <f t="shared" si="213"/>
        <v>1</v>
      </c>
      <c r="BU178" s="6" t="str">
        <f>IF(BU$10="x",IF( SUMPRODUCT( (Data!$A$2:$A$998=$A178)*(Data!$B$2:$B$998=$B178)*(Data!$C$2:$C$998=$B$1)*(Data!$D$2:$D$998=BU$9)*( (Data!$I$2:$I$998=$B$2)+(Data!$I$2:$I$998=$B$3)+(Data!$I$2:$I$998=$B$4) )*(Data!$J$2:$J$998&lt;=$B$5)*(Data!$J$2:$J$998&gt;=$B$6)*(Data!$F$2:$F$998) )=0,"N/A",SUMPRODUCT( (Data!$A$2:$A$998=$A178)*(Data!$B$2:$B$998=$B178)*(Data!$C$2:$C$998=$B$1)*(Data!$D$2:$D$998=BU$9)*( (Data!$I$2:$I$998=$B$2)+(Data!$I$2:$I$998=$B$3)+(Data!$I$2:$I$998=$B$4) )*(Data!$J$2:$J$998&lt;=$B$5)*(Data!$J$2:$J$998&gt;=$B$6)*(Data!$F$2:$F$998&gt;=BU$11) ) ),"N/A")</f>
        <v>N/A</v>
      </c>
      <c r="BV178" s="6" t="str">
        <f>IF(BV$10="x",IF( SUMPRODUCT( (Data!$A$2:$A$998=$A178)*(Data!$B$2:$B$998=$B178)*(Data!$C$2:$C$998=$B$1)*(Data!$D$2:$D$998=BV$9)*( (Data!$I$2:$I$998=$B$2)+(Data!$I$2:$I$998=$B$3)+(Data!$I$2:$I$998=$B$4) )*(Data!$J$2:$J$998&lt;=$B$5)*(Data!$J$2:$J$998&gt;=$B$6)*(Data!$F$2:$F$998) )=0,"N/A",SUMPRODUCT( (Data!$A$2:$A$998=$A178)*(Data!$B$2:$B$998=$B178)*(Data!$C$2:$C$998=$B$1)*(Data!$D$2:$D$998=BV$9)*( (Data!$I$2:$I$998=$B$2)+(Data!$I$2:$I$998=$B$3)+(Data!$I$2:$I$998=$B$4) )*(Data!$J$2:$J$998&lt;=$B$5)*(Data!$J$2:$J$998&gt;=$B$6)*(Data!$F$2:$F$998&gt;=BV$11) ) ),"N/A")</f>
        <v>N/A</v>
      </c>
      <c r="BW178" s="6" t="str">
        <f>IF(BW$10="x",IF( SUMPRODUCT( (Data!$A$2:$A$998=$A178)*(Data!$B$2:$B$998=$B178)*(Data!$C$2:$C$998=$B$1)*(Data!$D$2:$D$998=BW$9)*( (Data!$I$2:$I$998=$B$2)+(Data!$I$2:$I$998=$B$3)+(Data!$I$2:$I$998=$B$4) )*(Data!$J$2:$J$998&lt;=$B$5)*(Data!$J$2:$J$998&gt;=$B$6)*(Data!$F$2:$F$998) )=0,"N/A",SUMPRODUCT( (Data!$A$2:$A$998=$A178)*(Data!$B$2:$B$998=$B178)*(Data!$C$2:$C$998=$B$1)*(Data!$D$2:$D$998=BW$9)*( (Data!$I$2:$I$998=$B$2)+(Data!$I$2:$I$998=$B$3)+(Data!$I$2:$I$998=$B$4) )*(Data!$J$2:$J$998&lt;=$B$5)*(Data!$J$2:$J$998&gt;=$B$6)*(Data!$F$2:$F$998&gt;=BW$11) ) ),"N/A")</f>
        <v>N/A</v>
      </c>
      <c r="BX178" s="6" t="str">
        <f>IF(BX$10="x",IF( SUMPRODUCT( (Data!$A$2:$A$998=$A178)*(Data!$B$2:$B$998=$B178)*(Data!$C$2:$C$998=$B$1)*(Data!$D$2:$D$998=BX$9)*( (Data!$I$2:$I$998=$B$2)+(Data!$I$2:$I$998=$B$3)+(Data!$I$2:$I$998=$B$4) )*(Data!$J$2:$J$998&lt;=$B$5)*(Data!$J$2:$J$998&gt;=$B$6)*(Data!$F$2:$F$998) )=0,"N/A",SUMPRODUCT( (Data!$A$2:$A$998=$A178)*(Data!$B$2:$B$998=$B178)*(Data!$C$2:$C$998=$B$1)*(Data!$D$2:$D$998=BX$9)*( (Data!$I$2:$I$998=$B$2)+(Data!$I$2:$I$998=$B$3)+(Data!$I$2:$I$998=$B$4) )*(Data!$J$2:$J$998&lt;=$B$5)*(Data!$J$2:$J$998&gt;=$B$6)*(Data!$F$2:$F$998&gt;=BX$11) ) ),"N/A")</f>
        <v>N/A</v>
      </c>
      <c r="BY178" s="6" t="str">
        <f>IF(BY$10="x",IF( SUMPRODUCT( (Data!$A$2:$A$998=$A178)*(Data!$B$2:$B$998=$B178)*(Data!$C$2:$C$998=$B$1)*(Data!$D$2:$D$998=BY$9)*( (Data!$I$2:$I$998=$B$2)+(Data!$I$2:$I$998=$B$3)+(Data!$I$2:$I$998=$B$4) )*(Data!$J$2:$J$998&lt;=$B$5)*(Data!$J$2:$J$998&gt;=$B$6)*(Data!$F$2:$F$998) )=0,"N/A",SUMPRODUCT( (Data!$A$2:$A$998=$A178)*(Data!$B$2:$B$998=$B178)*(Data!$C$2:$C$998=$B$1)*(Data!$D$2:$D$998=BY$9)*( (Data!$I$2:$I$998=$B$2)+(Data!$I$2:$I$998=$B$3)+(Data!$I$2:$I$998=$B$4) )*(Data!$J$2:$J$998&lt;=$B$5)*(Data!$J$2:$J$998&gt;=$B$6)*(Data!$F$2:$F$998&gt;=BY$11) ) ),"N/A")</f>
        <v>N/A</v>
      </c>
      <c r="BZ178" s="6" t="str">
        <f>IF(BZ$10="x",IF( SUMPRODUCT( (Data!$A$2:$A$998=$A178)*(Data!$B$2:$B$998=$B178)*(Data!$C$2:$C$998=$B$1)*(Data!$D$2:$D$998=BZ$9)*( (Data!$I$2:$I$998=$B$2)+(Data!$I$2:$I$998=$B$3)+(Data!$I$2:$I$998=$B$4) )*(Data!$J$2:$J$998&lt;=$B$5)*(Data!$J$2:$J$998&gt;=$B$6)*(Data!$F$2:$F$998) )=0,"N/A",SUMPRODUCT( (Data!$A$2:$A$998=$A178)*(Data!$B$2:$B$998=$B178)*(Data!$C$2:$C$998=$B$1)*(Data!$D$2:$D$998=BZ$9)*( (Data!$I$2:$I$998=$B$2)+(Data!$I$2:$I$998=$B$3)+(Data!$I$2:$I$998=$B$4) )*(Data!$J$2:$J$998&lt;=$B$5)*(Data!$J$2:$J$998&gt;=$B$6)*(Data!$F$2:$F$998&gt;=BZ$11) ) ),"N/A")</f>
        <v>N/A</v>
      </c>
      <c r="CA178" s="6" t="str">
        <f>IF(CA$10="x",IF( SUMPRODUCT( (Data!$A$2:$A$998=$A178)*(Data!$B$2:$B$998=$B178)*(Data!$C$2:$C$998=$B$1)*(Data!$D$2:$D$998=CA$9)*( (Data!$I$2:$I$998=$B$2)+(Data!$I$2:$I$998=$B$3)+(Data!$I$2:$I$998=$B$4) )*(Data!$J$2:$J$998&lt;=$B$5)*(Data!$J$2:$J$998&gt;=$B$6)*(Data!$F$2:$F$998) )=0,"N/A",SUMPRODUCT( (Data!$A$2:$A$998=$A178)*(Data!$B$2:$B$998=$B178)*(Data!$C$2:$C$998=$B$1)*(Data!$D$2:$D$998=CA$9)*( (Data!$I$2:$I$998=$B$2)+(Data!$I$2:$I$998=$B$3)+(Data!$I$2:$I$998=$B$4) )*(Data!$J$2:$J$998&lt;=$B$5)*(Data!$J$2:$J$998&gt;=$B$6)*(Data!$F$2:$F$998&gt;=CA$11) ) ),"N/A")</f>
        <v>N/A</v>
      </c>
      <c r="CB178" s="6" t="str">
        <f>IF(CB$10="x",IF( SUMPRODUCT( (Data!$A$2:$A$998=$A178)*(Data!$B$2:$B$998=$B178)*(Data!$C$2:$C$998=$B$1)*(Data!$D$2:$D$998=CB$9)*( (Data!$I$2:$I$998=$B$2)+(Data!$I$2:$I$998=$B$3)+(Data!$I$2:$I$998=$B$4) )*(Data!$J$2:$J$998&lt;=$B$5)*(Data!$J$2:$J$998&gt;=$B$6)*(Data!$F$2:$F$998) )=0,"N/A",SUMPRODUCT( (Data!$A$2:$A$998=$A178)*(Data!$B$2:$B$998=$B178)*(Data!$C$2:$C$998=$B$1)*(Data!$D$2:$D$998=CB$9)*( (Data!$I$2:$I$998=$B$2)+(Data!$I$2:$I$998=$B$3)+(Data!$I$2:$I$998=$B$4) )*(Data!$J$2:$J$998&lt;=$B$5)*(Data!$J$2:$J$998&gt;=$B$6)*(Data!$F$2:$F$998&gt;=CB$11) ) ),"N/A")</f>
        <v>N/A</v>
      </c>
      <c r="CC178" s="6" t="str">
        <f>IF(CC$10="x",IF( SUMPRODUCT( (Data!$A$2:$A$998=$A178)*(Data!$B$2:$B$998=$B178)*(Data!$C$2:$C$998=$B$1)*(Data!$D$2:$D$998=CC$9)*( (Data!$I$2:$I$998=$B$2)+(Data!$I$2:$I$998=$B$3)+(Data!$I$2:$I$998=$B$4) )*(Data!$J$2:$J$998&lt;=$B$5)*(Data!$J$2:$J$998&gt;=$B$6)*(Data!$F$2:$F$998) )=0,"N/A",SUMPRODUCT( (Data!$A$2:$A$998=$A178)*(Data!$B$2:$B$998=$B178)*(Data!$C$2:$C$998=$B$1)*(Data!$D$2:$D$998=CC$9)*( (Data!$I$2:$I$998=$B$2)+(Data!$I$2:$I$998=$B$3)+(Data!$I$2:$I$998=$B$4) )*(Data!$J$2:$J$998&lt;=$B$5)*(Data!$J$2:$J$998&gt;=$B$6)*(Data!$F$2:$F$998&gt;=CC$11) ) ),"N/A")</f>
        <v>N/A</v>
      </c>
      <c r="CD178" s="6" t="str">
        <f>IF(CD$10="x",IF( SUMPRODUCT( (Data!$A$2:$A$998=$A178)*(Data!$B$2:$B$998=$B178)*(Data!$C$2:$C$998=$B$1)*(Data!$D$2:$D$998=CD$9)*( (Data!$I$2:$I$998=$B$2)+(Data!$I$2:$I$998=$B$3)+(Data!$I$2:$I$998=$B$4) )*(Data!$J$2:$J$998&lt;=$B$5)*(Data!$J$2:$J$998&gt;=$B$6)*(Data!$F$2:$F$998) )=0,"N/A",SUMPRODUCT( (Data!$A$2:$A$998=$A178)*(Data!$B$2:$B$998=$B178)*(Data!$C$2:$C$998=$B$1)*(Data!$D$2:$D$998=CD$9)*( (Data!$I$2:$I$998=$B$2)+(Data!$I$2:$I$998=$B$3)+(Data!$I$2:$I$998=$B$4) )*(Data!$J$2:$J$998&lt;=$B$5)*(Data!$J$2:$J$998&gt;=$B$6)*(Data!$F$2:$F$998&gt;=CD$11) ) ),"N/A")</f>
        <v>N/A</v>
      </c>
      <c r="CE178" s="6" t="str">
        <f>IF(CE$10="x",IF( SUMPRODUCT( (Data!$A$2:$A$998=$A178)*(Data!$B$2:$B$998=$B178)*(Data!$C$2:$C$998=$B$1)*(Data!$D$2:$D$998=CE$9)*( (Data!$I$2:$I$998=$B$2)+(Data!$I$2:$I$998=$B$3)+(Data!$I$2:$I$998=$B$4) )*(Data!$J$2:$J$998&lt;=$B$5)*(Data!$J$2:$J$998&gt;=$B$6)*(Data!$F$2:$F$998) )=0,"N/A",SUMPRODUCT( (Data!$A$2:$A$998=$A178)*(Data!$B$2:$B$998=$B178)*(Data!$C$2:$C$998=$B$1)*(Data!$D$2:$D$998=CE$9)*( (Data!$I$2:$I$998=$B$2)+(Data!$I$2:$I$998=$B$3)+(Data!$I$2:$I$998=$B$4) )*(Data!$J$2:$J$998&lt;=$B$5)*(Data!$J$2:$J$998&gt;=$B$6)*(Data!$F$2:$F$998&gt;=CE$11) ) ),"N/A")</f>
        <v>N/A</v>
      </c>
      <c r="CF178" s="6" t="str">
        <f>IF(CF$10="x",IF( SUMPRODUCT( (Data!$A$2:$A$998=$A178)*(Data!$B$2:$B$998=$B178)*(Data!$C$2:$C$998=$B$1)*(Data!$D$2:$D$998=CF$9)*( (Data!$I$2:$I$998=$B$2)+(Data!$I$2:$I$998=$B$3)+(Data!$I$2:$I$998=$B$4) )*(Data!$J$2:$J$998&lt;=$B$5)*(Data!$J$2:$J$998&gt;=$B$6)*(Data!$F$2:$F$998) )=0,"N/A",SUMPRODUCT( (Data!$A$2:$A$998=$A178)*(Data!$B$2:$B$998=$B178)*(Data!$C$2:$C$998=$B$1)*(Data!$D$2:$D$998=CF$9)*( (Data!$I$2:$I$998=$B$2)+(Data!$I$2:$I$998=$B$3)+(Data!$I$2:$I$998=$B$4) )*(Data!$J$2:$J$998&lt;=$B$5)*(Data!$J$2:$J$998&gt;=$B$6)*(Data!$F$2:$F$998&gt;=CF$11) ) ),"N/A")</f>
        <v>N/A</v>
      </c>
      <c r="CG178" s="6" t="str">
        <f>IF(CG$10="x",IF( SUMPRODUCT( (Data!$A$2:$A$998=$A178)*(Data!$B$2:$B$998=$B178)*(Data!$C$2:$C$998=$B$1)*(Data!$D$2:$D$998=CG$9)*( (Data!$I$2:$I$998=$B$2)+(Data!$I$2:$I$998=$B$3)+(Data!$I$2:$I$998=$B$4) )*(Data!$J$2:$J$998&lt;=$B$5)*(Data!$J$2:$J$998&gt;=$B$6)*(Data!$F$2:$F$998) )=0,"N/A",SUMPRODUCT( (Data!$A$2:$A$998=$A178)*(Data!$B$2:$B$998=$B178)*(Data!$C$2:$C$998=$B$1)*(Data!$D$2:$D$998=CG$9)*( (Data!$I$2:$I$998=$B$2)+(Data!$I$2:$I$998=$B$3)+(Data!$I$2:$I$998=$B$4) )*(Data!$J$2:$J$998&lt;=$B$5)*(Data!$J$2:$J$998&gt;=$B$6)*(Data!$F$2:$F$998&gt;=CG$11) ) ),"N/A")</f>
        <v>N/A</v>
      </c>
      <c r="CH178" s="6" t="str">
        <f>IF(CH$10="x",IF( SUMPRODUCT( (Data!$A$2:$A$998=$A178)*(Data!$B$2:$B$998=$B178)*(Data!$C$2:$C$998=$B$1)*(Data!$D$2:$D$998=CH$9)*( (Data!$I$2:$I$998=$B$2)+(Data!$I$2:$I$998=$B$3)+(Data!$I$2:$I$998=$B$4) )*(Data!$J$2:$J$998&lt;=$B$5)*(Data!$J$2:$J$998&gt;=$B$6)*(Data!$F$2:$F$998) )=0,"N/A",SUMPRODUCT( (Data!$A$2:$A$998=$A178)*(Data!$B$2:$B$998=$B178)*(Data!$C$2:$C$998=$B$1)*(Data!$D$2:$D$998=CH$9)*( (Data!$I$2:$I$998=$B$2)+(Data!$I$2:$I$998=$B$3)+(Data!$I$2:$I$998=$B$4) )*(Data!$J$2:$J$998&lt;=$B$5)*(Data!$J$2:$J$998&gt;=$B$6)*(Data!$F$2:$F$998&gt;=CH$11) ) ),"N/A")</f>
        <v>N/A</v>
      </c>
      <c r="CI178" s="6" t="str">
        <f>IF(CI$10="x",IF( SUMPRODUCT( (Data!$A$2:$A$998=$A178)*(Data!$B$2:$B$998=$B178)*(Data!$C$2:$C$998=$B$1)*(Data!$D$2:$D$998=CI$9)*( (Data!$I$2:$I$998=$B$2)+(Data!$I$2:$I$998=$B$3)+(Data!$I$2:$I$998=$B$4) )*(Data!$J$2:$J$998&lt;=$B$5)*(Data!$J$2:$J$998&gt;=$B$6)*(Data!$F$2:$F$998) )=0,"N/A",SUMPRODUCT( (Data!$A$2:$A$998=$A178)*(Data!$B$2:$B$998=$B178)*(Data!$C$2:$C$998=$B$1)*(Data!$D$2:$D$998=CI$9)*( (Data!$I$2:$I$998=$B$2)+(Data!$I$2:$I$998=$B$3)+(Data!$I$2:$I$998=$B$4) )*(Data!$J$2:$J$998&lt;=$B$5)*(Data!$J$2:$J$998&gt;=$B$6)*(Data!$F$2:$F$998&gt;=CI$11) ) ),"N/A")</f>
        <v>N/A</v>
      </c>
      <c r="CJ178" s="6" t="str">
        <f>IF(CJ$10="x",IF( SUMPRODUCT( (Data!$A$2:$A$998=$A178)*(Data!$B$2:$B$998=$B178)*(Data!$C$2:$C$998=$B$1)*(Data!$D$2:$D$998=CJ$9)*( (Data!$I$2:$I$998=$B$2)+(Data!$I$2:$I$998=$B$3)+(Data!$I$2:$I$998=$B$4) )*(Data!$J$2:$J$998&lt;=$B$5)*(Data!$J$2:$J$998&gt;=$B$6)*(Data!$F$2:$F$998) )=0,"N/A",SUMPRODUCT( (Data!$A$2:$A$998=$A178)*(Data!$B$2:$B$998=$B178)*(Data!$C$2:$C$998=$B$1)*(Data!$D$2:$D$998=CJ$9)*( (Data!$I$2:$I$998=$B$2)+(Data!$I$2:$I$998=$B$3)+(Data!$I$2:$I$998=$B$4) )*(Data!$J$2:$J$998&lt;=$B$5)*(Data!$J$2:$J$998&gt;=$B$6)*(Data!$F$2:$F$998&gt;=CJ$11) ) ),"N/A")</f>
        <v>N/A</v>
      </c>
      <c r="CK178" s="6" t="str">
        <f>IF(CK$10="x",IF( SUMPRODUCT( (Data!$A$2:$A$998=$A178)*(Data!$B$2:$B$998=$B178)*(Data!$C$2:$C$998=$B$1)*(Data!$D$2:$D$998=CK$9)*( (Data!$I$2:$I$998=$B$2)+(Data!$I$2:$I$998=$B$3)+(Data!$I$2:$I$998=$B$4) )*(Data!$J$2:$J$998&lt;=$B$5)*(Data!$J$2:$J$998&gt;=$B$6)*(Data!$F$2:$F$998) )=0,"N/A",SUMPRODUCT( (Data!$A$2:$A$998=$A178)*(Data!$B$2:$B$998=$B178)*(Data!$C$2:$C$998=$B$1)*(Data!$D$2:$D$998=CK$9)*( (Data!$I$2:$I$998=$B$2)+(Data!$I$2:$I$998=$B$3)+(Data!$I$2:$I$998=$B$4) )*(Data!$J$2:$J$998&lt;=$B$5)*(Data!$J$2:$J$998&gt;=$B$6)*(Data!$F$2:$F$998&gt;=CK$11) ) ),"N/A")</f>
        <v>N/A</v>
      </c>
      <c r="CL178" s="6" t="str">
        <f>IF(CL$10="x",IF( SUMPRODUCT( (Data!$A$2:$A$998=$A178)*(Data!$B$2:$B$998=$B178)*(Data!$C$2:$C$998=$B$1)*(Data!$D$2:$D$998=CL$9)*( (Data!$I$2:$I$998=$B$2)+(Data!$I$2:$I$998=$B$3)+(Data!$I$2:$I$998=$B$4) )*(Data!$J$2:$J$998&lt;=$B$5)*(Data!$J$2:$J$998&gt;=$B$6)*(Data!$F$2:$F$998) )=0,"N/A",SUMPRODUCT( (Data!$A$2:$A$998=$A178)*(Data!$B$2:$B$998=$B178)*(Data!$C$2:$C$998=$B$1)*(Data!$D$2:$D$998=CL$9)*( (Data!$I$2:$I$998=$B$2)+(Data!$I$2:$I$998=$B$3)+(Data!$I$2:$I$998=$B$4) )*(Data!$J$2:$J$998&lt;=$B$5)*(Data!$J$2:$J$998&gt;=$B$6)*(Data!$F$2:$F$998&gt;=CL$11) ) ),"N/A")</f>
        <v>N/A</v>
      </c>
      <c r="CM178" s="6" t="str">
        <f>IF(CM$10="x",IF( SUMPRODUCT( (Data!$A$2:$A$998=$A178)*(Data!$B$2:$B$998=$B178)*(Data!$C$2:$C$998=$B$1)*(Data!$D$2:$D$998=CM$9)*( (Data!$I$2:$I$998=$B$2)+(Data!$I$2:$I$998=$B$3)+(Data!$I$2:$I$998=$B$4) )*(Data!$J$2:$J$998&lt;=$B$5)*(Data!$J$2:$J$998&gt;=$B$6)*(Data!$F$2:$F$998) )=0,"N/A",SUMPRODUCT( (Data!$A$2:$A$998=$A178)*(Data!$B$2:$B$998=$B178)*(Data!$C$2:$C$998=$B$1)*(Data!$D$2:$D$998=CM$9)*( (Data!$I$2:$I$998=$B$2)+(Data!$I$2:$I$998=$B$3)+(Data!$I$2:$I$998=$B$4) )*(Data!$J$2:$J$998&lt;=$B$5)*(Data!$J$2:$J$998&gt;=$B$6)*(Data!$F$2:$F$998&gt;=CM$11) ) ),"N/A")</f>
        <v>N/A</v>
      </c>
      <c r="CN178" s="6" t="str">
        <f t="shared" si="214"/>
        <v>N/A</v>
      </c>
      <c r="CR178" s="6" t="str">
        <f>IF(CR$10="x",IF( SUMPRODUCT( (Data!$A$2:$A$998=$A178)*(Data!$B$2:$B$998=$B178)*(Data!$C$2:$C$998=$B$1)*(Data!$D$2:$D$998=CR$9)*( (Data!$I$2:$I$998=$B$2)+(Data!$I$2:$I$998=$B$3)+(Data!$I$2:$I$998=$B$4) )*(Data!$J$2:$J$998&lt;=$B$5)*(Data!$J$2:$J$998&gt;=$B$6)*(Data!$H$2:$H$998) )=0,"N/A",SUMPRODUCT( (Data!$A$2:$A$998=$A178)*(Data!$B$2:$B$998=$B178)*(Data!$C$2:$C$998=$B$1)*(Data!$D$2:$D$998=CR$9)*( (Data!$I$2:$I$998=$B$2)+(Data!$I$2:$I$998=$B$3)+(Data!$I$2:$I$998=$B$4) )*(Data!$J$2:$J$998&lt;=$B$5)*(Data!$J$2:$J$998&gt;=$B$6)*(Data!$H$2:$H$998&lt;=CR$11) ) ),"N/A")</f>
        <v>N/A</v>
      </c>
      <c r="CS178" s="6" t="str">
        <f>IF(CS$10="x",IF( SUMPRODUCT( (Data!$A$2:$A$998=$A178)*(Data!$B$2:$B$998=$B178)*(Data!$C$2:$C$998=$B$1)*(Data!$D$2:$D$998=CS$9)*( (Data!$I$2:$I$998=$B$2)+(Data!$I$2:$I$998=$B$3)+(Data!$I$2:$I$998=$B$4) )*(Data!$J$2:$J$998&lt;=$B$5)*(Data!$J$2:$J$998&gt;=$B$6)*(Data!$H$2:$H$998) )=0,"N/A",SUMPRODUCT( (Data!$A$2:$A$998=$A178)*(Data!$B$2:$B$998=$B178)*(Data!$C$2:$C$998=$B$1)*(Data!$D$2:$D$998=CS$9)*( (Data!$I$2:$I$998=$B$2)+(Data!$I$2:$I$998=$B$3)+(Data!$I$2:$I$998=$B$4) )*(Data!$J$2:$J$998&lt;=$B$5)*(Data!$J$2:$J$998&gt;=$B$6)*(Data!$H$2:$H$998&lt;=CS$11) ) ),"N/A")</f>
        <v>N/A</v>
      </c>
      <c r="CT178" s="6" t="str">
        <f>IF(CT$10="x",IF( SUMPRODUCT( (Data!$A$2:$A$998=$A178)*(Data!$B$2:$B$998=$B178)*(Data!$C$2:$C$998=$B$1)*(Data!$D$2:$D$998=CT$9)*( (Data!$I$2:$I$998=$B$2)+(Data!$I$2:$I$998=$B$3)+(Data!$I$2:$I$998=$B$4) )*(Data!$J$2:$J$998&lt;=$B$5)*(Data!$J$2:$J$998&gt;=$B$6)*(Data!$H$2:$H$998) )=0,"N/A",SUMPRODUCT( (Data!$A$2:$A$998=$A178)*(Data!$B$2:$B$998=$B178)*(Data!$C$2:$C$998=$B$1)*(Data!$D$2:$D$998=CT$9)*( (Data!$I$2:$I$998=$B$2)+(Data!$I$2:$I$998=$B$3)+(Data!$I$2:$I$998=$B$4) )*(Data!$J$2:$J$998&lt;=$B$5)*(Data!$J$2:$J$998&gt;=$B$6)*(Data!$H$2:$H$998&lt;=CT$11) ) ),"N/A")</f>
        <v>N/A</v>
      </c>
      <c r="CU178" s="6" t="str">
        <f>IF(CU$10="x",IF( SUMPRODUCT( (Data!$A$2:$A$998=$A178)*(Data!$B$2:$B$998=$B178)*(Data!$C$2:$C$998=$B$1)*(Data!$D$2:$D$998=CU$9)*( (Data!$I$2:$I$998=$B$2)+(Data!$I$2:$I$998=$B$3)+(Data!$I$2:$I$998=$B$4) )*(Data!$J$2:$J$998&lt;=$B$5)*(Data!$J$2:$J$998&gt;=$B$6)*(Data!$H$2:$H$998) )=0,"N/A",SUMPRODUCT( (Data!$A$2:$A$998=$A178)*(Data!$B$2:$B$998=$B178)*(Data!$C$2:$C$998=$B$1)*(Data!$D$2:$D$998=CU$9)*( (Data!$I$2:$I$998=$B$2)+(Data!$I$2:$I$998=$B$3)+(Data!$I$2:$I$998=$B$4) )*(Data!$J$2:$J$998&lt;=$B$5)*(Data!$J$2:$J$998&gt;=$B$6)*(Data!$H$2:$H$998&lt;=CU$11) ) ),"N/A")</f>
        <v>N/A</v>
      </c>
      <c r="CV178" s="6" t="str">
        <f>IF(CV$10="x",IF( SUMPRODUCT( (Data!$A$2:$A$998=$A178)*(Data!$B$2:$B$998=$B178)*(Data!$C$2:$C$998=$B$1)*(Data!$D$2:$D$998=CV$9)*( (Data!$I$2:$I$998=$B$2)+(Data!$I$2:$I$998=$B$3)+(Data!$I$2:$I$998=$B$4) )*(Data!$J$2:$J$998&lt;=$B$5)*(Data!$J$2:$J$998&gt;=$B$6)*(Data!$H$2:$H$998) )=0,"N/A",SUMPRODUCT( (Data!$A$2:$A$998=$A178)*(Data!$B$2:$B$998=$B178)*(Data!$C$2:$C$998=$B$1)*(Data!$D$2:$D$998=CV$9)*( (Data!$I$2:$I$998=$B$2)+(Data!$I$2:$I$998=$B$3)+(Data!$I$2:$I$998=$B$4) )*(Data!$J$2:$J$998&lt;=$B$5)*(Data!$J$2:$J$998&gt;=$B$6)*(Data!$H$2:$H$998&lt;=CV$11) ) ),"N/A")</f>
        <v>N/A</v>
      </c>
      <c r="CW178" s="6" t="str">
        <f>IF(CW$10="x",IF( SUMPRODUCT( (Data!$A$2:$A$998=$A178)*(Data!$B$2:$B$998=$B178)*(Data!$C$2:$C$998=$B$1)*(Data!$D$2:$D$998=CW$9)*( (Data!$I$2:$I$998=$B$2)+(Data!$I$2:$I$998=$B$3)+(Data!$I$2:$I$998=$B$4) )*(Data!$J$2:$J$998&lt;=$B$5)*(Data!$J$2:$J$998&gt;=$B$6)*(Data!$H$2:$H$998) )=0,"N/A",SUMPRODUCT( (Data!$A$2:$A$998=$A178)*(Data!$B$2:$B$998=$B178)*(Data!$C$2:$C$998=$B$1)*(Data!$D$2:$D$998=CW$9)*( (Data!$I$2:$I$998=$B$2)+(Data!$I$2:$I$998=$B$3)+(Data!$I$2:$I$998=$B$4) )*(Data!$J$2:$J$998&lt;=$B$5)*(Data!$J$2:$J$998&gt;=$B$6)*(Data!$H$2:$H$998&lt;=CW$11) ) ),"N/A")</f>
        <v>N/A</v>
      </c>
      <c r="CX178" s="6" t="str">
        <f>IF(CX$10="x",IF( SUMPRODUCT( (Data!$A$2:$A$998=$A178)*(Data!$B$2:$B$998=$B178)*(Data!$C$2:$C$998=$B$1)*(Data!$D$2:$D$998=CX$9)*( (Data!$I$2:$I$998=$B$2)+(Data!$I$2:$I$998=$B$3)+(Data!$I$2:$I$998=$B$4) )*(Data!$J$2:$J$998&lt;=$B$5)*(Data!$J$2:$J$998&gt;=$B$6)*(Data!$H$2:$H$998) )=0,"N/A",SUMPRODUCT( (Data!$A$2:$A$998=$A178)*(Data!$B$2:$B$998=$B178)*(Data!$C$2:$C$998=$B$1)*(Data!$D$2:$D$998=CX$9)*( (Data!$I$2:$I$998=$B$2)+(Data!$I$2:$I$998=$B$3)+(Data!$I$2:$I$998=$B$4) )*(Data!$J$2:$J$998&lt;=$B$5)*(Data!$J$2:$J$998&gt;=$B$6)*(Data!$H$2:$H$998&lt;=CX$11) ) ),"N/A")</f>
        <v>N/A</v>
      </c>
      <c r="CY178" s="6" t="str">
        <f>IF(CY$10="x",IF( SUMPRODUCT( (Data!$A$2:$A$998=$A178)*(Data!$B$2:$B$998=$B178)*(Data!$C$2:$C$998=$B$1)*(Data!$D$2:$D$998=CY$9)*( (Data!$I$2:$I$998=$B$2)+(Data!$I$2:$I$998=$B$3)+(Data!$I$2:$I$998=$B$4) )*(Data!$J$2:$J$998&lt;=$B$5)*(Data!$J$2:$J$998&gt;=$B$6)*(Data!$H$2:$H$998) )=0,"N/A",SUMPRODUCT( (Data!$A$2:$A$998=$A178)*(Data!$B$2:$B$998=$B178)*(Data!$C$2:$C$998=$B$1)*(Data!$D$2:$D$998=CY$9)*( (Data!$I$2:$I$998=$B$2)+(Data!$I$2:$I$998=$B$3)+(Data!$I$2:$I$998=$B$4) )*(Data!$J$2:$J$998&lt;=$B$5)*(Data!$J$2:$J$998&gt;=$B$6)*(Data!$H$2:$H$998&lt;=CY$11) ) ),"N/A")</f>
        <v>N/A</v>
      </c>
      <c r="CZ178" s="6" t="str">
        <f>IF(CZ$10="x",IF( SUMPRODUCT( (Data!$A$2:$A$998=$A178)*(Data!$B$2:$B$998=$B178)*(Data!$C$2:$C$998=$B$1)*(Data!$D$2:$D$998=CZ$9)*( (Data!$I$2:$I$998=$B$2)+(Data!$I$2:$I$998=$B$3)+(Data!$I$2:$I$998=$B$4) )*(Data!$J$2:$J$998&lt;=$B$5)*(Data!$J$2:$J$998&gt;=$B$6)*(Data!$H$2:$H$998) )=0,"N/A",SUMPRODUCT( (Data!$A$2:$A$998=$A178)*(Data!$B$2:$B$998=$B178)*(Data!$C$2:$C$998=$B$1)*(Data!$D$2:$D$998=CZ$9)*( (Data!$I$2:$I$998=$B$2)+(Data!$I$2:$I$998=$B$3)+(Data!$I$2:$I$998=$B$4) )*(Data!$J$2:$J$998&lt;=$B$5)*(Data!$J$2:$J$998&gt;=$B$6)*(Data!$H$2:$H$998&lt;=CZ$11) ) ),"N/A")</f>
        <v>N/A</v>
      </c>
      <c r="DA178" s="6" t="str">
        <f>IF(DA$10="x",IF( SUMPRODUCT( (Data!$A$2:$A$998=$A178)*(Data!$B$2:$B$998=$B178)*(Data!$C$2:$C$998=$B$1)*(Data!$D$2:$D$998=DA$9)*( (Data!$I$2:$I$998=$B$2)+(Data!$I$2:$I$998=$B$3)+(Data!$I$2:$I$998=$B$4) )*(Data!$J$2:$J$998&lt;=$B$5)*(Data!$J$2:$J$998&gt;=$B$6)*(Data!$H$2:$H$998) )=0,"N/A",SUMPRODUCT( (Data!$A$2:$A$998=$A178)*(Data!$B$2:$B$998=$B178)*(Data!$C$2:$C$998=$B$1)*(Data!$D$2:$D$998=DA$9)*( (Data!$I$2:$I$998=$B$2)+(Data!$I$2:$I$998=$B$3)+(Data!$I$2:$I$998=$B$4) )*(Data!$J$2:$J$998&lt;=$B$5)*(Data!$J$2:$J$998&gt;=$B$6)*(Data!$H$2:$H$998&lt;=DA$11) ) ),"N/A")</f>
        <v>N/A</v>
      </c>
      <c r="DB178" s="6" t="str">
        <f>IF(DB$10="x",IF( SUMPRODUCT( (Data!$A$2:$A$998=$A178)*(Data!$B$2:$B$998=$B178)*(Data!$C$2:$C$998=$B$1)*(Data!$D$2:$D$998=DB$9)*( (Data!$I$2:$I$998=$B$2)+(Data!$I$2:$I$998=$B$3)+(Data!$I$2:$I$998=$B$4) )*(Data!$J$2:$J$998&lt;=$B$5)*(Data!$J$2:$J$998&gt;=$B$6)*(Data!$H$2:$H$998) )=0,"N/A",SUMPRODUCT( (Data!$A$2:$A$998=$A178)*(Data!$B$2:$B$998=$B178)*(Data!$C$2:$C$998=$B$1)*(Data!$D$2:$D$998=DB$9)*( (Data!$I$2:$I$998=$B$2)+(Data!$I$2:$I$998=$B$3)+(Data!$I$2:$I$998=$B$4) )*(Data!$J$2:$J$998&lt;=$B$5)*(Data!$J$2:$J$998&gt;=$B$6)*(Data!$H$2:$H$998&lt;=DB$11) ) ),"N/A")</f>
        <v>N/A</v>
      </c>
      <c r="DC178" s="6" t="str">
        <f>IF(DC$10="x",IF( SUMPRODUCT( (Data!$A$2:$A$998=$A178)*(Data!$B$2:$B$998=$B178)*(Data!$C$2:$C$998=$B$1)*(Data!$D$2:$D$998=DC$9)*( (Data!$I$2:$I$998=$B$2)+(Data!$I$2:$I$998=$B$3)+(Data!$I$2:$I$998=$B$4) )*(Data!$J$2:$J$998&lt;=$B$5)*(Data!$J$2:$J$998&gt;=$B$6)*(Data!$H$2:$H$998) )=0,"N/A",SUMPRODUCT( (Data!$A$2:$A$998=$A178)*(Data!$B$2:$B$998=$B178)*(Data!$C$2:$C$998=$B$1)*(Data!$D$2:$D$998=DC$9)*( (Data!$I$2:$I$998=$B$2)+(Data!$I$2:$I$998=$B$3)+(Data!$I$2:$I$998=$B$4) )*(Data!$J$2:$J$998&lt;=$B$5)*(Data!$J$2:$J$998&gt;=$B$6)*(Data!$H$2:$H$998&lt;=DC$11) ) ),"N/A")</f>
        <v>N/A</v>
      </c>
      <c r="DD178" s="6" t="str">
        <f>IF(DD$10="x",IF( SUMPRODUCT( (Data!$A$2:$A$998=$A178)*(Data!$B$2:$B$998=$B178)*(Data!$C$2:$C$998=$B$1)*(Data!$D$2:$D$998=DD$9)*( (Data!$I$2:$I$998=$B$2)+(Data!$I$2:$I$998=$B$3)+(Data!$I$2:$I$998=$B$4) )*(Data!$J$2:$J$998&lt;=$B$5)*(Data!$J$2:$J$998&gt;=$B$6)*(Data!$H$2:$H$998) )=0,"N/A",SUMPRODUCT( (Data!$A$2:$A$998=$A178)*(Data!$B$2:$B$998=$B178)*(Data!$C$2:$C$998=$B$1)*(Data!$D$2:$D$998=DD$9)*( (Data!$I$2:$I$998=$B$2)+(Data!$I$2:$I$998=$B$3)+(Data!$I$2:$I$998=$B$4) )*(Data!$J$2:$J$998&lt;=$B$5)*(Data!$J$2:$J$998&gt;=$B$6)*(Data!$H$2:$H$998&lt;=DD$11) ) ),"N/A")</f>
        <v>N/A</v>
      </c>
      <c r="DE178" s="6" t="str">
        <f>IF(DE$10="x",IF( SUMPRODUCT( (Data!$A$2:$A$998=$A178)*(Data!$B$2:$B$998=$B178)*(Data!$C$2:$C$998=$B$1)*(Data!$D$2:$D$998=DE$9)*( (Data!$I$2:$I$998=$B$2)+(Data!$I$2:$I$998=$B$3)+(Data!$I$2:$I$998=$B$4) )*(Data!$J$2:$J$998&lt;=$B$5)*(Data!$J$2:$J$998&gt;=$B$6)*(Data!$H$2:$H$998) )=0,"N/A",SUMPRODUCT( (Data!$A$2:$A$998=$A178)*(Data!$B$2:$B$998=$B178)*(Data!$C$2:$C$998=$B$1)*(Data!$D$2:$D$998=DE$9)*( (Data!$I$2:$I$998=$B$2)+(Data!$I$2:$I$998=$B$3)+(Data!$I$2:$I$998=$B$4) )*(Data!$J$2:$J$998&lt;=$B$5)*(Data!$J$2:$J$998&gt;=$B$6)*(Data!$H$2:$H$998&lt;=DE$11) ) ),"N/A")</f>
        <v>N/A</v>
      </c>
      <c r="DF178" s="6" t="str">
        <f>IF(DF$10="x",IF( SUMPRODUCT( (Data!$A$2:$A$998=$A178)*(Data!$B$2:$B$998=$B178)*(Data!$C$2:$C$998=$B$1)*(Data!$D$2:$D$998=DF$9)*( (Data!$I$2:$I$998=$B$2)+(Data!$I$2:$I$998=$B$3)+(Data!$I$2:$I$998=$B$4) )*(Data!$J$2:$J$998&lt;=$B$5)*(Data!$J$2:$J$998&gt;=$B$6)*(Data!$H$2:$H$998) )=0,"N/A",SUMPRODUCT( (Data!$A$2:$A$998=$A178)*(Data!$B$2:$B$998=$B178)*(Data!$C$2:$C$998=$B$1)*(Data!$D$2:$D$998=DF$9)*( (Data!$I$2:$I$998=$B$2)+(Data!$I$2:$I$998=$B$3)+(Data!$I$2:$I$998=$B$4) )*(Data!$J$2:$J$998&lt;=$B$5)*(Data!$J$2:$J$998&gt;=$B$6)*(Data!$H$2:$H$998&lt;=DF$11) ) ),"N/A")</f>
        <v>N/A</v>
      </c>
      <c r="DG178" s="6" t="str">
        <f>IF(DG$10="x",IF( SUMPRODUCT( (Data!$A$2:$A$998=$A178)*(Data!$B$2:$B$998=$B178)*(Data!$C$2:$C$998=$B$1)*(Data!$D$2:$D$998=DG$9)*( (Data!$I$2:$I$998=$B$2)+(Data!$I$2:$I$998=$B$3)+(Data!$I$2:$I$998=$B$4) )*(Data!$J$2:$J$998&lt;=$B$5)*(Data!$J$2:$J$998&gt;=$B$6)*(Data!$H$2:$H$998) )=0,"N/A",SUMPRODUCT( (Data!$A$2:$A$998=$A178)*(Data!$B$2:$B$998=$B178)*(Data!$C$2:$C$998=$B$1)*(Data!$D$2:$D$998=DG$9)*( (Data!$I$2:$I$998=$B$2)+(Data!$I$2:$I$998=$B$3)+(Data!$I$2:$I$998=$B$4) )*(Data!$J$2:$J$998&lt;=$B$5)*(Data!$J$2:$J$998&gt;=$B$6)*(Data!$H$2:$H$998&lt;=DG$11) ) ),"N/A")</f>
        <v>N/A</v>
      </c>
      <c r="DH178" s="6" t="str">
        <f>IF(DH$10="x",IF( SUMPRODUCT( (Data!$A$2:$A$998=$A178)*(Data!$B$2:$B$998=$B178)*(Data!$C$2:$C$998=$B$1)*(Data!$D$2:$D$998=DH$9)*( (Data!$I$2:$I$998=$B$2)+(Data!$I$2:$I$998=$B$3)+(Data!$I$2:$I$998=$B$4) )*(Data!$J$2:$J$998&lt;=$B$5)*(Data!$J$2:$J$998&gt;=$B$6)*(Data!$H$2:$H$998) )=0,"N/A",SUMPRODUCT( (Data!$A$2:$A$998=$A178)*(Data!$B$2:$B$998=$B178)*(Data!$C$2:$C$998=$B$1)*(Data!$D$2:$D$998=DH$9)*( (Data!$I$2:$I$998=$B$2)+(Data!$I$2:$I$998=$B$3)+(Data!$I$2:$I$998=$B$4) )*(Data!$J$2:$J$998&lt;=$B$5)*(Data!$J$2:$J$998&gt;=$B$6)*(Data!$H$2:$H$998&lt;=DH$11) ) ),"N/A")</f>
        <v>N/A</v>
      </c>
      <c r="DI178" s="6" t="str">
        <f>IF(DI$10="x",IF( SUMPRODUCT( (Data!$A$2:$A$998=$A178)*(Data!$B$2:$B$998=$B178)*(Data!$C$2:$C$998=$B$1)*(Data!$D$2:$D$998=DI$9)*( (Data!$I$2:$I$998=$B$2)+(Data!$I$2:$I$998=$B$3)+(Data!$I$2:$I$998=$B$4) )*(Data!$J$2:$J$998&lt;=$B$5)*(Data!$J$2:$J$998&gt;=$B$6)*(Data!$H$2:$H$998) )=0,"N/A",SUMPRODUCT( (Data!$A$2:$A$998=$A178)*(Data!$B$2:$B$998=$B178)*(Data!$C$2:$C$998=$B$1)*(Data!$D$2:$D$998=DI$9)*( (Data!$I$2:$I$998=$B$2)+(Data!$I$2:$I$998=$B$3)+(Data!$I$2:$I$998=$B$4) )*(Data!$J$2:$J$998&lt;=$B$5)*(Data!$J$2:$J$998&gt;=$B$6)*(Data!$H$2:$H$998&lt;=DI$11) ) ),"N/A")</f>
        <v>N/A</v>
      </c>
      <c r="DJ178" s="6" t="str">
        <f>IF(DJ$10="x",IF( SUMPRODUCT( (Data!$A$2:$A$998=$A178)*(Data!$B$2:$B$998=$B178)*(Data!$C$2:$C$998=$B$1)*(Data!$D$2:$D$998=DJ$9)*( (Data!$I$2:$I$998=$B$2)+(Data!$I$2:$I$998=$B$3)+(Data!$I$2:$I$998=$B$4) )*(Data!$J$2:$J$998&lt;=$B$5)*(Data!$J$2:$J$998&gt;=$B$6)*(Data!$H$2:$H$998) )=0,"N/A",SUMPRODUCT( (Data!$A$2:$A$998=$A178)*(Data!$B$2:$B$998=$B178)*(Data!$C$2:$C$998=$B$1)*(Data!$D$2:$D$998=DJ$9)*( (Data!$I$2:$I$998=$B$2)+(Data!$I$2:$I$998=$B$3)+(Data!$I$2:$I$998=$B$4) )*(Data!$J$2:$J$998&lt;=$B$5)*(Data!$J$2:$J$998&gt;=$B$6)*(Data!$H$2:$H$998&lt;=DJ$11) ) ),"N/A")</f>
        <v>N/A</v>
      </c>
      <c r="DK178" s="6" t="str">
        <f t="shared" si="215"/>
        <v>N/A</v>
      </c>
      <c r="DO178" s="6" t="str">
        <f t="shared" ref="DO178:DO179" si="222">IF(BU178&lt;&gt;"N/A",IF(CR178&lt;&gt;"N/A",BU178*CR178,"N/A"),"N/A")</f>
        <v>N/A</v>
      </c>
      <c r="DP178" s="6" t="str">
        <f t="shared" si="205"/>
        <v>N/A</v>
      </c>
      <c r="DQ178" s="6" t="str">
        <f t="shared" si="206"/>
        <v>N/A</v>
      </c>
      <c r="DR178" s="6" t="str">
        <f t="shared" si="207"/>
        <v>N/A</v>
      </c>
      <c r="DS178" s="6" t="str">
        <f t="shared" si="172"/>
        <v>N/A</v>
      </c>
      <c r="DT178" s="6" t="str">
        <f t="shared" si="173"/>
        <v>N/A</v>
      </c>
      <c r="DU178" s="6" t="str">
        <f t="shared" si="174"/>
        <v>N/A</v>
      </c>
      <c r="DV178" s="6" t="str">
        <f t="shared" si="175"/>
        <v>N/A</v>
      </c>
      <c r="DW178" s="6" t="str">
        <f t="shared" si="176"/>
        <v>N/A</v>
      </c>
      <c r="DX178" s="6" t="str">
        <f t="shared" si="177"/>
        <v>N/A</v>
      </c>
      <c r="DY178" s="6" t="str">
        <f t="shared" si="178"/>
        <v>N/A</v>
      </c>
      <c r="DZ178" s="6" t="str">
        <f t="shared" si="179"/>
        <v>N/A</v>
      </c>
      <c r="EA178" s="6" t="str">
        <f t="shared" si="180"/>
        <v>N/A</v>
      </c>
      <c r="EB178" s="6" t="str">
        <f t="shared" si="181"/>
        <v>N/A</v>
      </c>
      <c r="EC178" s="6" t="str">
        <f t="shared" si="182"/>
        <v>N/A</v>
      </c>
      <c r="ED178" s="6" t="str">
        <f t="shared" si="183"/>
        <v>N/A</v>
      </c>
      <c r="EE178" s="6" t="str">
        <f t="shared" si="184"/>
        <v>N/A</v>
      </c>
      <c r="EF178" s="6" t="str">
        <f t="shared" si="185"/>
        <v>N/A</v>
      </c>
      <c r="EG178" s="6" t="str">
        <f t="shared" si="186"/>
        <v>N/A</v>
      </c>
      <c r="EH178" s="6" t="str">
        <f t="shared" si="216"/>
        <v>N/A</v>
      </c>
      <c r="EL178" s="6" t="str">
        <f t="shared" ref="EL178:EL179" si="223">IF(AX178&lt;&gt;"N/A",IF(DO178&lt;&gt;"N/A",AX178*DO178,"N/A"),"N/A")</f>
        <v>N/A</v>
      </c>
      <c r="EM178" s="6" t="str">
        <f t="shared" si="208"/>
        <v>N/A</v>
      </c>
      <c r="EN178" s="6" t="str">
        <f t="shared" si="209"/>
        <v>N/A</v>
      </c>
      <c r="EO178" s="6" t="str">
        <f t="shared" si="210"/>
        <v>N/A</v>
      </c>
      <c r="EP178" s="6" t="str">
        <f t="shared" si="187"/>
        <v>N/A</v>
      </c>
      <c r="EQ178" s="6" t="str">
        <f t="shared" si="188"/>
        <v>N/A</v>
      </c>
      <c r="ER178" s="6" t="str">
        <f t="shared" si="189"/>
        <v>N/A</v>
      </c>
      <c r="ES178" s="6" t="str">
        <f t="shared" si="190"/>
        <v>N/A</v>
      </c>
      <c r="ET178" s="6" t="str">
        <f t="shared" si="191"/>
        <v>N/A</v>
      </c>
      <c r="EU178" s="6" t="str">
        <f t="shared" si="192"/>
        <v>N/A</v>
      </c>
      <c r="EV178" s="6" t="str">
        <f t="shared" si="193"/>
        <v>N/A</v>
      </c>
      <c r="EW178" s="6" t="str">
        <f t="shared" si="194"/>
        <v>N/A</v>
      </c>
      <c r="EX178" s="6" t="str">
        <f t="shared" si="195"/>
        <v>N/A</v>
      </c>
      <c r="EY178" s="6" t="str">
        <f t="shared" si="196"/>
        <v>N/A</v>
      </c>
      <c r="EZ178" s="6" t="str">
        <f t="shared" si="197"/>
        <v>N/A</v>
      </c>
      <c r="FA178" s="6" t="str">
        <f t="shared" si="198"/>
        <v>N/A</v>
      </c>
      <c r="FB178" s="6" t="str">
        <f t="shared" si="199"/>
        <v>N/A</v>
      </c>
      <c r="FC178" s="6" t="str">
        <f t="shared" si="200"/>
        <v>N/A</v>
      </c>
      <c r="FD178" s="6" t="str">
        <f t="shared" si="201"/>
        <v>N/A</v>
      </c>
      <c r="FE178" s="6" t="str">
        <f t="shared" si="217"/>
        <v>N/A</v>
      </c>
      <c r="FI178" s="6">
        <f>SUMPRODUCT( (Data!$A$2:$A$1768=$A178)*(Data!$B$2:$B$1768=$B178)*(Data!$J$2:$J$1768) ) / (SUMPRODUCT( (Data!$A$2:$A$1768=$A178)*(Data!$B$2:$B$1768=$B178)*1 ))</f>
        <v>21</v>
      </c>
      <c r="FJ178" s="6">
        <f>IF(SUMPRODUCT( (Data!$A$2:$A$1768=$A178)*(Data!$B$2:$B$1768=$B178)*(Data!$I$2:$I$1768="YES") )&gt;0,1,0)</f>
        <v>1</v>
      </c>
      <c r="FK178" s="6">
        <f>IF(SUMPRODUCT( (Data!$A$2:$A$1768=$A178)*(Data!$B$2:$B$1768=$B178)*(Data!$I$2:$I$1768="NO") )&gt;0,1,0)</f>
        <v>0</v>
      </c>
      <c r="FL178" s="6">
        <f t="shared" si="156"/>
        <v>0</v>
      </c>
    </row>
    <row r="179" spans="1:168" x14ac:dyDescent="0.25">
      <c r="A179" s="23" t="s">
        <v>88</v>
      </c>
      <c r="B179" s="6" t="s">
        <v>160</v>
      </c>
      <c r="C179" s="30"/>
      <c r="D179" s="6" t="str">
        <f>IF(D$10="x",IF( SUMPRODUCT( (Data!$A$2:$A$998=$A179)*(Data!$B$2:$B$998=$B179)*(Data!$C$2:$C$998=$B$1)*(Data!$D$2:$D$998=D$9)*( (Data!$I$2:$I$998=$B$2)+(Data!$I$2:$I$998=$B$3)+(Data!$I$2:$I$998=$B$4) )*(Data!$J$2:$J$998&lt;=$B$5)*(Data!$J$2:$J$998&gt;=$B$6)*(Data!$E$2:$E$998) )=0,"N/A",SUMPRODUCT( (Data!$A$2:$A$998=$A179)*(Data!$B$2:$B$998=$B179)*(Data!$C$2:$C$998=$B$1)*(Data!$D$2:$D$998=D$9)*( (Data!$I$2:$I$998=$B$2)+(Data!$I$2:$I$998=$B$3)+(Data!$I$2:$I$998=$B$4) )*(Data!$J$2:$J$998&lt;=$B$5)*(Data!$J$2:$J$998&gt;=$B$6)*(Data!$E$2:$E$998&gt;=D$11) ) ),"N/A")</f>
        <v>N/A</v>
      </c>
      <c r="E179" s="6" t="str">
        <f>IF(E$10="x",IF( SUMPRODUCT( (Data!$A$2:$A$998=$A179)*(Data!$B$2:$B$998=$B179)*(Data!$C$2:$C$998=$B$1)*(Data!$D$2:$D$998=E$9)*( (Data!$I$2:$I$998=$B$2)+(Data!$I$2:$I$998=$B$3)+(Data!$I$2:$I$998=$B$4) )*(Data!$J$2:$J$998&lt;=$B$5)*(Data!$J$2:$J$998&gt;=$B$6)*(Data!$E$2:$E$998) )=0,"N/A",SUMPRODUCT( (Data!$A$2:$A$998=$A179)*(Data!$B$2:$B$998=$B179)*(Data!$C$2:$C$998=$B$1)*(Data!$D$2:$D$998=E$9)*( (Data!$I$2:$I$998=$B$2)+(Data!$I$2:$I$998=$B$3)+(Data!$I$2:$I$998=$B$4) )*(Data!$J$2:$J$998&lt;=$B$5)*(Data!$J$2:$J$998&gt;=$B$6)*(Data!$E$2:$E$998&gt;=E$11) ) ),"N/A")</f>
        <v>N/A</v>
      </c>
      <c r="F179" s="6" t="str">
        <f>IF(F$10="x",IF( SUMPRODUCT( (Data!$A$2:$A$998=$A179)*(Data!$B$2:$B$998=$B179)*(Data!$C$2:$C$998=$B$1)*(Data!$D$2:$D$998=F$9)*( (Data!$I$2:$I$998=$B$2)+(Data!$I$2:$I$998=$B$3)+(Data!$I$2:$I$998=$B$4) )*(Data!$J$2:$J$998&lt;=$B$5)*(Data!$J$2:$J$998&gt;=$B$6)*(Data!$E$2:$E$998) )=0,"N/A",SUMPRODUCT( (Data!$A$2:$A$998=$A179)*(Data!$B$2:$B$998=$B179)*(Data!$C$2:$C$998=$B$1)*(Data!$D$2:$D$998=F$9)*( (Data!$I$2:$I$998=$B$2)+(Data!$I$2:$I$998=$B$3)+(Data!$I$2:$I$998=$B$4) )*(Data!$J$2:$J$998&lt;=$B$5)*(Data!$J$2:$J$998&gt;=$B$6)*(Data!$E$2:$E$998&gt;=F$11) ) ),"N/A")</f>
        <v>N/A</v>
      </c>
      <c r="G179" s="6" t="str">
        <f>IF(G$10="x",IF( SUMPRODUCT( (Data!$A$2:$A$998=$A179)*(Data!$B$2:$B$998=$B179)*(Data!$C$2:$C$998=$B$1)*(Data!$D$2:$D$998=G$9)*( (Data!$I$2:$I$998=$B$2)+(Data!$I$2:$I$998=$B$3)+(Data!$I$2:$I$998=$B$4) )*(Data!$J$2:$J$998&lt;=$B$5)*(Data!$J$2:$J$998&gt;=$B$6)*(Data!$E$2:$E$998) )=0,"N/A",SUMPRODUCT( (Data!$A$2:$A$998=$A179)*(Data!$B$2:$B$998=$B179)*(Data!$C$2:$C$998=$B$1)*(Data!$D$2:$D$998=G$9)*( (Data!$I$2:$I$998=$B$2)+(Data!$I$2:$I$998=$B$3)+(Data!$I$2:$I$998=$B$4) )*(Data!$J$2:$J$998&lt;=$B$5)*(Data!$J$2:$J$998&gt;=$B$6)*(Data!$E$2:$E$998&gt;=G$11) ) ),"N/A")</f>
        <v>N/A</v>
      </c>
      <c r="H179" s="6" t="str">
        <f>IF(H$10="x",IF( SUMPRODUCT( (Data!$A$2:$A$998=$A179)*(Data!$B$2:$B$998=$B179)*(Data!$C$2:$C$998=$B$1)*(Data!$D$2:$D$998=H$9)*( (Data!$I$2:$I$998=$B$2)+(Data!$I$2:$I$998=$B$3)+(Data!$I$2:$I$998=$B$4) )*(Data!$J$2:$J$998&lt;=$B$5)*(Data!$J$2:$J$998&gt;=$B$6)*(Data!$E$2:$E$998) )=0,"N/A",SUMPRODUCT( (Data!$A$2:$A$998=$A179)*(Data!$B$2:$B$998=$B179)*(Data!$C$2:$C$998=$B$1)*(Data!$D$2:$D$998=H$9)*( (Data!$I$2:$I$998=$B$2)+(Data!$I$2:$I$998=$B$3)+(Data!$I$2:$I$998=$B$4) )*(Data!$J$2:$J$998&lt;=$B$5)*(Data!$J$2:$J$998&gt;=$B$6)*(Data!$E$2:$E$998&gt;=H$11) ) ),"N/A")</f>
        <v>N/A</v>
      </c>
      <c r="I179" s="6" t="str">
        <f>IF(I$10="x",IF( SUMPRODUCT( (Data!$A$2:$A$998=$A179)*(Data!$B$2:$B$998=$B179)*(Data!$C$2:$C$998=$B$1)*(Data!$D$2:$D$998=I$9)*( (Data!$I$2:$I$998=$B$2)+(Data!$I$2:$I$998=$B$3)+(Data!$I$2:$I$998=$B$4) )*(Data!$J$2:$J$998&lt;=$B$5)*(Data!$J$2:$J$998&gt;=$B$6)*(Data!$E$2:$E$998) )=0,"N/A",SUMPRODUCT( (Data!$A$2:$A$998=$A179)*(Data!$B$2:$B$998=$B179)*(Data!$C$2:$C$998=$B$1)*(Data!$D$2:$D$998=I$9)*( (Data!$I$2:$I$998=$B$2)+(Data!$I$2:$I$998=$B$3)+(Data!$I$2:$I$998=$B$4) )*(Data!$J$2:$J$998&lt;=$B$5)*(Data!$J$2:$J$998&gt;=$B$6)*(Data!$E$2:$E$998&gt;=I$11) ) ),"N/A")</f>
        <v>N/A</v>
      </c>
      <c r="J179" s="6" t="str">
        <f>IF(J$10="x",IF( SUMPRODUCT( (Data!$A$2:$A$998=$A179)*(Data!$B$2:$B$998=$B179)*(Data!$C$2:$C$998=$B$1)*(Data!$D$2:$D$998=J$9)*( (Data!$I$2:$I$998=$B$2)+(Data!$I$2:$I$998=$B$3)+(Data!$I$2:$I$998=$B$4) )*(Data!$J$2:$J$998&lt;=$B$5)*(Data!$J$2:$J$998&gt;=$B$6)*(Data!$E$2:$E$998) )=0,"N/A",SUMPRODUCT( (Data!$A$2:$A$998=$A179)*(Data!$B$2:$B$998=$B179)*(Data!$C$2:$C$998=$B$1)*(Data!$D$2:$D$998=J$9)*( (Data!$I$2:$I$998=$B$2)+(Data!$I$2:$I$998=$B$3)+(Data!$I$2:$I$998=$B$4) )*(Data!$J$2:$J$998&lt;=$B$5)*(Data!$J$2:$J$998&gt;=$B$6)*(Data!$E$2:$E$998&gt;=J$11) ) ),"N/A")</f>
        <v>N/A</v>
      </c>
      <c r="K179" s="6">
        <f>IF(K$10="x",IF( SUMPRODUCT( (Data!$A$2:$A$998=$A179)*(Data!$B$2:$B$998=$B179)*(Data!$C$2:$C$998=$B$1)*(Data!$D$2:$D$998=K$9)*( (Data!$I$2:$I$998=$B$2)+(Data!$I$2:$I$998=$B$3)+(Data!$I$2:$I$998=$B$4) )*(Data!$J$2:$J$998&lt;=$B$5)*(Data!$J$2:$J$998&gt;=$B$6)*(Data!$E$2:$E$998) )=0,"N/A",SUMPRODUCT( (Data!$A$2:$A$998=$A179)*(Data!$B$2:$B$998=$B179)*(Data!$C$2:$C$998=$B$1)*(Data!$D$2:$D$998=K$9)*( (Data!$I$2:$I$998=$B$2)+(Data!$I$2:$I$998=$B$3)+(Data!$I$2:$I$998=$B$4) )*(Data!$J$2:$J$998&lt;=$B$5)*(Data!$J$2:$J$998&gt;=$B$6)*(Data!$E$2:$E$998&gt;=K$11) ) ),"N/A")</f>
        <v>1</v>
      </c>
      <c r="L179" s="6" t="str">
        <f>IF(L$10="x",IF( SUMPRODUCT( (Data!$A$2:$A$998=$A179)*(Data!$B$2:$B$998=$B179)*(Data!$C$2:$C$998=$B$1)*(Data!$D$2:$D$998=L$9)*( (Data!$I$2:$I$998=$B$2)+(Data!$I$2:$I$998=$B$3)+(Data!$I$2:$I$998=$B$4) )*(Data!$J$2:$J$998&lt;=$B$5)*(Data!$J$2:$J$998&gt;=$B$6)*(Data!$E$2:$E$998) )=0,"N/A",SUMPRODUCT( (Data!$A$2:$A$998=$A179)*(Data!$B$2:$B$998=$B179)*(Data!$C$2:$C$998=$B$1)*(Data!$D$2:$D$998=L$9)*( (Data!$I$2:$I$998=$B$2)+(Data!$I$2:$I$998=$B$3)+(Data!$I$2:$I$998=$B$4) )*(Data!$J$2:$J$998&lt;=$B$5)*(Data!$J$2:$J$998&gt;=$B$6)*(Data!$E$2:$E$998&gt;=L$11) ) ),"N/A")</f>
        <v>N/A</v>
      </c>
      <c r="M179" s="6">
        <f>IF(M$10="x",IF( SUMPRODUCT( (Data!$A$2:$A$998=$A179)*(Data!$B$2:$B$998=$B179)*(Data!$C$2:$C$998=$B$1)*(Data!$D$2:$D$998=M$9)*( (Data!$I$2:$I$998=$B$2)+(Data!$I$2:$I$998=$B$3)+(Data!$I$2:$I$998=$B$4) )*(Data!$J$2:$J$998&lt;=$B$5)*(Data!$J$2:$J$998&gt;=$B$6)*(Data!$E$2:$E$998) )=0,"N/A",SUMPRODUCT( (Data!$A$2:$A$998=$A179)*(Data!$B$2:$B$998=$B179)*(Data!$C$2:$C$998=$B$1)*(Data!$D$2:$D$998=M$9)*( (Data!$I$2:$I$998=$B$2)+(Data!$I$2:$I$998=$B$3)+(Data!$I$2:$I$998=$B$4) )*(Data!$J$2:$J$998&lt;=$B$5)*(Data!$J$2:$J$998&gt;=$B$6)*(Data!$E$2:$E$998&gt;=M$11) ) ),"N/A")</f>
        <v>1</v>
      </c>
      <c r="N179" s="6">
        <f>IF(N$10="x",IF( SUMPRODUCT( (Data!$A$2:$A$998=$A179)*(Data!$B$2:$B$998=$B179)*(Data!$C$2:$C$998=$B$1)*(Data!$D$2:$D$998=N$9)*( (Data!$I$2:$I$998=$B$2)+(Data!$I$2:$I$998=$B$3)+(Data!$I$2:$I$998=$B$4) )*(Data!$J$2:$J$998&lt;=$B$5)*(Data!$J$2:$J$998&gt;=$B$6)*(Data!$E$2:$E$998) )=0,"N/A",SUMPRODUCT( (Data!$A$2:$A$998=$A179)*(Data!$B$2:$B$998=$B179)*(Data!$C$2:$C$998=$B$1)*(Data!$D$2:$D$998=N$9)*( (Data!$I$2:$I$998=$B$2)+(Data!$I$2:$I$998=$B$3)+(Data!$I$2:$I$998=$B$4) )*(Data!$J$2:$J$998&lt;=$B$5)*(Data!$J$2:$J$998&gt;=$B$6)*(Data!$E$2:$E$998&gt;=N$11) ) ),"N/A")</f>
        <v>1</v>
      </c>
      <c r="O179" s="6" t="str">
        <f>IF(O$10="x",IF( SUMPRODUCT( (Data!$A$2:$A$998=$A179)*(Data!$B$2:$B$998=$B179)*(Data!$C$2:$C$998=$B$1)*(Data!$D$2:$D$998=O$9)*( (Data!$I$2:$I$998=$B$2)+(Data!$I$2:$I$998=$B$3)+(Data!$I$2:$I$998=$B$4) )*(Data!$J$2:$J$998&lt;=$B$5)*(Data!$J$2:$J$998&gt;=$B$6)*(Data!$E$2:$E$998) )=0,"N/A",SUMPRODUCT( (Data!$A$2:$A$998=$A179)*(Data!$B$2:$B$998=$B179)*(Data!$C$2:$C$998=$B$1)*(Data!$D$2:$D$998=O$9)*( (Data!$I$2:$I$998=$B$2)+(Data!$I$2:$I$998=$B$3)+(Data!$I$2:$I$998=$B$4) )*(Data!$J$2:$J$998&lt;=$B$5)*(Data!$J$2:$J$998&gt;=$B$6)*(Data!$E$2:$E$998&gt;=O$11) ) ),"N/A")</f>
        <v>N/A</v>
      </c>
      <c r="P179" s="6" t="str">
        <f>IF(P$10="x",IF( SUMPRODUCT( (Data!$A$2:$A$998=$A179)*(Data!$B$2:$B$998=$B179)*(Data!$C$2:$C$998=$B$1)*(Data!$D$2:$D$998=P$9)*( (Data!$I$2:$I$998=$B$2)+(Data!$I$2:$I$998=$B$3)+(Data!$I$2:$I$998=$B$4) )*(Data!$J$2:$J$998&lt;=$B$5)*(Data!$J$2:$J$998&gt;=$B$6)*(Data!$E$2:$E$998) )=0,"N/A",SUMPRODUCT( (Data!$A$2:$A$998=$A179)*(Data!$B$2:$B$998=$B179)*(Data!$C$2:$C$998=$B$1)*(Data!$D$2:$D$998=P$9)*( (Data!$I$2:$I$998=$B$2)+(Data!$I$2:$I$998=$B$3)+(Data!$I$2:$I$998=$B$4) )*(Data!$J$2:$J$998&lt;=$B$5)*(Data!$J$2:$J$998&gt;=$B$6)*(Data!$E$2:$E$998&gt;=P$11) ) ),"N/A")</f>
        <v>N/A</v>
      </c>
      <c r="Q179" s="6">
        <f>IF(Q$10="x",IF( SUMPRODUCT( (Data!$A$2:$A$998=$A179)*(Data!$B$2:$B$998=$B179)*(Data!$C$2:$C$998=$B$1)*(Data!$D$2:$D$998=Q$9)*( (Data!$I$2:$I$998=$B$2)+(Data!$I$2:$I$998=$B$3)+(Data!$I$2:$I$998=$B$4) )*(Data!$J$2:$J$998&lt;=$B$5)*(Data!$J$2:$J$998&gt;=$B$6)*(Data!$E$2:$E$998) )=0,"N/A",SUMPRODUCT( (Data!$A$2:$A$998=$A179)*(Data!$B$2:$B$998=$B179)*(Data!$C$2:$C$998=$B$1)*(Data!$D$2:$D$998=Q$9)*( (Data!$I$2:$I$998=$B$2)+(Data!$I$2:$I$998=$B$3)+(Data!$I$2:$I$998=$B$4) )*(Data!$J$2:$J$998&lt;=$B$5)*(Data!$J$2:$J$998&gt;=$B$6)*(Data!$E$2:$E$998&gt;=Q$11) ) ),"N/A")</f>
        <v>1</v>
      </c>
      <c r="R179" s="6" t="str">
        <f>IF(R$10="x",IF( SUMPRODUCT( (Data!$A$2:$A$998=$A179)*(Data!$B$2:$B$998=$B179)*(Data!$C$2:$C$998=$B$1)*(Data!$D$2:$D$998=R$9)*( (Data!$I$2:$I$998=$B$2)+(Data!$I$2:$I$998=$B$3)+(Data!$I$2:$I$998=$B$4) )*(Data!$J$2:$J$998&lt;=$B$5)*(Data!$J$2:$J$998&gt;=$B$6)*(Data!$E$2:$E$998) )=0,"N/A",SUMPRODUCT( (Data!$A$2:$A$998=$A179)*(Data!$B$2:$B$998=$B179)*(Data!$C$2:$C$998=$B$1)*(Data!$D$2:$D$998=R$9)*( (Data!$I$2:$I$998=$B$2)+(Data!$I$2:$I$998=$B$3)+(Data!$I$2:$I$998=$B$4) )*(Data!$J$2:$J$998&lt;=$B$5)*(Data!$J$2:$J$998&gt;=$B$6)*(Data!$E$2:$E$998&gt;=R$11) ) ),"N/A")</f>
        <v>N/A</v>
      </c>
      <c r="S179" s="6" t="str">
        <f>IF(S$10="x",IF( SUMPRODUCT( (Data!$A$2:$A$998=$A179)*(Data!$B$2:$B$998=$B179)*(Data!$C$2:$C$998=$B$1)*(Data!$D$2:$D$998=S$9)*( (Data!$I$2:$I$998=$B$2)+(Data!$I$2:$I$998=$B$3)+(Data!$I$2:$I$998=$B$4) )*(Data!$J$2:$J$998&lt;=$B$5)*(Data!$J$2:$J$998&gt;=$B$6)*(Data!$E$2:$E$998) )=0,"N/A",SUMPRODUCT( (Data!$A$2:$A$998=$A179)*(Data!$B$2:$B$998=$B179)*(Data!$C$2:$C$998=$B$1)*(Data!$D$2:$D$998=S$9)*( (Data!$I$2:$I$998=$B$2)+(Data!$I$2:$I$998=$B$3)+(Data!$I$2:$I$998=$B$4) )*(Data!$J$2:$J$998&lt;=$B$5)*(Data!$J$2:$J$998&gt;=$B$6)*(Data!$E$2:$E$998&gt;=S$11) ) ),"N/A")</f>
        <v>N/A</v>
      </c>
      <c r="T179" s="6" t="str">
        <f>IF(T$10="x",IF( SUMPRODUCT( (Data!$A$2:$A$998=$A179)*(Data!$B$2:$B$998=$B179)*(Data!$C$2:$C$998=$B$1)*(Data!$D$2:$D$998=T$9)*( (Data!$I$2:$I$998=$B$2)+(Data!$I$2:$I$998=$B$3)+(Data!$I$2:$I$998=$B$4) )*(Data!$J$2:$J$998&lt;=$B$5)*(Data!$J$2:$J$998&gt;=$B$6)*(Data!$E$2:$E$998) )=0,"N/A",SUMPRODUCT( (Data!$A$2:$A$998=$A179)*(Data!$B$2:$B$998=$B179)*(Data!$C$2:$C$998=$B$1)*(Data!$D$2:$D$998=T$9)*( (Data!$I$2:$I$998=$B$2)+(Data!$I$2:$I$998=$B$3)+(Data!$I$2:$I$998=$B$4) )*(Data!$J$2:$J$998&lt;=$B$5)*(Data!$J$2:$J$998&gt;=$B$6)*(Data!$E$2:$E$998&gt;=T$11) ) ),"N/A")</f>
        <v>N/A</v>
      </c>
      <c r="U179" s="6" t="str">
        <f>IF(U$10="x",IF( SUMPRODUCT( (Data!$A$2:$A$998=$A179)*(Data!$B$2:$B$998=$B179)*(Data!$C$2:$C$998=$B$1)*(Data!$D$2:$D$998=U$9)*( (Data!$I$2:$I$998=$B$2)+(Data!$I$2:$I$998=$B$3)+(Data!$I$2:$I$998=$B$4) )*(Data!$J$2:$J$998&lt;=$B$5)*(Data!$J$2:$J$998&gt;=$B$6)*(Data!$E$2:$E$998) )=0,"N/A",SUMPRODUCT( (Data!$A$2:$A$998=$A179)*(Data!$B$2:$B$998=$B179)*(Data!$C$2:$C$998=$B$1)*(Data!$D$2:$D$998=U$9)*( (Data!$I$2:$I$998=$B$2)+(Data!$I$2:$I$998=$B$3)+(Data!$I$2:$I$998=$B$4) )*(Data!$J$2:$J$998&lt;=$B$5)*(Data!$J$2:$J$998&gt;=$B$6)*(Data!$E$2:$E$998&gt;=U$11) ) ),"N/A")</f>
        <v>N/A</v>
      </c>
      <c r="V179" s="6" t="str">
        <f>IF(V$10="x",IF( SUMPRODUCT( (Data!$A$2:$A$998=$A179)*(Data!$B$2:$B$998=$B179)*(Data!$C$2:$C$998=$B$1)*(Data!$D$2:$D$998=V$9)*( (Data!$I$2:$I$998=$B$2)+(Data!$I$2:$I$998=$B$3)+(Data!$I$2:$I$998=$B$4) )*(Data!$J$2:$J$998&lt;=$B$5)*(Data!$J$2:$J$998&gt;=$B$6)*(Data!$E$2:$E$998) )=0,"N/A",SUMPRODUCT( (Data!$A$2:$A$998=$A179)*(Data!$B$2:$B$998=$B179)*(Data!$C$2:$C$998=$B$1)*(Data!$D$2:$D$998=V$9)*( (Data!$I$2:$I$998=$B$2)+(Data!$I$2:$I$998=$B$3)+(Data!$I$2:$I$998=$B$4) )*(Data!$J$2:$J$998&lt;=$B$5)*(Data!$J$2:$J$998&gt;=$B$6)*(Data!$E$2:$E$998&gt;=V$11) ) ),"N/A")</f>
        <v>N/A</v>
      </c>
      <c r="W179" s="6">
        <f t="shared" si="211"/>
        <v>1</v>
      </c>
      <c r="AA179" s="6" t="str">
        <f>IF(AA$10="x",IF( SUMPRODUCT( (Data!$A$2:$A$998=$A179)*(Data!$B$2:$B$998=$B179)*(Data!$C$2:$C$998=$B$1)*(Data!$D$2:$D$998=AA$9)*( (Data!$I$2:$I$998=$B$2)+(Data!$I$2:$I$998=$B$3)+(Data!$I$2:$I$998=$B$4) )*(Data!$J$2:$J$998&lt;=$B$5)*(Data!$J$2:$J$998&gt;=$B$6)*(Data!$G$2:$G$998) )=0,"N/A",SUMPRODUCT( (Data!$A$2:$A$998=$A179)*(Data!$B$2:$B$998=$B179)*(Data!$C$2:$C$998=$B$1)*(Data!$D$2:$D$998=AA$9)*( (Data!$I$2:$I$998=$B$2)+(Data!$I$2:$I$998=$B$3)+(Data!$I$2:$I$998=$B$4) )*(Data!$J$2:$J$998&lt;=$B$5)*(Data!$J$2:$J$998&gt;=$B$6)*(Data!$G$2:$G$998&lt;=AA$11) ) ),"N/A")</f>
        <v>N/A</v>
      </c>
      <c r="AB179" s="6" t="str">
        <f>IF(AB$10="x",IF( SUMPRODUCT( (Data!$A$2:$A$998=$A179)*(Data!$B$2:$B$998=$B179)*(Data!$C$2:$C$998=$B$1)*(Data!$D$2:$D$998=AB$9)*( (Data!$I$2:$I$998=$B$2)+(Data!$I$2:$I$998=$B$3)+(Data!$I$2:$I$998=$B$4) )*(Data!$J$2:$J$998&lt;=$B$5)*(Data!$J$2:$J$998&gt;=$B$6)*(Data!$G$2:$G$998) )=0,"N/A",SUMPRODUCT( (Data!$A$2:$A$998=$A179)*(Data!$B$2:$B$998=$B179)*(Data!$C$2:$C$998=$B$1)*(Data!$D$2:$D$998=AB$9)*( (Data!$I$2:$I$998=$B$2)+(Data!$I$2:$I$998=$B$3)+(Data!$I$2:$I$998=$B$4) )*(Data!$J$2:$J$998&lt;=$B$5)*(Data!$J$2:$J$998&gt;=$B$6)*(Data!$G$2:$G$998&lt;=AB$11) ) ),"N/A")</f>
        <v>N/A</v>
      </c>
      <c r="AC179" s="6" t="str">
        <f>IF(AC$10="x",IF( SUMPRODUCT( (Data!$A$2:$A$998=$A179)*(Data!$B$2:$B$998=$B179)*(Data!$C$2:$C$998=$B$1)*(Data!$D$2:$D$998=AC$9)*( (Data!$I$2:$I$998=$B$2)+(Data!$I$2:$I$998=$B$3)+(Data!$I$2:$I$998=$B$4) )*(Data!$J$2:$J$998&lt;=$B$5)*(Data!$J$2:$J$998&gt;=$B$6)*(Data!$G$2:$G$998) )=0,"N/A",SUMPRODUCT( (Data!$A$2:$A$998=$A179)*(Data!$B$2:$B$998=$B179)*(Data!$C$2:$C$998=$B$1)*(Data!$D$2:$D$998=AC$9)*( (Data!$I$2:$I$998=$B$2)+(Data!$I$2:$I$998=$B$3)+(Data!$I$2:$I$998=$B$4) )*(Data!$J$2:$J$998&lt;=$B$5)*(Data!$J$2:$J$998&gt;=$B$6)*(Data!$G$2:$G$998&lt;=AC$11) ) ),"N/A")</f>
        <v>N/A</v>
      </c>
      <c r="AD179" s="6" t="str">
        <f>IF(AD$10="x",IF( SUMPRODUCT( (Data!$A$2:$A$998=$A179)*(Data!$B$2:$B$998=$B179)*(Data!$C$2:$C$998=$B$1)*(Data!$D$2:$D$998=AD$9)*( (Data!$I$2:$I$998=$B$2)+(Data!$I$2:$I$998=$B$3)+(Data!$I$2:$I$998=$B$4) )*(Data!$J$2:$J$998&lt;=$B$5)*(Data!$J$2:$J$998&gt;=$B$6)*(Data!$G$2:$G$998) )=0,"N/A",SUMPRODUCT( (Data!$A$2:$A$998=$A179)*(Data!$B$2:$B$998=$B179)*(Data!$C$2:$C$998=$B$1)*(Data!$D$2:$D$998=AD$9)*( (Data!$I$2:$I$998=$B$2)+(Data!$I$2:$I$998=$B$3)+(Data!$I$2:$I$998=$B$4) )*(Data!$J$2:$J$998&lt;=$B$5)*(Data!$J$2:$J$998&gt;=$B$6)*(Data!$G$2:$G$998&lt;=AD$11) ) ),"N/A")</f>
        <v>N/A</v>
      </c>
      <c r="AE179" s="6" t="str">
        <f>IF(AE$10="x",IF( SUMPRODUCT( (Data!$A$2:$A$998=$A179)*(Data!$B$2:$B$998=$B179)*(Data!$C$2:$C$998=$B$1)*(Data!$D$2:$D$998=AE$9)*( (Data!$I$2:$I$998=$B$2)+(Data!$I$2:$I$998=$B$3)+(Data!$I$2:$I$998=$B$4) )*(Data!$J$2:$J$998&lt;=$B$5)*(Data!$J$2:$J$998&gt;=$B$6)*(Data!$G$2:$G$998) )=0,"N/A",SUMPRODUCT( (Data!$A$2:$A$998=$A179)*(Data!$B$2:$B$998=$B179)*(Data!$C$2:$C$998=$B$1)*(Data!$D$2:$D$998=AE$9)*( (Data!$I$2:$I$998=$B$2)+(Data!$I$2:$I$998=$B$3)+(Data!$I$2:$I$998=$B$4) )*(Data!$J$2:$J$998&lt;=$B$5)*(Data!$J$2:$J$998&gt;=$B$6)*(Data!$G$2:$G$998&lt;=AE$11) ) ),"N/A")</f>
        <v>N/A</v>
      </c>
      <c r="AF179" s="6" t="str">
        <f>IF(AF$10="x",IF( SUMPRODUCT( (Data!$A$2:$A$998=$A179)*(Data!$B$2:$B$998=$B179)*(Data!$C$2:$C$998=$B$1)*(Data!$D$2:$D$998=AF$9)*( (Data!$I$2:$I$998=$B$2)+(Data!$I$2:$I$998=$B$3)+(Data!$I$2:$I$998=$B$4) )*(Data!$J$2:$J$998&lt;=$B$5)*(Data!$J$2:$J$998&gt;=$B$6)*(Data!$G$2:$G$998) )=0,"N/A",SUMPRODUCT( (Data!$A$2:$A$998=$A179)*(Data!$B$2:$B$998=$B179)*(Data!$C$2:$C$998=$B$1)*(Data!$D$2:$D$998=AF$9)*( (Data!$I$2:$I$998=$B$2)+(Data!$I$2:$I$998=$B$3)+(Data!$I$2:$I$998=$B$4) )*(Data!$J$2:$J$998&lt;=$B$5)*(Data!$J$2:$J$998&gt;=$B$6)*(Data!$G$2:$G$998&lt;=AF$11) ) ),"N/A")</f>
        <v>N/A</v>
      </c>
      <c r="AG179" s="6" t="str">
        <f>IF(AG$10="x",IF( SUMPRODUCT( (Data!$A$2:$A$998=$A179)*(Data!$B$2:$B$998=$B179)*(Data!$C$2:$C$998=$B$1)*(Data!$D$2:$D$998=AG$9)*( (Data!$I$2:$I$998=$B$2)+(Data!$I$2:$I$998=$B$3)+(Data!$I$2:$I$998=$B$4) )*(Data!$J$2:$J$998&lt;=$B$5)*(Data!$J$2:$J$998&gt;=$B$6)*(Data!$G$2:$G$998) )=0,"N/A",SUMPRODUCT( (Data!$A$2:$A$998=$A179)*(Data!$B$2:$B$998=$B179)*(Data!$C$2:$C$998=$B$1)*(Data!$D$2:$D$998=AG$9)*( (Data!$I$2:$I$998=$B$2)+(Data!$I$2:$I$998=$B$3)+(Data!$I$2:$I$998=$B$4) )*(Data!$J$2:$J$998&lt;=$B$5)*(Data!$J$2:$J$998&gt;=$B$6)*(Data!$G$2:$G$998&lt;=AG$11) ) ),"N/A")</f>
        <v>N/A</v>
      </c>
      <c r="AH179" s="6">
        <f>IF(AH$10="x",IF( SUMPRODUCT( (Data!$A$2:$A$998=$A179)*(Data!$B$2:$B$998=$B179)*(Data!$C$2:$C$998=$B$1)*(Data!$D$2:$D$998=AH$9)*( (Data!$I$2:$I$998=$B$2)+(Data!$I$2:$I$998=$B$3)+(Data!$I$2:$I$998=$B$4) )*(Data!$J$2:$J$998&lt;=$B$5)*(Data!$J$2:$J$998&gt;=$B$6)*(Data!$G$2:$G$998) )=0,"N/A",SUMPRODUCT( (Data!$A$2:$A$998=$A179)*(Data!$B$2:$B$998=$B179)*(Data!$C$2:$C$998=$B$1)*(Data!$D$2:$D$998=AH$9)*( (Data!$I$2:$I$998=$B$2)+(Data!$I$2:$I$998=$B$3)+(Data!$I$2:$I$998=$B$4) )*(Data!$J$2:$J$998&lt;=$B$5)*(Data!$J$2:$J$998&gt;=$B$6)*(Data!$G$2:$G$998&lt;=AH$11) ) ),"N/A")</f>
        <v>1</v>
      </c>
      <c r="AI179" s="6" t="str">
        <f>IF(AI$10="x",IF( SUMPRODUCT( (Data!$A$2:$A$998=$A179)*(Data!$B$2:$B$998=$B179)*(Data!$C$2:$C$998=$B$1)*(Data!$D$2:$D$998=AI$9)*( (Data!$I$2:$I$998=$B$2)+(Data!$I$2:$I$998=$B$3)+(Data!$I$2:$I$998=$B$4) )*(Data!$J$2:$J$998&lt;=$B$5)*(Data!$J$2:$J$998&gt;=$B$6)*(Data!$G$2:$G$998) )=0,"N/A",SUMPRODUCT( (Data!$A$2:$A$998=$A179)*(Data!$B$2:$B$998=$B179)*(Data!$C$2:$C$998=$B$1)*(Data!$D$2:$D$998=AI$9)*( (Data!$I$2:$I$998=$B$2)+(Data!$I$2:$I$998=$B$3)+(Data!$I$2:$I$998=$B$4) )*(Data!$J$2:$J$998&lt;=$B$5)*(Data!$J$2:$J$998&gt;=$B$6)*(Data!$G$2:$G$998&lt;=AI$11) ) ),"N/A")</f>
        <v>N/A</v>
      </c>
      <c r="AJ179" s="6">
        <f>IF(AJ$10="x",IF( SUMPRODUCT( (Data!$A$2:$A$998=$A179)*(Data!$B$2:$B$998=$B179)*(Data!$C$2:$C$998=$B$1)*(Data!$D$2:$D$998=AJ$9)*( (Data!$I$2:$I$998=$B$2)+(Data!$I$2:$I$998=$B$3)+(Data!$I$2:$I$998=$B$4) )*(Data!$J$2:$J$998&lt;=$B$5)*(Data!$J$2:$J$998&gt;=$B$6)*(Data!$G$2:$G$998) )=0,"N/A",SUMPRODUCT( (Data!$A$2:$A$998=$A179)*(Data!$B$2:$B$998=$B179)*(Data!$C$2:$C$998=$B$1)*(Data!$D$2:$D$998=AJ$9)*( (Data!$I$2:$I$998=$B$2)+(Data!$I$2:$I$998=$B$3)+(Data!$I$2:$I$998=$B$4) )*(Data!$J$2:$J$998&lt;=$B$5)*(Data!$J$2:$J$998&gt;=$B$6)*(Data!$G$2:$G$998&lt;=AJ$11) ) ),"N/A")</f>
        <v>1</v>
      </c>
      <c r="AK179" s="6">
        <f>IF(AK$10="x",IF( SUMPRODUCT( (Data!$A$2:$A$998=$A179)*(Data!$B$2:$B$998=$B179)*(Data!$C$2:$C$998=$B$1)*(Data!$D$2:$D$998=AK$9)*( (Data!$I$2:$I$998=$B$2)+(Data!$I$2:$I$998=$B$3)+(Data!$I$2:$I$998=$B$4) )*(Data!$J$2:$J$998&lt;=$B$5)*(Data!$J$2:$J$998&gt;=$B$6)*(Data!$G$2:$G$998) )=0,"N/A",SUMPRODUCT( (Data!$A$2:$A$998=$A179)*(Data!$B$2:$B$998=$B179)*(Data!$C$2:$C$998=$B$1)*(Data!$D$2:$D$998=AK$9)*( (Data!$I$2:$I$998=$B$2)+(Data!$I$2:$I$998=$B$3)+(Data!$I$2:$I$998=$B$4) )*(Data!$J$2:$J$998&lt;=$B$5)*(Data!$J$2:$J$998&gt;=$B$6)*(Data!$G$2:$G$998&lt;=AK$11) ) ),"N/A")</f>
        <v>1</v>
      </c>
      <c r="AL179" s="6" t="str">
        <f>IF(AL$10="x",IF( SUMPRODUCT( (Data!$A$2:$A$998=$A179)*(Data!$B$2:$B$998=$B179)*(Data!$C$2:$C$998=$B$1)*(Data!$D$2:$D$998=AL$9)*( (Data!$I$2:$I$998=$B$2)+(Data!$I$2:$I$998=$B$3)+(Data!$I$2:$I$998=$B$4) )*(Data!$J$2:$J$998&lt;=$B$5)*(Data!$J$2:$J$998&gt;=$B$6)*(Data!$G$2:$G$998) )=0,"N/A",SUMPRODUCT( (Data!$A$2:$A$998=$A179)*(Data!$B$2:$B$998=$B179)*(Data!$C$2:$C$998=$B$1)*(Data!$D$2:$D$998=AL$9)*( (Data!$I$2:$I$998=$B$2)+(Data!$I$2:$I$998=$B$3)+(Data!$I$2:$I$998=$B$4) )*(Data!$J$2:$J$998&lt;=$B$5)*(Data!$J$2:$J$998&gt;=$B$6)*(Data!$G$2:$G$998&lt;=AL$11) ) ),"N/A")</f>
        <v>N/A</v>
      </c>
      <c r="AM179" s="6" t="str">
        <f>IF(AM$10="x",IF( SUMPRODUCT( (Data!$A$2:$A$998=$A179)*(Data!$B$2:$B$998=$B179)*(Data!$C$2:$C$998=$B$1)*(Data!$D$2:$D$998=AM$9)*( (Data!$I$2:$I$998=$B$2)+(Data!$I$2:$I$998=$B$3)+(Data!$I$2:$I$998=$B$4) )*(Data!$J$2:$J$998&lt;=$B$5)*(Data!$J$2:$J$998&gt;=$B$6)*(Data!$G$2:$G$998) )=0,"N/A",SUMPRODUCT( (Data!$A$2:$A$998=$A179)*(Data!$B$2:$B$998=$B179)*(Data!$C$2:$C$998=$B$1)*(Data!$D$2:$D$998=AM$9)*( (Data!$I$2:$I$998=$B$2)+(Data!$I$2:$I$998=$B$3)+(Data!$I$2:$I$998=$B$4) )*(Data!$J$2:$J$998&lt;=$B$5)*(Data!$J$2:$J$998&gt;=$B$6)*(Data!$G$2:$G$998&lt;=AM$11) ) ),"N/A")</f>
        <v>N/A</v>
      </c>
      <c r="AN179" s="6">
        <f>IF(AN$10="x",IF( SUMPRODUCT( (Data!$A$2:$A$998=$A179)*(Data!$B$2:$B$998=$B179)*(Data!$C$2:$C$998=$B$1)*(Data!$D$2:$D$998=AN$9)*( (Data!$I$2:$I$998=$B$2)+(Data!$I$2:$I$998=$B$3)+(Data!$I$2:$I$998=$B$4) )*(Data!$J$2:$J$998&lt;=$B$5)*(Data!$J$2:$J$998&gt;=$B$6)*(Data!$G$2:$G$998) )=0,"N/A",SUMPRODUCT( (Data!$A$2:$A$998=$A179)*(Data!$B$2:$B$998=$B179)*(Data!$C$2:$C$998=$B$1)*(Data!$D$2:$D$998=AN$9)*( (Data!$I$2:$I$998=$B$2)+(Data!$I$2:$I$998=$B$3)+(Data!$I$2:$I$998=$B$4) )*(Data!$J$2:$J$998&lt;=$B$5)*(Data!$J$2:$J$998&gt;=$B$6)*(Data!$G$2:$G$998&lt;=AN$11) ) ),"N/A")</f>
        <v>1</v>
      </c>
      <c r="AO179" s="6" t="str">
        <f>IF(AO$10="x",IF( SUMPRODUCT( (Data!$A$2:$A$998=$A179)*(Data!$B$2:$B$998=$B179)*(Data!$C$2:$C$998=$B$1)*(Data!$D$2:$D$998=AO$9)*( (Data!$I$2:$I$998=$B$2)+(Data!$I$2:$I$998=$B$3)+(Data!$I$2:$I$998=$B$4) )*(Data!$J$2:$J$998&lt;=$B$5)*(Data!$J$2:$J$998&gt;=$B$6)*(Data!$G$2:$G$998) )=0,"N/A",SUMPRODUCT( (Data!$A$2:$A$998=$A179)*(Data!$B$2:$B$998=$B179)*(Data!$C$2:$C$998=$B$1)*(Data!$D$2:$D$998=AO$9)*( (Data!$I$2:$I$998=$B$2)+(Data!$I$2:$I$998=$B$3)+(Data!$I$2:$I$998=$B$4) )*(Data!$J$2:$J$998&lt;=$B$5)*(Data!$J$2:$J$998&gt;=$B$6)*(Data!$G$2:$G$998&lt;=AO$11) ) ),"N/A")</f>
        <v>N/A</v>
      </c>
      <c r="AP179" s="6" t="str">
        <f>IF(AP$10="x",IF( SUMPRODUCT( (Data!$A$2:$A$998=$A179)*(Data!$B$2:$B$998=$B179)*(Data!$C$2:$C$998=$B$1)*(Data!$D$2:$D$998=AP$9)*( (Data!$I$2:$I$998=$B$2)+(Data!$I$2:$I$998=$B$3)+(Data!$I$2:$I$998=$B$4) )*(Data!$J$2:$J$998&lt;=$B$5)*(Data!$J$2:$J$998&gt;=$B$6)*(Data!$G$2:$G$998) )=0,"N/A",SUMPRODUCT( (Data!$A$2:$A$998=$A179)*(Data!$B$2:$B$998=$B179)*(Data!$C$2:$C$998=$B$1)*(Data!$D$2:$D$998=AP$9)*( (Data!$I$2:$I$998=$B$2)+(Data!$I$2:$I$998=$B$3)+(Data!$I$2:$I$998=$B$4) )*(Data!$J$2:$J$998&lt;=$B$5)*(Data!$J$2:$J$998&gt;=$B$6)*(Data!$G$2:$G$998&lt;=AP$11) ) ),"N/A")</f>
        <v>N/A</v>
      </c>
      <c r="AQ179" s="6" t="str">
        <f>IF(AQ$10="x",IF( SUMPRODUCT( (Data!$A$2:$A$998=$A179)*(Data!$B$2:$B$998=$B179)*(Data!$C$2:$C$998=$B$1)*(Data!$D$2:$D$998=AQ$9)*( (Data!$I$2:$I$998=$B$2)+(Data!$I$2:$I$998=$B$3)+(Data!$I$2:$I$998=$B$4) )*(Data!$J$2:$J$998&lt;=$B$5)*(Data!$J$2:$J$998&gt;=$B$6)*(Data!$G$2:$G$998) )=0,"N/A",SUMPRODUCT( (Data!$A$2:$A$998=$A179)*(Data!$B$2:$B$998=$B179)*(Data!$C$2:$C$998=$B$1)*(Data!$D$2:$D$998=AQ$9)*( (Data!$I$2:$I$998=$B$2)+(Data!$I$2:$I$998=$B$3)+(Data!$I$2:$I$998=$B$4) )*(Data!$J$2:$J$998&lt;=$B$5)*(Data!$J$2:$J$998&gt;=$B$6)*(Data!$G$2:$G$998&lt;=AQ$11) ) ),"N/A")</f>
        <v>N/A</v>
      </c>
      <c r="AR179" s="6" t="str">
        <f>IF(AR$10="x",IF( SUMPRODUCT( (Data!$A$2:$A$998=$A179)*(Data!$B$2:$B$998=$B179)*(Data!$C$2:$C$998=$B$1)*(Data!$D$2:$D$998=AR$9)*( (Data!$I$2:$I$998=$B$2)+(Data!$I$2:$I$998=$B$3)+(Data!$I$2:$I$998=$B$4) )*(Data!$J$2:$J$998&lt;=$B$5)*(Data!$J$2:$J$998&gt;=$B$6)*(Data!$G$2:$G$998) )=0,"N/A",SUMPRODUCT( (Data!$A$2:$A$998=$A179)*(Data!$B$2:$B$998=$B179)*(Data!$C$2:$C$998=$B$1)*(Data!$D$2:$D$998=AR$9)*( (Data!$I$2:$I$998=$B$2)+(Data!$I$2:$I$998=$B$3)+(Data!$I$2:$I$998=$B$4) )*(Data!$J$2:$J$998&lt;=$B$5)*(Data!$J$2:$J$998&gt;=$B$6)*(Data!$G$2:$G$998&lt;=AR$11) ) ),"N/A")</f>
        <v>N/A</v>
      </c>
      <c r="AS179" s="6" t="str">
        <f>IF(AS$10="x",IF( SUMPRODUCT( (Data!$A$2:$A$998=$A179)*(Data!$B$2:$B$998=$B179)*(Data!$C$2:$C$998=$B$1)*(Data!$D$2:$D$998=AS$9)*( (Data!$I$2:$I$998=$B$2)+(Data!$I$2:$I$998=$B$3)+(Data!$I$2:$I$998=$B$4) )*(Data!$J$2:$J$998&lt;=$B$5)*(Data!$J$2:$J$998&gt;=$B$6)*(Data!$G$2:$G$998) )=0,"N/A",SUMPRODUCT( (Data!$A$2:$A$998=$A179)*(Data!$B$2:$B$998=$B179)*(Data!$C$2:$C$998=$B$1)*(Data!$D$2:$D$998=AS$9)*( (Data!$I$2:$I$998=$B$2)+(Data!$I$2:$I$998=$B$3)+(Data!$I$2:$I$998=$B$4) )*(Data!$J$2:$J$998&lt;=$B$5)*(Data!$J$2:$J$998&gt;=$B$6)*(Data!$G$2:$G$998&lt;=AS$11) ) ),"N/A")</f>
        <v>N/A</v>
      </c>
      <c r="AT179" s="6">
        <f t="shared" si="212"/>
        <v>1</v>
      </c>
      <c r="AX179" s="6" t="str">
        <f t="shared" si="221"/>
        <v>N/A</v>
      </c>
      <c r="AY179" s="6" t="str">
        <f t="shared" si="202"/>
        <v>N/A</v>
      </c>
      <c r="AZ179" s="6" t="str">
        <f t="shared" si="203"/>
        <v>N/A</v>
      </c>
      <c r="BA179" s="6" t="str">
        <f t="shared" si="204"/>
        <v>N/A</v>
      </c>
      <c r="BB179" s="6" t="str">
        <f t="shared" si="157"/>
        <v>N/A</v>
      </c>
      <c r="BC179" s="6" t="str">
        <f t="shared" si="158"/>
        <v>N/A</v>
      </c>
      <c r="BD179" s="6" t="str">
        <f t="shared" si="159"/>
        <v>N/A</v>
      </c>
      <c r="BE179" s="6">
        <f t="shared" si="160"/>
        <v>1</v>
      </c>
      <c r="BF179" s="6" t="str">
        <f t="shared" si="161"/>
        <v>N/A</v>
      </c>
      <c r="BG179" s="6">
        <f t="shared" si="162"/>
        <v>1</v>
      </c>
      <c r="BH179" s="6">
        <f t="shared" si="163"/>
        <v>1</v>
      </c>
      <c r="BI179" s="6" t="str">
        <f t="shared" si="164"/>
        <v>N/A</v>
      </c>
      <c r="BJ179" s="6" t="str">
        <f t="shared" si="165"/>
        <v>N/A</v>
      </c>
      <c r="BK179" s="6">
        <f t="shared" si="166"/>
        <v>1</v>
      </c>
      <c r="BL179" s="6" t="str">
        <f t="shared" si="167"/>
        <v>N/A</v>
      </c>
      <c r="BM179" s="6" t="str">
        <f t="shared" si="168"/>
        <v>N/A</v>
      </c>
      <c r="BN179" s="6" t="str">
        <f t="shared" si="169"/>
        <v>N/A</v>
      </c>
      <c r="BO179" s="6" t="str">
        <f t="shared" si="170"/>
        <v>N/A</v>
      </c>
      <c r="BP179" s="6" t="str">
        <f t="shared" si="171"/>
        <v>N/A</v>
      </c>
      <c r="BQ179" s="6">
        <f t="shared" si="213"/>
        <v>1</v>
      </c>
      <c r="BU179" s="6" t="str">
        <f>IF(BU$10="x",IF( SUMPRODUCT( (Data!$A$2:$A$998=$A179)*(Data!$B$2:$B$998=$B179)*(Data!$C$2:$C$998=$B$1)*(Data!$D$2:$D$998=BU$9)*( (Data!$I$2:$I$998=$B$2)+(Data!$I$2:$I$998=$B$3)+(Data!$I$2:$I$998=$B$4) )*(Data!$J$2:$J$998&lt;=$B$5)*(Data!$J$2:$J$998&gt;=$B$6)*(Data!$F$2:$F$998) )=0,"N/A",SUMPRODUCT( (Data!$A$2:$A$998=$A179)*(Data!$B$2:$B$998=$B179)*(Data!$C$2:$C$998=$B$1)*(Data!$D$2:$D$998=BU$9)*( (Data!$I$2:$I$998=$B$2)+(Data!$I$2:$I$998=$B$3)+(Data!$I$2:$I$998=$B$4) )*(Data!$J$2:$J$998&lt;=$B$5)*(Data!$J$2:$J$998&gt;=$B$6)*(Data!$F$2:$F$998&gt;=BU$11) ) ),"N/A")</f>
        <v>N/A</v>
      </c>
      <c r="BV179" s="6" t="str">
        <f>IF(BV$10="x",IF( SUMPRODUCT( (Data!$A$2:$A$998=$A179)*(Data!$B$2:$B$998=$B179)*(Data!$C$2:$C$998=$B$1)*(Data!$D$2:$D$998=BV$9)*( (Data!$I$2:$I$998=$B$2)+(Data!$I$2:$I$998=$B$3)+(Data!$I$2:$I$998=$B$4) )*(Data!$J$2:$J$998&lt;=$B$5)*(Data!$J$2:$J$998&gt;=$B$6)*(Data!$F$2:$F$998) )=0,"N/A",SUMPRODUCT( (Data!$A$2:$A$998=$A179)*(Data!$B$2:$B$998=$B179)*(Data!$C$2:$C$998=$B$1)*(Data!$D$2:$D$998=BV$9)*( (Data!$I$2:$I$998=$B$2)+(Data!$I$2:$I$998=$B$3)+(Data!$I$2:$I$998=$B$4) )*(Data!$J$2:$J$998&lt;=$B$5)*(Data!$J$2:$J$998&gt;=$B$6)*(Data!$F$2:$F$998&gt;=BV$11) ) ),"N/A")</f>
        <v>N/A</v>
      </c>
      <c r="BW179" s="6" t="str">
        <f>IF(BW$10="x",IF( SUMPRODUCT( (Data!$A$2:$A$998=$A179)*(Data!$B$2:$B$998=$B179)*(Data!$C$2:$C$998=$B$1)*(Data!$D$2:$D$998=BW$9)*( (Data!$I$2:$I$998=$B$2)+(Data!$I$2:$I$998=$B$3)+(Data!$I$2:$I$998=$B$4) )*(Data!$J$2:$J$998&lt;=$B$5)*(Data!$J$2:$J$998&gt;=$B$6)*(Data!$F$2:$F$998) )=0,"N/A",SUMPRODUCT( (Data!$A$2:$A$998=$A179)*(Data!$B$2:$B$998=$B179)*(Data!$C$2:$C$998=$B$1)*(Data!$D$2:$D$998=BW$9)*( (Data!$I$2:$I$998=$B$2)+(Data!$I$2:$I$998=$B$3)+(Data!$I$2:$I$998=$B$4) )*(Data!$J$2:$J$998&lt;=$B$5)*(Data!$J$2:$J$998&gt;=$B$6)*(Data!$F$2:$F$998&gt;=BW$11) ) ),"N/A")</f>
        <v>N/A</v>
      </c>
      <c r="BX179" s="6" t="str">
        <f>IF(BX$10="x",IF( SUMPRODUCT( (Data!$A$2:$A$998=$A179)*(Data!$B$2:$B$998=$B179)*(Data!$C$2:$C$998=$B$1)*(Data!$D$2:$D$998=BX$9)*( (Data!$I$2:$I$998=$B$2)+(Data!$I$2:$I$998=$B$3)+(Data!$I$2:$I$998=$B$4) )*(Data!$J$2:$J$998&lt;=$B$5)*(Data!$J$2:$J$998&gt;=$B$6)*(Data!$F$2:$F$998) )=0,"N/A",SUMPRODUCT( (Data!$A$2:$A$998=$A179)*(Data!$B$2:$B$998=$B179)*(Data!$C$2:$C$998=$B$1)*(Data!$D$2:$D$998=BX$9)*( (Data!$I$2:$I$998=$B$2)+(Data!$I$2:$I$998=$B$3)+(Data!$I$2:$I$998=$B$4) )*(Data!$J$2:$J$998&lt;=$B$5)*(Data!$J$2:$J$998&gt;=$B$6)*(Data!$F$2:$F$998&gt;=BX$11) ) ),"N/A")</f>
        <v>N/A</v>
      </c>
      <c r="BY179" s="6" t="str">
        <f>IF(BY$10="x",IF( SUMPRODUCT( (Data!$A$2:$A$998=$A179)*(Data!$B$2:$B$998=$B179)*(Data!$C$2:$C$998=$B$1)*(Data!$D$2:$D$998=BY$9)*( (Data!$I$2:$I$998=$B$2)+(Data!$I$2:$I$998=$B$3)+(Data!$I$2:$I$998=$B$4) )*(Data!$J$2:$J$998&lt;=$B$5)*(Data!$J$2:$J$998&gt;=$B$6)*(Data!$F$2:$F$998) )=0,"N/A",SUMPRODUCT( (Data!$A$2:$A$998=$A179)*(Data!$B$2:$B$998=$B179)*(Data!$C$2:$C$998=$B$1)*(Data!$D$2:$D$998=BY$9)*( (Data!$I$2:$I$998=$B$2)+(Data!$I$2:$I$998=$B$3)+(Data!$I$2:$I$998=$B$4) )*(Data!$J$2:$J$998&lt;=$B$5)*(Data!$J$2:$J$998&gt;=$B$6)*(Data!$F$2:$F$998&gt;=BY$11) ) ),"N/A")</f>
        <v>N/A</v>
      </c>
      <c r="BZ179" s="6" t="str">
        <f>IF(BZ$10="x",IF( SUMPRODUCT( (Data!$A$2:$A$998=$A179)*(Data!$B$2:$B$998=$B179)*(Data!$C$2:$C$998=$B$1)*(Data!$D$2:$D$998=BZ$9)*( (Data!$I$2:$I$998=$B$2)+(Data!$I$2:$I$998=$B$3)+(Data!$I$2:$I$998=$B$4) )*(Data!$J$2:$J$998&lt;=$B$5)*(Data!$J$2:$J$998&gt;=$B$6)*(Data!$F$2:$F$998) )=0,"N/A",SUMPRODUCT( (Data!$A$2:$A$998=$A179)*(Data!$B$2:$B$998=$B179)*(Data!$C$2:$C$998=$B$1)*(Data!$D$2:$D$998=BZ$9)*( (Data!$I$2:$I$998=$B$2)+(Data!$I$2:$I$998=$B$3)+(Data!$I$2:$I$998=$B$4) )*(Data!$J$2:$J$998&lt;=$B$5)*(Data!$J$2:$J$998&gt;=$B$6)*(Data!$F$2:$F$998&gt;=BZ$11) ) ),"N/A")</f>
        <v>N/A</v>
      </c>
      <c r="CA179" s="6" t="str">
        <f>IF(CA$10="x",IF( SUMPRODUCT( (Data!$A$2:$A$998=$A179)*(Data!$B$2:$B$998=$B179)*(Data!$C$2:$C$998=$B$1)*(Data!$D$2:$D$998=CA$9)*( (Data!$I$2:$I$998=$B$2)+(Data!$I$2:$I$998=$B$3)+(Data!$I$2:$I$998=$B$4) )*(Data!$J$2:$J$998&lt;=$B$5)*(Data!$J$2:$J$998&gt;=$B$6)*(Data!$F$2:$F$998) )=0,"N/A",SUMPRODUCT( (Data!$A$2:$A$998=$A179)*(Data!$B$2:$B$998=$B179)*(Data!$C$2:$C$998=$B$1)*(Data!$D$2:$D$998=CA$9)*( (Data!$I$2:$I$998=$B$2)+(Data!$I$2:$I$998=$B$3)+(Data!$I$2:$I$998=$B$4) )*(Data!$J$2:$J$998&lt;=$B$5)*(Data!$J$2:$J$998&gt;=$B$6)*(Data!$F$2:$F$998&gt;=CA$11) ) ),"N/A")</f>
        <v>N/A</v>
      </c>
      <c r="CB179" s="6" t="str">
        <f>IF(CB$10="x",IF( SUMPRODUCT( (Data!$A$2:$A$998=$A179)*(Data!$B$2:$B$998=$B179)*(Data!$C$2:$C$998=$B$1)*(Data!$D$2:$D$998=CB$9)*( (Data!$I$2:$I$998=$B$2)+(Data!$I$2:$I$998=$B$3)+(Data!$I$2:$I$998=$B$4) )*(Data!$J$2:$J$998&lt;=$B$5)*(Data!$J$2:$J$998&gt;=$B$6)*(Data!$F$2:$F$998) )=0,"N/A",SUMPRODUCT( (Data!$A$2:$A$998=$A179)*(Data!$B$2:$B$998=$B179)*(Data!$C$2:$C$998=$B$1)*(Data!$D$2:$D$998=CB$9)*( (Data!$I$2:$I$998=$B$2)+(Data!$I$2:$I$998=$B$3)+(Data!$I$2:$I$998=$B$4) )*(Data!$J$2:$J$998&lt;=$B$5)*(Data!$J$2:$J$998&gt;=$B$6)*(Data!$F$2:$F$998&gt;=CB$11) ) ),"N/A")</f>
        <v>N/A</v>
      </c>
      <c r="CC179" s="6" t="str">
        <f>IF(CC$10="x",IF( SUMPRODUCT( (Data!$A$2:$A$998=$A179)*(Data!$B$2:$B$998=$B179)*(Data!$C$2:$C$998=$B$1)*(Data!$D$2:$D$998=CC$9)*( (Data!$I$2:$I$998=$B$2)+(Data!$I$2:$I$998=$B$3)+(Data!$I$2:$I$998=$B$4) )*(Data!$J$2:$J$998&lt;=$B$5)*(Data!$J$2:$J$998&gt;=$B$6)*(Data!$F$2:$F$998) )=0,"N/A",SUMPRODUCT( (Data!$A$2:$A$998=$A179)*(Data!$B$2:$B$998=$B179)*(Data!$C$2:$C$998=$B$1)*(Data!$D$2:$D$998=CC$9)*( (Data!$I$2:$I$998=$B$2)+(Data!$I$2:$I$998=$B$3)+(Data!$I$2:$I$998=$B$4) )*(Data!$J$2:$J$998&lt;=$B$5)*(Data!$J$2:$J$998&gt;=$B$6)*(Data!$F$2:$F$998&gt;=CC$11) ) ),"N/A")</f>
        <v>N/A</v>
      </c>
      <c r="CD179" s="6" t="str">
        <f>IF(CD$10="x",IF( SUMPRODUCT( (Data!$A$2:$A$998=$A179)*(Data!$B$2:$B$998=$B179)*(Data!$C$2:$C$998=$B$1)*(Data!$D$2:$D$998=CD$9)*( (Data!$I$2:$I$998=$B$2)+(Data!$I$2:$I$998=$B$3)+(Data!$I$2:$I$998=$B$4) )*(Data!$J$2:$J$998&lt;=$B$5)*(Data!$J$2:$J$998&gt;=$B$6)*(Data!$F$2:$F$998) )=0,"N/A",SUMPRODUCT( (Data!$A$2:$A$998=$A179)*(Data!$B$2:$B$998=$B179)*(Data!$C$2:$C$998=$B$1)*(Data!$D$2:$D$998=CD$9)*( (Data!$I$2:$I$998=$B$2)+(Data!$I$2:$I$998=$B$3)+(Data!$I$2:$I$998=$B$4) )*(Data!$J$2:$J$998&lt;=$B$5)*(Data!$J$2:$J$998&gt;=$B$6)*(Data!$F$2:$F$998&gt;=CD$11) ) ),"N/A")</f>
        <v>N/A</v>
      </c>
      <c r="CE179" s="6" t="str">
        <f>IF(CE$10="x",IF( SUMPRODUCT( (Data!$A$2:$A$998=$A179)*(Data!$B$2:$B$998=$B179)*(Data!$C$2:$C$998=$B$1)*(Data!$D$2:$D$998=CE$9)*( (Data!$I$2:$I$998=$B$2)+(Data!$I$2:$I$998=$B$3)+(Data!$I$2:$I$998=$B$4) )*(Data!$J$2:$J$998&lt;=$B$5)*(Data!$J$2:$J$998&gt;=$B$6)*(Data!$F$2:$F$998) )=0,"N/A",SUMPRODUCT( (Data!$A$2:$A$998=$A179)*(Data!$B$2:$B$998=$B179)*(Data!$C$2:$C$998=$B$1)*(Data!$D$2:$D$998=CE$9)*( (Data!$I$2:$I$998=$B$2)+(Data!$I$2:$I$998=$B$3)+(Data!$I$2:$I$998=$B$4) )*(Data!$J$2:$J$998&lt;=$B$5)*(Data!$J$2:$J$998&gt;=$B$6)*(Data!$F$2:$F$998&gt;=CE$11) ) ),"N/A")</f>
        <v>N/A</v>
      </c>
      <c r="CF179" s="6" t="str">
        <f>IF(CF$10="x",IF( SUMPRODUCT( (Data!$A$2:$A$998=$A179)*(Data!$B$2:$B$998=$B179)*(Data!$C$2:$C$998=$B$1)*(Data!$D$2:$D$998=CF$9)*( (Data!$I$2:$I$998=$B$2)+(Data!$I$2:$I$998=$B$3)+(Data!$I$2:$I$998=$B$4) )*(Data!$J$2:$J$998&lt;=$B$5)*(Data!$J$2:$J$998&gt;=$B$6)*(Data!$F$2:$F$998) )=0,"N/A",SUMPRODUCT( (Data!$A$2:$A$998=$A179)*(Data!$B$2:$B$998=$B179)*(Data!$C$2:$C$998=$B$1)*(Data!$D$2:$D$998=CF$9)*( (Data!$I$2:$I$998=$B$2)+(Data!$I$2:$I$998=$B$3)+(Data!$I$2:$I$998=$B$4) )*(Data!$J$2:$J$998&lt;=$B$5)*(Data!$J$2:$J$998&gt;=$B$6)*(Data!$F$2:$F$998&gt;=CF$11) ) ),"N/A")</f>
        <v>N/A</v>
      </c>
      <c r="CG179" s="6" t="str">
        <f>IF(CG$10="x",IF( SUMPRODUCT( (Data!$A$2:$A$998=$A179)*(Data!$B$2:$B$998=$B179)*(Data!$C$2:$C$998=$B$1)*(Data!$D$2:$D$998=CG$9)*( (Data!$I$2:$I$998=$B$2)+(Data!$I$2:$I$998=$B$3)+(Data!$I$2:$I$998=$B$4) )*(Data!$J$2:$J$998&lt;=$B$5)*(Data!$J$2:$J$998&gt;=$B$6)*(Data!$F$2:$F$998) )=0,"N/A",SUMPRODUCT( (Data!$A$2:$A$998=$A179)*(Data!$B$2:$B$998=$B179)*(Data!$C$2:$C$998=$B$1)*(Data!$D$2:$D$998=CG$9)*( (Data!$I$2:$I$998=$B$2)+(Data!$I$2:$I$998=$B$3)+(Data!$I$2:$I$998=$B$4) )*(Data!$J$2:$J$998&lt;=$B$5)*(Data!$J$2:$J$998&gt;=$B$6)*(Data!$F$2:$F$998&gt;=CG$11) ) ),"N/A")</f>
        <v>N/A</v>
      </c>
      <c r="CH179" s="6" t="str">
        <f>IF(CH$10="x",IF( SUMPRODUCT( (Data!$A$2:$A$998=$A179)*(Data!$B$2:$B$998=$B179)*(Data!$C$2:$C$998=$B$1)*(Data!$D$2:$D$998=CH$9)*( (Data!$I$2:$I$998=$B$2)+(Data!$I$2:$I$998=$B$3)+(Data!$I$2:$I$998=$B$4) )*(Data!$J$2:$J$998&lt;=$B$5)*(Data!$J$2:$J$998&gt;=$B$6)*(Data!$F$2:$F$998) )=0,"N/A",SUMPRODUCT( (Data!$A$2:$A$998=$A179)*(Data!$B$2:$B$998=$B179)*(Data!$C$2:$C$998=$B$1)*(Data!$D$2:$D$998=CH$9)*( (Data!$I$2:$I$998=$B$2)+(Data!$I$2:$I$998=$B$3)+(Data!$I$2:$I$998=$B$4) )*(Data!$J$2:$J$998&lt;=$B$5)*(Data!$J$2:$J$998&gt;=$B$6)*(Data!$F$2:$F$998&gt;=CH$11) ) ),"N/A")</f>
        <v>N/A</v>
      </c>
      <c r="CI179" s="6" t="str">
        <f>IF(CI$10="x",IF( SUMPRODUCT( (Data!$A$2:$A$998=$A179)*(Data!$B$2:$B$998=$B179)*(Data!$C$2:$C$998=$B$1)*(Data!$D$2:$D$998=CI$9)*( (Data!$I$2:$I$998=$B$2)+(Data!$I$2:$I$998=$B$3)+(Data!$I$2:$I$998=$B$4) )*(Data!$J$2:$J$998&lt;=$B$5)*(Data!$J$2:$J$998&gt;=$B$6)*(Data!$F$2:$F$998) )=0,"N/A",SUMPRODUCT( (Data!$A$2:$A$998=$A179)*(Data!$B$2:$B$998=$B179)*(Data!$C$2:$C$998=$B$1)*(Data!$D$2:$D$998=CI$9)*( (Data!$I$2:$I$998=$B$2)+(Data!$I$2:$I$998=$B$3)+(Data!$I$2:$I$998=$B$4) )*(Data!$J$2:$J$998&lt;=$B$5)*(Data!$J$2:$J$998&gt;=$B$6)*(Data!$F$2:$F$998&gt;=CI$11) ) ),"N/A")</f>
        <v>N/A</v>
      </c>
      <c r="CJ179" s="6" t="str">
        <f>IF(CJ$10="x",IF( SUMPRODUCT( (Data!$A$2:$A$998=$A179)*(Data!$B$2:$B$998=$B179)*(Data!$C$2:$C$998=$B$1)*(Data!$D$2:$D$998=CJ$9)*( (Data!$I$2:$I$998=$B$2)+(Data!$I$2:$I$998=$B$3)+(Data!$I$2:$I$998=$B$4) )*(Data!$J$2:$J$998&lt;=$B$5)*(Data!$J$2:$J$998&gt;=$B$6)*(Data!$F$2:$F$998) )=0,"N/A",SUMPRODUCT( (Data!$A$2:$A$998=$A179)*(Data!$B$2:$B$998=$B179)*(Data!$C$2:$C$998=$B$1)*(Data!$D$2:$D$998=CJ$9)*( (Data!$I$2:$I$998=$B$2)+(Data!$I$2:$I$998=$B$3)+(Data!$I$2:$I$998=$B$4) )*(Data!$J$2:$J$998&lt;=$B$5)*(Data!$J$2:$J$998&gt;=$B$6)*(Data!$F$2:$F$998&gt;=CJ$11) ) ),"N/A")</f>
        <v>N/A</v>
      </c>
      <c r="CK179" s="6" t="str">
        <f>IF(CK$10="x",IF( SUMPRODUCT( (Data!$A$2:$A$998=$A179)*(Data!$B$2:$B$998=$B179)*(Data!$C$2:$C$998=$B$1)*(Data!$D$2:$D$998=CK$9)*( (Data!$I$2:$I$998=$B$2)+(Data!$I$2:$I$998=$B$3)+(Data!$I$2:$I$998=$B$4) )*(Data!$J$2:$J$998&lt;=$B$5)*(Data!$J$2:$J$998&gt;=$B$6)*(Data!$F$2:$F$998) )=0,"N/A",SUMPRODUCT( (Data!$A$2:$A$998=$A179)*(Data!$B$2:$B$998=$B179)*(Data!$C$2:$C$998=$B$1)*(Data!$D$2:$D$998=CK$9)*( (Data!$I$2:$I$998=$B$2)+(Data!$I$2:$I$998=$B$3)+(Data!$I$2:$I$998=$B$4) )*(Data!$J$2:$J$998&lt;=$B$5)*(Data!$J$2:$J$998&gt;=$B$6)*(Data!$F$2:$F$998&gt;=CK$11) ) ),"N/A")</f>
        <v>N/A</v>
      </c>
      <c r="CL179" s="6" t="str">
        <f>IF(CL$10="x",IF( SUMPRODUCT( (Data!$A$2:$A$998=$A179)*(Data!$B$2:$B$998=$B179)*(Data!$C$2:$C$998=$B$1)*(Data!$D$2:$D$998=CL$9)*( (Data!$I$2:$I$998=$B$2)+(Data!$I$2:$I$998=$B$3)+(Data!$I$2:$I$998=$B$4) )*(Data!$J$2:$J$998&lt;=$B$5)*(Data!$J$2:$J$998&gt;=$B$6)*(Data!$F$2:$F$998) )=0,"N/A",SUMPRODUCT( (Data!$A$2:$A$998=$A179)*(Data!$B$2:$B$998=$B179)*(Data!$C$2:$C$998=$B$1)*(Data!$D$2:$D$998=CL$9)*( (Data!$I$2:$I$998=$B$2)+(Data!$I$2:$I$998=$B$3)+(Data!$I$2:$I$998=$B$4) )*(Data!$J$2:$J$998&lt;=$B$5)*(Data!$J$2:$J$998&gt;=$B$6)*(Data!$F$2:$F$998&gt;=CL$11) ) ),"N/A")</f>
        <v>N/A</v>
      </c>
      <c r="CM179" s="6" t="str">
        <f>IF(CM$10="x",IF( SUMPRODUCT( (Data!$A$2:$A$998=$A179)*(Data!$B$2:$B$998=$B179)*(Data!$C$2:$C$998=$B$1)*(Data!$D$2:$D$998=CM$9)*( (Data!$I$2:$I$998=$B$2)+(Data!$I$2:$I$998=$B$3)+(Data!$I$2:$I$998=$B$4) )*(Data!$J$2:$J$998&lt;=$B$5)*(Data!$J$2:$J$998&gt;=$B$6)*(Data!$F$2:$F$998) )=0,"N/A",SUMPRODUCT( (Data!$A$2:$A$998=$A179)*(Data!$B$2:$B$998=$B179)*(Data!$C$2:$C$998=$B$1)*(Data!$D$2:$D$998=CM$9)*( (Data!$I$2:$I$998=$B$2)+(Data!$I$2:$I$998=$B$3)+(Data!$I$2:$I$998=$B$4) )*(Data!$J$2:$J$998&lt;=$B$5)*(Data!$J$2:$J$998&gt;=$B$6)*(Data!$F$2:$F$998&gt;=CM$11) ) ),"N/A")</f>
        <v>N/A</v>
      </c>
      <c r="CN179" s="6" t="str">
        <f t="shared" si="214"/>
        <v>N/A</v>
      </c>
      <c r="CR179" s="6" t="str">
        <f>IF(CR$10="x",IF( SUMPRODUCT( (Data!$A$2:$A$998=$A179)*(Data!$B$2:$B$998=$B179)*(Data!$C$2:$C$998=$B$1)*(Data!$D$2:$D$998=CR$9)*( (Data!$I$2:$I$998=$B$2)+(Data!$I$2:$I$998=$B$3)+(Data!$I$2:$I$998=$B$4) )*(Data!$J$2:$J$998&lt;=$B$5)*(Data!$J$2:$J$998&gt;=$B$6)*(Data!$H$2:$H$998) )=0,"N/A",SUMPRODUCT( (Data!$A$2:$A$998=$A179)*(Data!$B$2:$B$998=$B179)*(Data!$C$2:$C$998=$B$1)*(Data!$D$2:$D$998=CR$9)*( (Data!$I$2:$I$998=$B$2)+(Data!$I$2:$I$998=$B$3)+(Data!$I$2:$I$998=$B$4) )*(Data!$J$2:$J$998&lt;=$B$5)*(Data!$J$2:$J$998&gt;=$B$6)*(Data!$H$2:$H$998&lt;=CR$11) ) ),"N/A")</f>
        <v>N/A</v>
      </c>
      <c r="CS179" s="6" t="str">
        <f>IF(CS$10="x",IF( SUMPRODUCT( (Data!$A$2:$A$998=$A179)*(Data!$B$2:$B$998=$B179)*(Data!$C$2:$C$998=$B$1)*(Data!$D$2:$D$998=CS$9)*( (Data!$I$2:$I$998=$B$2)+(Data!$I$2:$I$998=$B$3)+(Data!$I$2:$I$998=$B$4) )*(Data!$J$2:$J$998&lt;=$B$5)*(Data!$J$2:$J$998&gt;=$B$6)*(Data!$H$2:$H$998) )=0,"N/A",SUMPRODUCT( (Data!$A$2:$A$998=$A179)*(Data!$B$2:$B$998=$B179)*(Data!$C$2:$C$998=$B$1)*(Data!$D$2:$D$998=CS$9)*( (Data!$I$2:$I$998=$B$2)+(Data!$I$2:$I$998=$B$3)+(Data!$I$2:$I$998=$B$4) )*(Data!$J$2:$J$998&lt;=$B$5)*(Data!$J$2:$J$998&gt;=$B$6)*(Data!$H$2:$H$998&lt;=CS$11) ) ),"N/A")</f>
        <v>N/A</v>
      </c>
      <c r="CT179" s="6" t="str">
        <f>IF(CT$10="x",IF( SUMPRODUCT( (Data!$A$2:$A$998=$A179)*(Data!$B$2:$B$998=$B179)*(Data!$C$2:$C$998=$B$1)*(Data!$D$2:$D$998=CT$9)*( (Data!$I$2:$I$998=$B$2)+(Data!$I$2:$I$998=$B$3)+(Data!$I$2:$I$998=$B$4) )*(Data!$J$2:$J$998&lt;=$B$5)*(Data!$J$2:$J$998&gt;=$B$6)*(Data!$H$2:$H$998) )=0,"N/A",SUMPRODUCT( (Data!$A$2:$A$998=$A179)*(Data!$B$2:$B$998=$B179)*(Data!$C$2:$C$998=$B$1)*(Data!$D$2:$D$998=CT$9)*( (Data!$I$2:$I$998=$B$2)+(Data!$I$2:$I$998=$B$3)+(Data!$I$2:$I$998=$B$4) )*(Data!$J$2:$J$998&lt;=$B$5)*(Data!$J$2:$J$998&gt;=$B$6)*(Data!$H$2:$H$998&lt;=CT$11) ) ),"N/A")</f>
        <v>N/A</v>
      </c>
      <c r="CU179" s="6" t="str">
        <f>IF(CU$10="x",IF( SUMPRODUCT( (Data!$A$2:$A$998=$A179)*(Data!$B$2:$B$998=$B179)*(Data!$C$2:$C$998=$B$1)*(Data!$D$2:$D$998=CU$9)*( (Data!$I$2:$I$998=$B$2)+(Data!$I$2:$I$998=$B$3)+(Data!$I$2:$I$998=$B$4) )*(Data!$J$2:$J$998&lt;=$B$5)*(Data!$J$2:$J$998&gt;=$B$6)*(Data!$H$2:$H$998) )=0,"N/A",SUMPRODUCT( (Data!$A$2:$A$998=$A179)*(Data!$B$2:$B$998=$B179)*(Data!$C$2:$C$998=$B$1)*(Data!$D$2:$D$998=CU$9)*( (Data!$I$2:$I$998=$B$2)+(Data!$I$2:$I$998=$B$3)+(Data!$I$2:$I$998=$B$4) )*(Data!$J$2:$J$998&lt;=$B$5)*(Data!$J$2:$J$998&gt;=$B$6)*(Data!$H$2:$H$998&lt;=CU$11) ) ),"N/A")</f>
        <v>N/A</v>
      </c>
      <c r="CV179" s="6" t="str">
        <f>IF(CV$10="x",IF( SUMPRODUCT( (Data!$A$2:$A$998=$A179)*(Data!$B$2:$B$998=$B179)*(Data!$C$2:$C$998=$B$1)*(Data!$D$2:$D$998=CV$9)*( (Data!$I$2:$I$998=$B$2)+(Data!$I$2:$I$998=$B$3)+(Data!$I$2:$I$998=$B$4) )*(Data!$J$2:$J$998&lt;=$B$5)*(Data!$J$2:$J$998&gt;=$B$6)*(Data!$H$2:$H$998) )=0,"N/A",SUMPRODUCT( (Data!$A$2:$A$998=$A179)*(Data!$B$2:$B$998=$B179)*(Data!$C$2:$C$998=$B$1)*(Data!$D$2:$D$998=CV$9)*( (Data!$I$2:$I$998=$B$2)+(Data!$I$2:$I$998=$B$3)+(Data!$I$2:$I$998=$B$4) )*(Data!$J$2:$J$998&lt;=$B$5)*(Data!$J$2:$J$998&gt;=$B$6)*(Data!$H$2:$H$998&lt;=CV$11) ) ),"N/A")</f>
        <v>N/A</v>
      </c>
      <c r="CW179" s="6" t="str">
        <f>IF(CW$10="x",IF( SUMPRODUCT( (Data!$A$2:$A$998=$A179)*(Data!$B$2:$B$998=$B179)*(Data!$C$2:$C$998=$B$1)*(Data!$D$2:$D$998=CW$9)*( (Data!$I$2:$I$998=$B$2)+(Data!$I$2:$I$998=$B$3)+(Data!$I$2:$I$998=$B$4) )*(Data!$J$2:$J$998&lt;=$B$5)*(Data!$J$2:$J$998&gt;=$B$6)*(Data!$H$2:$H$998) )=0,"N/A",SUMPRODUCT( (Data!$A$2:$A$998=$A179)*(Data!$B$2:$B$998=$B179)*(Data!$C$2:$C$998=$B$1)*(Data!$D$2:$D$998=CW$9)*( (Data!$I$2:$I$998=$B$2)+(Data!$I$2:$I$998=$B$3)+(Data!$I$2:$I$998=$B$4) )*(Data!$J$2:$J$998&lt;=$B$5)*(Data!$J$2:$J$998&gt;=$B$6)*(Data!$H$2:$H$998&lt;=CW$11) ) ),"N/A")</f>
        <v>N/A</v>
      </c>
      <c r="CX179" s="6" t="str">
        <f>IF(CX$10="x",IF( SUMPRODUCT( (Data!$A$2:$A$998=$A179)*(Data!$B$2:$B$998=$B179)*(Data!$C$2:$C$998=$B$1)*(Data!$D$2:$D$998=CX$9)*( (Data!$I$2:$I$998=$B$2)+(Data!$I$2:$I$998=$B$3)+(Data!$I$2:$I$998=$B$4) )*(Data!$J$2:$J$998&lt;=$B$5)*(Data!$J$2:$J$998&gt;=$B$6)*(Data!$H$2:$H$998) )=0,"N/A",SUMPRODUCT( (Data!$A$2:$A$998=$A179)*(Data!$B$2:$B$998=$B179)*(Data!$C$2:$C$998=$B$1)*(Data!$D$2:$D$998=CX$9)*( (Data!$I$2:$I$998=$B$2)+(Data!$I$2:$I$998=$B$3)+(Data!$I$2:$I$998=$B$4) )*(Data!$J$2:$J$998&lt;=$B$5)*(Data!$J$2:$J$998&gt;=$B$6)*(Data!$H$2:$H$998&lt;=CX$11) ) ),"N/A")</f>
        <v>N/A</v>
      </c>
      <c r="CY179" s="6" t="str">
        <f>IF(CY$10="x",IF( SUMPRODUCT( (Data!$A$2:$A$998=$A179)*(Data!$B$2:$B$998=$B179)*(Data!$C$2:$C$998=$B$1)*(Data!$D$2:$D$998=CY$9)*( (Data!$I$2:$I$998=$B$2)+(Data!$I$2:$I$998=$B$3)+(Data!$I$2:$I$998=$B$4) )*(Data!$J$2:$J$998&lt;=$B$5)*(Data!$J$2:$J$998&gt;=$B$6)*(Data!$H$2:$H$998) )=0,"N/A",SUMPRODUCT( (Data!$A$2:$A$998=$A179)*(Data!$B$2:$B$998=$B179)*(Data!$C$2:$C$998=$B$1)*(Data!$D$2:$D$998=CY$9)*( (Data!$I$2:$I$998=$B$2)+(Data!$I$2:$I$998=$B$3)+(Data!$I$2:$I$998=$B$4) )*(Data!$J$2:$J$998&lt;=$B$5)*(Data!$J$2:$J$998&gt;=$B$6)*(Data!$H$2:$H$998&lt;=CY$11) ) ),"N/A")</f>
        <v>N/A</v>
      </c>
      <c r="CZ179" s="6" t="str">
        <f>IF(CZ$10="x",IF( SUMPRODUCT( (Data!$A$2:$A$998=$A179)*(Data!$B$2:$B$998=$B179)*(Data!$C$2:$C$998=$B$1)*(Data!$D$2:$D$998=CZ$9)*( (Data!$I$2:$I$998=$B$2)+(Data!$I$2:$I$998=$B$3)+(Data!$I$2:$I$998=$B$4) )*(Data!$J$2:$J$998&lt;=$B$5)*(Data!$J$2:$J$998&gt;=$B$6)*(Data!$H$2:$H$998) )=0,"N/A",SUMPRODUCT( (Data!$A$2:$A$998=$A179)*(Data!$B$2:$B$998=$B179)*(Data!$C$2:$C$998=$B$1)*(Data!$D$2:$D$998=CZ$9)*( (Data!$I$2:$I$998=$B$2)+(Data!$I$2:$I$998=$B$3)+(Data!$I$2:$I$998=$B$4) )*(Data!$J$2:$J$998&lt;=$B$5)*(Data!$J$2:$J$998&gt;=$B$6)*(Data!$H$2:$H$998&lt;=CZ$11) ) ),"N/A")</f>
        <v>N/A</v>
      </c>
      <c r="DA179" s="6" t="str">
        <f>IF(DA$10="x",IF( SUMPRODUCT( (Data!$A$2:$A$998=$A179)*(Data!$B$2:$B$998=$B179)*(Data!$C$2:$C$998=$B$1)*(Data!$D$2:$D$998=DA$9)*( (Data!$I$2:$I$998=$B$2)+(Data!$I$2:$I$998=$B$3)+(Data!$I$2:$I$998=$B$4) )*(Data!$J$2:$J$998&lt;=$B$5)*(Data!$J$2:$J$998&gt;=$B$6)*(Data!$H$2:$H$998) )=0,"N/A",SUMPRODUCT( (Data!$A$2:$A$998=$A179)*(Data!$B$2:$B$998=$B179)*(Data!$C$2:$C$998=$B$1)*(Data!$D$2:$D$998=DA$9)*( (Data!$I$2:$I$998=$B$2)+(Data!$I$2:$I$998=$B$3)+(Data!$I$2:$I$998=$B$4) )*(Data!$J$2:$J$998&lt;=$B$5)*(Data!$J$2:$J$998&gt;=$B$6)*(Data!$H$2:$H$998&lt;=DA$11) ) ),"N/A")</f>
        <v>N/A</v>
      </c>
      <c r="DB179" s="6" t="str">
        <f>IF(DB$10="x",IF( SUMPRODUCT( (Data!$A$2:$A$998=$A179)*(Data!$B$2:$B$998=$B179)*(Data!$C$2:$C$998=$B$1)*(Data!$D$2:$D$998=DB$9)*( (Data!$I$2:$I$998=$B$2)+(Data!$I$2:$I$998=$B$3)+(Data!$I$2:$I$998=$B$4) )*(Data!$J$2:$J$998&lt;=$B$5)*(Data!$J$2:$J$998&gt;=$B$6)*(Data!$H$2:$H$998) )=0,"N/A",SUMPRODUCT( (Data!$A$2:$A$998=$A179)*(Data!$B$2:$B$998=$B179)*(Data!$C$2:$C$998=$B$1)*(Data!$D$2:$D$998=DB$9)*( (Data!$I$2:$I$998=$B$2)+(Data!$I$2:$I$998=$B$3)+(Data!$I$2:$I$998=$B$4) )*(Data!$J$2:$J$998&lt;=$B$5)*(Data!$J$2:$J$998&gt;=$B$6)*(Data!$H$2:$H$998&lt;=DB$11) ) ),"N/A")</f>
        <v>N/A</v>
      </c>
      <c r="DC179" s="6" t="str">
        <f>IF(DC$10="x",IF( SUMPRODUCT( (Data!$A$2:$A$998=$A179)*(Data!$B$2:$B$998=$B179)*(Data!$C$2:$C$998=$B$1)*(Data!$D$2:$D$998=DC$9)*( (Data!$I$2:$I$998=$B$2)+(Data!$I$2:$I$998=$B$3)+(Data!$I$2:$I$998=$B$4) )*(Data!$J$2:$J$998&lt;=$B$5)*(Data!$J$2:$J$998&gt;=$B$6)*(Data!$H$2:$H$998) )=0,"N/A",SUMPRODUCT( (Data!$A$2:$A$998=$A179)*(Data!$B$2:$B$998=$B179)*(Data!$C$2:$C$998=$B$1)*(Data!$D$2:$D$998=DC$9)*( (Data!$I$2:$I$998=$B$2)+(Data!$I$2:$I$998=$B$3)+(Data!$I$2:$I$998=$B$4) )*(Data!$J$2:$J$998&lt;=$B$5)*(Data!$J$2:$J$998&gt;=$B$6)*(Data!$H$2:$H$998&lt;=DC$11) ) ),"N/A")</f>
        <v>N/A</v>
      </c>
      <c r="DD179" s="6" t="str">
        <f>IF(DD$10="x",IF( SUMPRODUCT( (Data!$A$2:$A$998=$A179)*(Data!$B$2:$B$998=$B179)*(Data!$C$2:$C$998=$B$1)*(Data!$D$2:$D$998=DD$9)*( (Data!$I$2:$I$998=$B$2)+(Data!$I$2:$I$998=$B$3)+(Data!$I$2:$I$998=$B$4) )*(Data!$J$2:$J$998&lt;=$B$5)*(Data!$J$2:$J$998&gt;=$B$6)*(Data!$H$2:$H$998) )=0,"N/A",SUMPRODUCT( (Data!$A$2:$A$998=$A179)*(Data!$B$2:$B$998=$B179)*(Data!$C$2:$C$998=$B$1)*(Data!$D$2:$D$998=DD$9)*( (Data!$I$2:$I$998=$B$2)+(Data!$I$2:$I$998=$B$3)+(Data!$I$2:$I$998=$B$4) )*(Data!$J$2:$J$998&lt;=$B$5)*(Data!$J$2:$J$998&gt;=$B$6)*(Data!$H$2:$H$998&lt;=DD$11) ) ),"N/A")</f>
        <v>N/A</v>
      </c>
      <c r="DE179" s="6" t="str">
        <f>IF(DE$10="x",IF( SUMPRODUCT( (Data!$A$2:$A$998=$A179)*(Data!$B$2:$B$998=$B179)*(Data!$C$2:$C$998=$B$1)*(Data!$D$2:$D$998=DE$9)*( (Data!$I$2:$I$998=$B$2)+(Data!$I$2:$I$998=$B$3)+(Data!$I$2:$I$998=$B$4) )*(Data!$J$2:$J$998&lt;=$B$5)*(Data!$J$2:$J$998&gt;=$B$6)*(Data!$H$2:$H$998) )=0,"N/A",SUMPRODUCT( (Data!$A$2:$A$998=$A179)*(Data!$B$2:$B$998=$B179)*(Data!$C$2:$C$998=$B$1)*(Data!$D$2:$D$998=DE$9)*( (Data!$I$2:$I$998=$B$2)+(Data!$I$2:$I$998=$B$3)+(Data!$I$2:$I$998=$B$4) )*(Data!$J$2:$J$998&lt;=$B$5)*(Data!$J$2:$J$998&gt;=$B$6)*(Data!$H$2:$H$998&lt;=DE$11) ) ),"N/A")</f>
        <v>N/A</v>
      </c>
      <c r="DF179" s="6" t="str">
        <f>IF(DF$10="x",IF( SUMPRODUCT( (Data!$A$2:$A$998=$A179)*(Data!$B$2:$B$998=$B179)*(Data!$C$2:$C$998=$B$1)*(Data!$D$2:$D$998=DF$9)*( (Data!$I$2:$I$998=$B$2)+(Data!$I$2:$I$998=$B$3)+(Data!$I$2:$I$998=$B$4) )*(Data!$J$2:$J$998&lt;=$B$5)*(Data!$J$2:$J$998&gt;=$B$6)*(Data!$H$2:$H$998) )=0,"N/A",SUMPRODUCT( (Data!$A$2:$A$998=$A179)*(Data!$B$2:$B$998=$B179)*(Data!$C$2:$C$998=$B$1)*(Data!$D$2:$D$998=DF$9)*( (Data!$I$2:$I$998=$B$2)+(Data!$I$2:$I$998=$B$3)+(Data!$I$2:$I$998=$B$4) )*(Data!$J$2:$J$998&lt;=$B$5)*(Data!$J$2:$J$998&gt;=$B$6)*(Data!$H$2:$H$998&lt;=DF$11) ) ),"N/A")</f>
        <v>N/A</v>
      </c>
      <c r="DG179" s="6" t="str">
        <f>IF(DG$10="x",IF( SUMPRODUCT( (Data!$A$2:$A$998=$A179)*(Data!$B$2:$B$998=$B179)*(Data!$C$2:$C$998=$B$1)*(Data!$D$2:$D$998=DG$9)*( (Data!$I$2:$I$998=$B$2)+(Data!$I$2:$I$998=$B$3)+(Data!$I$2:$I$998=$B$4) )*(Data!$J$2:$J$998&lt;=$B$5)*(Data!$J$2:$J$998&gt;=$B$6)*(Data!$H$2:$H$998) )=0,"N/A",SUMPRODUCT( (Data!$A$2:$A$998=$A179)*(Data!$B$2:$B$998=$B179)*(Data!$C$2:$C$998=$B$1)*(Data!$D$2:$D$998=DG$9)*( (Data!$I$2:$I$998=$B$2)+(Data!$I$2:$I$998=$B$3)+(Data!$I$2:$I$998=$B$4) )*(Data!$J$2:$J$998&lt;=$B$5)*(Data!$J$2:$J$998&gt;=$B$6)*(Data!$H$2:$H$998&lt;=DG$11) ) ),"N/A")</f>
        <v>N/A</v>
      </c>
      <c r="DH179" s="6" t="str">
        <f>IF(DH$10="x",IF( SUMPRODUCT( (Data!$A$2:$A$998=$A179)*(Data!$B$2:$B$998=$B179)*(Data!$C$2:$C$998=$B$1)*(Data!$D$2:$D$998=DH$9)*( (Data!$I$2:$I$998=$B$2)+(Data!$I$2:$I$998=$B$3)+(Data!$I$2:$I$998=$B$4) )*(Data!$J$2:$J$998&lt;=$B$5)*(Data!$J$2:$J$998&gt;=$B$6)*(Data!$H$2:$H$998) )=0,"N/A",SUMPRODUCT( (Data!$A$2:$A$998=$A179)*(Data!$B$2:$B$998=$B179)*(Data!$C$2:$C$998=$B$1)*(Data!$D$2:$D$998=DH$9)*( (Data!$I$2:$I$998=$B$2)+(Data!$I$2:$I$998=$B$3)+(Data!$I$2:$I$998=$B$4) )*(Data!$J$2:$J$998&lt;=$B$5)*(Data!$J$2:$J$998&gt;=$B$6)*(Data!$H$2:$H$998&lt;=DH$11) ) ),"N/A")</f>
        <v>N/A</v>
      </c>
      <c r="DI179" s="6" t="str">
        <f>IF(DI$10="x",IF( SUMPRODUCT( (Data!$A$2:$A$998=$A179)*(Data!$B$2:$B$998=$B179)*(Data!$C$2:$C$998=$B$1)*(Data!$D$2:$D$998=DI$9)*( (Data!$I$2:$I$998=$B$2)+(Data!$I$2:$I$998=$B$3)+(Data!$I$2:$I$998=$B$4) )*(Data!$J$2:$J$998&lt;=$B$5)*(Data!$J$2:$J$998&gt;=$B$6)*(Data!$H$2:$H$998) )=0,"N/A",SUMPRODUCT( (Data!$A$2:$A$998=$A179)*(Data!$B$2:$B$998=$B179)*(Data!$C$2:$C$998=$B$1)*(Data!$D$2:$D$998=DI$9)*( (Data!$I$2:$I$998=$B$2)+(Data!$I$2:$I$998=$B$3)+(Data!$I$2:$I$998=$B$4) )*(Data!$J$2:$J$998&lt;=$B$5)*(Data!$J$2:$J$998&gt;=$B$6)*(Data!$H$2:$H$998&lt;=DI$11) ) ),"N/A")</f>
        <v>N/A</v>
      </c>
      <c r="DJ179" s="6" t="str">
        <f>IF(DJ$10="x",IF( SUMPRODUCT( (Data!$A$2:$A$998=$A179)*(Data!$B$2:$B$998=$B179)*(Data!$C$2:$C$998=$B$1)*(Data!$D$2:$D$998=DJ$9)*( (Data!$I$2:$I$998=$B$2)+(Data!$I$2:$I$998=$B$3)+(Data!$I$2:$I$998=$B$4) )*(Data!$J$2:$J$998&lt;=$B$5)*(Data!$J$2:$J$998&gt;=$B$6)*(Data!$H$2:$H$998) )=0,"N/A",SUMPRODUCT( (Data!$A$2:$A$998=$A179)*(Data!$B$2:$B$998=$B179)*(Data!$C$2:$C$998=$B$1)*(Data!$D$2:$D$998=DJ$9)*( (Data!$I$2:$I$998=$B$2)+(Data!$I$2:$I$998=$B$3)+(Data!$I$2:$I$998=$B$4) )*(Data!$J$2:$J$998&lt;=$B$5)*(Data!$J$2:$J$998&gt;=$B$6)*(Data!$H$2:$H$998&lt;=DJ$11) ) ),"N/A")</f>
        <v>N/A</v>
      </c>
      <c r="DK179" s="6" t="str">
        <f t="shared" si="215"/>
        <v>N/A</v>
      </c>
      <c r="DO179" s="6" t="str">
        <f t="shared" si="222"/>
        <v>N/A</v>
      </c>
      <c r="DP179" s="6" t="str">
        <f t="shared" si="205"/>
        <v>N/A</v>
      </c>
      <c r="DQ179" s="6" t="str">
        <f t="shared" si="206"/>
        <v>N/A</v>
      </c>
      <c r="DR179" s="6" t="str">
        <f t="shared" si="207"/>
        <v>N/A</v>
      </c>
      <c r="DS179" s="6" t="str">
        <f t="shared" si="172"/>
        <v>N/A</v>
      </c>
      <c r="DT179" s="6" t="str">
        <f t="shared" si="173"/>
        <v>N/A</v>
      </c>
      <c r="DU179" s="6" t="str">
        <f t="shared" si="174"/>
        <v>N/A</v>
      </c>
      <c r="DV179" s="6" t="str">
        <f t="shared" si="175"/>
        <v>N/A</v>
      </c>
      <c r="DW179" s="6" t="str">
        <f t="shared" si="176"/>
        <v>N/A</v>
      </c>
      <c r="DX179" s="6" t="str">
        <f t="shared" si="177"/>
        <v>N/A</v>
      </c>
      <c r="DY179" s="6" t="str">
        <f t="shared" si="178"/>
        <v>N/A</v>
      </c>
      <c r="DZ179" s="6" t="str">
        <f t="shared" si="179"/>
        <v>N/A</v>
      </c>
      <c r="EA179" s="6" t="str">
        <f t="shared" si="180"/>
        <v>N/A</v>
      </c>
      <c r="EB179" s="6" t="str">
        <f t="shared" si="181"/>
        <v>N/A</v>
      </c>
      <c r="EC179" s="6" t="str">
        <f t="shared" si="182"/>
        <v>N/A</v>
      </c>
      <c r="ED179" s="6" t="str">
        <f t="shared" si="183"/>
        <v>N/A</v>
      </c>
      <c r="EE179" s="6" t="str">
        <f t="shared" si="184"/>
        <v>N/A</v>
      </c>
      <c r="EF179" s="6" t="str">
        <f t="shared" si="185"/>
        <v>N/A</v>
      </c>
      <c r="EG179" s="6" t="str">
        <f t="shared" si="186"/>
        <v>N/A</v>
      </c>
      <c r="EH179" s="6" t="str">
        <f t="shared" si="216"/>
        <v>N/A</v>
      </c>
      <c r="EL179" s="6" t="str">
        <f t="shared" si="223"/>
        <v>N/A</v>
      </c>
      <c r="EM179" s="6" t="str">
        <f t="shared" si="208"/>
        <v>N/A</v>
      </c>
      <c r="EN179" s="6" t="str">
        <f t="shared" si="209"/>
        <v>N/A</v>
      </c>
      <c r="EO179" s="6" t="str">
        <f t="shared" si="210"/>
        <v>N/A</v>
      </c>
      <c r="EP179" s="6" t="str">
        <f t="shared" si="187"/>
        <v>N/A</v>
      </c>
      <c r="EQ179" s="6" t="str">
        <f t="shared" si="188"/>
        <v>N/A</v>
      </c>
      <c r="ER179" s="6" t="str">
        <f t="shared" si="189"/>
        <v>N/A</v>
      </c>
      <c r="ES179" s="6" t="str">
        <f t="shared" si="190"/>
        <v>N/A</v>
      </c>
      <c r="ET179" s="6" t="str">
        <f t="shared" si="191"/>
        <v>N/A</v>
      </c>
      <c r="EU179" s="6" t="str">
        <f t="shared" si="192"/>
        <v>N/A</v>
      </c>
      <c r="EV179" s="6" t="str">
        <f t="shared" si="193"/>
        <v>N/A</v>
      </c>
      <c r="EW179" s="6" t="str">
        <f t="shared" si="194"/>
        <v>N/A</v>
      </c>
      <c r="EX179" s="6" t="str">
        <f t="shared" si="195"/>
        <v>N/A</v>
      </c>
      <c r="EY179" s="6" t="str">
        <f t="shared" si="196"/>
        <v>N/A</v>
      </c>
      <c r="EZ179" s="6" t="str">
        <f t="shared" si="197"/>
        <v>N/A</v>
      </c>
      <c r="FA179" s="6" t="str">
        <f t="shared" si="198"/>
        <v>N/A</v>
      </c>
      <c r="FB179" s="6" t="str">
        <f t="shared" si="199"/>
        <v>N/A</v>
      </c>
      <c r="FC179" s="6" t="str">
        <f t="shared" si="200"/>
        <v>N/A</v>
      </c>
      <c r="FD179" s="6" t="str">
        <f t="shared" si="201"/>
        <v>N/A</v>
      </c>
      <c r="FE179" s="6" t="str">
        <f t="shared" si="217"/>
        <v>N/A</v>
      </c>
      <c r="FI179" s="6">
        <f>SUMPRODUCT( (Data!$A$2:$A$1768=$A179)*(Data!$B$2:$B$1768=$B179)*(Data!$J$2:$J$1768) ) / (SUMPRODUCT( (Data!$A$2:$A$1768=$A179)*(Data!$B$2:$B$1768=$B179)*1 ))</f>
        <v>21</v>
      </c>
      <c r="FJ179" s="6">
        <f>IF(SUMPRODUCT( (Data!$A$2:$A$1768=$A179)*(Data!$B$2:$B$1768=$B179)*(Data!$I$2:$I$1768="YES") )&gt;0,1,0)</f>
        <v>1</v>
      </c>
      <c r="FK179" s="6">
        <f>IF(SUMPRODUCT( (Data!$A$2:$A$1768=$A179)*(Data!$B$2:$B$1768=$B179)*(Data!$I$2:$I$1768="NO") )&gt;0,1,0)</f>
        <v>0</v>
      </c>
      <c r="FL179" s="6">
        <f t="shared" si="156"/>
        <v>0</v>
      </c>
    </row>
    <row r="180" spans="1:168" x14ac:dyDescent="0.25">
      <c r="A180" s="23" t="s">
        <v>89</v>
      </c>
      <c r="B180" s="6" t="s">
        <v>160</v>
      </c>
      <c r="C180" s="30"/>
      <c r="D180" s="6" t="str">
        <f>IF(D$10="x",IF( SUMPRODUCT( (Data!$A$2:$A$998=$A180)*(Data!$B$2:$B$998=$B180)*(Data!$C$2:$C$998=$B$1)*(Data!$D$2:$D$998=D$9)*( (Data!$I$2:$I$998=$B$2)+(Data!$I$2:$I$998=$B$3)+(Data!$I$2:$I$998=$B$4) )*(Data!$J$2:$J$998&lt;=$B$5)*(Data!$J$2:$J$998&gt;=$B$6)*(Data!$E$2:$E$998) )=0,"N/A",SUMPRODUCT( (Data!$A$2:$A$998=$A180)*(Data!$B$2:$B$998=$B180)*(Data!$C$2:$C$998=$B$1)*(Data!$D$2:$D$998=D$9)*( (Data!$I$2:$I$998=$B$2)+(Data!$I$2:$I$998=$B$3)+(Data!$I$2:$I$998=$B$4) )*(Data!$J$2:$J$998&lt;=$B$5)*(Data!$J$2:$J$998&gt;=$B$6)*(Data!$E$2:$E$998&gt;=D$11) ) ),"N/A")</f>
        <v>N/A</v>
      </c>
      <c r="E180" s="6" t="str">
        <f>IF(E$10="x",IF( SUMPRODUCT( (Data!$A$2:$A$998=$A180)*(Data!$B$2:$B$998=$B180)*(Data!$C$2:$C$998=$B$1)*(Data!$D$2:$D$998=E$9)*( (Data!$I$2:$I$998=$B$2)+(Data!$I$2:$I$998=$B$3)+(Data!$I$2:$I$998=$B$4) )*(Data!$J$2:$J$998&lt;=$B$5)*(Data!$J$2:$J$998&gt;=$B$6)*(Data!$E$2:$E$998) )=0,"N/A",SUMPRODUCT( (Data!$A$2:$A$998=$A180)*(Data!$B$2:$B$998=$B180)*(Data!$C$2:$C$998=$B$1)*(Data!$D$2:$D$998=E$9)*( (Data!$I$2:$I$998=$B$2)+(Data!$I$2:$I$998=$B$3)+(Data!$I$2:$I$998=$B$4) )*(Data!$J$2:$J$998&lt;=$B$5)*(Data!$J$2:$J$998&gt;=$B$6)*(Data!$E$2:$E$998&gt;=E$11) ) ),"N/A")</f>
        <v>N/A</v>
      </c>
      <c r="F180" s="6" t="str">
        <f>IF(F$10="x",IF( SUMPRODUCT( (Data!$A$2:$A$998=$A180)*(Data!$B$2:$B$998=$B180)*(Data!$C$2:$C$998=$B$1)*(Data!$D$2:$D$998=F$9)*( (Data!$I$2:$I$998=$B$2)+(Data!$I$2:$I$998=$B$3)+(Data!$I$2:$I$998=$B$4) )*(Data!$J$2:$J$998&lt;=$B$5)*(Data!$J$2:$J$998&gt;=$B$6)*(Data!$E$2:$E$998) )=0,"N/A",SUMPRODUCT( (Data!$A$2:$A$998=$A180)*(Data!$B$2:$B$998=$B180)*(Data!$C$2:$C$998=$B$1)*(Data!$D$2:$D$998=F$9)*( (Data!$I$2:$I$998=$B$2)+(Data!$I$2:$I$998=$B$3)+(Data!$I$2:$I$998=$B$4) )*(Data!$J$2:$J$998&lt;=$B$5)*(Data!$J$2:$J$998&gt;=$B$6)*(Data!$E$2:$E$998&gt;=F$11) ) ),"N/A")</f>
        <v>N/A</v>
      </c>
      <c r="G180" s="6" t="str">
        <f>IF(G$10="x",IF( SUMPRODUCT( (Data!$A$2:$A$998=$A180)*(Data!$B$2:$B$998=$B180)*(Data!$C$2:$C$998=$B$1)*(Data!$D$2:$D$998=G$9)*( (Data!$I$2:$I$998=$B$2)+(Data!$I$2:$I$998=$B$3)+(Data!$I$2:$I$998=$B$4) )*(Data!$J$2:$J$998&lt;=$B$5)*(Data!$J$2:$J$998&gt;=$B$6)*(Data!$E$2:$E$998) )=0,"N/A",SUMPRODUCT( (Data!$A$2:$A$998=$A180)*(Data!$B$2:$B$998=$B180)*(Data!$C$2:$C$998=$B$1)*(Data!$D$2:$D$998=G$9)*( (Data!$I$2:$I$998=$B$2)+(Data!$I$2:$I$998=$B$3)+(Data!$I$2:$I$998=$B$4) )*(Data!$J$2:$J$998&lt;=$B$5)*(Data!$J$2:$J$998&gt;=$B$6)*(Data!$E$2:$E$998&gt;=G$11) ) ),"N/A")</f>
        <v>N/A</v>
      </c>
      <c r="H180" s="6" t="str">
        <f>IF(H$10="x",IF( SUMPRODUCT( (Data!$A$2:$A$998=$A180)*(Data!$B$2:$B$998=$B180)*(Data!$C$2:$C$998=$B$1)*(Data!$D$2:$D$998=H$9)*( (Data!$I$2:$I$998=$B$2)+(Data!$I$2:$I$998=$B$3)+(Data!$I$2:$I$998=$B$4) )*(Data!$J$2:$J$998&lt;=$B$5)*(Data!$J$2:$J$998&gt;=$B$6)*(Data!$E$2:$E$998) )=0,"N/A",SUMPRODUCT( (Data!$A$2:$A$998=$A180)*(Data!$B$2:$B$998=$B180)*(Data!$C$2:$C$998=$B$1)*(Data!$D$2:$D$998=H$9)*( (Data!$I$2:$I$998=$B$2)+(Data!$I$2:$I$998=$B$3)+(Data!$I$2:$I$998=$B$4) )*(Data!$J$2:$J$998&lt;=$B$5)*(Data!$J$2:$J$998&gt;=$B$6)*(Data!$E$2:$E$998&gt;=H$11) ) ),"N/A")</f>
        <v>N/A</v>
      </c>
      <c r="I180" s="6" t="str">
        <f>IF(I$10="x",IF( SUMPRODUCT( (Data!$A$2:$A$998=$A180)*(Data!$B$2:$B$998=$B180)*(Data!$C$2:$C$998=$B$1)*(Data!$D$2:$D$998=I$9)*( (Data!$I$2:$I$998=$B$2)+(Data!$I$2:$I$998=$B$3)+(Data!$I$2:$I$998=$B$4) )*(Data!$J$2:$J$998&lt;=$B$5)*(Data!$J$2:$J$998&gt;=$B$6)*(Data!$E$2:$E$998) )=0,"N/A",SUMPRODUCT( (Data!$A$2:$A$998=$A180)*(Data!$B$2:$B$998=$B180)*(Data!$C$2:$C$998=$B$1)*(Data!$D$2:$D$998=I$9)*( (Data!$I$2:$I$998=$B$2)+(Data!$I$2:$I$998=$B$3)+(Data!$I$2:$I$998=$B$4) )*(Data!$J$2:$J$998&lt;=$B$5)*(Data!$J$2:$J$998&gt;=$B$6)*(Data!$E$2:$E$998&gt;=I$11) ) ),"N/A")</f>
        <v>N/A</v>
      </c>
      <c r="J180" s="6" t="str">
        <f>IF(J$10="x",IF( SUMPRODUCT( (Data!$A$2:$A$998=$A180)*(Data!$B$2:$B$998=$B180)*(Data!$C$2:$C$998=$B$1)*(Data!$D$2:$D$998=J$9)*( (Data!$I$2:$I$998=$B$2)+(Data!$I$2:$I$998=$B$3)+(Data!$I$2:$I$998=$B$4) )*(Data!$J$2:$J$998&lt;=$B$5)*(Data!$J$2:$J$998&gt;=$B$6)*(Data!$E$2:$E$998) )=0,"N/A",SUMPRODUCT( (Data!$A$2:$A$998=$A180)*(Data!$B$2:$B$998=$B180)*(Data!$C$2:$C$998=$B$1)*(Data!$D$2:$D$998=J$9)*( (Data!$I$2:$I$998=$B$2)+(Data!$I$2:$I$998=$B$3)+(Data!$I$2:$I$998=$B$4) )*(Data!$J$2:$J$998&lt;=$B$5)*(Data!$J$2:$J$998&gt;=$B$6)*(Data!$E$2:$E$998&gt;=J$11) ) ),"N/A")</f>
        <v>N/A</v>
      </c>
      <c r="K180" s="6" t="str">
        <f>IF(K$10="x",IF( SUMPRODUCT( (Data!$A$2:$A$998=$A180)*(Data!$B$2:$B$998=$B180)*(Data!$C$2:$C$998=$B$1)*(Data!$D$2:$D$998=K$9)*( (Data!$I$2:$I$998=$B$2)+(Data!$I$2:$I$998=$B$3)+(Data!$I$2:$I$998=$B$4) )*(Data!$J$2:$J$998&lt;=$B$5)*(Data!$J$2:$J$998&gt;=$B$6)*(Data!$E$2:$E$998) )=0,"N/A",SUMPRODUCT( (Data!$A$2:$A$998=$A180)*(Data!$B$2:$B$998=$B180)*(Data!$C$2:$C$998=$B$1)*(Data!$D$2:$D$998=K$9)*( (Data!$I$2:$I$998=$B$2)+(Data!$I$2:$I$998=$B$3)+(Data!$I$2:$I$998=$B$4) )*(Data!$J$2:$J$998&lt;=$B$5)*(Data!$J$2:$J$998&gt;=$B$6)*(Data!$E$2:$E$998&gt;=K$11) ) ),"N/A")</f>
        <v>N/A</v>
      </c>
      <c r="L180" s="6" t="str">
        <f>IF(L$10="x",IF( SUMPRODUCT( (Data!$A$2:$A$998=$A180)*(Data!$B$2:$B$998=$B180)*(Data!$C$2:$C$998=$B$1)*(Data!$D$2:$D$998=L$9)*( (Data!$I$2:$I$998=$B$2)+(Data!$I$2:$I$998=$B$3)+(Data!$I$2:$I$998=$B$4) )*(Data!$J$2:$J$998&lt;=$B$5)*(Data!$J$2:$J$998&gt;=$B$6)*(Data!$E$2:$E$998) )=0,"N/A",SUMPRODUCT( (Data!$A$2:$A$998=$A180)*(Data!$B$2:$B$998=$B180)*(Data!$C$2:$C$998=$B$1)*(Data!$D$2:$D$998=L$9)*( (Data!$I$2:$I$998=$B$2)+(Data!$I$2:$I$998=$B$3)+(Data!$I$2:$I$998=$B$4) )*(Data!$J$2:$J$998&lt;=$B$5)*(Data!$J$2:$J$998&gt;=$B$6)*(Data!$E$2:$E$998&gt;=L$11) ) ),"N/A")</f>
        <v>N/A</v>
      </c>
      <c r="M180" s="6" t="str">
        <f>IF(M$10="x",IF( SUMPRODUCT( (Data!$A$2:$A$998=$A180)*(Data!$B$2:$B$998=$B180)*(Data!$C$2:$C$998=$B$1)*(Data!$D$2:$D$998=M$9)*( (Data!$I$2:$I$998=$B$2)+(Data!$I$2:$I$998=$B$3)+(Data!$I$2:$I$998=$B$4) )*(Data!$J$2:$J$998&lt;=$B$5)*(Data!$J$2:$J$998&gt;=$B$6)*(Data!$E$2:$E$998) )=0,"N/A",SUMPRODUCT( (Data!$A$2:$A$998=$A180)*(Data!$B$2:$B$998=$B180)*(Data!$C$2:$C$998=$B$1)*(Data!$D$2:$D$998=M$9)*( (Data!$I$2:$I$998=$B$2)+(Data!$I$2:$I$998=$B$3)+(Data!$I$2:$I$998=$B$4) )*(Data!$J$2:$J$998&lt;=$B$5)*(Data!$J$2:$J$998&gt;=$B$6)*(Data!$E$2:$E$998&gt;=M$11) ) ),"N/A")</f>
        <v>N/A</v>
      </c>
      <c r="N180" s="6" t="str">
        <f>IF(N$10="x",IF( SUMPRODUCT( (Data!$A$2:$A$998=$A180)*(Data!$B$2:$B$998=$B180)*(Data!$C$2:$C$998=$B$1)*(Data!$D$2:$D$998=N$9)*( (Data!$I$2:$I$998=$B$2)+(Data!$I$2:$I$998=$B$3)+(Data!$I$2:$I$998=$B$4) )*(Data!$J$2:$J$998&lt;=$B$5)*(Data!$J$2:$J$998&gt;=$B$6)*(Data!$E$2:$E$998) )=0,"N/A",SUMPRODUCT( (Data!$A$2:$A$998=$A180)*(Data!$B$2:$B$998=$B180)*(Data!$C$2:$C$998=$B$1)*(Data!$D$2:$D$998=N$9)*( (Data!$I$2:$I$998=$B$2)+(Data!$I$2:$I$998=$B$3)+(Data!$I$2:$I$998=$B$4) )*(Data!$J$2:$J$998&lt;=$B$5)*(Data!$J$2:$J$998&gt;=$B$6)*(Data!$E$2:$E$998&gt;=N$11) ) ),"N/A")</f>
        <v>N/A</v>
      </c>
      <c r="O180" s="6" t="str">
        <f>IF(O$10="x",IF( SUMPRODUCT( (Data!$A$2:$A$998=$A180)*(Data!$B$2:$B$998=$B180)*(Data!$C$2:$C$998=$B$1)*(Data!$D$2:$D$998=O$9)*( (Data!$I$2:$I$998=$B$2)+(Data!$I$2:$I$998=$B$3)+(Data!$I$2:$I$998=$B$4) )*(Data!$J$2:$J$998&lt;=$B$5)*(Data!$J$2:$J$998&gt;=$B$6)*(Data!$E$2:$E$998) )=0,"N/A",SUMPRODUCT( (Data!$A$2:$A$998=$A180)*(Data!$B$2:$B$998=$B180)*(Data!$C$2:$C$998=$B$1)*(Data!$D$2:$D$998=O$9)*( (Data!$I$2:$I$998=$B$2)+(Data!$I$2:$I$998=$B$3)+(Data!$I$2:$I$998=$B$4) )*(Data!$J$2:$J$998&lt;=$B$5)*(Data!$J$2:$J$998&gt;=$B$6)*(Data!$E$2:$E$998&gt;=O$11) ) ),"N/A")</f>
        <v>N/A</v>
      </c>
      <c r="P180" s="6" t="str">
        <f>IF(P$10="x",IF( SUMPRODUCT( (Data!$A$2:$A$998=$A180)*(Data!$B$2:$B$998=$B180)*(Data!$C$2:$C$998=$B$1)*(Data!$D$2:$D$998=P$9)*( (Data!$I$2:$I$998=$B$2)+(Data!$I$2:$I$998=$B$3)+(Data!$I$2:$I$998=$B$4) )*(Data!$J$2:$J$998&lt;=$B$5)*(Data!$J$2:$J$998&gt;=$B$6)*(Data!$E$2:$E$998) )=0,"N/A",SUMPRODUCT( (Data!$A$2:$A$998=$A180)*(Data!$B$2:$B$998=$B180)*(Data!$C$2:$C$998=$B$1)*(Data!$D$2:$D$998=P$9)*( (Data!$I$2:$I$998=$B$2)+(Data!$I$2:$I$998=$B$3)+(Data!$I$2:$I$998=$B$4) )*(Data!$J$2:$J$998&lt;=$B$5)*(Data!$J$2:$J$998&gt;=$B$6)*(Data!$E$2:$E$998&gt;=P$11) ) ),"N/A")</f>
        <v>N/A</v>
      </c>
      <c r="Q180" s="6" t="str">
        <f>IF(Q$10="x",IF( SUMPRODUCT( (Data!$A$2:$A$998=$A180)*(Data!$B$2:$B$998=$B180)*(Data!$C$2:$C$998=$B$1)*(Data!$D$2:$D$998=Q$9)*( (Data!$I$2:$I$998=$B$2)+(Data!$I$2:$I$998=$B$3)+(Data!$I$2:$I$998=$B$4) )*(Data!$J$2:$J$998&lt;=$B$5)*(Data!$J$2:$J$998&gt;=$B$6)*(Data!$E$2:$E$998) )=0,"N/A",SUMPRODUCT( (Data!$A$2:$A$998=$A180)*(Data!$B$2:$B$998=$B180)*(Data!$C$2:$C$998=$B$1)*(Data!$D$2:$D$998=Q$9)*( (Data!$I$2:$I$998=$B$2)+(Data!$I$2:$I$998=$B$3)+(Data!$I$2:$I$998=$B$4) )*(Data!$J$2:$J$998&lt;=$B$5)*(Data!$J$2:$J$998&gt;=$B$6)*(Data!$E$2:$E$998&gt;=Q$11) ) ),"N/A")</f>
        <v>N/A</v>
      </c>
      <c r="R180" s="6" t="str">
        <f>IF(R$10="x",IF( SUMPRODUCT( (Data!$A$2:$A$998=$A180)*(Data!$B$2:$B$998=$B180)*(Data!$C$2:$C$998=$B$1)*(Data!$D$2:$D$998=R$9)*( (Data!$I$2:$I$998=$B$2)+(Data!$I$2:$I$998=$B$3)+(Data!$I$2:$I$998=$B$4) )*(Data!$J$2:$J$998&lt;=$B$5)*(Data!$J$2:$J$998&gt;=$B$6)*(Data!$E$2:$E$998) )=0,"N/A",SUMPRODUCT( (Data!$A$2:$A$998=$A180)*(Data!$B$2:$B$998=$B180)*(Data!$C$2:$C$998=$B$1)*(Data!$D$2:$D$998=R$9)*( (Data!$I$2:$I$998=$B$2)+(Data!$I$2:$I$998=$B$3)+(Data!$I$2:$I$998=$B$4) )*(Data!$J$2:$J$998&lt;=$B$5)*(Data!$J$2:$J$998&gt;=$B$6)*(Data!$E$2:$E$998&gt;=R$11) ) ),"N/A")</f>
        <v>N/A</v>
      </c>
      <c r="S180" s="6" t="str">
        <f>IF(S$10="x",IF( SUMPRODUCT( (Data!$A$2:$A$998=$A180)*(Data!$B$2:$B$998=$B180)*(Data!$C$2:$C$998=$B$1)*(Data!$D$2:$D$998=S$9)*( (Data!$I$2:$I$998=$B$2)+(Data!$I$2:$I$998=$B$3)+(Data!$I$2:$I$998=$B$4) )*(Data!$J$2:$J$998&lt;=$B$5)*(Data!$J$2:$J$998&gt;=$B$6)*(Data!$E$2:$E$998) )=0,"N/A",SUMPRODUCT( (Data!$A$2:$A$998=$A180)*(Data!$B$2:$B$998=$B180)*(Data!$C$2:$C$998=$B$1)*(Data!$D$2:$D$998=S$9)*( (Data!$I$2:$I$998=$B$2)+(Data!$I$2:$I$998=$B$3)+(Data!$I$2:$I$998=$B$4) )*(Data!$J$2:$J$998&lt;=$B$5)*(Data!$J$2:$J$998&gt;=$B$6)*(Data!$E$2:$E$998&gt;=S$11) ) ),"N/A")</f>
        <v>N/A</v>
      </c>
      <c r="T180" s="6" t="str">
        <f>IF(T$10="x",IF( SUMPRODUCT( (Data!$A$2:$A$998=$A180)*(Data!$B$2:$B$998=$B180)*(Data!$C$2:$C$998=$B$1)*(Data!$D$2:$D$998=T$9)*( (Data!$I$2:$I$998=$B$2)+(Data!$I$2:$I$998=$B$3)+(Data!$I$2:$I$998=$B$4) )*(Data!$J$2:$J$998&lt;=$B$5)*(Data!$J$2:$J$998&gt;=$B$6)*(Data!$E$2:$E$998) )=0,"N/A",SUMPRODUCT( (Data!$A$2:$A$998=$A180)*(Data!$B$2:$B$998=$B180)*(Data!$C$2:$C$998=$B$1)*(Data!$D$2:$D$998=T$9)*( (Data!$I$2:$I$998=$B$2)+(Data!$I$2:$I$998=$B$3)+(Data!$I$2:$I$998=$B$4) )*(Data!$J$2:$J$998&lt;=$B$5)*(Data!$J$2:$J$998&gt;=$B$6)*(Data!$E$2:$E$998&gt;=T$11) ) ),"N/A")</f>
        <v>N/A</v>
      </c>
      <c r="U180" s="6" t="str">
        <f>IF(U$10="x",IF( SUMPRODUCT( (Data!$A$2:$A$998=$A180)*(Data!$B$2:$B$998=$B180)*(Data!$C$2:$C$998=$B$1)*(Data!$D$2:$D$998=U$9)*( (Data!$I$2:$I$998=$B$2)+(Data!$I$2:$I$998=$B$3)+(Data!$I$2:$I$998=$B$4) )*(Data!$J$2:$J$998&lt;=$B$5)*(Data!$J$2:$J$998&gt;=$B$6)*(Data!$E$2:$E$998) )=0,"N/A",SUMPRODUCT( (Data!$A$2:$A$998=$A180)*(Data!$B$2:$B$998=$B180)*(Data!$C$2:$C$998=$B$1)*(Data!$D$2:$D$998=U$9)*( (Data!$I$2:$I$998=$B$2)+(Data!$I$2:$I$998=$B$3)+(Data!$I$2:$I$998=$B$4) )*(Data!$J$2:$J$998&lt;=$B$5)*(Data!$J$2:$J$998&gt;=$B$6)*(Data!$E$2:$E$998&gt;=U$11) ) ),"N/A")</f>
        <v>N/A</v>
      </c>
      <c r="V180" s="6" t="str">
        <f>IF(V$10="x",IF( SUMPRODUCT( (Data!$A$2:$A$998=$A180)*(Data!$B$2:$B$998=$B180)*(Data!$C$2:$C$998=$B$1)*(Data!$D$2:$D$998=V$9)*( (Data!$I$2:$I$998=$B$2)+(Data!$I$2:$I$998=$B$3)+(Data!$I$2:$I$998=$B$4) )*(Data!$J$2:$J$998&lt;=$B$5)*(Data!$J$2:$J$998&gt;=$B$6)*(Data!$E$2:$E$998) )=0,"N/A",SUMPRODUCT( (Data!$A$2:$A$998=$A180)*(Data!$B$2:$B$998=$B180)*(Data!$C$2:$C$998=$B$1)*(Data!$D$2:$D$998=V$9)*( (Data!$I$2:$I$998=$B$2)+(Data!$I$2:$I$998=$B$3)+(Data!$I$2:$I$998=$B$4) )*(Data!$J$2:$J$998&lt;=$B$5)*(Data!$J$2:$J$998&gt;=$B$6)*(Data!$E$2:$E$998&gt;=V$11) ) ),"N/A")</f>
        <v>N/A</v>
      </c>
      <c r="W180" s="6" t="str">
        <f t="shared" ref="W180:W187" si="224">IF(COUNTIF(D180:V180,"&lt;&gt;N/A")=0,"N/A",PRODUCT(D180:V180))</f>
        <v>N/A</v>
      </c>
      <c r="AA180" s="6" t="str">
        <f>IF(AA$10="x",IF( SUMPRODUCT( (Data!$A$2:$A$998=$A180)*(Data!$B$2:$B$998=$B180)*(Data!$C$2:$C$998=$B$1)*(Data!$D$2:$D$998=AA$9)*( (Data!$I$2:$I$998=$B$2)+(Data!$I$2:$I$998=$B$3)+(Data!$I$2:$I$998=$B$4) )*(Data!$J$2:$J$998&lt;=$B$5)*(Data!$J$2:$J$998&gt;=$B$6)*(Data!$G$2:$G$998) )=0,"N/A",SUMPRODUCT( (Data!$A$2:$A$998=$A180)*(Data!$B$2:$B$998=$B180)*(Data!$C$2:$C$998=$B$1)*(Data!$D$2:$D$998=AA$9)*( (Data!$I$2:$I$998=$B$2)+(Data!$I$2:$I$998=$B$3)+(Data!$I$2:$I$998=$B$4) )*(Data!$J$2:$J$998&lt;=$B$5)*(Data!$J$2:$J$998&gt;=$B$6)*(Data!$G$2:$G$998&lt;=AA$11) ) ),"N/A")</f>
        <v>N/A</v>
      </c>
      <c r="AB180" s="6" t="str">
        <f>IF(AB$10="x",IF( SUMPRODUCT( (Data!$A$2:$A$998=$A180)*(Data!$B$2:$B$998=$B180)*(Data!$C$2:$C$998=$B$1)*(Data!$D$2:$D$998=AB$9)*( (Data!$I$2:$I$998=$B$2)+(Data!$I$2:$I$998=$B$3)+(Data!$I$2:$I$998=$B$4) )*(Data!$J$2:$J$998&lt;=$B$5)*(Data!$J$2:$J$998&gt;=$B$6)*(Data!$G$2:$G$998) )=0,"N/A",SUMPRODUCT( (Data!$A$2:$A$998=$A180)*(Data!$B$2:$B$998=$B180)*(Data!$C$2:$C$998=$B$1)*(Data!$D$2:$D$998=AB$9)*( (Data!$I$2:$I$998=$B$2)+(Data!$I$2:$I$998=$B$3)+(Data!$I$2:$I$998=$B$4) )*(Data!$J$2:$J$998&lt;=$B$5)*(Data!$J$2:$J$998&gt;=$B$6)*(Data!$G$2:$G$998&lt;=AB$11) ) ),"N/A")</f>
        <v>N/A</v>
      </c>
      <c r="AC180" s="6" t="str">
        <f>IF(AC$10="x",IF( SUMPRODUCT( (Data!$A$2:$A$998=$A180)*(Data!$B$2:$B$998=$B180)*(Data!$C$2:$C$998=$B$1)*(Data!$D$2:$D$998=AC$9)*( (Data!$I$2:$I$998=$B$2)+(Data!$I$2:$I$998=$B$3)+(Data!$I$2:$I$998=$B$4) )*(Data!$J$2:$J$998&lt;=$B$5)*(Data!$J$2:$J$998&gt;=$B$6)*(Data!$G$2:$G$998) )=0,"N/A",SUMPRODUCT( (Data!$A$2:$A$998=$A180)*(Data!$B$2:$B$998=$B180)*(Data!$C$2:$C$998=$B$1)*(Data!$D$2:$D$998=AC$9)*( (Data!$I$2:$I$998=$B$2)+(Data!$I$2:$I$998=$B$3)+(Data!$I$2:$I$998=$B$4) )*(Data!$J$2:$J$998&lt;=$B$5)*(Data!$J$2:$J$998&gt;=$B$6)*(Data!$G$2:$G$998&lt;=AC$11) ) ),"N/A")</f>
        <v>N/A</v>
      </c>
      <c r="AD180" s="6" t="str">
        <f>IF(AD$10="x",IF( SUMPRODUCT( (Data!$A$2:$A$998=$A180)*(Data!$B$2:$B$998=$B180)*(Data!$C$2:$C$998=$B$1)*(Data!$D$2:$D$998=AD$9)*( (Data!$I$2:$I$998=$B$2)+(Data!$I$2:$I$998=$B$3)+(Data!$I$2:$I$998=$B$4) )*(Data!$J$2:$J$998&lt;=$B$5)*(Data!$J$2:$J$998&gt;=$B$6)*(Data!$G$2:$G$998) )=0,"N/A",SUMPRODUCT( (Data!$A$2:$A$998=$A180)*(Data!$B$2:$B$998=$B180)*(Data!$C$2:$C$998=$B$1)*(Data!$D$2:$D$998=AD$9)*( (Data!$I$2:$I$998=$B$2)+(Data!$I$2:$I$998=$B$3)+(Data!$I$2:$I$998=$B$4) )*(Data!$J$2:$J$998&lt;=$B$5)*(Data!$J$2:$J$998&gt;=$B$6)*(Data!$G$2:$G$998&lt;=AD$11) ) ),"N/A")</f>
        <v>N/A</v>
      </c>
      <c r="AE180" s="6" t="str">
        <f>IF(AE$10="x",IF( SUMPRODUCT( (Data!$A$2:$A$998=$A180)*(Data!$B$2:$B$998=$B180)*(Data!$C$2:$C$998=$B$1)*(Data!$D$2:$D$998=AE$9)*( (Data!$I$2:$I$998=$B$2)+(Data!$I$2:$I$998=$B$3)+(Data!$I$2:$I$998=$B$4) )*(Data!$J$2:$J$998&lt;=$B$5)*(Data!$J$2:$J$998&gt;=$B$6)*(Data!$G$2:$G$998) )=0,"N/A",SUMPRODUCT( (Data!$A$2:$A$998=$A180)*(Data!$B$2:$B$998=$B180)*(Data!$C$2:$C$998=$B$1)*(Data!$D$2:$D$998=AE$9)*( (Data!$I$2:$I$998=$B$2)+(Data!$I$2:$I$998=$B$3)+(Data!$I$2:$I$998=$B$4) )*(Data!$J$2:$J$998&lt;=$B$5)*(Data!$J$2:$J$998&gt;=$B$6)*(Data!$G$2:$G$998&lt;=AE$11) ) ),"N/A")</f>
        <v>N/A</v>
      </c>
      <c r="AF180" s="6" t="str">
        <f>IF(AF$10="x",IF( SUMPRODUCT( (Data!$A$2:$A$998=$A180)*(Data!$B$2:$B$998=$B180)*(Data!$C$2:$C$998=$B$1)*(Data!$D$2:$D$998=AF$9)*( (Data!$I$2:$I$998=$B$2)+(Data!$I$2:$I$998=$B$3)+(Data!$I$2:$I$998=$B$4) )*(Data!$J$2:$J$998&lt;=$B$5)*(Data!$J$2:$J$998&gt;=$B$6)*(Data!$G$2:$G$998) )=0,"N/A",SUMPRODUCT( (Data!$A$2:$A$998=$A180)*(Data!$B$2:$B$998=$B180)*(Data!$C$2:$C$998=$B$1)*(Data!$D$2:$D$998=AF$9)*( (Data!$I$2:$I$998=$B$2)+(Data!$I$2:$I$998=$B$3)+(Data!$I$2:$I$998=$B$4) )*(Data!$J$2:$J$998&lt;=$B$5)*(Data!$J$2:$J$998&gt;=$B$6)*(Data!$G$2:$G$998&lt;=AF$11) ) ),"N/A")</f>
        <v>N/A</v>
      </c>
      <c r="AG180" s="6" t="str">
        <f>IF(AG$10="x",IF( SUMPRODUCT( (Data!$A$2:$A$998=$A180)*(Data!$B$2:$B$998=$B180)*(Data!$C$2:$C$998=$B$1)*(Data!$D$2:$D$998=AG$9)*( (Data!$I$2:$I$998=$B$2)+(Data!$I$2:$I$998=$B$3)+(Data!$I$2:$I$998=$B$4) )*(Data!$J$2:$J$998&lt;=$B$5)*(Data!$J$2:$J$998&gt;=$B$6)*(Data!$G$2:$G$998) )=0,"N/A",SUMPRODUCT( (Data!$A$2:$A$998=$A180)*(Data!$B$2:$B$998=$B180)*(Data!$C$2:$C$998=$B$1)*(Data!$D$2:$D$998=AG$9)*( (Data!$I$2:$I$998=$B$2)+(Data!$I$2:$I$998=$B$3)+(Data!$I$2:$I$998=$B$4) )*(Data!$J$2:$J$998&lt;=$B$5)*(Data!$J$2:$J$998&gt;=$B$6)*(Data!$G$2:$G$998&lt;=AG$11) ) ),"N/A")</f>
        <v>N/A</v>
      </c>
      <c r="AH180" s="6" t="str">
        <f>IF(AH$10="x",IF( SUMPRODUCT( (Data!$A$2:$A$998=$A180)*(Data!$B$2:$B$998=$B180)*(Data!$C$2:$C$998=$B$1)*(Data!$D$2:$D$998=AH$9)*( (Data!$I$2:$I$998=$B$2)+(Data!$I$2:$I$998=$B$3)+(Data!$I$2:$I$998=$B$4) )*(Data!$J$2:$J$998&lt;=$B$5)*(Data!$J$2:$J$998&gt;=$B$6)*(Data!$G$2:$G$998) )=0,"N/A",SUMPRODUCT( (Data!$A$2:$A$998=$A180)*(Data!$B$2:$B$998=$B180)*(Data!$C$2:$C$998=$B$1)*(Data!$D$2:$D$998=AH$9)*( (Data!$I$2:$I$998=$B$2)+(Data!$I$2:$I$998=$B$3)+(Data!$I$2:$I$998=$B$4) )*(Data!$J$2:$J$998&lt;=$B$5)*(Data!$J$2:$J$998&gt;=$B$6)*(Data!$G$2:$G$998&lt;=AH$11) ) ),"N/A")</f>
        <v>N/A</v>
      </c>
      <c r="AI180" s="6" t="str">
        <f>IF(AI$10="x",IF( SUMPRODUCT( (Data!$A$2:$A$998=$A180)*(Data!$B$2:$B$998=$B180)*(Data!$C$2:$C$998=$B$1)*(Data!$D$2:$D$998=AI$9)*( (Data!$I$2:$I$998=$B$2)+(Data!$I$2:$I$998=$B$3)+(Data!$I$2:$I$998=$B$4) )*(Data!$J$2:$J$998&lt;=$B$5)*(Data!$J$2:$J$998&gt;=$B$6)*(Data!$G$2:$G$998) )=0,"N/A",SUMPRODUCT( (Data!$A$2:$A$998=$A180)*(Data!$B$2:$B$998=$B180)*(Data!$C$2:$C$998=$B$1)*(Data!$D$2:$D$998=AI$9)*( (Data!$I$2:$I$998=$B$2)+(Data!$I$2:$I$998=$B$3)+(Data!$I$2:$I$998=$B$4) )*(Data!$J$2:$J$998&lt;=$B$5)*(Data!$J$2:$J$998&gt;=$B$6)*(Data!$G$2:$G$998&lt;=AI$11) ) ),"N/A")</f>
        <v>N/A</v>
      </c>
      <c r="AJ180" s="6" t="str">
        <f>IF(AJ$10="x",IF( SUMPRODUCT( (Data!$A$2:$A$998=$A180)*(Data!$B$2:$B$998=$B180)*(Data!$C$2:$C$998=$B$1)*(Data!$D$2:$D$998=AJ$9)*( (Data!$I$2:$I$998=$B$2)+(Data!$I$2:$I$998=$B$3)+(Data!$I$2:$I$998=$B$4) )*(Data!$J$2:$J$998&lt;=$B$5)*(Data!$J$2:$J$998&gt;=$B$6)*(Data!$G$2:$G$998) )=0,"N/A",SUMPRODUCT( (Data!$A$2:$A$998=$A180)*(Data!$B$2:$B$998=$B180)*(Data!$C$2:$C$998=$B$1)*(Data!$D$2:$D$998=AJ$9)*( (Data!$I$2:$I$998=$B$2)+(Data!$I$2:$I$998=$B$3)+(Data!$I$2:$I$998=$B$4) )*(Data!$J$2:$J$998&lt;=$B$5)*(Data!$J$2:$J$998&gt;=$B$6)*(Data!$G$2:$G$998&lt;=AJ$11) ) ),"N/A")</f>
        <v>N/A</v>
      </c>
      <c r="AK180" s="6" t="str">
        <f>IF(AK$10="x",IF( SUMPRODUCT( (Data!$A$2:$A$998=$A180)*(Data!$B$2:$B$998=$B180)*(Data!$C$2:$C$998=$B$1)*(Data!$D$2:$D$998=AK$9)*( (Data!$I$2:$I$998=$B$2)+(Data!$I$2:$I$998=$B$3)+(Data!$I$2:$I$998=$B$4) )*(Data!$J$2:$J$998&lt;=$B$5)*(Data!$J$2:$J$998&gt;=$B$6)*(Data!$G$2:$G$998) )=0,"N/A",SUMPRODUCT( (Data!$A$2:$A$998=$A180)*(Data!$B$2:$B$998=$B180)*(Data!$C$2:$C$998=$B$1)*(Data!$D$2:$D$998=AK$9)*( (Data!$I$2:$I$998=$B$2)+(Data!$I$2:$I$998=$B$3)+(Data!$I$2:$I$998=$B$4) )*(Data!$J$2:$J$998&lt;=$B$5)*(Data!$J$2:$J$998&gt;=$B$6)*(Data!$G$2:$G$998&lt;=AK$11) ) ),"N/A")</f>
        <v>N/A</v>
      </c>
      <c r="AL180" s="6" t="str">
        <f>IF(AL$10="x",IF( SUMPRODUCT( (Data!$A$2:$A$998=$A180)*(Data!$B$2:$B$998=$B180)*(Data!$C$2:$C$998=$B$1)*(Data!$D$2:$D$998=AL$9)*( (Data!$I$2:$I$998=$B$2)+(Data!$I$2:$I$998=$B$3)+(Data!$I$2:$I$998=$B$4) )*(Data!$J$2:$J$998&lt;=$B$5)*(Data!$J$2:$J$998&gt;=$B$6)*(Data!$G$2:$G$998) )=0,"N/A",SUMPRODUCT( (Data!$A$2:$A$998=$A180)*(Data!$B$2:$B$998=$B180)*(Data!$C$2:$C$998=$B$1)*(Data!$D$2:$D$998=AL$9)*( (Data!$I$2:$I$998=$B$2)+(Data!$I$2:$I$998=$B$3)+(Data!$I$2:$I$998=$B$4) )*(Data!$J$2:$J$998&lt;=$B$5)*(Data!$J$2:$J$998&gt;=$B$6)*(Data!$G$2:$G$998&lt;=AL$11) ) ),"N/A")</f>
        <v>N/A</v>
      </c>
      <c r="AM180" s="6" t="str">
        <f>IF(AM$10="x",IF( SUMPRODUCT( (Data!$A$2:$A$998=$A180)*(Data!$B$2:$B$998=$B180)*(Data!$C$2:$C$998=$B$1)*(Data!$D$2:$D$998=AM$9)*( (Data!$I$2:$I$998=$B$2)+(Data!$I$2:$I$998=$B$3)+(Data!$I$2:$I$998=$B$4) )*(Data!$J$2:$J$998&lt;=$B$5)*(Data!$J$2:$J$998&gt;=$B$6)*(Data!$G$2:$G$998) )=0,"N/A",SUMPRODUCT( (Data!$A$2:$A$998=$A180)*(Data!$B$2:$B$998=$B180)*(Data!$C$2:$C$998=$B$1)*(Data!$D$2:$D$998=AM$9)*( (Data!$I$2:$I$998=$B$2)+(Data!$I$2:$I$998=$B$3)+(Data!$I$2:$I$998=$B$4) )*(Data!$J$2:$J$998&lt;=$B$5)*(Data!$J$2:$J$998&gt;=$B$6)*(Data!$G$2:$G$998&lt;=AM$11) ) ),"N/A")</f>
        <v>N/A</v>
      </c>
      <c r="AN180" s="6" t="str">
        <f>IF(AN$10="x",IF( SUMPRODUCT( (Data!$A$2:$A$998=$A180)*(Data!$B$2:$B$998=$B180)*(Data!$C$2:$C$998=$B$1)*(Data!$D$2:$D$998=AN$9)*( (Data!$I$2:$I$998=$B$2)+(Data!$I$2:$I$998=$B$3)+(Data!$I$2:$I$998=$B$4) )*(Data!$J$2:$J$998&lt;=$B$5)*(Data!$J$2:$J$998&gt;=$B$6)*(Data!$G$2:$G$998) )=0,"N/A",SUMPRODUCT( (Data!$A$2:$A$998=$A180)*(Data!$B$2:$B$998=$B180)*(Data!$C$2:$C$998=$B$1)*(Data!$D$2:$D$998=AN$9)*( (Data!$I$2:$I$998=$B$2)+(Data!$I$2:$I$998=$B$3)+(Data!$I$2:$I$998=$B$4) )*(Data!$J$2:$J$998&lt;=$B$5)*(Data!$J$2:$J$998&gt;=$B$6)*(Data!$G$2:$G$998&lt;=AN$11) ) ),"N/A")</f>
        <v>N/A</v>
      </c>
      <c r="AO180" s="6" t="str">
        <f>IF(AO$10="x",IF( SUMPRODUCT( (Data!$A$2:$A$998=$A180)*(Data!$B$2:$B$998=$B180)*(Data!$C$2:$C$998=$B$1)*(Data!$D$2:$D$998=AO$9)*( (Data!$I$2:$I$998=$B$2)+(Data!$I$2:$I$998=$B$3)+(Data!$I$2:$I$998=$B$4) )*(Data!$J$2:$J$998&lt;=$B$5)*(Data!$J$2:$J$998&gt;=$B$6)*(Data!$G$2:$G$998) )=0,"N/A",SUMPRODUCT( (Data!$A$2:$A$998=$A180)*(Data!$B$2:$B$998=$B180)*(Data!$C$2:$C$998=$B$1)*(Data!$D$2:$D$998=AO$9)*( (Data!$I$2:$I$998=$B$2)+(Data!$I$2:$I$998=$B$3)+(Data!$I$2:$I$998=$B$4) )*(Data!$J$2:$J$998&lt;=$B$5)*(Data!$J$2:$J$998&gt;=$B$6)*(Data!$G$2:$G$998&lt;=AO$11) ) ),"N/A")</f>
        <v>N/A</v>
      </c>
      <c r="AP180" s="6" t="str">
        <f>IF(AP$10="x",IF( SUMPRODUCT( (Data!$A$2:$A$998=$A180)*(Data!$B$2:$B$998=$B180)*(Data!$C$2:$C$998=$B$1)*(Data!$D$2:$D$998=AP$9)*( (Data!$I$2:$I$998=$B$2)+(Data!$I$2:$I$998=$B$3)+(Data!$I$2:$I$998=$B$4) )*(Data!$J$2:$J$998&lt;=$B$5)*(Data!$J$2:$J$998&gt;=$B$6)*(Data!$G$2:$G$998) )=0,"N/A",SUMPRODUCT( (Data!$A$2:$A$998=$A180)*(Data!$B$2:$B$998=$B180)*(Data!$C$2:$C$998=$B$1)*(Data!$D$2:$D$998=AP$9)*( (Data!$I$2:$I$998=$B$2)+(Data!$I$2:$I$998=$B$3)+(Data!$I$2:$I$998=$B$4) )*(Data!$J$2:$J$998&lt;=$B$5)*(Data!$J$2:$J$998&gt;=$B$6)*(Data!$G$2:$G$998&lt;=AP$11) ) ),"N/A")</f>
        <v>N/A</v>
      </c>
      <c r="AQ180" s="6" t="str">
        <f>IF(AQ$10="x",IF( SUMPRODUCT( (Data!$A$2:$A$998=$A180)*(Data!$B$2:$B$998=$B180)*(Data!$C$2:$C$998=$B$1)*(Data!$D$2:$D$998=AQ$9)*( (Data!$I$2:$I$998=$B$2)+(Data!$I$2:$I$998=$B$3)+(Data!$I$2:$I$998=$B$4) )*(Data!$J$2:$J$998&lt;=$B$5)*(Data!$J$2:$J$998&gt;=$B$6)*(Data!$G$2:$G$998) )=0,"N/A",SUMPRODUCT( (Data!$A$2:$A$998=$A180)*(Data!$B$2:$B$998=$B180)*(Data!$C$2:$C$998=$B$1)*(Data!$D$2:$D$998=AQ$9)*( (Data!$I$2:$I$998=$B$2)+(Data!$I$2:$I$998=$B$3)+(Data!$I$2:$I$998=$B$4) )*(Data!$J$2:$J$998&lt;=$B$5)*(Data!$J$2:$J$998&gt;=$B$6)*(Data!$G$2:$G$998&lt;=AQ$11) ) ),"N/A")</f>
        <v>N/A</v>
      </c>
      <c r="AR180" s="6" t="str">
        <f>IF(AR$10="x",IF( SUMPRODUCT( (Data!$A$2:$A$998=$A180)*(Data!$B$2:$B$998=$B180)*(Data!$C$2:$C$998=$B$1)*(Data!$D$2:$D$998=AR$9)*( (Data!$I$2:$I$998=$B$2)+(Data!$I$2:$I$998=$B$3)+(Data!$I$2:$I$998=$B$4) )*(Data!$J$2:$J$998&lt;=$B$5)*(Data!$J$2:$J$998&gt;=$B$6)*(Data!$G$2:$G$998) )=0,"N/A",SUMPRODUCT( (Data!$A$2:$A$998=$A180)*(Data!$B$2:$B$998=$B180)*(Data!$C$2:$C$998=$B$1)*(Data!$D$2:$D$998=AR$9)*( (Data!$I$2:$I$998=$B$2)+(Data!$I$2:$I$998=$B$3)+(Data!$I$2:$I$998=$B$4) )*(Data!$J$2:$J$998&lt;=$B$5)*(Data!$J$2:$J$998&gt;=$B$6)*(Data!$G$2:$G$998&lt;=AR$11) ) ),"N/A")</f>
        <v>N/A</v>
      </c>
      <c r="AS180" s="6" t="str">
        <f>IF(AS$10="x",IF( SUMPRODUCT( (Data!$A$2:$A$998=$A180)*(Data!$B$2:$B$998=$B180)*(Data!$C$2:$C$998=$B$1)*(Data!$D$2:$D$998=AS$9)*( (Data!$I$2:$I$998=$B$2)+(Data!$I$2:$I$998=$B$3)+(Data!$I$2:$I$998=$B$4) )*(Data!$J$2:$J$998&lt;=$B$5)*(Data!$J$2:$J$998&gt;=$B$6)*(Data!$G$2:$G$998) )=0,"N/A",SUMPRODUCT( (Data!$A$2:$A$998=$A180)*(Data!$B$2:$B$998=$B180)*(Data!$C$2:$C$998=$B$1)*(Data!$D$2:$D$998=AS$9)*( (Data!$I$2:$I$998=$B$2)+(Data!$I$2:$I$998=$B$3)+(Data!$I$2:$I$998=$B$4) )*(Data!$J$2:$J$998&lt;=$B$5)*(Data!$J$2:$J$998&gt;=$B$6)*(Data!$G$2:$G$998&lt;=AS$11) ) ),"N/A")</f>
        <v>N/A</v>
      </c>
      <c r="AT180" s="6" t="str">
        <f t="shared" ref="AT180:AT187" si="225">IF(COUNTIF(AA180:AS180,"&lt;&gt;N/A")=0,"N/A",PRODUCT(AA180:AS180))</f>
        <v>N/A</v>
      </c>
      <c r="AX180" s="6" t="str">
        <f t="shared" ref="AX180:AX187" si="226">IF(D180&lt;&gt;"N/A",IF(AA180&lt;&gt;"N/A",D180*AA180,"N/A"),"N/A")</f>
        <v>N/A</v>
      </c>
      <c r="AY180" s="6" t="str">
        <f t="shared" ref="AY180:AY187" si="227">IF(E180&lt;&gt;"N/A",IF(AB180&lt;&gt;"N/A",E180*AB180,"N/A"),"N/A")</f>
        <v>N/A</v>
      </c>
      <c r="AZ180" s="6" t="str">
        <f t="shared" ref="AZ180:AZ187" si="228">IF(F180&lt;&gt;"N/A",IF(AC180&lt;&gt;"N/A",F180*AC180,"N/A"),"N/A")</f>
        <v>N/A</v>
      </c>
      <c r="BA180" s="6" t="str">
        <f t="shared" ref="BA180:BA187" si="229">IF(G180&lt;&gt;"N/A",IF(AD180&lt;&gt;"N/A",G180*AD180,"N/A"),"N/A")</f>
        <v>N/A</v>
      </c>
      <c r="BB180" s="6" t="str">
        <f t="shared" ref="BB180:BB187" si="230">IF(H180&lt;&gt;"N/A",IF(AE180&lt;&gt;"N/A",H180*AE180,"N/A"),"N/A")</f>
        <v>N/A</v>
      </c>
      <c r="BC180" s="6" t="str">
        <f t="shared" ref="BC180:BC187" si="231">IF(I180&lt;&gt;"N/A",IF(AF180&lt;&gt;"N/A",I180*AF180,"N/A"),"N/A")</f>
        <v>N/A</v>
      </c>
      <c r="BD180" s="6" t="str">
        <f t="shared" ref="BD180:BD187" si="232">IF(J180&lt;&gt;"N/A",IF(AG180&lt;&gt;"N/A",J180*AG180,"N/A"),"N/A")</f>
        <v>N/A</v>
      </c>
      <c r="BE180" s="6" t="str">
        <f t="shared" ref="BE180:BE187" si="233">IF(K180&lt;&gt;"N/A",IF(AH180&lt;&gt;"N/A",K180*AH180,"N/A"),"N/A")</f>
        <v>N/A</v>
      </c>
      <c r="BF180" s="6" t="str">
        <f t="shared" ref="BF180:BF187" si="234">IF(L180&lt;&gt;"N/A",IF(AI180&lt;&gt;"N/A",L180*AI180,"N/A"),"N/A")</f>
        <v>N/A</v>
      </c>
      <c r="BG180" s="6" t="str">
        <f t="shared" ref="BG180:BG187" si="235">IF(M180&lt;&gt;"N/A",IF(AJ180&lt;&gt;"N/A",M180*AJ180,"N/A"),"N/A")</f>
        <v>N/A</v>
      </c>
      <c r="BH180" s="6" t="str">
        <f t="shared" ref="BH180:BH187" si="236">IF(N180&lt;&gt;"N/A",IF(AK180&lt;&gt;"N/A",N180*AK180,"N/A"),"N/A")</f>
        <v>N/A</v>
      </c>
      <c r="BI180" s="6" t="str">
        <f t="shared" ref="BI180:BI187" si="237">IF(O180&lt;&gt;"N/A",IF(AL180&lt;&gt;"N/A",O180*AL180,"N/A"),"N/A")</f>
        <v>N/A</v>
      </c>
      <c r="BJ180" s="6" t="str">
        <f t="shared" ref="BJ180:BJ187" si="238">IF(P180&lt;&gt;"N/A",IF(AM180&lt;&gt;"N/A",P180*AM180,"N/A"),"N/A")</f>
        <v>N/A</v>
      </c>
      <c r="BK180" s="6" t="str">
        <f t="shared" ref="BK180:BK187" si="239">IF(Q180&lt;&gt;"N/A",IF(AN180&lt;&gt;"N/A",Q180*AN180,"N/A"),"N/A")</f>
        <v>N/A</v>
      </c>
      <c r="BL180" s="6" t="str">
        <f t="shared" ref="BL180:BL187" si="240">IF(R180&lt;&gt;"N/A",IF(AO180&lt;&gt;"N/A",R180*AO180,"N/A"),"N/A")</f>
        <v>N/A</v>
      </c>
      <c r="BM180" s="6" t="str">
        <f t="shared" ref="BM180:BM187" si="241">IF(S180&lt;&gt;"N/A",IF(AP180&lt;&gt;"N/A",S180*AP180,"N/A"),"N/A")</f>
        <v>N/A</v>
      </c>
      <c r="BN180" s="6" t="str">
        <f t="shared" ref="BN180:BN187" si="242">IF(T180&lt;&gt;"N/A",IF(AQ180&lt;&gt;"N/A",T180*AQ180,"N/A"),"N/A")</f>
        <v>N/A</v>
      </c>
      <c r="BO180" s="6" t="str">
        <f t="shared" ref="BO180:BO187" si="243">IF(U180&lt;&gt;"N/A",IF(AR180&lt;&gt;"N/A",U180*AR180,"N/A"),"N/A")</f>
        <v>N/A</v>
      </c>
      <c r="BP180" s="6" t="str">
        <f t="shared" ref="BP180:BP187" si="244">IF(V180&lt;&gt;"N/A",IF(AS180&lt;&gt;"N/A",V180*AS180,"N/A"),"N/A")</f>
        <v>N/A</v>
      </c>
      <c r="BQ180" s="6" t="str">
        <f t="shared" ref="BQ180:BQ187" si="245">IF(COUNTIF(AX180:BP180,"&lt;&gt;N/A")=0,"N/A",PRODUCT(AX180:BP180))</f>
        <v>N/A</v>
      </c>
      <c r="BU180" s="6" t="str">
        <f>IF(BU$10="x",IF( SUMPRODUCT( (Data!$A$2:$A$998=$A180)*(Data!$B$2:$B$998=$B180)*(Data!$C$2:$C$998=$B$1)*(Data!$D$2:$D$998=BU$9)*( (Data!$I$2:$I$998=$B$2)+(Data!$I$2:$I$998=$B$3)+(Data!$I$2:$I$998=$B$4) )*(Data!$J$2:$J$998&lt;=$B$5)*(Data!$J$2:$J$998&gt;=$B$6)*(Data!$F$2:$F$998) )=0,"N/A",SUMPRODUCT( (Data!$A$2:$A$998=$A180)*(Data!$B$2:$B$998=$B180)*(Data!$C$2:$C$998=$B$1)*(Data!$D$2:$D$998=BU$9)*( (Data!$I$2:$I$998=$B$2)+(Data!$I$2:$I$998=$B$3)+(Data!$I$2:$I$998=$B$4) )*(Data!$J$2:$J$998&lt;=$B$5)*(Data!$J$2:$J$998&gt;=$B$6)*(Data!$F$2:$F$998&gt;=BU$11) ) ),"N/A")</f>
        <v>N/A</v>
      </c>
      <c r="BV180" s="6" t="str">
        <f>IF(BV$10="x",IF( SUMPRODUCT( (Data!$A$2:$A$998=$A180)*(Data!$B$2:$B$998=$B180)*(Data!$C$2:$C$998=$B$1)*(Data!$D$2:$D$998=BV$9)*( (Data!$I$2:$I$998=$B$2)+(Data!$I$2:$I$998=$B$3)+(Data!$I$2:$I$998=$B$4) )*(Data!$J$2:$J$998&lt;=$B$5)*(Data!$J$2:$J$998&gt;=$B$6)*(Data!$F$2:$F$998) )=0,"N/A",SUMPRODUCT( (Data!$A$2:$A$998=$A180)*(Data!$B$2:$B$998=$B180)*(Data!$C$2:$C$998=$B$1)*(Data!$D$2:$D$998=BV$9)*( (Data!$I$2:$I$998=$B$2)+(Data!$I$2:$I$998=$B$3)+(Data!$I$2:$I$998=$B$4) )*(Data!$J$2:$J$998&lt;=$B$5)*(Data!$J$2:$J$998&gt;=$B$6)*(Data!$F$2:$F$998&gt;=BV$11) ) ),"N/A")</f>
        <v>N/A</v>
      </c>
      <c r="BW180" s="6" t="str">
        <f>IF(BW$10="x",IF( SUMPRODUCT( (Data!$A$2:$A$998=$A180)*(Data!$B$2:$B$998=$B180)*(Data!$C$2:$C$998=$B$1)*(Data!$D$2:$D$998=BW$9)*( (Data!$I$2:$I$998=$B$2)+(Data!$I$2:$I$998=$B$3)+(Data!$I$2:$I$998=$B$4) )*(Data!$J$2:$J$998&lt;=$B$5)*(Data!$J$2:$J$998&gt;=$B$6)*(Data!$F$2:$F$998) )=0,"N/A",SUMPRODUCT( (Data!$A$2:$A$998=$A180)*(Data!$B$2:$B$998=$B180)*(Data!$C$2:$C$998=$B$1)*(Data!$D$2:$D$998=BW$9)*( (Data!$I$2:$I$998=$B$2)+(Data!$I$2:$I$998=$B$3)+(Data!$I$2:$I$998=$B$4) )*(Data!$J$2:$J$998&lt;=$B$5)*(Data!$J$2:$J$998&gt;=$B$6)*(Data!$F$2:$F$998&gt;=BW$11) ) ),"N/A")</f>
        <v>N/A</v>
      </c>
      <c r="BX180" s="6" t="str">
        <f>IF(BX$10="x",IF( SUMPRODUCT( (Data!$A$2:$A$998=$A180)*(Data!$B$2:$B$998=$B180)*(Data!$C$2:$C$998=$B$1)*(Data!$D$2:$D$998=BX$9)*( (Data!$I$2:$I$998=$B$2)+(Data!$I$2:$I$998=$B$3)+(Data!$I$2:$I$998=$B$4) )*(Data!$J$2:$J$998&lt;=$B$5)*(Data!$J$2:$J$998&gt;=$B$6)*(Data!$F$2:$F$998) )=0,"N/A",SUMPRODUCT( (Data!$A$2:$A$998=$A180)*(Data!$B$2:$B$998=$B180)*(Data!$C$2:$C$998=$B$1)*(Data!$D$2:$D$998=BX$9)*( (Data!$I$2:$I$998=$B$2)+(Data!$I$2:$I$998=$B$3)+(Data!$I$2:$I$998=$B$4) )*(Data!$J$2:$J$998&lt;=$B$5)*(Data!$J$2:$J$998&gt;=$B$6)*(Data!$F$2:$F$998&gt;=BX$11) ) ),"N/A")</f>
        <v>N/A</v>
      </c>
      <c r="BY180" s="6" t="str">
        <f>IF(BY$10="x",IF( SUMPRODUCT( (Data!$A$2:$A$998=$A180)*(Data!$B$2:$B$998=$B180)*(Data!$C$2:$C$998=$B$1)*(Data!$D$2:$D$998=BY$9)*( (Data!$I$2:$I$998=$B$2)+(Data!$I$2:$I$998=$B$3)+(Data!$I$2:$I$998=$B$4) )*(Data!$J$2:$J$998&lt;=$B$5)*(Data!$J$2:$J$998&gt;=$B$6)*(Data!$F$2:$F$998) )=0,"N/A",SUMPRODUCT( (Data!$A$2:$A$998=$A180)*(Data!$B$2:$B$998=$B180)*(Data!$C$2:$C$998=$B$1)*(Data!$D$2:$D$998=BY$9)*( (Data!$I$2:$I$998=$B$2)+(Data!$I$2:$I$998=$B$3)+(Data!$I$2:$I$998=$B$4) )*(Data!$J$2:$J$998&lt;=$B$5)*(Data!$J$2:$J$998&gt;=$B$6)*(Data!$F$2:$F$998&gt;=BY$11) ) ),"N/A")</f>
        <v>N/A</v>
      </c>
      <c r="BZ180" s="6" t="str">
        <f>IF(BZ$10="x",IF( SUMPRODUCT( (Data!$A$2:$A$998=$A180)*(Data!$B$2:$B$998=$B180)*(Data!$C$2:$C$998=$B$1)*(Data!$D$2:$D$998=BZ$9)*( (Data!$I$2:$I$998=$B$2)+(Data!$I$2:$I$998=$B$3)+(Data!$I$2:$I$998=$B$4) )*(Data!$J$2:$J$998&lt;=$B$5)*(Data!$J$2:$J$998&gt;=$B$6)*(Data!$F$2:$F$998) )=0,"N/A",SUMPRODUCT( (Data!$A$2:$A$998=$A180)*(Data!$B$2:$B$998=$B180)*(Data!$C$2:$C$998=$B$1)*(Data!$D$2:$D$998=BZ$9)*( (Data!$I$2:$I$998=$B$2)+(Data!$I$2:$I$998=$B$3)+(Data!$I$2:$I$998=$B$4) )*(Data!$J$2:$J$998&lt;=$B$5)*(Data!$J$2:$J$998&gt;=$B$6)*(Data!$F$2:$F$998&gt;=BZ$11) ) ),"N/A")</f>
        <v>N/A</v>
      </c>
      <c r="CA180" s="6" t="str">
        <f>IF(CA$10="x",IF( SUMPRODUCT( (Data!$A$2:$A$998=$A180)*(Data!$B$2:$B$998=$B180)*(Data!$C$2:$C$998=$B$1)*(Data!$D$2:$D$998=CA$9)*( (Data!$I$2:$I$998=$B$2)+(Data!$I$2:$I$998=$B$3)+(Data!$I$2:$I$998=$B$4) )*(Data!$J$2:$J$998&lt;=$B$5)*(Data!$J$2:$J$998&gt;=$B$6)*(Data!$F$2:$F$998) )=0,"N/A",SUMPRODUCT( (Data!$A$2:$A$998=$A180)*(Data!$B$2:$B$998=$B180)*(Data!$C$2:$C$998=$B$1)*(Data!$D$2:$D$998=CA$9)*( (Data!$I$2:$I$998=$B$2)+(Data!$I$2:$I$998=$B$3)+(Data!$I$2:$I$998=$B$4) )*(Data!$J$2:$J$998&lt;=$B$5)*(Data!$J$2:$J$998&gt;=$B$6)*(Data!$F$2:$F$998&gt;=CA$11) ) ),"N/A")</f>
        <v>N/A</v>
      </c>
      <c r="CB180" s="6" t="str">
        <f>IF(CB$10="x",IF( SUMPRODUCT( (Data!$A$2:$A$998=$A180)*(Data!$B$2:$B$998=$B180)*(Data!$C$2:$C$998=$B$1)*(Data!$D$2:$D$998=CB$9)*( (Data!$I$2:$I$998=$B$2)+(Data!$I$2:$I$998=$B$3)+(Data!$I$2:$I$998=$B$4) )*(Data!$J$2:$J$998&lt;=$B$5)*(Data!$J$2:$J$998&gt;=$B$6)*(Data!$F$2:$F$998) )=0,"N/A",SUMPRODUCT( (Data!$A$2:$A$998=$A180)*(Data!$B$2:$B$998=$B180)*(Data!$C$2:$C$998=$B$1)*(Data!$D$2:$D$998=CB$9)*( (Data!$I$2:$I$998=$B$2)+(Data!$I$2:$I$998=$B$3)+(Data!$I$2:$I$998=$B$4) )*(Data!$J$2:$J$998&lt;=$B$5)*(Data!$J$2:$J$998&gt;=$B$6)*(Data!$F$2:$F$998&gt;=CB$11) ) ),"N/A")</f>
        <v>N/A</v>
      </c>
      <c r="CC180" s="6" t="str">
        <f>IF(CC$10="x",IF( SUMPRODUCT( (Data!$A$2:$A$998=$A180)*(Data!$B$2:$B$998=$B180)*(Data!$C$2:$C$998=$B$1)*(Data!$D$2:$D$998=CC$9)*( (Data!$I$2:$I$998=$B$2)+(Data!$I$2:$I$998=$B$3)+(Data!$I$2:$I$998=$B$4) )*(Data!$J$2:$J$998&lt;=$B$5)*(Data!$J$2:$J$998&gt;=$B$6)*(Data!$F$2:$F$998) )=0,"N/A",SUMPRODUCT( (Data!$A$2:$A$998=$A180)*(Data!$B$2:$B$998=$B180)*(Data!$C$2:$C$998=$B$1)*(Data!$D$2:$D$998=CC$9)*( (Data!$I$2:$I$998=$B$2)+(Data!$I$2:$I$998=$B$3)+(Data!$I$2:$I$998=$B$4) )*(Data!$J$2:$J$998&lt;=$B$5)*(Data!$J$2:$J$998&gt;=$B$6)*(Data!$F$2:$F$998&gt;=CC$11) ) ),"N/A")</f>
        <v>N/A</v>
      </c>
      <c r="CD180" s="6" t="str">
        <f>IF(CD$10="x",IF( SUMPRODUCT( (Data!$A$2:$A$998=$A180)*(Data!$B$2:$B$998=$B180)*(Data!$C$2:$C$998=$B$1)*(Data!$D$2:$D$998=CD$9)*( (Data!$I$2:$I$998=$B$2)+(Data!$I$2:$I$998=$B$3)+(Data!$I$2:$I$998=$B$4) )*(Data!$J$2:$J$998&lt;=$B$5)*(Data!$J$2:$J$998&gt;=$B$6)*(Data!$F$2:$F$998) )=0,"N/A",SUMPRODUCT( (Data!$A$2:$A$998=$A180)*(Data!$B$2:$B$998=$B180)*(Data!$C$2:$C$998=$B$1)*(Data!$D$2:$D$998=CD$9)*( (Data!$I$2:$I$998=$B$2)+(Data!$I$2:$I$998=$B$3)+(Data!$I$2:$I$998=$B$4) )*(Data!$J$2:$J$998&lt;=$B$5)*(Data!$J$2:$J$998&gt;=$B$6)*(Data!$F$2:$F$998&gt;=CD$11) ) ),"N/A")</f>
        <v>N/A</v>
      </c>
      <c r="CE180" s="6" t="str">
        <f>IF(CE$10="x",IF( SUMPRODUCT( (Data!$A$2:$A$998=$A180)*(Data!$B$2:$B$998=$B180)*(Data!$C$2:$C$998=$B$1)*(Data!$D$2:$D$998=CE$9)*( (Data!$I$2:$I$998=$B$2)+(Data!$I$2:$I$998=$B$3)+(Data!$I$2:$I$998=$B$4) )*(Data!$J$2:$J$998&lt;=$B$5)*(Data!$J$2:$J$998&gt;=$B$6)*(Data!$F$2:$F$998) )=0,"N/A",SUMPRODUCT( (Data!$A$2:$A$998=$A180)*(Data!$B$2:$B$998=$B180)*(Data!$C$2:$C$998=$B$1)*(Data!$D$2:$D$998=CE$9)*( (Data!$I$2:$I$998=$B$2)+(Data!$I$2:$I$998=$B$3)+(Data!$I$2:$I$998=$B$4) )*(Data!$J$2:$J$998&lt;=$B$5)*(Data!$J$2:$J$998&gt;=$B$6)*(Data!$F$2:$F$998&gt;=CE$11) ) ),"N/A")</f>
        <v>N/A</v>
      </c>
      <c r="CF180" s="6" t="str">
        <f>IF(CF$10="x",IF( SUMPRODUCT( (Data!$A$2:$A$998=$A180)*(Data!$B$2:$B$998=$B180)*(Data!$C$2:$C$998=$B$1)*(Data!$D$2:$D$998=CF$9)*( (Data!$I$2:$I$998=$B$2)+(Data!$I$2:$I$998=$B$3)+(Data!$I$2:$I$998=$B$4) )*(Data!$J$2:$J$998&lt;=$B$5)*(Data!$J$2:$J$998&gt;=$B$6)*(Data!$F$2:$F$998) )=0,"N/A",SUMPRODUCT( (Data!$A$2:$A$998=$A180)*(Data!$B$2:$B$998=$B180)*(Data!$C$2:$C$998=$B$1)*(Data!$D$2:$D$998=CF$9)*( (Data!$I$2:$I$998=$B$2)+(Data!$I$2:$I$998=$B$3)+(Data!$I$2:$I$998=$B$4) )*(Data!$J$2:$J$998&lt;=$B$5)*(Data!$J$2:$J$998&gt;=$B$6)*(Data!$F$2:$F$998&gt;=CF$11) ) ),"N/A")</f>
        <v>N/A</v>
      </c>
      <c r="CG180" s="6" t="str">
        <f>IF(CG$10="x",IF( SUMPRODUCT( (Data!$A$2:$A$998=$A180)*(Data!$B$2:$B$998=$B180)*(Data!$C$2:$C$998=$B$1)*(Data!$D$2:$D$998=CG$9)*( (Data!$I$2:$I$998=$B$2)+(Data!$I$2:$I$998=$B$3)+(Data!$I$2:$I$998=$B$4) )*(Data!$J$2:$J$998&lt;=$B$5)*(Data!$J$2:$J$998&gt;=$B$6)*(Data!$F$2:$F$998) )=0,"N/A",SUMPRODUCT( (Data!$A$2:$A$998=$A180)*(Data!$B$2:$B$998=$B180)*(Data!$C$2:$C$998=$B$1)*(Data!$D$2:$D$998=CG$9)*( (Data!$I$2:$I$998=$B$2)+(Data!$I$2:$I$998=$B$3)+(Data!$I$2:$I$998=$B$4) )*(Data!$J$2:$J$998&lt;=$B$5)*(Data!$J$2:$J$998&gt;=$B$6)*(Data!$F$2:$F$998&gt;=CG$11) ) ),"N/A")</f>
        <v>N/A</v>
      </c>
      <c r="CH180" s="6" t="str">
        <f>IF(CH$10="x",IF( SUMPRODUCT( (Data!$A$2:$A$998=$A180)*(Data!$B$2:$B$998=$B180)*(Data!$C$2:$C$998=$B$1)*(Data!$D$2:$D$998=CH$9)*( (Data!$I$2:$I$998=$B$2)+(Data!$I$2:$I$998=$B$3)+(Data!$I$2:$I$998=$B$4) )*(Data!$J$2:$J$998&lt;=$B$5)*(Data!$J$2:$J$998&gt;=$B$6)*(Data!$F$2:$F$998) )=0,"N/A",SUMPRODUCT( (Data!$A$2:$A$998=$A180)*(Data!$B$2:$B$998=$B180)*(Data!$C$2:$C$998=$B$1)*(Data!$D$2:$D$998=CH$9)*( (Data!$I$2:$I$998=$B$2)+(Data!$I$2:$I$998=$B$3)+(Data!$I$2:$I$998=$B$4) )*(Data!$J$2:$J$998&lt;=$B$5)*(Data!$J$2:$J$998&gt;=$B$6)*(Data!$F$2:$F$998&gt;=CH$11) ) ),"N/A")</f>
        <v>N/A</v>
      </c>
      <c r="CI180" s="6" t="str">
        <f>IF(CI$10="x",IF( SUMPRODUCT( (Data!$A$2:$A$998=$A180)*(Data!$B$2:$B$998=$B180)*(Data!$C$2:$C$998=$B$1)*(Data!$D$2:$D$998=CI$9)*( (Data!$I$2:$I$998=$B$2)+(Data!$I$2:$I$998=$B$3)+(Data!$I$2:$I$998=$B$4) )*(Data!$J$2:$J$998&lt;=$B$5)*(Data!$J$2:$J$998&gt;=$B$6)*(Data!$F$2:$F$998) )=0,"N/A",SUMPRODUCT( (Data!$A$2:$A$998=$A180)*(Data!$B$2:$B$998=$B180)*(Data!$C$2:$C$998=$B$1)*(Data!$D$2:$D$998=CI$9)*( (Data!$I$2:$I$998=$B$2)+(Data!$I$2:$I$998=$B$3)+(Data!$I$2:$I$998=$B$4) )*(Data!$J$2:$J$998&lt;=$B$5)*(Data!$J$2:$J$998&gt;=$B$6)*(Data!$F$2:$F$998&gt;=CI$11) ) ),"N/A")</f>
        <v>N/A</v>
      </c>
      <c r="CJ180" s="6" t="str">
        <f>IF(CJ$10="x",IF( SUMPRODUCT( (Data!$A$2:$A$998=$A180)*(Data!$B$2:$B$998=$B180)*(Data!$C$2:$C$998=$B$1)*(Data!$D$2:$D$998=CJ$9)*( (Data!$I$2:$I$998=$B$2)+(Data!$I$2:$I$998=$B$3)+(Data!$I$2:$I$998=$B$4) )*(Data!$J$2:$J$998&lt;=$B$5)*(Data!$J$2:$J$998&gt;=$B$6)*(Data!$F$2:$F$998) )=0,"N/A",SUMPRODUCT( (Data!$A$2:$A$998=$A180)*(Data!$B$2:$B$998=$B180)*(Data!$C$2:$C$998=$B$1)*(Data!$D$2:$D$998=CJ$9)*( (Data!$I$2:$I$998=$B$2)+(Data!$I$2:$I$998=$B$3)+(Data!$I$2:$I$998=$B$4) )*(Data!$J$2:$J$998&lt;=$B$5)*(Data!$J$2:$J$998&gt;=$B$6)*(Data!$F$2:$F$998&gt;=CJ$11) ) ),"N/A")</f>
        <v>N/A</v>
      </c>
      <c r="CK180" s="6" t="str">
        <f>IF(CK$10="x",IF( SUMPRODUCT( (Data!$A$2:$A$998=$A180)*(Data!$B$2:$B$998=$B180)*(Data!$C$2:$C$998=$B$1)*(Data!$D$2:$D$998=CK$9)*( (Data!$I$2:$I$998=$B$2)+(Data!$I$2:$I$998=$B$3)+(Data!$I$2:$I$998=$B$4) )*(Data!$J$2:$J$998&lt;=$B$5)*(Data!$J$2:$J$998&gt;=$B$6)*(Data!$F$2:$F$998) )=0,"N/A",SUMPRODUCT( (Data!$A$2:$A$998=$A180)*(Data!$B$2:$B$998=$B180)*(Data!$C$2:$C$998=$B$1)*(Data!$D$2:$D$998=CK$9)*( (Data!$I$2:$I$998=$B$2)+(Data!$I$2:$I$998=$B$3)+(Data!$I$2:$I$998=$B$4) )*(Data!$J$2:$J$998&lt;=$B$5)*(Data!$J$2:$J$998&gt;=$B$6)*(Data!$F$2:$F$998&gt;=CK$11) ) ),"N/A")</f>
        <v>N/A</v>
      </c>
      <c r="CL180" s="6" t="str">
        <f>IF(CL$10="x",IF( SUMPRODUCT( (Data!$A$2:$A$998=$A180)*(Data!$B$2:$B$998=$B180)*(Data!$C$2:$C$998=$B$1)*(Data!$D$2:$D$998=CL$9)*( (Data!$I$2:$I$998=$B$2)+(Data!$I$2:$I$998=$B$3)+(Data!$I$2:$I$998=$B$4) )*(Data!$J$2:$J$998&lt;=$B$5)*(Data!$J$2:$J$998&gt;=$B$6)*(Data!$F$2:$F$998) )=0,"N/A",SUMPRODUCT( (Data!$A$2:$A$998=$A180)*(Data!$B$2:$B$998=$B180)*(Data!$C$2:$C$998=$B$1)*(Data!$D$2:$D$998=CL$9)*( (Data!$I$2:$I$998=$B$2)+(Data!$I$2:$I$998=$B$3)+(Data!$I$2:$I$998=$B$4) )*(Data!$J$2:$J$998&lt;=$B$5)*(Data!$J$2:$J$998&gt;=$B$6)*(Data!$F$2:$F$998&gt;=CL$11) ) ),"N/A")</f>
        <v>N/A</v>
      </c>
      <c r="CM180" s="6" t="str">
        <f>IF(CM$10="x",IF( SUMPRODUCT( (Data!$A$2:$A$998=$A180)*(Data!$B$2:$B$998=$B180)*(Data!$C$2:$C$998=$B$1)*(Data!$D$2:$D$998=CM$9)*( (Data!$I$2:$I$998=$B$2)+(Data!$I$2:$I$998=$B$3)+(Data!$I$2:$I$998=$B$4) )*(Data!$J$2:$J$998&lt;=$B$5)*(Data!$J$2:$J$998&gt;=$B$6)*(Data!$F$2:$F$998) )=0,"N/A",SUMPRODUCT( (Data!$A$2:$A$998=$A180)*(Data!$B$2:$B$998=$B180)*(Data!$C$2:$C$998=$B$1)*(Data!$D$2:$D$998=CM$9)*( (Data!$I$2:$I$998=$B$2)+(Data!$I$2:$I$998=$B$3)+(Data!$I$2:$I$998=$B$4) )*(Data!$J$2:$J$998&lt;=$B$5)*(Data!$J$2:$J$998&gt;=$B$6)*(Data!$F$2:$F$998&gt;=CM$11) ) ),"N/A")</f>
        <v>N/A</v>
      </c>
      <c r="CN180" s="6" t="str">
        <f t="shared" ref="CN180:CN187" si="246">IF(COUNTIF(BU180:CM180,"&lt;&gt;N/A")=0,"N/A",PRODUCT(BU180:CM180))</f>
        <v>N/A</v>
      </c>
      <c r="CR180" s="6" t="str">
        <f>IF(CR$10="x",IF( SUMPRODUCT( (Data!$A$2:$A$998=$A180)*(Data!$B$2:$B$998=$B180)*(Data!$C$2:$C$998=$B$1)*(Data!$D$2:$D$998=CR$9)*( (Data!$I$2:$I$998=$B$2)+(Data!$I$2:$I$998=$B$3)+(Data!$I$2:$I$998=$B$4) )*(Data!$J$2:$J$998&lt;=$B$5)*(Data!$J$2:$J$998&gt;=$B$6)*(Data!$H$2:$H$998) )=0,"N/A",SUMPRODUCT( (Data!$A$2:$A$998=$A180)*(Data!$B$2:$B$998=$B180)*(Data!$C$2:$C$998=$B$1)*(Data!$D$2:$D$998=CR$9)*( (Data!$I$2:$I$998=$B$2)+(Data!$I$2:$I$998=$B$3)+(Data!$I$2:$I$998=$B$4) )*(Data!$J$2:$J$998&lt;=$B$5)*(Data!$J$2:$J$998&gt;=$B$6)*(Data!$H$2:$H$998&lt;=CR$11) ) ),"N/A")</f>
        <v>N/A</v>
      </c>
      <c r="CS180" s="6" t="str">
        <f>IF(CS$10="x",IF( SUMPRODUCT( (Data!$A$2:$A$998=$A180)*(Data!$B$2:$B$998=$B180)*(Data!$C$2:$C$998=$B$1)*(Data!$D$2:$D$998=CS$9)*( (Data!$I$2:$I$998=$B$2)+(Data!$I$2:$I$998=$B$3)+(Data!$I$2:$I$998=$B$4) )*(Data!$J$2:$J$998&lt;=$B$5)*(Data!$J$2:$J$998&gt;=$B$6)*(Data!$H$2:$H$998) )=0,"N/A",SUMPRODUCT( (Data!$A$2:$A$998=$A180)*(Data!$B$2:$B$998=$B180)*(Data!$C$2:$C$998=$B$1)*(Data!$D$2:$D$998=CS$9)*( (Data!$I$2:$I$998=$B$2)+(Data!$I$2:$I$998=$B$3)+(Data!$I$2:$I$998=$B$4) )*(Data!$J$2:$J$998&lt;=$B$5)*(Data!$J$2:$J$998&gt;=$B$6)*(Data!$H$2:$H$998&lt;=CS$11) ) ),"N/A")</f>
        <v>N/A</v>
      </c>
      <c r="CT180" s="6" t="str">
        <f>IF(CT$10="x",IF( SUMPRODUCT( (Data!$A$2:$A$998=$A180)*(Data!$B$2:$B$998=$B180)*(Data!$C$2:$C$998=$B$1)*(Data!$D$2:$D$998=CT$9)*( (Data!$I$2:$I$998=$B$2)+(Data!$I$2:$I$998=$B$3)+(Data!$I$2:$I$998=$B$4) )*(Data!$J$2:$J$998&lt;=$B$5)*(Data!$J$2:$J$998&gt;=$B$6)*(Data!$H$2:$H$998) )=0,"N/A",SUMPRODUCT( (Data!$A$2:$A$998=$A180)*(Data!$B$2:$B$998=$B180)*(Data!$C$2:$C$998=$B$1)*(Data!$D$2:$D$998=CT$9)*( (Data!$I$2:$I$998=$B$2)+(Data!$I$2:$I$998=$B$3)+(Data!$I$2:$I$998=$B$4) )*(Data!$J$2:$J$998&lt;=$B$5)*(Data!$J$2:$J$998&gt;=$B$6)*(Data!$H$2:$H$998&lt;=CT$11) ) ),"N/A")</f>
        <v>N/A</v>
      </c>
      <c r="CU180" s="6" t="str">
        <f>IF(CU$10="x",IF( SUMPRODUCT( (Data!$A$2:$A$998=$A180)*(Data!$B$2:$B$998=$B180)*(Data!$C$2:$C$998=$B$1)*(Data!$D$2:$D$998=CU$9)*( (Data!$I$2:$I$998=$B$2)+(Data!$I$2:$I$998=$B$3)+(Data!$I$2:$I$998=$B$4) )*(Data!$J$2:$J$998&lt;=$B$5)*(Data!$J$2:$J$998&gt;=$B$6)*(Data!$H$2:$H$998) )=0,"N/A",SUMPRODUCT( (Data!$A$2:$A$998=$A180)*(Data!$B$2:$B$998=$B180)*(Data!$C$2:$C$998=$B$1)*(Data!$D$2:$D$998=CU$9)*( (Data!$I$2:$I$998=$B$2)+(Data!$I$2:$I$998=$B$3)+(Data!$I$2:$I$998=$B$4) )*(Data!$J$2:$J$998&lt;=$B$5)*(Data!$J$2:$J$998&gt;=$B$6)*(Data!$H$2:$H$998&lt;=CU$11) ) ),"N/A")</f>
        <v>N/A</v>
      </c>
      <c r="CV180" s="6" t="str">
        <f>IF(CV$10="x",IF( SUMPRODUCT( (Data!$A$2:$A$998=$A180)*(Data!$B$2:$B$998=$B180)*(Data!$C$2:$C$998=$B$1)*(Data!$D$2:$D$998=CV$9)*( (Data!$I$2:$I$998=$B$2)+(Data!$I$2:$I$998=$B$3)+(Data!$I$2:$I$998=$B$4) )*(Data!$J$2:$J$998&lt;=$B$5)*(Data!$J$2:$J$998&gt;=$B$6)*(Data!$H$2:$H$998) )=0,"N/A",SUMPRODUCT( (Data!$A$2:$A$998=$A180)*(Data!$B$2:$B$998=$B180)*(Data!$C$2:$C$998=$B$1)*(Data!$D$2:$D$998=CV$9)*( (Data!$I$2:$I$998=$B$2)+(Data!$I$2:$I$998=$B$3)+(Data!$I$2:$I$998=$B$4) )*(Data!$J$2:$J$998&lt;=$B$5)*(Data!$J$2:$J$998&gt;=$B$6)*(Data!$H$2:$H$998&lt;=CV$11) ) ),"N/A")</f>
        <v>N/A</v>
      </c>
      <c r="CW180" s="6" t="str">
        <f>IF(CW$10="x",IF( SUMPRODUCT( (Data!$A$2:$A$998=$A180)*(Data!$B$2:$B$998=$B180)*(Data!$C$2:$C$998=$B$1)*(Data!$D$2:$D$998=CW$9)*( (Data!$I$2:$I$998=$B$2)+(Data!$I$2:$I$998=$B$3)+(Data!$I$2:$I$998=$B$4) )*(Data!$J$2:$J$998&lt;=$B$5)*(Data!$J$2:$J$998&gt;=$B$6)*(Data!$H$2:$H$998) )=0,"N/A",SUMPRODUCT( (Data!$A$2:$A$998=$A180)*(Data!$B$2:$B$998=$B180)*(Data!$C$2:$C$998=$B$1)*(Data!$D$2:$D$998=CW$9)*( (Data!$I$2:$I$998=$B$2)+(Data!$I$2:$I$998=$B$3)+(Data!$I$2:$I$998=$B$4) )*(Data!$J$2:$J$998&lt;=$B$5)*(Data!$J$2:$J$998&gt;=$B$6)*(Data!$H$2:$H$998&lt;=CW$11) ) ),"N/A")</f>
        <v>N/A</v>
      </c>
      <c r="CX180" s="6" t="str">
        <f>IF(CX$10="x",IF( SUMPRODUCT( (Data!$A$2:$A$998=$A180)*(Data!$B$2:$B$998=$B180)*(Data!$C$2:$C$998=$B$1)*(Data!$D$2:$D$998=CX$9)*( (Data!$I$2:$I$998=$B$2)+(Data!$I$2:$I$998=$B$3)+(Data!$I$2:$I$998=$B$4) )*(Data!$J$2:$J$998&lt;=$B$5)*(Data!$J$2:$J$998&gt;=$B$6)*(Data!$H$2:$H$998) )=0,"N/A",SUMPRODUCT( (Data!$A$2:$A$998=$A180)*(Data!$B$2:$B$998=$B180)*(Data!$C$2:$C$998=$B$1)*(Data!$D$2:$D$998=CX$9)*( (Data!$I$2:$I$998=$B$2)+(Data!$I$2:$I$998=$B$3)+(Data!$I$2:$I$998=$B$4) )*(Data!$J$2:$J$998&lt;=$B$5)*(Data!$J$2:$J$998&gt;=$B$6)*(Data!$H$2:$H$998&lt;=CX$11) ) ),"N/A")</f>
        <v>N/A</v>
      </c>
      <c r="CY180" s="6" t="str">
        <f>IF(CY$10="x",IF( SUMPRODUCT( (Data!$A$2:$A$998=$A180)*(Data!$B$2:$B$998=$B180)*(Data!$C$2:$C$998=$B$1)*(Data!$D$2:$D$998=CY$9)*( (Data!$I$2:$I$998=$B$2)+(Data!$I$2:$I$998=$B$3)+(Data!$I$2:$I$998=$B$4) )*(Data!$J$2:$J$998&lt;=$B$5)*(Data!$J$2:$J$998&gt;=$B$6)*(Data!$H$2:$H$998) )=0,"N/A",SUMPRODUCT( (Data!$A$2:$A$998=$A180)*(Data!$B$2:$B$998=$B180)*(Data!$C$2:$C$998=$B$1)*(Data!$D$2:$D$998=CY$9)*( (Data!$I$2:$I$998=$B$2)+(Data!$I$2:$I$998=$B$3)+(Data!$I$2:$I$998=$B$4) )*(Data!$J$2:$J$998&lt;=$B$5)*(Data!$J$2:$J$998&gt;=$B$6)*(Data!$H$2:$H$998&lt;=CY$11) ) ),"N/A")</f>
        <v>N/A</v>
      </c>
      <c r="CZ180" s="6" t="str">
        <f>IF(CZ$10="x",IF( SUMPRODUCT( (Data!$A$2:$A$998=$A180)*(Data!$B$2:$B$998=$B180)*(Data!$C$2:$C$998=$B$1)*(Data!$D$2:$D$998=CZ$9)*( (Data!$I$2:$I$998=$B$2)+(Data!$I$2:$I$998=$B$3)+(Data!$I$2:$I$998=$B$4) )*(Data!$J$2:$J$998&lt;=$B$5)*(Data!$J$2:$J$998&gt;=$B$6)*(Data!$H$2:$H$998) )=0,"N/A",SUMPRODUCT( (Data!$A$2:$A$998=$A180)*(Data!$B$2:$B$998=$B180)*(Data!$C$2:$C$998=$B$1)*(Data!$D$2:$D$998=CZ$9)*( (Data!$I$2:$I$998=$B$2)+(Data!$I$2:$I$998=$B$3)+(Data!$I$2:$I$998=$B$4) )*(Data!$J$2:$J$998&lt;=$B$5)*(Data!$J$2:$J$998&gt;=$B$6)*(Data!$H$2:$H$998&lt;=CZ$11) ) ),"N/A")</f>
        <v>N/A</v>
      </c>
      <c r="DA180" s="6" t="str">
        <f>IF(DA$10="x",IF( SUMPRODUCT( (Data!$A$2:$A$998=$A180)*(Data!$B$2:$B$998=$B180)*(Data!$C$2:$C$998=$B$1)*(Data!$D$2:$D$998=DA$9)*( (Data!$I$2:$I$998=$B$2)+(Data!$I$2:$I$998=$B$3)+(Data!$I$2:$I$998=$B$4) )*(Data!$J$2:$J$998&lt;=$B$5)*(Data!$J$2:$J$998&gt;=$B$6)*(Data!$H$2:$H$998) )=0,"N/A",SUMPRODUCT( (Data!$A$2:$A$998=$A180)*(Data!$B$2:$B$998=$B180)*(Data!$C$2:$C$998=$B$1)*(Data!$D$2:$D$998=DA$9)*( (Data!$I$2:$I$998=$B$2)+(Data!$I$2:$I$998=$B$3)+(Data!$I$2:$I$998=$B$4) )*(Data!$J$2:$J$998&lt;=$B$5)*(Data!$J$2:$J$998&gt;=$B$6)*(Data!$H$2:$H$998&lt;=DA$11) ) ),"N/A")</f>
        <v>N/A</v>
      </c>
      <c r="DB180" s="6" t="str">
        <f>IF(DB$10="x",IF( SUMPRODUCT( (Data!$A$2:$A$998=$A180)*(Data!$B$2:$B$998=$B180)*(Data!$C$2:$C$998=$B$1)*(Data!$D$2:$D$998=DB$9)*( (Data!$I$2:$I$998=$B$2)+(Data!$I$2:$I$998=$B$3)+(Data!$I$2:$I$998=$B$4) )*(Data!$J$2:$J$998&lt;=$B$5)*(Data!$J$2:$J$998&gt;=$B$6)*(Data!$H$2:$H$998) )=0,"N/A",SUMPRODUCT( (Data!$A$2:$A$998=$A180)*(Data!$B$2:$B$998=$B180)*(Data!$C$2:$C$998=$B$1)*(Data!$D$2:$D$998=DB$9)*( (Data!$I$2:$I$998=$B$2)+(Data!$I$2:$I$998=$B$3)+(Data!$I$2:$I$998=$B$4) )*(Data!$J$2:$J$998&lt;=$B$5)*(Data!$J$2:$J$998&gt;=$B$6)*(Data!$H$2:$H$998&lt;=DB$11) ) ),"N/A")</f>
        <v>N/A</v>
      </c>
      <c r="DC180" s="6" t="str">
        <f>IF(DC$10="x",IF( SUMPRODUCT( (Data!$A$2:$A$998=$A180)*(Data!$B$2:$B$998=$B180)*(Data!$C$2:$C$998=$B$1)*(Data!$D$2:$D$998=DC$9)*( (Data!$I$2:$I$998=$B$2)+(Data!$I$2:$I$998=$B$3)+(Data!$I$2:$I$998=$B$4) )*(Data!$J$2:$J$998&lt;=$B$5)*(Data!$J$2:$J$998&gt;=$B$6)*(Data!$H$2:$H$998) )=0,"N/A",SUMPRODUCT( (Data!$A$2:$A$998=$A180)*(Data!$B$2:$B$998=$B180)*(Data!$C$2:$C$998=$B$1)*(Data!$D$2:$D$998=DC$9)*( (Data!$I$2:$I$998=$B$2)+(Data!$I$2:$I$998=$B$3)+(Data!$I$2:$I$998=$B$4) )*(Data!$J$2:$J$998&lt;=$B$5)*(Data!$J$2:$J$998&gt;=$B$6)*(Data!$H$2:$H$998&lt;=DC$11) ) ),"N/A")</f>
        <v>N/A</v>
      </c>
      <c r="DD180" s="6" t="str">
        <f>IF(DD$10="x",IF( SUMPRODUCT( (Data!$A$2:$A$998=$A180)*(Data!$B$2:$B$998=$B180)*(Data!$C$2:$C$998=$B$1)*(Data!$D$2:$D$998=DD$9)*( (Data!$I$2:$I$998=$B$2)+(Data!$I$2:$I$998=$B$3)+(Data!$I$2:$I$998=$B$4) )*(Data!$J$2:$J$998&lt;=$B$5)*(Data!$J$2:$J$998&gt;=$B$6)*(Data!$H$2:$H$998) )=0,"N/A",SUMPRODUCT( (Data!$A$2:$A$998=$A180)*(Data!$B$2:$B$998=$B180)*(Data!$C$2:$C$998=$B$1)*(Data!$D$2:$D$998=DD$9)*( (Data!$I$2:$I$998=$B$2)+(Data!$I$2:$I$998=$B$3)+(Data!$I$2:$I$998=$B$4) )*(Data!$J$2:$J$998&lt;=$B$5)*(Data!$J$2:$J$998&gt;=$B$6)*(Data!$H$2:$H$998&lt;=DD$11) ) ),"N/A")</f>
        <v>N/A</v>
      </c>
      <c r="DE180" s="6" t="str">
        <f>IF(DE$10="x",IF( SUMPRODUCT( (Data!$A$2:$A$998=$A180)*(Data!$B$2:$B$998=$B180)*(Data!$C$2:$C$998=$B$1)*(Data!$D$2:$D$998=DE$9)*( (Data!$I$2:$I$998=$B$2)+(Data!$I$2:$I$998=$B$3)+(Data!$I$2:$I$998=$B$4) )*(Data!$J$2:$J$998&lt;=$B$5)*(Data!$J$2:$J$998&gt;=$B$6)*(Data!$H$2:$H$998) )=0,"N/A",SUMPRODUCT( (Data!$A$2:$A$998=$A180)*(Data!$B$2:$B$998=$B180)*(Data!$C$2:$C$998=$B$1)*(Data!$D$2:$D$998=DE$9)*( (Data!$I$2:$I$998=$B$2)+(Data!$I$2:$I$998=$B$3)+(Data!$I$2:$I$998=$B$4) )*(Data!$J$2:$J$998&lt;=$B$5)*(Data!$J$2:$J$998&gt;=$B$6)*(Data!$H$2:$H$998&lt;=DE$11) ) ),"N/A")</f>
        <v>N/A</v>
      </c>
      <c r="DF180" s="6" t="str">
        <f>IF(DF$10="x",IF( SUMPRODUCT( (Data!$A$2:$A$998=$A180)*(Data!$B$2:$B$998=$B180)*(Data!$C$2:$C$998=$B$1)*(Data!$D$2:$D$998=DF$9)*( (Data!$I$2:$I$998=$B$2)+(Data!$I$2:$I$998=$B$3)+(Data!$I$2:$I$998=$B$4) )*(Data!$J$2:$J$998&lt;=$B$5)*(Data!$J$2:$J$998&gt;=$B$6)*(Data!$H$2:$H$998) )=0,"N/A",SUMPRODUCT( (Data!$A$2:$A$998=$A180)*(Data!$B$2:$B$998=$B180)*(Data!$C$2:$C$998=$B$1)*(Data!$D$2:$D$998=DF$9)*( (Data!$I$2:$I$998=$B$2)+(Data!$I$2:$I$998=$B$3)+(Data!$I$2:$I$998=$B$4) )*(Data!$J$2:$J$998&lt;=$B$5)*(Data!$J$2:$J$998&gt;=$B$6)*(Data!$H$2:$H$998&lt;=DF$11) ) ),"N/A")</f>
        <v>N/A</v>
      </c>
      <c r="DG180" s="6" t="str">
        <f>IF(DG$10="x",IF( SUMPRODUCT( (Data!$A$2:$A$998=$A180)*(Data!$B$2:$B$998=$B180)*(Data!$C$2:$C$998=$B$1)*(Data!$D$2:$D$998=DG$9)*( (Data!$I$2:$I$998=$B$2)+(Data!$I$2:$I$998=$B$3)+(Data!$I$2:$I$998=$B$4) )*(Data!$J$2:$J$998&lt;=$B$5)*(Data!$J$2:$J$998&gt;=$B$6)*(Data!$H$2:$H$998) )=0,"N/A",SUMPRODUCT( (Data!$A$2:$A$998=$A180)*(Data!$B$2:$B$998=$B180)*(Data!$C$2:$C$998=$B$1)*(Data!$D$2:$D$998=DG$9)*( (Data!$I$2:$I$998=$B$2)+(Data!$I$2:$I$998=$B$3)+(Data!$I$2:$I$998=$B$4) )*(Data!$J$2:$J$998&lt;=$B$5)*(Data!$J$2:$J$998&gt;=$B$6)*(Data!$H$2:$H$998&lt;=DG$11) ) ),"N/A")</f>
        <v>N/A</v>
      </c>
      <c r="DH180" s="6" t="str">
        <f>IF(DH$10="x",IF( SUMPRODUCT( (Data!$A$2:$A$998=$A180)*(Data!$B$2:$B$998=$B180)*(Data!$C$2:$C$998=$B$1)*(Data!$D$2:$D$998=DH$9)*( (Data!$I$2:$I$998=$B$2)+(Data!$I$2:$I$998=$B$3)+(Data!$I$2:$I$998=$B$4) )*(Data!$J$2:$J$998&lt;=$B$5)*(Data!$J$2:$J$998&gt;=$B$6)*(Data!$H$2:$H$998) )=0,"N/A",SUMPRODUCT( (Data!$A$2:$A$998=$A180)*(Data!$B$2:$B$998=$B180)*(Data!$C$2:$C$998=$B$1)*(Data!$D$2:$D$998=DH$9)*( (Data!$I$2:$I$998=$B$2)+(Data!$I$2:$I$998=$B$3)+(Data!$I$2:$I$998=$B$4) )*(Data!$J$2:$J$998&lt;=$B$5)*(Data!$J$2:$J$998&gt;=$B$6)*(Data!$H$2:$H$998&lt;=DH$11) ) ),"N/A")</f>
        <v>N/A</v>
      </c>
      <c r="DI180" s="6" t="str">
        <f>IF(DI$10="x",IF( SUMPRODUCT( (Data!$A$2:$A$998=$A180)*(Data!$B$2:$B$998=$B180)*(Data!$C$2:$C$998=$B$1)*(Data!$D$2:$D$998=DI$9)*( (Data!$I$2:$I$998=$B$2)+(Data!$I$2:$I$998=$B$3)+(Data!$I$2:$I$998=$B$4) )*(Data!$J$2:$J$998&lt;=$B$5)*(Data!$J$2:$J$998&gt;=$B$6)*(Data!$H$2:$H$998) )=0,"N/A",SUMPRODUCT( (Data!$A$2:$A$998=$A180)*(Data!$B$2:$B$998=$B180)*(Data!$C$2:$C$998=$B$1)*(Data!$D$2:$D$998=DI$9)*( (Data!$I$2:$I$998=$B$2)+(Data!$I$2:$I$998=$B$3)+(Data!$I$2:$I$998=$B$4) )*(Data!$J$2:$J$998&lt;=$B$5)*(Data!$J$2:$J$998&gt;=$B$6)*(Data!$H$2:$H$998&lt;=DI$11) ) ),"N/A")</f>
        <v>N/A</v>
      </c>
      <c r="DJ180" s="6" t="str">
        <f>IF(DJ$10="x",IF( SUMPRODUCT( (Data!$A$2:$A$998=$A180)*(Data!$B$2:$B$998=$B180)*(Data!$C$2:$C$998=$B$1)*(Data!$D$2:$D$998=DJ$9)*( (Data!$I$2:$I$998=$B$2)+(Data!$I$2:$I$998=$B$3)+(Data!$I$2:$I$998=$B$4) )*(Data!$J$2:$J$998&lt;=$B$5)*(Data!$J$2:$J$998&gt;=$B$6)*(Data!$H$2:$H$998) )=0,"N/A",SUMPRODUCT( (Data!$A$2:$A$998=$A180)*(Data!$B$2:$B$998=$B180)*(Data!$C$2:$C$998=$B$1)*(Data!$D$2:$D$998=DJ$9)*( (Data!$I$2:$I$998=$B$2)+(Data!$I$2:$I$998=$B$3)+(Data!$I$2:$I$998=$B$4) )*(Data!$J$2:$J$998&lt;=$B$5)*(Data!$J$2:$J$998&gt;=$B$6)*(Data!$H$2:$H$998&lt;=DJ$11) ) ),"N/A")</f>
        <v>N/A</v>
      </c>
      <c r="DK180" s="6" t="str">
        <f t="shared" ref="DK180:DK187" si="247">IF(COUNTIF(CR180:DJ180,"&lt;&gt;N/A")=0,"N/A",PRODUCT(CR180:DJ180))</f>
        <v>N/A</v>
      </c>
      <c r="DO180" s="6" t="str">
        <f t="shared" ref="DO180:DO187" si="248">IF(BU180&lt;&gt;"N/A",IF(CR180&lt;&gt;"N/A",BU180*CR180,"N/A"),"N/A")</f>
        <v>N/A</v>
      </c>
      <c r="DP180" s="6" t="str">
        <f t="shared" ref="DP180:DP187" si="249">IF(BV180&lt;&gt;"N/A",IF(CS180&lt;&gt;"N/A",BV180*CS180,"N/A"),"N/A")</f>
        <v>N/A</v>
      </c>
      <c r="DQ180" s="6" t="str">
        <f t="shared" ref="DQ180:DQ187" si="250">IF(BW180&lt;&gt;"N/A",IF(CT180&lt;&gt;"N/A",BW180*CT180,"N/A"),"N/A")</f>
        <v>N/A</v>
      </c>
      <c r="DR180" s="6" t="str">
        <f t="shared" ref="DR180:DR187" si="251">IF(BX180&lt;&gt;"N/A",IF(CU180&lt;&gt;"N/A",BX180*CU180,"N/A"),"N/A")</f>
        <v>N/A</v>
      </c>
      <c r="DS180" s="6" t="str">
        <f t="shared" ref="DS180:DS187" si="252">IF(BY180&lt;&gt;"N/A",IF(CV180&lt;&gt;"N/A",BY180*CV180,"N/A"),"N/A")</f>
        <v>N/A</v>
      </c>
      <c r="DT180" s="6" t="str">
        <f t="shared" ref="DT180:DT187" si="253">IF(BZ180&lt;&gt;"N/A",IF(CW180&lt;&gt;"N/A",BZ180*CW180,"N/A"),"N/A")</f>
        <v>N/A</v>
      </c>
      <c r="DU180" s="6" t="str">
        <f t="shared" ref="DU180:DU187" si="254">IF(CA180&lt;&gt;"N/A",IF(CX180&lt;&gt;"N/A",CA180*CX180,"N/A"),"N/A")</f>
        <v>N/A</v>
      </c>
      <c r="DV180" s="6" t="str">
        <f t="shared" ref="DV180:DV187" si="255">IF(CB180&lt;&gt;"N/A",IF(CY180&lt;&gt;"N/A",CB180*CY180,"N/A"),"N/A")</f>
        <v>N/A</v>
      </c>
      <c r="DW180" s="6" t="str">
        <f t="shared" ref="DW180:DW187" si="256">IF(CC180&lt;&gt;"N/A",IF(CZ180&lt;&gt;"N/A",CC180*CZ180,"N/A"),"N/A")</f>
        <v>N/A</v>
      </c>
      <c r="DX180" s="6" t="str">
        <f t="shared" ref="DX180:DX187" si="257">IF(CD180&lt;&gt;"N/A",IF(DA180&lt;&gt;"N/A",CD180*DA180,"N/A"),"N/A")</f>
        <v>N/A</v>
      </c>
      <c r="DY180" s="6" t="str">
        <f t="shared" ref="DY180:DY187" si="258">IF(CE180&lt;&gt;"N/A",IF(DB180&lt;&gt;"N/A",CE180*DB180,"N/A"),"N/A")</f>
        <v>N/A</v>
      </c>
      <c r="DZ180" s="6" t="str">
        <f t="shared" ref="DZ180:DZ187" si="259">IF(CF180&lt;&gt;"N/A",IF(DC180&lt;&gt;"N/A",CF180*DC180,"N/A"),"N/A")</f>
        <v>N/A</v>
      </c>
      <c r="EA180" s="6" t="str">
        <f t="shared" ref="EA180:EA187" si="260">IF(CG180&lt;&gt;"N/A",IF(DD180&lt;&gt;"N/A",CG180*DD180,"N/A"),"N/A")</f>
        <v>N/A</v>
      </c>
      <c r="EB180" s="6" t="str">
        <f t="shared" ref="EB180:EB187" si="261">IF(CH180&lt;&gt;"N/A",IF(DE180&lt;&gt;"N/A",CH180*DE180,"N/A"),"N/A")</f>
        <v>N/A</v>
      </c>
      <c r="EC180" s="6" t="str">
        <f t="shared" ref="EC180:EC187" si="262">IF(CI180&lt;&gt;"N/A",IF(DF180&lt;&gt;"N/A",CI180*DF180,"N/A"),"N/A")</f>
        <v>N/A</v>
      </c>
      <c r="ED180" s="6" t="str">
        <f t="shared" ref="ED180:ED187" si="263">IF(CJ180&lt;&gt;"N/A",IF(DG180&lt;&gt;"N/A",CJ180*DG180,"N/A"),"N/A")</f>
        <v>N/A</v>
      </c>
      <c r="EE180" s="6" t="str">
        <f t="shared" ref="EE180:EE187" si="264">IF(CK180&lt;&gt;"N/A",IF(DH180&lt;&gt;"N/A",CK180*DH180,"N/A"),"N/A")</f>
        <v>N/A</v>
      </c>
      <c r="EF180" s="6" t="str">
        <f t="shared" ref="EF180:EF187" si="265">IF(CL180&lt;&gt;"N/A",IF(DI180&lt;&gt;"N/A",CL180*DI180,"N/A"),"N/A")</f>
        <v>N/A</v>
      </c>
      <c r="EG180" s="6" t="str">
        <f t="shared" ref="EG180:EG187" si="266">IF(CM180&lt;&gt;"N/A",IF(DJ180&lt;&gt;"N/A",CM180*DJ180,"N/A"),"N/A")</f>
        <v>N/A</v>
      </c>
      <c r="EH180" s="6" t="str">
        <f t="shared" ref="EH180:EH187" si="267">IF(COUNTIF(DO180:EG180,"&lt;&gt;N/A")=0,"N/A",PRODUCT(DO180:EG180))</f>
        <v>N/A</v>
      </c>
      <c r="EL180" s="6" t="str">
        <f t="shared" ref="EL180:EL187" si="268">IF(AX180&lt;&gt;"N/A",IF(DO180&lt;&gt;"N/A",AX180*DO180,"N/A"),"N/A")</f>
        <v>N/A</v>
      </c>
      <c r="EM180" s="6" t="str">
        <f t="shared" ref="EM180:EM187" si="269">IF(AY180&lt;&gt;"N/A",IF(DP180&lt;&gt;"N/A",AY180*DP180,"N/A"),"N/A")</f>
        <v>N/A</v>
      </c>
      <c r="EN180" s="6" t="str">
        <f t="shared" ref="EN180:EN187" si="270">IF(AZ180&lt;&gt;"N/A",IF(DQ180&lt;&gt;"N/A",AZ180*DQ180,"N/A"),"N/A")</f>
        <v>N/A</v>
      </c>
      <c r="EO180" s="6" t="str">
        <f t="shared" ref="EO180:EO187" si="271">IF(BA180&lt;&gt;"N/A",IF(DR180&lt;&gt;"N/A",BA180*DR180,"N/A"),"N/A")</f>
        <v>N/A</v>
      </c>
      <c r="EP180" s="6" t="str">
        <f t="shared" ref="EP180:EP187" si="272">IF(BB180&lt;&gt;"N/A",IF(DS180&lt;&gt;"N/A",BB180*DS180,"N/A"),"N/A")</f>
        <v>N/A</v>
      </c>
      <c r="EQ180" s="6" t="str">
        <f t="shared" ref="EQ180:EQ187" si="273">IF(BC180&lt;&gt;"N/A",IF(DT180&lt;&gt;"N/A",BC180*DT180,"N/A"),"N/A")</f>
        <v>N/A</v>
      </c>
      <c r="ER180" s="6" t="str">
        <f t="shared" ref="ER180:ER187" si="274">IF(BD180&lt;&gt;"N/A",IF(DU180&lt;&gt;"N/A",BD180*DU180,"N/A"),"N/A")</f>
        <v>N/A</v>
      </c>
      <c r="ES180" s="6" t="str">
        <f t="shared" ref="ES180:ES187" si="275">IF(BE180&lt;&gt;"N/A",IF(DV180&lt;&gt;"N/A",BE180*DV180,"N/A"),"N/A")</f>
        <v>N/A</v>
      </c>
      <c r="ET180" s="6" t="str">
        <f t="shared" ref="ET180:ET187" si="276">IF(BF180&lt;&gt;"N/A",IF(DW180&lt;&gt;"N/A",BF180*DW180,"N/A"),"N/A")</f>
        <v>N/A</v>
      </c>
      <c r="EU180" s="6" t="str">
        <f t="shared" ref="EU180:EU187" si="277">IF(BG180&lt;&gt;"N/A",IF(DX180&lt;&gt;"N/A",BG180*DX180,"N/A"),"N/A")</f>
        <v>N/A</v>
      </c>
      <c r="EV180" s="6" t="str">
        <f t="shared" ref="EV180:EV187" si="278">IF(BH180&lt;&gt;"N/A",IF(DY180&lt;&gt;"N/A",BH180*DY180,"N/A"),"N/A")</f>
        <v>N/A</v>
      </c>
      <c r="EW180" s="6" t="str">
        <f t="shared" ref="EW180:EW187" si="279">IF(BI180&lt;&gt;"N/A",IF(DZ180&lt;&gt;"N/A",BI180*DZ180,"N/A"),"N/A")</f>
        <v>N/A</v>
      </c>
      <c r="EX180" s="6" t="str">
        <f t="shared" ref="EX180:EX187" si="280">IF(BJ180&lt;&gt;"N/A",IF(EA180&lt;&gt;"N/A",BJ180*EA180,"N/A"),"N/A")</f>
        <v>N/A</v>
      </c>
      <c r="EY180" s="6" t="str">
        <f t="shared" ref="EY180:EY187" si="281">IF(BK180&lt;&gt;"N/A",IF(EB180&lt;&gt;"N/A",BK180*EB180,"N/A"),"N/A")</f>
        <v>N/A</v>
      </c>
      <c r="EZ180" s="6" t="str">
        <f t="shared" ref="EZ180:EZ187" si="282">IF(BL180&lt;&gt;"N/A",IF(EC180&lt;&gt;"N/A",BL180*EC180,"N/A"),"N/A")</f>
        <v>N/A</v>
      </c>
      <c r="FA180" s="6" t="str">
        <f t="shared" ref="FA180:FA187" si="283">IF(BM180&lt;&gt;"N/A",IF(ED180&lt;&gt;"N/A",BM180*ED180,"N/A"),"N/A")</f>
        <v>N/A</v>
      </c>
      <c r="FB180" s="6" t="str">
        <f t="shared" ref="FB180:FB187" si="284">IF(BN180&lt;&gt;"N/A",IF(EE180&lt;&gt;"N/A",BN180*EE180,"N/A"),"N/A")</f>
        <v>N/A</v>
      </c>
      <c r="FC180" s="6" t="str">
        <f t="shared" ref="FC180:FC187" si="285">IF(BO180&lt;&gt;"N/A",IF(EF180&lt;&gt;"N/A",BO180*EF180,"N/A"),"N/A")</f>
        <v>N/A</v>
      </c>
      <c r="FD180" s="6" t="str">
        <f t="shared" ref="FD180:FD187" si="286">IF(BP180&lt;&gt;"N/A",IF(EG180&lt;&gt;"N/A",BP180*EG180,"N/A"),"N/A")</f>
        <v>N/A</v>
      </c>
      <c r="FE180" s="6" t="str">
        <f t="shared" ref="FE180:FE187" si="287">IF(COUNTIF(EL180:FD180,"&lt;&gt;N/A")=0,"N/A",PRODUCT(EL180:FD180))</f>
        <v>N/A</v>
      </c>
      <c r="FI180" s="6">
        <f>SUMPRODUCT( (Data!$A$2:$A$1768=$A180)*(Data!$B$2:$B$1768=$B180)*(Data!$J$2:$J$1768) ) / (SUMPRODUCT( (Data!$A$2:$A$1768=$A180)*(Data!$B$2:$B$1768=$B180)*1 ))</f>
        <v>11</v>
      </c>
      <c r="FJ180" s="6">
        <f>IF(SUMPRODUCT( (Data!$A$2:$A$1768=$A180)*(Data!$B$2:$B$1768=$B180)*(Data!$I$2:$I$1768="YES") )&gt;0,1,0)</f>
        <v>0</v>
      </c>
      <c r="FK180" s="6">
        <f>IF(SUMPRODUCT( (Data!$A$2:$A$1768=$A180)*(Data!$B$2:$B$1768=$B180)*(Data!$I$2:$I$1768="NO") )&gt;0,1,0)</f>
        <v>1</v>
      </c>
      <c r="FL180" s="6">
        <f t="shared" si="156"/>
        <v>0</v>
      </c>
    </row>
    <row r="181" spans="1:168" x14ac:dyDescent="0.25">
      <c r="A181" s="23" t="s">
        <v>90</v>
      </c>
      <c r="B181" s="6" t="s">
        <v>160</v>
      </c>
      <c r="C181" s="30"/>
      <c r="D181" s="6" t="str">
        <f>IF(D$10="x",IF( SUMPRODUCT( (Data!$A$2:$A$998=$A181)*(Data!$B$2:$B$998=$B181)*(Data!$C$2:$C$998=$B$1)*(Data!$D$2:$D$998=D$9)*( (Data!$I$2:$I$998=$B$2)+(Data!$I$2:$I$998=$B$3)+(Data!$I$2:$I$998=$B$4) )*(Data!$J$2:$J$998&lt;=$B$5)*(Data!$J$2:$J$998&gt;=$B$6)*(Data!$E$2:$E$998) )=0,"N/A",SUMPRODUCT( (Data!$A$2:$A$998=$A181)*(Data!$B$2:$B$998=$B181)*(Data!$C$2:$C$998=$B$1)*(Data!$D$2:$D$998=D$9)*( (Data!$I$2:$I$998=$B$2)+(Data!$I$2:$I$998=$B$3)+(Data!$I$2:$I$998=$B$4) )*(Data!$J$2:$J$998&lt;=$B$5)*(Data!$J$2:$J$998&gt;=$B$6)*(Data!$E$2:$E$998&gt;=D$11) ) ),"N/A")</f>
        <v>N/A</v>
      </c>
      <c r="E181" s="6" t="str">
        <f>IF(E$10="x",IF( SUMPRODUCT( (Data!$A$2:$A$998=$A181)*(Data!$B$2:$B$998=$B181)*(Data!$C$2:$C$998=$B$1)*(Data!$D$2:$D$998=E$9)*( (Data!$I$2:$I$998=$B$2)+(Data!$I$2:$I$998=$B$3)+(Data!$I$2:$I$998=$B$4) )*(Data!$J$2:$J$998&lt;=$B$5)*(Data!$J$2:$J$998&gt;=$B$6)*(Data!$E$2:$E$998) )=0,"N/A",SUMPRODUCT( (Data!$A$2:$A$998=$A181)*(Data!$B$2:$B$998=$B181)*(Data!$C$2:$C$998=$B$1)*(Data!$D$2:$D$998=E$9)*( (Data!$I$2:$I$998=$B$2)+(Data!$I$2:$I$998=$B$3)+(Data!$I$2:$I$998=$B$4) )*(Data!$J$2:$J$998&lt;=$B$5)*(Data!$J$2:$J$998&gt;=$B$6)*(Data!$E$2:$E$998&gt;=E$11) ) ),"N/A")</f>
        <v>N/A</v>
      </c>
      <c r="F181" s="6" t="str">
        <f>IF(F$10="x",IF( SUMPRODUCT( (Data!$A$2:$A$998=$A181)*(Data!$B$2:$B$998=$B181)*(Data!$C$2:$C$998=$B$1)*(Data!$D$2:$D$998=F$9)*( (Data!$I$2:$I$998=$B$2)+(Data!$I$2:$I$998=$B$3)+(Data!$I$2:$I$998=$B$4) )*(Data!$J$2:$J$998&lt;=$B$5)*(Data!$J$2:$J$998&gt;=$B$6)*(Data!$E$2:$E$998) )=0,"N/A",SUMPRODUCT( (Data!$A$2:$A$998=$A181)*(Data!$B$2:$B$998=$B181)*(Data!$C$2:$C$998=$B$1)*(Data!$D$2:$D$998=F$9)*( (Data!$I$2:$I$998=$B$2)+(Data!$I$2:$I$998=$B$3)+(Data!$I$2:$I$998=$B$4) )*(Data!$J$2:$J$998&lt;=$B$5)*(Data!$J$2:$J$998&gt;=$B$6)*(Data!$E$2:$E$998&gt;=F$11) ) ),"N/A")</f>
        <v>N/A</v>
      </c>
      <c r="G181" s="6" t="str">
        <f>IF(G$10="x",IF( SUMPRODUCT( (Data!$A$2:$A$998=$A181)*(Data!$B$2:$B$998=$B181)*(Data!$C$2:$C$998=$B$1)*(Data!$D$2:$D$998=G$9)*( (Data!$I$2:$I$998=$B$2)+(Data!$I$2:$I$998=$B$3)+(Data!$I$2:$I$998=$B$4) )*(Data!$J$2:$J$998&lt;=$B$5)*(Data!$J$2:$J$998&gt;=$B$6)*(Data!$E$2:$E$998) )=0,"N/A",SUMPRODUCT( (Data!$A$2:$A$998=$A181)*(Data!$B$2:$B$998=$B181)*(Data!$C$2:$C$998=$B$1)*(Data!$D$2:$D$998=G$9)*( (Data!$I$2:$I$998=$B$2)+(Data!$I$2:$I$998=$B$3)+(Data!$I$2:$I$998=$B$4) )*(Data!$J$2:$J$998&lt;=$B$5)*(Data!$J$2:$J$998&gt;=$B$6)*(Data!$E$2:$E$998&gt;=G$11) ) ),"N/A")</f>
        <v>N/A</v>
      </c>
      <c r="H181" s="6" t="str">
        <f>IF(H$10="x",IF( SUMPRODUCT( (Data!$A$2:$A$998=$A181)*(Data!$B$2:$B$998=$B181)*(Data!$C$2:$C$998=$B$1)*(Data!$D$2:$D$998=H$9)*( (Data!$I$2:$I$998=$B$2)+(Data!$I$2:$I$998=$B$3)+(Data!$I$2:$I$998=$B$4) )*(Data!$J$2:$J$998&lt;=$B$5)*(Data!$J$2:$J$998&gt;=$B$6)*(Data!$E$2:$E$998) )=0,"N/A",SUMPRODUCT( (Data!$A$2:$A$998=$A181)*(Data!$B$2:$B$998=$B181)*(Data!$C$2:$C$998=$B$1)*(Data!$D$2:$D$998=H$9)*( (Data!$I$2:$I$998=$B$2)+(Data!$I$2:$I$998=$B$3)+(Data!$I$2:$I$998=$B$4) )*(Data!$J$2:$J$998&lt;=$B$5)*(Data!$J$2:$J$998&gt;=$B$6)*(Data!$E$2:$E$998&gt;=H$11) ) ),"N/A")</f>
        <v>N/A</v>
      </c>
      <c r="I181" s="6" t="str">
        <f>IF(I$10="x",IF( SUMPRODUCT( (Data!$A$2:$A$998=$A181)*(Data!$B$2:$B$998=$B181)*(Data!$C$2:$C$998=$B$1)*(Data!$D$2:$D$998=I$9)*( (Data!$I$2:$I$998=$B$2)+(Data!$I$2:$I$998=$B$3)+(Data!$I$2:$I$998=$B$4) )*(Data!$J$2:$J$998&lt;=$B$5)*(Data!$J$2:$J$998&gt;=$B$6)*(Data!$E$2:$E$998) )=0,"N/A",SUMPRODUCT( (Data!$A$2:$A$998=$A181)*(Data!$B$2:$B$998=$B181)*(Data!$C$2:$C$998=$B$1)*(Data!$D$2:$D$998=I$9)*( (Data!$I$2:$I$998=$B$2)+(Data!$I$2:$I$998=$B$3)+(Data!$I$2:$I$998=$B$4) )*(Data!$J$2:$J$998&lt;=$B$5)*(Data!$J$2:$J$998&gt;=$B$6)*(Data!$E$2:$E$998&gt;=I$11) ) ),"N/A")</f>
        <v>N/A</v>
      </c>
      <c r="J181" s="6" t="str">
        <f>IF(J$10="x",IF( SUMPRODUCT( (Data!$A$2:$A$998=$A181)*(Data!$B$2:$B$998=$B181)*(Data!$C$2:$C$998=$B$1)*(Data!$D$2:$D$998=J$9)*( (Data!$I$2:$I$998=$B$2)+(Data!$I$2:$I$998=$B$3)+(Data!$I$2:$I$998=$B$4) )*(Data!$J$2:$J$998&lt;=$B$5)*(Data!$J$2:$J$998&gt;=$B$6)*(Data!$E$2:$E$998) )=0,"N/A",SUMPRODUCT( (Data!$A$2:$A$998=$A181)*(Data!$B$2:$B$998=$B181)*(Data!$C$2:$C$998=$B$1)*(Data!$D$2:$D$998=J$9)*( (Data!$I$2:$I$998=$B$2)+(Data!$I$2:$I$998=$B$3)+(Data!$I$2:$I$998=$B$4) )*(Data!$J$2:$J$998&lt;=$B$5)*(Data!$J$2:$J$998&gt;=$B$6)*(Data!$E$2:$E$998&gt;=J$11) ) ),"N/A")</f>
        <v>N/A</v>
      </c>
      <c r="K181" s="6" t="str">
        <f>IF(K$10="x",IF( SUMPRODUCT( (Data!$A$2:$A$998=$A181)*(Data!$B$2:$B$998=$B181)*(Data!$C$2:$C$998=$B$1)*(Data!$D$2:$D$998=K$9)*( (Data!$I$2:$I$998=$B$2)+(Data!$I$2:$I$998=$B$3)+(Data!$I$2:$I$998=$B$4) )*(Data!$J$2:$J$998&lt;=$B$5)*(Data!$J$2:$J$998&gt;=$B$6)*(Data!$E$2:$E$998) )=0,"N/A",SUMPRODUCT( (Data!$A$2:$A$998=$A181)*(Data!$B$2:$B$998=$B181)*(Data!$C$2:$C$998=$B$1)*(Data!$D$2:$D$998=K$9)*( (Data!$I$2:$I$998=$B$2)+(Data!$I$2:$I$998=$B$3)+(Data!$I$2:$I$998=$B$4) )*(Data!$J$2:$J$998&lt;=$B$5)*(Data!$J$2:$J$998&gt;=$B$6)*(Data!$E$2:$E$998&gt;=K$11) ) ),"N/A")</f>
        <v>N/A</v>
      </c>
      <c r="L181" s="6" t="str">
        <f>IF(L$10="x",IF( SUMPRODUCT( (Data!$A$2:$A$998=$A181)*(Data!$B$2:$B$998=$B181)*(Data!$C$2:$C$998=$B$1)*(Data!$D$2:$D$998=L$9)*( (Data!$I$2:$I$998=$B$2)+(Data!$I$2:$I$998=$B$3)+(Data!$I$2:$I$998=$B$4) )*(Data!$J$2:$J$998&lt;=$B$5)*(Data!$J$2:$J$998&gt;=$B$6)*(Data!$E$2:$E$998) )=0,"N/A",SUMPRODUCT( (Data!$A$2:$A$998=$A181)*(Data!$B$2:$B$998=$B181)*(Data!$C$2:$C$998=$B$1)*(Data!$D$2:$D$998=L$9)*( (Data!$I$2:$I$998=$B$2)+(Data!$I$2:$I$998=$B$3)+(Data!$I$2:$I$998=$B$4) )*(Data!$J$2:$J$998&lt;=$B$5)*(Data!$J$2:$J$998&gt;=$B$6)*(Data!$E$2:$E$998&gt;=L$11) ) ),"N/A")</f>
        <v>N/A</v>
      </c>
      <c r="M181" s="6" t="str">
        <f>IF(M$10="x",IF( SUMPRODUCT( (Data!$A$2:$A$998=$A181)*(Data!$B$2:$B$998=$B181)*(Data!$C$2:$C$998=$B$1)*(Data!$D$2:$D$998=M$9)*( (Data!$I$2:$I$998=$B$2)+(Data!$I$2:$I$998=$B$3)+(Data!$I$2:$I$998=$B$4) )*(Data!$J$2:$J$998&lt;=$B$5)*(Data!$J$2:$J$998&gt;=$B$6)*(Data!$E$2:$E$998) )=0,"N/A",SUMPRODUCT( (Data!$A$2:$A$998=$A181)*(Data!$B$2:$B$998=$B181)*(Data!$C$2:$C$998=$B$1)*(Data!$D$2:$D$998=M$9)*( (Data!$I$2:$I$998=$B$2)+(Data!$I$2:$I$998=$B$3)+(Data!$I$2:$I$998=$B$4) )*(Data!$J$2:$J$998&lt;=$B$5)*(Data!$J$2:$J$998&gt;=$B$6)*(Data!$E$2:$E$998&gt;=M$11) ) ),"N/A")</f>
        <v>N/A</v>
      </c>
      <c r="N181" s="6" t="str">
        <f>IF(N$10="x",IF( SUMPRODUCT( (Data!$A$2:$A$998=$A181)*(Data!$B$2:$B$998=$B181)*(Data!$C$2:$C$998=$B$1)*(Data!$D$2:$D$998=N$9)*( (Data!$I$2:$I$998=$B$2)+(Data!$I$2:$I$998=$B$3)+(Data!$I$2:$I$998=$B$4) )*(Data!$J$2:$J$998&lt;=$B$5)*(Data!$J$2:$J$998&gt;=$B$6)*(Data!$E$2:$E$998) )=0,"N/A",SUMPRODUCT( (Data!$A$2:$A$998=$A181)*(Data!$B$2:$B$998=$B181)*(Data!$C$2:$C$998=$B$1)*(Data!$D$2:$D$998=N$9)*( (Data!$I$2:$I$998=$B$2)+(Data!$I$2:$I$998=$B$3)+(Data!$I$2:$I$998=$B$4) )*(Data!$J$2:$J$998&lt;=$B$5)*(Data!$J$2:$J$998&gt;=$B$6)*(Data!$E$2:$E$998&gt;=N$11) ) ),"N/A")</f>
        <v>N/A</v>
      </c>
      <c r="O181" s="6" t="str">
        <f>IF(O$10="x",IF( SUMPRODUCT( (Data!$A$2:$A$998=$A181)*(Data!$B$2:$B$998=$B181)*(Data!$C$2:$C$998=$B$1)*(Data!$D$2:$D$998=O$9)*( (Data!$I$2:$I$998=$B$2)+(Data!$I$2:$I$998=$B$3)+(Data!$I$2:$I$998=$B$4) )*(Data!$J$2:$J$998&lt;=$B$5)*(Data!$J$2:$J$998&gt;=$B$6)*(Data!$E$2:$E$998) )=0,"N/A",SUMPRODUCT( (Data!$A$2:$A$998=$A181)*(Data!$B$2:$B$998=$B181)*(Data!$C$2:$C$998=$B$1)*(Data!$D$2:$D$998=O$9)*( (Data!$I$2:$I$998=$B$2)+(Data!$I$2:$I$998=$B$3)+(Data!$I$2:$I$998=$B$4) )*(Data!$J$2:$J$998&lt;=$B$5)*(Data!$J$2:$J$998&gt;=$B$6)*(Data!$E$2:$E$998&gt;=O$11) ) ),"N/A")</f>
        <v>N/A</v>
      </c>
      <c r="P181" s="6" t="str">
        <f>IF(P$10="x",IF( SUMPRODUCT( (Data!$A$2:$A$998=$A181)*(Data!$B$2:$B$998=$B181)*(Data!$C$2:$C$998=$B$1)*(Data!$D$2:$D$998=P$9)*( (Data!$I$2:$I$998=$B$2)+(Data!$I$2:$I$998=$B$3)+(Data!$I$2:$I$998=$B$4) )*(Data!$J$2:$J$998&lt;=$B$5)*(Data!$J$2:$J$998&gt;=$B$6)*(Data!$E$2:$E$998) )=0,"N/A",SUMPRODUCT( (Data!$A$2:$A$998=$A181)*(Data!$B$2:$B$998=$B181)*(Data!$C$2:$C$998=$B$1)*(Data!$D$2:$D$998=P$9)*( (Data!$I$2:$I$998=$B$2)+(Data!$I$2:$I$998=$B$3)+(Data!$I$2:$I$998=$B$4) )*(Data!$J$2:$J$998&lt;=$B$5)*(Data!$J$2:$J$998&gt;=$B$6)*(Data!$E$2:$E$998&gt;=P$11) ) ),"N/A")</f>
        <v>N/A</v>
      </c>
      <c r="Q181" s="6" t="str">
        <f>IF(Q$10="x",IF( SUMPRODUCT( (Data!$A$2:$A$998=$A181)*(Data!$B$2:$B$998=$B181)*(Data!$C$2:$C$998=$B$1)*(Data!$D$2:$D$998=Q$9)*( (Data!$I$2:$I$998=$B$2)+(Data!$I$2:$I$998=$B$3)+(Data!$I$2:$I$998=$B$4) )*(Data!$J$2:$J$998&lt;=$B$5)*(Data!$J$2:$J$998&gt;=$B$6)*(Data!$E$2:$E$998) )=0,"N/A",SUMPRODUCT( (Data!$A$2:$A$998=$A181)*(Data!$B$2:$B$998=$B181)*(Data!$C$2:$C$998=$B$1)*(Data!$D$2:$D$998=Q$9)*( (Data!$I$2:$I$998=$B$2)+(Data!$I$2:$I$998=$B$3)+(Data!$I$2:$I$998=$B$4) )*(Data!$J$2:$J$998&lt;=$B$5)*(Data!$J$2:$J$998&gt;=$B$6)*(Data!$E$2:$E$998&gt;=Q$11) ) ),"N/A")</f>
        <v>N/A</v>
      </c>
      <c r="R181" s="6" t="str">
        <f>IF(R$10="x",IF( SUMPRODUCT( (Data!$A$2:$A$998=$A181)*(Data!$B$2:$B$998=$B181)*(Data!$C$2:$C$998=$B$1)*(Data!$D$2:$D$998=R$9)*( (Data!$I$2:$I$998=$B$2)+(Data!$I$2:$I$998=$B$3)+(Data!$I$2:$I$998=$B$4) )*(Data!$J$2:$J$998&lt;=$B$5)*(Data!$J$2:$J$998&gt;=$B$6)*(Data!$E$2:$E$998) )=0,"N/A",SUMPRODUCT( (Data!$A$2:$A$998=$A181)*(Data!$B$2:$B$998=$B181)*(Data!$C$2:$C$998=$B$1)*(Data!$D$2:$D$998=R$9)*( (Data!$I$2:$I$998=$B$2)+(Data!$I$2:$I$998=$B$3)+(Data!$I$2:$I$998=$B$4) )*(Data!$J$2:$J$998&lt;=$B$5)*(Data!$J$2:$J$998&gt;=$B$6)*(Data!$E$2:$E$998&gt;=R$11) ) ),"N/A")</f>
        <v>N/A</v>
      </c>
      <c r="S181" s="6" t="str">
        <f>IF(S$10="x",IF( SUMPRODUCT( (Data!$A$2:$A$998=$A181)*(Data!$B$2:$B$998=$B181)*(Data!$C$2:$C$998=$B$1)*(Data!$D$2:$D$998=S$9)*( (Data!$I$2:$I$998=$B$2)+(Data!$I$2:$I$998=$B$3)+(Data!$I$2:$I$998=$B$4) )*(Data!$J$2:$J$998&lt;=$B$5)*(Data!$J$2:$J$998&gt;=$B$6)*(Data!$E$2:$E$998) )=0,"N/A",SUMPRODUCT( (Data!$A$2:$A$998=$A181)*(Data!$B$2:$B$998=$B181)*(Data!$C$2:$C$998=$B$1)*(Data!$D$2:$D$998=S$9)*( (Data!$I$2:$I$998=$B$2)+(Data!$I$2:$I$998=$B$3)+(Data!$I$2:$I$998=$B$4) )*(Data!$J$2:$J$998&lt;=$B$5)*(Data!$J$2:$J$998&gt;=$B$6)*(Data!$E$2:$E$998&gt;=S$11) ) ),"N/A")</f>
        <v>N/A</v>
      </c>
      <c r="T181" s="6" t="str">
        <f>IF(T$10="x",IF( SUMPRODUCT( (Data!$A$2:$A$998=$A181)*(Data!$B$2:$B$998=$B181)*(Data!$C$2:$C$998=$B$1)*(Data!$D$2:$D$998=T$9)*( (Data!$I$2:$I$998=$B$2)+(Data!$I$2:$I$998=$B$3)+(Data!$I$2:$I$998=$B$4) )*(Data!$J$2:$J$998&lt;=$B$5)*(Data!$J$2:$J$998&gt;=$B$6)*(Data!$E$2:$E$998) )=0,"N/A",SUMPRODUCT( (Data!$A$2:$A$998=$A181)*(Data!$B$2:$B$998=$B181)*(Data!$C$2:$C$998=$B$1)*(Data!$D$2:$D$998=T$9)*( (Data!$I$2:$I$998=$B$2)+(Data!$I$2:$I$998=$B$3)+(Data!$I$2:$I$998=$B$4) )*(Data!$J$2:$J$998&lt;=$B$5)*(Data!$J$2:$J$998&gt;=$B$6)*(Data!$E$2:$E$998&gt;=T$11) ) ),"N/A")</f>
        <v>N/A</v>
      </c>
      <c r="U181" s="6" t="str">
        <f>IF(U$10="x",IF( SUMPRODUCT( (Data!$A$2:$A$998=$A181)*(Data!$B$2:$B$998=$B181)*(Data!$C$2:$C$998=$B$1)*(Data!$D$2:$D$998=U$9)*( (Data!$I$2:$I$998=$B$2)+(Data!$I$2:$I$998=$B$3)+(Data!$I$2:$I$998=$B$4) )*(Data!$J$2:$J$998&lt;=$B$5)*(Data!$J$2:$J$998&gt;=$B$6)*(Data!$E$2:$E$998) )=0,"N/A",SUMPRODUCT( (Data!$A$2:$A$998=$A181)*(Data!$B$2:$B$998=$B181)*(Data!$C$2:$C$998=$B$1)*(Data!$D$2:$D$998=U$9)*( (Data!$I$2:$I$998=$B$2)+(Data!$I$2:$I$998=$B$3)+(Data!$I$2:$I$998=$B$4) )*(Data!$J$2:$J$998&lt;=$B$5)*(Data!$J$2:$J$998&gt;=$B$6)*(Data!$E$2:$E$998&gt;=U$11) ) ),"N/A")</f>
        <v>N/A</v>
      </c>
      <c r="V181" s="6" t="str">
        <f>IF(V$10="x",IF( SUMPRODUCT( (Data!$A$2:$A$998=$A181)*(Data!$B$2:$B$998=$B181)*(Data!$C$2:$C$998=$B$1)*(Data!$D$2:$D$998=V$9)*( (Data!$I$2:$I$998=$B$2)+(Data!$I$2:$I$998=$B$3)+(Data!$I$2:$I$998=$B$4) )*(Data!$J$2:$J$998&lt;=$B$5)*(Data!$J$2:$J$998&gt;=$B$6)*(Data!$E$2:$E$998) )=0,"N/A",SUMPRODUCT( (Data!$A$2:$A$998=$A181)*(Data!$B$2:$B$998=$B181)*(Data!$C$2:$C$998=$B$1)*(Data!$D$2:$D$998=V$9)*( (Data!$I$2:$I$998=$B$2)+(Data!$I$2:$I$998=$B$3)+(Data!$I$2:$I$998=$B$4) )*(Data!$J$2:$J$998&lt;=$B$5)*(Data!$J$2:$J$998&gt;=$B$6)*(Data!$E$2:$E$998&gt;=V$11) ) ),"N/A")</f>
        <v>N/A</v>
      </c>
      <c r="W181" s="6" t="str">
        <f t="shared" si="224"/>
        <v>N/A</v>
      </c>
      <c r="AA181" s="6" t="str">
        <f>IF(AA$10="x",IF( SUMPRODUCT( (Data!$A$2:$A$998=$A181)*(Data!$B$2:$B$998=$B181)*(Data!$C$2:$C$998=$B$1)*(Data!$D$2:$D$998=AA$9)*( (Data!$I$2:$I$998=$B$2)+(Data!$I$2:$I$998=$B$3)+(Data!$I$2:$I$998=$B$4) )*(Data!$J$2:$J$998&lt;=$B$5)*(Data!$J$2:$J$998&gt;=$B$6)*(Data!$G$2:$G$998) )=0,"N/A",SUMPRODUCT( (Data!$A$2:$A$998=$A181)*(Data!$B$2:$B$998=$B181)*(Data!$C$2:$C$998=$B$1)*(Data!$D$2:$D$998=AA$9)*( (Data!$I$2:$I$998=$B$2)+(Data!$I$2:$I$998=$B$3)+(Data!$I$2:$I$998=$B$4) )*(Data!$J$2:$J$998&lt;=$B$5)*(Data!$J$2:$J$998&gt;=$B$6)*(Data!$G$2:$G$998&lt;=AA$11) ) ),"N/A")</f>
        <v>N/A</v>
      </c>
      <c r="AB181" s="6" t="str">
        <f>IF(AB$10="x",IF( SUMPRODUCT( (Data!$A$2:$A$998=$A181)*(Data!$B$2:$B$998=$B181)*(Data!$C$2:$C$998=$B$1)*(Data!$D$2:$D$998=AB$9)*( (Data!$I$2:$I$998=$B$2)+(Data!$I$2:$I$998=$B$3)+(Data!$I$2:$I$998=$B$4) )*(Data!$J$2:$J$998&lt;=$B$5)*(Data!$J$2:$J$998&gt;=$B$6)*(Data!$G$2:$G$998) )=0,"N/A",SUMPRODUCT( (Data!$A$2:$A$998=$A181)*(Data!$B$2:$B$998=$B181)*(Data!$C$2:$C$998=$B$1)*(Data!$D$2:$D$998=AB$9)*( (Data!$I$2:$I$998=$B$2)+(Data!$I$2:$I$998=$B$3)+(Data!$I$2:$I$998=$B$4) )*(Data!$J$2:$J$998&lt;=$B$5)*(Data!$J$2:$J$998&gt;=$B$6)*(Data!$G$2:$G$998&lt;=AB$11) ) ),"N/A")</f>
        <v>N/A</v>
      </c>
      <c r="AC181" s="6" t="str">
        <f>IF(AC$10="x",IF( SUMPRODUCT( (Data!$A$2:$A$998=$A181)*(Data!$B$2:$B$998=$B181)*(Data!$C$2:$C$998=$B$1)*(Data!$D$2:$D$998=AC$9)*( (Data!$I$2:$I$998=$B$2)+(Data!$I$2:$I$998=$B$3)+(Data!$I$2:$I$998=$B$4) )*(Data!$J$2:$J$998&lt;=$B$5)*(Data!$J$2:$J$998&gt;=$B$6)*(Data!$G$2:$G$998) )=0,"N/A",SUMPRODUCT( (Data!$A$2:$A$998=$A181)*(Data!$B$2:$B$998=$B181)*(Data!$C$2:$C$998=$B$1)*(Data!$D$2:$D$998=AC$9)*( (Data!$I$2:$I$998=$B$2)+(Data!$I$2:$I$998=$B$3)+(Data!$I$2:$I$998=$B$4) )*(Data!$J$2:$J$998&lt;=$B$5)*(Data!$J$2:$J$998&gt;=$B$6)*(Data!$G$2:$G$998&lt;=AC$11) ) ),"N/A")</f>
        <v>N/A</v>
      </c>
      <c r="AD181" s="6" t="str">
        <f>IF(AD$10="x",IF( SUMPRODUCT( (Data!$A$2:$A$998=$A181)*(Data!$B$2:$B$998=$B181)*(Data!$C$2:$C$998=$B$1)*(Data!$D$2:$D$998=AD$9)*( (Data!$I$2:$I$998=$B$2)+(Data!$I$2:$I$998=$B$3)+(Data!$I$2:$I$998=$B$4) )*(Data!$J$2:$J$998&lt;=$B$5)*(Data!$J$2:$J$998&gt;=$B$6)*(Data!$G$2:$G$998) )=0,"N/A",SUMPRODUCT( (Data!$A$2:$A$998=$A181)*(Data!$B$2:$B$998=$B181)*(Data!$C$2:$C$998=$B$1)*(Data!$D$2:$D$998=AD$9)*( (Data!$I$2:$I$998=$B$2)+(Data!$I$2:$I$998=$B$3)+(Data!$I$2:$I$998=$B$4) )*(Data!$J$2:$J$998&lt;=$B$5)*(Data!$J$2:$J$998&gt;=$B$6)*(Data!$G$2:$G$998&lt;=AD$11) ) ),"N/A")</f>
        <v>N/A</v>
      </c>
      <c r="AE181" s="6" t="str">
        <f>IF(AE$10="x",IF( SUMPRODUCT( (Data!$A$2:$A$998=$A181)*(Data!$B$2:$B$998=$B181)*(Data!$C$2:$C$998=$B$1)*(Data!$D$2:$D$998=AE$9)*( (Data!$I$2:$I$998=$B$2)+(Data!$I$2:$I$998=$B$3)+(Data!$I$2:$I$998=$B$4) )*(Data!$J$2:$J$998&lt;=$B$5)*(Data!$J$2:$J$998&gt;=$B$6)*(Data!$G$2:$G$998) )=0,"N/A",SUMPRODUCT( (Data!$A$2:$A$998=$A181)*(Data!$B$2:$B$998=$B181)*(Data!$C$2:$C$998=$B$1)*(Data!$D$2:$D$998=AE$9)*( (Data!$I$2:$I$998=$B$2)+(Data!$I$2:$I$998=$B$3)+(Data!$I$2:$I$998=$B$4) )*(Data!$J$2:$J$998&lt;=$B$5)*(Data!$J$2:$J$998&gt;=$B$6)*(Data!$G$2:$G$998&lt;=AE$11) ) ),"N/A")</f>
        <v>N/A</v>
      </c>
      <c r="AF181" s="6" t="str">
        <f>IF(AF$10="x",IF( SUMPRODUCT( (Data!$A$2:$A$998=$A181)*(Data!$B$2:$B$998=$B181)*(Data!$C$2:$C$998=$B$1)*(Data!$D$2:$D$998=AF$9)*( (Data!$I$2:$I$998=$B$2)+(Data!$I$2:$I$998=$B$3)+(Data!$I$2:$I$998=$B$4) )*(Data!$J$2:$J$998&lt;=$B$5)*(Data!$J$2:$J$998&gt;=$B$6)*(Data!$G$2:$G$998) )=0,"N/A",SUMPRODUCT( (Data!$A$2:$A$998=$A181)*(Data!$B$2:$B$998=$B181)*(Data!$C$2:$C$998=$B$1)*(Data!$D$2:$D$998=AF$9)*( (Data!$I$2:$I$998=$B$2)+(Data!$I$2:$I$998=$B$3)+(Data!$I$2:$I$998=$B$4) )*(Data!$J$2:$J$998&lt;=$B$5)*(Data!$J$2:$J$998&gt;=$B$6)*(Data!$G$2:$G$998&lt;=AF$11) ) ),"N/A")</f>
        <v>N/A</v>
      </c>
      <c r="AG181" s="6" t="str">
        <f>IF(AG$10="x",IF( SUMPRODUCT( (Data!$A$2:$A$998=$A181)*(Data!$B$2:$B$998=$B181)*(Data!$C$2:$C$998=$B$1)*(Data!$D$2:$D$998=AG$9)*( (Data!$I$2:$I$998=$B$2)+(Data!$I$2:$I$998=$B$3)+(Data!$I$2:$I$998=$B$4) )*(Data!$J$2:$J$998&lt;=$B$5)*(Data!$J$2:$J$998&gt;=$B$6)*(Data!$G$2:$G$998) )=0,"N/A",SUMPRODUCT( (Data!$A$2:$A$998=$A181)*(Data!$B$2:$B$998=$B181)*(Data!$C$2:$C$998=$B$1)*(Data!$D$2:$D$998=AG$9)*( (Data!$I$2:$I$998=$B$2)+(Data!$I$2:$I$998=$B$3)+(Data!$I$2:$I$998=$B$4) )*(Data!$J$2:$J$998&lt;=$B$5)*(Data!$J$2:$J$998&gt;=$B$6)*(Data!$G$2:$G$998&lt;=AG$11) ) ),"N/A")</f>
        <v>N/A</v>
      </c>
      <c r="AH181" s="6" t="str">
        <f>IF(AH$10="x",IF( SUMPRODUCT( (Data!$A$2:$A$998=$A181)*(Data!$B$2:$B$998=$B181)*(Data!$C$2:$C$998=$B$1)*(Data!$D$2:$D$998=AH$9)*( (Data!$I$2:$I$998=$B$2)+(Data!$I$2:$I$998=$B$3)+(Data!$I$2:$I$998=$B$4) )*(Data!$J$2:$J$998&lt;=$B$5)*(Data!$J$2:$J$998&gt;=$B$6)*(Data!$G$2:$G$998) )=0,"N/A",SUMPRODUCT( (Data!$A$2:$A$998=$A181)*(Data!$B$2:$B$998=$B181)*(Data!$C$2:$C$998=$B$1)*(Data!$D$2:$D$998=AH$9)*( (Data!$I$2:$I$998=$B$2)+(Data!$I$2:$I$998=$B$3)+(Data!$I$2:$I$998=$B$4) )*(Data!$J$2:$J$998&lt;=$B$5)*(Data!$J$2:$J$998&gt;=$B$6)*(Data!$G$2:$G$998&lt;=AH$11) ) ),"N/A")</f>
        <v>N/A</v>
      </c>
      <c r="AI181" s="6" t="str">
        <f>IF(AI$10="x",IF( SUMPRODUCT( (Data!$A$2:$A$998=$A181)*(Data!$B$2:$B$998=$B181)*(Data!$C$2:$C$998=$B$1)*(Data!$D$2:$D$998=AI$9)*( (Data!$I$2:$I$998=$B$2)+(Data!$I$2:$I$998=$B$3)+(Data!$I$2:$I$998=$B$4) )*(Data!$J$2:$J$998&lt;=$B$5)*(Data!$J$2:$J$998&gt;=$B$6)*(Data!$G$2:$G$998) )=0,"N/A",SUMPRODUCT( (Data!$A$2:$A$998=$A181)*(Data!$B$2:$B$998=$B181)*(Data!$C$2:$C$998=$B$1)*(Data!$D$2:$D$998=AI$9)*( (Data!$I$2:$I$998=$B$2)+(Data!$I$2:$I$998=$B$3)+(Data!$I$2:$I$998=$B$4) )*(Data!$J$2:$J$998&lt;=$B$5)*(Data!$J$2:$J$998&gt;=$B$6)*(Data!$G$2:$G$998&lt;=AI$11) ) ),"N/A")</f>
        <v>N/A</v>
      </c>
      <c r="AJ181" s="6" t="str">
        <f>IF(AJ$10="x",IF( SUMPRODUCT( (Data!$A$2:$A$998=$A181)*(Data!$B$2:$B$998=$B181)*(Data!$C$2:$C$998=$B$1)*(Data!$D$2:$D$998=AJ$9)*( (Data!$I$2:$I$998=$B$2)+(Data!$I$2:$I$998=$B$3)+(Data!$I$2:$I$998=$B$4) )*(Data!$J$2:$J$998&lt;=$B$5)*(Data!$J$2:$J$998&gt;=$B$6)*(Data!$G$2:$G$998) )=0,"N/A",SUMPRODUCT( (Data!$A$2:$A$998=$A181)*(Data!$B$2:$B$998=$B181)*(Data!$C$2:$C$998=$B$1)*(Data!$D$2:$D$998=AJ$9)*( (Data!$I$2:$I$998=$B$2)+(Data!$I$2:$I$998=$B$3)+(Data!$I$2:$I$998=$B$4) )*(Data!$J$2:$J$998&lt;=$B$5)*(Data!$J$2:$J$998&gt;=$B$6)*(Data!$G$2:$G$998&lt;=AJ$11) ) ),"N/A")</f>
        <v>N/A</v>
      </c>
      <c r="AK181" s="6" t="str">
        <f>IF(AK$10="x",IF( SUMPRODUCT( (Data!$A$2:$A$998=$A181)*(Data!$B$2:$B$998=$B181)*(Data!$C$2:$C$998=$B$1)*(Data!$D$2:$D$998=AK$9)*( (Data!$I$2:$I$998=$B$2)+(Data!$I$2:$I$998=$B$3)+(Data!$I$2:$I$998=$B$4) )*(Data!$J$2:$J$998&lt;=$B$5)*(Data!$J$2:$J$998&gt;=$B$6)*(Data!$G$2:$G$998) )=0,"N/A",SUMPRODUCT( (Data!$A$2:$A$998=$A181)*(Data!$B$2:$B$998=$B181)*(Data!$C$2:$C$998=$B$1)*(Data!$D$2:$D$998=AK$9)*( (Data!$I$2:$I$998=$B$2)+(Data!$I$2:$I$998=$B$3)+(Data!$I$2:$I$998=$B$4) )*(Data!$J$2:$J$998&lt;=$B$5)*(Data!$J$2:$J$998&gt;=$B$6)*(Data!$G$2:$G$998&lt;=AK$11) ) ),"N/A")</f>
        <v>N/A</v>
      </c>
      <c r="AL181" s="6" t="str">
        <f>IF(AL$10="x",IF( SUMPRODUCT( (Data!$A$2:$A$998=$A181)*(Data!$B$2:$B$998=$B181)*(Data!$C$2:$C$998=$B$1)*(Data!$D$2:$D$998=AL$9)*( (Data!$I$2:$I$998=$B$2)+(Data!$I$2:$I$998=$B$3)+(Data!$I$2:$I$998=$B$4) )*(Data!$J$2:$J$998&lt;=$B$5)*(Data!$J$2:$J$998&gt;=$B$6)*(Data!$G$2:$G$998) )=0,"N/A",SUMPRODUCT( (Data!$A$2:$A$998=$A181)*(Data!$B$2:$B$998=$B181)*(Data!$C$2:$C$998=$B$1)*(Data!$D$2:$D$998=AL$9)*( (Data!$I$2:$I$998=$B$2)+(Data!$I$2:$I$998=$B$3)+(Data!$I$2:$I$998=$B$4) )*(Data!$J$2:$J$998&lt;=$B$5)*(Data!$J$2:$J$998&gt;=$B$6)*(Data!$G$2:$G$998&lt;=AL$11) ) ),"N/A")</f>
        <v>N/A</v>
      </c>
      <c r="AM181" s="6" t="str">
        <f>IF(AM$10="x",IF( SUMPRODUCT( (Data!$A$2:$A$998=$A181)*(Data!$B$2:$B$998=$B181)*(Data!$C$2:$C$998=$B$1)*(Data!$D$2:$D$998=AM$9)*( (Data!$I$2:$I$998=$B$2)+(Data!$I$2:$I$998=$B$3)+(Data!$I$2:$I$998=$B$4) )*(Data!$J$2:$J$998&lt;=$B$5)*(Data!$J$2:$J$998&gt;=$B$6)*(Data!$G$2:$G$998) )=0,"N/A",SUMPRODUCT( (Data!$A$2:$A$998=$A181)*(Data!$B$2:$B$998=$B181)*(Data!$C$2:$C$998=$B$1)*(Data!$D$2:$D$998=AM$9)*( (Data!$I$2:$I$998=$B$2)+(Data!$I$2:$I$998=$B$3)+(Data!$I$2:$I$998=$B$4) )*(Data!$J$2:$J$998&lt;=$B$5)*(Data!$J$2:$J$998&gt;=$B$6)*(Data!$G$2:$G$998&lt;=AM$11) ) ),"N/A")</f>
        <v>N/A</v>
      </c>
      <c r="AN181" s="6" t="str">
        <f>IF(AN$10="x",IF( SUMPRODUCT( (Data!$A$2:$A$998=$A181)*(Data!$B$2:$B$998=$B181)*(Data!$C$2:$C$998=$B$1)*(Data!$D$2:$D$998=AN$9)*( (Data!$I$2:$I$998=$B$2)+(Data!$I$2:$I$998=$B$3)+(Data!$I$2:$I$998=$B$4) )*(Data!$J$2:$J$998&lt;=$B$5)*(Data!$J$2:$J$998&gt;=$B$6)*(Data!$G$2:$G$998) )=0,"N/A",SUMPRODUCT( (Data!$A$2:$A$998=$A181)*(Data!$B$2:$B$998=$B181)*(Data!$C$2:$C$998=$B$1)*(Data!$D$2:$D$998=AN$9)*( (Data!$I$2:$I$998=$B$2)+(Data!$I$2:$I$998=$B$3)+(Data!$I$2:$I$998=$B$4) )*(Data!$J$2:$J$998&lt;=$B$5)*(Data!$J$2:$J$998&gt;=$B$6)*(Data!$G$2:$G$998&lt;=AN$11) ) ),"N/A")</f>
        <v>N/A</v>
      </c>
      <c r="AO181" s="6" t="str">
        <f>IF(AO$10="x",IF( SUMPRODUCT( (Data!$A$2:$A$998=$A181)*(Data!$B$2:$B$998=$B181)*(Data!$C$2:$C$998=$B$1)*(Data!$D$2:$D$998=AO$9)*( (Data!$I$2:$I$998=$B$2)+(Data!$I$2:$I$998=$B$3)+(Data!$I$2:$I$998=$B$4) )*(Data!$J$2:$J$998&lt;=$B$5)*(Data!$J$2:$J$998&gt;=$B$6)*(Data!$G$2:$G$998) )=0,"N/A",SUMPRODUCT( (Data!$A$2:$A$998=$A181)*(Data!$B$2:$B$998=$B181)*(Data!$C$2:$C$998=$B$1)*(Data!$D$2:$D$998=AO$9)*( (Data!$I$2:$I$998=$B$2)+(Data!$I$2:$I$998=$B$3)+(Data!$I$2:$I$998=$B$4) )*(Data!$J$2:$J$998&lt;=$B$5)*(Data!$J$2:$J$998&gt;=$B$6)*(Data!$G$2:$G$998&lt;=AO$11) ) ),"N/A")</f>
        <v>N/A</v>
      </c>
      <c r="AP181" s="6" t="str">
        <f>IF(AP$10="x",IF( SUMPRODUCT( (Data!$A$2:$A$998=$A181)*(Data!$B$2:$B$998=$B181)*(Data!$C$2:$C$998=$B$1)*(Data!$D$2:$D$998=AP$9)*( (Data!$I$2:$I$998=$B$2)+(Data!$I$2:$I$998=$B$3)+(Data!$I$2:$I$998=$B$4) )*(Data!$J$2:$J$998&lt;=$B$5)*(Data!$J$2:$J$998&gt;=$B$6)*(Data!$G$2:$G$998) )=0,"N/A",SUMPRODUCT( (Data!$A$2:$A$998=$A181)*(Data!$B$2:$B$998=$B181)*(Data!$C$2:$C$998=$B$1)*(Data!$D$2:$D$998=AP$9)*( (Data!$I$2:$I$998=$B$2)+(Data!$I$2:$I$998=$B$3)+(Data!$I$2:$I$998=$B$4) )*(Data!$J$2:$J$998&lt;=$B$5)*(Data!$J$2:$J$998&gt;=$B$6)*(Data!$G$2:$G$998&lt;=AP$11) ) ),"N/A")</f>
        <v>N/A</v>
      </c>
      <c r="AQ181" s="6" t="str">
        <f>IF(AQ$10="x",IF( SUMPRODUCT( (Data!$A$2:$A$998=$A181)*(Data!$B$2:$B$998=$B181)*(Data!$C$2:$C$998=$B$1)*(Data!$D$2:$D$998=AQ$9)*( (Data!$I$2:$I$998=$B$2)+(Data!$I$2:$I$998=$B$3)+(Data!$I$2:$I$998=$B$4) )*(Data!$J$2:$J$998&lt;=$B$5)*(Data!$J$2:$J$998&gt;=$B$6)*(Data!$G$2:$G$998) )=0,"N/A",SUMPRODUCT( (Data!$A$2:$A$998=$A181)*(Data!$B$2:$B$998=$B181)*(Data!$C$2:$C$998=$B$1)*(Data!$D$2:$D$998=AQ$9)*( (Data!$I$2:$I$998=$B$2)+(Data!$I$2:$I$998=$B$3)+(Data!$I$2:$I$998=$B$4) )*(Data!$J$2:$J$998&lt;=$B$5)*(Data!$J$2:$J$998&gt;=$B$6)*(Data!$G$2:$G$998&lt;=AQ$11) ) ),"N/A")</f>
        <v>N/A</v>
      </c>
      <c r="AR181" s="6" t="str">
        <f>IF(AR$10="x",IF( SUMPRODUCT( (Data!$A$2:$A$998=$A181)*(Data!$B$2:$B$998=$B181)*(Data!$C$2:$C$998=$B$1)*(Data!$D$2:$D$998=AR$9)*( (Data!$I$2:$I$998=$B$2)+(Data!$I$2:$I$998=$B$3)+(Data!$I$2:$I$998=$B$4) )*(Data!$J$2:$J$998&lt;=$B$5)*(Data!$J$2:$J$998&gt;=$B$6)*(Data!$G$2:$G$998) )=0,"N/A",SUMPRODUCT( (Data!$A$2:$A$998=$A181)*(Data!$B$2:$B$998=$B181)*(Data!$C$2:$C$998=$B$1)*(Data!$D$2:$D$998=AR$9)*( (Data!$I$2:$I$998=$B$2)+(Data!$I$2:$I$998=$B$3)+(Data!$I$2:$I$998=$B$4) )*(Data!$J$2:$J$998&lt;=$B$5)*(Data!$J$2:$J$998&gt;=$B$6)*(Data!$G$2:$G$998&lt;=AR$11) ) ),"N/A")</f>
        <v>N/A</v>
      </c>
      <c r="AS181" s="6" t="str">
        <f>IF(AS$10="x",IF( SUMPRODUCT( (Data!$A$2:$A$998=$A181)*(Data!$B$2:$B$998=$B181)*(Data!$C$2:$C$998=$B$1)*(Data!$D$2:$D$998=AS$9)*( (Data!$I$2:$I$998=$B$2)+(Data!$I$2:$I$998=$B$3)+(Data!$I$2:$I$998=$B$4) )*(Data!$J$2:$J$998&lt;=$B$5)*(Data!$J$2:$J$998&gt;=$B$6)*(Data!$G$2:$G$998) )=0,"N/A",SUMPRODUCT( (Data!$A$2:$A$998=$A181)*(Data!$B$2:$B$998=$B181)*(Data!$C$2:$C$998=$B$1)*(Data!$D$2:$D$998=AS$9)*( (Data!$I$2:$I$998=$B$2)+(Data!$I$2:$I$998=$B$3)+(Data!$I$2:$I$998=$B$4) )*(Data!$J$2:$J$998&lt;=$B$5)*(Data!$J$2:$J$998&gt;=$B$6)*(Data!$G$2:$G$998&lt;=AS$11) ) ),"N/A")</f>
        <v>N/A</v>
      </c>
      <c r="AT181" s="6" t="str">
        <f t="shared" si="225"/>
        <v>N/A</v>
      </c>
      <c r="AX181" s="6" t="str">
        <f t="shared" si="226"/>
        <v>N/A</v>
      </c>
      <c r="AY181" s="6" t="str">
        <f t="shared" si="227"/>
        <v>N/A</v>
      </c>
      <c r="AZ181" s="6" t="str">
        <f t="shared" si="228"/>
        <v>N/A</v>
      </c>
      <c r="BA181" s="6" t="str">
        <f t="shared" si="229"/>
        <v>N/A</v>
      </c>
      <c r="BB181" s="6" t="str">
        <f t="shared" si="230"/>
        <v>N/A</v>
      </c>
      <c r="BC181" s="6" t="str">
        <f t="shared" si="231"/>
        <v>N/A</v>
      </c>
      <c r="BD181" s="6" t="str">
        <f t="shared" si="232"/>
        <v>N/A</v>
      </c>
      <c r="BE181" s="6" t="str">
        <f t="shared" si="233"/>
        <v>N/A</v>
      </c>
      <c r="BF181" s="6" t="str">
        <f t="shared" si="234"/>
        <v>N/A</v>
      </c>
      <c r="BG181" s="6" t="str">
        <f t="shared" si="235"/>
        <v>N/A</v>
      </c>
      <c r="BH181" s="6" t="str">
        <f t="shared" si="236"/>
        <v>N/A</v>
      </c>
      <c r="BI181" s="6" t="str">
        <f t="shared" si="237"/>
        <v>N/A</v>
      </c>
      <c r="BJ181" s="6" t="str">
        <f t="shared" si="238"/>
        <v>N/A</v>
      </c>
      <c r="BK181" s="6" t="str">
        <f t="shared" si="239"/>
        <v>N/A</v>
      </c>
      <c r="BL181" s="6" t="str">
        <f t="shared" si="240"/>
        <v>N/A</v>
      </c>
      <c r="BM181" s="6" t="str">
        <f t="shared" si="241"/>
        <v>N/A</v>
      </c>
      <c r="BN181" s="6" t="str">
        <f t="shared" si="242"/>
        <v>N/A</v>
      </c>
      <c r="BO181" s="6" t="str">
        <f t="shared" si="243"/>
        <v>N/A</v>
      </c>
      <c r="BP181" s="6" t="str">
        <f t="shared" si="244"/>
        <v>N/A</v>
      </c>
      <c r="BQ181" s="6" t="str">
        <f t="shared" si="245"/>
        <v>N/A</v>
      </c>
      <c r="BU181" s="6" t="str">
        <f>IF(BU$10="x",IF( SUMPRODUCT( (Data!$A$2:$A$998=$A181)*(Data!$B$2:$B$998=$B181)*(Data!$C$2:$C$998=$B$1)*(Data!$D$2:$D$998=BU$9)*( (Data!$I$2:$I$998=$B$2)+(Data!$I$2:$I$998=$B$3)+(Data!$I$2:$I$998=$B$4) )*(Data!$J$2:$J$998&lt;=$B$5)*(Data!$J$2:$J$998&gt;=$B$6)*(Data!$F$2:$F$998) )=0,"N/A",SUMPRODUCT( (Data!$A$2:$A$998=$A181)*(Data!$B$2:$B$998=$B181)*(Data!$C$2:$C$998=$B$1)*(Data!$D$2:$D$998=BU$9)*( (Data!$I$2:$I$998=$B$2)+(Data!$I$2:$I$998=$B$3)+(Data!$I$2:$I$998=$B$4) )*(Data!$J$2:$J$998&lt;=$B$5)*(Data!$J$2:$J$998&gt;=$B$6)*(Data!$F$2:$F$998&gt;=BU$11) ) ),"N/A")</f>
        <v>N/A</v>
      </c>
      <c r="BV181" s="6" t="str">
        <f>IF(BV$10="x",IF( SUMPRODUCT( (Data!$A$2:$A$998=$A181)*(Data!$B$2:$B$998=$B181)*(Data!$C$2:$C$998=$B$1)*(Data!$D$2:$D$998=BV$9)*( (Data!$I$2:$I$998=$B$2)+(Data!$I$2:$I$998=$B$3)+(Data!$I$2:$I$998=$B$4) )*(Data!$J$2:$J$998&lt;=$B$5)*(Data!$J$2:$J$998&gt;=$B$6)*(Data!$F$2:$F$998) )=0,"N/A",SUMPRODUCT( (Data!$A$2:$A$998=$A181)*(Data!$B$2:$B$998=$B181)*(Data!$C$2:$C$998=$B$1)*(Data!$D$2:$D$998=BV$9)*( (Data!$I$2:$I$998=$B$2)+(Data!$I$2:$I$998=$B$3)+(Data!$I$2:$I$998=$B$4) )*(Data!$J$2:$J$998&lt;=$B$5)*(Data!$J$2:$J$998&gt;=$B$6)*(Data!$F$2:$F$998&gt;=BV$11) ) ),"N/A")</f>
        <v>N/A</v>
      </c>
      <c r="BW181" s="6" t="str">
        <f>IF(BW$10="x",IF( SUMPRODUCT( (Data!$A$2:$A$998=$A181)*(Data!$B$2:$B$998=$B181)*(Data!$C$2:$C$998=$B$1)*(Data!$D$2:$D$998=BW$9)*( (Data!$I$2:$I$998=$B$2)+(Data!$I$2:$I$998=$B$3)+(Data!$I$2:$I$998=$B$4) )*(Data!$J$2:$J$998&lt;=$B$5)*(Data!$J$2:$J$998&gt;=$B$6)*(Data!$F$2:$F$998) )=0,"N/A",SUMPRODUCT( (Data!$A$2:$A$998=$A181)*(Data!$B$2:$B$998=$B181)*(Data!$C$2:$C$998=$B$1)*(Data!$D$2:$D$998=BW$9)*( (Data!$I$2:$I$998=$B$2)+(Data!$I$2:$I$998=$B$3)+(Data!$I$2:$I$998=$B$4) )*(Data!$J$2:$J$998&lt;=$B$5)*(Data!$J$2:$J$998&gt;=$B$6)*(Data!$F$2:$F$998&gt;=BW$11) ) ),"N/A")</f>
        <v>N/A</v>
      </c>
      <c r="BX181" s="6" t="str">
        <f>IF(BX$10="x",IF( SUMPRODUCT( (Data!$A$2:$A$998=$A181)*(Data!$B$2:$B$998=$B181)*(Data!$C$2:$C$998=$B$1)*(Data!$D$2:$D$998=BX$9)*( (Data!$I$2:$I$998=$B$2)+(Data!$I$2:$I$998=$B$3)+(Data!$I$2:$I$998=$B$4) )*(Data!$J$2:$J$998&lt;=$B$5)*(Data!$J$2:$J$998&gt;=$B$6)*(Data!$F$2:$F$998) )=0,"N/A",SUMPRODUCT( (Data!$A$2:$A$998=$A181)*(Data!$B$2:$B$998=$B181)*(Data!$C$2:$C$998=$B$1)*(Data!$D$2:$D$998=BX$9)*( (Data!$I$2:$I$998=$B$2)+(Data!$I$2:$I$998=$B$3)+(Data!$I$2:$I$998=$B$4) )*(Data!$J$2:$J$998&lt;=$B$5)*(Data!$J$2:$J$998&gt;=$B$6)*(Data!$F$2:$F$998&gt;=BX$11) ) ),"N/A")</f>
        <v>N/A</v>
      </c>
      <c r="BY181" s="6" t="str">
        <f>IF(BY$10="x",IF( SUMPRODUCT( (Data!$A$2:$A$998=$A181)*(Data!$B$2:$B$998=$B181)*(Data!$C$2:$C$998=$B$1)*(Data!$D$2:$D$998=BY$9)*( (Data!$I$2:$I$998=$B$2)+(Data!$I$2:$I$998=$B$3)+(Data!$I$2:$I$998=$B$4) )*(Data!$J$2:$J$998&lt;=$B$5)*(Data!$J$2:$J$998&gt;=$B$6)*(Data!$F$2:$F$998) )=0,"N/A",SUMPRODUCT( (Data!$A$2:$A$998=$A181)*(Data!$B$2:$B$998=$B181)*(Data!$C$2:$C$998=$B$1)*(Data!$D$2:$D$998=BY$9)*( (Data!$I$2:$I$998=$B$2)+(Data!$I$2:$I$998=$B$3)+(Data!$I$2:$I$998=$B$4) )*(Data!$J$2:$J$998&lt;=$B$5)*(Data!$J$2:$J$998&gt;=$B$6)*(Data!$F$2:$F$998&gt;=BY$11) ) ),"N/A")</f>
        <v>N/A</v>
      </c>
      <c r="BZ181" s="6" t="str">
        <f>IF(BZ$10="x",IF( SUMPRODUCT( (Data!$A$2:$A$998=$A181)*(Data!$B$2:$B$998=$B181)*(Data!$C$2:$C$998=$B$1)*(Data!$D$2:$D$998=BZ$9)*( (Data!$I$2:$I$998=$B$2)+(Data!$I$2:$I$998=$B$3)+(Data!$I$2:$I$998=$B$4) )*(Data!$J$2:$J$998&lt;=$B$5)*(Data!$J$2:$J$998&gt;=$B$6)*(Data!$F$2:$F$998) )=0,"N/A",SUMPRODUCT( (Data!$A$2:$A$998=$A181)*(Data!$B$2:$B$998=$B181)*(Data!$C$2:$C$998=$B$1)*(Data!$D$2:$D$998=BZ$9)*( (Data!$I$2:$I$998=$B$2)+(Data!$I$2:$I$998=$B$3)+(Data!$I$2:$I$998=$B$4) )*(Data!$J$2:$J$998&lt;=$B$5)*(Data!$J$2:$J$998&gt;=$B$6)*(Data!$F$2:$F$998&gt;=BZ$11) ) ),"N/A")</f>
        <v>N/A</v>
      </c>
      <c r="CA181" s="6" t="str">
        <f>IF(CA$10="x",IF( SUMPRODUCT( (Data!$A$2:$A$998=$A181)*(Data!$B$2:$B$998=$B181)*(Data!$C$2:$C$998=$B$1)*(Data!$D$2:$D$998=CA$9)*( (Data!$I$2:$I$998=$B$2)+(Data!$I$2:$I$998=$B$3)+(Data!$I$2:$I$998=$B$4) )*(Data!$J$2:$J$998&lt;=$B$5)*(Data!$J$2:$J$998&gt;=$B$6)*(Data!$F$2:$F$998) )=0,"N/A",SUMPRODUCT( (Data!$A$2:$A$998=$A181)*(Data!$B$2:$B$998=$B181)*(Data!$C$2:$C$998=$B$1)*(Data!$D$2:$D$998=CA$9)*( (Data!$I$2:$I$998=$B$2)+(Data!$I$2:$I$998=$B$3)+(Data!$I$2:$I$998=$B$4) )*(Data!$J$2:$J$998&lt;=$B$5)*(Data!$J$2:$J$998&gt;=$B$6)*(Data!$F$2:$F$998&gt;=CA$11) ) ),"N/A")</f>
        <v>N/A</v>
      </c>
      <c r="CB181" s="6" t="str">
        <f>IF(CB$10="x",IF( SUMPRODUCT( (Data!$A$2:$A$998=$A181)*(Data!$B$2:$B$998=$B181)*(Data!$C$2:$C$998=$B$1)*(Data!$D$2:$D$998=CB$9)*( (Data!$I$2:$I$998=$B$2)+(Data!$I$2:$I$998=$B$3)+(Data!$I$2:$I$998=$B$4) )*(Data!$J$2:$J$998&lt;=$B$5)*(Data!$J$2:$J$998&gt;=$B$6)*(Data!$F$2:$F$998) )=0,"N/A",SUMPRODUCT( (Data!$A$2:$A$998=$A181)*(Data!$B$2:$B$998=$B181)*(Data!$C$2:$C$998=$B$1)*(Data!$D$2:$D$998=CB$9)*( (Data!$I$2:$I$998=$B$2)+(Data!$I$2:$I$998=$B$3)+(Data!$I$2:$I$998=$B$4) )*(Data!$J$2:$J$998&lt;=$B$5)*(Data!$J$2:$J$998&gt;=$B$6)*(Data!$F$2:$F$998&gt;=CB$11) ) ),"N/A")</f>
        <v>N/A</v>
      </c>
      <c r="CC181" s="6" t="str">
        <f>IF(CC$10="x",IF( SUMPRODUCT( (Data!$A$2:$A$998=$A181)*(Data!$B$2:$B$998=$B181)*(Data!$C$2:$C$998=$B$1)*(Data!$D$2:$D$998=CC$9)*( (Data!$I$2:$I$998=$B$2)+(Data!$I$2:$I$998=$B$3)+(Data!$I$2:$I$998=$B$4) )*(Data!$J$2:$J$998&lt;=$B$5)*(Data!$J$2:$J$998&gt;=$B$6)*(Data!$F$2:$F$998) )=0,"N/A",SUMPRODUCT( (Data!$A$2:$A$998=$A181)*(Data!$B$2:$B$998=$B181)*(Data!$C$2:$C$998=$B$1)*(Data!$D$2:$D$998=CC$9)*( (Data!$I$2:$I$998=$B$2)+(Data!$I$2:$I$998=$B$3)+(Data!$I$2:$I$998=$B$4) )*(Data!$J$2:$J$998&lt;=$B$5)*(Data!$J$2:$J$998&gt;=$B$6)*(Data!$F$2:$F$998&gt;=CC$11) ) ),"N/A")</f>
        <v>N/A</v>
      </c>
      <c r="CD181" s="6" t="str">
        <f>IF(CD$10="x",IF( SUMPRODUCT( (Data!$A$2:$A$998=$A181)*(Data!$B$2:$B$998=$B181)*(Data!$C$2:$C$998=$B$1)*(Data!$D$2:$D$998=CD$9)*( (Data!$I$2:$I$998=$B$2)+(Data!$I$2:$I$998=$B$3)+(Data!$I$2:$I$998=$B$4) )*(Data!$J$2:$J$998&lt;=$B$5)*(Data!$J$2:$J$998&gt;=$B$6)*(Data!$F$2:$F$998) )=0,"N/A",SUMPRODUCT( (Data!$A$2:$A$998=$A181)*(Data!$B$2:$B$998=$B181)*(Data!$C$2:$C$998=$B$1)*(Data!$D$2:$D$998=CD$9)*( (Data!$I$2:$I$998=$B$2)+(Data!$I$2:$I$998=$B$3)+(Data!$I$2:$I$998=$B$4) )*(Data!$J$2:$J$998&lt;=$B$5)*(Data!$J$2:$J$998&gt;=$B$6)*(Data!$F$2:$F$998&gt;=CD$11) ) ),"N/A")</f>
        <v>N/A</v>
      </c>
      <c r="CE181" s="6" t="str">
        <f>IF(CE$10="x",IF( SUMPRODUCT( (Data!$A$2:$A$998=$A181)*(Data!$B$2:$B$998=$B181)*(Data!$C$2:$C$998=$B$1)*(Data!$D$2:$D$998=CE$9)*( (Data!$I$2:$I$998=$B$2)+(Data!$I$2:$I$998=$B$3)+(Data!$I$2:$I$998=$B$4) )*(Data!$J$2:$J$998&lt;=$B$5)*(Data!$J$2:$J$998&gt;=$B$6)*(Data!$F$2:$F$998) )=0,"N/A",SUMPRODUCT( (Data!$A$2:$A$998=$A181)*(Data!$B$2:$B$998=$B181)*(Data!$C$2:$C$998=$B$1)*(Data!$D$2:$D$998=CE$9)*( (Data!$I$2:$I$998=$B$2)+(Data!$I$2:$I$998=$B$3)+(Data!$I$2:$I$998=$B$4) )*(Data!$J$2:$J$998&lt;=$B$5)*(Data!$J$2:$J$998&gt;=$B$6)*(Data!$F$2:$F$998&gt;=CE$11) ) ),"N/A")</f>
        <v>N/A</v>
      </c>
      <c r="CF181" s="6" t="str">
        <f>IF(CF$10="x",IF( SUMPRODUCT( (Data!$A$2:$A$998=$A181)*(Data!$B$2:$B$998=$B181)*(Data!$C$2:$C$998=$B$1)*(Data!$D$2:$D$998=CF$9)*( (Data!$I$2:$I$998=$B$2)+(Data!$I$2:$I$998=$B$3)+(Data!$I$2:$I$998=$B$4) )*(Data!$J$2:$J$998&lt;=$B$5)*(Data!$J$2:$J$998&gt;=$B$6)*(Data!$F$2:$F$998) )=0,"N/A",SUMPRODUCT( (Data!$A$2:$A$998=$A181)*(Data!$B$2:$B$998=$B181)*(Data!$C$2:$C$998=$B$1)*(Data!$D$2:$D$998=CF$9)*( (Data!$I$2:$I$998=$B$2)+(Data!$I$2:$I$998=$B$3)+(Data!$I$2:$I$998=$B$4) )*(Data!$J$2:$J$998&lt;=$B$5)*(Data!$J$2:$J$998&gt;=$B$6)*(Data!$F$2:$F$998&gt;=CF$11) ) ),"N/A")</f>
        <v>N/A</v>
      </c>
      <c r="CG181" s="6" t="str">
        <f>IF(CG$10="x",IF( SUMPRODUCT( (Data!$A$2:$A$998=$A181)*(Data!$B$2:$B$998=$B181)*(Data!$C$2:$C$998=$B$1)*(Data!$D$2:$D$998=CG$9)*( (Data!$I$2:$I$998=$B$2)+(Data!$I$2:$I$998=$B$3)+(Data!$I$2:$I$998=$B$4) )*(Data!$J$2:$J$998&lt;=$B$5)*(Data!$J$2:$J$998&gt;=$B$6)*(Data!$F$2:$F$998) )=0,"N/A",SUMPRODUCT( (Data!$A$2:$A$998=$A181)*(Data!$B$2:$B$998=$B181)*(Data!$C$2:$C$998=$B$1)*(Data!$D$2:$D$998=CG$9)*( (Data!$I$2:$I$998=$B$2)+(Data!$I$2:$I$998=$B$3)+(Data!$I$2:$I$998=$B$4) )*(Data!$J$2:$J$998&lt;=$B$5)*(Data!$J$2:$J$998&gt;=$B$6)*(Data!$F$2:$F$998&gt;=CG$11) ) ),"N/A")</f>
        <v>N/A</v>
      </c>
      <c r="CH181" s="6" t="str">
        <f>IF(CH$10="x",IF( SUMPRODUCT( (Data!$A$2:$A$998=$A181)*(Data!$B$2:$B$998=$B181)*(Data!$C$2:$C$998=$B$1)*(Data!$D$2:$D$998=CH$9)*( (Data!$I$2:$I$998=$B$2)+(Data!$I$2:$I$998=$B$3)+(Data!$I$2:$I$998=$B$4) )*(Data!$J$2:$J$998&lt;=$B$5)*(Data!$J$2:$J$998&gt;=$B$6)*(Data!$F$2:$F$998) )=0,"N/A",SUMPRODUCT( (Data!$A$2:$A$998=$A181)*(Data!$B$2:$B$998=$B181)*(Data!$C$2:$C$998=$B$1)*(Data!$D$2:$D$998=CH$9)*( (Data!$I$2:$I$998=$B$2)+(Data!$I$2:$I$998=$B$3)+(Data!$I$2:$I$998=$B$4) )*(Data!$J$2:$J$998&lt;=$B$5)*(Data!$J$2:$J$998&gt;=$B$6)*(Data!$F$2:$F$998&gt;=CH$11) ) ),"N/A")</f>
        <v>N/A</v>
      </c>
      <c r="CI181" s="6" t="str">
        <f>IF(CI$10="x",IF( SUMPRODUCT( (Data!$A$2:$A$998=$A181)*(Data!$B$2:$B$998=$B181)*(Data!$C$2:$C$998=$B$1)*(Data!$D$2:$D$998=CI$9)*( (Data!$I$2:$I$998=$B$2)+(Data!$I$2:$I$998=$B$3)+(Data!$I$2:$I$998=$B$4) )*(Data!$J$2:$J$998&lt;=$B$5)*(Data!$J$2:$J$998&gt;=$B$6)*(Data!$F$2:$F$998) )=0,"N/A",SUMPRODUCT( (Data!$A$2:$A$998=$A181)*(Data!$B$2:$B$998=$B181)*(Data!$C$2:$C$998=$B$1)*(Data!$D$2:$D$998=CI$9)*( (Data!$I$2:$I$998=$B$2)+(Data!$I$2:$I$998=$B$3)+(Data!$I$2:$I$998=$B$4) )*(Data!$J$2:$J$998&lt;=$B$5)*(Data!$J$2:$J$998&gt;=$B$6)*(Data!$F$2:$F$998&gt;=CI$11) ) ),"N/A")</f>
        <v>N/A</v>
      </c>
      <c r="CJ181" s="6" t="str">
        <f>IF(CJ$10="x",IF( SUMPRODUCT( (Data!$A$2:$A$998=$A181)*(Data!$B$2:$B$998=$B181)*(Data!$C$2:$C$998=$B$1)*(Data!$D$2:$D$998=CJ$9)*( (Data!$I$2:$I$998=$B$2)+(Data!$I$2:$I$998=$B$3)+(Data!$I$2:$I$998=$B$4) )*(Data!$J$2:$J$998&lt;=$B$5)*(Data!$J$2:$J$998&gt;=$B$6)*(Data!$F$2:$F$998) )=0,"N/A",SUMPRODUCT( (Data!$A$2:$A$998=$A181)*(Data!$B$2:$B$998=$B181)*(Data!$C$2:$C$998=$B$1)*(Data!$D$2:$D$998=CJ$9)*( (Data!$I$2:$I$998=$B$2)+(Data!$I$2:$I$998=$B$3)+(Data!$I$2:$I$998=$B$4) )*(Data!$J$2:$J$998&lt;=$B$5)*(Data!$J$2:$J$998&gt;=$B$6)*(Data!$F$2:$F$998&gt;=CJ$11) ) ),"N/A")</f>
        <v>N/A</v>
      </c>
      <c r="CK181" s="6" t="str">
        <f>IF(CK$10="x",IF( SUMPRODUCT( (Data!$A$2:$A$998=$A181)*(Data!$B$2:$B$998=$B181)*(Data!$C$2:$C$998=$B$1)*(Data!$D$2:$D$998=CK$9)*( (Data!$I$2:$I$998=$B$2)+(Data!$I$2:$I$998=$B$3)+(Data!$I$2:$I$998=$B$4) )*(Data!$J$2:$J$998&lt;=$B$5)*(Data!$J$2:$J$998&gt;=$B$6)*(Data!$F$2:$F$998) )=0,"N/A",SUMPRODUCT( (Data!$A$2:$A$998=$A181)*(Data!$B$2:$B$998=$B181)*(Data!$C$2:$C$998=$B$1)*(Data!$D$2:$D$998=CK$9)*( (Data!$I$2:$I$998=$B$2)+(Data!$I$2:$I$998=$B$3)+(Data!$I$2:$I$998=$B$4) )*(Data!$J$2:$J$998&lt;=$B$5)*(Data!$J$2:$J$998&gt;=$B$6)*(Data!$F$2:$F$998&gt;=CK$11) ) ),"N/A")</f>
        <v>N/A</v>
      </c>
      <c r="CL181" s="6" t="str">
        <f>IF(CL$10="x",IF( SUMPRODUCT( (Data!$A$2:$A$998=$A181)*(Data!$B$2:$B$998=$B181)*(Data!$C$2:$C$998=$B$1)*(Data!$D$2:$D$998=CL$9)*( (Data!$I$2:$I$998=$B$2)+(Data!$I$2:$I$998=$B$3)+(Data!$I$2:$I$998=$B$4) )*(Data!$J$2:$J$998&lt;=$B$5)*(Data!$J$2:$J$998&gt;=$B$6)*(Data!$F$2:$F$998) )=0,"N/A",SUMPRODUCT( (Data!$A$2:$A$998=$A181)*(Data!$B$2:$B$998=$B181)*(Data!$C$2:$C$998=$B$1)*(Data!$D$2:$D$998=CL$9)*( (Data!$I$2:$I$998=$B$2)+(Data!$I$2:$I$998=$B$3)+(Data!$I$2:$I$998=$B$4) )*(Data!$J$2:$J$998&lt;=$B$5)*(Data!$J$2:$J$998&gt;=$B$6)*(Data!$F$2:$F$998&gt;=CL$11) ) ),"N/A")</f>
        <v>N/A</v>
      </c>
      <c r="CM181" s="6" t="str">
        <f>IF(CM$10="x",IF( SUMPRODUCT( (Data!$A$2:$A$998=$A181)*(Data!$B$2:$B$998=$B181)*(Data!$C$2:$C$998=$B$1)*(Data!$D$2:$D$998=CM$9)*( (Data!$I$2:$I$998=$B$2)+(Data!$I$2:$I$998=$B$3)+(Data!$I$2:$I$998=$B$4) )*(Data!$J$2:$J$998&lt;=$B$5)*(Data!$J$2:$J$998&gt;=$B$6)*(Data!$F$2:$F$998) )=0,"N/A",SUMPRODUCT( (Data!$A$2:$A$998=$A181)*(Data!$B$2:$B$998=$B181)*(Data!$C$2:$C$998=$B$1)*(Data!$D$2:$D$998=CM$9)*( (Data!$I$2:$I$998=$B$2)+(Data!$I$2:$I$998=$B$3)+(Data!$I$2:$I$998=$B$4) )*(Data!$J$2:$J$998&lt;=$B$5)*(Data!$J$2:$J$998&gt;=$B$6)*(Data!$F$2:$F$998&gt;=CM$11) ) ),"N/A")</f>
        <v>N/A</v>
      </c>
      <c r="CN181" s="6" t="str">
        <f t="shared" si="246"/>
        <v>N/A</v>
      </c>
      <c r="CR181" s="6" t="str">
        <f>IF(CR$10="x",IF( SUMPRODUCT( (Data!$A$2:$A$998=$A181)*(Data!$B$2:$B$998=$B181)*(Data!$C$2:$C$998=$B$1)*(Data!$D$2:$D$998=CR$9)*( (Data!$I$2:$I$998=$B$2)+(Data!$I$2:$I$998=$B$3)+(Data!$I$2:$I$998=$B$4) )*(Data!$J$2:$J$998&lt;=$B$5)*(Data!$J$2:$J$998&gt;=$B$6)*(Data!$H$2:$H$998) )=0,"N/A",SUMPRODUCT( (Data!$A$2:$A$998=$A181)*(Data!$B$2:$B$998=$B181)*(Data!$C$2:$C$998=$B$1)*(Data!$D$2:$D$998=CR$9)*( (Data!$I$2:$I$998=$B$2)+(Data!$I$2:$I$998=$B$3)+(Data!$I$2:$I$998=$B$4) )*(Data!$J$2:$J$998&lt;=$B$5)*(Data!$J$2:$J$998&gt;=$B$6)*(Data!$H$2:$H$998&lt;=CR$11) ) ),"N/A")</f>
        <v>N/A</v>
      </c>
      <c r="CS181" s="6" t="str">
        <f>IF(CS$10="x",IF( SUMPRODUCT( (Data!$A$2:$A$998=$A181)*(Data!$B$2:$B$998=$B181)*(Data!$C$2:$C$998=$B$1)*(Data!$D$2:$D$998=CS$9)*( (Data!$I$2:$I$998=$B$2)+(Data!$I$2:$I$998=$B$3)+(Data!$I$2:$I$998=$B$4) )*(Data!$J$2:$J$998&lt;=$B$5)*(Data!$J$2:$J$998&gt;=$B$6)*(Data!$H$2:$H$998) )=0,"N/A",SUMPRODUCT( (Data!$A$2:$A$998=$A181)*(Data!$B$2:$B$998=$B181)*(Data!$C$2:$C$998=$B$1)*(Data!$D$2:$D$998=CS$9)*( (Data!$I$2:$I$998=$B$2)+(Data!$I$2:$I$998=$B$3)+(Data!$I$2:$I$998=$B$4) )*(Data!$J$2:$J$998&lt;=$B$5)*(Data!$J$2:$J$998&gt;=$B$6)*(Data!$H$2:$H$998&lt;=CS$11) ) ),"N/A")</f>
        <v>N/A</v>
      </c>
      <c r="CT181" s="6" t="str">
        <f>IF(CT$10="x",IF( SUMPRODUCT( (Data!$A$2:$A$998=$A181)*(Data!$B$2:$B$998=$B181)*(Data!$C$2:$C$998=$B$1)*(Data!$D$2:$D$998=CT$9)*( (Data!$I$2:$I$998=$B$2)+(Data!$I$2:$I$998=$B$3)+(Data!$I$2:$I$998=$B$4) )*(Data!$J$2:$J$998&lt;=$B$5)*(Data!$J$2:$J$998&gt;=$B$6)*(Data!$H$2:$H$998) )=0,"N/A",SUMPRODUCT( (Data!$A$2:$A$998=$A181)*(Data!$B$2:$B$998=$B181)*(Data!$C$2:$C$998=$B$1)*(Data!$D$2:$D$998=CT$9)*( (Data!$I$2:$I$998=$B$2)+(Data!$I$2:$I$998=$B$3)+(Data!$I$2:$I$998=$B$4) )*(Data!$J$2:$J$998&lt;=$B$5)*(Data!$J$2:$J$998&gt;=$B$6)*(Data!$H$2:$H$998&lt;=CT$11) ) ),"N/A")</f>
        <v>N/A</v>
      </c>
      <c r="CU181" s="6" t="str">
        <f>IF(CU$10="x",IF( SUMPRODUCT( (Data!$A$2:$A$998=$A181)*(Data!$B$2:$B$998=$B181)*(Data!$C$2:$C$998=$B$1)*(Data!$D$2:$D$998=CU$9)*( (Data!$I$2:$I$998=$B$2)+(Data!$I$2:$I$998=$B$3)+(Data!$I$2:$I$998=$B$4) )*(Data!$J$2:$J$998&lt;=$B$5)*(Data!$J$2:$J$998&gt;=$B$6)*(Data!$H$2:$H$998) )=0,"N/A",SUMPRODUCT( (Data!$A$2:$A$998=$A181)*(Data!$B$2:$B$998=$B181)*(Data!$C$2:$C$998=$B$1)*(Data!$D$2:$D$998=CU$9)*( (Data!$I$2:$I$998=$B$2)+(Data!$I$2:$I$998=$B$3)+(Data!$I$2:$I$998=$B$4) )*(Data!$J$2:$J$998&lt;=$B$5)*(Data!$J$2:$J$998&gt;=$B$6)*(Data!$H$2:$H$998&lt;=CU$11) ) ),"N/A")</f>
        <v>N/A</v>
      </c>
      <c r="CV181" s="6" t="str">
        <f>IF(CV$10="x",IF( SUMPRODUCT( (Data!$A$2:$A$998=$A181)*(Data!$B$2:$B$998=$B181)*(Data!$C$2:$C$998=$B$1)*(Data!$D$2:$D$998=CV$9)*( (Data!$I$2:$I$998=$B$2)+(Data!$I$2:$I$998=$B$3)+(Data!$I$2:$I$998=$B$4) )*(Data!$J$2:$J$998&lt;=$B$5)*(Data!$J$2:$J$998&gt;=$B$6)*(Data!$H$2:$H$998) )=0,"N/A",SUMPRODUCT( (Data!$A$2:$A$998=$A181)*(Data!$B$2:$B$998=$B181)*(Data!$C$2:$C$998=$B$1)*(Data!$D$2:$D$998=CV$9)*( (Data!$I$2:$I$998=$B$2)+(Data!$I$2:$I$998=$B$3)+(Data!$I$2:$I$998=$B$4) )*(Data!$J$2:$J$998&lt;=$B$5)*(Data!$J$2:$J$998&gt;=$B$6)*(Data!$H$2:$H$998&lt;=CV$11) ) ),"N/A")</f>
        <v>N/A</v>
      </c>
      <c r="CW181" s="6" t="str">
        <f>IF(CW$10="x",IF( SUMPRODUCT( (Data!$A$2:$A$998=$A181)*(Data!$B$2:$B$998=$B181)*(Data!$C$2:$C$998=$B$1)*(Data!$D$2:$D$998=CW$9)*( (Data!$I$2:$I$998=$B$2)+(Data!$I$2:$I$998=$B$3)+(Data!$I$2:$I$998=$B$4) )*(Data!$J$2:$J$998&lt;=$B$5)*(Data!$J$2:$J$998&gt;=$B$6)*(Data!$H$2:$H$998) )=0,"N/A",SUMPRODUCT( (Data!$A$2:$A$998=$A181)*(Data!$B$2:$B$998=$B181)*(Data!$C$2:$C$998=$B$1)*(Data!$D$2:$D$998=CW$9)*( (Data!$I$2:$I$998=$B$2)+(Data!$I$2:$I$998=$B$3)+(Data!$I$2:$I$998=$B$4) )*(Data!$J$2:$J$998&lt;=$B$5)*(Data!$J$2:$J$998&gt;=$B$6)*(Data!$H$2:$H$998&lt;=CW$11) ) ),"N/A")</f>
        <v>N/A</v>
      </c>
      <c r="CX181" s="6" t="str">
        <f>IF(CX$10="x",IF( SUMPRODUCT( (Data!$A$2:$A$998=$A181)*(Data!$B$2:$B$998=$B181)*(Data!$C$2:$C$998=$B$1)*(Data!$D$2:$D$998=CX$9)*( (Data!$I$2:$I$998=$B$2)+(Data!$I$2:$I$998=$B$3)+(Data!$I$2:$I$998=$B$4) )*(Data!$J$2:$J$998&lt;=$B$5)*(Data!$J$2:$J$998&gt;=$B$6)*(Data!$H$2:$H$998) )=0,"N/A",SUMPRODUCT( (Data!$A$2:$A$998=$A181)*(Data!$B$2:$B$998=$B181)*(Data!$C$2:$C$998=$B$1)*(Data!$D$2:$D$998=CX$9)*( (Data!$I$2:$I$998=$B$2)+(Data!$I$2:$I$998=$B$3)+(Data!$I$2:$I$998=$B$4) )*(Data!$J$2:$J$998&lt;=$B$5)*(Data!$J$2:$J$998&gt;=$B$6)*(Data!$H$2:$H$998&lt;=CX$11) ) ),"N/A")</f>
        <v>N/A</v>
      </c>
      <c r="CY181" s="6" t="str">
        <f>IF(CY$10="x",IF( SUMPRODUCT( (Data!$A$2:$A$998=$A181)*(Data!$B$2:$B$998=$B181)*(Data!$C$2:$C$998=$B$1)*(Data!$D$2:$D$998=CY$9)*( (Data!$I$2:$I$998=$B$2)+(Data!$I$2:$I$998=$B$3)+(Data!$I$2:$I$998=$B$4) )*(Data!$J$2:$J$998&lt;=$B$5)*(Data!$J$2:$J$998&gt;=$B$6)*(Data!$H$2:$H$998) )=0,"N/A",SUMPRODUCT( (Data!$A$2:$A$998=$A181)*(Data!$B$2:$B$998=$B181)*(Data!$C$2:$C$998=$B$1)*(Data!$D$2:$D$998=CY$9)*( (Data!$I$2:$I$998=$B$2)+(Data!$I$2:$I$998=$B$3)+(Data!$I$2:$I$998=$B$4) )*(Data!$J$2:$J$998&lt;=$B$5)*(Data!$J$2:$J$998&gt;=$B$6)*(Data!$H$2:$H$998&lt;=CY$11) ) ),"N/A")</f>
        <v>N/A</v>
      </c>
      <c r="CZ181" s="6" t="str">
        <f>IF(CZ$10="x",IF( SUMPRODUCT( (Data!$A$2:$A$998=$A181)*(Data!$B$2:$B$998=$B181)*(Data!$C$2:$C$998=$B$1)*(Data!$D$2:$D$998=CZ$9)*( (Data!$I$2:$I$998=$B$2)+(Data!$I$2:$I$998=$B$3)+(Data!$I$2:$I$998=$B$4) )*(Data!$J$2:$J$998&lt;=$B$5)*(Data!$J$2:$J$998&gt;=$B$6)*(Data!$H$2:$H$998) )=0,"N/A",SUMPRODUCT( (Data!$A$2:$A$998=$A181)*(Data!$B$2:$B$998=$B181)*(Data!$C$2:$C$998=$B$1)*(Data!$D$2:$D$998=CZ$9)*( (Data!$I$2:$I$998=$B$2)+(Data!$I$2:$I$998=$B$3)+(Data!$I$2:$I$998=$B$4) )*(Data!$J$2:$J$998&lt;=$B$5)*(Data!$J$2:$J$998&gt;=$B$6)*(Data!$H$2:$H$998&lt;=CZ$11) ) ),"N/A")</f>
        <v>N/A</v>
      </c>
      <c r="DA181" s="6" t="str">
        <f>IF(DA$10="x",IF( SUMPRODUCT( (Data!$A$2:$A$998=$A181)*(Data!$B$2:$B$998=$B181)*(Data!$C$2:$C$998=$B$1)*(Data!$D$2:$D$998=DA$9)*( (Data!$I$2:$I$998=$B$2)+(Data!$I$2:$I$998=$B$3)+(Data!$I$2:$I$998=$B$4) )*(Data!$J$2:$J$998&lt;=$B$5)*(Data!$J$2:$J$998&gt;=$B$6)*(Data!$H$2:$H$998) )=0,"N/A",SUMPRODUCT( (Data!$A$2:$A$998=$A181)*(Data!$B$2:$B$998=$B181)*(Data!$C$2:$C$998=$B$1)*(Data!$D$2:$D$998=DA$9)*( (Data!$I$2:$I$998=$B$2)+(Data!$I$2:$I$998=$B$3)+(Data!$I$2:$I$998=$B$4) )*(Data!$J$2:$J$998&lt;=$B$5)*(Data!$J$2:$J$998&gt;=$B$6)*(Data!$H$2:$H$998&lt;=DA$11) ) ),"N/A")</f>
        <v>N/A</v>
      </c>
      <c r="DB181" s="6" t="str">
        <f>IF(DB$10="x",IF( SUMPRODUCT( (Data!$A$2:$A$998=$A181)*(Data!$B$2:$B$998=$B181)*(Data!$C$2:$C$998=$B$1)*(Data!$D$2:$D$998=DB$9)*( (Data!$I$2:$I$998=$B$2)+(Data!$I$2:$I$998=$B$3)+(Data!$I$2:$I$998=$B$4) )*(Data!$J$2:$J$998&lt;=$B$5)*(Data!$J$2:$J$998&gt;=$B$6)*(Data!$H$2:$H$998) )=0,"N/A",SUMPRODUCT( (Data!$A$2:$A$998=$A181)*(Data!$B$2:$B$998=$B181)*(Data!$C$2:$C$998=$B$1)*(Data!$D$2:$D$998=DB$9)*( (Data!$I$2:$I$998=$B$2)+(Data!$I$2:$I$998=$B$3)+(Data!$I$2:$I$998=$B$4) )*(Data!$J$2:$J$998&lt;=$B$5)*(Data!$J$2:$J$998&gt;=$B$6)*(Data!$H$2:$H$998&lt;=DB$11) ) ),"N/A")</f>
        <v>N/A</v>
      </c>
      <c r="DC181" s="6" t="str">
        <f>IF(DC$10="x",IF( SUMPRODUCT( (Data!$A$2:$A$998=$A181)*(Data!$B$2:$B$998=$B181)*(Data!$C$2:$C$998=$B$1)*(Data!$D$2:$D$998=DC$9)*( (Data!$I$2:$I$998=$B$2)+(Data!$I$2:$I$998=$B$3)+(Data!$I$2:$I$998=$B$4) )*(Data!$J$2:$J$998&lt;=$B$5)*(Data!$J$2:$J$998&gt;=$B$6)*(Data!$H$2:$H$998) )=0,"N/A",SUMPRODUCT( (Data!$A$2:$A$998=$A181)*(Data!$B$2:$B$998=$B181)*(Data!$C$2:$C$998=$B$1)*(Data!$D$2:$D$998=DC$9)*( (Data!$I$2:$I$998=$B$2)+(Data!$I$2:$I$998=$B$3)+(Data!$I$2:$I$998=$B$4) )*(Data!$J$2:$J$998&lt;=$B$5)*(Data!$J$2:$J$998&gt;=$B$6)*(Data!$H$2:$H$998&lt;=DC$11) ) ),"N/A")</f>
        <v>N/A</v>
      </c>
      <c r="DD181" s="6" t="str">
        <f>IF(DD$10="x",IF( SUMPRODUCT( (Data!$A$2:$A$998=$A181)*(Data!$B$2:$B$998=$B181)*(Data!$C$2:$C$998=$B$1)*(Data!$D$2:$D$998=DD$9)*( (Data!$I$2:$I$998=$B$2)+(Data!$I$2:$I$998=$B$3)+(Data!$I$2:$I$998=$B$4) )*(Data!$J$2:$J$998&lt;=$B$5)*(Data!$J$2:$J$998&gt;=$B$6)*(Data!$H$2:$H$998) )=0,"N/A",SUMPRODUCT( (Data!$A$2:$A$998=$A181)*(Data!$B$2:$B$998=$B181)*(Data!$C$2:$C$998=$B$1)*(Data!$D$2:$D$998=DD$9)*( (Data!$I$2:$I$998=$B$2)+(Data!$I$2:$I$998=$B$3)+(Data!$I$2:$I$998=$B$4) )*(Data!$J$2:$J$998&lt;=$B$5)*(Data!$J$2:$J$998&gt;=$B$6)*(Data!$H$2:$H$998&lt;=DD$11) ) ),"N/A")</f>
        <v>N/A</v>
      </c>
      <c r="DE181" s="6" t="str">
        <f>IF(DE$10="x",IF( SUMPRODUCT( (Data!$A$2:$A$998=$A181)*(Data!$B$2:$B$998=$B181)*(Data!$C$2:$C$998=$B$1)*(Data!$D$2:$D$998=DE$9)*( (Data!$I$2:$I$998=$B$2)+(Data!$I$2:$I$998=$B$3)+(Data!$I$2:$I$998=$B$4) )*(Data!$J$2:$J$998&lt;=$B$5)*(Data!$J$2:$J$998&gt;=$B$6)*(Data!$H$2:$H$998) )=0,"N/A",SUMPRODUCT( (Data!$A$2:$A$998=$A181)*(Data!$B$2:$B$998=$B181)*(Data!$C$2:$C$998=$B$1)*(Data!$D$2:$D$998=DE$9)*( (Data!$I$2:$I$998=$B$2)+(Data!$I$2:$I$998=$B$3)+(Data!$I$2:$I$998=$B$4) )*(Data!$J$2:$J$998&lt;=$B$5)*(Data!$J$2:$J$998&gt;=$B$6)*(Data!$H$2:$H$998&lt;=DE$11) ) ),"N/A")</f>
        <v>N/A</v>
      </c>
      <c r="DF181" s="6" t="str">
        <f>IF(DF$10="x",IF( SUMPRODUCT( (Data!$A$2:$A$998=$A181)*(Data!$B$2:$B$998=$B181)*(Data!$C$2:$C$998=$B$1)*(Data!$D$2:$D$998=DF$9)*( (Data!$I$2:$I$998=$B$2)+(Data!$I$2:$I$998=$B$3)+(Data!$I$2:$I$998=$B$4) )*(Data!$J$2:$J$998&lt;=$B$5)*(Data!$J$2:$J$998&gt;=$B$6)*(Data!$H$2:$H$998) )=0,"N/A",SUMPRODUCT( (Data!$A$2:$A$998=$A181)*(Data!$B$2:$B$998=$B181)*(Data!$C$2:$C$998=$B$1)*(Data!$D$2:$D$998=DF$9)*( (Data!$I$2:$I$998=$B$2)+(Data!$I$2:$I$998=$B$3)+(Data!$I$2:$I$998=$B$4) )*(Data!$J$2:$J$998&lt;=$B$5)*(Data!$J$2:$J$998&gt;=$B$6)*(Data!$H$2:$H$998&lt;=DF$11) ) ),"N/A")</f>
        <v>N/A</v>
      </c>
      <c r="DG181" s="6" t="str">
        <f>IF(DG$10="x",IF( SUMPRODUCT( (Data!$A$2:$A$998=$A181)*(Data!$B$2:$B$998=$B181)*(Data!$C$2:$C$998=$B$1)*(Data!$D$2:$D$998=DG$9)*( (Data!$I$2:$I$998=$B$2)+(Data!$I$2:$I$998=$B$3)+(Data!$I$2:$I$998=$B$4) )*(Data!$J$2:$J$998&lt;=$B$5)*(Data!$J$2:$J$998&gt;=$B$6)*(Data!$H$2:$H$998) )=0,"N/A",SUMPRODUCT( (Data!$A$2:$A$998=$A181)*(Data!$B$2:$B$998=$B181)*(Data!$C$2:$C$998=$B$1)*(Data!$D$2:$D$998=DG$9)*( (Data!$I$2:$I$998=$B$2)+(Data!$I$2:$I$998=$B$3)+(Data!$I$2:$I$998=$B$4) )*(Data!$J$2:$J$998&lt;=$B$5)*(Data!$J$2:$J$998&gt;=$B$6)*(Data!$H$2:$H$998&lt;=DG$11) ) ),"N/A")</f>
        <v>N/A</v>
      </c>
      <c r="DH181" s="6" t="str">
        <f>IF(DH$10="x",IF( SUMPRODUCT( (Data!$A$2:$A$998=$A181)*(Data!$B$2:$B$998=$B181)*(Data!$C$2:$C$998=$B$1)*(Data!$D$2:$D$998=DH$9)*( (Data!$I$2:$I$998=$B$2)+(Data!$I$2:$I$998=$B$3)+(Data!$I$2:$I$998=$B$4) )*(Data!$J$2:$J$998&lt;=$B$5)*(Data!$J$2:$J$998&gt;=$B$6)*(Data!$H$2:$H$998) )=0,"N/A",SUMPRODUCT( (Data!$A$2:$A$998=$A181)*(Data!$B$2:$B$998=$B181)*(Data!$C$2:$C$998=$B$1)*(Data!$D$2:$D$998=DH$9)*( (Data!$I$2:$I$998=$B$2)+(Data!$I$2:$I$998=$B$3)+(Data!$I$2:$I$998=$B$4) )*(Data!$J$2:$J$998&lt;=$B$5)*(Data!$J$2:$J$998&gt;=$B$6)*(Data!$H$2:$H$998&lt;=DH$11) ) ),"N/A")</f>
        <v>N/A</v>
      </c>
      <c r="DI181" s="6" t="str">
        <f>IF(DI$10="x",IF( SUMPRODUCT( (Data!$A$2:$A$998=$A181)*(Data!$B$2:$B$998=$B181)*(Data!$C$2:$C$998=$B$1)*(Data!$D$2:$D$998=DI$9)*( (Data!$I$2:$I$998=$B$2)+(Data!$I$2:$I$998=$B$3)+(Data!$I$2:$I$998=$B$4) )*(Data!$J$2:$J$998&lt;=$B$5)*(Data!$J$2:$J$998&gt;=$B$6)*(Data!$H$2:$H$998) )=0,"N/A",SUMPRODUCT( (Data!$A$2:$A$998=$A181)*(Data!$B$2:$B$998=$B181)*(Data!$C$2:$C$998=$B$1)*(Data!$D$2:$D$998=DI$9)*( (Data!$I$2:$I$998=$B$2)+(Data!$I$2:$I$998=$B$3)+(Data!$I$2:$I$998=$B$4) )*(Data!$J$2:$J$998&lt;=$B$5)*(Data!$J$2:$J$998&gt;=$B$6)*(Data!$H$2:$H$998&lt;=DI$11) ) ),"N/A")</f>
        <v>N/A</v>
      </c>
      <c r="DJ181" s="6" t="str">
        <f>IF(DJ$10="x",IF( SUMPRODUCT( (Data!$A$2:$A$998=$A181)*(Data!$B$2:$B$998=$B181)*(Data!$C$2:$C$998=$B$1)*(Data!$D$2:$D$998=DJ$9)*( (Data!$I$2:$I$998=$B$2)+(Data!$I$2:$I$998=$B$3)+(Data!$I$2:$I$998=$B$4) )*(Data!$J$2:$J$998&lt;=$B$5)*(Data!$J$2:$J$998&gt;=$B$6)*(Data!$H$2:$H$998) )=0,"N/A",SUMPRODUCT( (Data!$A$2:$A$998=$A181)*(Data!$B$2:$B$998=$B181)*(Data!$C$2:$C$998=$B$1)*(Data!$D$2:$D$998=DJ$9)*( (Data!$I$2:$I$998=$B$2)+(Data!$I$2:$I$998=$B$3)+(Data!$I$2:$I$998=$B$4) )*(Data!$J$2:$J$998&lt;=$B$5)*(Data!$J$2:$J$998&gt;=$B$6)*(Data!$H$2:$H$998&lt;=DJ$11) ) ),"N/A")</f>
        <v>N/A</v>
      </c>
      <c r="DK181" s="6" t="str">
        <f t="shared" si="247"/>
        <v>N/A</v>
      </c>
      <c r="DO181" s="6" t="str">
        <f t="shared" si="248"/>
        <v>N/A</v>
      </c>
      <c r="DP181" s="6" t="str">
        <f t="shared" si="249"/>
        <v>N/A</v>
      </c>
      <c r="DQ181" s="6" t="str">
        <f t="shared" si="250"/>
        <v>N/A</v>
      </c>
      <c r="DR181" s="6" t="str">
        <f t="shared" si="251"/>
        <v>N/A</v>
      </c>
      <c r="DS181" s="6" t="str">
        <f t="shared" si="252"/>
        <v>N/A</v>
      </c>
      <c r="DT181" s="6" t="str">
        <f t="shared" si="253"/>
        <v>N/A</v>
      </c>
      <c r="DU181" s="6" t="str">
        <f t="shared" si="254"/>
        <v>N/A</v>
      </c>
      <c r="DV181" s="6" t="str">
        <f t="shared" si="255"/>
        <v>N/A</v>
      </c>
      <c r="DW181" s="6" t="str">
        <f t="shared" si="256"/>
        <v>N/A</v>
      </c>
      <c r="DX181" s="6" t="str">
        <f t="shared" si="257"/>
        <v>N/A</v>
      </c>
      <c r="DY181" s="6" t="str">
        <f t="shared" si="258"/>
        <v>N/A</v>
      </c>
      <c r="DZ181" s="6" t="str">
        <f t="shared" si="259"/>
        <v>N/A</v>
      </c>
      <c r="EA181" s="6" t="str">
        <f t="shared" si="260"/>
        <v>N/A</v>
      </c>
      <c r="EB181" s="6" t="str">
        <f t="shared" si="261"/>
        <v>N/A</v>
      </c>
      <c r="EC181" s="6" t="str">
        <f t="shared" si="262"/>
        <v>N/A</v>
      </c>
      <c r="ED181" s="6" t="str">
        <f t="shared" si="263"/>
        <v>N/A</v>
      </c>
      <c r="EE181" s="6" t="str">
        <f t="shared" si="264"/>
        <v>N/A</v>
      </c>
      <c r="EF181" s="6" t="str">
        <f t="shared" si="265"/>
        <v>N/A</v>
      </c>
      <c r="EG181" s="6" t="str">
        <f t="shared" si="266"/>
        <v>N/A</v>
      </c>
      <c r="EH181" s="6" t="str">
        <f t="shared" si="267"/>
        <v>N/A</v>
      </c>
      <c r="EL181" s="6" t="str">
        <f t="shared" si="268"/>
        <v>N/A</v>
      </c>
      <c r="EM181" s="6" t="str">
        <f t="shared" si="269"/>
        <v>N/A</v>
      </c>
      <c r="EN181" s="6" t="str">
        <f t="shared" si="270"/>
        <v>N/A</v>
      </c>
      <c r="EO181" s="6" t="str">
        <f t="shared" si="271"/>
        <v>N/A</v>
      </c>
      <c r="EP181" s="6" t="str">
        <f t="shared" si="272"/>
        <v>N/A</v>
      </c>
      <c r="EQ181" s="6" t="str">
        <f t="shared" si="273"/>
        <v>N/A</v>
      </c>
      <c r="ER181" s="6" t="str">
        <f t="shared" si="274"/>
        <v>N/A</v>
      </c>
      <c r="ES181" s="6" t="str">
        <f t="shared" si="275"/>
        <v>N/A</v>
      </c>
      <c r="ET181" s="6" t="str">
        <f t="shared" si="276"/>
        <v>N/A</v>
      </c>
      <c r="EU181" s="6" t="str">
        <f t="shared" si="277"/>
        <v>N/A</v>
      </c>
      <c r="EV181" s="6" t="str">
        <f t="shared" si="278"/>
        <v>N/A</v>
      </c>
      <c r="EW181" s="6" t="str">
        <f t="shared" si="279"/>
        <v>N/A</v>
      </c>
      <c r="EX181" s="6" t="str">
        <f t="shared" si="280"/>
        <v>N/A</v>
      </c>
      <c r="EY181" s="6" t="str">
        <f t="shared" si="281"/>
        <v>N/A</v>
      </c>
      <c r="EZ181" s="6" t="str">
        <f t="shared" si="282"/>
        <v>N/A</v>
      </c>
      <c r="FA181" s="6" t="str">
        <f t="shared" si="283"/>
        <v>N/A</v>
      </c>
      <c r="FB181" s="6" t="str">
        <f t="shared" si="284"/>
        <v>N/A</v>
      </c>
      <c r="FC181" s="6" t="str">
        <f t="shared" si="285"/>
        <v>N/A</v>
      </c>
      <c r="FD181" s="6" t="str">
        <f t="shared" si="286"/>
        <v>N/A</v>
      </c>
      <c r="FE181" s="6" t="str">
        <f t="shared" si="287"/>
        <v>N/A</v>
      </c>
      <c r="FI181" s="6">
        <f>SUMPRODUCT( (Data!$A$2:$A$1768=$A181)*(Data!$B$2:$B$1768=$B181)*(Data!$J$2:$J$1768) ) / (SUMPRODUCT( (Data!$A$2:$A$1768=$A181)*(Data!$B$2:$B$1768=$B181)*1 ))</f>
        <v>11</v>
      </c>
      <c r="FJ181" s="6">
        <f>IF(SUMPRODUCT( (Data!$A$2:$A$1768=$A181)*(Data!$B$2:$B$1768=$B181)*(Data!$I$2:$I$1768="YES") )&gt;0,1,0)</f>
        <v>0</v>
      </c>
      <c r="FK181" s="6">
        <f>IF(SUMPRODUCT( (Data!$A$2:$A$1768=$A181)*(Data!$B$2:$B$1768=$B181)*(Data!$I$2:$I$1768="NO") )&gt;0,1,0)</f>
        <v>1</v>
      </c>
      <c r="FL181" s="6">
        <f t="shared" si="156"/>
        <v>0</v>
      </c>
    </row>
    <row r="182" spans="1:168" x14ac:dyDescent="0.25">
      <c r="A182" s="23" t="s">
        <v>91</v>
      </c>
      <c r="B182" s="6" t="s">
        <v>160</v>
      </c>
      <c r="C182" s="30"/>
      <c r="D182" s="6" t="str">
        <f>IF(D$10="x",IF( SUMPRODUCT( (Data!$A$2:$A$998=$A182)*(Data!$B$2:$B$998=$B182)*(Data!$C$2:$C$998=$B$1)*(Data!$D$2:$D$998=D$9)*( (Data!$I$2:$I$998=$B$2)+(Data!$I$2:$I$998=$B$3)+(Data!$I$2:$I$998=$B$4) )*(Data!$J$2:$J$998&lt;=$B$5)*(Data!$J$2:$J$998&gt;=$B$6)*(Data!$E$2:$E$998) )=0,"N/A",SUMPRODUCT( (Data!$A$2:$A$998=$A182)*(Data!$B$2:$B$998=$B182)*(Data!$C$2:$C$998=$B$1)*(Data!$D$2:$D$998=D$9)*( (Data!$I$2:$I$998=$B$2)+(Data!$I$2:$I$998=$B$3)+(Data!$I$2:$I$998=$B$4) )*(Data!$J$2:$J$998&lt;=$B$5)*(Data!$J$2:$J$998&gt;=$B$6)*(Data!$E$2:$E$998&gt;=D$11) ) ),"N/A")</f>
        <v>N/A</v>
      </c>
      <c r="E182" s="6" t="str">
        <f>IF(E$10="x",IF( SUMPRODUCT( (Data!$A$2:$A$998=$A182)*(Data!$B$2:$B$998=$B182)*(Data!$C$2:$C$998=$B$1)*(Data!$D$2:$D$998=E$9)*( (Data!$I$2:$I$998=$B$2)+(Data!$I$2:$I$998=$B$3)+(Data!$I$2:$I$998=$B$4) )*(Data!$J$2:$J$998&lt;=$B$5)*(Data!$J$2:$J$998&gt;=$B$6)*(Data!$E$2:$E$998) )=0,"N/A",SUMPRODUCT( (Data!$A$2:$A$998=$A182)*(Data!$B$2:$B$998=$B182)*(Data!$C$2:$C$998=$B$1)*(Data!$D$2:$D$998=E$9)*( (Data!$I$2:$I$998=$B$2)+(Data!$I$2:$I$998=$B$3)+(Data!$I$2:$I$998=$B$4) )*(Data!$J$2:$J$998&lt;=$B$5)*(Data!$J$2:$J$998&gt;=$B$6)*(Data!$E$2:$E$998&gt;=E$11) ) ),"N/A")</f>
        <v>N/A</v>
      </c>
      <c r="F182" s="6" t="str">
        <f>IF(F$10="x",IF( SUMPRODUCT( (Data!$A$2:$A$998=$A182)*(Data!$B$2:$B$998=$B182)*(Data!$C$2:$C$998=$B$1)*(Data!$D$2:$D$998=F$9)*( (Data!$I$2:$I$998=$B$2)+(Data!$I$2:$I$998=$B$3)+(Data!$I$2:$I$998=$B$4) )*(Data!$J$2:$J$998&lt;=$B$5)*(Data!$J$2:$J$998&gt;=$B$6)*(Data!$E$2:$E$998) )=0,"N/A",SUMPRODUCT( (Data!$A$2:$A$998=$A182)*(Data!$B$2:$B$998=$B182)*(Data!$C$2:$C$998=$B$1)*(Data!$D$2:$D$998=F$9)*( (Data!$I$2:$I$998=$B$2)+(Data!$I$2:$I$998=$B$3)+(Data!$I$2:$I$998=$B$4) )*(Data!$J$2:$J$998&lt;=$B$5)*(Data!$J$2:$J$998&gt;=$B$6)*(Data!$E$2:$E$998&gt;=F$11) ) ),"N/A")</f>
        <v>N/A</v>
      </c>
      <c r="G182" s="6" t="str">
        <f>IF(G$10="x",IF( SUMPRODUCT( (Data!$A$2:$A$998=$A182)*(Data!$B$2:$B$998=$B182)*(Data!$C$2:$C$998=$B$1)*(Data!$D$2:$D$998=G$9)*( (Data!$I$2:$I$998=$B$2)+(Data!$I$2:$I$998=$B$3)+(Data!$I$2:$I$998=$B$4) )*(Data!$J$2:$J$998&lt;=$B$5)*(Data!$J$2:$J$998&gt;=$B$6)*(Data!$E$2:$E$998) )=0,"N/A",SUMPRODUCT( (Data!$A$2:$A$998=$A182)*(Data!$B$2:$B$998=$B182)*(Data!$C$2:$C$998=$B$1)*(Data!$D$2:$D$998=G$9)*( (Data!$I$2:$I$998=$B$2)+(Data!$I$2:$I$998=$B$3)+(Data!$I$2:$I$998=$B$4) )*(Data!$J$2:$J$998&lt;=$B$5)*(Data!$J$2:$J$998&gt;=$B$6)*(Data!$E$2:$E$998&gt;=G$11) ) ),"N/A")</f>
        <v>N/A</v>
      </c>
      <c r="H182" s="6" t="str">
        <f>IF(H$10="x",IF( SUMPRODUCT( (Data!$A$2:$A$998=$A182)*(Data!$B$2:$B$998=$B182)*(Data!$C$2:$C$998=$B$1)*(Data!$D$2:$D$998=H$9)*( (Data!$I$2:$I$998=$B$2)+(Data!$I$2:$I$998=$B$3)+(Data!$I$2:$I$998=$B$4) )*(Data!$J$2:$J$998&lt;=$B$5)*(Data!$J$2:$J$998&gt;=$B$6)*(Data!$E$2:$E$998) )=0,"N/A",SUMPRODUCT( (Data!$A$2:$A$998=$A182)*(Data!$B$2:$B$998=$B182)*(Data!$C$2:$C$998=$B$1)*(Data!$D$2:$D$998=H$9)*( (Data!$I$2:$I$998=$B$2)+(Data!$I$2:$I$998=$B$3)+(Data!$I$2:$I$998=$B$4) )*(Data!$J$2:$J$998&lt;=$B$5)*(Data!$J$2:$J$998&gt;=$B$6)*(Data!$E$2:$E$998&gt;=H$11) ) ),"N/A")</f>
        <v>N/A</v>
      </c>
      <c r="I182" s="6" t="str">
        <f>IF(I$10="x",IF( SUMPRODUCT( (Data!$A$2:$A$998=$A182)*(Data!$B$2:$B$998=$B182)*(Data!$C$2:$C$998=$B$1)*(Data!$D$2:$D$998=I$9)*( (Data!$I$2:$I$998=$B$2)+(Data!$I$2:$I$998=$B$3)+(Data!$I$2:$I$998=$B$4) )*(Data!$J$2:$J$998&lt;=$B$5)*(Data!$J$2:$J$998&gt;=$B$6)*(Data!$E$2:$E$998) )=0,"N/A",SUMPRODUCT( (Data!$A$2:$A$998=$A182)*(Data!$B$2:$B$998=$B182)*(Data!$C$2:$C$998=$B$1)*(Data!$D$2:$D$998=I$9)*( (Data!$I$2:$I$998=$B$2)+(Data!$I$2:$I$998=$B$3)+(Data!$I$2:$I$998=$B$4) )*(Data!$J$2:$J$998&lt;=$B$5)*(Data!$J$2:$J$998&gt;=$B$6)*(Data!$E$2:$E$998&gt;=I$11) ) ),"N/A")</f>
        <v>N/A</v>
      </c>
      <c r="J182" s="6" t="str">
        <f>IF(J$10="x",IF( SUMPRODUCT( (Data!$A$2:$A$998=$A182)*(Data!$B$2:$B$998=$B182)*(Data!$C$2:$C$998=$B$1)*(Data!$D$2:$D$998=J$9)*( (Data!$I$2:$I$998=$B$2)+(Data!$I$2:$I$998=$B$3)+(Data!$I$2:$I$998=$B$4) )*(Data!$J$2:$J$998&lt;=$B$5)*(Data!$J$2:$J$998&gt;=$B$6)*(Data!$E$2:$E$998) )=0,"N/A",SUMPRODUCT( (Data!$A$2:$A$998=$A182)*(Data!$B$2:$B$998=$B182)*(Data!$C$2:$C$998=$B$1)*(Data!$D$2:$D$998=J$9)*( (Data!$I$2:$I$998=$B$2)+(Data!$I$2:$I$998=$B$3)+(Data!$I$2:$I$998=$B$4) )*(Data!$J$2:$J$998&lt;=$B$5)*(Data!$J$2:$J$998&gt;=$B$6)*(Data!$E$2:$E$998&gt;=J$11) ) ),"N/A")</f>
        <v>N/A</v>
      </c>
      <c r="K182" s="6" t="str">
        <f>IF(K$10="x",IF( SUMPRODUCT( (Data!$A$2:$A$998=$A182)*(Data!$B$2:$B$998=$B182)*(Data!$C$2:$C$998=$B$1)*(Data!$D$2:$D$998=K$9)*( (Data!$I$2:$I$998=$B$2)+(Data!$I$2:$I$998=$B$3)+(Data!$I$2:$I$998=$B$4) )*(Data!$J$2:$J$998&lt;=$B$5)*(Data!$J$2:$J$998&gt;=$B$6)*(Data!$E$2:$E$998) )=0,"N/A",SUMPRODUCT( (Data!$A$2:$A$998=$A182)*(Data!$B$2:$B$998=$B182)*(Data!$C$2:$C$998=$B$1)*(Data!$D$2:$D$998=K$9)*( (Data!$I$2:$I$998=$B$2)+(Data!$I$2:$I$998=$B$3)+(Data!$I$2:$I$998=$B$4) )*(Data!$J$2:$J$998&lt;=$B$5)*(Data!$J$2:$J$998&gt;=$B$6)*(Data!$E$2:$E$998&gt;=K$11) ) ),"N/A")</f>
        <v>N/A</v>
      </c>
      <c r="L182" s="6" t="str">
        <f>IF(L$10="x",IF( SUMPRODUCT( (Data!$A$2:$A$998=$A182)*(Data!$B$2:$B$998=$B182)*(Data!$C$2:$C$998=$B$1)*(Data!$D$2:$D$998=L$9)*( (Data!$I$2:$I$998=$B$2)+(Data!$I$2:$I$998=$B$3)+(Data!$I$2:$I$998=$B$4) )*(Data!$J$2:$J$998&lt;=$B$5)*(Data!$J$2:$J$998&gt;=$B$6)*(Data!$E$2:$E$998) )=0,"N/A",SUMPRODUCT( (Data!$A$2:$A$998=$A182)*(Data!$B$2:$B$998=$B182)*(Data!$C$2:$C$998=$B$1)*(Data!$D$2:$D$998=L$9)*( (Data!$I$2:$I$998=$B$2)+(Data!$I$2:$I$998=$B$3)+(Data!$I$2:$I$998=$B$4) )*(Data!$J$2:$J$998&lt;=$B$5)*(Data!$J$2:$J$998&gt;=$B$6)*(Data!$E$2:$E$998&gt;=L$11) ) ),"N/A")</f>
        <v>N/A</v>
      </c>
      <c r="M182" s="6" t="str">
        <f>IF(M$10="x",IF( SUMPRODUCT( (Data!$A$2:$A$998=$A182)*(Data!$B$2:$B$998=$B182)*(Data!$C$2:$C$998=$B$1)*(Data!$D$2:$D$998=M$9)*( (Data!$I$2:$I$998=$B$2)+(Data!$I$2:$I$998=$B$3)+(Data!$I$2:$I$998=$B$4) )*(Data!$J$2:$J$998&lt;=$B$5)*(Data!$J$2:$J$998&gt;=$B$6)*(Data!$E$2:$E$998) )=0,"N/A",SUMPRODUCT( (Data!$A$2:$A$998=$A182)*(Data!$B$2:$B$998=$B182)*(Data!$C$2:$C$998=$B$1)*(Data!$D$2:$D$998=M$9)*( (Data!$I$2:$I$998=$B$2)+(Data!$I$2:$I$998=$B$3)+(Data!$I$2:$I$998=$B$4) )*(Data!$J$2:$J$998&lt;=$B$5)*(Data!$J$2:$J$998&gt;=$B$6)*(Data!$E$2:$E$998&gt;=M$11) ) ),"N/A")</f>
        <v>N/A</v>
      </c>
      <c r="N182" s="6" t="str">
        <f>IF(N$10="x",IF( SUMPRODUCT( (Data!$A$2:$A$998=$A182)*(Data!$B$2:$B$998=$B182)*(Data!$C$2:$C$998=$B$1)*(Data!$D$2:$D$998=N$9)*( (Data!$I$2:$I$998=$B$2)+(Data!$I$2:$I$998=$B$3)+(Data!$I$2:$I$998=$B$4) )*(Data!$J$2:$J$998&lt;=$B$5)*(Data!$J$2:$J$998&gt;=$B$6)*(Data!$E$2:$E$998) )=0,"N/A",SUMPRODUCT( (Data!$A$2:$A$998=$A182)*(Data!$B$2:$B$998=$B182)*(Data!$C$2:$C$998=$B$1)*(Data!$D$2:$D$998=N$9)*( (Data!$I$2:$I$998=$B$2)+(Data!$I$2:$I$998=$B$3)+(Data!$I$2:$I$998=$B$4) )*(Data!$J$2:$J$998&lt;=$B$5)*(Data!$J$2:$J$998&gt;=$B$6)*(Data!$E$2:$E$998&gt;=N$11) ) ),"N/A")</f>
        <v>N/A</v>
      </c>
      <c r="O182" s="6" t="str">
        <f>IF(O$10="x",IF( SUMPRODUCT( (Data!$A$2:$A$998=$A182)*(Data!$B$2:$B$998=$B182)*(Data!$C$2:$C$998=$B$1)*(Data!$D$2:$D$998=O$9)*( (Data!$I$2:$I$998=$B$2)+(Data!$I$2:$I$998=$B$3)+(Data!$I$2:$I$998=$B$4) )*(Data!$J$2:$J$998&lt;=$B$5)*(Data!$J$2:$J$998&gt;=$B$6)*(Data!$E$2:$E$998) )=0,"N/A",SUMPRODUCT( (Data!$A$2:$A$998=$A182)*(Data!$B$2:$B$998=$B182)*(Data!$C$2:$C$998=$B$1)*(Data!$D$2:$D$998=O$9)*( (Data!$I$2:$I$998=$B$2)+(Data!$I$2:$I$998=$B$3)+(Data!$I$2:$I$998=$B$4) )*(Data!$J$2:$J$998&lt;=$B$5)*(Data!$J$2:$J$998&gt;=$B$6)*(Data!$E$2:$E$998&gt;=O$11) ) ),"N/A")</f>
        <v>N/A</v>
      </c>
      <c r="P182" s="6" t="str">
        <f>IF(P$10="x",IF( SUMPRODUCT( (Data!$A$2:$A$998=$A182)*(Data!$B$2:$B$998=$B182)*(Data!$C$2:$C$998=$B$1)*(Data!$D$2:$D$998=P$9)*( (Data!$I$2:$I$998=$B$2)+(Data!$I$2:$I$998=$B$3)+(Data!$I$2:$I$998=$B$4) )*(Data!$J$2:$J$998&lt;=$B$5)*(Data!$J$2:$J$998&gt;=$B$6)*(Data!$E$2:$E$998) )=0,"N/A",SUMPRODUCT( (Data!$A$2:$A$998=$A182)*(Data!$B$2:$B$998=$B182)*(Data!$C$2:$C$998=$B$1)*(Data!$D$2:$D$998=P$9)*( (Data!$I$2:$I$998=$B$2)+(Data!$I$2:$I$998=$B$3)+(Data!$I$2:$I$998=$B$4) )*(Data!$J$2:$J$998&lt;=$B$5)*(Data!$J$2:$J$998&gt;=$B$6)*(Data!$E$2:$E$998&gt;=P$11) ) ),"N/A")</f>
        <v>N/A</v>
      </c>
      <c r="Q182" s="6" t="str">
        <f>IF(Q$10="x",IF( SUMPRODUCT( (Data!$A$2:$A$998=$A182)*(Data!$B$2:$B$998=$B182)*(Data!$C$2:$C$998=$B$1)*(Data!$D$2:$D$998=Q$9)*( (Data!$I$2:$I$998=$B$2)+(Data!$I$2:$I$998=$B$3)+(Data!$I$2:$I$998=$B$4) )*(Data!$J$2:$J$998&lt;=$B$5)*(Data!$J$2:$J$998&gt;=$B$6)*(Data!$E$2:$E$998) )=0,"N/A",SUMPRODUCT( (Data!$A$2:$A$998=$A182)*(Data!$B$2:$B$998=$B182)*(Data!$C$2:$C$998=$B$1)*(Data!$D$2:$D$998=Q$9)*( (Data!$I$2:$I$998=$B$2)+(Data!$I$2:$I$998=$B$3)+(Data!$I$2:$I$998=$B$4) )*(Data!$J$2:$J$998&lt;=$B$5)*(Data!$J$2:$J$998&gt;=$B$6)*(Data!$E$2:$E$998&gt;=Q$11) ) ),"N/A")</f>
        <v>N/A</v>
      </c>
      <c r="R182" s="6" t="str">
        <f>IF(R$10="x",IF( SUMPRODUCT( (Data!$A$2:$A$998=$A182)*(Data!$B$2:$B$998=$B182)*(Data!$C$2:$C$998=$B$1)*(Data!$D$2:$D$998=R$9)*( (Data!$I$2:$I$998=$B$2)+(Data!$I$2:$I$998=$B$3)+(Data!$I$2:$I$998=$B$4) )*(Data!$J$2:$J$998&lt;=$B$5)*(Data!$J$2:$J$998&gt;=$B$6)*(Data!$E$2:$E$998) )=0,"N/A",SUMPRODUCT( (Data!$A$2:$A$998=$A182)*(Data!$B$2:$B$998=$B182)*(Data!$C$2:$C$998=$B$1)*(Data!$D$2:$D$998=R$9)*( (Data!$I$2:$I$998=$B$2)+(Data!$I$2:$I$998=$B$3)+(Data!$I$2:$I$998=$B$4) )*(Data!$J$2:$J$998&lt;=$B$5)*(Data!$J$2:$J$998&gt;=$B$6)*(Data!$E$2:$E$998&gt;=R$11) ) ),"N/A")</f>
        <v>N/A</v>
      </c>
      <c r="S182" s="6" t="str">
        <f>IF(S$10="x",IF( SUMPRODUCT( (Data!$A$2:$A$998=$A182)*(Data!$B$2:$B$998=$B182)*(Data!$C$2:$C$998=$B$1)*(Data!$D$2:$D$998=S$9)*( (Data!$I$2:$I$998=$B$2)+(Data!$I$2:$I$998=$B$3)+(Data!$I$2:$I$998=$B$4) )*(Data!$J$2:$J$998&lt;=$B$5)*(Data!$J$2:$J$998&gt;=$B$6)*(Data!$E$2:$E$998) )=0,"N/A",SUMPRODUCT( (Data!$A$2:$A$998=$A182)*(Data!$B$2:$B$998=$B182)*(Data!$C$2:$C$998=$B$1)*(Data!$D$2:$D$998=S$9)*( (Data!$I$2:$I$998=$B$2)+(Data!$I$2:$I$998=$B$3)+(Data!$I$2:$I$998=$B$4) )*(Data!$J$2:$J$998&lt;=$B$5)*(Data!$J$2:$J$998&gt;=$B$6)*(Data!$E$2:$E$998&gt;=S$11) ) ),"N/A")</f>
        <v>N/A</v>
      </c>
      <c r="T182" s="6" t="str">
        <f>IF(T$10="x",IF( SUMPRODUCT( (Data!$A$2:$A$998=$A182)*(Data!$B$2:$B$998=$B182)*(Data!$C$2:$C$998=$B$1)*(Data!$D$2:$D$998=T$9)*( (Data!$I$2:$I$998=$B$2)+(Data!$I$2:$I$998=$B$3)+(Data!$I$2:$I$998=$B$4) )*(Data!$J$2:$J$998&lt;=$B$5)*(Data!$J$2:$J$998&gt;=$B$6)*(Data!$E$2:$E$998) )=0,"N/A",SUMPRODUCT( (Data!$A$2:$A$998=$A182)*(Data!$B$2:$B$998=$B182)*(Data!$C$2:$C$998=$B$1)*(Data!$D$2:$D$998=T$9)*( (Data!$I$2:$I$998=$B$2)+(Data!$I$2:$I$998=$B$3)+(Data!$I$2:$I$998=$B$4) )*(Data!$J$2:$J$998&lt;=$B$5)*(Data!$J$2:$J$998&gt;=$B$6)*(Data!$E$2:$E$998&gt;=T$11) ) ),"N/A")</f>
        <v>N/A</v>
      </c>
      <c r="U182" s="6" t="str">
        <f>IF(U$10="x",IF( SUMPRODUCT( (Data!$A$2:$A$998=$A182)*(Data!$B$2:$B$998=$B182)*(Data!$C$2:$C$998=$B$1)*(Data!$D$2:$D$998=U$9)*( (Data!$I$2:$I$998=$B$2)+(Data!$I$2:$I$998=$B$3)+(Data!$I$2:$I$998=$B$4) )*(Data!$J$2:$J$998&lt;=$B$5)*(Data!$J$2:$J$998&gt;=$B$6)*(Data!$E$2:$E$998) )=0,"N/A",SUMPRODUCT( (Data!$A$2:$A$998=$A182)*(Data!$B$2:$B$998=$B182)*(Data!$C$2:$C$998=$B$1)*(Data!$D$2:$D$998=U$9)*( (Data!$I$2:$I$998=$B$2)+(Data!$I$2:$I$998=$B$3)+(Data!$I$2:$I$998=$B$4) )*(Data!$J$2:$J$998&lt;=$B$5)*(Data!$J$2:$J$998&gt;=$B$6)*(Data!$E$2:$E$998&gt;=U$11) ) ),"N/A")</f>
        <v>N/A</v>
      </c>
      <c r="V182" s="6" t="str">
        <f>IF(V$10="x",IF( SUMPRODUCT( (Data!$A$2:$A$998=$A182)*(Data!$B$2:$B$998=$B182)*(Data!$C$2:$C$998=$B$1)*(Data!$D$2:$D$998=V$9)*( (Data!$I$2:$I$998=$B$2)+(Data!$I$2:$I$998=$B$3)+(Data!$I$2:$I$998=$B$4) )*(Data!$J$2:$J$998&lt;=$B$5)*(Data!$J$2:$J$998&gt;=$B$6)*(Data!$E$2:$E$998) )=0,"N/A",SUMPRODUCT( (Data!$A$2:$A$998=$A182)*(Data!$B$2:$B$998=$B182)*(Data!$C$2:$C$998=$B$1)*(Data!$D$2:$D$998=V$9)*( (Data!$I$2:$I$998=$B$2)+(Data!$I$2:$I$998=$B$3)+(Data!$I$2:$I$998=$B$4) )*(Data!$J$2:$J$998&lt;=$B$5)*(Data!$J$2:$J$998&gt;=$B$6)*(Data!$E$2:$E$998&gt;=V$11) ) ),"N/A")</f>
        <v>N/A</v>
      </c>
      <c r="W182" s="6" t="str">
        <f t="shared" si="224"/>
        <v>N/A</v>
      </c>
      <c r="AA182" s="6" t="str">
        <f>IF(AA$10="x",IF( SUMPRODUCT( (Data!$A$2:$A$998=$A182)*(Data!$B$2:$B$998=$B182)*(Data!$C$2:$C$998=$B$1)*(Data!$D$2:$D$998=AA$9)*( (Data!$I$2:$I$998=$B$2)+(Data!$I$2:$I$998=$B$3)+(Data!$I$2:$I$998=$B$4) )*(Data!$J$2:$J$998&lt;=$B$5)*(Data!$J$2:$J$998&gt;=$B$6)*(Data!$G$2:$G$998) )=0,"N/A",SUMPRODUCT( (Data!$A$2:$A$998=$A182)*(Data!$B$2:$B$998=$B182)*(Data!$C$2:$C$998=$B$1)*(Data!$D$2:$D$998=AA$9)*( (Data!$I$2:$I$998=$B$2)+(Data!$I$2:$I$998=$B$3)+(Data!$I$2:$I$998=$B$4) )*(Data!$J$2:$J$998&lt;=$B$5)*(Data!$J$2:$J$998&gt;=$B$6)*(Data!$G$2:$G$998&lt;=AA$11) ) ),"N/A")</f>
        <v>N/A</v>
      </c>
      <c r="AB182" s="6" t="str">
        <f>IF(AB$10="x",IF( SUMPRODUCT( (Data!$A$2:$A$998=$A182)*(Data!$B$2:$B$998=$B182)*(Data!$C$2:$C$998=$B$1)*(Data!$D$2:$D$998=AB$9)*( (Data!$I$2:$I$998=$B$2)+(Data!$I$2:$I$998=$B$3)+(Data!$I$2:$I$998=$B$4) )*(Data!$J$2:$J$998&lt;=$B$5)*(Data!$J$2:$J$998&gt;=$B$6)*(Data!$G$2:$G$998) )=0,"N/A",SUMPRODUCT( (Data!$A$2:$A$998=$A182)*(Data!$B$2:$B$998=$B182)*(Data!$C$2:$C$998=$B$1)*(Data!$D$2:$D$998=AB$9)*( (Data!$I$2:$I$998=$B$2)+(Data!$I$2:$I$998=$B$3)+(Data!$I$2:$I$998=$B$4) )*(Data!$J$2:$J$998&lt;=$B$5)*(Data!$J$2:$J$998&gt;=$B$6)*(Data!$G$2:$G$998&lt;=AB$11) ) ),"N/A")</f>
        <v>N/A</v>
      </c>
      <c r="AC182" s="6" t="str">
        <f>IF(AC$10="x",IF( SUMPRODUCT( (Data!$A$2:$A$998=$A182)*(Data!$B$2:$B$998=$B182)*(Data!$C$2:$C$998=$B$1)*(Data!$D$2:$D$998=AC$9)*( (Data!$I$2:$I$998=$B$2)+(Data!$I$2:$I$998=$B$3)+(Data!$I$2:$I$998=$B$4) )*(Data!$J$2:$J$998&lt;=$B$5)*(Data!$J$2:$J$998&gt;=$B$6)*(Data!$G$2:$G$998) )=0,"N/A",SUMPRODUCT( (Data!$A$2:$A$998=$A182)*(Data!$B$2:$B$998=$B182)*(Data!$C$2:$C$998=$B$1)*(Data!$D$2:$D$998=AC$9)*( (Data!$I$2:$I$998=$B$2)+(Data!$I$2:$I$998=$B$3)+(Data!$I$2:$I$998=$B$4) )*(Data!$J$2:$J$998&lt;=$B$5)*(Data!$J$2:$J$998&gt;=$B$6)*(Data!$G$2:$G$998&lt;=AC$11) ) ),"N/A")</f>
        <v>N/A</v>
      </c>
      <c r="AD182" s="6" t="str">
        <f>IF(AD$10="x",IF( SUMPRODUCT( (Data!$A$2:$A$998=$A182)*(Data!$B$2:$B$998=$B182)*(Data!$C$2:$C$998=$B$1)*(Data!$D$2:$D$998=AD$9)*( (Data!$I$2:$I$998=$B$2)+(Data!$I$2:$I$998=$B$3)+(Data!$I$2:$I$998=$B$4) )*(Data!$J$2:$J$998&lt;=$B$5)*(Data!$J$2:$J$998&gt;=$B$6)*(Data!$G$2:$G$998) )=0,"N/A",SUMPRODUCT( (Data!$A$2:$A$998=$A182)*(Data!$B$2:$B$998=$B182)*(Data!$C$2:$C$998=$B$1)*(Data!$D$2:$D$998=AD$9)*( (Data!$I$2:$I$998=$B$2)+(Data!$I$2:$I$998=$B$3)+(Data!$I$2:$I$998=$B$4) )*(Data!$J$2:$J$998&lt;=$B$5)*(Data!$J$2:$J$998&gt;=$B$6)*(Data!$G$2:$G$998&lt;=AD$11) ) ),"N/A")</f>
        <v>N/A</v>
      </c>
      <c r="AE182" s="6" t="str">
        <f>IF(AE$10="x",IF( SUMPRODUCT( (Data!$A$2:$A$998=$A182)*(Data!$B$2:$B$998=$B182)*(Data!$C$2:$C$998=$B$1)*(Data!$D$2:$D$998=AE$9)*( (Data!$I$2:$I$998=$B$2)+(Data!$I$2:$I$998=$B$3)+(Data!$I$2:$I$998=$B$4) )*(Data!$J$2:$J$998&lt;=$B$5)*(Data!$J$2:$J$998&gt;=$B$6)*(Data!$G$2:$G$998) )=0,"N/A",SUMPRODUCT( (Data!$A$2:$A$998=$A182)*(Data!$B$2:$B$998=$B182)*(Data!$C$2:$C$998=$B$1)*(Data!$D$2:$D$998=AE$9)*( (Data!$I$2:$I$998=$B$2)+(Data!$I$2:$I$998=$B$3)+(Data!$I$2:$I$998=$B$4) )*(Data!$J$2:$J$998&lt;=$B$5)*(Data!$J$2:$J$998&gt;=$B$6)*(Data!$G$2:$G$998&lt;=AE$11) ) ),"N/A")</f>
        <v>N/A</v>
      </c>
      <c r="AF182" s="6" t="str">
        <f>IF(AF$10="x",IF( SUMPRODUCT( (Data!$A$2:$A$998=$A182)*(Data!$B$2:$B$998=$B182)*(Data!$C$2:$C$998=$B$1)*(Data!$D$2:$D$998=AF$9)*( (Data!$I$2:$I$998=$B$2)+(Data!$I$2:$I$998=$B$3)+(Data!$I$2:$I$998=$B$4) )*(Data!$J$2:$J$998&lt;=$B$5)*(Data!$J$2:$J$998&gt;=$B$6)*(Data!$G$2:$G$998) )=0,"N/A",SUMPRODUCT( (Data!$A$2:$A$998=$A182)*(Data!$B$2:$B$998=$B182)*(Data!$C$2:$C$998=$B$1)*(Data!$D$2:$D$998=AF$9)*( (Data!$I$2:$I$998=$B$2)+(Data!$I$2:$I$998=$B$3)+(Data!$I$2:$I$998=$B$4) )*(Data!$J$2:$J$998&lt;=$B$5)*(Data!$J$2:$J$998&gt;=$B$6)*(Data!$G$2:$G$998&lt;=AF$11) ) ),"N/A")</f>
        <v>N/A</v>
      </c>
      <c r="AG182" s="6" t="str">
        <f>IF(AG$10="x",IF( SUMPRODUCT( (Data!$A$2:$A$998=$A182)*(Data!$B$2:$B$998=$B182)*(Data!$C$2:$C$998=$B$1)*(Data!$D$2:$D$998=AG$9)*( (Data!$I$2:$I$998=$B$2)+(Data!$I$2:$I$998=$B$3)+(Data!$I$2:$I$998=$B$4) )*(Data!$J$2:$J$998&lt;=$B$5)*(Data!$J$2:$J$998&gt;=$B$6)*(Data!$G$2:$G$998) )=0,"N/A",SUMPRODUCT( (Data!$A$2:$A$998=$A182)*(Data!$B$2:$B$998=$B182)*(Data!$C$2:$C$998=$B$1)*(Data!$D$2:$D$998=AG$9)*( (Data!$I$2:$I$998=$B$2)+(Data!$I$2:$I$998=$B$3)+(Data!$I$2:$I$998=$B$4) )*(Data!$J$2:$J$998&lt;=$B$5)*(Data!$J$2:$J$998&gt;=$B$6)*(Data!$G$2:$G$998&lt;=AG$11) ) ),"N/A")</f>
        <v>N/A</v>
      </c>
      <c r="AH182" s="6" t="str">
        <f>IF(AH$10="x",IF( SUMPRODUCT( (Data!$A$2:$A$998=$A182)*(Data!$B$2:$B$998=$B182)*(Data!$C$2:$C$998=$B$1)*(Data!$D$2:$D$998=AH$9)*( (Data!$I$2:$I$998=$B$2)+(Data!$I$2:$I$998=$B$3)+(Data!$I$2:$I$998=$B$4) )*(Data!$J$2:$J$998&lt;=$B$5)*(Data!$J$2:$J$998&gt;=$B$6)*(Data!$G$2:$G$998) )=0,"N/A",SUMPRODUCT( (Data!$A$2:$A$998=$A182)*(Data!$B$2:$B$998=$B182)*(Data!$C$2:$C$998=$B$1)*(Data!$D$2:$D$998=AH$9)*( (Data!$I$2:$I$998=$B$2)+(Data!$I$2:$I$998=$B$3)+(Data!$I$2:$I$998=$B$4) )*(Data!$J$2:$J$998&lt;=$B$5)*(Data!$J$2:$J$998&gt;=$B$6)*(Data!$G$2:$G$998&lt;=AH$11) ) ),"N/A")</f>
        <v>N/A</v>
      </c>
      <c r="AI182" s="6" t="str">
        <f>IF(AI$10="x",IF( SUMPRODUCT( (Data!$A$2:$A$998=$A182)*(Data!$B$2:$B$998=$B182)*(Data!$C$2:$C$998=$B$1)*(Data!$D$2:$D$998=AI$9)*( (Data!$I$2:$I$998=$B$2)+(Data!$I$2:$I$998=$B$3)+(Data!$I$2:$I$998=$B$4) )*(Data!$J$2:$J$998&lt;=$B$5)*(Data!$J$2:$J$998&gt;=$B$6)*(Data!$G$2:$G$998) )=0,"N/A",SUMPRODUCT( (Data!$A$2:$A$998=$A182)*(Data!$B$2:$B$998=$B182)*(Data!$C$2:$C$998=$B$1)*(Data!$D$2:$D$998=AI$9)*( (Data!$I$2:$I$998=$B$2)+(Data!$I$2:$I$998=$B$3)+(Data!$I$2:$I$998=$B$4) )*(Data!$J$2:$J$998&lt;=$B$5)*(Data!$J$2:$J$998&gt;=$B$6)*(Data!$G$2:$G$998&lt;=AI$11) ) ),"N/A")</f>
        <v>N/A</v>
      </c>
      <c r="AJ182" s="6" t="str">
        <f>IF(AJ$10="x",IF( SUMPRODUCT( (Data!$A$2:$A$998=$A182)*(Data!$B$2:$B$998=$B182)*(Data!$C$2:$C$998=$B$1)*(Data!$D$2:$D$998=AJ$9)*( (Data!$I$2:$I$998=$B$2)+(Data!$I$2:$I$998=$B$3)+(Data!$I$2:$I$998=$B$4) )*(Data!$J$2:$J$998&lt;=$B$5)*(Data!$J$2:$J$998&gt;=$B$6)*(Data!$G$2:$G$998) )=0,"N/A",SUMPRODUCT( (Data!$A$2:$A$998=$A182)*(Data!$B$2:$B$998=$B182)*(Data!$C$2:$C$998=$B$1)*(Data!$D$2:$D$998=AJ$9)*( (Data!$I$2:$I$998=$B$2)+(Data!$I$2:$I$998=$B$3)+(Data!$I$2:$I$998=$B$4) )*(Data!$J$2:$J$998&lt;=$B$5)*(Data!$J$2:$J$998&gt;=$B$6)*(Data!$G$2:$G$998&lt;=AJ$11) ) ),"N/A")</f>
        <v>N/A</v>
      </c>
      <c r="AK182" s="6" t="str">
        <f>IF(AK$10="x",IF( SUMPRODUCT( (Data!$A$2:$A$998=$A182)*(Data!$B$2:$B$998=$B182)*(Data!$C$2:$C$998=$B$1)*(Data!$D$2:$D$998=AK$9)*( (Data!$I$2:$I$998=$B$2)+(Data!$I$2:$I$998=$B$3)+(Data!$I$2:$I$998=$B$4) )*(Data!$J$2:$J$998&lt;=$B$5)*(Data!$J$2:$J$998&gt;=$B$6)*(Data!$G$2:$G$998) )=0,"N/A",SUMPRODUCT( (Data!$A$2:$A$998=$A182)*(Data!$B$2:$B$998=$B182)*(Data!$C$2:$C$998=$B$1)*(Data!$D$2:$D$998=AK$9)*( (Data!$I$2:$I$998=$B$2)+(Data!$I$2:$I$998=$B$3)+(Data!$I$2:$I$998=$B$4) )*(Data!$J$2:$J$998&lt;=$B$5)*(Data!$J$2:$J$998&gt;=$B$6)*(Data!$G$2:$G$998&lt;=AK$11) ) ),"N/A")</f>
        <v>N/A</v>
      </c>
      <c r="AL182" s="6" t="str">
        <f>IF(AL$10="x",IF( SUMPRODUCT( (Data!$A$2:$A$998=$A182)*(Data!$B$2:$B$998=$B182)*(Data!$C$2:$C$998=$B$1)*(Data!$D$2:$D$998=AL$9)*( (Data!$I$2:$I$998=$B$2)+(Data!$I$2:$I$998=$B$3)+(Data!$I$2:$I$998=$B$4) )*(Data!$J$2:$J$998&lt;=$B$5)*(Data!$J$2:$J$998&gt;=$B$6)*(Data!$G$2:$G$998) )=0,"N/A",SUMPRODUCT( (Data!$A$2:$A$998=$A182)*(Data!$B$2:$B$998=$B182)*(Data!$C$2:$C$998=$B$1)*(Data!$D$2:$D$998=AL$9)*( (Data!$I$2:$I$998=$B$2)+(Data!$I$2:$I$998=$B$3)+(Data!$I$2:$I$998=$B$4) )*(Data!$J$2:$J$998&lt;=$B$5)*(Data!$J$2:$J$998&gt;=$B$6)*(Data!$G$2:$G$998&lt;=AL$11) ) ),"N/A")</f>
        <v>N/A</v>
      </c>
      <c r="AM182" s="6" t="str">
        <f>IF(AM$10="x",IF( SUMPRODUCT( (Data!$A$2:$A$998=$A182)*(Data!$B$2:$B$998=$B182)*(Data!$C$2:$C$998=$B$1)*(Data!$D$2:$D$998=AM$9)*( (Data!$I$2:$I$998=$B$2)+(Data!$I$2:$I$998=$B$3)+(Data!$I$2:$I$998=$B$4) )*(Data!$J$2:$J$998&lt;=$B$5)*(Data!$J$2:$J$998&gt;=$B$6)*(Data!$G$2:$G$998) )=0,"N/A",SUMPRODUCT( (Data!$A$2:$A$998=$A182)*(Data!$B$2:$B$998=$B182)*(Data!$C$2:$C$998=$B$1)*(Data!$D$2:$D$998=AM$9)*( (Data!$I$2:$I$998=$B$2)+(Data!$I$2:$I$998=$B$3)+(Data!$I$2:$I$998=$B$4) )*(Data!$J$2:$J$998&lt;=$B$5)*(Data!$J$2:$J$998&gt;=$B$6)*(Data!$G$2:$G$998&lt;=AM$11) ) ),"N/A")</f>
        <v>N/A</v>
      </c>
      <c r="AN182" s="6" t="str">
        <f>IF(AN$10="x",IF( SUMPRODUCT( (Data!$A$2:$A$998=$A182)*(Data!$B$2:$B$998=$B182)*(Data!$C$2:$C$998=$B$1)*(Data!$D$2:$D$998=AN$9)*( (Data!$I$2:$I$998=$B$2)+(Data!$I$2:$I$998=$B$3)+(Data!$I$2:$I$998=$B$4) )*(Data!$J$2:$J$998&lt;=$B$5)*(Data!$J$2:$J$998&gt;=$B$6)*(Data!$G$2:$G$998) )=0,"N/A",SUMPRODUCT( (Data!$A$2:$A$998=$A182)*(Data!$B$2:$B$998=$B182)*(Data!$C$2:$C$998=$B$1)*(Data!$D$2:$D$998=AN$9)*( (Data!$I$2:$I$998=$B$2)+(Data!$I$2:$I$998=$B$3)+(Data!$I$2:$I$998=$B$4) )*(Data!$J$2:$J$998&lt;=$B$5)*(Data!$J$2:$J$998&gt;=$B$6)*(Data!$G$2:$G$998&lt;=AN$11) ) ),"N/A")</f>
        <v>N/A</v>
      </c>
      <c r="AO182" s="6" t="str">
        <f>IF(AO$10="x",IF( SUMPRODUCT( (Data!$A$2:$A$998=$A182)*(Data!$B$2:$B$998=$B182)*(Data!$C$2:$C$998=$B$1)*(Data!$D$2:$D$998=AO$9)*( (Data!$I$2:$I$998=$B$2)+(Data!$I$2:$I$998=$B$3)+(Data!$I$2:$I$998=$B$4) )*(Data!$J$2:$J$998&lt;=$B$5)*(Data!$J$2:$J$998&gt;=$B$6)*(Data!$G$2:$G$998) )=0,"N/A",SUMPRODUCT( (Data!$A$2:$A$998=$A182)*(Data!$B$2:$B$998=$B182)*(Data!$C$2:$C$998=$B$1)*(Data!$D$2:$D$998=AO$9)*( (Data!$I$2:$I$998=$B$2)+(Data!$I$2:$I$998=$B$3)+(Data!$I$2:$I$998=$B$4) )*(Data!$J$2:$J$998&lt;=$B$5)*(Data!$J$2:$J$998&gt;=$B$6)*(Data!$G$2:$G$998&lt;=AO$11) ) ),"N/A")</f>
        <v>N/A</v>
      </c>
      <c r="AP182" s="6" t="str">
        <f>IF(AP$10="x",IF( SUMPRODUCT( (Data!$A$2:$A$998=$A182)*(Data!$B$2:$B$998=$B182)*(Data!$C$2:$C$998=$B$1)*(Data!$D$2:$D$998=AP$9)*( (Data!$I$2:$I$998=$B$2)+(Data!$I$2:$I$998=$B$3)+(Data!$I$2:$I$998=$B$4) )*(Data!$J$2:$J$998&lt;=$B$5)*(Data!$J$2:$J$998&gt;=$B$6)*(Data!$G$2:$G$998) )=0,"N/A",SUMPRODUCT( (Data!$A$2:$A$998=$A182)*(Data!$B$2:$B$998=$B182)*(Data!$C$2:$C$998=$B$1)*(Data!$D$2:$D$998=AP$9)*( (Data!$I$2:$I$998=$B$2)+(Data!$I$2:$I$998=$B$3)+(Data!$I$2:$I$998=$B$4) )*(Data!$J$2:$J$998&lt;=$B$5)*(Data!$J$2:$J$998&gt;=$B$6)*(Data!$G$2:$G$998&lt;=AP$11) ) ),"N/A")</f>
        <v>N/A</v>
      </c>
      <c r="AQ182" s="6" t="str">
        <f>IF(AQ$10="x",IF( SUMPRODUCT( (Data!$A$2:$A$998=$A182)*(Data!$B$2:$B$998=$B182)*(Data!$C$2:$C$998=$B$1)*(Data!$D$2:$D$998=AQ$9)*( (Data!$I$2:$I$998=$B$2)+(Data!$I$2:$I$998=$B$3)+(Data!$I$2:$I$998=$B$4) )*(Data!$J$2:$J$998&lt;=$B$5)*(Data!$J$2:$J$998&gt;=$B$6)*(Data!$G$2:$G$998) )=0,"N/A",SUMPRODUCT( (Data!$A$2:$A$998=$A182)*(Data!$B$2:$B$998=$B182)*(Data!$C$2:$C$998=$B$1)*(Data!$D$2:$D$998=AQ$9)*( (Data!$I$2:$I$998=$B$2)+(Data!$I$2:$I$998=$B$3)+(Data!$I$2:$I$998=$B$4) )*(Data!$J$2:$J$998&lt;=$B$5)*(Data!$J$2:$J$998&gt;=$B$6)*(Data!$G$2:$G$998&lt;=AQ$11) ) ),"N/A")</f>
        <v>N/A</v>
      </c>
      <c r="AR182" s="6" t="str">
        <f>IF(AR$10="x",IF( SUMPRODUCT( (Data!$A$2:$A$998=$A182)*(Data!$B$2:$B$998=$B182)*(Data!$C$2:$C$998=$B$1)*(Data!$D$2:$D$998=AR$9)*( (Data!$I$2:$I$998=$B$2)+(Data!$I$2:$I$998=$B$3)+(Data!$I$2:$I$998=$B$4) )*(Data!$J$2:$J$998&lt;=$B$5)*(Data!$J$2:$J$998&gt;=$B$6)*(Data!$G$2:$G$998) )=0,"N/A",SUMPRODUCT( (Data!$A$2:$A$998=$A182)*(Data!$B$2:$B$998=$B182)*(Data!$C$2:$C$998=$B$1)*(Data!$D$2:$D$998=AR$9)*( (Data!$I$2:$I$998=$B$2)+(Data!$I$2:$I$998=$B$3)+(Data!$I$2:$I$998=$B$4) )*(Data!$J$2:$J$998&lt;=$B$5)*(Data!$J$2:$J$998&gt;=$B$6)*(Data!$G$2:$G$998&lt;=AR$11) ) ),"N/A")</f>
        <v>N/A</v>
      </c>
      <c r="AS182" s="6" t="str">
        <f>IF(AS$10="x",IF( SUMPRODUCT( (Data!$A$2:$A$998=$A182)*(Data!$B$2:$B$998=$B182)*(Data!$C$2:$C$998=$B$1)*(Data!$D$2:$D$998=AS$9)*( (Data!$I$2:$I$998=$B$2)+(Data!$I$2:$I$998=$B$3)+(Data!$I$2:$I$998=$B$4) )*(Data!$J$2:$J$998&lt;=$B$5)*(Data!$J$2:$J$998&gt;=$B$6)*(Data!$G$2:$G$998) )=0,"N/A",SUMPRODUCT( (Data!$A$2:$A$998=$A182)*(Data!$B$2:$B$998=$B182)*(Data!$C$2:$C$998=$B$1)*(Data!$D$2:$D$998=AS$9)*( (Data!$I$2:$I$998=$B$2)+(Data!$I$2:$I$998=$B$3)+(Data!$I$2:$I$998=$B$4) )*(Data!$J$2:$J$998&lt;=$B$5)*(Data!$J$2:$J$998&gt;=$B$6)*(Data!$G$2:$G$998&lt;=AS$11) ) ),"N/A")</f>
        <v>N/A</v>
      </c>
      <c r="AT182" s="6" t="str">
        <f t="shared" si="225"/>
        <v>N/A</v>
      </c>
      <c r="AX182" s="6" t="str">
        <f t="shared" si="226"/>
        <v>N/A</v>
      </c>
      <c r="AY182" s="6" t="str">
        <f t="shared" si="227"/>
        <v>N/A</v>
      </c>
      <c r="AZ182" s="6" t="str">
        <f t="shared" si="228"/>
        <v>N/A</v>
      </c>
      <c r="BA182" s="6" t="str">
        <f t="shared" si="229"/>
        <v>N/A</v>
      </c>
      <c r="BB182" s="6" t="str">
        <f t="shared" si="230"/>
        <v>N/A</v>
      </c>
      <c r="BC182" s="6" t="str">
        <f t="shared" si="231"/>
        <v>N/A</v>
      </c>
      <c r="BD182" s="6" t="str">
        <f t="shared" si="232"/>
        <v>N/A</v>
      </c>
      <c r="BE182" s="6" t="str">
        <f t="shared" si="233"/>
        <v>N/A</v>
      </c>
      <c r="BF182" s="6" t="str">
        <f t="shared" si="234"/>
        <v>N/A</v>
      </c>
      <c r="BG182" s="6" t="str">
        <f t="shared" si="235"/>
        <v>N/A</v>
      </c>
      <c r="BH182" s="6" t="str">
        <f t="shared" si="236"/>
        <v>N/A</v>
      </c>
      <c r="BI182" s="6" t="str">
        <f t="shared" si="237"/>
        <v>N/A</v>
      </c>
      <c r="BJ182" s="6" t="str">
        <f t="shared" si="238"/>
        <v>N/A</v>
      </c>
      <c r="BK182" s="6" t="str">
        <f t="shared" si="239"/>
        <v>N/A</v>
      </c>
      <c r="BL182" s="6" t="str">
        <f t="shared" si="240"/>
        <v>N/A</v>
      </c>
      <c r="BM182" s="6" t="str">
        <f t="shared" si="241"/>
        <v>N/A</v>
      </c>
      <c r="BN182" s="6" t="str">
        <f t="shared" si="242"/>
        <v>N/A</v>
      </c>
      <c r="BO182" s="6" t="str">
        <f t="shared" si="243"/>
        <v>N/A</v>
      </c>
      <c r="BP182" s="6" t="str">
        <f t="shared" si="244"/>
        <v>N/A</v>
      </c>
      <c r="BQ182" s="6" t="str">
        <f t="shared" si="245"/>
        <v>N/A</v>
      </c>
      <c r="BU182" s="6" t="str">
        <f>IF(BU$10="x",IF( SUMPRODUCT( (Data!$A$2:$A$998=$A182)*(Data!$B$2:$B$998=$B182)*(Data!$C$2:$C$998=$B$1)*(Data!$D$2:$D$998=BU$9)*( (Data!$I$2:$I$998=$B$2)+(Data!$I$2:$I$998=$B$3)+(Data!$I$2:$I$998=$B$4) )*(Data!$J$2:$J$998&lt;=$B$5)*(Data!$J$2:$J$998&gt;=$B$6)*(Data!$F$2:$F$998) )=0,"N/A",SUMPRODUCT( (Data!$A$2:$A$998=$A182)*(Data!$B$2:$B$998=$B182)*(Data!$C$2:$C$998=$B$1)*(Data!$D$2:$D$998=BU$9)*( (Data!$I$2:$I$998=$B$2)+(Data!$I$2:$I$998=$B$3)+(Data!$I$2:$I$998=$B$4) )*(Data!$J$2:$J$998&lt;=$B$5)*(Data!$J$2:$J$998&gt;=$B$6)*(Data!$F$2:$F$998&gt;=BU$11) ) ),"N/A")</f>
        <v>N/A</v>
      </c>
      <c r="BV182" s="6" t="str">
        <f>IF(BV$10="x",IF( SUMPRODUCT( (Data!$A$2:$A$998=$A182)*(Data!$B$2:$B$998=$B182)*(Data!$C$2:$C$998=$B$1)*(Data!$D$2:$D$998=BV$9)*( (Data!$I$2:$I$998=$B$2)+(Data!$I$2:$I$998=$B$3)+(Data!$I$2:$I$998=$B$4) )*(Data!$J$2:$J$998&lt;=$B$5)*(Data!$J$2:$J$998&gt;=$B$6)*(Data!$F$2:$F$998) )=0,"N/A",SUMPRODUCT( (Data!$A$2:$A$998=$A182)*(Data!$B$2:$B$998=$B182)*(Data!$C$2:$C$998=$B$1)*(Data!$D$2:$D$998=BV$9)*( (Data!$I$2:$I$998=$B$2)+(Data!$I$2:$I$998=$B$3)+(Data!$I$2:$I$998=$B$4) )*(Data!$J$2:$J$998&lt;=$B$5)*(Data!$J$2:$J$998&gt;=$B$6)*(Data!$F$2:$F$998&gt;=BV$11) ) ),"N/A")</f>
        <v>N/A</v>
      </c>
      <c r="BW182" s="6" t="str">
        <f>IF(BW$10="x",IF( SUMPRODUCT( (Data!$A$2:$A$998=$A182)*(Data!$B$2:$B$998=$B182)*(Data!$C$2:$C$998=$B$1)*(Data!$D$2:$D$998=BW$9)*( (Data!$I$2:$I$998=$B$2)+(Data!$I$2:$I$998=$B$3)+(Data!$I$2:$I$998=$B$4) )*(Data!$J$2:$J$998&lt;=$B$5)*(Data!$J$2:$J$998&gt;=$B$6)*(Data!$F$2:$F$998) )=0,"N/A",SUMPRODUCT( (Data!$A$2:$A$998=$A182)*(Data!$B$2:$B$998=$B182)*(Data!$C$2:$C$998=$B$1)*(Data!$D$2:$D$998=BW$9)*( (Data!$I$2:$I$998=$B$2)+(Data!$I$2:$I$998=$B$3)+(Data!$I$2:$I$998=$B$4) )*(Data!$J$2:$J$998&lt;=$B$5)*(Data!$J$2:$J$998&gt;=$B$6)*(Data!$F$2:$F$998&gt;=BW$11) ) ),"N/A")</f>
        <v>N/A</v>
      </c>
      <c r="BX182" s="6" t="str">
        <f>IF(BX$10="x",IF( SUMPRODUCT( (Data!$A$2:$A$998=$A182)*(Data!$B$2:$B$998=$B182)*(Data!$C$2:$C$998=$B$1)*(Data!$D$2:$D$998=BX$9)*( (Data!$I$2:$I$998=$B$2)+(Data!$I$2:$I$998=$B$3)+(Data!$I$2:$I$998=$B$4) )*(Data!$J$2:$J$998&lt;=$B$5)*(Data!$J$2:$J$998&gt;=$B$6)*(Data!$F$2:$F$998) )=0,"N/A",SUMPRODUCT( (Data!$A$2:$A$998=$A182)*(Data!$B$2:$B$998=$B182)*(Data!$C$2:$C$998=$B$1)*(Data!$D$2:$D$998=BX$9)*( (Data!$I$2:$I$998=$B$2)+(Data!$I$2:$I$998=$B$3)+(Data!$I$2:$I$998=$B$4) )*(Data!$J$2:$J$998&lt;=$B$5)*(Data!$J$2:$J$998&gt;=$B$6)*(Data!$F$2:$F$998&gt;=BX$11) ) ),"N/A")</f>
        <v>N/A</v>
      </c>
      <c r="BY182" s="6" t="str">
        <f>IF(BY$10="x",IF( SUMPRODUCT( (Data!$A$2:$A$998=$A182)*(Data!$B$2:$B$998=$B182)*(Data!$C$2:$C$998=$B$1)*(Data!$D$2:$D$998=BY$9)*( (Data!$I$2:$I$998=$B$2)+(Data!$I$2:$I$998=$B$3)+(Data!$I$2:$I$998=$B$4) )*(Data!$J$2:$J$998&lt;=$B$5)*(Data!$J$2:$J$998&gt;=$B$6)*(Data!$F$2:$F$998) )=0,"N/A",SUMPRODUCT( (Data!$A$2:$A$998=$A182)*(Data!$B$2:$B$998=$B182)*(Data!$C$2:$C$998=$B$1)*(Data!$D$2:$D$998=BY$9)*( (Data!$I$2:$I$998=$B$2)+(Data!$I$2:$I$998=$B$3)+(Data!$I$2:$I$998=$B$4) )*(Data!$J$2:$J$998&lt;=$B$5)*(Data!$J$2:$J$998&gt;=$B$6)*(Data!$F$2:$F$998&gt;=BY$11) ) ),"N/A")</f>
        <v>N/A</v>
      </c>
      <c r="BZ182" s="6" t="str">
        <f>IF(BZ$10="x",IF( SUMPRODUCT( (Data!$A$2:$A$998=$A182)*(Data!$B$2:$B$998=$B182)*(Data!$C$2:$C$998=$B$1)*(Data!$D$2:$D$998=BZ$9)*( (Data!$I$2:$I$998=$B$2)+(Data!$I$2:$I$998=$B$3)+(Data!$I$2:$I$998=$B$4) )*(Data!$J$2:$J$998&lt;=$B$5)*(Data!$J$2:$J$998&gt;=$B$6)*(Data!$F$2:$F$998) )=0,"N/A",SUMPRODUCT( (Data!$A$2:$A$998=$A182)*(Data!$B$2:$B$998=$B182)*(Data!$C$2:$C$998=$B$1)*(Data!$D$2:$D$998=BZ$9)*( (Data!$I$2:$I$998=$B$2)+(Data!$I$2:$I$998=$B$3)+(Data!$I$2:$I$998=$B$4) )*(Data!$J$2:$J$998&lt;=$B$5)*(Data!$J$2:$J$998&gt;=$B$6)*(Data!$F$2:$F$998&gt;=BZ$11) ) ),"N/A")</f>
        <v>N/A</v>
      </c>
      <c r="CA182" s="6" t="str">
        <f>IF(CA$10="x",IF( SUMPRODUCT( (Data!$A$2:$A$998=$A182)*(Data!$B$2:$B$998=$B182)*(Data!$C$2:$C$998=$B$1)*(Data!$D$2:$D$998=CA$9)*( (Data!$I$2:$I$998=$B$2)+(Data!$I$2:$I$998=$B$3)+(Data!$I$2:$I$998=$B$4) )*(Data!$J$2:$J$998&lt;=$B$5)*(Data!$J$2:$J$998&gt;=$B$6)*(Data!$F$2:$F$998) )=0,"N/A",SUMPRODUCT( (Data!$A$2:$A$998=$A182)*(Data!$B$2:$B$998=$B182)*(Data!$C$2:$C$998=$B$1)*(Data!$D$2:$D$998=CA$9)*( (Data!$I$2:$I$998=$B$2)+(Data!$I$2:$I$998=$B$3)+(Data!$I$2:$I$998=$B$4) )*(Data!$J$2:$J$998&lt;=$B$5)*(Data!$J$2:$J$998&gt;=$B$6)*(Data!$F$2:$F$998&gt;=CA$11) ) ),"N/A")</f>
        <v>N/A</v>
      </c>
      <c r="CB182" s="6" t="str">
        <f>IF(CB$10="x",IF( SUMPRODUCT( (Data!$A$2:$A$998=$A182)*(Data!$B$2:$B$998=$B182)*(Data!$C$2:$C$998=$B$1)*(Data!$D$2:$D$998=CB$9)*( (Data!$I$2:$I$998=$B$2)+(Data!$I$2:$I$998=$B$3)+(Data!$I$2:$I$998=$B$4) )*(Data!$J$2:$J$998&lt;=$B$5)*(Data!$J$2:$J$998&gt;=$B$6)*(Data!$F$2:$F$998) )=0,"N/A",SUMPRODUCT( (Data!$A$2:$A$998=$A182)*(Data!$B$2:$B$998=$B182)*(Data!$C$2:$C$998=$B$1)*(Data!$D$2:$D$998=CB$9)*( (Data!$I$2:$I$998=$B$2)+(Data!$I$2:$I$998=$B$3)+(Data!$I$2:$I$998=$B$4) )*(Data!$J$2:$J$998&lt;=$B$5)*(Data!$J$2:$J$998&gt;=$B$6)*(Data!$F$2:$F$998&gt;=CB$11) ) ),"N/A")</f>
        <v>N/A</v>
      </c>
      <c r="CC182" s="6" t="str">
        <f>IF(CC$10="x",IF( SUMPRODUCT( (Data!$A$2:$A$998=$A182)*(Data!$B$2:$B$998=$B182)*(Data!$C$2:$C$998=$B$1)*(Data!$D$2:$D$998=CC$9)*( (Data!$I$2:$I$998=$B$2)+(Data!$I$2:$I$998=$B$3)+(Data!$I$2:$I$998=$B$4) )*(Data!$J$2:$J$998&lt;=$B$5)*(Data!$J$2:$J$998&gt;=$B$6)*(Data!$F$2:$F$998) )=0,"N/A",SUMPRODUCT( (Data!$A$2:$A$998=$A182)*(Data!$B$2:$B$998=$B182)*(Data!$C$2:$C$998=$B$1)*(Data!$D$2:$D$998=CC$9)*( (Data!$I$2:$I$998=$B$2)+(Data!$I$2:$I$998=$B$3)+(Data!$I$2:$I$998=$B$4) )*(Data!$J$2:$J$998&lt;=$B$5)*(Data!$J$2:$J$998&gt;=$B$6)*(Data!$F$2:$F$998&gt;=CC$11) ) ),"N/A")</f>
        <v>N/A</v>
      </c>
      <c r="CD182" s="6" t="str">
        <f>IF(CD$10="x",IF( SUMPRODUCT( (Data!$A$2:$A$998=$A182)*(Data!$B$2:$B$998=$B182)*(Data!$C$2:$C$998=$B$1)*(Data!$D$2:$D$998=CD$9)*( (Data!$I$2:$I$998=$B$2)+(Data!$I$2:$I$998=$B$3)+(Data!$I$2:$I$998=$B$4) )*(Data!$J$2:$J$998&lt;=$B$5)*(Data!$J$2:$J$998&gt;=$B$6)*(Data!$F$2:$F$998) )=0,"N/A",SUMPRODUCT( (Data!$A$2:$A$998=$A182)*(Data!$B$2:$B$998=$B182)*(Data!$C$2:$C$998=$B$1)*(Data!$D$2:$D$998=CD$9)*( (Data!$I$2:$I$998=$B$2)+(Data!$I$2:$I$998=$B$3)+(Data!$I$2:$I$998=$B$4) )*(Data!$J$2:$J$998&lt;=$B$5)*(Data!$J$2:$J$998&gt;=$B$6)*(Data!$F$2:$F$998&gt;=CD$11) ) ),"N/A")</f>
        <v>N/A</v>
      </c>
      <c r="CE182" s="6" t="str">
        <f>IF(CE$10="x",IF( SUMPRODUCT( (Data!$A$2:$A$998=$A182)*(Data!$B$2:$B$998=$B182)*(Data!$C$2:$C$998=$B$1)*(Data!$D$2:$D$998=CE$9)*( (Data!$I$2:$I$998=$B$2)+(Data!$I$2:$I$998=$B$3)+(Data!$I$2:$I$998=$B$4) )*(Data!$J$2:$J$998&lt;=$B$5)*(Data!$J$2:$J$998&gt;=$B$6)*(Data!$F$2:$F$998) )=0,"N/A",SUMPRODUCT( (Data!$A$2:$A$998=$A182)*(Data!$B$2:$B$998=$B182)*(Data!$C$2:$C$998=$B$1)*(Data!$D$2:$D$998=CE$9)*( (Data!$I$2:$I$998=$B$2)+(Data!$I$2:$I$998=$B$3)+(Data!$I$2:$I$998=$B$4) )*(Data!$J$2:$J$998&lt;=$B$5)*(Data!$J$2:$J$998&gt;=$B$6)*(Data!$F$2:$F$998&gt;=CE$11) ) ),"N/A")</f>
        <v>N/A</v>
      </c>
      <c r="CF182" s="6" t="str">
        <f>IF(CF$10="x",IF( SUMPRODUCT( (Data!$A$2:$A$998=$A182)*(Data!$B$2:$B$998=$B182)*(Data!$C$2:$C$998=$B$1)*(Data!$D$2:$D$998=CF$9)*( (Data!$I$2:$I$998=$B$2)+(Data!$I$2:$I$998=$B$3)+(Data!$I$2:$I$998=$B$4) )*(Data!$J$2:$J$998&lt;=$B$5)*(Data!$J$2:$J$998&gt;=$B$6)*(Data!$F$2:$F$998) )=0,"N/A",SUMPRODUCT( (Data!$A$2:$A$998=$A182)*(Data!$B$2:$B$998=$B182)*(Data!$C$2:$C$998=$B$1)*(Data!$D$2:$D$998=CF$9)*( (Data!$I$2:$I$998=$B$2)+(Data!$I$2:$I$998=$B$3)+(Data!$I$2:$I$998=$B$4) )*(Data!$J$2:$J$998&lt;=$B$5)*(Data!$J$2:$J$998&gt;=$B$6)*(Data!$F$2:$F$998&gt;=CF$11) ) ),"N/A")</f>
        <v>N/A</v>
      </c>
      <c r="CG182" s="6" t="str">
        <f>IF(CG$10="x",IF( SUMPRODUCT( (Data!$A$2:$A$998=$A182)*(Data!$B$2:$B$998=$B182)*(Data!$C$2:$C$998=$B$1)*(Data!$D$2:$D$998=CG$9)*( (Data!$I$2:$I$998=$B$2)+(Data!$I$2:$I$998=$B$3)+(Data!$I$2:$I$998=$B$4) )*(Data!$J$2:$J$998&lt;=$B$5)*(Data!$J$2:$J$998&gt;=$B$6)*(Data!$F$2:$F$998) )=0,"N/A",SUMPRODUCT( (Data!$A$2:$A$998=$A182)*(Data!$B$2:$B$998=$B182)*(Data!$C$2:$C$998=$B$1)*(Data!$D$2:$D$998=CG$9)*( (Data!$I$2:$I$998=$B$2)+(Data!$I$2:$I$998=$B$3)+(Data!$I$2:$I$998=$B$4) )*(Data!$J$2:$J$998&lt;=$B$5)*(Data!$J$2:$J$998&gt;=$B$6)*(Data!$F$2:$F$998&gt;=CG$11) ) ),"N/A")</f>
        <v>N/A</v>
      </c>
      <c r="CH182" s="6" t="str">
        <f>IF(CH$10="x",IF( SUMPRODUCT( (Data!$A$2:$A$998=$A182)*(Data!$B$2:$B$998=$B182)*(Data!$C$2:$C$998=$B$1)*(Data!$D$2:$D$998=CH$9)*( (Data!$I$2:$I$998=$B$2)+(Data!$I$2:$I$998=$B$3)+(Data!$I$2:$I$998=$B$4) )*(Data!$J$2:$J$998&lt;=$B$5)*(Data!$J$2:$J$998&gt;=$B$6)*(Data!$F$2:$F$998) )=0,"N/A",SUMPRODUCT( (Data!$A$2:$A$998=$A182)*(Data!$B$2:$B$998=$B182)*(Data!$C$2:$C$998=$B$1)*(Data!$D$2:$D$998=CH$9)*( (Data!$I$2:$I$998=$B$2)+(Data!$I$2:$I$998=$B$3)+(Data!$I$2:$I$998=$B$4) )*(Data!$J$2:$J$998&lt;=$B$5)*(Data!$J$2:$J$998&gt;=$B$6)*(Data!$F$2:$F$998&gt;=CH$11) ) ),"N/A")</f>
        <v>N/A</v>
      </c>
      <c r="CI182" s="6" t="str">
        <f>IF(CI$10="x",IF( SUMPRODUCT( (Data!$A$2:$A$998=$A182)*(Data!$B$2:$B$998=$B182)*(Data!$C$2:$C$998=$B$1)*(Data!$D$2:$D$998=CI$9)*( (Data!$I$2:$I$998=$B$2)+(Data!$I$2:$I$998=$B$3)+(Data!$I$2:$I$998=$B$4) )*(Data!$J$2:$J$998&lt;=$B$5)*(Data!$J$2:$J$998&gt;=$B$6)*(Data!$F$2:$F$998) )=0,"N/A",SUMPRODUCT( (Data!$A$2:$A$998=$A182)*(Data!$B$2:$B$998=$B182)*(Data!$C$2:$C$998=$B$1)*(Data!$D$2:$D$998=CI$9)*( (Data!$I$2:$I$998=$B$2)+(Data!$I$2:$I$998=$B$3)+(Data!$I$2:$I$998=$B$4) )*(Data!$J$2:$J$998&lt;=$B$5)*(Data!$J$2:$J$998&gt;=$B$6)*(Data!$F$2:$F$998&gt;=CI$11) ) ),"N/A")</f>
        <v>N/A</v>
      </c>
      <c r="CJ182" s="6" t="str">
        <f>IF(CJ$10="x",IF( SUMPRODUCT( (Data!$A$2:$A$998=$A182)*(Data!$B$2:$B$998=$B182)*(Data!$C$2:$C$998=$B$1)*(Data!$D$2:$D$998=CJ$9)*( (Data!$I$2:$I$998=$B$2)+(Data!$I$2:$I$998=$B$3)+(Data!$I$2:$I$998=$B$4) )*(Data!$J$2:$J$998&lt;=$B$5)*(Data!$J$2:$J$998&gt;=$B$6)*(Data!$F$2:$F$998) )=0,"N/A",SUMPRODUCT( (Data!$A$2:$A$998=$A182)*(Data!$B$2:$B$998=$B182)*(Data!$C$2:$C$998=$B$1)*(Data!$D$2:$D$998=CJ$9)*( (Data!$I$2:$I$998=$B$2)+(Data!$I$2:$I$998=$B$3)+(Data!$I$2:$I$998=$B$4) )*(Data!$J$2:$J$998&lt;=$B$5)*(Data!$J$2:$J$998&gt;=$B$6)*(Data!$F$2:$F$998&gt;=CJ$11) ) ),"N/A")</f>
        <v>N/A</v>
      </c>
      <c r="CK182" s="6" t="str">
        <f>IF(CK$10="x",IF( SUMPRODUCT( (Data!$A$2:$A$998=$A182)*(Data!$B$2:$B$998=$B182)*(Data!$C$2:$C$998=$B$1)*(Data!$D$2:$D$998=CK$9)*( (Data!$I$2:$I$998=$B$2)+(Data!$I$2:$I$998=$B$3)+(Data!$I$2:$I$998=$B$4) )*(Data!$J$2:$J$998&lt;=$B$5)*(Data!$J$2:$J$998&gt;=$B$6)*(Data!$F$2:$F$998) )=0,"N/A",SUMPRODUCT( (Data!$A$2:$A$998=$A182)*(Data!$B$2:$B$998=$B182)*(Data!$C$2:$C$998=$B$1)*(Data!$D$2:$D$998=CK$9)*( (Data!$I$2:$I$998=$B$2)+(Data!$I$2:$I$998=$B$3)+(Data!$I$2:$I$998=$B$4) )*(Data!$J$2:$J$998&lt;=$B$5)*(Data!$J$2:$J$998&gt;=$B$6)*(Data!$F$2:$F$998&gt;=CK$11) ) ),"N/A")</f>
        <v>N/A</v>
      </c>
      <c r="CL182" s="6" t="str">
        <f>IF(CL$10="x",IF( SUMPRODUCT( (Data!$A$2:$A$998=$A182)*(Data!$B$2:$B$998=$B182)*(Data!$C$2:$C$998=$B$1)*(Data!$D$2:$D$998=CL$9)*( (Data!$I$2:$I$998=$B$2)+(Data!$I$2:$I$998=$B$3)+(Data!$I$2:$I$998=$B$4) )*(Data!$J$2:$J$998&lt;=$B$5)*(Data!$J$2:$J$998&gt;=$B$6)*(Data!$F$2:$F$998) )=0,"N/A",SUMPRODUCT( (Data!$A$2:$A$998=$A182)*(Data!$B$2:$B$998=$B182)*(Data!$C$2:$C$998=$B$1)*(Data!$D$2:$D$998=CL$9)*( (Data!$I$2:$I$998=$B$2)+(Data!$I$2:$I$998=$B$3)+(Data!$I$2:$I$998=$B$4) )*(Data!$J$2:$J$998&lt;=$B$5)*(Data!$J$2:$J$998&gt;=$B$6)*(Data!$F$2:$F$998&gt;=CL$11) ) ),"N/A")</f>
        <v>N/A</v>
      </c>
      <c r="CM182" s="6" t="str">
        <f>IF(CM$10="x",IF( SUMPRODUCT( (Data!$A$2:$A$998=$A182)*(Data!$B$2:$B$998=$B182)*(Data!$C$2:$C$998=$B$1)*(Data!$D$2:$D$998=CM$9)*( (Data!$I$2:$I$998=$B$2)+(Data!$I$2:$I$998=$B$3)+(Data!$I$2:$I$998=$B$4) )*(Data!$J$2:$J$998&lt;=$B$5)*(Data!$J$2:$J$998&gt;=$B$6)*(Data!$F$2:$F$998) )=0,"N/A",SUMPRODUCT( (Data!$A$2:$A$998=$A182)*(Data!$B$2:$B$998=$B182)*(Data!$C$2:$C$998=$B$1)*(Data!$D$2:$D$998=CM$9)*( (Data!$I$2:$I$998=$B$2)+(Data!$I$2:$I$998=$B$3)+(Data!$I$2:$I$998=$B$4) )*(Data!$J$2:$J$998&lt;=$B$5)*(Data!$J$2:$J$998&gt;=$B$6)*(Data!$F$2:$F$998&gt;=CM$11) ) ),"N/A")</f>
        <v>N/A</v>
      </c>
      <c r="CN182" s="6" t="str">
        <f t="shared" si="246"/>
        <v>N/A</v>
      </c>
      <c r="CR182" s="6" t="str">
        <f>IF(CR$10="x",IF( SUMPRODUCT( (Data!$A$2:$A$998=$A182)*(Data!$B$2:$B$998=$B182)*(Data!$C$2:$C$998=$B$1)*(Data!$D$2:$D$998=CR$9)*( (Data!$I$2:$I$998=$B$2)+(Data!$I$2:$I$998=$B$3)+(Data!$I$2:$I$998=$B$4) )*(Data!$J$2:$J$998&lt;=$B$5)*(Data!$J$2:$J$998&gt;=$B$6)*(Data!$H$2:$H$998) )=0,"N/A",SUMPRODUCT( (Data!$A$2:$A$998=$A182)*(Data!$B$2:$B$998=$B182)*(Data!$C$2:$C$998=$B$1)*(Data!$D$2:$D$998=CR$9)*( (Data!$I$2:$I$998=$B$2)+(Data!$I$2:$I$998=$B$3)+(Data!$I$2:$I$998=$B$4) )*(Data!$J$2:$J$998&lt;=$B$5)*(Data!$J$2:$J$998&gt;=$B$6)*(Data!$H$2:$H$998&lt;=CR$11) ) ),"N/A")</f>
        <v>N/A</v>
      </c>
      <c r="CS182" s="6" t="str">
        <f>IF(CS$10="x",IF( SUMPRODUCT( (Data!$A$2:$A$998=$A182)*(Data!$B$2:$B$998=$B182)*(Data!$C$2:$C$998=$B$1)*(Data!$D$2:$D$998=CS$9)*( (Data!$I$2:$I$998=$B$2)+(Data!$I$2:$I$998=$B$3)+(Data!$I$2:$I$998=$B$4) )*(Data!$J$2:$J$998&lt;=$B$5)*(Data!$J$2:$J$998&gt;=$B$6)*(Data!$H$2:$H$998) )=0,"N/A",SUMPRODUCT( (Data!$A$2:$A$998=$A182)*(Data!$B$2:$B$998=$B182)*(Data!$C$2:$C$998=$B$1)*(Data!$D$2:$D$998=CS$9)*( (Data!$I$2:$I$998=$B$2)+(Data!$I$2:$I$998=$B$3)+(Data!$I$2:$I$998=$B$4) )*(Data!$J$2:$J$998&lt;=$B$5)*(Data!$J$2:$J$998&gt;=$B$6)*(Data!$H$2:$H$998&lt;=CS$11) ) ),"N/A")</f>
        <v>N/A</v>
      </c>
      <c r="CT182" s="6" t="str">
        <f>IF(CT$10="x",IF( SUMPRODUCT( (Data!$A$2:$A$998=$A182)*(Data!$B$2:$B$998=$B182)*(Data!$C$2:$C$998=$B$1)*(Data!$D$2:$D$998=CT$9)*( (Data!$I$2:$I$998=$B$2)+(Data!$I$2:$I$998=$B$3)+(Data!$I$2:$I$998=$B$4) )*(Data!$J$2:$J$998&lt;=$B$5)*(Data!$J$2:$J$998&gt;=$B$6)*(Data!$H$2:$H$998) )=0,"N/A",SUMPRODUCT( (Data!$A$2:$A$998=$A182)*(Data!$B$2:$B$998=$B182)*(Data!$C$2:$C$998=$B$1)*(Data!$D$2:$D$998=CT$9)*( (Data!$I$2:$I$998=$B$2)+(Data!$I$2:$I$998=$B$3)+(Data!$I$2:$I$998=$B$4) )*(Data!$J$2:$J$998&lt;=$B$5)*(Data!$J$2:$J$998&gt;=$B$6)*(Data!$H$2:$H$998&lt;=CT$11) ) ),"N/A")</f>
        <v>N/A</v>
      </c>
      <c r="CU182" s="6" t="str">
        <f>IF(CU$10="x",IF( SUMPRODUCT( (Data!$A$2:$A$998=$A182)*(Data!$B$2:$B$998=$B182)*(Data!$C$2:$C$998=$B$1)*(Data!$D$2:$D$998=CU$9)*( (Data!$I$2:$I$998=$B$2)+(Data!$I$2:$I$998=$B$3)+(Data!$I$2:$I$998=$B$4) )*(Data!$J$2:$J$998&lt;=$B$5)*(Data!$J$2:$J$998&gt;=$B$6)*(Data!$H$2:$H$998) )=0,"N/A",SUMPRODUCT( (Data!$A$2:$A$998=$A182)*(Data!$B$2:$B$998=$B182)*(Data!$C$2:$C$998=$B$1)*(Data!$D$2:$D$998=CU$9)*( (Data!$I$2:$I$998=$B$2)+(Data!$I$2:$I$998=$B$3)+(Data!$I$2:$I$998=$B$4) )*(Data!$J$2:$J$998&lt;=$B$5)*(Data!$J$2:$J$998&gt;=$B$6)*(Data!$H$2:$H$998&lt;=CU$11) ) ),"N/A")</f>
        <v>N/A</v>
      </c>
      <c r="CV182" s="6" t="str">
        <f>IF(CV$10="x",IF( SUMPRODUCT( (Data!$A$2:$A$998=$A182)*(Data!$B$2:$B$998=$B182)*(Data!$C$2:$C$998=$B$1)*(Data!$D$2:$D$998=CV$9)*( (Data!$I$2:$I$998=$B$2)+(Data!$I$2:$I$998=$B$3)+(Data!$I$2:$I$998=$B$4) )*(Data!$J$2:$J$998&lt;=$B$5)*(Data!$J$2:$J$998&gt;=$B$6)*(Data!$H$2:$H$998) )=0,"N/A",SUMPRODUCT( (Data!$A$2:$A$998=$A182)*(Data!$B$2:$B$998=$B182)*(Data!$C$2:$C$998=$B$1)*(Data!$D$2:$D$998=CV$9)*( (Data!$I$2:$I$998=$B$2)+(Data!$I$2:$I$998=$B$3)+(Data!$I$2:$I$998=$B$4) )*(Data!$J$2:$J$998&lt;=$B$5)*(Data!$J$2:$J$998&gt;=$B$6)*(Data!$H$2:$H$998&lt;=CV$11) ) ),"N/A")</f>
        <v>N/A</v>
      </c>
      <c r="CW182" s="6" t="str">
        <f>IF(CW$10="x",IF( SUMPRODUCT( (Data!$A$2:$A$998=$A182)*(Data!$B$2:$B$998=$B182)*(Data!$C$2:$C$998=$B$1)*(Data!$D$2:$D$998=CW$9)*( (Data!$I$2:$I$998=$B$2)+(Data!$I$2:$I$998=$B$3)+(Data!$I$2:$I$998=$B$4) )*(Data!$J$2:$J$998&lt;=$B$5)*(Data!$J$2:$J$998&gt;=$B$6)*(Data!$H$2:$H$998) )=0,"N/A",SUMPRODUCT( (Data!$A$2:$A$998=$A182)*(Data!$B$2:$B$998=$B182)*(Data!$C$2:$C$998=$B$1)*(Data!$D$2:$D$998=CW$9)*( (Data!$I$2:$I$998=$B$2)+(Data!$I$2:$I$998=$B$3)+(Data!$I$2:$I$998=$B$4) )*(Data!$J$2:$J$998&lt;=$B$5)*(Data!$J$2:$J$998&gt;=$B$6)*(Data!$H$2:$H$998&lt;=CW$11) ) ),"N/A")</f>
        <v>N/A</v>
      </c>
      <c r="CX182" s="6" t="str">
        <f>IF(CX$10="x",IF( SUMPRODUCT( (Data!$A$2:$A$998=$A182)*(Data!$B$2:$B$998=$B182)*(Data!$C$2:$C$998=$B$1)*(Data!$D$2:$D$998=CX$9)*( (Data!$I$2:$I$998=$B$2)+(Data!$I$2:$I$998=$B$3)+(Data!$I$2:$I$998=$B$4) )*(Data!$J$2:$J$998&lt;=$B$5)*(Data!$J$2:$J$998&gt;=$B$6)*(Data!$H$2:$H$998) )=0,"N/A",SUMPRODUCT( (Data!$A$2:$A$998=$A182)*(Data!$B$2:$B$998=$B182)*(Data!$C$2:$C$998=$B$1)*(Data!$D$2:$D$998=CX$9)*( (Data!$I$2:$I$998=$B$2)+(Data!$I$2:$I$998=$B$3)+(Data!$I$2:$I$998=$B$4) )*(Data!$J$2:$J$998&lt;=$B$5)*(Data!$J$2:$J$998&gt;=$B$6)*(Data!$H$2:$H$998&lt;=CX$11) ) ),"N/A")</f>
        <v>N/A</v>
      </c>
      <c r="CY182" s="6" t="str">
        <f>IF(CY$10="x",IF( SUMPRODUCT( (Data!$A$2:$A$998=$A182)*(Data!$B$2:$B$998=$B182)*(Data!$C$2:$C$998=$B$1)*(Data!$D$2:$D$998=CY$9)*( (Data!$I$2:$I$998=$B$2)+(Data!$I$2:$I$998=$B$3)+(Data!$I$2:$I$998=$B$4) )*(Data!$J$2:$J$998&lt;=$B$5)*(Data!$J$2:$J$998&gt;=$B$6)*(Data!$H$2:$H$998) )=0,"N/A",SUMPRODUCT( (Data!$A$2:$A$998=$A182)*(Data!$B$2:$B$998=$B182)*(Data!$C$2:$C$998=$B$1)*(Data!$D$2:$D$998=CY$9)*( (Data!$I$2:$I$998=$B$2)+(Data!$I$2:$I$998=$B$3)+(Data!$I$2:$I$998=$B$4) )*(Data!$J$2:$J$998&lt;=$B$5)*(Data!$J$2:$J$998&gt;=$B$6)*(Data!$H$2:$H$998&lt;=CY$11) ) ),"N/A")</f>
        <v>N/A</v>
      </c>
      <c r="CZ182" s="6" t="str">
        <f>IF(CZ$10="x",IF( SUMPRODUCT( (Data!$A$2:$A$998=$A182)*(Data!$B$2:$B$998=$B182)*(Data!$C$2:$C$998=$B$1)*(Data!$D$2:$D$998=CZ$9)*( (Data!$I$2:$I$998=$B$2)+(Data!$I$2:$I$998=$B$3)+(Data!$I$2:$I$998=$B$4) )*(Data!$J$2:$J$998&lt;=$B$5)*(Data!$J$2:$J$998&gt;=$B$6)*(Data!$H$2:$H$998) )=0,"N/A",SUMPRODUCT( (Data!$A$2:$A$998=$A182)*(Data!$B$2:$B$998=$B182)*(Data!$C$2:$C$998=$B$1)*(Data!$D$2:$D$998=CZ$9)*( (Data!$I$2:$I$998=$B$2)+(Data!$I$2:$I$998=$B$3)+(Data!$I$2:$I$998=$B$4) )*(Data!$J$2:$J$998&lt;=$B$5)*(Data!$J$2:$J$998&gt;=$B$6)*(Data!$H$2:$H$998&lt;=CZ$11) ) ),"N/A")</f>
        <v>N/A</v>
      </c>
      <c r="DA182" s="6" t="str">
        <f>IF(DA$10="x",IF( SUMPRODUCT( (Data!$A$2:$A$998=$A182)*(Data!$B$2:$B$998=$B182)*(Data!$C$2:$C$998=$B$1)*(Data!$D$2:$D$998=DA$9)*( (Data!$I$2:$I$998=$B$2)+(Data!$I$2:$I$998=$B$3)+(Data!$I$2:$I$998=$B$4) )*(Data!$J$2:$J$998&lt;=$B$5)*(Data!$J$2:$J$998&gt;=$B$6)*(Data!$H$2:$H$998) )=0,"N/A",SUMPRODUCT( (Data!$A$2:$A$998=$A182)*(Data!$B$2:$B$998=$B182)*(Data!$C$2:$C$998=$B$1)*(Data!$D$2:$D$998=DA$9)*( (Data!$I$2:$I$998=$B$2)+(Data!$I$2:$I$998=$B$3)+(Data!$I$2:$I$998=$B$4) )*(Data!$J$2:$J$998&lt;=$B$5)*(Data!$J$2:$J$998&gt;=$B$6)*(Data!$H$2:$H$998&lt;=DA$11) ) ),"N/A")</f>
        <v>N/A</v>
      </c>
      <c r="DB182" s="6" t="str">
        <f>IF(DB$10="x",IF( SUMPRODUCT( (Data!$A$2:$A$998=$A182)*(Data!$B$2:$B$998=$B182)*(Data!$C$2:$C$998=$B$1)*(Data!$D$2:$D$998=DB$9)*( (Data!$I$2:$I$998=$B$2)+(Data!$I$2:$I$998=$B$3)+(Data!$I$2:$I$998=$B$4) )*(Data!$J$2:$J$998&lt;=$B$5)*(Data!$J$2:$J$998&gt;=$B$6)*(Data!$H$2:$H$998) )=0,"N/A",SUMPRODUCT( (Data!$A$2:$A$998=$A182)*(Data!$B$2:$B$998=$B182)*(Data!$C$2:$C$998=$B$1)*(Data!$D$2:$D$998=DB$9)*( (Data!$I$2:$I$998=$B$2)+(Data!$I$2:$I$998=$B$3)+(Data!$I$2:$I$998=$B$4) )*(Data!$J$2:$J$998&lt;=$B$5)*(Data!$J$2:$J$998&gt;=$B$6)*(Data!$H$2:$H$998&lt;=DB$11) ) ),"N/A")</f>
        <v>N/A</v>
      </c>
      <c r="DC182" s="6" t="str">
        <f>IF(DC$10="x",IF( SUMPRODUCT( (Data!$A$2:$A$998=$A182)*(Data!$B$2:$B$998=$B182)*(Data!$C$2:$C$998=$B$1)*(Data!$D$2:$D$998=DC$9)*( (Data!$I$2:$I$998=$B$2)+(Data!$I$2:$I$998=$B$3)+(Data!$I$2:$I$998=$B$4) )*(Data!$J$2:$J$998&lt;=$B$5)*(Data!$J$2:$J$998&gt;=$B$6)*(Data!$H$2:$H$998) )=0,"N/A",SUMPRODUCT( (Data!$A$2:$A$998=$A182)*(Data!$B$2:$B$998=$B182)*(Data!$C$2:$C$998=$B$1)*(Data!$D$2:$D$998=DC$9)*( (Data!$I$2:$I$998=$B$2)+(Data!$I$2:$I$998=$B$3)+(Data!$I$2:$I$998=$B$4) )*(Data!$J$2:$J$998&lt;=$B$5)*(Data!$J$2:$J$998&gt;=$B$6)*(Data!$H$2:$H$998&lt;=DC$11) ) ),"N/A")</f>
        <v>N/A</v>
      </c>
      <c r="DD182" s="6" t="str">
        <f>IF(DD$10="x",IF( SUMPRODUCT( (Data!$A$2:$A$998=$A182)*(Data!$B$2:$B$998=$B182)*(Data!$C$2:$C$998=$B$1)*(Data!$D$2:$D$998=DD$9)*( (Data!$I$2:$I$998=$B$2)+(Data!$I$2:$I$998=$B$3)+(Data!$I$2:$I$998=$B$4) )*(Data!$J$2:$J$998&lt;=$B$5)*(Data!$J$2:$J$998&gt;=$B$6)*(Data!$H$2:$H$998) )=0,"N/A",SUMPRODUCT( (Data!$A$2:$A$998=$A182)*(Data!$B$2:$B$998=$B182)*(Data!$C$2:$C$998=$B$1)*(Data!$D$2:$D$998=DD$9)*( (Data!$I$2:$I$998=$B$2)+(Data!$I$2:$I$998=$B$3)+(Data!$I$2:$I$998=$B$4) )*(Data!$J$2:$J$998&lt;=$B$5)*(Data!$J$2:$J$998&gt;=$B$6)*(Data!$H$2:$H$998&lt;=DD$11) ) ),"N/A")</f>
        <v>N/A</v>
      </c>
      <c r="DE182" s="6" t="str">
        <f>IF(DE$10="x",IF( SUMPRODUCT( (Data!$A$2:$A$998=$A182)*(Data!$B$2:$B$998=$B182)*(Data!$C$2:$C$998=$B$1)*(Data!$D$2:$D$998=DE$9)*( (Data!$I$2:$I$998=$B$2)+(Data!$I$2:$I$998=$B$3)+(Data!$I$2:$I$998=$B$4) )*(Data!$J$2:$J$998&lt;=$B$5)*(Data!$J$2:$J$998&gt;=$B$6)*(Data!$H$2:$H$998) )=0,"N/A",SUMPRODUCT( (Data!$A$2:$A$998=$A182)*(Data!$B$2:$B$998=$B182)*(Data!$C$2:$C$998=$B$1)*(Data!$D$2:$D$998=DE$9)*( (Data!$I$2:$I$998=$B$2)+(Data!$I$2:$I$998=$B$3)+(Data!$I$2:$I$998=$B$4) )*(Data!$J$2:$J$998&lt;=$B$5)*(Data!$J$2:$J$998&gt;=$B$6)*(Data!$H$2:$H$998&lt;=DE$11) ) ),"N/A")</f>
        <v>N/A</v>
      </c>
      <c r="DF182" s="6" t="str">
        <f>IF(DF$10="x",IF( SUMPRODUCT( (Data!$A$2:$A$998=$A182)*(Data!$B$2:$B$998=$B182)*(Data!$C$2:$C$998=$B$1)*(Data!$D$2:$D$998=DF$9)*( (Data!$I$2:$I$998=$B$2)+(Data!$I$2:$I$998=$B$3)+(Data!$I$2:$I$998=$B$4) )*(Data!$J$2:$J$998&lt;=$B$5)*(Data!$J$2:$J$998&gt;=$B$6)*(Data!$H$2:$H$998) )=0,"N/A",SUMPRODUCT( (Data!$A$2:$A$998=$A182)*(Data!$B$2:$B$998=$B182)*(Data!$C$2:$C$998=$B$1)*(Data!$D$2:$D$998=DF$9)*( (Data!$I$2:$I$998=$B$2)+(Data!$I$2:$I$998=$B$3)+(Data!$I$2:$I$998=$B$4) )*(Data!$J$2:$J$998&lt;=$B$5)*(Data!$J$2:$J$998&gt;=$B$6)*(Data!$H$2:$H$998&lt;=DF$11) ) ),"N/A")</f>
        <v>N/A</v>
      </c>
      <c r="DG182" s="6" t="str">
        <f>IF(DG$10="x",IF( SUMPRODUCT( (Data!$A$2:$A$998=$A182)*(Data!$B$2:$B$998=$B182)*(Data!$C$2:$C$998=$B$1)*(Data!$D$2:$D$998=DG$9)*( (Data!$I$2:$I$998=$B$2)+(Data!$I$2:$I$998=$B$3)+(Data!$I$2:$I$998=$B$4) )*(Data!$J$2:$J$998&lt;=$B$5)*(Data!$J$2:$J$998&gt;=$B$6)*(Data!$H$2:$H$998) )=0,"N/A",SUMPRODUCT( (Data!$A$2:$A$998=$A182)*(Data!$B$2:$B$998=$B182)*(Data!$C$2:$C$998=$B$1)*(Data!$D$2:$D$998=DG$9)*( (Data!$I$2:$I$998=$B$2)+(Data!$I$2:$I$998=$B$3)+(Data!$I$2:$I$998=$B$4) )*(Data!$J$2:$J$998&lt;=$B$5)*(Data!$J$2:$J$998&gt;=$B$6)*(Data!$H$2:$H$998&lt;=DG$11) ) ),"N/A")</f>
        <v>N/A</v>
      </c>
      <c r="DH182" s="6" t="str">
        <f>IF(DH$10="x",IF( SUMPRODUCT( (Data!$A$2:$A$998=$A182)*(Data!$B$2:$B$998=$B182)*(Data!$C$2:$C$998=$B$1)*(Data!$D$2:$D$998=DH$9)*( (Data!$I$2:$I$998=$B$2)+(Data!$I$2:$I$998=$B$3)+(Data!$I$2:$I$998=$B$4) )*(Data!$J$2:$J$998&lt;=$B$5)*(Data!$J$2:$J$998&gt;=$B$6)*(Data!$H$2:$H$998) )=0,"N/A",SUMPRODUCT( (Data!$A$2:$A$998=$A182)*(Data!$B$2:$B$998=$B182)*(Data!$C$2:$C$998=$B$1)*(Data!$D$2:$D$998=DH$9)*( (Data!$I$2:$I$998=$B$2)+(Data!$I$2:$I$998=$B$3)+(Data!$I$2:$I$998=$B$4) )*(Data!$J$2:$J$998&lt;=$B$5)*(Data!$J$2:$J$998&gt;=$B$6)*(Data!$H$2:$H$998&lt;=DH$11) ) ),"N/A")</f>
        <v>N/A</v>
      </c>
      <c r="DI182" s="6" t="str">
        <f>IF(DI$10="x",IF( SUMPRODUCT( (Data!$A$2:$A$998=$A182)*(Data!$B$2:$B$998=$B182)*(Data!$C$2:$C$998=$B$1)*(Data!$D$2:$D$998=DI$9)*( (Data!$I$2:$I$998=$B$2)+(Data!$I$2:$I$998=$B$3)+(Data!$I$2:$I$998=$B$4) )*(Data!$J$2:$J$998&lt;=$B$5)*(Data!$J$2:$J$998&gt;=$B$6)*(Data!$H$2:$H$998) )=0,"N/A",SUMPRODUCT( (Data!$A$2:$A$998=$A182)*(Data!$B$2:$B$998=$B182)*(Data!$C$2:$C$998=$B$1)*(Data!$D$2:$D$998=DI$9)*( (Data!$I$2:$I$998=$B$2)+(Data!$I$2:$I$998=$B$3)+(Data!$I$2:$I$998=$B$4) )*(Data!$J$2:$J$998&lt;=$B$5)*(Data!$J$2:$J$998&gt;=$B$6)*(Data!$H$2:$H$998&lt;=DI$11) ) ),"N/A")</f>
        <v>N/A</v>
      </c>
      <c r="DJ182" s="6" t="str">
        <f>IF(DJ$10="x",IF( SUMPRODUCT( (Data!$A$2:$A$998=$A182)*(Data!$B$2:$B$998=$B182)*(Data!$C$2:$C$998=$B$1)*(Data!$D$2:$D$998=DJ$9)*( (Data!$I$2:$I$998=$B$2)+(Data!$I$2:$I$998=$B$3)+(Data!$I$2:$I$998=$B$4) )*(Data!$J$2:$J$998&lt;=$B$5)*(Data!$J$2:$J$998&gt;=$B$6)*(Data!$H$2:$H$998) )=0,"N/A",SUMPRODUCT( (Data!$A$2:$A$998=$A182)*(Data!$B$2:$B$998=$B182)*(Data!$C$2:$C$998=$B$1)*(Data!$D$2:$D$998=DJ$9)*( (Data!$I$2:$I$998=$B$2)+(Data!$I$2:$I$998=$B$3)+(Data!$I$2:$I$998=$B$4) )*(Data!$J$2:$J$998&lt;=$B$5)*(Data!$J$2:$J$998&gt;=$B$6)*(Data!$H$2:$H$998&lt;=DJ$11) ) ),"N/A")</f>
        <v>N/A</v>
      </c>
      <c r="DK182" s="6" t="str">
        <f t="shared" si="247"/>
        <v>N/A</v>
      </c>
      <c r="DO182" s="6" t="str">
        <f t="shared" si="248"/>
        <v>N/A</v>
      </c>
      <c r="DP182" s="6" t="str">
        <f t="shared" si="249"/>
        <v>N/A</v>
      </c>
      <c r="DQ182" s="6" t="str">
        <f t="shared" si="250"/>
        <v>N/A</v>
      </c>
      <c r="DR182" s="6" t="str">
        <f t="shared" si="251"/>
        <v>N/A</v>
      </c>
      <c r="DS182" s="6" t="str">
        <f t="shared" si="252"/>
        <v>N/A</v>
      </c>
      <c r="DT182" s="6" t="str">
        <f t="shared" si="253"/>
        <v>N/A</v>
      </c>
      <c r="DU182" s="6" t="str">
        <f t="shared" si="254"/>
        <v>N/A</v>
      </c>
      <c r="DV182" s="6" t="str">
        <f t="shared" si="255"/>
        <v>N/A</v>
      </c>
      <c r="DW182" s="6" t="str">
        <f t="shared" si="256"/>
        <v>N/A</v>
      </c>
      <c r="DX182" s="6" t="str">
        <f t="shared" si="257"/>
        <v>N/A</v>
      </c>
      <c r="DY182" s="6" t="str">
        <f t="shared" si="258"/>
        <v>N/A</v>
      </c>
      <c r="DZ182" s="6" t="str">
        <f t="shared" si="259"/>
        <v>N/A</v>
      </c>
      <c r="EA182" s="6" t="str">
        <f t="shared" si="260"/>
        <v>N/A</v>
      </c>
      <c r="EB182" s="6" t="str">
        <f t="shared" si="261"/>
        <v>N/A</v>
      </c>
      <c r="EC182" s="6" t="str">
        <f t="shared" si="262"/>
        <v>N/A</v>
      </c>
      <c r="ED182" s="6" t="str">
        <f t="shared" si="263"/>
        <v>N/A</v>
      </c>
      <c r="EE182" s="6" t="str">
        <f t="shared" si="264"/>
        <v>N/A</v>
      </c>
      <c r="EF182" s="6" t="str">
        <f t="shared" si="265"/>
        <v>N/A</v>
      </c>
      <c r="EG182" s="6" t="str">
        <f t="shared" si="266"/>
        <v>N/A</v>
      </c>
      <c r="EH182" s="6" t="str">
        <f t="shared" si="267"/>
        <v>N/A</v>
      </c>
      <c r="EL182" s="6" t="str">
        <f t="shared" si="268"/>
        <v>N/A</v>
      </c>
      <c r="EM182" s="6" t="str">
        <f t="shared" si="269"/>
        <v>N/A</v>
      </c>
      <c r="EN182" s="6" t="str">
        <f t="shared" si="270"/>
        <v>N/A</v>
      </c>
      <c r="EO182" s="6" t="str">
        <f t="shared" si="271"/>
        <v>N/A</v>
      </c>
      <c r="EP182" s="6" t="str">
        <f t="shared" si="272"/>
        <v>N/A</v>
      </c>
      <c r="EQ182" s="6" t="str">
        <f t="shared" si="273"/>
        <v>N/A</v>
      </c>
      <c r="ER182" s="6" t="str">
        <f t="shared" si="274"/>
        <v>N/A</v>
      </c>
      <c r="ES182" s="6" t="str">
        <f t="shared" si="275"/>
        <v>N/A</v>
      </c>
      <c r="ET182" s="6" t="str">
        <f t="shared" si="276"/>
        <v>N/A</v>
      </c>
      <c r="EU182" s="6" t="str">
        <f t="shared" si="277"/>
        <v>N/A</v>
      </c>
      <c r="EV182" s="6" t="str">
        <f t="shared" si="278"/>
        <v>N/A</v>
      </c>
      <c r="EW182" s="6" t="str">
        <f t="shared" si="279"/>
        <v>N/A</v>
      </c>
      <c r="EX182" s="6" t="str">
        <f t="shared" si="280"/>
        <v>N/A</v>
      </c>
      <c r="EY182" s="6" t="str">
        <f t="shared" si="281"/>
        <v>N/A</v>
      </c>
      <c r="EZ182" s="6" t="str">
        <f t="shared" si="282"/>
        <v>N/A</v>
      </c>
      <c r="FA182" s="6" t="str">
        <f t="shared" si="283"/>
        <v>N/A</v>
      </c>
      <c r="FB182" s="6" t="str">
        <f t="shared" si="284"/>
        <v>N/A</v>
      </c>
      <c r="FC182" s="6" t="str">
        <f t="shared" si="285"/>
        <v>N/A</v>
      </c>
      <c r="FD182" s="6" t="str">
        <f t="shared" si="286"/>
        <v>N/A</v>
      </c>
      <c r="FE182" s="6" t="str">
        <f t="shared" si="287"/>
        <v>N/A</v>
      </c>
      <c r="FI182" s="6">
        <f>SUMPRODUCT( (Data!$A$2:$A$1768=$A182)*(Data!$B$2:$B$1768=$B182)*(Data!$J$2:$J$1768) ) / (SUMPRODUCT( (Data!$A$2:$A$1768=$A182)*(Data!$B$2:$B$1768=$B182)*1 ))</f>
        <v>12</v>
      </c>
      <c r="FJ182" s="6">
        <f>IF(SUMPRODUCT( (Data!$A$2:$A$1768=$A182)*(Data!$B$2:$B$1768=$B182)*(Data!$I$2:$I$1768="YES") )&gt;0,1,0)</f>
        <v>0</v>
      </c>
      <c r="FK182" s="6">
        <f>IF(SUMPRODUCT( (Data!$A$2:$A$1768=$A182)*(Data!$B$2:$B$1768=$B182)*(Data!$I$2:$I$1768="NO") )&gt;0,1,0)</f>
        <v>1</v>
      </c>
      <c r="FL182" s="6">
        <f t="shared" si="156"/>
        <v>0</v>
      </c>
    </row>
    <row r="183" spans="1:168" x14ac:dyDescent="0.25">
      <c r="A183" s="23" t="s">
        <v>92</v>
      </c>
      <c r="B183" s="6" t="s">
        <v>160</v>
      </c>
      <c r="C183" s="30"/>
      <c r="D183" s="6" t="str">
        <f>IF(D$10="x",IF( SUMPRODUCT( (Data!$A$2:$A$998=$A183)*(Data!$B$2:$B$998=$B183)*(Data!$C$2:$C$998=$B$1)*(Data!$D$2:$D$998=D$9)*( (Data!$I$2:$I$998=$B$2)+(Data!$I$2:$I$998=$B$3)+(Data!$I$2:$I$998=$B$4) )*(Data!$J$2:$J$998&lt;=$B$5)*(Data!$J$2:$J$998&gt;=$B$6)*(Data!$E$2:$E$998) )=0,"N/A",SUMPRODUCT( (Data!$A$2:$A$998=$A183)*(Data!$B$2:$B$998=$B183)*(Data!$C$2:$C$998=$B$1)*(Data!$D$2:$D$998=D$9)*( (Data!$I$2:$I$998=$B$2)+(Data!$I$2:$I$998=$B$3)+(Data!$I$2:$I$998=$B$4) )*(Data!$J$2:$J$998&lt;=$B$5)*(Data!$J$2:$J$998&gt;=$B$6)*(Data!$E$2:$E$998&gt;=D$11) ) ),"N/A")</f>
        <v>N/A</v>
      </c>
      <c r="E183" s="6" t="str">
        <f>IF(E$10="x",IF( SUMPRODUCT( (Data!$A$2:$A$998=$A183)*(Data!$B$2:$B$998=$B183)*(Data!$C$2:$C$998=$B$1)*(Data!$D$2:$D$998=E$9)*( (Data!$I$2:$I$998=$B$2)+(Data!$I$2:$I$998=$B$3)+(Data!$I$2:$I$998=$B$4) )*(Data!$J$2:$J$998&lt;=$B$5)*(Data!$J$2:$J$998&gt;=$B$6)*(Data!$E$2:$E$998) )=0,"N/A",SUMPRODUCT( (Data!$A$2:$A$998=$A183)*(Data!$B$2:$B$998=$B183)*(Data!$C$2:$C$998=$B$1)*(Data!$D$2:$D$998=E$9)*( (Data!$I$2:$I$998=$B$2)+(Data!$I$2:$I$998=$B$3)+(Data!$I$2:$I$998=$B$4) )*(Data!$J$2:$J$998&lt;=$B$5)*(Data!$J$2:$J$998&gt;=$B$6)*(Data!$E$2:$E$998&gt;=E$11) ) ),"N/A")</f>
        <v>N/A</v>
      </c>
      <c r="F183" s="6" t="str">
        <f>IF(F$10="x",IF( SUMPRODUCT( (Data!$A$2:$A$998=$A183)*(Data!$B$2:$B$998=$B183)*(Data!$C$2:$C$998=$B$1)*(Data!$D$2:$D$998=F$9)*( (Data!$I$2:$I$998=$B$2)+(Data!$I$2:$I$998=$B$3)+(Data!$I$2:$I$998=$B$4) )*(Data!$J$2:$J$998&lt;=$B$5)*(Data!$J$2:$J$998&gt;=$B$6)*(Data!$E$2:$E$998) )=0,"N/A",SUMPRODUCT( (Data!$A$2:$A$998=$A183)*(Data!$B$2:$B$998=$B183)*(Data!$C$2:$C$998=$B$1)*(Data!$D$2:$D$998=F$9)*( (Data!$I$2:$I$998=$B$2)+(Data!$I$2:$I$998=$B$3)+(Data!$I$2:$I$998=$B$4) )*(Data!$J$2:$J$998&lt;=$B$5)*(Data!$J$2:$J$998&gt;=$B$6)*(Data!$E$2:$E$998&gt;=F$11) ) ),"N/A")</f>
        <v>N/A</v>
      </c>
      <c r="G183" s="6" t="str">
        <f>IF(G$10="x",IF( SUMPRODUCT( (Data!$A$2:$A$998=$A183)*(Data!$B$2:$B$998=$B183)*(Data!$C$2:$C$998=$B$1)*(Data!$D$2:$D$998=G$9)*( (Data!$I$2:$I$998=$B$2)+(Data!$I$2:$I$998=$B$3)+(Data!$I$2:$I$998=$B$4) )*(Data!$J$2:$J$998&lt;=$B$5)*(Data!$J$2:$J$998&gt;=$B$6)*(Data!$E$2:$E$998) )=0,"N/A",SUMPRODUCT( (Data!$A$2:$A$998=$A183)*(Data!$B$2:$B$998=$B183)*(Data!$C$2:$C$998=$B$1)*(Data!$D$2:$D$998=G$9)*( (Data!$I$2:$I$998=$B$2)+(Data!$I$2:$I$998=$B$3)+(Data!$I$2:$I$998=$B$4) )*(Data!$J$2:$J$998&lt;=$B$5)*(Data!$J$2:$J$998&gt;=$B$6)*(Data!$E$2:$E$998&gt;=G$11) ) ),"N/A")</f>
        <v>N/A</v>
      </c>
      <c r="H183" s="6" t="str">
        <f>IF(H$10="x",IF( SUMPRODUCT( (Data!$A$2:$A$998=$A183)*(Data!$B$2:$B$998=$B183)*(Data!$C$2:$C$998=$B$1)*(Data!$D$2:$D$998=H$9)*( (Data!$I$2:$I$998=$B$2)+(Data!$I$2:$I$998=$B$3)+(Data!$I$2:$I$998=$B$4) )*(Data!$J$2:$J$998&lt;=$B$5)*(Data!$J$2:$J$998&gt;=$B$6)*(Data!$E$2:$E$998) )=0,"N/A",SUMPRODUCT( (Data!$A$2:$A$998=$A183)*(Data!$B$2:$B$998=$B183)*(Data!$C$2:$C$998=$B$1)*(Data!$D$2:$D$998=H$9)*( (Data!$I$2:$I$998=$B$2)+(Data!$I$2:$I$998=$B$3)+(Data!$I$2:$I$998=$B$4) )*(Data!$J$2:$J$998&lt;=$B$5)*(Data!$J$2:$J$998&gt;=$B$6)*(Data!$E$2:$E$998&gt;=H$11) ) ),"N/A")</f>
        <v>N/A</v>
      </c>
      <c r="I183" s="6" t="str">
        <f>IF(I$10="x",IF( SUMPRODUCT( (Data!$A$2:$A$998=$A183)*(Data!$B$2:$B$998=$B183)*(Data!$C$2:$C$998=$B$1)*(Data!$D$2:$D$998=I$9)*( (Data!$I$2:$I$998=$B$2)+(Data!$I$2:$I$998=$B$3)+(Data!$I$2:$I$998=$B$4) )*(Data!$J$2:$J$998&lt;=$B$5)*(Data!$J$2:$J$998&gt;=$B$6)*(Data!$E$2:$E$998) )=0,"N/A",SUMPRODUCT( (Data!$A$2:$A$998=$A183)*(Data!$B$2:$B$998=$B183)*(Data!$C$2:$C$998=$B$1)*(Data!$D$2:$D$998=I$9)*( (Data!$I$2:$I$998=$B$2)+(Data!$I$2:$I$998=$B$3)+(Data!$I$2:$I$998=$B$4) )*(Data!$J$2:$J$998&lt;=$B$5)*(Data!$J$2:$J$998&gt;=$B$6)*(Data!$E$2:$E$998&gt;=I$11) ) ),"N/A")</f>
        <v>N/A</v>
      </c>
      <c r="J183" s="6" t="str">
        <f>IF(J$10="x",IF( SUMPRODUCT( (Data!$A$2:$A$998=$A183)*(Data!$B$2:$B$998=$B183)*(Data!$C$2:$C$998=$B$1)*(Data!$D$2:$D$998=J$9)*( (Data!$I$2:$I$998=$B$2)+(Data!$I$2:$I$998=$B$3)+(Data!$I$2:$I$998=$B$4) )*(Data!$J$2:$J$998&lt;=$B$5)*(Data!$J$2:$J$998&gt;=$B$6)*(Data!$E$2:$E$998) )=0,"N/A",SUMPRODUCT( (Data!$A$2:$A$998=$A183)*(Data!$B$2:$B$998=$B183)*(Data!$C$2:$C$998=$B$1)*(Data!$D$2:$D$998=J$9)*( (Data!$I$2:$I$998=$B$2)+(Data!$I$2:$I$998=$B$3)+(Data!$I$2:$I$998=$B$4) )*(Data!$J$2:$J$998&lt;=$B$5)*(Data!$J$2:$J$998&gt;=$B$6)*(Data!$E$2:$E$998&gt;=J$11) ) ),"N/A")</f>
        <v>N/A</v>
      </c>
      <c r="K183" s="6" t="str">
        <f>IF(K$10="x",IF( SUMPRODUCT( (Data!$A$2:$A$998=$A183)*(Data!$B$2:$B$998=$B183)*(Data!$C$2:$C$998=$B$1)*(Data!$D$2:$D$998=K$9)*( (Data!$I$2:$I$998=$B$2)+(Data!$I$2:$I$998=$B$3)+(Data!$I$2:$I$998=$B$4) )*(Data!$J$2:$J$998&lt;=$B$5)*(Data!$J$2:$J$998&gt;=$B$6)*(Data!$E$2:$E$998) )=0,"N/A",SUMPRODUCT( (Data!$A$2:$A$998=$A183)*(Data!$B$2:$B$998=$B183)*(Data!$C$2:$C$998=$B$1)*(Data!$D$2:$D$998=K$9)*( (Data!$I$2:$I$998=$B$2)+(Data!$I$2:$I$998=$B$3)+(Data!$I$2:$I$998=$B$4) )*(Data!$J$2:$J$998&lt;=$B$5)*(Data!$J$2:$J$998&gt;=$B$6)*(Data!$E$2:$E$998&gt;=K$11) ) ),"N/A")</f>
        <v>N/A</v>
      </c>
      <c r="L183" s="6" t="str">
        <f>IF(L$10="x",IF( SUMPRODUCT( (Data!$A$2:$A$998=$A183)*(Data!$B$2:$B$998=$B183)*(Data!$C$2:$C$998=$B$1)*(Data!$D$2:$D$998=L$9)*( (Data!$I$2:$I$998=$B$2)+(Data!$I$2:$I$998=$B$3)+(Data!$I$2:$I$998=$B$4) )*(Data!$J$2:$J$998&lt;=$B$5)*(Data!$J$2:$J$998&gt;=$B$6)*(Data!$E$2:$E$998) )=0,"N/A",SUMPRODUCT( (Data!$A$2:$A$998=$A183)*(Data!$B$2:$B$998=$B183)*(Data!$C$2:$C$998=$B$1)*(Data!$D$2:$D$998=L$9)*( (Data!$I$2:$I$998=$B$2)+(Data!$I$2:$I$998=$B$3)+(Data!$I$2:$I$998=$B$4) )*(Data!$J$2:$J$998&lt;=$B$5)*(Data!$J$2:$J$998&gt;=$B$6)*(Data!$E$2:$E$998&gt;=L$11) ) ),"N/A")</f>
        <v>N/A</v>
      </c>
      <c r="M183" s="6" t="str">
        <f>IF(M$10="x",IF( SUMPRODUCT( (Data!$A$2:$A$998=$A183)*(Data!$B$2:$B$998=$B183)*(Data!$C$2:$C$998=$B$1)*(Data!$D$2:$D$998=M$9)*( (Data!$I$2:$I$998=$B$2)+(Data!$I$2:$I$998=$B$3)+(Data!$I$2:$I$998=$B$4) )*(Data!$J$2:$J$998&lt;=$B$5)*(Data!$J$2:$J$998&gt;=$B$6)*(Data!$E$2:$E$998) )=0,"N/A",SUMPRODUCT( (Data!$A$2:$A$998=$A183)*(Data!$B$2:$B$998=$B183)*(Data!$C$2:$C$998=$B$1)*(Data!$D$2:$D$998=M$9)*( (Data!$I$2:$I$998=$B$2)+(Data!$I$2:$I$998=$B$3)+(Data!$I$2:$I$998=$B$4) )*(Data!$J$2:$J$998&lt;=$B$5)*(Data!$J$2:$J$998&gt;=$B$6)*(Data!$E$2:$E$998&gt;=M$11) ) ),"N/A")</f>
        <v>N/A</v>
      </c>
      <c r="N183" s="6" t="str">
        <f>IF(N$10="x",IF( SUMPRODUCT( (Data!$A$2:$A$998=$A183)*(Data!$B$2:$B$998=$B183)*(Data!$C$2:$C$998=$B$1)*(Data!$D$2:$D$998=N$9)*( (Data!$I$2:$I$998=$B$2)+(Data!$I$2:$I$998=$B$3)+(Data!$I$2:$I$998=$B$4) )*(Data!$J$2:$J$998&lt;=$B$5)*(Data!$J$2:$J$998&gt;=$B$6)*(Data!$E$2:$E$998) )=0,"N/A",SUMPRODUCT( (Data!$A$2:$A$998=$A183)*(Data!$B$2:$B$998=$B183)*(Data!$C$2:$C$998=$B$1)*(Data!$D$2:$D$998=N$9)*( (Data!$I$2:$I$998=$B$2)+(Data!$I$2:$I$998=$B$3)+(Data!$I$2:$I$998=$B$4) )*(Data!$J$2:$J$998&lt;=$B$5)*(Data!$J$2:$J$998&gt;=$B$6)*(Data!$E$2:$E$998&gt;=N$11) ) ),"N/A")</f>
        <v>N/A</v>
      </c>
      <c r="O183" s="6" t="str">
        <f>IF(O$10="x",IF( SUMPRODUCT( (Data!$A$2:$A$998=$A183)*(Data!$B$2:$B$998=$B183)*(Data!$C$2:$C$998=$B$1)*(Data!$D$2:$D$998=O$9)*( (Data!$I$2:$I$998=$B$2)+(Data!$I$2:$I$998=$B$3)+(Data!$I$2:$I$998=$B$4) )*(Data!$J$2:$J$998&lt;=$B$5)*(Data!$J$2:$J$998&gt;=$B$6)*(Data!$E$2:$E$998) )=0,"N/A",SUMPRODUCT( (Data!$A$2:$A$998=$A183)*(Data!$B$2:$B$998=$B183)*(Data!$C$2:$C$998=$B$1)*(Data!$D$2:$D$998=O$9)*( (Data!$I$2:$I$998=$B$2)+(Data!$I$2:$I$998=$B$3)+(Data!$I$2:$I$998=$B$4) )*(Data!$J$2:$J$998&lt;=$B$5)*(Data!$J$2:$J$998&gt;=$B$6)*(Data!$E$2:$E$998&gt;=O$11) ) ),"N/A")</f>
        <v>N/A</v>
      </c>
      <c r="P183" s="6" t="str">
        <f>IF(P$10="x",IF( SUMPRODUCT( (Data!$A$2:$A$998=$A183)*(Data!$B$2:$B$998=$B183)*(Data!$C$2:$C$998=$B$1)*(Data!$D$2:$D$998=P$9)*( (Data!$I$2:$I$998=$B$2)+(Data!$I$2:$I$998=$B$3)+(Data!$I$2:$I$998=$B$4) )*(Data!$J$2:$J$998&lt;=$B$5)*(Data!$J$2:$J$998&gt;=$B$6)*(Data!$E$2:$E$998) )=0,"N/A",SUMPRODUCT( (Data!$A$2:$A$998=$A183)*(Data!$B$2:$B$998=$B183)*(Data!$C$2:$C$998=$B$1)*(Data!$D$2:$D$998=P$9)*( (Data!$I$2:$I$998=$B$2)+(Data!$I$2:$I$998=$B$3)+(Data!$I$2:$I$998=$B$4) )*(Data!$J$2:$J$998&lt;=$B$5)*(Data!$J$2:$J$998&gt;=$B$6)*(Data!$E$2:$E$998&gt;=P$11) ) ),"N/A")</f>
        <v>N/A</v>
      </c>
      <c r="Q183" s="6" t="str">
        <f>IF(Q$10="x",IF( SUMPRODUCT( (Data!$A$2:$A$998=$A183)*(Data!$B$2:$B$998=$B183)*(Data!$C$2:$C$998=$B$1)*(Data!$D$2:$D$998=Q$9)*( (Data!$I$2:$I$998=$B$2)+(Data!$I$2:$I$998=$B$3)+(Data!$I$2:$I$998=$B$4) )*(Data!$J$2:$J$998&lt;=$B$5)*(Data!$J$2:$J$998&gt;=$B$6)*(Data!$E$2:$E$998) )=0,"N/A",SUMPRODUCT( (Data!$A$2:$A$998=$A183)*(Data!$B$2:$B$998=$B183)*(Data!$C$2:$C$998=$B$1)*(Data!$D$2:$D$998=Q$9)*( (Data!$I$2:$I$998=$B$2)+(Data!$I$2:$I$998=$B$3)+(Data!$I$2:$I$998=$B$4) )*(Data!$J$2:$J$998&lt;=$B$5)*(Data!$J$2:$J$998&gt;=$B$6)*(Data!$E$2:$E$998&gt;=Q$11) ) ),"N/A")</f>
        <v>N/A</v>
      </c>
      <c r="R183" s="6" t="str">
        <f>IF(R$10="x",IF( SUMPRODUCT( (Data!$A$2:$A$998=$A183)*(Data!$B$2:$B$998=$B183)*(Data!$C$2:$C$998=$B$1)*(Data!$D$2:$D$998=R$9)*( (Data!$I$2:$I$998=$B$2)+(Data!$I$2:$I$998=$B$3)+(Data!$I$2:$I$998=$B$4) )*(Data!$J$2:$J$998&lt;=$B$5)*(Data!$J$2:$J$998&gt;=$B$6)*(Data!$E$2:$E$998) )=0,"N/A",SUMPRODUCT( (Data!$A$2:$A$998=$A183)*(Data!$B$2:$B$998=$B183)*(Data!$C$2:$C$998=$B$1)*(Data!$D$2:$D$998=R$9)*( (Data!$I$2:$I$998=$B$2)+(Data!$I$2:$I$998=$B$3)+(Data!$I$2:$I$998=$B$4) )*(Data!$J$2:$J$998&lt;=$B$5)*(Data!$J$2:$J$998&gt;=$B$6)*(Data!$E$2:$E$998&gt;=R$11) ) ),"N/A")</f>
        <v>N/A</v>
      </c>
      <c r="S183" s="6" t="str">
        <f>IF(S$10="x",IF( SUMPRODUCT( (Data!$A$2:$A$998=$A183)*(Data!$B$2:$B$998=$B183)*(Data!$C$2:$C$998=$B$1)*(Data!$D$2:$D$998=S$9)*( (Data!$I$2:$I$998=$B$2)+(Data!$I$2:$I$998=$B$3)+(Data!$I$2:$I$998=$B$4) )*(Data!$J$2:$J$998&lt;=$B$5)*(Data!$J$2:$J$998&gt;=$B$6)*(Data!$E$2:$E$998) )=0,"N/A",SUMPRODUCT( (Data!$A$2:$A$998=$A183)*(Data!$B$2:$B$998=$B183)*(Data!$C$2:$C$998=$B$1)*(Data!$D$2:$D$998=S$9)*( (Data!$I$2:$I$998=$B$2)+(Data!$I$2:$I$998=$B$3)+(Data!$I$2:$I$998=$B$4) )*(Data!$J$2:$J$998&lt;=$B$5)*(Data!$J$2:$J$998&gt;=$B$6)*(Data!$E$2:$E$998&gt;=S$11) ) ),"N/A")</f>
        <v>N/A</v>
      </c>
      <c r="T183" s="6" t="str">
        <f>IF(T$10="x",IF( SUMPRODUCT( (Data!$A$2:$A$998=$A183)*(Data!$B$2:$B$998=$B183)*(Data!$C$2:$C$998=$B$1)*(Data!$D$2:$D$998=T$9)*( (Data!$I$2:$I$998=$B$2)+(Data!$I$2:$I$998=$B$3)+(Data!$I$2:$I$998=$B$4) )*(Data!$J$2:$J$998&lt;=$B$5)*(Data!$J$2:$J$998&gt;=$B$6)*(Data!$E$2:$E$998) )=0,"N/A",SUMPRODUCT( (Data!$A$2:$A$998=$A183)*(Data!$B$2:$B$998=$B183)*(Data!$C$2:$C$998=$B$1)*(Data!$D$2:$D$998=T$9)*( (Data!$I$2:$I$998=$B$2)+(Data!$I$2:$I$998=$B$3)+(Data!$I$2:$I$998=$B$4) )*(Data!$J$2:$J$998&lt;=$B$5)*(Data!$J$2:$J$998&gt;=$B$6)*(Data!$E$2:$E$998&gt;=T$11) ) ),"N/A")</f>
        <v>N/A</v>
      </c>
      <c r="U183" s="6" t="str">
        <f>IF(U$10="x",IF( SUMPRODUCT( (Data!$A$2:$A$998=$A183)*(Data!$B$2:$B$998=$B183)*(Data!$C$2:$C$998=$B$1)*(Data!$D$2:$D$998=U$9)*( (Data!$I$2:$I$998=$B$2)+(Data!$I$2:$I$998=$B$3)+(Data!$I$2:$I$998=$B$4) )*(Data!$J$2:$J$998&lt;=$B$5)*(Data!$J$2:$J$998&gt;=$B$6)*(Data!$E$2:$E$998) )=0,"N/A",SUMPRODUCT( (Data!$A$2:$A$998=$A183)*(Data!$B$2:$B$998=$B183)*(Data!$C$2:$C$998=$B$1)*(Data!$D$2:$D$998=U$9)*( (Data!$I$2:$I$998=$B$2)+(Data!$I$2:$I$998=$B$3)+(Data!$I$2:$I$998=$B$4) )*(Data!$J$2:$J$998&lt;=$B$5)*(Data!$J$2:$J$998&gt;=$B$6)*(Data!$E$2:$E$998&gt;=U$11) ) ),"N/A")</f>
        <v>N/A</v>
      </c>
      <c r="V183" s="6" t="str">
        <f>IF(V$10="x",IF( SUMPRODUCT( (Data!$A$2:$A$998=$A183)*(Data!$B$2:$B$998=$B183)*(Data!$C$2:$C$998=$B$1)*(Data!$D$2:$D$998=V$9)*( (Data!$I$2:$I$998=$B$2)+(Data!$I$2:$I$998=$B$3)+(Data!$I$2:$I$998=$B$4) )*(Data!$J$2:$J$998&lt;=$B$5)*(Data!$J$2:$J$998&gt;=$B$6)*(Data!$E$2:$E$998) )=0,"N/A",SUMPRODUCT( (Data!$A$2:$A$998=$A183)*(Data!$B$2:$B$998=$B183)*(Data!$C$2:$C$998=$B$1)*(Data!$D$2:$D$998=V$9)*( (Data!$I$2:$I$998=$B$2)+(Data!$I$2:$I$998=$B$3)+(Data!$I$2:$I$998=$B$4) )*(Data!$J$2:$J$998&lt;=$B$5)*(Data!$J$2:$J$998&gt;=$B$6)*(Data!$E$2:$E$998&gt;=V$11) ) ),"N/A")</f>
        <v>N/A</v>
      </c>
      <c r="W183" s="6" t="str">
        <f t="shared" si="224"/>
        <v>N/A</v>
      </c>
      <c r="AA183" s="6" t="str">
        <f>IF(AA$10="x",IF( SUMPRODUCT( (Data!$A$2:$A$998=$A183)*(Data!$B$2:$B$998=$B183)*(Data!$C$2:$C$998=$B$1)*(Data!$D$2:$D$998=AA$9)*( (Data!$I$2:$I$998=$B$2)+(Data!$I$2:$I$998=$B$3)+(Data!$I$2:$I$998=$B$4) )*(Data!$J$2:$J$998&lt;=$B$5)*(Data!$J$2:$J$998&gt;=$B$6)*(Data!$G$2:$G$998) )=0,"N/A",SUMPRODUCT( (Data!$A$2:$A$998=$A183)*(Data!$B$2:$B$998=$B183)*(Data!$C$2:$C$998=$B$1)*(Data!$D$2:$D$998=AA$9)*( (Data!$I$2:$I$998=$B$2)+(Data!$I$2:$I$998=$B$3)+(Data!$I$2:$I$998=$B$4) )*(Data!$J$2:$J$998&lt;=$B$5)*(Data!$J$2:$J$998&gt;=$B$6)*(Data!$G$2:$G$998&lt;=AA$11) ) ),"N/A")</f>
        <v>N/A</v>
      </c>
      <c r="AB183" s="6" t="str">
        <f>IF(AB$10="x",IF( SUMPRODUCT( (Data!$A$2:$A$998=$A183)*(Data!$B$2:$B$998=$B183)*(Data!$C$2:$C$998=$B$1)*(Data!$D$2:$D$998=AB$9)*( (Data!$I$2:$I$998=$B$2)+(Data!$I$2:$I$998=$B$3)+(Data!$I$2:$I$998=$B$4) )*(Data!$J$2:$J$998&lt;=$B$5)*(Data!$J$2:$J$998&gt;=$B$6)*(Data!$G$2:$G$998) )=0,"N/A",SUMPRODUCT( (Data!$A$2:$A$998=$A183)*(Data!$B$2:$B$998=$B183)*(Data!$C$2:$C$998=$B$1)*(Data!$D$2:$D$998=AB$9)*( (Data!$I$2:$I$998=$B$2)+(Data!$I$2:$I$998=$B$3)+(Data!$I$2:$I$998=$B$4) )*(Data!$J$2:$J$998&lt;=$B$5)*(Data!$J$2:$J$998&gt;=$B$6)*(Data!$G$2:$G$998&lt;=AB$11) ) ),"N/A")</f>
        <v>N/A</v>
      </c>
      <c r="AC183" s="6" t="str">
        <f>IF(AC$10="x",IF( SUMPRODUCT( (Data!$A$2:$A$998=$A183)*(Data!$B$2:$B$998=$B183)*(Data!$C$2:$C$998=$B$1)*(Data!$D$2:$D$998=AC$9)*( (Data!$I$2:$I$998=$B$2)+(Data!$I$2:$I$998=$B$3)+(Data!$I$2:$I$998=$B$4) )*(Data!$J$2:$J$998&lt;=$B$5)*(Data!$J$2:$J$998&gt;=$B$6)*(Data!$G$2:$G$998) )=0,"N/A",SUMPRODUCT( (Data!$A$2:$A$998=$A183)*(Data!$B$2:$B$998=$B183)*(Data!$C$2:$C$998=$B$1)*(Data!$D$2:$D$998=AC$9)*( (Data!$I$2:$I$998=$B$2)+(Data!$I$2:$I$998=$B$3)+(Data!$I$2:$I$998=$B$4) )*(Data!$J$2:$J$998&lt;=$B$5)*(Data!$J$2:$J$998&gt;=$B$6)*(Data!$G$2:$G$998&lt;=AC$11) ) ),"N/A")</f>
        <v>N/A</v>
      </c>
      <c r="AD183" s="6" t="str">
        <f>IF(AD$10="x",IF( SUMPRODUCT( (Data!$A$2:$A$998=$A183)*(Data!$B$2:$B$998=$B183)*(Data!$C$2:$C$998=$B$1)*(Data!$D$2:$D$998=AD$9)*( (Data!$I$2:$I$998=$B$2)+(Data!$I$2:$I$998=$B$3)+(Data!$I$2:$I$998=$B$4) )*(Data!$J$2:$J$998&lt;=$B$5)*(Data!$J$2:$J$998&gt;=$B$6)*(Data!$G$2:$G$998) )=0,"N/A",SUMPRODUCT( (Data!$A$2:$A$998=$A183)*(Data!$B$2:$B$998=$B183)*(Data!$C$2:$C$998=$B$1)*(Data!$D$2:$D$998=AD$9)*( (Data!$I$2:$I$998=$B$2)+(Data!$I$2:$I$998=$B$3)+(Data!$I$2:$I$998=$B$4) )*(Data!$J$2:$J$998&lt;=$B$5)*(Data!$J$2:$J$998&gt;=$B$6)*(Data!$G$2:$G$998&lt;=AD$11) ) ),"N/A")</f>
        <v>N/A</v>
      </c>
      <c r="AE183" s="6" t="str">
        <f>IF(AE$10="x",IF( SUMPRODUCT( (Data!$A$2:$A$998=$A183)*(Data!$B$2:$B$998=$B183)*(Data!$C$2:$C$998=$B$1)*(Data!$D$2:$D$998=AE$9)*( (Data!$I$2:$I$998=$B$2)+(Data!$I$2:$I$998=$B$3)+(Data!$I$2:$I$998=$B$4) )*(Data!$J$2:$J$998&lt;=$B$5)*(Data!$J$2:$J$998&gt;=$B$6)*(Data!$G$2:$G$998) )=0,"N/A",SUMPRODUCT( (Data!$A$2:$A$998=$A183)*(Data!$B$2:$B$998=$B183)*(Data!$C$2:$C$998=$B$1)*(Data!$D$2:$D$998=AE$9)*( (Data!$I$2:$I$998=$B$2)+(Data!$I$2:$I$998=$B$3)+(Data!$I$2:$I$998=$B$4) )*(Data!$J$2:$J$998&lt;=$B$5)*(Data!$J$2:$J$998&gt;=$B$6)*(Data!$G$2:$G$998&lt;=AE$11) ) ),"N/A")</f>
        <v>N/A</v>
      </c>
      <c r="AF183" s="6" t="str">
        <f>IF(AF$10="x",IF( SUMPRODUCT( (Data!$A$2:$A$998=$A183)*(Data!$B$2:$B$998=$B183)*(Data!$C$2:$C$998=$B$1)*(Data!$D$2:$D$998=AF$9)*( (Data!$I$2:$I$998=$B$2)+(Data!$I$2:$I$998=$B$3)+(Data!$I$2:$I$998=$B$4) )*(Data!$J$2:$J$998&lt;=$B$5)*(Data!$J$2:$J$998&gt;=$B$6)*(Data!$G$2:$G$998) )=0,"N/A",SUMPRODUCT( (Data!$A$2:$A$998=$A183)*(Data!$B$2:$B$998=$B183)*(Data!$C$2:$C$998=$B$1)*(Data!$D$2:$D$998=AF$9)*( (Data!$I$2:$I$998=$B$2)+(Data!$I$2:$I$998=$B$3)+(Data!$I$2:$I$998=$B$4) )*(Data!$J$2:$J$998&lt;=$B$5)*(Data!$J$2:$J$998&gt;=$B$6)*(Data!$G$2:$G$998&lt;=AF$11) ) ),"N/A")</f>
        <v>N/A</v>
      </c>
      <c r="AG183" s="6" t="str">
        <f>IF(AG$10="x",IF( SUMPRODUCT( (Data!$A$2:$A$998=$A183)*(Data!$B$2:$B$998=$B183)*(Data!$C$2:$C$998=$B$1)*(Data!$D$2:$D$998=AG$9)*( (Data!$I$2:$I$998=$B$2)+(Data!$I$2:$I$998=$B$3)+(Data!$I$2:$I$998=$B$4) )*(Data!$J$2:$J$998&lt;=$B$5)*(Data!$J$2:$J$998&gt;=$B$6)*(Data!$G$2:$G$998) )=0,"N/A",SUMPRODUCT( (Data!$A$2:$A$998=$A183)*(Data!$B$2:$B$998=$B183)*(Data!$C$2:$C$998=$B$1)*(Data!$D$2:$D$998=AG$9)*( (Data!$I$2:$I$998=$B$2)+(Data!$I$2:$I$998=$B$3)+(Data!$I$2:$I$998=$B$4) )*(Data!$J$2:$J$998&lt;=$B$5)*(Data!$J$2:$J$998&gt;=$B$6)*(Data!$G$2:$G$998&lt;=AG$11) ) ),"N/A")</f>
        <v>N/A</v>
      </c>
      <c r="AH183" s="6" t="str">
        <f>IF(AH$10="x",IF( SUMPRODUCT( (Data!$A$2:$A$998=$A183)*(Data!$B$2:$B$998=$B183)*(Data!$C$2:$C$998=$B$1)*(Data!$D$2:$D$998=AH$9)*( (Data!$I$2:$I$998=$B$2)+(Data!$I$2:$I$998=$B$3)+(Data!$I$2:$I$998=$B$4) )*(Data!$J$2:$J$998&lt;=$B$5)*(Data!$J$2:$J$998&gt;=$B$6)*(Data!$G$2:$G$998) )=0,"N/A",SUMPRODUCT( (Data!$A$2:$A$998=$A183)*(Data!$B$2:$B$998=$B183)*(Data!$C$2:$C$998=$B$1)*(Data!$D$2:$D$998=AH$9)*( (Data!$I$2:$I$998=$B$2)+(Data!$I$2:$I$998=$B$3)+(Data!$I$2:$I$998=$B$4) )*(Data!$J$2:$J$998&lt;=$B$5)*(Data!$J$2:$J$998&gt;=$B$6)*(Data!$G$2:$G$998&lt;=AH$11) ) ),"N/A")</f>
        <v>N/A</v>
      </c>
      <c r="AI183" s="6" t="str">
        <f>IF(AI$10="x",IF( SUMPRODUCT( (Data!$A$2:$A$998=$A183)*(Data!$B$2:$B$998=$B183)*(Data!$C$2:$C$998=$B$1)*(Data!$D$2:$D$998=AI$9)*( (Data!$I$2:$I$998=$B$2)+(Data!$I$2:$I$998=$B$3)+(Data!$I$2:$I$998=$B$4) )*(Data!$J$2:$J$998&lt;=$B$5)*(Data!$J$2:$J$998&gt;=$B$6)*(Data!$G$2:$G$998) )=0,"N/A",SUMPRODUCT( (Data!$A$2:$A$998=$A183)*(Data!$B$2:$B$998=$B183)*(Data!$C$2:$C$998=$B$1)*(Data!$D$2:$D$998=AI$9)*( (Data!$I$2:$I$998=$B$2)+(Data!$I$2:$I$998=$B$3)+(Data!$I$2:$I$998=$B$4) )*(Data!$J$2:$J$998&lt;=$B$5)*(Data!$J$2:$J$998&gt;=$B$6)*(Data!$G$2:$G$998&lt;=AI$11) ) ),"N/A")</f>
        <v>N/A</v>
      </c>
      <c r="AJ183" s="6" t="str">
        <f>IF(AJ$10="x",IF( SUMPRODUCT( (Data!$A$2:$A$998=$A183)*(Data!$B$2:$B$998=$B183)*(Data!$C$2:$C$998=$B$1)*(Data!$D$2:$D$998=AJ$9)*( (Data!$I$2:$I$998=$B$2)+(Data!$I$2:$I$998=$B$3)+(Data!$I$2:$I$998=$B$4) )*(Data!$J$2:$J$998&lt;=$B$5)*(Data!$J$2:$J$998&gt;=$B$6)*(Data!$G$2:$G$998) )=0,"N/A",SUMPRODUCT( (Data!$A$2:$A$998=$A183)*(Data!$B$2:$B$998=$B183)*(Data!$C$2:$C$998=$B$1)*(Data!$D$2:$D$998=AJ$9)*( (Data!$I$2:$I$998=$B$2)+(Data!$I$2:$I$998=$B$3)+(Data!$I$2:$I$998=$B$4) )*(Data!$J$2:$J$998&lt;=$B$5)*(Data!$J$2:$J$998&gt;=$B$6)*(Data!$G$2:$G$998&lt;=AJ$11) ) ),"N/A")</f>
        <v>N/A</v>
      </c>
      <c r="AK183" s="6" t="str">
        <f>IF(AK$10="x",IF( SUMPRODUCT( (Data!$A$2:$A$998=$A183)*(Data!$B$2:$B$998=$B183)*(Data!$C$2:$C$998=$B$1)*(Data!$D$2:$D$998=AK$9)*( (Data!$I$2:$I$998=$B$2)+(Data!$I$2:$I$998=$B$3)+(Data!$I$2:$I$998=$B$4) )*(Data!$J$2:$J$998&lt;=$B$5)*(Data!$J$2:$J$998&gt;=$B$6)*(Data!$G$2:$G$998) )=0,"N/A",SUMPRODUCT( (Data!$A$2:$A$998=$A183)*(Data!$B$2:$B$998=$B183)*(Data!$C$2:$C$998=$B$1)*(Data!$D$2:$D$998=AK$9)*( (Data!$I$2:$I$998=$B$2)+(Data!$I$2:$I$998=$B$3)+(Data!$I$2:$I$998=$B$4) )*(Data!$J$2:$J$998&lt;=$B$5)*(Data!$J$2:$J$998&gt;=$B$6)*(Data!$G$2:$G$998&lt;=AK$11) ) ),"N/A")</f>
        <v>N/A</v>
      </c>
      <c r="AL183" s="6" t="str">
        <f>IF(AL$10="x",IF( SUMPRODUCT( (Data!$A$2:$A$998=$A183)*(Data!$B$2:$B$998=$B183)*(Data!$C$2:$C$998=$B$1)*(Data!$D$2:$D$998=AL$9)*( (Data!$I$2:$I$998=$B$2)+(Data!$I$2:$I$998=$B$3)+(Data!$I$2:$I$998=$B$4) )*(Data!$J$2:$J$998&lt;=$B$5)*(Data!$J$2:$J$998&gt;=$B$6)*(Data!$G$2:$G$998) )=0,"N/A",SUMPRODUCT( (Data!$A$2:$A$998=$A183)*(Data!$B$2:$B$998=$B183)*(Data!$C$2:$C$998=$B$1)*(Data!$D$2:$D$998=AL$9)*( (Data!$I$2:$I$998=$B$2)+(Data!$I$2:$I$998=$B$3)+(Data!$I$2:$I$998=$B$4) )*(Data!$J$2:$J$998&lt;=$B$5)*(Data!$J$2:$J$998&gt;=$B$6)*(Data!$G$2:$G$998&lt;=AL$11) ) ),"N/A")</f>
        <v>N/A</v>
      </c>
      <c r="AM183" s="6" t="str">
        <f>IF(AM$10="x",IF( SUMPRODUCT( (Data!$A$2:$A$998=$A183)*(Data!$B$2:$B$998=$B183)*(Data!$C$2:$C$998=$B$1)*(Data!$D$2:$D$998=AM$9)*( (Data!$I$2:$I$998=$B$2)+(Data!$I$2:$I$998=$B$3)+(Data!$I$2:$I$998=$B$4) )*(Data!$J$2:$J$998&lt;=$B$5)*(Data!$J$2:$J$998&gt;=$B$6)*(Data!$G$2:$G$998) )=0,"N/A",SUMPRODUCT( (Data!$A$2:$A$998=$A183)*(Data!$B$2:$B$998=$B183)*(Data!$C$2:$C$998=$B$1)*(Data!$D$2:$D$998=AM$9)*( (Data!$I$2:$I$998=$B$2)+(Data!$I$2:$I$998=$B$3)+(Data!$I$2:$I$998=$B$4) )*(Data!$J$2:$J$998&lt;=$B$5)*(Data!$J$2:$J$998&gt;=$B$6)*(Data!$G$2:$G$998&lt;=AM$11) ) ),"N/A")</f>
        <v>N/A</v>
      </c>
      <c r="AN183" s="6" t="str">
        <f>IF(AN$10="x",IF( SUMPRODUCT( (Data!$A$2:$A$998=$A183)*(Data!$B$2:$B$998=$B183)*(Data!$C$2:$C$998=$B$1)*(Data!$D$2:$D$998=AN$9)*( (Data!$I$2:$I$998=$B$2)+(Data!$I$2:$I$998=$B$3)+(Data!$I$2:$I$998=$B$4) )*(Data!$J$2:$J$998&lt;=$B$5)*(Data!$J$2:$J$998&gt;=$B$6)*(Data!$G$2:$G$998) )=0,"N/A",SUMPRODUCT( (Data!$A$2:$A$998=$A183)*(Data!$B$2:$B$998=$B183)*(Data!$C$2:$C$998=$B$1)*(Data!$D$2:$D$998=AN$9)*( (Data!$I$2:$I$998=$B$2)+(Data!$I$2:$I$998=$B$3)+(Data!$I$2:$I$998=$B$4) )*(Data!$J$2:$J$998&lt;=$B$5)*(Data!$J$2:$J$998&gt;=$B$6)*(Data!$G$2:$G$998&lt;=AN$11) ) ),"N/A")</f>
        <v>N/A</v>
      </c>
      <c r="AO183" s="6" t="str">
        <f>IF(AO$10="x",IF( SUMPRODUCT( (Data!$A$2:$A$998=$A183)*(Data!$B$2:$B$998=$B183)*(Data!$C$2:$C$998=$B$1)*(Data!$D$2:$D$998=AO$9)*( (Data!$I$2:$I$998=$B$2)+(Data!$I$2:$I$998=$B$3)+(Data!$I$2:$I$998=$B$4) )*(Data!$J$2:$J$998&lt;=$B$5)*(Data!$J$2:$J$998&gt;=$B$6)*(Data!$G$2:$G$998) )=0,"N/A",SUMPRODUCT( (Data!$A$2:$A$998=$A183)*(Data!$B$2:$B$998=$B183)*(Data!$C$2:$C$998=$B$1)*(Data!$D$2:$D$998=AO$9)*( (Data!$I$2:$I$998=$B$2)+(Data!$I$2:$I$998=$B$3)+(Data!$I$2:$I$998=$B$4) )*(Data!$J$2:$J$998&lt;=$B$5)*(Data!$J$2:$J$998&gt;=$B$6)*(Data!$G$2:$G$998&lt;=AO$11) ) ),"N/A")</f>
        <v>N/A</v>
      </c>
      <c r="AP183" s="6" t="str">
        <f>IF(AP$10="x",IF( SUMPRODUCT( (Data!$A$2:$A$998=$A183)*(Data!$B$2:$B$998=$B183)*(Data!$C$2:$C$998=$B$1)*(Data!$D$2:$D$998=AP$9)*( (Data!$I$2:$I$998=$B$2)+(Data!$I$2:$I$998=$B$3)+(Data!$I$2:$I$998=$B$4) )*(Data!$J$2:$J$998&lt;=$B$5)*(Data!$J$2:$J$998&gt;=$B$6)*(Data!$G$2:$G$998) )=0,"N/A",SUMPRODUCT( (Data!$A$2:$A$998=$A183)*(Data!$B$2:$B$998=$B183)*(Data!$C$2:$C$998=$B$1)*(Data!$D$2:$D$998=AP$9)*( (Data!$I$2:$I$998=$B$2)+(Data!$I$2:$I$998=$B$3)+(Data!$I$2:$I$998=$B$4) )*(Data!$J$2:$J$998&lt;=$B$5)*(Data!$J$2:$J$998&gt;=$B$6)*(Data!$G$2:$G$998&lt;=AP$11) ) ),"N/A")</f>
        <v>N/A</v>
      </c>
      <c r="AQ183" s="6" t="str">
        <f>IF(AQ$10="x",IF( SUMPRODUCT( (Data!$A$2:$A$998=$A183)*(Data!$B$2:$B$998=$B183)*(Data!$C$2:$C$998=$B$1)*(Data!$D$2:$D$998=AQ$9)*( (Data!$I$2:$I$998=$B$2)+(Data!$I$2:$I$998=$B$3)+(Data!$I$2:$I$998=$B$4) )*(Data!$J$2:$J$998&lt;=$B$5)*(Data!$J$2:$J$998&gt;=$B$6)*(Data!$G$2:$G$998) )=0,"N/A",SUMPRODUCT( (Data!$A$2:$A$998=$A183)*(Data!$B$2:$B$998=$B183)*(Data!$C$2:$C$998=$B$1)*(Data!$D$2:$D$998=AQ$9)*( (Data!$I$2:$I$998=$B$2)+(Data!$I$2:$I$998=$B$3)+(Data!$I$2:$I$998=$B$4) )*(Data!$J$2:$J$998&lt;=$B$5)*(Data!$J$2:$J$998&gt;=$B$6)*(Data!$G$2:$G$998&lt;=AQ$11) ) ),"N/A")</f>
        <v>N/A</v>
      </c>
      <c r="AR183" s="6" t="str">
        <f>IF(AR$10="x",IF( SUMPRODUCT( (Data!$A$2:$A$998=$A183)*(Data!$B$2:$B$998=$B183)*(Data!$C$2:$C$998=$B$1)*(Data!$D$2:$D$998=AR$9)*( (Data!$I$2:$I$998=$B$2)+(Data!$I$2:$I$998=$B$3)+(Data!$I$2:$I$998=$B$4) )*(Data!$J$2:$J$998&lt;=$B$5)*(Data!$J$2:$J$998&gt;=$B$6)*(Data!$G$2:$G$998) )=0,"N/A",SUMPRODUCT( (Data!$A$2:$A$998=$A183)*(Data!$B$2:$B$998=$B183)*(Data!$C$2:$C$998=$B$1)*(Data!$D$2:$D$998=AR$9)*( (Data!$I$2:$I$998=$B$2)+(Data!$I$2:$I$998=$B$3)+(Data!$I$2:$I$998=$B$4) )*(Data!$J$2:$J$998&lt;=$B$5)*(Data!$J$2:$J$998&gt;=$B$6)*(Data!$G$2:$G$998&lt;=AR$11) ) ),"N/A")</f>
        <v>N/A</v>
      </c>
      <c r="AS183" s="6" t="str">
        <f>IF(AS$10="x",IF( SUMPRODUCT( (Data!$A$2:$A$998=$A183)*(Data!$B$2:$B$998=$B183)*(Data!$C$2:$C$998=$B$1)*(Data!$D$2:$D$998=AS$9)*( (Data!$I$2:$I$998=$B$2)+(Data!$I$2:$I$998=$B$3)+(Data!$I$2:$I$998=$B$4) )*(Data!$J$2:$J$998&lt;=$B$5)*(Data!$J$2:$J$998&gt;=$B$6)*(Data!$G$2:$G$998) )=0,"N/A",SUMPRODUCT( (Data!$A$2:$A$998=$A183)*(Data!$B$2:$B$998=$B183)*(Data!$C$2:$C$998=$B$1)*(Data!$D$2:$D$998=AS$9)*( (Data!$I$2:$I$998=$B$2)+(Data!$I$2:$I$998=$B$3)+(Data!$I$2:$I$998=$B$4) )*(Data!$J$2:$J$998&lt;=$B$5)*(Data!$J$2:$J$998&gt;=$B$6)*(Data!$G$2:$G$998&lt;=AS$11) ) ),"N/A")</f>
        <v>N/A</v>
      </c>
      <c r="AT183" s="6" t="str">
        <f t="shared" si="225"/>
        <v>N/A</v>
      </c>
      <c r="AX183" s="6" t="str">
        <f t="shared" si="226"/>
        <v>N/A</v>
      </c>
      <c r="AY183" s="6" t="str">
        <f t="shared" si="227"/>
        <v>N/A</v>
      </c>
      <c r="AZ183" s="6" t="str">
        <f t="shared" si="228"/>
        <v>N/A</v>
      </c>
      <c r="BA183" s="6" t="str">
        <f t="shared" si="229"/>
        <v>N/A</v>
      </c>
      <c r="BB183" s="6" t="str">
        <f t="shared" si="230"/>
        <v>N/A</v>
      </c>
      <c r="BC183" s="6" t="str">
        <f t="shared" si="231"/>
        <v>N/A</v>
      </c>
      <c r="BD183" s="6" t="str">
        <f t="shared" si="232"/>
        <v>N/A</v>
      </c>
      <c r="BE183" s="6" t="str">
        <f t="shared" si="233"/>
        <v>N/A</v>
      </c>
      <c r="BF183" s="6" t="str">
        <f t="shared" si="234"/>
        <v>N/A</v>
      </c>
      <c r="BG183" s="6" t="str">
        <f t="shared" si="235"/>
        <v>N/A</v>
      </c>
      <c r="BH183" s="6" t="str">
        <f t="shared" si="236"/>
        <v>N/A</v>
      </c>
      <c r="BI183" s="6" t="str">
        <f t="shared" si="237"/>
        <v>N/A</v>
      </c>
      <c r="BJ183" s="6" t="str">
        <f t="shared" si="238"/>
        <v>N/A</v>
      </c>
      <c r="BK183" s="6" t="str">
        <f t="shared" si="239"/>
        <v>N/A</v>
      </c>
      <c r="BL183" s="6" t="str">
        <f t="shared" si="240"/>
        <v>N/A</v>
      </c>
      <c r="BM183" s="6" t="str">
        <f t="shared" si="241"/>
        <v>N/A</v>
      </c>
      <c r="BN183" s="6" t="str">
        <f t="shared" si="242"/>
        <v>N/A</v>
      </c>
      <c r="BO183" s="6" t="str">
        <f t="shared" si="243"/>
        <v>N/A</v>
      </c>
      <c r="BP183" s="6" t="str">
        <f t="shared" si="244"/>
        <v>N/A</v>
      </c>
      <c r="BQ183" s="6" t="str">
        <f t="shared" si="245"/>
        <v>N/A</v>
      </c>
      <c r="BU183" s="6" t="str">
        <f>IF(BU$10="x",IF( SUMPRODUCT( (Data!$A$2:$A$998=$A183)*(Data!$B$2:$B$998=$B183)*(Data!$C$2:$C$998=$B$1)*(Data!$D$2:$D$998=BU$9)*( (Data!$I$2:$I$998=$B$2)+(Data!$I$2:$I$998=$B$3)+(Data!$I$2:$I$998=$B$4) )*(Data!$J$2:$J$998&lt;=$B$5)*(Data!$J$2:$J$998&gt;=$B$6)*(Data!$F$2:$F$998) )=0,"N/A",SUMPRODUCT( (Data!$A$2:$A$998=$A183)*(Data!$B$2:$B$998=$B183)*(Data!$C$2:$C$998=$B$1)*(Data!$D$2:$D$998=BU$9)*( (Data!$I$2:$I$998=$B$2)+(Data!$I$2:$I$998=$B$3)+(Data!$I$2:$I$998=$B$4) )*(Data!$J$2:$J$998&lt;=$B$5)*(Data!$J$2:$J$998&gt;=$B$6)*(Data!$F$2:$F$998&gt;=BU$11) ) ),"N/A")</f>
        <v>N/A</v>
      </c>
      <c r="BV183" s="6" t="str">
        <f>IF(BV$10="x",IF( SUMPRODUCT( (Data!$A$2:$A$998=$A183)*(Data!$B$2:$B$998=$B183)*(Data!$C$2:$C$998=$B$1)*(Data!$D$2:$D$998=BV$9)*( (Data!$I$2:$I$998=$B$2)+(Data!$I$2:$I$998=$B$3)+(Data!$I$2:$I$998=$B$4) )*(Data!$J$2:$J$998&lt;=$B$5)*(Data!$J$2:$J$998&gt;=$B$6)*(Data!$F$2:$F$998) )=0,"N/A",SUMPRODUCT( (Data!$A$2:$A$998=$A183)*(Data!$B$2:$B$998=$B183)*(Data!$C$2:$C$998=$B$1)*(Data!$D$2:$D$998=BV$9)*( (Data!$I$2:$I$998=$B$2)+(Data!$I$2:$I$998=$B$3)+(Data!$I$2:$I$998=$B$4) )*(Data!$J$2:$J$998&lt;=$B$5)*(Data!$J$2:$J$998&gt;=$B$6)*(Data!$F$2:$F$998&gt;=BV$11) ) ),"N/A")</f>
        <v>N/A</v>
      </c>
      <c r="BW183" s="6" t="str">
        <f>IF(BW$10="x",IF( SUMPRODUCT( (Data!$A$2:$A$998=$A183)*(Data!$B$2:$B$998=$B183)*(Data!$C$2:$C$998=$B$1)*(Data!$D$2:$D$998=BW$9)*( (Data!$I$2:$I$998=$B$2)+(Data!$I$2:$I$998=$B$3)+(Data!$I$2:$I$998=$B$4) )*(Data!$J$2:$J$998&lt;=$B$5)*(Data!$J$2:$J$998&gt;=$B$6)*(Data!$F$2:$F$998) )=0,"N/A",SUMPRODUCT( (Data!$A$2:$A$998=$A183)*(Data!$B$2:$B$998=$B183)*(Data!$C$2:$C$998=$B$1)*(Data!$D$2:$D$998=BW$9)*( (Data!$I$2:$I$998=$B$2)+(Data!$I$2:$I$998=$B$3)+(Data!$I$2:$I$998=$B$4) )*(Data!$J$2:$J$998&lt;=$B$5)*(Data!$J$2:$J$998&gt;=$B$6)*(Data!$F$2:$F$998&gt;=BW$11) ) ),"N/A")</f>
        <v>N/A</v>
      </c>
      <c r="BX183" s="6" t="str">
        <f>IF(BX$10="x",IF( SUMPRODUCT( (Data!$A$2:$A$998=$A183)*(Data!$B$2:$B$998=$B183)*(Data!$C$2:$C$998=$B$1)*(Data!$D$2:$D$998=BX$9)*( (Data!$I$2:$I$998=$B$2)+(Data!$I$2:$I$998=$B$3)+(Data!$I$2:$I$998=$B$4) )*(Data!$J$2:$J$998&lt;=$B$5)*(Data!$J$2:$J$998&gt;=$B$6)*(Data!$F$2:$F$998) )=0,"N/A",SUMPRODUCT( (Data!$A$2:$A$998=$A183)*(Data!$B$2:$B$998=$B183)*(Data!$C$2:$C$998=$B$1)*(Data!$D$2:$D$998=BX$9)*( (Data!$I$2:$I$998=$B$2)+(Data!$I$2:$I$998=$B$3)+(Data!$I$2:$I$998=$B$4) )*(Data!$J$2:$J$998&lt;=$B$5)*(Data!$J$2:$J$998&gt;=$B$6)*(Data!$F$2:$F$998&gt;=BX$11) ) ),"N/A")</f>
        <v>N/A</v>
      </c>
      <c r="BY183" s="6" t="str">
        <f>IF(BY$10="x",IF( SUMPRODUCT( (Data!$A$2:$A$998=$A183)*(Data!$B$2:$B$998=$B183)*(Data!$C$2:$C$998=$B$1)*(Data!$D$2:$D$998=BY$9)*( (Data!$I$2:$I$998=$B$2)+(Data!$I$2:$I$998=$B$3)+(Data!$I$2:$I$998=$B$4) )*(Data!$J$2:$J$998&lt;=$B$5)*(Data!$J$2:$J$998&gt;=$B$6)*(Data!$F$2:$F$998) )=0,"N/A",SUMPRODUCT( (Data!$A$2:$A$998=$A183)*(Data!$B$2:$B$998=$B183)*(Data!$C$2:$C$998=$B$1)*(Data!$D$2:$D$998=BY$9)*( (Data!$I$2:$I$998=$B$2)+(Data!$I$2:$I$998=$B$3)+(Data!$I$2:$I$998=$B$4) )*(Data!$J$2:$J$998&lt;=$B$5)*(Data!$J$2:$J$998&gt;=$B$6)*(Data!$F$2:$F$998&gt;=BY$11) ) ),"N/A")</f>
        <v>N/A</v>
      </c>
      <c r="BZ183" s="6" t="str">
        <f>IF(BZ$10="x",IF( SUMPRODUCT( (Data!$A$2:$A$998=$A183)*(Data!$B$2:$B$998=$B183)*(Data!$C$2:$C$998=$B$1)*(Data!$D$2:$D$998=BZ$9)*( (Data!$I$2:$I$998=$B$2)+(Data!$I$2:$I$998=$B$3)+(Data!$I$2:$I$998=$B$4) )*(Data!$J$2:$J$998&lt;=$B$5)*(Data!$J$2:$J$998&gt;=$B$6)*(Data!$F$2:$F$998) )=0,"N/A",SUMPRODUCT( (Data!$A$2:$A$998=$A183)*(Data!$B$2:$B$998=$B183)*(Data!$C$2:$C$998=$B$1)*(Data!$D$2:$D$998=BZ$9)*( (Data!$I$2:$I$998=$B$2)+(Data!$I$2:$I$998=$B$3)+(Data!$I$2:$I$998=$B$4) )*(Data!$J$2:$J$998&lt;=$B$5)*(Data!$J$2:$J$998&gt;=$B$6)*(Data!$F$2:$F$998&gt;=BZ$11) ) ),"N/A")</f>
        <v>N/A</v>
      </c>
      <c r="CA183" s="6" t="str">
        <f>IF(CA$10="x",IF( SUMPRODUCT( (Data!$A$2:$A$998=$A183)*(Data!$B$2:$B$998=$B183)*(Data!$C$2:$C$998=$B$1)*(Data!$D$2:$D$998=CA$9)*( (Data!$I$2:$I$998=$B$2)+(Data!$I$2:$I$998=$B$3)+(Data!$I$2:$I$998=$B$4) )*(Data!$J$2:$J$998&lt;=$B$5)*(Data!$J$2:$J$998&gt;=$B$6)*(Data!$F$2:$F$998) )=0,"N/A",SUMPRODUCT( (Data!$A$2:$A$998=$A183)*(Data!$B$2:$B$998=$B183)*(Data!$C$2:$C$998=$B$1)*(Data!$D$2:$D$998=CA$9)*( (Data!$I$2:$I$998=$B$2)+(Data!$I$2:$I$998=$B$3)+(Data!$I$2:$I$998=$B$4) )*(Data!$J$2:$J$998&lt;=$B$5)*(Data!$J$2:$J$998&gt;=$B$6)*(Data!$F$2:$F$998&gt;=CA$11) ) ),"N/A")</f>
        <v>N/A</v>
      </c>
      <c r="CB183" s="6" t="str">
        <f>IF(CB$10="x",IF( SUMPRODUCT( (Data!$A$2:$A$998=$A183)*(Data!$B$2:$B$998=$B183)*(Data!$C$2:$C$998=$B$1)*(Data!$D$2:$D$998=CB$9)*( (Data!$I$2:$I$998=$B$2)+(Data!$I$2:$I$998=$B$3)+(Data!$I$2:$I$998=$B$4) )*(Data!$J$2:$J$998&lt;=$B$5)*(Data!$J$2:$J$998&gt;=$B$6)*(Data!$F$2:$F$998) )=0,"N/A",SUMPRODUCT( (Data!$A$2:$A$998=$A183)*(Data!$B$2:$B$998=$B183)*(Data!$C$2:$C$998=$B$1)*(Data!$D$2:$D$998=CB$9)*( (Data!$I$2:$I$998=$B$2)+(Data!$I$2:$I$998=$B$3)+(Data!$I$2:$I$998=$B$4) )*(Data!$J$2:$J$998&lt;=$B$5)*(Data!$J$2:$J$998&gt;=$B$6)*(Data!$F$2:$F$998&gt;=CB$11) ) ),"N/A")</f>
        <v>N/A</v>
      </c>
      <c r="CC183" s="6" t="str">
        <f>IF(CC$10="x",IF( SUMPRODUCT( (Data!$A$2:$A$998=$A183)*(Data!$B$2:$B$998=$B183)*(Data!$C$2:$C$998=$B$1)*(Data!$D$2:$D$998=CC$9)*( (Data!$I$2:$I$998=$B$2)+(Data!$I$2:$I$998=$B$3)+(Data!$I$2:$I$998=$B$4) )*(Data!$J$2:$J$998&lt;=$B$5)*(Data!$J$2:$J$998&gt;=$B$6)*(Data!$F$2:$F$998) )=0,"N/A",SUMPRODUCT( (Data!$A$2:$A$998=$A183)*(Data!$B$2:$B$998=$B183)*(Data!$C$2:$C$998=$B$1)*(Data!$D$2:$D$998=CC$9)*( (Data!$I$2:$I$998=$B$2)+(Data!$I$2:$I$998=$B$3)+(Data!$I$2:$I$998=$B$4) )*(Data!$J$2:$J$998&lt;=$B$5)*(Data!$J$2:$J$998&gt;=$B$6)*(Data!$F$2:$F$998&gt;=CC$11) ) ),"N/A")</f>
        <v>N/A</v>
      </c>
      <c r="CD183" s="6" t="str">
        <f>IF(CD$10="x",IF( SUMPRODUCT( (Data!$A$2:$A$998=$A183)*(Data!$B$2:$B$998=$B183)*(Data!$C$2:$C$998=$B$1)*(Data!$D$2:$D$998=CD$9)*( (Data!$I$2:$I$998=$B$2)+(Data!$I$2:$I$998=$B$3)+(Data!$I$2:$I$998=$B$4) )*(Data!$J$2:$J$998&lt;=$B$5)*(Data!$J$2:$J$998&gt;=$B$6)*(Data!$F$2:$F$998) )=0,"N/A",SUMPRODUCT( (Data!$A$2:$A$998=$A183)*(Data!$B$2:$B$998=$B183)*(Data!$C$2:$C$998=$B$1)*(Data!$D$2:$D$998=CD$9)*( (Data!$I$2:$I$998=$B$2)+(Data!$I$2:$I$998=$B$3)+(Data!$I$2:$I$998=$B$4) )*(Data!$J$2:$J$998&lt;=$B$5)*(Data!$J$2:$J$998&gt;=$B$6)*(Data!$F$2:$F$998&gt;=CD$11) ) ),"N/A")</f>
        <v>N/A</v>
      </c>
      <c r="CE183" s="6" t="str">
        <f>IF(CE$10="x",IF( SUMPRODUCT( (Data!$A$2:$A$998=$A183)*(Data!$B$2:$B$998=$B183)*(Data!$C$2:$C$998=$B$1)*(Data!$D$2:$D$998=CE$9)*( (Data!$I$2:$I$998=$B$2)+(Data!$I$2:$I$998=$B$3)+(Data!$I$2:$I$998=$B$4) )*(Data!$J$2:$J$998&lt;=$B$5)*(Data!$J$2:$J$998&gt;=$B$6)*(Data!$F$2:$F$998) )=0,"N/A",SUMPRODUCT( (Data!$A$2:$A$998=$A183)*(Data!$B$2:$B$998=$B183)*(Data!$C$2:$C$998=$B$1)*(Data!$D$2:$D$998=CE$9)*( (Data!$I$2:$I$998=$B$2)+(Data!$I$2:$I$998=$B$3)+(Data!$I$2:$I$998=$B$4) )*(Data!$J$2:$J$998&lt;=$B$5)*(Data!$J$2:$J$998&gt;=$B$6)*(Data!$F$2:$F$998&gt;=CE$11) ) ),"N/A")</f>
        <v>N/A</v>
      </c>
      <c r="CF183" s="6" t="str">
        <f>IF(CF$10="x",IF( SUMPRODUCT( (Data!$A$2:$A$998=$A183)*(Data!$B$2:$B$998=$B183)*(Data!$C$2:$C$998=$B$1)*(Data!$D$2:$D$998=CF$9)*( (Data!$I$2:$I$998=$B$2)+(Data!$I$2:$I$998=$B$3)+(Data!$I$2:$I$998=$B$4) )*(Data!$J$2:$J$998&lt;=$B$5)*(Data!$J$2:$J$998&gt;=$B$6)*(Data!$F$2:$F$998) )=0,"N/A",SUMPRODUCT( (Data!$A$2:$A$998=$A183)*(Data!$B$2:$B$998=$B183)*(Data!$C$2:$C$998=$B$1)*(Data!$D$2:$D$998=CF$9)*( (Data!$I$2:$I$998=$B$2)+(Data!$I$2:$I$998=$B$3)+(Data!$I$2:$I$998=$B$4) )*(Data!$J$2:$J$998&lt;=$B$5)*(Data!$J$2:$J$998&gt;=$B$6)*(Data!$F$2:$F$998&gt;=CF$11) ) ),"N/A")</f>
        <v>N/A</v>
      </c>
      <c r="CG183" s="6" t="str">
        <f>IF(CG$10="x",IF( SUMPRODUCT( (Data!$A$2:$A$998=$A183)*(Data!$B$2:$B$998=$B183)*(Data!$C$2:$C$998=$B$1)*(Data!$D$2:$D$998=CG$9)*( (Data!$I$2:$I$998=$B$2)+(Data!$I$2:$I$998=$B$3)+(Data!$I$2:$I$998=$B$4) )*(Data!$J$2:$J$998&lt;=$B$5)*(Data!$J$2:$J$998&gt;=$B$6)*(Data!$F$2:$F$998) )=0,"N/A",SUMPRODUCT( (Data!$A$2:$A$998=$A183)*(Data!$B$2:$B$998=$B183)*(Data!$C$2:$C$998=$B$1)*(Data!$D$2:$D$998=CG$9)*( (Data!$I$2:$I$998=$B$2)+(Data!$I$2:$I$998=$B$3)+(Data!$I$2:$I$998=$B$4) )*(Data!$J$2:$J$998&lt;=$B$5)*(Data!$J$2:$J$998&gt;=$B$6)*(Data!$F$2:$F$998&gt;=CG$11) ) ),"N/A")</f>
        <v>N/A</v>
      </c>
      <c r="CH183" s="6" t="str">
        <f>IF(CH$10="x",IF( SUMPRODUCT( (Data!$A$2:$A$998=$A183)*(Data!$B$2:$B$998=$B183)*(Data!$C$2:$C$998=$B$1)*(Data!$D$2:$D$998=CH$9)*( (Data!$I$2:$I$998=$B$2)+(Data!$I$2:$I$998=$B$3)+(Data!$I$2:$I$998=$B$4) )*(Data!$J$2:$J$998&lt;=$B$5)*(Data!$J$2:$J$998&gt;=$B$6)*(Data!$F$2:$F$998) )=0,"N/A",SUMPRODUCT( (Data!$A$2:$A$998=$A183)*(Data!$B$2:$B$998=$B183)*(Data!$C$2:$C$998=$B$1)*(Data!$D$2:$D$998=CH$9)*( (Data!$I$2:$I$998=$B$2)+(Data!$I$2:$I$998=$B$3)+(Data!$I$2:$I$998=$B$4) )*(Data!$J$2:$J$998&lt;=$B$5)*(Data!$J$2:$J$998&gt;=$B$6)*(Data!$F$2:$F$998&gt;=CH$11) ) ),"N/A")</f>
        <v>N/A</v>
      </c>
      <c r="CI183" s="6" t="str">
        <f>IF(CI$10="x",IF( SUMPRODUCT( (Data!$A$2:$A$998=$A183)*(Data!$B$2:$B$998=$B183)*(Data!$C$2:$C$998=$B$1)*(Data!$D$2:$D$998=CI$9)*( (Data!$I$2:$I$998=$B$2)+(Data!$I$2:$I$998=$B$3)+(Data!$I$2:$I$998=$B$4) )*(Data!$J$2:$J$998&lt;=$B$5)*(Data!$J$2:$J$998&gt;=$B$6)*(Data!$F$2:$F$998) )=0,"N/A",SUMPRODUCT( (Data!$A$2:$A$998=$A183)*(Data!$B$2:$B$998=$B183)*(Data!$C$2:$C$998=$B$1)*(Data!$D$2:$D$998=CI$9)*( (Data!$I$2:$I$998=$B$2)+(Data!$I$2:$I$998=$B$3)+(Data!$I$2:$I$998=$B$4) )*(Data!$J$2:$J$998&lt;=$B$5)*(Data!$J$2:$J$998&gt;=$B$6)*(Data!$F$2:$F$998&gt;=CI$11) ) ),"N/A")</f>
        <v>N/A</v>
      </c>
      <c r="CJ183" s="6" t="str">
        <f>IF(CJ$10="x",IF( SUMPRODUCT( (Data!$A$2:$A$998=$A183)*(Data!$B$2:$B$998=$B183)*(Data!$C$2:$C$998=$B$1)*(Data!$D$2:$D$998=CJ$9)*( (Data!$I$2:$I$998=$B$2)+(Data!$I$2:$I$998=$B$3)+(Data!$I$2:$I$998=$B$4) )*(Data!$J$2:$J$998&lt;=$B$5)*(Data!$J$2:$J$998&gt;=$B$6)*(Data!$F$2:$F$998) )=0,"N/A",SUMPRODUCT( (Data!$A$2:$A$998=$A183)*(Data!$B$2:$B$998=$B183)*(Data!$C$2:$C$998=$B$1)*(Data!$D$2:$D$998=CJ$9)*( (Data!$I$2:$I$998=$B$2)+(Data!$I$2:$I$998=$B$3)+(Data!$I$2:$I$998=$B$4) )*(Data!$J$2:$J$998&lt;=$B$5)*(Data!$J$2:$J$998&gt;=$B$6)*(Data!$F$2:$F$998&gt;=CJ$11) ) ),"N/A")</f>
        <v>N/A</v>
      </c>
      <c r="CK183" s="6" t="str">
        <f>IF(CK$10="x",IF( SUMPRODUCT( (Data!$A$2:$A$998=$A183)*(Data!$B$2:$B$998=$B183)*(Data!$C$2:$C$998=$B$1)*(Data!$D$2:$D$998=CK$9)*( (Data!$I$2:$I$998=$B$2)+(Data!$I$2:$I$998=$B$3)+(Data!$I$2:$I$998=$B$4) )*(Data!$J$2:$J$998&lt;=$B$5)*(Data!$J$2:$J$998&gt;=$B$6)*(Data!$F$2:$F$998) )=0,"N/A",SUMPRODUCT( (Data!$A$2:$A$998=$A183)*(Data!$B$2:$B$998=$B183)*(Data!$C$2:$C$998=$B$1)*(Data!$D$2:$D$998=CK$9)*( (Data!$I$2:$I$998=$B$2)+(Data!$I$2:$I$998=$B$3)+(Data!$I$2:$I$998=$B$4) )*(Data!$J$2:$J$998&lt;=$B$5)*(Data!$J$2:$J$998&gt;=$B$6)*(Data!$F$2:$F$998&gt;=CK$11) ) ),"N/A")</f>
        <v>N/A</v>
      </c>
      <c r="CL183" s="6" t="str">
        <f>IF(CL$10="x",IF( SUMPRODUCT( (Data!$A$2:$A$998=$A183)*(Data!$B$2:$B$998=$B183)*(Data!$C$2:$C$998=$B$1)*(Data!$D$2:$D$998=CL$9)*( (Data!$I$2:$I$998=$B$2)+(Data!$I$2:$I$998=$B$3)+(Data!$I$2:$I$998=$B$4) )*(Data!$J$2:$J$998&lt;=$B$5)*(Data!$J$2:$J$998&gt;=$B$6)*(Data!$F$2:$F$998) )=0,"N/A",SUMPRODUCT( (Data!$A$2:$A$998=$A183)*(Data!$B$2:$B$998=$B183)*(Data!$C$2:$C$998=$B$1)*(Data!$D$2:$D$998=CL$9)*( (Data!$I$2:$I$998=$B$2)+(Data!$I$2:$I$998=$B$3)+(Data!$I$2:$I$998=$B$4) )*(Data!$J$2:$J$998&lt;=$B$5)*(Data!$J$2:$J$998&gt;=$B$6)*(Data!$F$2:$F$998&gt;=CL$11) ) ),"N/A")</f>
        <v>N/A</v>
      </c>
      <c r="CM183" s="6" t="str">
        <f>IF(CM$10="x",IF( SUMPRODUCT( (Data!$A$2:$A$998=$A183)*(Data!$B$2:$B$998=$B183)*(Data!$C$2:$C$998=$B$1)*(Data!$D$2:$D$998=CM$9)*( (Data!$I$2:$I$998=$B$2)+(Data!$I$2:$I$998=$B$3)+(Data!$I$2:$I$998=$B$4) )*(Data!$J$2:$J$998&lt;=$B$5)*(Data!$J$2:$J$998&gt;=$B$6)*(Data!$F$2:$F$998) )=0,"N/A",SUMPRODUCT( (Data!$A$2:$A$998=$A183)*(Data!$B$2:$B$998=$B183)*(Data!$C$2:$C$998=$B$1)*(Data!$D$2:$D$998=CM$9)*( (Data!$I$2:$I$998=$B$2)+(Data!$I$2:$I$998=$B$3)+(Data!$I$2:$I$998=$B$4) )*(Data!$J$2:$J$998&lt;=$B$5)*(Data!$J$2:$J$998&gt;=$B$6)*(Data!$F$2:$F$998&gt;=CM$11) ) ),"N/A")</f>
        <v>N/A</v>
      </c>
      <c r="CN183" s="6" t="str">
        <f t="shared" si="246"/>
        <v>N/A</v>
      </c>
      <c r="CR183" s="6" t="str">
        <f>IF(CR$10="x",IF( SUMPRODUCT( (Data!$A$2:$A$998=$A183)*(Data!$B$2:$B$998=$B183)*(Data!$C$2:$C$998=$B$1)*(Data!$D$2:$D$998=CR$9)*( (Data!$I$2:$I$998=$B$2)+(Data!$I$2:$I$998=$B$3)+(Data!$I$2:$I$998=$B$4) )*(Data!$J$2:$J$998&lt;=$B$5)*(Data!$J$2:$J$998&gt;=$B$6)*(Data!$H$2:$H$998) )=0,"N/A",SUMPRODUCT( (Data!$A$2:$A$998=$A183)*(Data!$B$2:$B$998=$B183)*(Data!$C$2:$C$998=$B$1)*(Data!$D$2:$D$998=CR$9)*( (Data!$I$2:$I$998=$B$2)+(Data!$I$2:$I$998=$B$3)+(Data!$I$2:$I$998=$B$4) )*(Data!$J$2:$J$998&lt;=$B$5)*(Data!$J$2:$J$998&gt;=$B$6)*(Data!$H$2:$H$998&lt;=CR$11) ) ),"N/A")</f>
        <v>N/A</v>
      </c>
      <c r="CS183" s="6" t="str">
        <f>IF(CS$10="x",IF( SUMPRODUCT( (Data!$A$2:$A$998=$A183)*(Data!$B$2:$B$998=$B183)*(Data!$C$2:$C$998=$B$1)*(Data!$D$2:$D$998=CS$9)*( (Data!$I$2:$I$998=$B$2)+(Data!$I$2:$I$998=$B$3)+(Data!$I$2:$I$998=$B$4) )*(Data!$J$2:$J$998&lt;=$B$5)*(Data!$J$2:$J$998&gt;=$B$6)*(Data!$H$2:$H$998) )=0,"N/A",SUMPRODUCT( (Data!$A$2:$A$998=$A183)*(Data!$B$2:$B$998=$B183)*(Data!$C$2:$C$998=$B$1)*(Data!$D$2:$D$998=CS$9)*( (Data!$I$2:$I$998=$B$2)+(Data!$I$2:$I$998=$B$3)+(Data!$I$2:$I$998=$B$4) )*(Data!$J$2:$J$998&lt;=$B$5)*(Data!$J$2:$J$998&gt;=$B$6)*(Data!$H$2:$H$998&lt;=CS$11) ) ),"N/A")</f>
        <v>N/A</v>
      </c>
      <c r="CT183" s="6" t="str">
        <f>IF(CT$10="x",IF( SUMPRODUCT( (Data!$A$2:$A$998=$A183)*(Data!$B$2:$B$998=$B183)*(Data!$C$2:$C$998=$B$1)*(Data!$D$2:$D$998=CT$9)*( (Data!$I$2:$I$998=$B$2)+(Data!$I$2:$I$998=$B$3)+(Data!$I$2:$I$998=$B$4) )*(Data!$J$2:$J$998&lt;=$B$5)*(Data!$J$2:$J$998&gt;=$B$6)*(Data!$H$2:$H$998) )=0,"N/A",SUMPRODUCT( (Data!$A$2:$A$998=$A183)*(Data!$B$2:$B$998=$B183)*(Data!$C$2:$C$998=$B$1)*(Data!$D$2:$D$998=CT$9)*( (Data!$I$2:$I$998=$B$2)+(Data!$I$2:$I$998=$B$3)+(Data!$I$2:$I$998=$B$4) )*(Data!$J$2:$J$998&lt;=$B$5)*(Data!$J$2:$J$998&gt;=$B$6)*(Data!$H$2:$H$998&lt;=CT$11) ) ),"N/A")</f>
        <v>N/A</v>
      </c>
      <c r="CU183" s="6" t="str">
        <f>IF(CU$10="x",IF( SUMPRODUCT( (Data!$A$2:$A$998=$A183)*(Data!$B$2:$B$998=$B183)*(Data!$C$2:$C$998=$B$1)*(Data!$D$2:$D$998=CU$9)*( (Data!$I$2:$I$998=$B$2)+(Data!$I$2:$I$998=$B$3)+(Data!$I$2:$I$998=$B$4) )*(Data!$J$2:$J$998&lt;=$B$5)*(Data!$J$2:$J$998&gt;=$B$6)*(Data!$H$2:$H$998) )=0,"N/A",SUMPRODUCT( (Data!$A$2:$A$998=$A183)*(Data!$B$2:$B$998=$B183)*(Data!$C$2:$C$998=$B$1)*(Data!$D$2:$D$998=CU$9)*( (Data!$I$2:$I$998=$B$2)+(Data!$I$2:$I$998=$B$3)+(Data!$I$2:$I$998=$B$4) )*(Data!$J$2:$J$998&lt;=$B$5)*(Data!$J$2:$J$998&gt;=$B$6)*(Data!$H$2:$H$998&lt;=CU$11) ) ),"N/A")</f>
        <v>N/A</v>
      </c>
      <c r="CV183" s="6" t="str">
        <f>IF(CV$10="x",IF( SUMPRODUCT( (Data!$A$2:$A$998=$A183)*(Data!$B$2:$B$998=$B183)*(Data!$C$2:$C$998=$B$1)*(Data!$D$2:$D$998=CV$9)*( (Data!$I$2:$I$998=$B$2)+(Data!$I$2:$I$998=$B$3)+(Data!$I$2:$I$998=$B$4) )*(Data!$J$2:$J$998&lt;=$B$5)*(Data!$J$2:$J$998&gt;=$B$6)*(Data!$H$2:$H$998) )=0,"N/A",SUMPRODUCT( (Data!$A$2:$A$998=$A183)*(Data!$B$2:$B$998=$B183)*(Data!$C$2:$C$998=$B$1)*(Data!$D$2:$D$998=CV$9)*( (Data!$I$2:$I$998=$B$2)+(Data!$I$2:$I$998=$B$3)+(Data!$I$2:$I$998=$B$4) )*(Data!$J$2:$J$998&lt;=$B$5)*(Data!$J$2:$J$998&gt;=$B$6)*(Data!$H$2:$H$998&lt;=CV$11) ) ),"N/A")</f>
        <v>N/A</v>
      </c>
      <c r="CW183" s="6" t="str">
        <f>IF(CW$10="x",IF( SUMPRODUCT( (Data!$A$2:$A$998=$A183)*(Data!$B$2:$B$998=$B183)*(Data!$C$2:$C$998=$B$1)*(Data!$D$2:$D$998=CW$9)*( (Data!$I$2:$I$998=$B$2)+(Data!$I$2:$I$998=$B$3)+(Data!$I$2:$I$998=$B$4) )*(Data!$J$2:$J$998&lt;=$B$5)*(Data!$J$2:$J$998&gt;=$B$6)*(Data!$H$2:$H$998) )=0,"N/A",SUMPRODUCT( (Data!$A$2:$A$998=$A183)*(Data!$B$2:$B$998=$B183)*(Data!$C$2:$C$998=$B$1)*(Data!$D$2:$D$998=CW$9)*( (Data!$I$2:$I$998=$B$2)+(Data!$I$2:$I$998=$B$3)+(Data!$I$2:$I$998=$B$4) )*(Data!$J$2:$J$998&lt;=$B$5)*(Data!$J$2:$J$998&gt;=$B$6)*(Data!$H$2:$H$998&lt;=CW$11) ) ),"N/A")</f>
        <v>N/A</v>
      </c>
      <c r="CX183" s="6" t="str">
        <f>IF(CX$10="x",IF( SUMPRODUCT( (Data!$A$2:$A$998=$A183)*(Data!$B$2:$B$998=$B183)*(Data!$C$2:$C$998=$B$1)*(Data!$D$2:$D$998=CX$9)*( (Data!$I$2:$I$998=$B$2)+(Data!$I$2:$I$998=$B$3)+(Data!$I$2:$I$998=$B$4) )*(Data!$J$2:$J$998&lt;=$B$5)*(Data!$J$2:$J$998&gt;=$B$6)*(Data!$H$2:$H$998) )=0,"N/A",SUMPRODUCT( (Data!$A$2:$A$998=$A183)*(Data!$B$2:$B$998=$B183)*(Data!$C$2:$C$998=$B$1)*(Data!$D$2:$D$998=CX$9)*( (Data!$I$2:$I$998=$B$2)+(Data!$I$2:$I$998=$B$3)+(Data!$I$2:$I$998=$B$4) )*(Data!$J$2:$J$998&lt;=$B$5)*(Data!$J$2:$J$998&gt;=$B$6)*(Data!$H$2:$H$998&lt;=CX$11) ) ),"N/A")</f>
        <v>N/A</v>
      </c>
      <c r="CY183" s="6" t="str">
        <f>IF(CY$10="x",IF( SUMPRODUCT( (Data!$A$2:$A$998=$A183)*(Data!$B$2:$B$998=$B183)*(Data!$C$2:$C$998=$B$1)*(Data!$D$2:$D$998=CY$9)*( (Data!$I$2:$I$998=$B$2)+(Data!$I$2:$I$998=$B$3)+(Data!$I$2:$I$998=$B$4) )*(Data!$J$2:$J$998&lt;=$B$5)*(Data!$J$2:$J$998&gt;=$B$6)*(Data!$H$2:$H$998) )=0,"N/A",SUMPRODUCT( (Data!$A$2:$A$998=$A183)*(Data!$B$2:$B$998=$B183)*(Data!$C$2:$C$998=$B$1)*(Data!$D$2:$D$998=CY$9)*( (Data!$I$2:$I$998=$B$2)+(Data!$I$2:$I$998=$B$3)+(Data!$I$2:$I$998=$B$4) )*(Data!$J$2:$J$998&lt;=$B$5)*(Data!$J$2:$J$998&gt;=$B$6)*(Data!$H$2:$H$998&lt;=CY$11) ) ),"N/A")</f>
        <v>N/A</v>
      </c>
      <c r="CZ183" s="6" t="str">
        <f>IF(CZ$10="x",IF( SUMPRODUCT( (Data!$A$2:$A$998=$A183)*(Data!$B$2:$B$998=$B183)*(Data!$C$2:$C$998=$B$1)*(Data!$D$2:$D$998=CZ$9)*( (Data!$I$2:$I$998=$B$2)+(Data!$I$2:$I$998=$B$3)+(Data!$I$2:$I$998=$B$4) )*(Data!$J$2:$J$998&lt;=$B$5)*(Data!$J$2:$J$998&gt;=$B$6)*(Data!$H$2:$H$998) )=0,"N/A",SUMPRODUCT( (Data!$A$2:$A$998=$A183)*(Data!$B$2:$B$998=$B183)*(Data!$C$2:$C$998=$B$1)*(Data!$D$2:$D$998=CZ$9)*( (Data!$I$2:$I$998=$B$2)+(Data!$I$2:$I$998=$B$3)+(Data!$I$2:$I$998=$B$4) )*(Data!$J$2:$J$998&lt;=$B$5)*(Data!$J$2:$J$998&gt;=$B$6)*(Data!$H$2:$H$998&lt;=CZ$11) ) ),"N/A")</f>
        <v>N/A</v>
      </c>
      <c r="DA183" s="6" t="str">
        <f>IF(DA$10="x",IF( SUMPRODUCT( (Data!$A$2:$A$998=$A183)*(Data!$B$2:$B$998=$B183)*(Data!$C$2:$C$998=$B$1)*(Data!$D$2:$D$998=DA$9)*( (Data!$I$2:$I$998=$B$2)+(Data!$I$2:$I$998=$B$3)+(Data!$I$2:$I$998=$B$4) )*(Data!$J$2:$J$998&lt;=$B$5)*(Data!$J$2:$J$998&gt;=$B$6)*(Data!$H$2:$H$998) )=0,"N/A",SUMPRODUCT( (Data!$A$2:$A$998=$A183)*(Data!$B$2:$B$998=$B183)*(Data!$C$2:$C$998=$B$1)*(Data!$D$2:$D$998=DA$9)*( (Data!$I$2:$I$998=$B$2)+(Data!$I$2:$I$998=$B$3)+(Data!$I$2:$I$998=$B$4) )*(Data!$J$2:$J$998&lt;=$B$5)*(Data!$J$2:$J$998&gt;=$B$6)*(Data!$H$2:$H$998&lt;=DA$11) ) ),"N/A")</f>
        <v>N/A</v>
      </c>
      <c r="DB183" s="6" t="str">
        <f>IF(DB$10="x",IF( SUMPRODUCT( (Data!$A$2:$A$998=$A183)*(Data!$B$2:$B$998=$B183)*(Data!$C$2:$C$998=$B$1)*(Data!$D$2:$D$998=DB$9)*( (Data!$I$2:$I$998=$B$2)+(Data!$I$2:$I$998=$B$3)+(Data!$I$2:$I$998=$B$4) )*(Data!$J$2:$J$998&lt;=$B$5)*(Data!$J$2:$J$998&gt;=$B$6)*(Data!$H$2:$H$998) )=0,"N/A",SUMPRODUCT( (Data!$A$2:$A$998=$A183)*(Data!$B$2:$B$998=$B183)*(Data!$C$2:$C$998=$B$1)*(Data!$D$2:$D$998=DB$9)*( (Data!$I$2:$I$998=$B$2)+(Data!$I$2:$I$998=$B$3)+(Data!$I$2:$I$998=$B$4) )*(Data!$J$2:$J$998&lt;=$B$5)*(Data!$J$2:$J$998&gt;=$B$6)*(Data!$H$2:$H$998&lt;=DB$11) ) ),"N/A")</f>
        <v>N/A</v>
      </c>
      <c r="DC183" s="6" t="str">
        <f>IF(DC$10="x",IF( SUMPRODUCT( (Data!$A$2:$A$998=$A183)*(Data!$B$2:$B$998=$B183)*(Data!$C$2:$C$998=$B$1)*(Data!$D$2:$D$998=DC$9)*( (Data!$I$2:$I$998=$B$2)+(Data!$I$2:$I$998=$B$3)+(Data!$I$2:$I$998=$B$4) )*(Data!$J$2:$J$998&lt;=$B$5)*(Data!$J$2:$J$998&gt;=$B$6)*(Data!$H$2:$H$998) )=0,"N/A",SUMPRODUCT( (Data!$A$2:$A$998=$A183)*(Data!$B$2:$B$998=$B183)*(Data!$C$2:$C$998=$B$1)*(Data!$D$2:$D$998=DC$9)*( (Data!$I$2:$I$998=$B$2)+(Data!$I$2:$I$998=$B$3)+(Data!$I$2:$I$998=$B$4) )*(Data!$J$2:$J$998&lt;=$B$5)*(Data!$J$2:$J$998&gt;=$B$6)*(Data!$H$2:$H$998&lt;=DC$11) ) ),"N/A")</f>
        <v>N/A</v>
      </c>
      <c r="DD183" s="6" t="str">
        <f>IF(DD$10="x",IF( SUMPRODUCT( (Data!$A$2:$A$998=$A183)*(Data!$B$2:$B$998=$B183)*(Data!$C$2:$C$998=$B$1)*(Data!$D$2:$D$998=DD$9)*( (Data!$I$2:$I$998=$B$2)+(Data!$I$2:$I$998=$B$3)+(Data!$I$2:$I$998=$B$4) )*(Data!$J$2:$J$998&lt;=$B$5)*(Data!$J$2:$J$998&gt;=$B$6)*(Data!$H$2:$H$998) )=0,"N/A",SUMPRODUCT( (Data!$A$2:$A$998=$A183)*(Data!$B$2:$B$998=$B183)*(Data!$C$2:$C$998=$B$1)*(Data!$D$2:$D$998=DD$9)*( (Data!$I$2:$I$998=$B$2)+(Data!$I$2:$I$998=$B$3)+(Data!$I$2:$I$998=$B$4) )*(Data!$J$2:$J$998&lt;=$B$5)*(Data!$J$2:$J$998&gt;=$B$6)*(Data!$H$2:$H$998&lt;=DD$11) ) ),"N/A")</f>
        <v>N/A</v>
      </c>
      <c r="DE183" s="6" t="str">
        <f>IF(DE$10="x",IF( SUMPRODUCT( (Data!$A$2:$A$998=$A183)*(Data!$B$2:$B$998=$B183)*(Data!$C$2:$C$998=$B$1)*(Data!$D$2:$D$998=DE$9)*( (Data!$I$2:$I$998=$B$2)+(Data!$I$2:$I$998=$B$3)+(Data!$I$2:$I$998=$B$4) )*(Data!$J$2:$J$998&lt;=$B$5)*(Data!$J$2:$J$998&gt;=$B$6)*(Data!$H$2:$H$998) )=0,"N/A",SUMPRODUCT( (Data!$A$2:$A$998=$A183)*(Data!$B$2:$B$998=$B183)*(Data!$C$2:$C$998=$B$1)*(Data!$D$2:$D$998=DE$9)*( (Data!$I$2:$I$998=$B$2)+(Data!$I$2:$I$998=$B$3)+(Data!$I$2:$I$998=$B$4) )*(Data!$J$2:$J$998&lt;=$B$5)*(Data!$J$2:$J$998&gt;=$B$6)*(Data!$H$2:$H$998&lt;=DE$11) ) ),"N/A")</f>
        <v>N/A</v>
      </c>
      <c r="DF183" s="6" t="str">
        <f>IF(DF$10="x",IF( SUMPRODUCT( (Data!$A$2:$A$998=$A183)*(Data!$B$2:$B$998=$B183)*(Data!$C$2:$C$998=$B$1)*(Data!$D$2:$D$998=DF$9)*( (Data!$I$2:$I$998=$B$2)+(Data!$I$2:$I$998=$B$3)+(Data!$I$2:$I$998=$B$4) )*(Data!$J$2:$J$998&lt;=$B$5)*(Data!$J$2:$J$998&gt;=$B$6)*(Data!$H$2:$H$998) )=0,"N/A",SUMPRODUCT( (Data!$A$2:$A$998=$A183)*(Data!$B$2:$B$998=$B183)*(Data!$C$2:$C$998=$B$1)*(Data!$D$2:$D$998=DF$9)*( (Data!$I$2:$I$998=$B$2)+(Data!$I$2:$I$998=$B$3)+(Data!$I$2:$I$998=$B$4) )*(Data!$J$2:$J$998&lt;=$B$5)*(Data!$J$2:$J$998&gt;=$B$6)*(Data!$H$2:$H$998&lt;=DF$11) ) ),"N/A")</f>
        <v>N/A</v>
      </c>
      <c r="DG183" s="6" t="str">
        <f>IF(DG$10="x",IF( SUMPRODUCT( (Data!$A$2:$A$998=$A183)*(Data!$B$2:$B$998=$B183)*(Data!$C$2:$C$998=$B$1)*(Data!$D$2:$D$998=DG$9)*( (Data!$I$2:$I$998=$B$2)+(Data!$I$2:$I$998=$B$3)+(Data!$I$2:$I$998=$B$4) )*(Data!$J$2:$J$998&lt;=$B$5)*(Data!$J$2:$J$998&gt;=$B$6)*(Data!$H$2:$H$998) )=0,"N/A",SUMPRODUCT( (Data!$A$2:$A$998=$A183)*(Data!$B$2:$B$998=$B183)*(Data!$C$2:$C$998=$B$1)*(Data!$D$2:$D$998=DG$9)*( (Data!$I$2:$I$998=$B$2)+(Data!$I$2:$I$998=$B$3)+(Data!$I$2:$I$998=$B$4) )*(Data!$J$2:$J$998&lt;=$B$5)*(Data!$J$2:$J$998&gt;=$B$6)*(Data!$H$2:$H$998&lt;=DG$11) ) ),"N/A")</f>
        <v>N/A</v>
      </c>
      <c r="DH183" s="6" t="str">
        <f>IF(DH$10="x",IF( SUMPRODUCT( (Data!$A$2:$A$998=$A183)*(Data!$B$2:$B$998=$B183)*(Data!$C$2:$C$998=$B$1)*(Data!$D$2:$D$998=DH$9)*( (Data!$I$2:$I$998=$B$2)+(Data!$I$2:$I$998=$B$3)+(Data!$I$2:$I$998=$B$4) )*(Data!$J$2:$J$998&lt;=$B$5)*(Data!$J$2:$J$998&gt;=$B$6)*(Data!$H$2:$H$998) )=0,"N/A",SUMPRODUCT( (Data!$A$2:$A$998=$A183)*(Data!$B$2:$B$998=$B183)*(Data!$C$2:$C$998=$B$1)*(Data!$D$2:$D$998=DH$9)*( (Data!$I$2:$I$998=$B$2)+(Data!$I$2:$I$998=$B$3)+(Data!$I$2:$I$998=$B$4) )*(Data!$J$2:$J$998&lt;=$B$5)*(Data!$J$2:$J$998&gt;=$B$6)*(Data!$H$2:$H$998&lt;=DH$11) ) ),"N/A")</f>
        <v>N/A</v>
      </c>
      <c r="DI183" s="6" t="str">
        <f>IF(DI$10="x",IF( SUMPRODUCT( (Data!$A$2:$A$998=$A183)*(Data!$B$2:$B$998=$B183)*(Data!$C$2:$C$998=$B$1)*(Data!$D$2:$D$998=DI$9)*( (Data!$I$2:$I$998=$B$2)+(Data!$I$2:$I$998=$B$3)+(Data!$I$2:$I$998=$B$4) )*(Data!$J$2:$J$998&lt;=$B$5)*(Data!$J$2:$J$998&gt;=$B$6)*(Data!$H$2:$H$998) )=0,"N/A",SUMPRODUCT( (Data!$A$2:$A$998=$A183)*(Data!$B$2:$B$998=$B183)*(Data!$C$2:$C$998=$B$1)*(Data!$D$2:$D$998=DI$9)*( (Data!$I$2:$I$998=$B$2)+(Data!$I$2:$I$998=$B$3)+(Data!$I$2:$I$998=$B$4) )*(Data!$J$2:$J$998&lt;=$B$5)*(Data!$J$2:$J$998&gt;=$B$6)*(Data!$H$2:$H$998&lt;=DI$11) ) ),"N/A")</f>
        <v>N/A</v>
      </c>
      <c r="DJ183" s="6" t="str">
        <f>IF(DJ$10="x",IF( SUMPRODUCT( (Data!$A$2:$A$998=$A183)*(Data!$B$2:$B$998=$B183)*(Data!$C$2:$C$998=$B$1)*(Data!$D$2:$D$998=DJ$9)*( (Data!$I$2:$I$998=$B$2)+(Data!$I$2:$I$998=$B$3)+(Data!$I$2:$I$998=$B$4) )*(Data!$J$2:$J$998&lt;=$B$5)*(Data!$J$2:$J$998&gt;=$B$6)*(Data!$H$2:$H$998) )=0,"N/A",SUMPRODUCT( (Data!$A$2:$A$998=$A183)*(Data!$B$2:$B$998=$B183)*(Data!$C$2:$C$998=$B$1)*(Data!$D$2:$D$998=DJ$9)*( (Data!$I$2:$I$998=$B$2)+(Data!$I$2:$I$998=$B$3)+(Data!$I$2:$I$998=$B$4) )*(Data!$J$2:$J$998&lt;=$B$5)*(Data!$J$2:$J$998&gt;=$B$6)*(Data!$H$2:$H$998&lt;=DJ$11) ) ),"N/A")</f>
        <v>N/A</v>
      </c>
      <c r="DK183" s="6" t="str">
        <f t="shared" si="247"/>
        <v>N/A</v>
      </c>
      <c r="DO183" s="6" t="str">
        <f t="shared" si="248"/>
        <v>N/A</v>
      </c>
      <c r="DP183" s="6" t="str">
        <f t="shared" si="249"/>
        <v>N/A</v>
      </c>
      <c r="DQ183" s="6" t="str">
        <f t="shared" si="250"/>
        <v>N/A</v>
      </c>
      <c r="DR183" s="6" t="str">
        <f t="shared" si="251"/>
        <v>N/A</v>
      </c>
      <c r="DS183" s="6" t="str">
        <f t="shared" si="252"/>
        <v>N/A</v>
      </c>
      <c r="DT183" s="6" t="str">
        <f t="shared" si="253"/>
        <v>N/A</v>
      </c>
      <c r="DU183" s="6" t="str">
        <f t="shared" si="254"/>
        <v>N/A</v>
      </c>
      <c r="DV183" s="6" t="str">
        <f t="shared" si="255"/>
        <v>N/A</v>
      </c>
      <c r="DW183" s="6" t="str">
        <f t="shared" si="256"/>
        <v>N/A</v>
      </c>
      <c r="DX183" s="6" t="str">
        <f t="shared" si="257"/>
        <v>N/A</v>
      </c>
      <c r="DY183" s="6" t="str">
        <f t="shared" si="258"/>
        <v>N/A</v>
      </c>
      <c r="DZ183" s="6" t="str">
        <f t="shared" si="259"/>
        <v>N/A</v>
      </c>
      <c r="EA183" s="6" t="str">
        <f t="shared" si="260"/>
        <v>N/A</v>
      </c>
      <c r="EB183" s="6" t="str">
        <f t="shared" si="261"/>
        <v>N/A</v>
      </c>
      <c r="EC183" s="6" t="str">
        <f t="shared" si="262"/>
        <v>N/A</v>
      </c>
      <c r="ED183" s="6" t="str">
        <f t="shared" si="263"/>
        <v>N/A</v>
      </c>
      <c r="EE183" s="6" t="str">
        <f t="shared" si="264"/>
        <v>N/A</v>
      </c>
      <c r="EF183" s="6" t="str">
        <f t="shared" si="265"/>
        <v>N/A</v>
      </c>
      <c r="EG183" s="6" t="str">
        <f t="shared" si="266"/>
        <v>N/A</v>
      </c>
      <c r="EH183" s="6" t="str">
        <f t="shared" si="267"/>
        <v>N/A</v>
      </c>
      <c r="EL183" s="6" t="str">
        <f t="shared" si="268"/>
        <v>N/A</v>
      </c>
      <c r="EM183" s="6" t="str">
        <f t="shared" si="269"/>
        <v>N/A</v>
      </c>
      <c r="EN183" s="6" t="str">
        <f t="shared" si="270"/>
        <v>N/A</v>
      </c>
      <c r="EO183" s="6" t="str">
        <f t="shared" si="271"/>
        <v>N/A</v>
      </c>
      <c r="EP183" s="6" t="str">
        <f t="shared" si="272"/>
        <v>N/A</v>
      </c>
      <c r="EQ183" s="6" t="str">
        <f t="shared" si="273"/>
        <v>N/A</v>
      </c>
      <c r="ER183" s="6" t="str">
        <f t="shared" si="274"/>
        <v>N/A</v>
      </c>
      <c r="ES183" s="6" t="str">
        <f t="shared" si="275"/>
        <v>N/A</v>
      </c>
      <c r="ET183" s="6" t="str">
        <f t="shared" si="276"/>
        <v>N/A</v>
      </c>
      <c r="EU183" s="6" t="str">
        <f t="shared" si="277"/>
        <v>N/A</v>
      </c>
      <c r="EV183" s="6" t="str">
        <f t="shared" si="278"/>
        <v>N/A</v>
      </c>
      <c r="EW183" s="6" t="str">
        <f t="shared" si="279"/>
        <v>N/A</v>
      </c>
      <c r="EX183" s="6" t="str">
        <f t="shared" si="280"/>
        <v>N/A</v>
      </c>
      <c r="EY183" s="6" t="str">
        <f t="shared" si="281"/>
        <v>N/A</v>
      </c>
      <c r="EZ183" s="6" t="str">
        <f t="shared" si="282"/>
        <v>N/A</v>
      </c>
      <c r="FA183" s="6" t="str">
        <f t="shared" si="283"/>
        <v>N/A</v>
      </c>
      <c r="FB183" s="6" t="str">
        <f t="shared" si="284"/>
        <v>N/A</v>
      </c>
      <c r="FC183" s="6" t="str">
        <f t="shared" si="285"/>
        <v>N/A</v>
      </c>
      <c r="FD183" s="6" t="str">
        <f t="shared" si="286"/>
        <v>N/A</v>
      </c>
      <c r="FE183" s="6" t="str">
        <f t="shared" si="287"/>
        <v>N/A</v>
      </c>
      <c r="FI183" s="6">
        <f>SUMPRODUCT( (Data!$A$2:$A$1768=$A183)*(Data!$B$2:$B$1768=$B183)*(Data!$J$2:$J$1768) ) / (SUMPRODUCT( (Data!$A$2:$A$1768=$A183)*(Data!$B$2:$B$1768=$B183)*1 ))</f>
        <v>12</v>
      </c>
      <c r="FJ183" s="6">
        <f>IF(SUMPRODUCT( (Data!$A$2:$A$1768=$A183)*(Data!$B$2:$B$1768=$B183)*(Data!$I$2:$I$1768="YES") )&gt;0,1,0)</f>
        <v>0</v>
      </c>
      <c r="FK183" s="6">
        <f>IF(SUMPRODUCT( (Data!$A$2:$A$1768=$A183)*(Data!$B$2:$B$1768=$B183)*(Data!$I$2:$I$1768="NO") )&gt;0,1,0)</f>
        <v>1</v>
      </c>
      <c r="FL183" s="6">
        <f t="shared" si="156"/>
        <v>0</v>
      </c>
    </row>
    <row r="184" spans="1:168" x14ac:dyDescent="0.25">
      <c r="A184" s="23" t="s">
        <v>93</v>
      </c>
      <c r="B184" s="6" t="s">
        <v>160</v>
      </c>
      <c r="C184" s="30"/>
      <c r="D184" s="6" t="str">
        <f>IF(D$10="x",IF( SUMPRODUCT( (Data!$A$2:$A$998=$A184)*(Data!$B$2:$B$998=$B184)*(Data!$C$2:$C$998=$B$1)*(Data!$D$2:$D$998=D$9)*( (Data!$I$2:$I$998=$B$2)+(Data!$I$2:$I$998=$B$3)+(Data!$I$2:$I$998=$B$4) )*(Data!$J$2:$J$998&lt;=$B$5)*(Data!$J$2:$J$998&gt;=$B$6)*(Data!$E$2:$E$998) )=0,"N/A",SUMPRODUCT( (Data!$A$2:$A$998=$A184)*(Data!$B$2:$B$998=$B184)*(Data!$C$2:$C$998=$B$1)*(Data!$D$2:$D$998=D$9)*( (Data!$I$2:$I$998=$B$2)+(Data!$I$2:$I$998=$B$3)+(Data!$I$2:$I$998=$B$4) )*(Data!$J$2:$J$998&lt;=$B$5)*(Data!$J$2:$J$998&gt;=$B$6)*(Data!$E$2:$E$998&gt;=D$11) ) ),"N/A")</f>
        <v>N/A</v>
      </c>
      <c r="E184" s="6" t="str">
        <f>IF(E$10="x",IF( SUMPRODUCT( (Data!$A$2:$A$998=$A184)*(Data!$B$2:$B$998=$B184)*(Data!$C$2:$C$998=$B$1)*(Data!$D$2:$D$998=E$9)*( (Data!$I$2:$I$998=$B$2)+(Data!$I$2:$I$998=$B$3)+(Data!$I$2:$I$998=$B$4) )*(Data!$J$2:$J$998&lt;=$B$5)*(Data!$J$2:$J$998&gt;=$B$6)*(Data!$E$2:$E$998) )=0,"N/A",SUMPRODUCT( (Data!$A$2:$A$998=$A184)*(Data!$B$2:$B$998=$B184)*(Data!$C$2:$C$998=$B$1)*(Data!$D$2:$D$998=E$9)*( (Data!$I$2:$I$998=$B$2)+(Data!$I$2:$I$998=$B$3)+(Data!$I$2:$I$998=$B$4) )*(Data!$J$2:$J$998&lt;=$B$5)*(Data!$J$2:$J$998&gt;=$B$6)*(Data!$E$2:$E$998&gt;=E$11) ) ),"N/A")</f>
        <v>N/A</v>
      </c>
      <c r="F184" s="6" t="str">
        <f>IF(F$10="x",IF( SUMPRODUCT( (Data!$A$2:$A$998=$A184)*(Data!$B$2:$B$998=$B184)*(Data!$C$2:$C$998=$B$1)*(Data!$D$2:$D$998=F$9)*( (Data!$I$2:$I$998=$B$2)+(Data!$I$2:$I$998=$B$3)+(Data!$I$2:$I$998=$B$4) )*(Data!$J$2:$J$998&lt;=$B$5)*(Data!$J$2:$J$998&gt;=$B$6)*(Data!$E$2:$E$998) )=0,"N/A",SUMPRODUCT( (Data!$A$2:$A$998=$A184)*(Data!$B$2:$B$998=$B184)*(Data!$C$2:$C$998=$B$1)*(Data!$D$2:$D$998=F$9)*( (Data!$I$2:$I$998=$B$2)+(Data!$I$2:$I$998=$B$3)+(Data!$I$2:$I$998=$B$4) )*(Data!$J$2:$J$998&lt;=$B$5)*(Data!$J$2:$J$998&gt;=$B$6)*(Data!$E$2:$E$998&gt;=F$11) ) ),"N/A")</f>
        <v>N/A</v>
      </c>
      <c r="G184" s="6" t="str">
        <f>IF(G$10="x",IF( SUMPRODUCT( (Data!$A$2:$A$998=$A184)*(Data!$B$2:$B$998=$B184)*(Data!$C$2:$C$998=$B$1)*(Data!$D$2:$D$998=G$9)*( (Data!$I$2:$I$998=$B$2)+(Data!$I$2:$I$998=$B$3)+(Data!$I$2:$I$998=$B$4) )*(Data!$J$2:$J$998&lt;=$B$5)*(Data!$J$2:$J$998&gt;=$B$6)*(Data!$E$2:$E$998) )=0,"N/A",SUMPRODUCT( (Data!$A$2:$A$998=$A184)*(Data!$B$2:$B$998=$B184)*(Data!$C$2:$C$998=$B$1)*(Data!$D$2:$D$998=G$9)*( (Data!$I$2:$I$998=$B$2)+(Data!$I$2:$I$998=$B$3)+(Data!$I$2:$I$998=$B$4) )*(Data!$J$2:$J$998&lt;=$B$5)*(Data!$J$2:$J$998&gt;=$B$6)*(Data!$E$2:$E$998&gt;=G$11) ) ),"N/A")</f>
        <v>N/A</v>
      </c>
      <c r="H184" s="6" t="str">
        <f>IF(H$10="x",IF( SUMPRODUCT( (Data!$A$2:$A$998=$A184)*(Data!$B$2:$B$998=$B184)*(Data!$C$2:$C$998=$B$1)*(Data!$D$2:$D$998=H$9)*( (Data!$I$2:$I$998=$B$2)+(Data!$I$2:$I$998=$B$3)+(Data!$I$2:$I$998=$B$4) )*(Data!$J$2:$J$998&lt;=$B$5)*(Data!$J$2:$J$998&gt;=$B$6)*(Data!$E$2:$E$998) )=0,"N/A",SUMPRODUCT( (Data!$A$2:$A$998=$A184)*(Data!$B$2:$B$998=$B184)*(Data!$C$2:$C$998=$B$1)*(Data!$D$2:$D$998=H$9)*( (Data!$I$2:$I$998=$B$2)+(Data!$I$2:$I$998=$B$3)+(Data!$I$2:$I$998=$B$4) )*(Data!$J$2:$J$998&lt;=$B$5)*(Data!$J$2:$J$998&gt;=$B$6)*(Data!$E$2:$E$998&gt;=H$11) ) ),"N/A")</f>
        <v>N/A</v>
      </c>
      <c r="I184" s="6" t="str">
        <f>IF(I$10="x",IF( SUMPRODUCT( (Data!$A$2:$A$998=$A184)*(Data!$B$2:$B$998=$B184)*(Data!$C$2:$C$998=$B$1)*(Data!$D$2:$D$998=I$9)*( (Data!$I$2:$I$998=$B$2)+(Data!$I$2:$I$998=$B$3)+(Data!$I$2:$I$998=$B$4) )*(Data!$J$2:$J$998&lt;=$B$5)*(Data!$J$2:$J$998&gt;=$B$6)*(Data!$E$2:$E$998) )=0,"N/A",SUMPRODUCT( (Data!$A$2:$A$998=$A184)*(Data!$B$2:$B$998=$B184)*(Data!$C$2:$C$998=$B$1)*(Data!$D$2:$D$998=I$9)*( (Data!$I$2:$I$998=$B$2)+(Data!$I$2:$I$998=$B$3)+(Data!$I$2:$I$998=$B$4) )*(Data!$J$2:$J$998&lt;=$B$5)*(Data!$J$2:$J$998&gt;=$B$6)*(Data!$E$2:$E$998&gt;=I$11) ) ),"N/A")</f>
        <v>N/A</v>
      </c>
      <c r="J184" s="6" t="str">
        <f>IF(J$10="x",IF( SUMPRODUCT( (Data!$A$2:$A$998=$A184)*(Data!$B$2:$B$998=$B184)*(Data!$C$2:$C$998=$B$1)*(Data!$D$2:$D$998=J$9)*( (Data!$I$2:$I$998=$B$2)+(Data!$I$2:$I$998=$B$3)+(Data!$I$2:$I$998=$B$4) )*(Data!$J$2:$J$998&lt;=$B$5)*(Data!$J$2:$J$998&gt;=$B$6)*(Data!$E$2:$E$998) )=0,"N/A",SUMPRODUCT( (Data!$A$2:$A$998=$A184)*(Data!$B$2:$B$998=$B184)*(Data!$C$2:$C$998=$B$1)*(Data!$D$2:$D$998=J$9)*( (Data!$I$2:$I$998=$B$2)+(Data!$I$2:$I$998=$B$3)+(Data!$I$2:$I$998=$B$4) )*(Data!$J$2:$J$998&lt;=$B$5)*(Data!$J$2:$J$998&gt;=$B$6)*(Data!$E$2:$E$998&gt;=J$11) ) ),"N/A")</f>
        <v>N/A</v>
      </c>
      <c r="K184" s="6">
        <f>IF(K$10="x",IF( SUMPRODUCT( (Data!$A$2:$A$998=$A184)*(Data!$B$2:$B$998=$B184)*(Data!$C$2:$C$998=$B$1)*(Data!$D$2:$D$998=K$9)*( (Data!$I$2:$I$998=$B$2)+(Data!$I$2:$I$998=$B$3)+(Data!$I$2:$I$998=$B$4) )*(Data!$J$2:$J$998&lt;=$B$5)*(Data!$J$2:$J$998&gt;=$B$6)*(Data!$E$2:$E$998) )=0,"N/A",SUMPRODUCT( (Data!$A$2:$A$998=$A184)*(Data!$B$2:$B$998=$B184)*(Data!$C$2:$C$998=$B$1)*(Data!$D$2:$D$998=K$9)*( (Data!$I$2:$I$998=$B$2)+(Data!$I$2:$I$998=$B$3)+(Data!$I$2:$I$998=$B$4) )*(Data!$J$2:$J$998&lt;=$B$5)*(Data!$J$2:$J$998&gt;=$B$6)*(Data!$E$2:$E$998&gt;=K$11) ) ),"N/A")</f>
        <v>1</v>
      </c>
      <c r="L184" s="6" t="str">
        <f>IF(L$10="x",IF( SUMPRODUCT( (Data!$A$2:$A$998=$A184)*(Data!$B$2:$B$998=$B184)*(Data!$C$2:$C$998=$B$1)*(Data!$D$2:$D$998=L$9)*( (Data!$I$2:$I$998=$B$2)+(Data!$I$2:$I$998=$B$3)+(Data!$I$2:$I$998=$B$4) )*(Data!$J$2:$J$998&lt;=$B$5)*(Data!$J$2:$J$998&gt;=$B$6)*(Data!$E$2:$E$998) )=0,"N/A",SUMPRODUCT( (Data!$A$2:$A$998=$A184)*(Data!$B$2:$B$998=$B184)*(Data!$C$2:$C$998=$B$1)*(Data!$D$2:$D$998=L$9)*( (Data!$I$2:$I$998=$B$2)+(Data!$I$2:$I$998=$B$3)+(Data!$I$2:$I$998=$B$4) )*(Data!$J$2:$J$998&lt;=$B$5)*(Data!$J$2:$J$998&gt;=$B$6)*(Data!$E$2:$E$998&gt;=L$11) ) ),"N/A")</f>
        <v>N/A</v>
      </c>
      <c r="M184" s="6">
        <f>IF(M$10="x",IF( SUMPRODUCT( (Data!$A$2:$A$998=$A184)*(Data!$B$2:$B$998=$B184)*(Data!$C$2:$C$998=$B$1)*(Data!$D$2:$D$998=M$9)*( (Data!$I$2:$I$998=$B$2)+(Data!$I$2:$I$998=$B$3)+(Data!$I$2:$I$998=$B$4) )*(Data!$J$2:$J$998&lt;=$B$5)*(Data!$J$2:$J$998&gt;=$B$6)*(Data!$E$2:$E$998) )=0,"N/A",SUMPRODUCT( (Data!$A$2:$A$998=$A184)*(Data!$B$2:$B$998=$B184)*(Data!$C$2:$C$998=$B$1)*(Data!$D$2:$D$998=M$9)*( (Data!$I$2:$I$998=$B$2)+(Data!$I$2:$I$998=$B$3)+(Data!$I$2:$I$998=$B$4) )*(Data!$J$2:$J$998&lt;=$B$5)*(Data!$J$2:$J$998&gt;=$B$6)*(Data!$E$2:$E$998&gt;=M$11) ) ),"N/A")</f>
        <v>1</v>
      </c>
      <c r="N184" s="6">
        <f>IF(N$10="x",IF( SUMPRODUCT( (Data!$A$2:$A$998=$A184)*(Data!$B$2:$B$998=$B184)*(Data!$C$2:$C$998=$B$1)*(Data!$D$2:$D$998=N$9)*( (Data!$I$2:$I$998=$B$2)+(Data!$I$2:$I$998=$B$3)+(Data!$I$2:$I$998=$B$4) )*(Data!$J$2:$J$998&lt;=$B$5)*(Data!$J$2:$J$998&gt;=$B$6)*(Data!$E$2:$E$998) )=0,"N/A",SUMPRODUCT( (Data!$A$2:$A$998=$A184)*(Data!$B$2:$B$998=$B184)*(Data!$C$2:$C$998=$B$1)*(Data!$D$2:$D$998=N$9)*( (Data!$I$2:$I$998=$B$2)+(Data!$I$2:$I$998=$B$3)+(Data!$I$2:$I$998=$B$4) )*(Data!$J$2:$J$998&lt;=$B$5)*(Data!$J$2:$J$998&gt;=$B$6)*(Data!$E$2:$E$998&gt;=N$11) ) ),"N/A")</f>
        <v>1</v>
      </c>
      <c r="O184" s="6" t="str">
        <f>IF(O$10="x",IF( SUMPRODUCT( (Data!$A$2:$A$998=$A184)*(Data!$B$2:$B$998=$B184)*(Data!$C$2:$C$998=$B$1)*(Data!$D$2:$D$998=O$9)*( (Data!$I$2:$I$998=$B$2)+(Data!$I$2:$I$998=$B$3)+(Data!$I$2:$I$998=$B$4) )*(Data!$J$2:$J$998&lt;=$B$5)*(Data!$J$2:$J$998&gt;=$B$6)*(Data!$E$2:$E$998) )=0,"N/A",SUMPRODUCT( (Data!$A$2:$A$998=$A184)*(Data!$B$2:$B$998=$B184)*(Data!$C$2:$C$998=$B$1)*(Data!$D$2:$D$998=O$9)*( (Data!$I$2:$I$998=$B$2)+(Data!$I$2:$I$998=$B$3)+(Data!$I$2:$I$998=$B$4) )*(Data!$J$2:$J$998&lt;=$B$5)*(Data!$J$2:$J$998&gt;=$B$6)*(Data!$E$2:$E$998&gt;=O$11) ) ),"N/A")</f>
        <v>N/A</v>
      </c>
      <c r="P184" s="6" t="str">
        <f>IF(P$10="x",IF( SUMPRODUCT( (Data!$A$2:$A$998=$A184)*(Data!$B$2:$B$998=$B184)*(Data!$C$2:$C$998=$B$1)*(Data!$D$2:$D$998=P$9)*( (Data!$I$2:$I$998=$B$2)+(Data!$I$2:$I$998=$B$3)+(Data!$I$2:$I$998=$B$4) )*(Data!$J$2:$J$998&lt;=$B$5)*(Data!$J$2:$J$998&gt;=$B$6)*(Data!$E$2:$E$998) )=0,"N/A",SUMPRODUCT( (Data!$A$2:$A$998=$A184)*(Data!$B$2:$B$998=$B184)*(Data!$C$2:$C$998=$B$1)*(Data!$D$2:$D$998=P$9)*( (Data!$I$2:$I$998=$B$2)+(Data!$I$2:$I$998=$B$3)+(Data!$I$2:$I$998=$B$4) )*(Data!$J$2:$J$998&lt;=$B$5)*(Data!$J$2:$J$998&gt;=$B$6)*(Data!$E$2:$E$998&gt;=P$11) ) ),"N/A")</f>
        <v>N/A</v>
      </c>
      <c r="Q184" s="6">
        <f>IF(Q$10="x",IF( SUMPRODUCT( (Data!$A$2:$A$998=$A184)*(Data!$B$2:$B$998=$B184)*(Data!$C$2:$C$998=$B$1)*(Data!$D$2:$D$998=Q$9)*( (Data!$I$2:$I$998=$B$2)+(Data!$I$2:$I$998=$B$3)+(Data!$I$2:$I$998=$B$4) )*(Data!$J$2:$J$998&lt;=$B$5)*(Data!$J$2:$J$998&gt;=$B$6)*(Data!$E$2:$E$998) )=0,"N/A",SUMPRODUCT( (Data!$A$2:$A$998=$A184)*(Data!$B$2:$B$998=$B184)*(Data!$C$2:$C$998=$B$1)*(Data!$D$2:$D$998=Q$9)*( (Data!$I$2:$I$998=$B$2)+(Data!$I$2:$I$998=$B$3)+(Data!$I$2:$I$998=$B$4) )*(Data!$J$2:$J$998&lt;=$B$5)*(Data!$J$2:$J$998&gt;=$B$6)*(Data!$E$2:$E$998&gt;=Q$11) ) ),"N/A")</f>
        <v>1</v>
      </c>
      <c r="R184" s="6" t="str">
        <f>IF(R$10="x",IF( SUMPRODUCT( (Data!$A$2:$A$998=$A184)*(Data!$B$2:$B$998=$B184)*(Data!$C$2:$C$998=$B$1)*(Data!$D$2:$D$998=R$9)*( (Data!$I$2:$I$998=$B$2)+(Data!$I$2:$I$998=$B$3)+(Data!$I$2:$I$998=$B$4) )*(Data!$J$2:$J$998&lt;=$B$5)*(Data!$J$2:$J$998&gt;=$B$6)*(Data!$E$2:$E$998) )=0,"N/A",SUMPRODUCT( (Data!$A$2:$A$998=$A184)*(Data!$B$2:$B$998=$B184)*(Data!$C$2:$C$998=$B$1)*(Data!$D$2:$D$998=R$9)*( (Data!$I$2:$I$998=$B$2)+(Data!$I$2:$I$998=$B$3)+(Data!$I$2:$I$998=$B$4) )*(Data!$J$2:$J$998&lt;=$B$5)*(Data!$J$2:$J$998&gt;=$B$6)*(Data!$E$2:$E$998&gt;=R$11) ) ),"N/A")</f>
        <v>N/A</v>
      </c>
      <c r="S184" s="6" t="str">
        <f>IF(S$10="x",IF( SUMPRODUCT( (Data!$A$2:$A$998=$A184)*(Data!$B$2:$B$998=$B184)*(Data!$C$2:$C$998=$B$1)*(Data!$D$2:$D$998=S$9)*( (Data!$I$2:$I$998=$B$2)+(Data!$I$2:$I$998=$B$3)+(Data!$I$2:$I$998=$B$4) )*(Data!$J$2:$J$998&lt;=$B$5)*(Data!$J$2:$J$998&gt;=$B$6)*(Data!$E$2:$E$998) )=0,"N/A",SUMPRODUCT( (Data!$A$2:$A$998=$A184)*(Data!$B$2:$B$998=$B184)*(Data!$C$2:$C$998=$B$1)*(Data!$D$2:$D$998=S$9)*( (Data!$I$2:$I$998=$B$2)+(Data!$I$2:$I$998=$B$3)+(Data!$I$2:$I$998=$B$4) )*(Data!$J$2:$J$998&lt;=$B$5)*(Data!$J$2:$J$998&gt;=$B$6)*(Data!$E$2:$E$998&gt;=S$11) ) ),"N/A")</f>
        <v>N/A</v>
      </c>
      <c r="T184" s="6" t="str">
        <f>IF(T$10="x",IF( SUMPRODUCT( (Data!$A$2:$A$998=$A184)*(Data!$B$2:$B$998=$B184)*(Data!$C$2:$C$998=$B$1)*(Data!$D$2:$D$998=T$9)*( (Data!$I$2:$I$998=$B$2)+(Data!$I$2:$I$998=$B$3)+(Data!$I$2:$I$998=$B$4) )*(Data!$J$2:$J$998&lt;=$B$5)*(Data!$J$2:$J$998&gt;=$B$6)*(Data!$E$2:$E$998) )=0,"N/A",SUMPRODUCT( (Data!$A$2:$A$998=$A184)*(Data!$B$2:$B$998=$B184)*(Data!$C$2:$C$998=$B$1)*(Data!$D$2:$D$998=T$9)*( (Data!$I$2:$I$998=$B$2)+(Data!$I$2:$I$998=$B$3)+(Data!$I$2:$I$998=$B$4) )*(Data!$J$2:$J$998&lt;=$B$5)*(Data!$J$2:$J$998&gt;=$B$6)*(Data!$E$2:$E$998&gt;=T$11) ) ),"N/A")</f>
        <v>N/A</v>
      </c>
      <c r="U184" s="6" t="str">
        <f>IF(U$10="x",IF( SUMPRODUCT( (Data!$A$2:$A$998=$A184)*(Data!$B$2:$B$998=$B184)*(Data!$C$2:$C$998=$B$1)*(Data!$D$2:$D$998=U$9)*( (Data!$I$2:$I$998=$B$2)+(Data!$I$2:$I$998=$B$3)+(Data!$I$2:$I$998=$B$4) )*(Data!$J$2:$J$998&lt;=$B$5)*(Data!$J$2:$J$998&gt;=$B$6)*(Data!$E$2:$E$998) )=0,"N/A",SUMPRODUCT( (Data!$A$2:$A$998=$A184)*(Data!$B$2:$B$998=$B184)*(Data!$C$2:$C$998=$B$1)*(Data!$D$2:$D$998=U$9)*( (Data!$I$2:$I$998=$B$2)+(Data!$I$2:$I$998=$B$3)+(Data!$I$2:$I$998=$B$4) )*(Data!$J$2:$J$998&lt;=$B$5)*(Data!$J$2:$J$998&gt;=$B$6)*(Data!$E$2:$E$998&gt;=U$11) ) ),"N/A")</f>
        <v>N/A</v>
      </c>
      <c r="V184" s="6" t="str">
        <f>IF(V$10="x",IF( SUMPRODUCT( (Data!$A$2:$A$998=$A184)*(Data!$B$2:$B$998=$B184)*(Data!$C$2:$C$998=$B$1)*(Data!$D$2:$D$998=V$9)*( (Data!$I$2:$I$998=$B$2)+(Data!$I$2:$I$998=$B$3)+(Data!$I$2:$I$998=$B$4) )*(Data!$J$2:$J$998&lt;=$B$5)*(Data!$J$2:$J$998&gt;=$B$6)*(Data!$E$2:$E$998) )=0,"N/A",SUMPRODUCT( (Data!$A$2:$A$998=$A184)*(Data!$B$2:$B$998=$B184)*(Data!$C$2:$C$998=$B$1)*(Data!$D$2:$D$998=V$9)*( (Data!$I$2:$I$998=$B$2)+(Data!$I$2:$I$998=$B$3)+(Data!$I$2:$I$998=$B$4) )*(Data!$J$2:$J$998&lt;=$B$5)*(Data!$J$2:$J$998&gt;=$B$6)*(Data!$E$2:$E$998&gt;=V$11) ) ),"N/A")</f>
        <v>N/A</v>
      </c>
      <c r="W184" s="6">
        <f t="shared" si="224"/>
        <v>1</v>
      </c>
      <c r="AA184" s="6" t="str">
        <f>IF(AA$10="x",IF( SUMPRODUCT( (Data!$A$2:$A$998=$A184)*(Data!$B$2:$B$998=$B184)*(Data!$C$2:$C$998=$B$1)*(Data!$D$2:$D$998=AA$9)*( (Data!$I$2:$I$998=$B$2)+(Data!$I$2:$I$998=$B$3)+(Data!$I$2:$I$998=$B$4) )*(Data!$J$2:$J$998&lt;=$B$5)*(Data!$J$2:$J$998&gt;=$B$6)*(Data!$G$2:$G$998) )=0,"N/A",SUMPRODUCT( (Data!$A$2:$A$998=$A184)*(Data!$B$2:$B$998=$B184)*(Data!$C$2:$C$998=$B$1)*(Data!$D$2:$D$998=AA$9)*( (Data!$I$2:$I$998=$B$2)+(Data!$I$2:$I$998=$B$3)+(Data!$I$2:$I$998=$B$4) )*(Data!$J$2:$J$998&lt;=$B$5)*(Data!$J$2:$J$998&gt;=$B$6)*(Data!$G$2:$G$998&lt;=AA$11) ) ),"N/A")</f>
        <v>N/A</v>
      </c>
      <c r="AB184" s="6" t="str">
        <f>IF(AB$10="x",IF( SUMPRODUCT( (Data!$A$2:$A$998=$A184)*(Data!$B$2:$B$998=$B184)*(Data!$C$2:$C$998=$B$1)*(Data!$D$2:$D$998=AB$9)*( (Data!$I$2:$I$998=$B$2)+(Data!$I$2:$I$998=$B$3)+(Data!$I$2:$I$998=$B$4) )*(Data!$J$2:$J$998&lt;=$B$5)*(Data!$J$2:$J$998&gt;=$B$6)*(Data!$G$2:$G$998) )=0,"N/A",SUMPRODUCT( (Data!$A$2:$A$998=$A184)*(Data!$B$2:$B$998=$B184)*(Data!$C$2:$C$998=$B$1)*(Data!$D$2:$D$998=AB$9)*( (Data!$I$2:$I$998=$B$2)+(Data!$I$2:$I$998=$B$3)+(Data!$I$2:$I$998=$B$4) )*(Data!$J$2:$J$998&lt;=$B$5)*(Data!$J$2:$J$998&gt;=$B$6)*(Data!$G$2:$G$998&lt;=AB$11) ) ),"N/A")</f>
        <v>N/A</v>
      </c>
      <c r="AC184" s="6" t="str">
        <f>IF(AC$10="x",IF( SUMPRODUCT( (Data!$A$2:$A$998=$A184)*(Data!$B$2:$B$998=$B184)*(Data!$C$2:$C$998=$B$1)*(Data!$D$2:$D$998=AC$9)*( (Data!$I$2:$I$998=$B$2)+(Data!$I$2:$I$998=$B$3)+(Data!$I$2:$I$998=$B$4) )*(Data!$J$2:$J$998&lt;=$B$5)*(Data!$J$2:$J$998&gt;=$B$6)*(Data!$G$2:$G$998) )=0,"N/A",SUMPRODUCT( (Data!$A$2:$A$998=$A184)*(Data!$B$2:$B$998=$B184)*(Data!$C$2:$C$998=$B$1)*(Data!$D$2:$D$998=AC$9)*( (Data!$I$2:$I$998=$B$2)+(Data!$I$2:$I$998=$B$3)+(Data!$I$2:$I$998=$B$4) )*(Data!$J$2:$J$998&lt;=$B$5)*(Data!$J$2:$J$998&gt;=$B$6)*(Data!$G$2:$G$998&lt;=AC$11) ) ),"N/A")</f>
        <v>N/A</v>
      </c>
      <c r="AD184" s="6" t="str">
        <f>IF(AD$10="x",IF( SUMPRODUCT( (Data!$A$2:$A$998=$A184)*(Data!$B$2:$B$998=$B184)*(Data!$C$2:$C$998=$B$1)*(Data!$D$2:$D$998=AD$9)*( (Data!$I$2:$I$998=$B$2)+(Data!$I$2:$I$998=$B$3)+(Data!$I$2:$I$998=$B$4) )*(Data!$J$2:$J$998&lt;=$B$5)*(Data!$J$2:$J$998&gt;=$B$6)*(Data!$G$2:$G$998) )=0,"N/A",SUMPRODUCT( (Data!$A$2:$A$998=$A184)*(Data!$B$2:$B$998=$B184)*(Data!$C$2:$C$998=$B$1)*(Data!$D$2:$D$998=AD$9)*( (Data!$I$2:$I$998=$B$2)+(Data!$I$2:$I$998=$B$3)+(Data!$I$2:$I$998=$B$4) )*(Data!$J$2:$J$998&lt;=$B$5)*(Data!$J$2:$J$998&gt;=$B$6)*(Data!$G$2:$G$998&lt;=AD$11) ) ),"N/A")</f>
        <v>N/A</v>
      </c>
      <c r="AE184" s="6" t="str">
        <f>IF(AE$10="x",IF( SUMPRODUCT( (Data!$A$2:$A$998=$A184)*(Data!$B$2:$B$998=$B184)*(Data!$C$2:$C$998=$B$1)*(Data!$D$2:$D$998=AE$9)*( (Data!$I$2:$I$998=$B$2)+(Data!$I$2:$I$998=$B$3)+(Data!$I$2:$I$998=$B$4) )*(Data!$J$2:$J$998&lt;=$B$5)*(Data!$J$2:$J$998&gt;=$B$6)*(Data!$G$2:$G$998) )=0,"N/A",SUMPRODUCT( (Data!$A$2:$A$998=$A184)*(Data!$B$2:$B$998=$B184)*(Data!$C$2:$C$998=$B$1)*(Data!$D$2:$D$998=AE$9)*( (Data!$I$2:$I$998=$B$2)+(Data!$I$2:$I$998=$B$3)+(Data!$I$2:$I$998=$B$4) )*(Data!$J$2:$J$998&lt;=$B$5)*(Data!$J$2:$J$998&gt;=$B$6)*(Data!$G$2:$G$998&lt;=AE$11) ) ),"N/A")</f>
        <v>N/A</v>
      </c>
      <c r="AF184" s="6" t="str">
        <f>IF(AF$10="x",IF( SUMPRODUCT( (Data!$A$2:$A$998=$A184)*(Data!$B$2:$B$998=$B184)*(Data!$C$2:$C$998=$B$1)*(Data!$D$2:$D$998=AF$9)*( (Data!$I$2:$I$998=$B$2)+(Data!$I$2:$I$998=$B$3)+(Data!$I$2:$I$998=$B$4) )*(Data!$J$2:$J$998&lt;=$B$5)*(Data!$J$2:$J$998&gt;=$B$6)*(Data!$G$2:$G$998) )=0,"N/A",SUMPRODUCT( (Data!$A$2:$A$998=$A184)*(Data!$B$2:$B$998=$B184)*(Data!$C$2:$C$998=$B$1)*(Data!$D$2:$D$998=AF$9)*( (Data!$I$2:$I$998=$B$2)+(Data!$I$2:$I$998=$B$3)+(Data!$I$2:$I$998=$B$4) )*(Data!$J$2:$J$998&lt;=$B$5)*(Data!$J$2:$J$998&gt;=$B$6)*(Data!$G$2:$G$998&lt;=AF$11) ) ),"N/A")</f>
        <v>N/A</v>
      </c>
      <c r="AG184" s="6" t="str">
        <f>IF(AG$10="x",IF( SUMPRODUCT( (Data!$A$2:$A$998=$A184)*(Data!$B$2:$B$998=$B184)*(Data!$C$2:$C$998=$B$1)*(Data!$D$2:$D$998=AG$9)*( (Data!$I$2:$I$998=$B$2)+(Data!$I$2:$I$998=$B$3)+(Data!$I$2:$I$998=$B$4) )*(Data!$J$2:$J$998&lt;=$B$5)*(Data!$J$2:$J$998&gt;=$B$6)*(Data!$G$2:$G$998) )=0,"N/A",SUMPRODUCT( (Data!$A$2:$A$998=$A184)*(Data!$B$2:$B$998=$B184)*(Data!$C$2:$C$998=$B$1)*(Data!$D$2:$D$998=AG$9)*( (Data!$I$2:$I$998=$B$2)+(Data!$I$2:$I$998=$B$3)+(Data!$I$2:$I$998=$B$4) )*(Data!$J$2:$J$998&lt;=$B$5)*(Data!$J$2:$J$998&gt;=$B$6)*(Data!$G$2:$G$998&lt;=AG$11) ) ),"N/A")</f>
        <v>N/A</v>
      </c>
      <c r="AH184" s="6">
        <f>IF(AH$10="x",IF( SUMPRODUCT( (Data!$A$2:$A$998=$A184)*(Data!$B$2:$B$998=$B184)*(Data!$C$2:$C$998=$B$1)*(Data!$D$2:$D$998=AH$9)*( (Data!$I$2:$I$998=$B$2)+(Data!$I$2:$I$998=$B$3)+(Data!$I$2:$I$998=$B$4) )*(Data!$J$2:$J$998&lt;=$B$5)*(Data!$J$2:$J$998&gt;=$B$6)*(Data!$G$2:$G$998) )=0,"N/A",SUMPRODUCT( (Data!$A$2:$A$998=$A184)*(Data!$B$2:$B$998=$B184)*(Data!$C$2:$C$998=$B$1)*(Data!$D$2:$D$998=AH$9)*( (Data!$I$2:$I$998=$B$2)+(Data!$I$2:$I$998=$B$3)+(Data!$I$2:$I$998=$B$4) )*(Data!$J$2:$J$998&lt;=$B$5)*(Data!$J$2:$J$998&gt;=$B$6)*(Data!$G$2:$G$998&lt;=AH$11) ) ),"N/A")</f>
        <v>1</v>
      </c>
      <c r="AI184" s="6" t="str">
        <f>IF(AI$10="x",IF( SUMPRODUCT( (Data!$A$2:$A$998=$A184)*(Data!$B$2:$B$998=$B184)*(Data!$C$2:$C$998=$B$1)*(Data!$D$2:$D$998=AI$9)*( (Data!$I$2:$I$998=$B$2)+(Data!$I$2:$I$998=$B$3)+(Data!$I$2:$I$998=$B$4) )*(Data!$J$2:$J$998&lt;=$B$5)*(Data!$J$2:$J$998&gt;=$B$6)*(Data!$G$2:$G$998) )=0,"N/A",SUMPRODUCT( (Data!$A$2:$A$998=$A184)*(Data!$B$2:$B$998=$B184)*(Data!$C$2:$C$998=$B$1)*(Data!$D$2:$D$998=AI$9)*( (Data!$I$2:$I$998=$B$2)+(Data!$I$2:$I$998=$B$3)+(Data!$I$2:$I$998=$B$4) )*(Data!$J$2:$J$998&lt;=$B$5)*(Data!$J$2:$J$998&gt;=$B$6)*(Data!$G$2:$G$998&lt;=AI$11) ) ),"N/A")</f>
        <v>N/A</v>
      </c>
      <c r="AJ184" s="6">
        <f>IF(AJ$10="x",IF( SUMPRODUCT( (Data!$A$2:$A$998=$A184)*(Data!$B$2:$B$998=$B184)*(Data!$C$2:$C$998=$B$1)*(Data!$D$2:$D$998=AJ$9)*( (Data!$I$2:$I$998=$B$2)+(Data!$I$2:$I$998=$B$3)+(Data!$I$2:$I$998=$B$4) )*(Data!$J$2:$J$998&lt;=$B$5)*(Data!$J$2:$J$998&gt;=$B$6)*(Data!$G$2:$G$998) )=0,"N/A",SUMPRODUCT( (Data!$A$2:$A$998=$A184)*(Data!$B$2:$B$998=$B184)*(Data!$C$2:$C$998=$B$1)*(Data!$D$2:$D$998=AJ$9)*( (Data!$I$2:$I$998=$B$2)+(Data!$I$2:$I$998=$B$3)+(Data!$I$2:$I$998=$B$4) )*(Data!$J$2:$J$998&lt;=$B$5)*(Data!$J$2:$J$998&gt;=$B$6)*(Data!$G$2:$G$998&lt;=AJ$11) ) ),"N/A")</f>
        <v>1</v>
      </c>
      <c r="AK184" s="6">
        <f>IF(AK$10="x",IF( SUMPRODUCT( (Data!$A$2:$A$998=$A184)*(Data!$B$2:$B$998=$B184)*(Data!$C$2:$C$998=$B$1)*(Data!$D$2:$D$998=AK$9)*( (Data!$I$2:$I$998=$B$2)+(Data!$I$2:$I$998=$B$3)+(Data!$I$2:$I$998=$B$4) )*(Data!$J$2:$J$998&lt;=$B$5)*(Data!$J$2:$J$998&gt;=$B$6)*(Data!$G$2:$G$998) )=0,"N/A",SUMPRODUCT( (Data!$A$2:$A$998=$A184)*(Data!$B$2:$B$998=$B184)*(Data!$C$2:$C$998=$B$1)*(Data!$D$2:$D$998=AK$9)*( (Data!$I$2:$I$998=$B$2)+(Data!$I$2:$I$998=$B$3)+(Data!$I$2:$I$998=$B$4) )*(Data!$J$2:$J$998&lt;=$B$5)*(Data!$J$2:$J$998&gt;=$B$6)*(Data!$G$2:$G$998&lt;=AK$11) ) ),"N/A")</f>
        <v>1</v>
      </c>
      <c r="AL184" s="6" t="str">
        <f>IF(AL$10="x",IF( SUMPRODUCT( (Data!$A$2:$A$998=$A184)*(Data!$B$2:$B$998=$B184)*(Data!$C$2:$C$998=$B$1)*(Data!$D$2:$D$998=AL$9)*( (Data!$I$2:$I$998=$B$2)+(Data!$I$2:$I$998=$B$3)+(Data!$I$2:$I$998=$B$4) )*(Data!$J$2:$J$998&lt;=$B$5)*(Data!$J$2:$J$998&gt;=$B$6)*(Data!$G$2:$G$998) )=0,"N/A",SUMPRODUCT( (Data!$A$2:$A$998=$A184)*(Data!$B$2:$B$998=$B184)*(Data!$C$2:$C$998=$B$1)*(Data!$D$2:$D$998=AL$9)*( (Data!$I$2:$I$998=$B$2)+(Data!$I$2:$I$998=$B$3)+(Data!$I$2:$I$998=$B$4) )*(Data!$J$2:$J$998&lt;=$B$5)*(Data!$J$2:$J$998&gt;=$B$6)*(Data!$G$2:$G$998&lt;=AL$11) ) ),"N/A")</f>
        <v>N/A</v>
      </c>
      <c r="AM184" s="6" t="str">
        <f>IF(AM$10="x",IF( SUMPRODUCT( (Data!$A$2:$A$998=$A184)*(Data!$B$2:$B$998=$B184)*(Data!$C$2:$C$998=$B$1)*(Data!$D$2:$D$998=AM$9)*( (Data!$I$2:$I$998=$B$2)+(Data!$I$2:$I$998=$B$3)+(Data!$I$2:$I$998=$B$4) )*(Data!$J$2:$J$998&lt;=$B$5)*(Data!$J$2:$J$998&gt;=$B$6)*(Data!$G$2:$G$998) )=0,"N/A",SUMPRODUCT( (Data!$A$2:$A$998=$A184)*(Data!$B$2:$B$998=$B184)*(Data!$C$2:$C$998=$B$1)*(Data!$D$2:$D$998=AM$9)*( (Data!$I$2:$I$998=$B$2)+(Data!$I$2:$I$998=$B$3)+(Data!$I$2:$I$998=$B$4) )*(Data!$J$2:$J$998&lt;=$B$5)*(Data!$J$2:$J$998&gt;=$B$6)*(Data!$G$2:$G$998&lt;=AM$11) ) ),"N/A")</f>
        <v>N/A</v>
      </c>
      <c r="AN184" s="6">
        <f>IF(AN$10="x",IF( SUMPRODUCT( (Data!$A$2:$A$998=$A184)*(Data!$B$2:$B$998=$B184)*(Data!$C$2:$C$998=$B$1)*(Data!$D$2:$D$998=AN$9)*( (Data!$I$2:$I$998=$B$2)+(Data!$I$2:$I$998=$B$3)+(Data!$I$2:$I$998=$B$4) )*(Data!$J$2:$J$998&lt;=$B$5)*(Data!$J$2:$J$998&gt;=$B$6)*(Data!$G$2:$G$998) )=0,"N/A",SUMPRODUCT( (Data!$A$2:$A$998=$A184)*(Data!$B$2:$B$998=$B184)*(Data!$C$2:$C$998=$B$1)*(Data!$D$2:$D$998=AN$9)*( (Data!$I$2:$I$998=$B$2)+(Data!$I$2:$I$998=$B$3)+(Data!$I$2:$I$998=$B$4) )*(Data!$J$2:$J$998&lt;=$B$5)*(Data!$J$2:$J$998&gt;=$B$6)*(Data!$G$2:$G$998&lt;=AN$11) ) ),"N/A")</f>
        <v>1</v>
      </c>
      <c r="AO184" s="6" t="str">
        <f>IF(AO$10="x",IF( SUMPRODUCT( (Data!$A$2:$A$998=$A184)*(Data!$B$2:$B$998=$B184)*(Data!$C$2:$C$998=$B$1)*(Data!$D$2:$D$998=AO$9)*( (Data!$I$2:$I$998=$B$2)+(Data!$I$2:$I$998=$B$3)+(Data!$I$2:$I$998=$B$4) )*(Data!$J$2:$J$998&lt;=$B$5)*(Data!$J$2:$J$998&gt;=$B$6)*(Data!$G$2:$G$998) )=0,"N/A",SUMPRODUCT( (Data!$A$2:$A$998=$A184)*(Data!$B$2:$B$998=$B184)*(Data!$C$2:$C$998=$B$1)*(Data!$D$2:$D$998=AO$9)*( (Data!$I$2:$I$998=$B$2)+(Data!$I$2:$I$998=$B$3)+(Data!$I$2:$I$998=$B$4) )*(Data!$J$2:$J$998&lt;=$B$5)*(Data!$J$2:$J$998&gt;=$B$6)*(Data!$G$2:$G$998&lt;=AO$11) ) ),"N/A")</f>
        <v>N/A</v>
      </c>
      <c r="AP184" s="6" t="str">
        <f>IF(AP$10="x",IF( SUMPRODUCT( (Data!$A$2:$A$998=$A184)*(Data!$B$2:$B$998=$B184)*(Data!$C$2:$C$998=$B$1)*(Data!$D$2:$D$998=AP$9)*( (Data!$I$2:$I$998=$B$2)+(Data!$I$2:$I$998=$B$3)+(Data!$I$2:$I$998=$B$4) )*(Data!$J$2:$J$998&lt;=$B$5)*(Data!$J$2:$J$998&gt;=$B$6)*(Data!$G$2:$G$998) )=0,"N/A",SUMPRODUCT( (Data!$A$2:$A$998=$A184)*(Data!$B$2:$B$998=$B184)*(Data!$C$2:$C$998=$B$1)*(Data!$D$2:$D$998=AP$9)*( (Data!$I$2:$I$998=$B$2)+(Data!$I$2:$I$998=$B$3)+(Data!$I$2:$I$998=$B$4) )*(Data!$J$2:$J$998&lt;=$B$5)*(Data!$J$2:$J$998&gt;=$B$6)*(Data!$G$2:$G$998&lt;=AP$11) ) ),"N/A")</f>
        <v>N/A</v>
      </c>
      <c r="AQ184" s="6" t="str">
        <f>IF(AQ$10="x",IF( SUMPRODUCT( (Data!$A$2:$A$998=$A184)*(Data!$B$2:$B$998=$B184)*(Data!$C$2:$C$998=$B$1)*(Data!$D$2:$D$998=AQ$9)*( (Data!$I$2:$I$998=$B$2)+(Data!$I$2:$I$998=$B$3)+(Data!$I$2:$I$998=$B$4) )*(Data!$J$2:$J$998&lt;=$B$5)*(Data!$J$2:$J$998&gt;=$B$6)*(Data!$G$2:$G$998) )=0,"N/A",SUMPRODUCT( (Data!$A$2:$A$998=$A184)*(Data!$B$2:$B$998=$B184)*(Data!$C$2:$C$998=$B$1)*(Data!$D$2:$D$998=AQ$9)*( (Data!$I$2:$I$998=$B$2)+(Data!$I$2:$I$998=$B$3)+(Data!$I$2:$I$998=$B$4) )*(Data!$J$2:$J$998&lt;=$B$5)*(Data!$J$2:$J$998&gt;=$B$6)*(Data!$G$2:$G$998&lt;=AQ$11) ) ),"N/A")</f>
        <v>N/A</v>
      </c>
      <c r="AR184" s="6" t="str">
        <f>IF(AR$10="x",IF( SUMPRODUCT( (Data!$A$2:$A$998=$A184)*(Data!$B$2:$B$998=$B184)*(Data!$C$2:$C$998=$B$1)*(Data!$D$2:$D$998=AR$9)*( (Data!$I$2:$I$998=$B$2)+(Data!$I$2:$I$998=$B$3)+(Data!$I$2:$I$998=$B$4) )*(Data!$J$2:$J$998&lt;=$B$5)*(Data!$J$2:$J$998&gt;=$B$6)*(Data!$G$2:$G$998) )=0,"N/A",SUMPRODUCT( (Data!$A$2:$A$998=$A184)*(Data!$B$2:$B$998=$B184)*(Data!$C$2:$C$998=$B$1)*(Data!$D$2:$D$998=AR$9)*( (Data!$I$2:$I$998=$B$2)+(Data!$I$2:$I$998=$B$3)+(Data!$I$2:$I$998=$B$4) )*(Data!$J$2:$J$998&lt;=$B$5)*(Data!$J$2:$J$998&gt;=$B$6)*(Data!$G$2:$G$998&lt;=AR$11) ) ),"N/A")</f>
        <v>N/A</v>
      </c>
      <c r="AS184" s="6" t="str">
        <f>IF(AS$10="x",IF( SUMPRODUCT( (Data!$A$2:$A$998=$A184)*(Data!$B$2:$B$998=$B184)*(Data!$C$2:$C$998=$B$1)*(Data!$D$2:$D$998=AS$9)*( (Data!$I$2:$I$998=$B$2)+(Data!$I$2:$I$998=$B$3)+(Data!$I$2:$I$998=$B$4) )*(Data!$J$2:$J$998&lt;=$B$5)*(Data!$J$2:$J$998&gt;=$B$6)*(Data!$G$2:$G$998) )=0,"N/A",SUMPRODUCT( (Data!$A$2:$A$998=$A184)*(Data!$B$2:$B$998=$B184)*(Data!$C$2:$C$998=$B$1)*(Data!$D$2:$D$998=AS$9)*( (Data!$I$2:$I$998=$B$2)+(Data!$I$2:$I$998=$B$3)+(Data!$I$2:$I$998=$B$4) )*(Data!$J$2:$J$998&lt;=$B$5)*(Data!$J$2:$J$998&gt;=$B$6)*(Data!$G$2:$G$998&lt;=AS$11) ) ),"N/A")</f>
        <v>N/A</v>
      </c>
      <c r="AT184" s="6">
        <f t="shared" si="225"/>
        <v>1</v>
      </c>
      <c r="AX184" s="6" t="str">
        <f t="shared" si="226"/>
        <v>N/A</v>
      </c>
      <c r="AY184" s="6" t="str">
        <f t="shared" si="227"/>
        <v>N/A</v>
      </c>
      <c r="AZ184" s="6" t="str">
        <f t="shared" si="228"/>
        <v>N/A</v>
      </c>
      <c r="BA184" s="6" t="str">
        <f t="shared" si="229"/>
        <v>N/A</v>
      </c>
      <c r="BB184" s="6" t="str">
        <f t="shared" si="230"/>
        <v>N/A</v>
      </c>
      <c r="BC184" s="6" t="str">
        <f t="shared" si="231"/>
        <v>N/A</v>
      </c>
      <c r="BD184" s="6" t="str">
        <f t="shared" si="232"/>
        <v>N/A</v>
      </c>
      <c r="BE184" s="6">
        <f t="shared" si="233"/>
        <v>1</v>
      </c>
      <c r="BF184" s="6" t="str">
        <f t="shared" si="234"/>
        <v>N/A</v>
      </c>
      <c r="BG184" s="6">
        <f t="shared" si="235"/>
        <v>1</v>
      </c>
      <c r="BH184" s="6">
        <f t="shared" si="236"/>
        <v>1</v>
      </c>
      <c r="BI184" s="6" t="str">
        <f t="shared" si="237"/>
        <v>N/A</v>
      </c>
      <c r="BJ184" s="6" t="str">
        <f t="shared" si="238"/>
        <v>N/A</v>
      </c>
      <c r="BK184" s="6">
        <f t="shared" si="239"/>
        <v>1</v>
      </c>
      <c r="BL184" s="6" t="str">
        <f t="shared" si="240"/>
        <v>N/A</v>
      </c>
      <c r="BM184" s="6" t="str">
        <f t="shared" si="241"/>
        <v>N/A</v>
      </c>
      <c r="BN184" s="6" t="str">
        <f t="shared" si="242"/>
        <v>N/A</v>
      </c>
      <c r="BO184" s="6" t="str">
        <f t="shared" si="243"/>
        <v>N/A</v>
      </c>
      <c r="BP184" s="6" t="str">
        <f t="shared" si="244"/>
        <v>N/A</v>
      </c>
      <c r="BQ184" s="6">
        <f t="shared" si="245"/>
        <v>1</v>
      </c>
      <c r="BU184" s="6" t="str">
        <f>IF(BU$10="x",IF( SUMPRODUCT( (Data!$A$2:$A$998=$A184)*(Data!$B$2:$B$998=$B184)*(Data!$C$2:$C$998=$B$1)*(Data!$D$2:$D$998=BU$9)*( (Data!$I$2:$I$998=$B$2)+(Data!$I$2:$I$998=$B$3)+(Data!$I$2:$I$998=$B$4) )*(Data!$J$2:$J$998&lt;=$B$5)*(Data!$J$2:$J$998&gt;=$B$6)*(Data!$F$2:$F$998) )=0,"N/A",SUMPRODUCT( (Data!$A$2:$A$998=$A184)*(Data!$B$2:$B$998=$B184)*(Data!$C$2:$C$998=$B$1)*(Data!$D$2:$D$998=BU$9)*( (Data!$I$2:$I$998=$B$2)+(Data!$I$2:$I$998=$B$3)+(Data!$I$2:$I$998=$B$4) )*(Data!$J$2:$J$998&lt;=$B$5)*(Data!$J$2:$J$998&gt;=$B$6)*(Data!$F$2:$F$998&gt;=BU$11) ) ),"N/A")</f>
        <v>N/A</v>
      </c>
      <c r="BV184" s="6" t="str">
        <f>IF(BV$10="x",IF( SUMPRODUCT( (Data!$A$2:$A$998=$A184)*(Data!$B$2:$B$998=$B184)*(Data!$C$2:$C$998=$B$1)*(Data!$D$2:$D$998=BV$9)*( (Data!$I$2:$I$998=$B$2)+(Data!$I$2:$I$998=$B$3)+(Data!$I$2:$I$998=$B$4) )*(Data!$J$2:$J$998&lt;=$B$5)*(Data!$J$2:$J$998&gt;=$B$6)*(Data!$F$2:$F$998) )=0,"N/A",SUMPRODUCT( (Data!$A$2:$A$998=$A184)*(Data!$B$2:$B$998=$B184)*(Data!$C$2:$C$998=$B$1)*(Data!$D$2:$D$998=BV$9)*( (Data!$I$2:$I$998=$B$2)+(Data!$I$2:$I$998=$B$3)+(Data!$I$2:$I$998=$B$4) )*(Data!$J$2:$J$998&lt;=$B$5)*(Data!$J$2:$J$998&gt;=$B$6)*(Data!$F$2:$F$998&gt;=BV$11) ) ),"N/A")</f>
        <v>N/A</v>
      </c>
      <c r="BW184" s="6" t="str">
        <f>IF(BW$10="x",IF( SUMPRODUCT( (Data!$A$2:$A$998=$A184)*(Data!$B$2:$B$998=$B184)*(Data!$C$2:$C$998=$B$1)*(Data!$D$2:$D$998=BW$9)*( (Data!$I$2:$I$998=$B$2)+(Data!$I$2:$I$998=$B$3)+(Data!$I$2:$I$998=$B$4) )*(Data!$J$2:$J$998&lt;=$B$5)*(Data!$J$2:$J$998&gt;=$B$6)*(Data!$F$2:$F$998) )=0,"N/A",SUMPRODUCT( (Data!$A$2:$A$998=$A184)*(Data!$B$2:$B$998=$B184)*(Data!$C$2:$C$998=$B$1)*(Data!$D$2:$D$998=BW$9)*( (Data!$I$2:$I$998=$B$2)+(Data!$I$2:$I$998=$B$3)+(Data!$I$2:$I$998=$B$4) )*(Data!$J$2:$J$998&lt;=$B$5)*(Data!$J$2:$J$998&gt;=$B$6)*(Data!$F$2:$F$998&gt;=BW$11) ) ),"N/A")</f>
        <v>N/A</v>
      </c>
      <c r="BX184" s="6" t="str">
        <f>IF(BX$10="x",IF( SUMPRODUCT( (Data!$A$2:$A$998=$A184)*(Data!$B$2:$B$998=$B184)*(Data!$C$2:$C$998=$B$1)*(Data!$D$2:$D$998=BX$9)*( (Data!$I$2:$I$998=$B$2)+(Data!$I$2:$I$998=$B$3)+(Data!$I$2:$I$998=$B$4) )*(Data!$J$2:$J$998&lt;=$B$5)*(Data!$J$2:$J$998&gt;=$B$6)*(Data!$F$2:$F$998) )=0,"N/A",SUMPRODUCT( (Data!$A$2:$A$998=$A184)*(Data!$B$2:$B$998=$B184)*(Data!$C$2:$C$998=$B$1)*(Data!$D$2:$D$998=BX$9)*( (Data!$I$2:$I$998=$B$2)+(Data!$I$2:$I$998=$B$3)+(Data!$I$2:$I$998=$B$4) )*(Data!$J$2:$J$998&lt;=$B$5)*(Data!$J$2:$J$998&gt;=$B$6)*(Data!$F$2:$F$998&gt;=BX$11) ) ),"N/A")</f>
        <v>N/A</v>
      </c>
      <c r="BY184" s="6" t="str">
        <f>IF(BY$10="x",IF( SUMPRODUCT( (Data!$A$2:$A$998=$A184)*(Data!$B$2:$B$998=$B184)*(Data!$C$2:$C$998=$B$1)*(Data!$D$2:$D$998=BY$9)*( (Data!$I$2:$I$998=$B$2)+(Data!$I$2:$I$998=$B$3)+(Data!$I$2:$I$998=$B$4) )*(Data!$J$2:$J$998&lt;=$B$5)*(Data!$J$2:$J$998&gt;=$B$6)*(Data!$F$2:$F$998) )=0,"N/A",SUMPRODUCT( (Data!$A$2:$A$998=$A184)*(Data!$B$2:$B$998=$B184)*(Data!$C$2:$C$998=$B$1)*(Data!$D$2:$D$998=BY$9)*( (Data!$I$2:$I$998=$B$2)+(Data!$I$2:$I$998=$B$3)+(Data!$I$2:$I$998=$B$4) )*(Data!$J$2:$J$998&lt;=$B$5)*(Data!$J$2:$J$998&gt;=$B$6)*(Data!$F$2:$F$998&gt;=BY$11) ) ),"N/A")</f>
        <v>N/A</v>
      </c>
      <c r="BZ184" s="6" t="str">
        <f>IF(BZ$10="x",IF( SUMPRODUCT( (Data!$A$2:$A$998=$A184)*(Data!$B$2:$B$998=$B184)*(Data!$C$2:$C$998=$B$1)*(Data!$D$2:$D$998=BZ$9)*( (Data!$I$2:$I$998=$B$2)+(Data!$I$2:$I$998=$B$3)+(Data!$I$2:$I$998=$B$4) )*(Data!$J$2:$J$998&lt;=$B$5)*(Data!$J$2:$J$998&gt;=$B$6)*(Data!$F$2:$F$998) )=0,"N/A",SUMPRODUCT( (Data!$A$2:$A$998=$A184)*(Data!$B$2:$B$998=$B184)*(Data!$C$2:$C$998=$B$1)*(Data!$D$2:$D$998=BZ$9)*( (Data!$I$2:$I$998=$B$2)+(Data!$I$2:$I$998=$B$3)+(Data!$I$2:$I$998=$B$4) )*(Data!$J$2:$J$998&lt;=$B$5)*(Data!$J$2:$J$998&gt;=$B$6)*(Data!$F$2:$F$998&gt;=BZ$11) ) ),"N/A")</f>
        <v>N/A</v>
      </c>
      <c r="CA184" s="6" t="str">
        <f>IF(CA$10="x",IF( SUMPRODUCT( (Data!$A$2:$A$998=$A184)*(Data!$B$2:$B$998=$B184)*(Data!$C$2:$C$998=$B$1)*(Data!$D$2:$D$998=CA$9)*( (Data!$I$2:$I$998=$B$2)+(Data!$I$2:$I$998=$B$3)+(Data!$I$2:$I$998=$B$4) )*(Data!$J$2:$J$998&lt;=$B$5)*(Data!$J$2:$J$998&gt;=$B$6)*(Data!$F$2:$F$998) )=0,"N/A",SUMPRODUCT( (Data!$A$2:$A$998=$A184)*(Data!$B$2:$B$998=$B184)*(Data!$C$2:$C$998=$B$1)*(Data!$D$2:$D$998=CA$9)*( (Data!$I$2:$I$998=$B$2)+(Data!$I$2:$I$998=$B$3)+(Data!$I$2:$I$998=$B$4) )*(Data!$J$2:$J$998&lt;=$B$5)*(Data!$J$2:$J$998&gt;=$B$6)*(Data!$F$2:$F$998&gt;=CA$11) ) ),"N/A")</f>
        <v>N/A</v>
      </c>
      <c r="CB184" s="6" t="str">
        <f>IF(CB$10="x",IF( SUMPRODUCT( (Data!$A$2:$A$998=$A184)*(Data!$B$2:$B$998=$B184)*(Data!$C$2:$C$998=$B$1)*(Data!$D$2:$D$998=CB$9)*( (Data!$I$2:$I$998=$B$2)+(Data!$I$2:$I$998=$B$3)+(Data!$I$2:$I$998=$B$4) )*(Data!$J$2:$J$998&lt;=$B$5)*(Data!$J$2:$J$998&gt;=$B$6)*(Data!$F$2:$F$998) )=0,"N/A",SUMPRODUCT( (Data!$A$2:$A$998=$A184)*(Data!$B$2:$B$998=$B184)*(Data!$C$2:$C$998=$B$1)*(Data!$D$2:$D$998=CB$9)*( (Data!$I$2:$I$998=$B$2)+(Data!$I$2:$I$998=$B$3)+(Data!$I$2:$I$998=$B$4) )*(Data!$J$2:$J$998&lt;=$B$5)*(Data!$J$2:$J$998&gt;=$B$6)*(Data!$F$2:$F$998&gt;=CB$11) ) ),"N/A")</f>
        <v>N/A</v>
      </c>
      <c r="CC184" s="6" t="str">
        <f>IF(CC$10="x",IF( SUMPRODUCT( (Data!$A$2:$A$998=$A184)*(Data!$B$2:$B$998=$B184)*(Data!$C$2:$C$998=$B$1)*(Data!$D$2:$D$998=CC$9)*( (Data!$I$2:$I$998=$B$2)+(Data!$I$2:$I$998=$B$3)+(Data!$I$2:$I$998=$B$4) )*(Data!$J$2:$J$998&lt;=$B$5)*(Data!$J$2:$J$998&gt;=$B$6)*(Data!$F$2:$F$998) )=0,"N/A",SUMPRODUCT( (Data!$A$2:$A$998=$A184)*(Data!$B$2:$B$998=$B184)*(Data!$C$2:$C$998=$B$1)*(Data!$D$2:$D$998=CC$9)*( (Data!$I$2:$I$998=$B$2)+(Data!$I$2:$I$998=$B$3)+(Data!$I$2:$I$998=$B$4) )*(Data!$J$2:$J$998&lt;=$B$5)*(Data!$J$2:$J$998&gt;=$B$6)*(Data!$F$2:$F$998&gt;=CC$11) ) ),"N/A")</f>
        <v>N/A</v>
      </c>
      <c r="CD184" s="6" t="str">
        <f>IF(CD$10="x",IF( SUMPRODUCT( (Data!$A$2:$A$998=$A184)*(Data!$B$2:$B$998=$B184)*(Data!$C$2:$C$998=$B$1)*(Data!$D$2:$D$998=CD$9)*( (Data!$I$2:$I$998=$B$2)+(Data!$I$2:$I$998=$B$3)+(Data!$I$2:$I$998=$B$4) )*(Data!$J$2:$J$998&lt;=$B$5)*(Data!$J$2:$J$998&gt;=$B$6)*(Data!$F$2:$F$998) )=0,"N/A",SUMPRODUCT( (Data!$A$2:$A$998=$A184)*(Data!$B$2:$B$998=$B184)*(Data!$C$2:$C$998=$B$1)*(Data!$D$2:$D$998=CD$9)*( (Data!$I$2:$I$998=$B$2)+(Data!$I$2:$I$998=$B$3)+(Data!$I$2:$I$998=$B$4) )*(Data!$J$2:$J$998&lt;=$B$5)*(Data!$J$2:$J$998&gt;=$B$6)*(Data!$F$2:$F$998&gt;=CD$11) ) ),"N/A")</f>
        <v>N/A</v>
      </c>
      <c r="CE184" s="6" t="str">
        <f>IF(CE$10="x",IF( SUMPRODUCT( (Data!$A$2:$A$998=$A184)*(Data!$B$2:$B$998=$B184)*(Data!$C$2:$C$998=$B$1)*(Data!$D$2:$D$998=CE$9)*( (Data!$I$2:$I$998=$B$2)+(Data!$I$2:$I$998=$B$3)+(Data!$I$2:$I$998=$B$4) )*(Data!$J$2:$J$998&lt;=$B$5)*(Data!$J$2:$J$998&gt;=$B$6)*(Data!$F$2:$F$998) )=0,"N/A",SUMPRODUCT( (Data!$A$2:$A$998=$A184)*(Data!$B$2:$B$998=$B184)*(Data!$C$2:$C$998=$B$1)*(Data!$D$2:$D$998=CE$9)*( (Data!$I$2:$I$998=$B$2)+(Data!$I$2:$I$998=$B$3)+(Data!$I$2:$I$998=$B$4) )*(Data!$J$2:$J$998&lt;=$B$5)*(Data!$J$2:$J$998&gt;=$B$6)*(Data!$F$2:$F$998&gt;=CE$11) ) ),"N/A")</f>
        <v>N/A</v>
      </c>
      <c r="CF184" s="6" t="str">
        <f>IF(CF$10="x",IF( SUMPRODUCT( (Data!$A$2:$A$998=$A184)*(Data!$B$2:$B$998=$B184)*(Data!$C$2:$C$998=$B$1)*(Data!$D$2:$D$998=CF$9)*( (Data!$I$2:$I$998=$B$2)+(Data!$I$2:$I$998=$B$3)+(Data!$I$2:$I$998=$B$4) )*(Data!$J$2:$J$998&lt;=$B$5)*(Data!$J$2:$J$998&gt;=$B$6)*(Data!$F$2:$F$998) )=0,"N/A",SUMPRODUCT( (Data!$A$2:$A$998=$A184)*(Data!$B$2:$B$998=$B184)*(Data!$C$2:$C$998=$B$1)*(Data!$D$2:$D$998=CF$9)*( (Data!$I$2:$I$998=$B$2)+(Data!$I$2:$I$998=$B$3)+(Data!$I$2:$I$998=$B$4) )*(Data!$J$2:$J$998&lt;=$B$5)*(Data!$J$2:$J$998&gt;=$B$6)*(Data!$F$2:$F$998&gt;=CF$11) ) ),"N/A")</f>
        <v>N/A</v>
      </c>
      <c r="CG184" s="6" t="str">
        <f>IF(CG$10="x",IF( SUMPRODUCT( (Data!$A$2:$A$998=$A184)*(Data!$B$2:$B$998=$B184)*(Data!$C$2:$C$998=$B$1)*(Data!$D$2:$D$998=CG$9)*( (Data!$I$2:$I$998=$B$2)+(Data!$I$2:$I$998=$B$3)+(Data!$I$2:$I$998=$B$4) )*(Data!$J$2:$J$998&lt;=$B$5)*(Data!$J$2:$J$998&gt;=$B$6)*(Data!$F$2:$F$998) )=0,"N/A",SUMPRODUCT( (Data!$A$2:$A$998=$A184)*(Data!$B$2:$B$998=$B184)*(Data!$C$2:$C$998=$B$1)*(Data!$D$2:$D$998=CG$9)*( (Data!$I$2:$I$998=$B$2)+(Data!$I$2:$I$998=$B$3)+(Data!$I$2:$I$998=$B$4) )*(Data!$J$2:$J$998&lt;=$B$5)*(Data!$J$2:$J$998&gt;=$B$6)*(Data!$F$2:$F$998&gt;=CG$11) ) ),"N/A")</f>
        <v>N/A</v>
      </c>
      <c r="CH184" s="6" t="str">
        <f>IF(CH$10="x",IF( SUMPRODUCT( (Data!$A$2:$A$998=$A184)*(Data!$B$2:$B$998=$B184)*(Data!$C$2:$C$998=$B$1)*(Data!$D$2:$D$998=CH$9)*( (Data!$I$2:$I$998=$B$2)+(Data!$I$2:$I$998=$B$3)+(Data!$I$2:$I$998=$B$4) )*(Data!$J$2:$J$998&lt;=$B$5)*(Data!$J$2:$J$998&gt;=$B$6)*(Data!$F$2:$F$998) )=0,"N/A",SUMPRODUCT( (Data!$A$2:$A$998=$A184)*(Data!$B$2:$B$998=$B184)*(Data!$C$2:$C$998=$B$1)*(Data!$D$2:$D$998=CH$9)*( (Data!$I$2:$I$998=$B$2)+(Data!$I$2:$I$998=$B$3)+(Data!$I$2:$I$998=$B$4) )*(Data!$J$2:$J$998&lt;=$B$5)*(Data!$J$2:$J$998&gt;=$B$6)*(Data!$F$2:$F$998&gt;=CH$11) ) ),"N/A")</f>
        <v>N/A</v>
      </c>
      <c r="CI184" s="6" t="str">
        <f>IF(CI$10="x",IF( SUMPRODUCT( (Data!$A$2:$A$998=$A184)*(Data!$B$2:$B$998=$B184)*(Data!$C$2:$C$998=$B$1)*(Data!$D$2:$D$998=CI$9)*( (Data!$I$2:$I$998=$B$2)+(Data!$I$2:$I$998=$B$3)+(Data!$I$2:$I$998=$B$4) )*(Data!$J$2:$J$998&lt;=$B$5)*(Data!$J$2:$J$998&gt;=$B$6)*(Data!$F$2:$F$998) )=0,"N/A",SUMPRODUCT( (Data!$A$2:$A$998=$A184)*(Data!$B$2:$B$998=$B184)*(Data!$C$2:$C$998=$B$1)*(Data!$D$2:$D$998=CI$9)*( (Data!$I$2:$I$998=$B$2)+(Data!$I$2:$I$998=$B$3)+(Data!$I$2:$I$998=$B$4) )*(Data!$J$2:$J$998&lt;=$B$5)*(Data!$J$2:$J$998&gt;=$B$6)*(Data!$F$2:$F$998&gt;=CI$11) ) ),"N/A")</f>
        <v>N/A</v>
      </c>
      <c r="CJ184" s="6" t="str">
        <f>IF(CJ$10="x",IF( SUMPRODUCT( (Data!$A$2:$A$998=$A184)*(Data!$B$2:$B$998=$B184)*(Data!$C$2:$C$998=$B$1)*(Data!$D$2:$D$998=CJ$9)*( (Data!$I$2:$I$998=$B$2)+(Data!$I$2:$I$998=$B$3)+(Data!$I$2:$I$998=$B$4) )*(Data!$J$2:$J$998&lt;=$B$5)*(Data!$J$2:$J$998&gt;=$B$6)*(Data!$F$2:$F$998) )=0,"N/A",SUMPRODUCT( (Data!$A$2:$A$998=$A184)*(Data!$B$2:$B$998=$B184)*(Data!$C$2:$C$998=$B$1)*(Data!$D$2:$D$998=CJ$9)*( (Data!$I$2:$I$998=$B$2)+(Data!$I$2:$I$998=$B$3)+(Data!$I$2:$I$998=$B$4) )*(Data!$J$2:$J$998&lt;=$B$5)*(Data!$J$2:$J$998&gt;=$B$6)*(Data!$F$2:$F$998&gt;=CJ$11) ) ),"N/A")</f>
        <v>N/A</v>
      </c>
      <c r="CK184" s="6" t="str">
        <f>IF(CK$10="x",IF( SUMPRODUCT( (Data!$A$2:$A$998=$A184)*(Data!$B$2:$B$998=$B184)*(Data!$C$2:$C$998=$B$1)*(Data!$D$2:$D$998=CK$9)*( (Data!$I$2:$I$998=$B$2)+(Data!$I$2:$I$998=$B$3)+(Data!$I$2:$I$998=$B$4) )*(Data!$J$2:$J$998&lt;=$B$5)*(Data!$J$2:$J$998&gt;=$B$6)*(Data!$F$2:$F$998) )=0,"N/A",SUMPRODUCT( (Data!$A$2:$A$998=$A184)*(Data!$B$2:$B$998=$B184)*(Data!$C$2:$C$998=$B$1)*(Data!$D$2:$D$998=CK$9)*( (Data!$I$2:$I$998=$B$2)+(Data!$I$2:$I$998=$B$3)+(Data!$I$2:$I$998=$B$4) )*(Data!$J$2:$J$998&lt;=$B$5)*(Data!$J$2:$J$998&gt;=$B$6)*(Data!$F$2:$F$998&gt;=CK$11) ) ),"N/A")</f>
        <v>N/A</v>
      </c>
      <c r="CL184" s="6" t="str">
        <f>IF(CL$10="x",IF( SUMPRODUCT( (Data!$A$2:$A$998=$A184)*(Data!$B$2:$B$998=$B184)*(Data!$C$2:$C$998=$B$1)*(Data!$D$2:$D$998=CL$9)*( (Data!$I$2:$I$998=$B$2)+(Data!$I$2:$I$998=$B$3)+(Data!$I$2:$I$998=$B$4) )*(Data!$J$2:$J$998&lt;=$B$5)*(Data!$J$2:$J$998&gt;=$B$6)*(Data!$F$2:$F$998) )=0,"N/A",SUMPRODUCT( (Data!$A$2:$A$998=$A184)*(Data!$B$2:$B$998=$B184)*(Data!$C$2:$C$998=$B$1)*(Data!$D$2:$D$998=CL$9)*( (Data!$I$2:$I$998=$B$2)+(Data!$I$2:$I$998=$B$3)+(Data!$I$2:$I$998=$B$4) )*(Data!$J$2:$J$998&lt;=$B$5)*(Data!$J$2:$J$998&gt;=$B$6)*(Data!$F$2:$F$998&gt;=CL$11) ) ),"N/A")</f>
        <v>N/A</v>
      </c>
      <c r="CM184" s="6" t="str">
        <f>IF(CM$10="x",IF( SUMPRODUCT( (Data!$A$2:$A$998=$A184)*(Data!$B$2:$B$998=$B184)*(Data!$C$2:$C$998=$B$1)*(Data!$D$2:$D$998=CM$9)*( (Data!$I$2:$I$998=$B$2)+(Data!$I$2:$I$998=$B$3)+(Data!$I$2:$I$998=$B$4) )*(Data!$J$2:$J$998&lt;=$B$5)*(Data!$J$2:$J$998&gt;=$B$6)*(Data!$F$2:$F$998) )=0,"N/A",SUMPRODUCT( (Data!$A$2:$A$998=$A184)*(Data!$B$2:$B$998=$B184)*(Data!$C$2:$C$998=$B$1)*(Data!$D$2:$D$998=CM$9)*( (Data!$I$2:$I$998=$B$2)+(Data!$I$2:$I$998=$B$3)+(Data!$I$2:$I$998=$B$4) )*(Data!$J$2:$J$998&lt;=$B$5)*(Data!$J$2:$J$998&gt;=$B$6)*(Data!$F$2:$F$998&gt;=CM$11) ) ),"N/A")</f>
        <v>N/A</v>
      </c>
      <c r="CN184" s="6" t="str">
        <f t="shared" si="246"/>
        <v>N/A</v>
      </c>
      <c r="CR184" s="6" t="str">
        <f>IF(CR$10="x",IF( SUMPRODUCT( (Data!$A$2:$A$998=$A184)*(Data!$B$2:$B$998=$B184)*(Data!$C$2:$C$998=$B$1)*(Data!$D$2:$D$998=CR$9)*( (Data!$I$2:$I$998=$B$2)+(Data!$I$2:$I$998=$B$3)+(Data!$I$2:$I$998=$B$4) )*(Data!$J$2:$J$998&lt;=$B$5)*(Data!$J$2:$J$998&gt;=$B$6)*(Data!$H$2:$H$998) )=0,"N/A",SUMPRODUCT( (Data!$A$2:$A$998=$A184)*(Data!$B$2:$B$998=$B184)*(Data!$C$2:$C$998=$B$1)*(Data!$D$2:$D$998=CR$9)*( (Data!$I$2:$I$998=$B$2)+(Data!$I$2:$I$998=$B$3)+(Data!$I$2:$I$998=$B$4) )*(Data!$J$2:$J$998&lt;=$B$5)*(Data!$J$2:$J$998&gt;=$B$6)*(Data!$H$2:$H$998&lt;=CR$11) ) ),"N/A")</f>
        <v>N/A</v>
      </c>
      <c r="CS184" s="6" t="str">
        <f>IF(CS$10="x",IF( SUMPRODUCT( (Data!$A$2:$A$998=$A184)*(Data!$B$2:$B$998=$B184)*(Data!$C$2:$C$998=$B$1)*(Data!$D$2:$D$998=CS$9)*( (Data!$I$2:$I$998=$B$2)+(Data!$I$2:$I$998=$B$3)+(Data!$I$2:$I$998=$B$4) )*(Data!$J$2:$J$998&lt;=$B$5)*(Data!$J$2:$J$998&gt;=$B$6)*(Data!$H$2:$H$998) )=0,"N/A",SUMPRODUCT( (Data!$A$2:$A$998=$A184)*(Data!$B$2:$B$998=$B184)*(Data!$C$2:$C$998=$B$1)*(Data!$D$2:$D$998=CS$9)*( (Data!$I$2:$I$998=$B$2)+(Data!$I$2:$I$998=$B$3)+(Data!$I$2:$I$998=$B$4) )*(Data!$J$2:$J$998&lt;=$B$5)*(Data!$J$2:$J$998&gt;=$B$6)*(Data!$H$2:$H$998&lt;=CS$11) ) ),"N/A")</f>
        <v>N/A</v>
      </c>
      <c r="CT184" s="6" t="str">
        <f>IF(CT$10="x",IF( SUMPRODUCT( (Data!$A$2:$A$998=$A184)*(Data!$B$2:$B$998=$B184)*(Data!$C$2:$C$998=$B$1)*(Data!$D$2:$D$998=CT$9)*( (Data!$I$2:$I$998=$B$2)+(Data!$I$2:$I$998=$B$3)+(Data!$I$2:$I$998=$B$4) )*(Data!$J$2:$J$998&lt;=$B$5)*(Data!$J$2:$J$998&gt;=$B$6)*(Data!$H$2:$H$998) )=0,"N/A",SUMPRODUCT( (Data!$A$2:$A$998=$A184)*(Data!$B$2:$B$998=$B184)*(Data!$C$2:$C$998=$B$1)*(Data!$D$2:$D$998=CT$9)*( (Data!$I$2:$I$998=$B$2)+(Data!$I$2:$I$998=$B$3)+(Data!$I$2:$I$998=$B$4) )*(Data!$J$2:$J$998&lt;=$B$5)*(Data!$J$2:$J$998&gt;=$B$6)*(Data!$H$2:$H$998&lt;=CT$11) ) ),"N/A")</f>
        <v>N/A</v>
      </c>
      <c r="CU184" s="6" t="str">
        <f>IF(CU$10="x",IF( SUMPRODUCT( (Data!$A$2:$A$998=$A184)*(Data!$B$2:$B$998=$B184)*(Data!$C$2:$C$998=$B$1)*(Data!$D$2:$D$998=CU$9)*( (Data!$I$2:$I$998=$B$2)+(Data!$I$2:$I$998=$B$3)+(Data!$I$2:$I$998=$B$4) )*(Data!$J$2:$J$998&lt;=$B$5)*(Data!$J$2:$J$998&gt;=$B$6)*(Data!$H$2:$H$998) )=0,"N/A",SUMPRODUCT( (Data!$A$2:$A$998=$A184)*(Data!$B$2:$B$998=$B184)*(Data!$C$2:$C$998=$B$1)*(Data!$D$2:$D$998=CU$9)*( (Data!$I$2:$I$998=$B$2)+(Data!$I$2:$I$998=$B$3)+(Data!$I$2:$I$998=$B$4) )*(Data!$J$2:$J$998&lt;=$B$5)*(Data!$J$2:$J$998&gt;=$B$6)*(Data!$H$2:$H$998&lt;=CU$11) ) ),"N/A")</f>
        <v>N/A</v>
      </c>
      <c r="CV184" s="6" t="str">
        <f>IF(CV$10="x",IF( SUMPRODUCT( (Data!$A$2:$A$998=$A184)*(Data!$B$2:$B$998=$B184)*(Data!$C$2:$C$998=$B$1)*(Data!$D$2:$D$998=CV$9)*( (Data!$I$2:$I$998=$B$2)+(Data!$I$2:$I$998=$B$3)+(Data!$I$2:$I$998=$B$4) )*(Data!$J$2:$J$998&lt;=$B$5)*(Data!$J$2:$J$998&gt;=$B$6)*(Data!$H$2:$H$998) )=0,"N/A",SUMPRODUCT( (Data!$A$2:$A$998=$A184)*(Data!$B$2:$B$998=$B184)*(Data!$C$2:$C$998=$B$1)*(Data!$D$2:$D$998=CV$9)*( (Data!$I$2:$I$998=$B$2)+(Data!$I$2:$I$998=$B$3)+(Data!$I$2:$I$998=$B$4) )*(Data!$J$2:$J$998&lt;=$B$5)*(Data!$J$2:$J$998&gt;=$B$6)*(Data!$H$2:$H$998&lt;=CV$11) ) ),"N/A")</f>
        <v>N/A</v>
      </c>
      <c r="CW184" s="6" t="str">
        <f>IF(CW$10="x",IF( SUMPRODUCT( (Data!$A$2:$A$998=$A184)*(Data!$B$2:$B$998=$B184)*(Data!$C$2:$C$998=$B$1)*(Data!$D$2:$D$998=CW$9)*( (Data!$I$2:$I$998=$B$2)+(Data!$I$2:$I$998=$B$3)+(Data!$I$2:$I$998=$B$4) )*(Data!$J$2:$J$998&lt;=$B$5)*(Data!$J$2:$J$998&gt;=$B$6)*(Data!$H$2:$H$998) )=0,"N/A",SUMPRODUCT( (Data!$A$2:$A$998=$A184)*(Data!$B$2:$B$998=$B184)*(Data!$C$2:$C$998=$B$1)*(Data!$D$2:$D$998=CW$9)*( (Data!$I$2:$I$998=$B$2)+(Data!$I$2:$I$998=$B$3)+(Data!$I$2:$I$998=$B$4) )*(Data!$J$2:$J$998&lt;=$B$5)*(Data!$J$2:$J$998&gt;=$B$6)*(Data!$H$2:$H$998&lt;=CW$11) ) ),"N/A")</f>
        <v>N/A</v>
      </c>
      <c r="CX184" s="6" t="str">
        <f>IF(CX$10="x",IF( SUMPRODUCT( (Data!$A$2:$A$998=$A184)*(Data!$B$2:$B$998=$B184)*(Data!$C$2:$C$998=$B$1)*(Data!$D$2:$D$998=CX$9)*( (Data!$I$2:$I$998=$B$2)+(Data!$I$2:$I$998=$B$3)+(Data!$I$2:$I$998=$B$4) )*(Data!$J$2:$J$998&lt;=$B$5)*(Data!$J$2:$J$998&gt;=$B$6)*(Data!$H$2:$H$998) )=0,"N/A",SUMPRODUCT( (Data!$A$2:$A$998=$A184)*(Data!$B$2:$B$998=$B184)*(Data!$C$2:$C$998=$B$1)*(Data!$D$2:$D$998=CX$9)*( (Data!$I$2:$I$998=$B$2)+(Data!$I$2:$I$998=$B$3)+(Data!$I$2:$I$998=$B$4) )*(Data!$J$2:$J$998&lt;=$B$5)*(Data!$J$2:$J$998&gt;=$B$6)*(Data!$H$2:$H$998&lt;=CX$11) ) ),"N/A")</f>
        <v>N/A</v>
      </c>
      <c r="CY184" s="6" t="str">
        <f>IF(CY$10="x",IF( SUMPRODUCT( (Data!$A$2:$A$998=$A184)*(Data!$B$2:$B$998=$B184)*(Data!$C$2:$C$998=$B$1)*(Data!$D$2:$D$998=CY$9)*( (Data!$I$2:$I$998=$B$2)+(Data!$I$2:$I$998=$B$3)+(Data!$I$2:$I$998=$B$4) )*(Data!$J$2:$J$998&lt;=$B$5)*(Data!$J$2:$J$998&gt;=$B$6)*(Data!$H$2:$H$998) )=0,"N/A",SUMPRODUCT( (Data!$A$2:$A$998=$A184)*(Data!$B$2:$B$998=$B184)*(Data!$C$2:$C$998=$B$1)*(Data!$D$2:$D$998=CY$9)*( (Data!$I$2:$I$998=$B$2)+(Data!$I$2:$I$998=$B$3)+(Data!$I$2:$I$998=$B$4) )*(Data!$J$2:$J$998&lt;=$B$5)*(Data!$J$2:$J$998&gt;=$B$6)*(Data!$H$2:$H$998&lt;=CY$11) ) ),"N/A")</f>
        <v>N/A</v>
      </c>
      <c r="CZ184" s="6" t="str">
        <f>IF(CZ$10="x",IF( SUMPRODUCT( (Data!$A$2:$A$998=$A184)*(Data!$B$2:$B$998=$B184)*(Data!$C$2:$C$998=$B$1)*(Data!$D$2:$D$998=CZ$9)*( (Data!$I$2:$I$998=$B$2)+(Data!$I$2:$I$998=$B$3)+(Data!$I$2:$I$998=$B$4) )*(Data!$J$2:$J$998&lt;=$B$5)*(Data!$J$2:$J$998&gt;=$B$6)*(Data!$H$2:$H$998) )=0,"N/A",SUMPRODUCT( (Data!$A$2:$A$998=$A184)*(Data!$B$2:$B$998=$B184)*(Data!$C$2:$C$998=$B$1)*(Data!$D$2:$D$998=CZ$9)*( (Data!$I$2:$I$998=$B$2)+(Data!$I$2:$I$998=$B$3)+(Data!$I$2:$I$998=$B$4) )*(Data!$J$2:$J$998&lt;=$B$5)*(Data!$J$2:$J$998&gt;=$B$6)*(Data!$H$2:$H$998&lt;=CZ$11) ) ),"N/A")</f>
        <v>N/A</v>
      </c>
      <c r="DA184" s="6" t="str">
        <f>IF(DA$10="x",IF( SUMPRODUCT( (Data!$A$2:$A$998=$A184)*(Data!$B$2:$B$998=$B184)*(Data!$C$2:$C$998=$B$1)*(Data!$D$2:$D$998=DA$9)*( (Data!$I$2:$I$998=$B$2)+(Data!$I$2:$I$998=$B$3)+(Data!$I$2:$I$998=$B$4) )*(Data!$J$2:$J$998&lt;=$B$5)*(Data!$J$2:$J$998&gt;=$B$6)*(Data!$H$2:$H$998) )=0,"N/A",SUMPRODUCT( (Data!$A$2:$A$998=$A184)*(Data!$B$2:$B$998=$B184)*(Data!$C$2:$C$998=$B$1)*(Data!$D$2:$D$998=DA$9)*( (Data!$I$2:$I$998=$B$2)+(Data!$I$2:$I$998=$B$3)+(Data!$I$2:$I$998=$B$4) )*(Data!$J$2:$J$998&lt;=$B$5)*(Data!$J$2:$J$998&gt;=$B$6)*(Data!$H$2:$H$998&lt;=DA$11) ) ),"N/A")</f>
        <v>N/A</v>
      </c>
      <c r="DB184" s="6" t="str">
        <f>IF(DB$10="x",IF( SUMPRODUCT( (Data!$A$2:$A$998=$A184)*(Data!$B$2:$B$998=$B184)*(Data!$C$2:$C$998=$B$1)*(Data!$D$2:$D$998=DB$9)*( (Data!$I$2:$I$998=$B$2)+(Data!$I$2:$I$998=$B$3)+(Data!$I$2:$I$998=$B$4) )*(Data!$J$2:$J$998&lt;=$B$5)*(Data!$J$2:$J$998&gt;=$B$6)*(Data!$H$2:$H$998) )=0,"N/A",SUMPRODUCT( (Data!$A$2:$A$998=$A184)*(Data!$B$2:$B$998=$B184)*(Data!$C$2:$C$998=$B$1)*(Data!$D$2:$D$998=DB$9)*( (Data!$I$2:$I$998=$B$2)+(Data!$I$2:$I$998=$B$3)+(Data!$I$2:$I$998=$B$4) )*(Data!$J$2:$J$998&lt;=$B$5)*(Data!$J$2:$J$998&gt;=$B$6)*(Data!$H$2:$H$998&lt;=DB$11) ) ),"N/A")</f>
        <v>N/A</v>
      </c>
      <c r="DC184" s="6" t="str">
        <f>IF(DC$10="x",IF( SUMPRODUCT( (Data!$A$2:$A$998=$A184)*(Data!$B$2:$B$998=$B184)*(Data!$C$2:$C$998=$B$1)*(Data!$D$2:$D$998=DC$9)*( (Data!$I$2:$I$998=$B$2)+(Data!$I$2:$I$998=$B$3)+(Data!$I$2:$I$998=$B$4) )*(Data!$J$2:$J$998&lt;=$B$5)*(Data!$J$2:$J$998&gt;=$B$6)*(Data!$H$2:$H$998) )=0,"N/A",SUMPRODUCT( (Data!$A$2:$A$998=$A184)*(Data!$B$2:$B$998=$B184)*(Data!$C$2:$C$998=$B$1)*(Data!$D$2:$D$998=DC$9)*( (Data!$I$2:$I$998=$B$2)+(Data!$I$2:$I$998=$B$3)+(Data!$I$2:$I$998=$B$4) )*(Data!$J$2:$J$998&lt;=$B$5)*(Data!$J$2:$J$998&gt;=$B$6)*(Data!$H$2:$H$998&lt;=DC$11) ) ),"N/A")</f>
        <v>N/A</v>
      </c>
      <c r="DD184" s="6" t="str">
        <f>IF(DD$10="x",IF( SUMPRODUCT( (Data!$A$2:$A$998=$A184)*(Data!$B$2:$B$998=$B184)*(Data!$C$2:$C$998=$B$1)*(Data!$D$2:$D$998=DD$9)*( (Data!$I$2:$I$998=$B$2)+(Data!$I$2:$I$998=$B$3)+(Data!$I$2:$I$998=$B$4) )*(Data!$J$2:$J$998&lt;=$B$5)*(Data!$J$2:$J$998&gt;=$B$6)*(Data!$H$2:$H$998) )=0,"N/A",SUMPRODUCT( (Data!$A$2:$A$998=$A184)*(Data!$B$2:$B$998=$B184)*(Data!$C$2:$C$998=$B$1)*(Data!$D$2:$D$998=DD$9)*( (Data!$I$2:$I$998=$B$2)+(Data!$I$2:$I$998=$B$3)+(Data!$I$2:$I$998=$B$4) )*(Data!$J$2:$J$998&lt;=$B$5)*(Data!$J$2:$J$998&gt;=$B$6)*(Data!$H$2:$H$998&lt;=DD$11) ) ),"N/A")</f>
        <v>N/A</v>
      </c>
      <c r="DE184" s="6" t="str">
        <f>IF(DE$10="x",IF( SUMPRODUCT( (Data!$A$2:$A$998=$A184)*(Data!$B$2:$B$998=$B184)*(Data!$C$2:$C$998=$B$1)*(Data!$D$2:$D$998=DE$9)*( (Data!$I$2:$I$998=$B$2)+(Data!$I$2:$I$998=$B$3)+(Data!$I$2:$I$998=$B$4) )*(Data!$J$2:$J$998&lt;=$B$5)*(Data!$J$2:$J$998&gt;=$B$6)*(Data!$H$2:$H$998) )=0,"N/A",SUMPRODUCT( (Data!$A$2:$A$998=$A184)*(Data!$B$2:$B$998=$B184)*(Data!$C$2:$C$998=$B$1)*(Data!$D$2:$D$998=DE$9)*( (Data!$I$2:$I$998=$B$2)+(Data!$I$2:$I$998=$B$3)+(Data!$I$2:$I$998=$B$4) )*(Data!$J$2:$J$998&lt;=$B$5)*(Data!$J$2:$J$998&gt;=$B$6)*(Data!$H$2:$H$998&lt;=DE$11) ) ),"N/A")</f>
        <v>N/A</v>
      </c>
      <c r="DF184" s="6" t="str">
        <f>IF(DF$10="x",IF( SUMPRODUCT( (Data!$A$2:$A$998=$A184)*(Data!$B$2:$B$998=$B184)*(Data!$C$2:$C$998=$B$1)*(Data!$D$2:$D$998=DF$9)*( (Data!$I$2:$I$998=$B$2)+(Data!$I$2:$I$998=$B$3)+(Data!$I$2:$I$998=$B$4) )*(Data!$J$2:$J$998&lt;=$B$5)*(Data!$J$2:$J$998&gt;=$B$6)*(Data!$H$2:$H$998) )=0,"N/A",SUMPRODUCT( (Data!$A$2:$A$998=$A184)*(Data!$B$2:$B$998=$B184)*(Data!$C$2:$C$998=$B$1)*(Data!$D$2:$D$998=DF$9)*( (Data!$I$2:$I$998=$B$2)+(Data!$I$2:$I$998=$B$3)+(Data!$I$2:$I$998=$B$4) )*(Data!$J$2:$J$998&lt;=$B$5)*(Data!$J$2:$J$998&gt;=$B$6)*(Data!$H$2:$H$998&lt;=DF$11) ) ),"N/A")</f>
        <v>N/A</v>
      </c>
      <c r="DG184" s="6" t="str">
        <f>IF(DG$10="x",IF( SUMPRODUCT( (Data!$A$2:$A$998=$A184)*(Data!$B$2:$B$998=$B184)*(Data!$C$2:$C$998=$B$1)*(Data!$D$2:$D$998=DG$9)*( (Data!$I$2:$I$998=$B$2)+(Data!$I$2:$I$998=$B$3)+(Data!$I$2:$I$998=$B$4) )*(Data!$J$2:$J$998&lt;=$B$5)*(Data!$J$2:$J$998&gt;=$B$6)*(Data!$H$2:$H$998) )=0,"N/A",SUMPRODUCT( (Data!$A$2:$A$998=$A184)*(Data!$B$2:$B$998=$B184)*(Data!$C$2:$C$998=$B$1)*(Data!$D$2:$D$998=DG$9)*( (Data!$I$2:$I$998=$B$2)+(Data!$I$2:$I$998=$B$3)+(Data!$I$2:$I$998=$B$4) )*(Data!$J$2:$J$998&lt;=$B$5)*(Data!$J$2:$J$998&gt;=$B$6)*(Data!$H$2:$H$998&lt;=DG$11) ) ),"N/A")</f>
        <v>N/A</v>
      </c>
      <c r="DH184" s="6" t="str">
        <f>IF(DH$10="x",IF( SUMPRODUCT( (Data!$A$2:$A$998=$A184)*(Data!$B$2:$B$998=$B184)*(Data!$C$2:$C$998=$B$1)*(Data!$D$2:$D$998=DH$9)*( (Data!$I$2:$I$998=$B$2)+(Data!$I$2:$I$998=$B$3)+(Data!$I$2:$I$998=$B$4) )*(Data!$J$2:$J$998&lt;=$B$5)*(Data!$J$2:$J$998&gt;=$B$6)*(Data!$H$2:$H$998) )=0,"N/A",SUMPRODUCT( (Data!$A$2:$A$998=$A184)*(Data!$B$2:$B$998=$B184)*(Data!$C$2:$C$998=$B$1)*(Data!$D$2:$D$998=DH$9)*( (Data!$I$2:$I$998=$B$2)+(Data!$I$2:$I$998=$B$3)+(Data!$I$2:$I$998=$B$4) )*(Data!$J$2:$J$998&lt;=$B$5)*(Data!$J$2:$J$998&gt;=$B$6)*(Data!$H$2:$H$998&lt;=DH$11) ) ),"N/A")</f>
        <v>N/A</v>
      </c>
      <c r="DI184" s="6" t="str">
        <f>IF(DI$10="x",IF( SUMPRODUCT( (Data!$A$2:$A$998=$A184)*(Data!$B$2:$B$998=$B184)*(Data!$C$2:$C$998=$B$1)*(Data!$D$2:$D$998=DI$9)*( (Data!$I$2:$I$998=$B$2)+(Data!$I$2:$I$998=$B$3)+(Data!$I$2:$I$998=$B$4) )*(Data!$J$2:$J$998&lt;=$B$5)*(Data!$J$2:$J$998&gt;=$B$6)*(Data!$H$2:$H$998) )=0,"N/A",SUMPRODUCT( (Data!$A$2:$A$998=$A184)*(Data!$B$2:$B$998=$B184)*(Data!$C$2:$C$998=$B$1)*(Data!$D$2:$D$998=DI$9)*( (Data!$I$2:$I$998=$B$2)+(Data!$I$2:$I$998=$B$3)+(Data!$I$2:$I$998=$B$4) )*(Data!$J$2:$J$998&lt;=$B$5)*(Data!$J$2:$J$998&gt;=$B$6)*(Data!$H$2:$H$998&lt;=DI$11) ) ),"N/A")</f>
        <v>N/A</v>
      </c>
      <c r="DJ184" s="6" t="str">
        <f>IF(DJ$10="x",IF( SUMPRODUCT( (Data!$A$2:$A$998=$A184)*(Data!$B$2:$B$998=$B184)*(Data!$C$2:$C$998=$B$1)*(Data!$D$2:$D$998=DJ$9)*( (Data!$I$2:$I$998=$B$2)+(Data!$I$2:$I$998=$B$3)+(Data!$I$2:$I$998=$B$4) )*(Data!$J$2:$J$998&lt;=$B$5)*(Data!$J$2:$J$998&gt;=$B$6)*(Data!$H$2:$H$998) )=0,"N/A",SUMPRODUCT( (Data!$A$2:$A$998=$A184)*(Data!$B$2:$B$998=$B184)*(Data!$C$2:$C$998=$B$1)*(Data!$D$2:$D$998=DJ$9)*( (Data!$I$2:$I$998=$B$2)+(Data!$I$2:$I$998=$B$3)+(Data!$I$2:$I$998=$B$4) )*(Data!$J$2:$J$998&lt;=$B$5)*(Data!$J$2:$J$998&gt;=$B$6)*(Data!$H$2:$H$998&lt;=DJ$11) ) ),"N/A")</f>
        <v>N/A</v>
      </c>
      <c r="DK184" s="6" t="str">
        <f t="shared" si="247"/>
        <v>N/A</v>
      </c>
      <c r="DO184" s="6" t="str">
        <f t="shared" si="248"/>
        <v>N/A</v>
      </c>
      <c r="DP184" s="6" t="str">
        <f t="shared" si="249"/>
        <v>N/A</v>
      </c>
      <c r="DQ184" s="6" t="str">
        <f t="shared" si="250"/>
        <v>N/A</v>
      </c>
      <c r="DR184" s="6" t="str">
        <f t="shared" si="251"/>
        <v>N/A</v>
      </c>
      <c r="DS184" s="6" t="str">
        <f t="shared" si="252"/>
        <v>N/A</v>
      </c>
      <c r="DT184" s="6" t="str">
        <f t="shared" si="253"/>
        <v>N/A</v>
      </c>
      <c r="DU184" s="6" t="str">
        <f t="shared" si="254"/>
        <v>N/A</v>
      </c>
      <c r="DV184" s="6" t="str">
        <f t="shared" si="255"/>
        <v>N/A</v>
      </c>
      <c r="DW184" s="6" t="str">
        <f t="shared" si="256"/>
        <v>N/A</v>
      </c>
      <c r="DX184" s="6" t="str">
        <f t="shared" si="257"/>
        <v>N/A</v>
      </c>
      <c r="DY184" s="6" t="str">
        <f t="shared" si="258"/>
        <v>N/A</v>
      </c>
      <c r="DZ184" s="6" t="str">
        <f t="shared" si="259"/>
        <v>N/A</v>
      </c>
      <c r="EA184" s="6" t="str">
        <f t="shared" si="260"/>
        <v>N/A</v>
      </c>
      <c r="EB184" s="6" t="str">
        <f t="shared" si="261"/>
        <v>N/A</v>
      </c>
      <c r="EC184" s="6" t="str">
        <f t="shared" si="262"/>
        <v>N/A</v>
      </c>
      <c r="ED184" s="6" t="str">
        <f t="shared" si="263"/>
        <v>N/A</v>
      </c>
      <c r="EE184" s="6" t="str">
        <f t="shared" si="264"/>
        <v>N/A</v>
      </c>
      <c r="EF184" s="6" t="str">
        <f t="shared" si="265"/>
        <v>N/A</v>
      </c>
      <c r="EG184" s="6" t="str">
        <f t="shared" si="266"/>
        <v>N/A</v>
      </c>
      <c r="EH184" s="6" t="str">
        <f t="shared" si="267"/>
        <v>N/A</v>
      </c>
      <c r="EL184" s="6" t="str">
        <f t="shared" si="268"/>
        <v>N/A</v>
      </c>
      <c r="EM184" s="6" t="str">
        <f t="shared" si="269"/>
        <v>N/A</v>
      </c>
      <c r="EN184" s="6" t="str">
        <f t="shared" si="270"/>
        <v>N/A</v>
      </c>
      <c r="EO184" s="6" t="str">
        <f t="shared" si="271"/>
        <v>N/A</v>
      </c>
      <c r="EP184" s="6" t="str">
        <f t="shared" si="272"/>
        <v>N/A</v>
      </c>
      <c r="EQ184" s="6" t="str">
        <f t="shared" si="273"/>
        <v>N/A</v>
      </c>
      <c r="ER184" s="6" t="str">
        <f t="shared" si="274"/>
        <v>N/A</v>
      </c>
      <c r="ES184" s="6" t="str">
        <f t="shared" si="275"/>
        <v>N/A</v>
      </c>
      <c r="ET184" s="6" t="str">
        <f t="shared" si="276"/>
        <v>N/A</v>
      </c>
      <c r="EU184" s="6" t="str">
        <f t="shared" si="277"/>
        <v>N/A</v>
      </c>
      <c r="EV184" s="6" t="str">
        <f t="shared" si="278"/>
        <v>N/A</v>
      </c>
      <c r="EW184" s="6" t="str">
        <f t="shared" si="279"/>
        <v>N/A</v>
      </c>
      <c r="EX184" s="6" t="str">
        <f t="shared" si="280"/>
        <v>N/A</v>
      </c>
      <c r="EY184" s="6" t="str">
        <f t="shared" si="281"/>
        <v>N/A</v>
      </c>
      <c r="EZ184" s="6" t="str">
        <f t="shared" si="282"/>
        <v>N/A</v>
      </c>
      <c r="FA184" s="6" t="str">
        <f t="shared" si="283"/>
        <v>N/A</v>
      </c>
      <c r="FB184" s="6" t="str">
        <f t="shared" si="284"/>
        <v>N/A</v>
      </c>
      <c r="FC184" s="6" t="str">
        <f t="shared" si="285"/>
        <v>N/A</v>
      </c>
      <c r="FD184" s="6" t="str">
        <f t="shared" si="286"/>
        <v>N/A</v>
      </c>
      <c r="FE184" s="6" t="str">
        <f t="shared" si="287"/>
        <v>N/A</v>
      </c>
      <c r="FI184" s="6">
        <f>SUMPRODUCT( (Data!$A$2:$A$1768=$A184)*(Data!$B$2:$B$1768=$B184)*(Data!$J$2:$J$1768) ) / (SUMPRODUCT( (Data!$A$2:$A$1768=$A184)*(Data!$B$2:$B$1768=$B184)*1 ))</f>
        <v>13</v>
      </c>
      <c r="FJ184" s="6">
        <f>IF(SUMPRODUCT( (Data!$A$2:$A$1768=$A184)*(Data!$B$2:$B$1768=$B184)*(Data!$I$2:$I$1768="YES") )&gt;0,1,0)</f>
        <v>1</v>
      </c>
      <c r="FK184" s="6">
        <f>IF(SUMPRODUCT( (Data!$A$2:$A$1768=$A184)*(Data!$B$2:$B$1768=$B184)*(Data!$I$2:$I$1768="NO") )&gt;0,1,0)</f>
        <v>0</v>
      </c>
      <c r="FL184" s="6">
        <f t="shared" si="156"/>
        <v>0</v>
      </c>
    </row>
    <row r="185" spans="1:168" x14ac:dyDescent="0.25">
      <c r="A185" s="23" t="s">
        <v>94</v>
      </c>
      <c r="B185" s="6" t="s">
        <v>160</v>
      </c>
      <c r="C185" s="30"/>
      <c r="D185" s="6" t="str">
        <f>IF(D$10="x",IF( SUMPRODUCT( (Data!$A$2:$A$998=$A185)*(Data!$B$2:$B$998=$B185)*(Data!$C$2:$C$998=$B$1)*(Data!$D$2:$D$998=D$9)*( (Data!$I$2:$I$998=$B$2)+(Data!$I$2:$I$998=$B$3)+(Data!$I$2:$I$998=$B$4) )*(Data!$J$2:$J$998&lt;=$B$5)*(Data!$J$2:$J$998&gt;=$B$6)*(Data!$E$2:$E$998) )=0,"N/A",SUMPRODUCT( (Data!$A$2:$A$998=$A185)*(Data!$B$2:$B$998=$B185)*(Data!$C$2:$C$998=$B$1)*(Data!$D$2:$D$998=D$9)*( (Data!$I$2:$I$998=$B$2)+(Data!$I$2:$I$998=$B$3)+(Data!$I$2:$I$998=$B$4) )*(Data!$J$2:$J$998&lt;=$B$5)*(Data!$J$2:$J$998&gt;=$B$6)*(Data!$E$2:$E$998&gt;=D$11) ) ),"N/A")</f>
        <v>N/A</v>
      </c>
      <c r="E185" s="6" t="str">
        <f>IF(E$10="x",IF( SUMPRODUCT( (Data!$A$2:$A$998=$A185)*(Data!$B$2:$B$998=$B185)*(Data!$C$2:$C$998=$B$1)*(Data!$D$2:$D$998=E$9)*( (Data!$I$2:$I$998=$B$2)+(Data!$I$2:$I$998=$B$3)+(Data!$I$2:$I$998=$B$4) )*(Data!$J$2:$J$998&lt;=$B$5)*(Data!$J$2:$J$998&gt;=$B$6)*(Data!$E$2:$E$998) )=0,"N/A",SUMPRODUCT( (Data!$A$2:$A$998=$A185)*(Data!$B$2:$B$998=$B185)*(Data!$C$2:$C$998=$B$1)*(Data!$D$2:$D$998=E$9)*( (Data!$I$2:$I$998=$B$2)+(Data!$I$2:$I$998=$B$3)+(Data!$I$2:$I$998=$B$4) )*(Data!$J$2:$J$998&lt;=$B$5)*(Data!$J$2:$J$998&gt;=$B$6)*(Data!$E$2:$E$998&gt;=E$11) ) ),"N/A")</f>
        <v>N/A</v>
      </c>
      <c r="F185" s="6" t="str">
        <f>IF(F$10="x",IF( SUMPRODUCT( (Data!$A$2:$A$998=$A185)*(Data!$B$2:$B$998=$B185)*(Data!$C$2:$C$998=$B$1)*(Data!$D$2:$D$998=F$9)*( (Data!$I$2:$I$998=$B$2)+(Data!$I$2:$I$998=$B$3)+(Data!$I$2:$I$998=$B$4) )*(Data!$J$2:$J$998&lt;=$B$5)*(Data!$J$2:$J$998&gt;=$B$6)*(Data!$E$2:$E$998) )=0,"N/A",SUMPRODUCT( (Data!$A$2:$A$998=$A185)*(Data!$B$2:$B$998=$B185)*(Data!$C$2:$C$998=$B$1)*(Data!$D$2:$D$998=F$9)*( (Data!$I$2:$I$998=$B$2)+(Data!$I$2:$I$998=$B$3)+(Data!$I$2:$I$998=$B$4) )*(Data!$J$2:$J$998&lt;=$B$5)*(Data!$J$2:$J$998&gt;=$B$6)*(Data!$E$2:$E$998&gt;=F$11) ) ),"N/A")</f>
        <v>N/A</v>
      </c>
      <c r="G185" s="6" t="str">
        <f>IF(G$10="x",IF( SUMPRODUCT( (Data!$A$2:$A$998=$A185)*(Data!$B$2:$B$998=$B185)*(Data!$C$2:$C$998=$B$1)*(Data!$D$2:$D$998=G$9)*( (Data!$I$2:$I$998=$B$2)+(Data!$I$2:$I$998=$B$3)+(Data!$I$2:$I$998=$B$4) )*(Data!$J$2:$J$998&lt;=$B$5)*(Data!$J$2:$J$998&gt;=$B$6)*(Data!$E$2:$E$998) )=0,"N/A",SUMPRODUCT( (Data!$A$2:$A$998=$A185)*(Data!$B$2:$B$998=$B185)*(Data!$C$2:$C$998=$B$1)*(Data!$D$2:$D$998=G$9)*( (Data!$I$2:$I$998=$B$2)+(Data!$I$2:$I$998=$B$3)+(Data!$I$2:$I$998=$B$4) )*(Data!$J$2:$J$998&lt;=$B$5)*(Data!$J$2:$J$998&gt;=$B$6)*(Data!$E$2:$E$998&gt;=G$11) ) ),"N/A")</f>
        <v>N/A</v>
      </c>
      <c r="H185" s="6" t="str">
        <f>IF(H$10="x",IF( SUMPRODUCT( (Data!$A$2:$A$998=$A185)*(Data!$B$2:$B$998=$B185)*(Data!$C$2:$C$998=$B$1)*(Data!$D$2:$D$998=H$9)*( (Data!$I$2:$I$998=$B$2)+(Data!$I$2:$I$998=$B$3)+(Data!$I$2:$I$998=$B$4) )*(Data!$J$2:$J$998&lt;=$B$5)*(Data!$J$2:$J$998&gt;=$B$6)*(Data!$E$2:$E$998) )=0,"N/A",SUMPRODUCT( (Data!$A$2:$A$998=$A185)*(Data!$B$2:$B$998=$B185)*(Data!$C$2:$C$998=$B$1)*(Data!$D$2:$D$998=H$9)*( (Data!$I$2:$I$998=$B$2)+(Data!$I$2:$I$998=$B$3)+(Data!$I$2:$I$998=$B$4) )*(Data!$J$2:$J$998&lt;=$B$5)*(Data!$J$2:$J$998&gt;=$B$6)*(Data!$E$2:$E$998&gt;=H$11) ) ),"N/A")</f>
        <v>N/A</v>
      </c>
      <c r="I185" s="6" t="str">
        <f>IF(I$10="x",IF( SUMPRODUCT( (Data!$A$2:$A$998=$A185)*(Data!$B$2:$B$998=$B185)*(Data!$C$2:$C$998=$B$1)*(Data!$D$2:$D$998=I$9)*( (Data!$I$2:$I$998=$B$2)+(Data!$I$2:$I$998=$B$3)+(Data!$I$2:$I$998=$B$4) )*(Data!$J$2:$J$998&lt;=$B$5)*(Data!$J$2:$J$998&gt;=$B$6)*(Data!$E$2:$E$998) )=0,"N/A",SUMPRODUCT( (Data!$A$2:$A$998=$A185)*(Data!$B$2:$B$998=$B185)*(Data!$C$2:$C$998=$B$1)*(Data!$D$2:$D$998=I$9)*( (Data!$I$2:$I$998=$B$2)+(Data!$I$2:$I$998=$B$3)+(Data!$I$2:$I$998=$B$4) )*(Data!$J$2:$J$998&lt;=$B$5)*(Data!$J$2:$J$998&gt;=$B$6)*(Data!$E$2:$E$998&gt;=I$11) ) ),"N/A")</f>
        <v>N/A</v>
      </c>
      <c r="J185" s="6" t="str">
        <f>IF(J$10="x",IF( SUMPRODUCT( (Data!$A$2:$A$998=$A185)*(Data!$B$2:$B$998=$B185)*(Data!$C$2:$C$998=$B$1)*(Data!$D$2:$D$998=J$9)*( (Data!$I$2:$I$998=$B$2)+(Data!$I$2:$I$998=$B$3)+(Data!$I$2:$I$998=$B$4) )*(Data!$J$2:$J$998&lt;=$B$5)*(Data!$J$2:$J$998&gt;=$B$6)*(Data!$E$2:$E$998) )=0,"N/A",SUMPRODUCT( (Data!$A$2:$A$998=$A185)*(Data!$B$2:$B$998=$B185)*(Data!$C$2:$C$998=$B$1)*(Data!$D$2:$D$998=J$9)*( (Data!$I$2:$I$998=$B$2)+(Data!$I$2:$I$998=$B$3)+(Data!$I$2:$I$998=$B$4) )*(Data!$J$2:$J$998&lt;=$B$5)*(Data!$J$2:$J$998&gt;=$B$6)*(Data!$E$2:$E$998&gt;=J$11) ) ),"N/A")</f>
        <v>N/A</v>
      </c>
      <c r="K185" s="6">
        <f>IF(K$10="x",IF( SUMPRODUCT( (Data!$A$2:$A$998=$A185)*(Data!$B$2:$B$998=$B185)*(Data!$C$2:$C$998=$B$1)*(Data!$D$2:$D$998=K$9)*( (Data!$I$2:$I$998=$B$2)+(Data!$I$2:$I$998=$B$3)+(Data!$I$2:$I$998=$B$4) )*(Data!$J$2:$J$998&lt;=$B$5)*(Data!$J$2:$J$998&gt;=$B$6)*(Data!$E$2:$E$998) )=0,"N/A",SUMPRODUCT( (Data!$A$2:$A$998=$A185)*(Data!$B$2:$B$998=$B185)*(Data!$C$2:$C$998=$B$1)*(Data!$D$2:$D$998=K$9)*( (Data!$I$2:$I$998=$B$2)+(Data!$I$2:$I$998=$B$3)+(Data!$I$2:$I$998=$B$4) )*(Data!$J$2:$J$998&lt;=$B$5)*(Data!$J$2:$J$998&gt;=$B$6)*(Data!$E$2:$E$998&gt;=K$11) ) ),"N/A")</f>
        <v>1</v>
      </c>
      <c r="L185" s="6" t="str">
        <f>IF(L$10="x",IF( SUMPRODUCT( (Data!$A$2:$A$998=$A185)*(Data!$B$2:$B$998=$B185)*(Data!$C$2:$C$998=$B$1)*(Data!$D$2:$D$998=L$9)*( (Data!$I$2:$I$998=$B$2)+(Data!$I$2:$I$998=$B$3)+(Data!$I$2:$I$998=$B$4) )*(Data!$J$2:$J$998&lt;=$B$5)*(Data!$J$2:$J$998&gt;=$B$6)*(Data!$E$2:$E$998) )=0,"N/A",SUMPRODUCT( (Data!$A$2:$A$998=$A185)*(Data!$B$2:$B$998=$B185)*(Data!$C$2:$C$998=$B$1)*(Data!$D$2:$D$998=L$9)*( (Data!$I$2:$I$998=$B$2)+(Data!$I$2:$I$998=$B$3)+(Data!$I$2:$I$998=$B$4) )*(Data!$J$2:$J$998&lt;=$B$5)*(Data!$J$2:$J$998&gt;=$B$6)*(Data!$E$2:$E$998&gt;=L$11) ) ),"N/A")</f>
        <v>N/A</v>
      </c>
      <c r="M185" s="6">
        <f>IF(M$10="x",IF( SUMPRODUCT( (Data!$A$2:$A$998=$A185)*(Data!$B$2:$B$998=$B185)*(Data!$C$2:$C$998=$B$1)*(Data!$D$2:$D$998=M$9)*( (Data!$I$2:$I$998=$B$2)+(Data!$I$2:$I$998=$B$3)+(Data!$I$2:$I$998=$B$4) )*(Data!$J$2:$J$998&lt;=$B$5)*(Data!$J$2:$J$998&gt;=$B$6)*(Data!$E$2:$E$998) )=0,"N/A",SUMPRODUCT( (Data!$A$2:$A$998=$A185)*(Data!$B$2:$B$998=$B185)*(Data!$C$2:$C$998=$B$1)*(Data!$D$2:$D$998=M$9)*( (Data!$I$2:$I$998=$B$2)+(Data!$I$2:$I$998=$B$3)+(Data!$I$2:$I$998=$B$4) )*(Data!$J$2:$J$998&lt;=$B$5)*(Data!$J$2:$J$998&gt;=$B$6)*(Data!$E$2:$E$998&gt;=M$11) ) ),"N/A")</f>
        <v>1</v>
      </c>
      <c r="N185" s="6">
        <f>IF(N$10="x",IF( SUMPRODUCT( (Data!$A$2:$A$998=$A185)*(Data!$B$2:$B$998=$B185)*(Data!$C$2:$C$998=$B$1)*(Data!$D$2:$D$998=N$9)*( (Data!$I$2:$I$998=$B$2)+(Data!$I$2:$I$998=$B$3)+(Data!$I$2:$I$998=$B$4) )*(Data!$J$2:$J$998&lt;=$B$5)*(Data!$J$2:$J$998&gt;=$B$6)*(Data!$E$2:$E$998) )=0,"N/A",SUMPRODUCT( (Data!$A$2:$A$998=$A185)*(Data!$B$2:$B$998=$B185)*(Data!$C$2:$C$998=$B$1)*(Data!$D$2:$D$998=N$9)*( (Data!$I$2:$I$998=$B$2)+(Data!$I$2:$I$998=$B$3)+(Data!$I$2:$I$998=$B$4) )*(Data!$J$2:$J$998&lt;=$B$5)*(Data!$J$2:$J$998&gt;=$B$6)*(Data!$E$2:$E$998&gt;=N$11) ) ),"N/A")</f>
        <v>1</v>
      </c>
      <c r="O185" s="6" t="str">
        <f>IF(O$10="x",IF( SUMPRODUCT( (Data!$A$2:$A$998=$A185)*(Data!$B$2:$B$998=$B185)*(Data!$C$2:$C$998=$B$1)*(Data!$D$2:$D$998=O$9)*( (Data!$I$2:$I$998=$B$2)+(Data!$I$2:$I$998=$B$3)+(Data!$I$2:$I$998=$B$4) )*(Data!$J$2:$J$998&lt;=$B$5)*(Data!$J$2:$J$998&gt;=$B$6)*(Data!$E$2:$E$998) )=0,"N/A",SUMPRODUCT( (Data!$A$2:$A$998=$A185)*(Data!$B$2:$B$998=$B185)*(Data!$C$2:$C$998=$B$1)*(Data!$D$2:$D$998=O$9)*( (Data!$I$2:$I$998=$B$2)+(Data!$I$2:$I$998=$B$3)+(Data!$I$2:$I$998=$B$4) )*(Data!$J$2:$J$998&lt;=$B$5)*(Data!$J$2:$J$998&gt;=$B$6)*(Data!$E$2:$E$998&gt;=O$11) ) ),"N/A")</f>
        <v>N/A</v>
      </c>
      <c r="P185" s="6" t="str">
        <f>IF(P$10="x",IF( SUMPRODUCT( (Data!$A$2:$A$998=$A185)*(Data!$B$2:$B$998=$B185)*(Data!$C$2:$C$998=$B$1)*(Data!$D$2:$D$998=P$9)*( (Data!$I$2:$I$998=$B$2)+(Data!$I$2:$I$998=$B$3)+(Data!$I$2:$I$998=$B$4) )*(Data!$J$2:$J$998&lt;=$B$5)*(Data!$J$2:$J$998&gt;=$B$6)*(Data!$E$2:$E$998) )=0,"N/A",SUMPRODUCT( (Data!$A$2:$A$998=$A185)*(Data!$B$2:$B$998=$B185)*(Data!$C$2:$C$998=$B$1)*(Data!$D$2:$D$998=P$9)*( (Data!$I$2:$I$998=$B$2)+(Data!$I$2:$I$998=$B$3)+(Data!$I$2:$I$998=$B$4) )*(Data!$J$2:$J$998&lt;=$B$5)*(Data!$J$2:$J$998&gt;=$B$6)*(Data!$E$2:$E$998&gt;=P$11) ) ),"N/A")</f>
        <v>N/A</v>
      </c>
      <c r="Q185" s="6">
        <f>IF(Q$10="x",IF( SUMPRODUCT( (Data!$A$2:$A$998=$A185)*(Data!$B$2:$B$998=$B185)*(Data!$C$2:$C$998=$B$1)*(Data!$D$2:$D$998=Q$9)*( (Data!$I$2:$I$998=$B$2)+(Data!$I$2:$I$998=$B$3)+(Data!$I$2:$I$998=$B$4) )*(Data!$J$2:$J$998&lt;=$B$5)*(Data!$J$2:$J$998&gt;=$B$6)*(Data!$E$2:$E$998) )=0,"N/A",SUMPRODUCT( (Data!$A$2:$A$998=$A185)*(Data!$B$2:$B$998=$B185)*(Data!$C$2:$C$998=$B$1)*(Data!$D$2:$D$998=Q$9)*( (Data!$I$2:$I$998=$B$2)+(Data!$I$2:$I$998=$B$3)+(Data!$I$2:$I$998=$B$4) )*(Data!$J$2:$J$998&lt;=$B$5)*(Data!$J$2:$J$998&gt;=$B$6)*(Data!$E$2:$E$998&gt;=Q$11) ) ),"N/A")</f>
        <v>1</v>
      </c>
      <c r="R185" s="6" t="str">
        <f>IF(R$10="x",IF( SUMPRODUCT( (Data!$A$2:$A$998=$A185)*(Data!$B$2:$B$998=$B185)*(Data!$C$2:$C$998=$B$1)*(Data!$D$2:$D$998=R$9)*( (Data!$I$2:$I$998=$B$2)+(Data!$I$2:$I$998=$B$3)+(Data!$I$2:$I$998=$B$4) )*(Data!$J$2:$J$998&lt;=$B$5)*(Data!$J$2:$J$998&gt;=$B$6)*(Data!$E$2:$E$998) )=0,"N/A",SUMPRODUCT( (Data!$A$2:$A$998=$A185)*(Data!$B$2:$B$998=$B185)*(Data!$C$2:$C$998=$B$1)*(Data!$D$2:$D$998=R$9)*( (Data!$I$2:$I$998=$B$2)+(Data!$I$2:$I$998=$B$3)+(Data!$I$2:$I$998=$B$4) )*(Data!$J$2:$J$998&lt;=$B$5)*(Data!$J$2:$J$998&gt;=$B$6)*(Data!$E$2:$E$998&gt;=R$11) ) ),"N/A")</f>
        <v>N/A</v>
      </c>
      <c r="S185" s="6" t="str">
        <f>IF(S$10="x",IF( SUMPRODUCT( (Data!$A$2:$A$998=$A185)*(Data!$B$2:$B$998=$B185)*(Data!$C$2:$C$998=$B$1)*(Data!$D$2:$D$998=S$9)*( (Data!$I$2:$I$998=$B$2)+(Data!$I$2:$I$998=$B$3)+(Data!$I$2:$I$998=$B$4) )*(Data!$J$2:$J$998&lt;=$B$5)*(Data!$J$2:$J$998&gt;=$B$6)*(Data!$E$2:$E$998) )=0,"N/A",SUMPRODUCT( (Data!$A$2:$A$998=$A185)*(Data!$B$2:$B$998=$B185)*(Data!$C$2:$C$998=$B$1)*(Data!$D$2:$D$998=S$9)*( (Data!$I$2:$I$998=$B$2)+(Data!$I$2:$I$998=$B$3)+(Data!$I$2:$I$998=$B$4) )*(Data!$J$2:$J$998&lt;=$B$5)*(Data!$J$2:$J$998&gt;=$B$6)*(Data!$E$2:$E$998&gt;=S$11) ) ),"N/A")</f>
        <v>N/A</v>
      </c>
      <c r="T185" s="6" t="str">
        <f>IF(T$10="x",IF( SUMPRODUCT( (Data!$A$2:$A$998=$A185)*(Data!$B$2:$B$998=$B185)*(Data!$C$2:$C$998=$B$1)*(Data!$D$2:$D$998=T$9)*( (Data!$I$2:$I$998=$B$2)+(Data!$I$2:$I$998=$B$3)+(Data!$I$2:$I$998=$B$4) )*(Data!$J$2:$J$998&lt;=$B$5)*(Data!$J$2:$J$998&gt;=$B$6)*(Data!$E$2:$E$998) )=0,"N/A",SUMPRODUCT( (Data!$A$2:$A$998=$A185)*(Data!$B$2:$B$998=$B185)*(Data!$C$2:$C$998=$B$1)*(Data!$D$2:$D$998=T$9)*( (Data!$I$2:$I$998=$B$2)+(Data!$I$2:$I$998=$B$3)+(Data!$I$2:$I$998=$B$4) )*(Data!$J$2:$J$998&lt;=$B$5)*(Data!$J$2:$J$998&gt;=$B$6)*(Data!$E$2:$E$998&gt;=T$11) ) ),"N/A")</f>
        <v>N/A</v>
      </c>
      <c r="U185" s="6" t="str">
        <f>IF(U$10="x",IF( SUMPRODUCT( (Data!$A$2:$A$998=$A185)*(Data!$B$2:$B$998=$B185)*(Data!$C$2:$C$998=$B$1)*(Data!$D$2:$D$998=U$9)*( (Data!$I$2:$I$998=$B$2)+(Data!$I$2:$I$998=$B$3)+(Data!$I$2:$I$998=$B$4) )*(Data!$J$2:$J$998&lt;=$B$5)*(Data!$J$2:$J$998&gt;=$B$6)*(Data!$E$2:$E$998) )=0,"N/A",SUMPRODUCT( (Data!$A$2:$A$998=$A185)*(Data!$B$2:$B$998=$B185)*(Data!$C$2:$C$998=$B$1)*(Data!$D$2:$D$998=U$9)*( (Data!$I$2:$I$998=$B$2)+(Data!$I$2:$I$998=$B$3)+(Data!$I$2:$I$998=$B$4) )*(Data!$J$2:$J$998&lt;=$B$5)*(Data!$J$2:$J$998&gt;=$B$6)*(Data!$E$2:$E$998&gt;=U$11) ) ),"N/A")</f>
        <v>N/A</v>
      </c>
      <c r="V185" s="6" t="str">
        <f>IF(V$10="x",IF( SUMPRODUCT( (Data!$A$2:$A$998=$A185)*(Data!$B$2:$B$998=$B185)*(Data!$C$2:$C$998=$B$1)*(Data!$D$2:$D$998=V$9)*( (Data!$I$2:$I$998=$B$2)+(Data!$I$2:$I$998=$B$3)+(Data!$I$2:$I$998=$B$4) )*(Data!$J$2:$J$998&lt;=$B$5)*(Data!$J$2:$J$998&gt;=$B$6)*(Data!$E$2:$E$998) )=0,"N/A",SUMPRODUCT( (Data!$A$2:$A$998=$A185)*(Data!$B$2:$B$998=$B185)*(Data!$C$2:$C$998=$B$1)*(Data!$D$2:$D$998=V$9)*( (Data!$I$2:$I$998=$B$2)+(Data!$I$2:$I$998=$B$3)+(Data!$I$2:$I$998=$B$4) )*(Data!$J$2:$J$998&lt;=$B$5)*(Data!$J$2:$J$998&gt;=$B$6)*(Data!$E$2:$E$998&gt;=V$11) ) ),"N/A")</f>
        <v>N/A</v>
      </c>
      <c r="W185" s="6">
        <f t="shared" si="224"/>
        <v>1</v>
      </c>
      <c r="AA185" s="6" t="str">
        <f>IF(AA$10="x",IF( SUMPRODUCT( (Data!$A$2:$A$998=$A185)*(Data!$B$2:$B$998=$B185)*(Data!$C$2:$C$998=$B$1)*(Data!$D$2:$D$998=AA$9)*( (Data!$I$2:$I$998=$B$2)+(Data!$I$2:$I$998=$B$3)+(Data!$I$2:$I$998=$B$4) )*(Data!$J$2:$J$998&lt;=$B$5)*(Data!$J$2:$J$998&gt;=$B$6)*(Data!$G$2:$G$998) )=0,"N/A",SUMPRODUCT( (Data!$A$2:$A$998=$A185)*(Data!$B$2:$B$998=$B185)*(Data!$C$2:$C$998=$B$1)*(Data!$D$2:$D$998=AA$9)*( (Data!$I$2:$I$998=$B$2)+(Data!$I$2:$I$998=$B$3)+(Data!$I$2:$I$998=$B$4) )*(Data!$J$2:$J$998&lt;=$B$5)*(Data!$J$2:$J$998&gt;=$B$6)*(Data!$G$2:$G$998&lt;=AA$11) ) ),"N/A")</f>
        <v>N/A</v>
      </c>
      <c r="AB185" s="6" t="str">
        <f>IF(AB$10="x",IF( SUMPRODUCT( (Data!$A$2:$A$998=$A185)*(Data!$B$2:$B$998=$B185)*(Data!$C$2:$C$998=$B$1)*(Data!$D$2:$D$998=AB$9)*( (Data!$I$2:$I$998=$B$2)+(Data!$I$2:$I$998=$B$3)+(Data!$I$2:$I$998=$B$4) )*(Data!$J$2:$J$998&lt;=$B$5)*(Data!$J$2:$J$998&gt;=$B$6)*(Data!$G$2:$G$998) )=0,"N/A",SUMPRODUCT( (Data!$A$2:$A$998=$A185)*(Data!$B$2:$B$998=$B185)*(Data!$C$2:$C$998=$B$1)*(Data!$D$2:$D$998=AB$9)*( (Data!$I$2:$I$998=$B$2)+(Data!$I$2:$I$998=$B$3)+(Data!$I$2:$I$998=$B$4) )*(Data!$J$2:$J$998&lt;=$B$5)*(Data!$J$2:$J$998&gt;=$B$6)*(Data!$G$2:$G$998&lt;=AB$11) ) ),"N/A")</f>
        <v>N/A</v>
      </c>
      <c r="AC185" s="6" t="str">
        <f>IF(AC$10="x",IF( SUMPRODUCT( (Data!$A$2:$A$998=$A185)*(Data!$B$2:$B$998=$B185)*(Data!$C$2:$C$998=$B$1)*(Data!$D$2:$D$998=AC$9)*( (Data!$I$2:$I$998=$B$2)+(Data!$I$2:$I$998=$B$3)+(Data!$I$2:$I$998=$B$4) )*(Data!$J$2:$J$998&lt;=$B$5)*(Data!$J$2:$J$998&gt;=$B$6)*(Data!$G$2:$G$998) )=0,"N/A",SUMPRODUCT( (Data!$A$2:$A$998=$A185)*(Data!$B$2:$B$998=$B185)*(Data!$C$2:$C$998=$B$1)*(Data!$D$2:$D$998=AC$9)*( (Data!$I$2:$I$998=$B$2)+(Data!$I$2:$I$998=$B$3)+(Data!$I$2:$I$998=$B$4) )*(Data!$J$2:$J$998&lt;=$B$5)*(Data!$J$2:$J$998&gt;=$B$6)*(Data!$G$2:$G$998&lt;=AC$11) ) ),"N/A")</f>
        <v>N/A</v>
      </c>
      <c r="AD185" s="6" t="str">
        <f>IF(AD$10="x",IF( SUMPRODUCT( (Data!$A$2:$A$998=$A185)*(Data!$B$2:$B$998=$B185)*(Data!$C$2:$C$998=$B$1)*(Data!$D$2:$D$998=AD$9)*( (Data!$I$2:$I$998=$B$2)+(Data!$I$2:$I$998=$B$3)+(Data!$I$2:$I$998=$B$4) )*(Data!$J$2:$J$998&lt;=$B$5)*(Data!$J$2:$J$998&gt;=$B$6)*(Data!$G$2:$G$998) )=0,"N/A",SUMPRODUCT( (Data!$A$2:$A$998=$A185)*(Data!$B$2:$B$998=$B185)*(Data!$C$2:$C$998=$B$1)*(Data!$D$2:$D$998=AD$9)*( (Data!$I$2:$I$998=$B$2)+(Data!$I$2:$I$998=$B$3)+(Data!$I$2:$I$998=$B$4) )*(Data!$J$2:$J$998&lt;=$B$5)*(Data!$J$2:$J$998&gt;=$B$6)*(Data!$G$2:$G$998&lt;=AD$11) ) ),"N/A")</f>
        <v>N/A</v>
      </c>
      <c r="AE185" s="6" t="str">
        <f>IF(AE$10="x",IF( SUMPRODUCT( (Data!$A$2:$A$998=$A185)*(Data!$B$2:$B$998=$B185)*(Data!$C$2:$C$998=$B$1)*(Data!$D$2:$D$998=AE$9)*( (Data!$I$2:$I$998=$B$2)+(Data!$I$2:$I$998=$B$3)+(Data!$I$2:$I$998=$B$4) )*(Data!$J$2:$J$998&lt;=$B$5)*(Data!$J$2:$J$998&gt;=$B$6)*(Data!$G$2:$G$998) )=0,"N/A",SUMPRODUCT( (Data!$A$2:$A$998=$A185)*(Data!$B$2:$B$998=$B185)*(Data!$C$2:$C$998=$B$1)*(Data!$D$2:$D$998=AE$9)*( (Data!$I$2:$I$998=$B$2)+(Data!$I$2:$I$998=$B$3)+(Data!$I$2:$I$998=$B$4) )*(Data!$J$2:$J$998&lt;=$B$5)*(Data!$J$2:$J$998&gt;=$B$6)*(Data!$G$2:$G$998&lt;=AE$11) ) ),"N/A")</f>
        <v>N/A</v>
      </c>
      <c r="AF185" s="6" t="str">
        <f>IF(AF$10="x",IF( SUMPRODUCT( (Data!$A$2:$A$998=$A185)*(Data!$B$2:$B$998=$B185)*(Data!$C$2:$C$998=$B$1)*(Data!$D$2:$D$998=AF$9)*( (Data!$I$2:$I$998=$B$2)+(Data!$I$2:$I$998=$B$3)+(Data!$I$2:$I$998=$B$4) )*(Data!$J$2:$J$998&lt;=$B$5)*(Data!$J$2:$J$998&gt;=$B$6)*(Data!$G$2:$G$998) )=0,"N/A",SUMPRODUCT( (Data!$A$2:$A$998=$A185)*(Data!$B$2:$B$998=$B185)*(Data!$C$2:$C$998=$B$1)*(Data!$D$2:$D$998=AF$9)*( (Data!$I$2:$I$998=$B$2)+(Data!$I$2:$I$998=$B$3)+(Data!$I$2:$I$998=$B$4) )*(Data!$J$2:$J$998&lt;=$B$5)*(Data!$J$2:$J$998&gt;=$B$6)*(Data!$G$2:$G$998&lt;=AF$11) ) ),"N/A")</f>
        <v>N/A</v>
      </c>
      <c r="AG185" s="6" t="str">
        <f>IF(AG$10="x",IF( SUMPRODUCT( (Data!$A$2:$A$998=$A185)*(Data!$B$2:$B$998=$B185)*(Data!$C$2:$C$998=$B$1)*(Data!$D$2:$D$998=AG$9)*( (Data!$I$2:$I$998=$B$2)+(Data!$I$2:$I$998=$B$3)+(Data!$I$2:$I$998=$B$4) )*(Data!$J$2:$J$998&lt;=$B$5)*(Data!$J$2:$J$998&gt;=$B$6)*(Data!$G$2:$G$998) )=0,"N/A",SUMPRODUCT( (Data!$A$2:$A$998=$A185)*(Data!$B$2:$B$998=$B185)*(Data!$C$2:$C$998=$B$1)*(Data!$D$2:$D$998=AG$9)*( (Data!$I$2:$I$998=$B$2)+(Data!$I$2:$I$998=$B$3)+(Data!$I$2:$I$998=$B$4) )*(Data!$J$2:$J$998&lt;=$B$5)*(Data!$J$2:$J$998&gt;=$B$6)*(Data!$G$2:$G$998&lt;=AG$11) ) ),"N/A")</f>
        <v>N/A</v>
      </c>
      <c r="AH185" s="6">
        <f>IF(AH$10="x",IF( SUMPRODUCT( (Data!$A$2:$A$998=$A185)*(Data!$B$2:$B$998=$B185)*(Data!$C$2:$C$998=$B$1)*(Data!$D$2:$D$998=AH$9)*( (Data!$I$2:$I$998=$B$2)+(Data!$I$2:$I$998=$B$3)+(Data!$I$2:$I$998=$B$4) )*(Data!$J$2:$J$998&lt;=$B$5)*(Data!$J$2:$J$998&gt;=$B$6)*(Data!$G$2:$G$998) )=0,"N/A",SUMPRODUCT( (Data!$A$2:$A$998=$A185)*(Data!$B$2:$B$998=$B185)*(Data!$C$2:$C$998=$B$1)*(Data!$D$2:$D$998=AH$9)*( (Data!$I$2:$I$998=$B$2)+(Data!$I$2:$I$998=$B$3)+(Data!$I$2:$I$998=$B$4) )*(Data!$J$2:$J$998&lt;=$B$5)*(Data!$J$2:$J$998&gt;=$B$6)*(Data!$G$2:$G$998&lt;=AH$11) ) ),"N/A")</f>
        <v>1</v>
      </c>
      <c r="AI185" s="6" t="str">
        <f>IF(AI$10="x",IF( SUMPRODUCT( (Data!$A$2:$A$998=$A185)*(Data!$B$2:$B$998=$B185)*(Data!$C$2:$C$998=$B$1)*(Data!$D$2:$D$998=AI$9)*( (Data!$I$2:$I$998=$B$2)+(Data!$I$2:$I$998=$B$3)+(Data!$I$2:$I$998=$B$4) )*(Data!$J$2:$J$998&lt;=$B$5)*(Data!$J$2:$J$998&gt;=$B$6)*(Data!$G$2:$G$998) )=0,"N/A",SUMPRODUCT( (Data!$A$2:$A$998=$A185)*(Data!$B$2:$B$998=$B185)*(Data!$C$2:$C$998=$B$1)*(Data!$D$2:$D$998=AI$9)*( (Data!$I$2:$I$998=$B$2)+(Data!$I$2:$I$998=$B$3)+(Data!$I$2:$I$998=$B$4) )*(Data!$J$2:$J$998&lt;=$B$5)*(Data!$J$2:$J$998&gt;=$B$6)*(Data!$G$2:$G$998&lt;=AI$11) ) ),"N/A")</f>
        <v>N/A</v>
      </c>
      <c r="AJ185" s="6">
        <f>IF(AJ$10="x",IF( SUMPRODUCT( (Data!$A$2:$A$998=$A185)*(Data!$B$2:$B$998=$B185)*(Data!$C$2:$C$998=$B$1)*(Data!$D$2:$D$998=AJ$9)*( (Data!$I$2:$I$998=$B$2)+(Data!$I$2:$I$998=$B$3)+(Data!$I$2:$I$998=$B$4) )*(Data!$J$2:$J$998&lt;=$B$5)*(Data!$J$2:$J$998&gt;=$B$6)*(Data!$G$2:$G$998) )=0,"N/A",SUMPRODUCT( (Data!$A$2:$A$998=$A185)*(Data!$B$2:$B$998=$B185)*(Data!$C$2:$C$998=$B$1)*(Data!$D$2:$D$998=AJ$9)*( (Data!$I$2:$I$998=$B$2)+(Data!$I$2:$I$998=$B$3)+(Data!$I$2:$I$998=$B$4) )*(Data!$J$2:$J$998&lt;=$B$5)*(Data!$J$2:$J$998&gt;=$B$6)*(Data!$G$2:$G$998&lt;=AJ$11) ) ),"N/A")</f>
        <v>1</v>
      </c>
      <c r="AK185" s="6">
        <f>IF(AK$10="x",IF( SUMPRODUCT( (Data!$A$2:$A$998=$A185)*(Data!$B$2:$B$998=$B185)*(Data!$C$2:$C$998=$B$1)*(Data!$D$2:$D$998=AK$9)*( (Data!$I$2:$I$998=$B$2)+(Data!$I$2:$I$998=$B$3)+(Data!$I$2:$I$998=$B$4) )*(Data!$J$2:$J$998&lt;=$B$5)*(Data!$J$2:$J$998&gt;=$B$6)*(Data!$G$2:$G$998) )=0,"N/A",SUMPRODUCT( (Data!$A$2:$A$998=$A185)*(Data!$B$2:$B$998=$B185)*(Data!$C$2:$C$998=$B$1)*(Data!$D$2:$D$998=AK$9)*( (Data!$I$2:$I$998=$B$2)+(Data!$I$2:$I$998=$B$3)+(Data!$I$2:$I$998=$B$4) )*(Data!$J$2:$J$998&lt;=$B$5)*(Data!$J$2:$J$998&gt;=$B$6)*(Data!$G$2:$G$998&lt;=AK$11) ) ),"N/A")</f>
        <v>1</v>
      </c>
      <c r="AL185" s="6" t="str">
        <f>IF(AL$10="x",IF( SUMPRODUCT( (Data!$A$2:$A$998=$A185)*(Data!$B$2:$B$998=$B185)*(Data!$C$2:$C$998=$B$1)*(Data!$D$2:$D$998=AL$9)*( (Data!$I$2:$I$998=$B$2)+(Data!$I$2:$I$998=$B$3)+(Data!$I$2:$I$998=$B$4) )*(Data!$J$2:$J$998&lt;=$B$5)*(Data!$J$2:$J$998&gt;=$B$6)*(Data!$G$2:$G$998) )=0,"N/A",SUMPRODUCT( (Data!$A$2:$A$998=$A185)*(Data!$B$2:$B$998=$B185)*(Data!$C$2:$C$998=$B$1)*(Data!$D$2:$D$998=AL$9)*( (Data!$I$2:$I$998=$B$2)+(Data!$I$2:$I$998=$B$3)+(Data!$I$2:$I$998=$B$4) )*(Data!$J$2:$J$998&lt;=$B$5)*(Data!$J$2:$J$998&gt;=$B$6)*(Data!$G$2:$G$998&lt;=AL$11) ) ),"N/A")</f>
        <v>N/A</v>
      </c>
      <c r="AM185" s="6" t="str">
        <f>IF(AM$10="x",IF( SUMPRODUCT( (Data!$A$2:$A$998=$A185)*(Data!$B$2:$B$998=$B185)*(Data!$C$2:$C$998=$B$1)*(Data!$D$2:$D$998=AM$9)*( (Data!$I$2:$I$998=$B$2)+(Data!$I$2:$I$998=$B$3)+(Data!$I$2:$I$998=$B$4) )*(Data!$J$2:$J$998&lt;=$B$5)*(Data!$J$2:$J$998&gt;=$B$6)*(Data!$G$2:$G$998) )=0,"N/A",SUMPRODUCT( (Data!$A$2:$A$998=$A185)*(Data!$B$2:$B$998=$B185)*(Data!$C$2:$C$998=$B$1)*(Data!$D$2:$D$998=AM$9)*( (Data!$I$2:$I$998=$B$2)+(Data!$I$2:$I$998=$B$3)+(Data!$I$2:$I$998=$B$4) )*(Data!$J$2:$J$998&lt;=$B$5)*(Data!$J$2:$J$998&gt;=$B$6)*(Data!$G$2:$G$998&lt;=AM$11) ) ),"N/A")</f>
        <v>N/A</v>
      </c>
      <c r="AN185" s="6">
        <f>IF(AN$10="x",IF( SUMPRODUCT( (Data!$A$2:$A$998=$A185)*(Data!$B$2:$B$998=$B185)*(Data!$C$2:$C$998=$B$1)*(Data!$D$2:$D$998=AN$9)*( (Data!$I$2:$I$998=$B$2)+(Data!$I$2:$I$998=$B$3)+(Data!$I$2:$I$998=$B$4) )*(Data!$J$2:$J$998&lt;=$B$5)*(Data!$J$2:$J$998&gt;=$B$6)*(Data!$G$2:$G$998) )=0,"N/A",SUMPRODUCT( (Data!$A$2:$A$998=$A185)*(Data!$B$2:$B$998=$B185)*(Data!$C$2:$C$998=$B$1)*(Data!$D$2:$D$998=AN$9)*( (Data!$I$2:$I$998=$B$2)+(Data!$I$2:$I$998=$B$3)+(Data!$I$2:$I$998=$B$4) )*(Data!$J$2:$J$998&lt;=$B$5)*(Data!$J$2:$J$998&gt;=$B$6)*(Data!$G$2:$G$998&lt;=AN$11) ) ),"N/A")</f>
        <v>1</v>
      </c>
      <c r="AO185" s="6" t="str">
        <f>IF(AO$10="x",IF( SUMPRODUCT( (Data!$A$2:$A$998=$A185)*(Data!$B$2:$B$998=$B185)*(Data!$C$2:$C$998=$B$1)*(Data!$D$2:$D$998=AO$9)*( (Data!$I$2:$I$998=$B$2)+(Data!$I$2:$I$998=$B$3)+(Data!$I$2:$I$998=$B$4) )*(Data!$J$2:$J$998&lt;=$B$5)*(Data!$J$2:$J$998&gt;=$B$6)*(Data!$G$2:$G$998) )=0,"N/A",SUMPRODUCT( (Data!$A$2:$A$998=$A185)*(Data!$B$2:$B$998=$B185)*(Data!$C$2:$C$998=$B$1)*(Data!$D$2:$D$998=AO$9)*( (Data!$I$2:$I$998=$B$2)+(Data!$I$2:$I$998=$B$3)+(Data!$I$2:$I$998=$B$4) )*(Data!$J$2:$J$998&lt;=$B$5)*(Data!$J$2:$J$998&gt;=$B$6)*(Data!$G$2:$G$998&lt;=AO$11) ) ),"N/A")</f>
        <v>N/A</v>
      </c>
      <c r="AP185" s="6" t="str">
        <f>IF(AP$10="x",IF( SUMPRODUCT( (Data!$A$2:$A$998=$A185)*(Data!$B$2:$B$998=$B185)*(Data!$C$2:$C$998=$B$1)*(Data!$D$2:$D$998=AP$9)*( (Data!$I$2:$I$998=$B$2)+(Data!$I$2:$I$998=$B$3)+(Data!$I$2:$I$998=$B$4) )*(Data!$J$2:$J$998&lt;=$B$5)*(Data!$J$2:$J$998&gt;=$B$6)*(Data!$G$2:$G$998) )=0,"N/A",SUMPRODUCT( (Data!$A$2:$A$998=$A185)*(Data!$B$2:$B$998=$B185)*(Data!$C$2:$C$998=$B$1)*(Data!$D$2:$D$998=AP$9)*( (Data!$I$2:$I$998=$B$2)+(Data!$I$2:$I$998=$B$3)+(Data!$I$2:$I$998=$B$4) )*(Data!$J$2:$J$998&lt;=$B$5)*(Data!$J$2:$J$998&gt;=$B$6)*(Data!$G$2:$G$998&lt;=AP$11) ) ),"N/A")</f>
        <v>N/A</v>
      </c>
      <c r="AQ185" s="6" t="str">
        <f>IF(AQ$10="x",IF( SUMPRODUCT( (Data!$A$2:$A$998=$A185)*(Data!$B$2:$B$998=$B185)*(Data!$C$2:$C$998=$B$1)*(Data!$D$2:$D$998=AQ$9)*( (Data!$I$2:$I$998=$B$2)+(Data!$I$2:$I$998=$B$3)+(Data!$I$2:$I$998=$B$4) )*(Data!$J$2:$J$998&lt;=$B$5)*(Data!$J$2:$J$998&gt;=$B$6)*(Data!$G$2:$G$998) )=0,"N/A",SUMPRODUCT( (Data!$A$2:$A$998=$A185)*(Data!$B$2:$B$998=$B185)*(Data!$C$2:$C$998=$B$1)*(Data!$D$2:$D$998=AQ$9)*( (Data!$I$2:$I$998=$B$2)+(Data!$I$2:$I$998=$B$3)+(Data!$I$2:$I$998=$B$4) )*(Data!$J$2:$J$998&lt;=$B$5)*(Data!$J$2:$J$998&gt;=$B$6)*(Data!$G$2:$G$998&lt;=AQ$11) ) ),"N/A")</f>
        <v>N/A</v>
      </c>
      <c r="AR185" s="6" t="str">
        <f>IF(AR$10="x",IF( SUMPRODUCT( (Data!$A$2:$A$998=$A185)*(Data!$B$2:$B$998=$B185)*(Data!$C$2:$C$998=$B$1)*(Data!$D$2:$D$998=AR$9)*( (Data!$I$2:$I$998=$B$2)+(Data!$I$2:$I$998=$B$3)+(Data!$I$2:$I$998=$B$4) )*(Data!$J$2:$J$998&lt;=$B$5)*(Data!$J$2:$J$998&gt;=$B$6)*(Data!$G$2:$G$998) )=0,"N/A",SUMPRODUCT( (Data!$A$2:$A$998=$A185)*(Data!$B$2:$B$998=$B185)*(Data!$C$2:$C$998=$B$1)*(Data!$D$2:$D$998=AR$9)*( (Data!$I$2:$I$998=$B$2)+(Data!$I$2:$I$998=$B$3)+(Data!$I$2:$I$998=$B$4) )*(Data!$J$2:$J$998&lt;=$B$5)*(Data!$J$2:$J$998&gt;=$B$6)*(Data!$G$2:$G$998&lt;=AR$11) ) ),"N/A")</f>
        <v>N/A</v>
      </c>
      <c r="AS185" s="6" t="str">
        <f>IF(AS$10="x",IF( SUMPRODUCT( (Data!$A$2:$A$998=$A185)*(Data!$B$2:$B$998=$B185)*(Data!$C$2:$C$998=$B$1)*(Data!$D$2:$D$998=AS$9)*( (Data!$I$2:$I$998=$B$2)+(Data!$I$2:$I$998=$B$3)+(Data!$I$2:$I$998=$B$4) )*(Data!$J$2:$J$998&lt;=$B$5)*(Data!$J$2:$J$998&gt;=$B$6)*(Data!$G$2:$G$998) )=0,"N/A",SUMPRODUCT( (Data!$A$2:$A$998=$A185)*(Data!$B$2:$B$998=$B185)*(Data!$C$2:$C$998=$B$1)*(Data!$D$2:$D$998=AS$9)*( (Data!$I$2:$I$998=$B$2)+(Data!$I$2:$I$998=$B$3)+(Data!$I$2:$I$998=$B$4) )*(Data!$J$2:$J$998&lt;=$B$5)*(Data!$J$2:$J$998&gt;=$B$6)*(Data!$G$2:$G$998&lt;=AS$11) ) ),"N/A")</f>
        <v>N/A</v>
      </c>
      <c r="AT185" s="6">
        <f t="shared" si="225"/>
        <v>1</v>
      </c>
      <c r="AX185" s="6" t="str">
        <f t="shared" si="226"/>
        <v>N/A</v>
      </c>
      <c r="AY185" s="6" t="str">
        <f t="shared" si="227"/>
        <v>N/A</v>
      </c>
      <c r="AZ185" s="6" t="str">
        <f t="shared" si="228"/>
        <v>N/A</v>
      </c>
      <c r="BA185" s="6" t="str">
        <f t="shared" si="229"/>
        <v>N/A</v>
      </c>
      <c r="BB185" s="6" t="str">
        <f t="shared" si="230"/>
        <v>N/A</v>
      </c>
      <c r="BC185" s="6" t="str">
        <f t="shared" si="231"/>
        <v>N/A</v>
      </c>
      <c r="BD185" s="6" t="str">
        <f t="shared" si="232"/>
        <v>N/A</v>
      </c>
      <c r="BE185" s="6">
        <f t="shared" si="233"/>
        <v>1</v>
      </c>
      <c r="BF185" s="6" t="str">
        <f t="shared" si="234"/>
        <v>N/A</v>
      </c>
      <c r="BG185" s="6">
        <f t="shared" si="235"/>
        <v>1</v>
      </c>
      <c r="BH185" s="6">
        <f t="shared" si="236"/>
        <v>1</v>
      </c>
      <c r="BI185" s="6" t="str">
        <f t="shared" si="237"/>
        <v>N/A</v>
      </c>
      <c r="BJ185" s="6" t="str">
        <f t="shared" si="238"/>
        <v>N/A</v>
      </c>
      <c r="BK185" s="6">
        <f t="shared" si="239"/>
        <v>1</v>
      </c>
      <c r="BL185" s="6" t="str">
        <f t="shared" si="240"/>
        <v>N/A</v>
      </c>
      <c r="BM185" s="6" t="str">
        <f t="shared" si="241"/>
        <v>N/A</v>
      </c>
      <c r="BN185" s="6" t="str">
        <f t="shared" si="242"/>
        <v>N/A</v>
      </c>
      <c r="BO185" s="6" t="str">
        <f t="shared" si="243"/>
        <v>N/A</v>
      </c>
      <c r="BP185" s="6" t="str">
        <f t="shared" si="244"/>
        <v>N/A</v>
      </c>
      <c r="BQ185" s="6">
        <f t="shared" si="245"/>
        <v>1</v>
      </c>
      <c r="BU185" s="6" t="str">
        <f>IF(BU$10="x",IF( SUMPRODUCT( (Data!$A$2:$A$998=$A185)*(Data!$B$2:$B$998=$B185)*(Data!$C$2:$C$998=$B$1)*(Data!$D$2:$D$998=BU$9)*( (Data!$I$2:$I$998=$B$2)+(Data!$I$2:$I$998=$B$3)+(Data!$I$2:$I$998=$B$4) )*(Data!$J$2:$J$998&lt;=$B$5)*(Data!$J$2:$J$998&gt;=$B$6)*(Data!$F$2:$F$998) )=0,"N/A",SUMPRODUCT( (Data!$A$2:$A$998=$A185)*(Data!$B$2:$B$998=$B185)*(Data!$C$2:$C$998=$B$1)*(Data!$D$2:$D$998=BU$9)*( (Data!$I$2:$I$998=$B$2)+(Data!$I$2:$I$998=$B$3)+(Data!$I$2:$I$998=$B$4) )*(Data!$J$2:$J$998&lt;=$B$5)*(Data!$J$2:$J$998&gt;=$B$6)*(Data!$F$2:$F$998&gt;=BU$11) ) ),"N/A")</f>
        <v>N/A</v>
      </c>
      <c r="BV185" s="6" t="str">
        <f>IF(BV$10="x",IF( SUMPRODUCT( (Data!$A$2:$A$998=$A185)*(Data!$B$2:$B$998=$B185)*(Data!$C$2:$C$998=$B$1)*(Data!$D$2:$D$998=BV$9)*( (Data!$I$2:$I$998=$B$2)+(Data!$I$2:$I$998=$B$3)+(Data!$I$2:$I$998=$B$4) )*(Data!$J$2:$J$998&lt;=$B$5)*(Data!$J$2:$J$998&gt;=$B$6)*(Data!$F$2:$F$998) )=0,"N/A",SUMPRODUCT( (Data!$A$2:$A$998=$A185)*(Data!$B$2:$B$998=$B185)*(Data!$C$2:$C$998=$B$1)*(Data!$D$2:$D$998=BV$9)*( (Data!$I$2:$I$998=$B$2)+(Data!$I$2:$I$998=$B$3)+(Data!$I$2:$I$998=$B$4) )*(Data!$J$2:$J$998&lt;=$B$5)*(Data!$J$2:$J$998&gt;=$B$6)*(Data!$F$2:$F$998&gt;=BV$11) ) ),"N/A")</f>
        <v>N/A</v>
      </c>
      <c r="BW185" s="6" t="str">
        <f>IF(BW$10="x",IF( SUMPRODUCT( (Data!$A$2:$A$998=$A185)*(Data!$B$2:$B$998=$B185)*(Data!$C$2:$C$998=$B$1)*(Data!$D$2:$D$998=BW$9)*( (Data!$I$2:$I$998=$B$2)+(Data!$I$2:$I$998=$B$3)+(Data!$I$2:$I$998=$B$4) )*(Data!$J$2:$J$998&lt;=$B$5)*(Data!$J$2:$J$998&gt;=$B$6)*(Data!$F$2:$F$998) )=0,"N/A",SUMPRODUCT( (Data!$A$2:$A$998=$A185)*(Data!$B$2:$B$998=$B185)*(Data!$C$2:$C$998=$B$1)*(Data!$D$2:$D$998=BW$9)*( (Data!$I$2:$I$998=$B$2)+(Data!$I$2:$I$998=$B$3)+(Data!$I$2:$I$998=$B$4) )*(Data!$J$2:$J$998&lt;=$B$5)*(Data!$J$2:$J$998&gt;=$B$6)*(Data!$F$2:$F$998&gt;=BW$11) ) ),"N/A")</f>
        <v>N/A</v>
      </c>
      <c r="BX185" s="6" t="str">
        <f>IF(BX$10="x",IF( SUMPRODUCT( (Data!$A$2:$A$998=$A185)*(Data!$B$2:$B$998=$B185)*(Data!$C$2:$C$998=$B$1)*(Data!$D$2:$D$998=BX$9)*( (Data!$I$2:$I$998=$B$2)+(Data!$I$2:$I$998=$B$3)+(Data!$I$2:$I$998=$B$4) )*(Data!$J$2:$J$998&lt;=$B$5)*(Data!$J$2:$J$998&gt;=$B$6)*(Data!$F$2:$F$998) )=0,"N/A",SUMPRODUCT( (Data!$A$2:$A$998=$A185)*(Data!$B$2:$B$998=$B185)*(Data!$C$2:$C$998=$B$1)*(Data!$D$2:$D$998=BX$9)*( (Data!$I$2:$I$998=$B$2)+(Data!$I$2:$I$998=$B$3)+(Data!$I$2:$I$998=$B$4) )*(Data!$J$2:$J$998&lt;=$B$5)*(Data!$J$2:$J$998&gt;=$B$6)*(Data!$F$2:$F$998&gt;=BX$11) ) ),"N/A")</f>
        <v>N/A</v>
      </c>
      <c r="BY185" s="6" t="str">
        <f>IF(BY$10="x",IF( SUMPRODUCT( (Data!$A$2:$A$998=$A185)*(Data!$B$2:$B$998=$B185)*(Data!$C$2:$C$998=$B$1)*(Data!$D$2:$D$998=BY$9)*( (Data!$I$2:$I$998=$B$2)+(Data!$I$2:$I$998=$B$3)+(Data!$I$2:$I$998=$B$4) )*(Data!$J$2:$J$998&lt;=$B$5)*(Data!$J$2:$J$998&gt;=$B$6)*(Data!$F$2:$F$998) )=0,"N/A",SUMPRODUCT( (Data!$A$2:$A$998=$A185)*(Data!$B$2:$B$998=$B185)*(Data!$C$2:$C$998=$B$1)*(Data!$D$2:$D$998=BY$9)*( (Data!$I$2:$I$998=$B$2)+(Data!$I$2:$I$998=$B$3)+(Data!$I$2:$I$998=$B$4) )*(Data!$J$2:$J$998&lt;=$B$5)*(Data!$J$2:$J$998&gt;=$B$6)*(Data!$F$2:$F$998&gt;=BY$11) ) ),"N/A")</f>
        <v>N/A</v>
      </c>
      <c r="BZ185" s="6" t="str">
        <f>IF(BZ$10="x",IF( SUMPRODUCT( (Data!$A$2:$A$998=$A185)*(Data!$B$2:$B$998=$B185)*(Data!$C$2:$C$998=$B$1)*(Data!$D$2:$D$998=BZ$9)*( (Data!$I$2:$I$998=$B$2)+(Data!$I$2:$I$998=$B$3)+(Data!$I$2:$I$998=$B$4) )*(Data!$J$2:$J$998&lt;=$B$5)*(Data!$J$2:$J$998&gt;=$B$6)*(Data!$F$2:$F$998) )=0,"N/A",SUMPRODUCT( (Data!$A$2:$A$998=$A185)*(Data!$B$2:$B$998=$B185)*(Data!$C$2:$C$998=$B$1)*(Data!$D$2:$D$998=BZ$9)*( (Data!$I$2:$I$998=$B$2)+(Data!$I$2:$I$998=$B$3)+(Data!$I$2:$I$998=$B$4) )*(Data!$J$2:$J$998&lt;=$B$5)*(Data!$J$2:$J$998&gt;=$B$6)*(Data!$F$2:$F$998&gt;=BZ$11) ) ),"N/A")</f>
        <v>N/A</v>
      </c>
      <c r="CA185" s="6" t="str">
        <f>IF(CA$10="x",IF( SUMPRODUCT( (Data!$A$2:$A$998=$A185)*(Data!$B$2:$B$998=$B185)*(Data!$C$2:$C$998=$B$1)*(Data!$D$2:$D$998=CA$9)*( (Data!$I$2:$I$998=$B$2)+(Data!$I$2:$I$998=$B$3)+(Data!$I$2:$I$998=$B$4) )*(Data!$J$2:$J$998&lt;=$B$5)*(Data!$J$2:$J$998&gt;=$B$6)*(Data!$F$2:$F$998) )=0,"N/A",SUMPRODUCT( (Data!$A$2:$A$998=$A185)*(Data!$B$2:$B$998=$B185)*(Data!$C$2:$C$998=$B$1)*(Data!$D$2:$D$998=CA$9)*( (Data!$I$2:$I$998=$B$2)+(Data!$I$2:$I$998=$B$3)+(Data!$I$2:$I$998=$B$4) )*(Data!$J$2:$J$998&lt;=$B$5)*(Data!$J$2:$J$998&gt;=$B$6)*(Data!$F$2:$F$998&gt;=CA$11) ) ),"N/A")</f>
        <v>N/A</v>
      </c>
      <c r="CB185" s="6" t="str">
        <f>IF(CB$10="x",IF( SUMPRODUCT( (Data!$A$2:$A$998=$A185)*(Data!$B$2:$B$998=$B185)*(Data!$C$2:$C$998=$B$1)*(Data!$D$2:$D$998=CB$9)*( (Data!$I$2:$I$998=$B$2)+(Data!$I$2:$I$998=$B$3)+(Data!$I$2:$I$998=$B$4) )*(Data!$J$2:$J$998&lt;=$B$5)*(Data!$J$2:$J$998&gt;=$B$6)*(Data!$F$2:$F$998) )=0,"N/A",SUMPRODUCT( (Data!$A$2:$A$998=$A185)*(Data!$B$2:$B$998=$B185)*(Data!$C$2:$C$998=$B$1)*(Data!$D$2:$D$998=CB$9)*( (Data!$I$2:$I$998=$B$2)+(Data!$I$2:$I$998=$B$3)+(Data!$I$2:$I$998=$B$4) )*(Data!$J$2:$J$998&lt;=$B$5)*(Data!$J$2:$J$998&gt;=$B$6)*(Data!$F$2:$F$998&gt;=CB$11) ) ),"N/A")</f>
        <v>N/A</v>
      </c>
      <c r="CC185" s="6" t="str">
        <f>IF(CC$10="x",IF( SUMPRODUCT( (Data!$A$2:$A$998=$A185)*(Data!$B$2:$B$998=$B185)*(Data!$C$2:$C$998=$B$1)*(Data!$D$2:$D$998=CC$9)*( (Data!$I$2:$I$998=$B$2)+(Data!$I$2:$I$998=$B$3)+(Data!$I$2:$I$998=$B$4) )*(Data!$J$2:$J$998&lt;=$B$5)*(Data!$J$2:$J$998&gt;=$B$6)*(Data!$F$2:$F$998) )=0,"N/A",SUMPRODUCT( (Data!$A$2:$A$998=$A185)*(Data!$B$2:$B$998=$B185)*(Data!$C$2:$C$998=$B$1)*(Data!$D$2:$D$998=CC$9)*( (Data!$I$2:$I$998=$B$2)+(Data!$I$2:$I$998=$B$3)+(Data!$I$2:$I$998=$B$4) )*(Data!$J$2:$J$998&lt;=$B$5)*(Data!$J$2:$J$998&gt;=$B$6)*(Data!$F$2:$F$998&gt;=CC$11) ) ),"N/A")</f>
        <v>N/A</v>
      </c>
      <c r="CD185" s="6" t="str">
        <f>IF(CD$10="x",IF( SUMPRODUCT( (Data!$A$2:$A$998=$A185)*(Data!$B$2:$B$998=$B185)*(Data!$C$2:$C$998=$B$1)*(Data!$D$2:$D$998=CD$9)*( (Data!$I$2:$I$998=$B$2)+(Data!$I$2:$I$998=$B$3)+(Data!$I$2:$I$998=$B$4) )*(Data!$J$2:$J$998&lt;=$B$5)*(Data!$J$2:$J$998&gt;=$B$6)*(Data!$F$2:$F$998) )=0,"N/A",SUMPRODUCT( (Data!$A$2:$A$998=$A185)*(Data!$B$2:$B$998=$B185)*(Data!$C$2:$C$998=$B$1)*(Data!$D$2:$D$998=CD$9)*( (Data!$I$2:$I$998=$B$2)+(Data!$I$2:$I$998=$B$3)+(Data!$I$2:$I$998=$B$4) )*(Data!$J$2:$J$998&lt;=$B$5)*(Data!$J$2:$J$998&gt;=$B$6)*(Data!$F$2:$F$998&gt;=CD$11) ) ),"N/A")</f>
        <v>N/A</v>
      </c>
      <c r="CE185" s="6" t="str">
        <f>IF(CE$10="x",IF( SUMPRODUCT( (Data!$A$2:$A$998=$A185)*(Data!$B$2:$B$998=$B185)*(Data!$C$2:$C$998=$B$1)*(Data!$D$2:$D$998=CE$9)*( (Data!$I$2:$I$998=$B$2)+(Data!$I$2:$I$998=$B$3)+(Data!$I$2:$I$998=$B$4) )*(Data!$J$2:$J$998&lt;=$B$5)*(Data!$J$2:$J$998&gt;=$B$6)*(Data!$F$2:$F$998) )=0,"N/A",SUMPRODUCT( (Data!$A$2:$A$998=$A185)*(Data!$B$2:$B$998=$B185)*(Data!$C$2:$C$998=$B$1)*(Data!$D$2:$D$998=CE$9)*( (Data!$I$2:$I$998=$B$2)+(Data!$I$2:$I$998=$B$3)+(Data!$I$2:$I$998=$B$4) )*(Data!$J$2:$J$998&lt;=$B$5)*(Data!$J$2:$J$998&gt;=$B$6)*(Data!$F$2:$F$998&gt;=CE$11) ) ),"N/A")</f>
        <v>N/A</v>
      </c>
      <c r="CF185" s="6" t="str">
        <f>IF(CF$10="x",IF( SUMPRODUCT( (Data!$A$2:$A$998=$A185)*(Data!$B$2:$B$998=$B185)*(Data!$C$2:$C$998=$B$1)*(Data!$D$2:$D$998=CF$9)*( (Data!$I$2:$I$998=$B$2)+(Data!$I$2:$I$998=$B$3)+(Data!$I$2:$I$998=$B$4) )*(Data!$J$2:$J$998&lt;=$B$5)*(Data!$J$2:$J$998&gt;=$B$6)*(Data!$F$2:$F$998) )=0,"N/A",SUMPRODUCT( (Data!$A$2:$A$998=$A185)*(Data!$B$2:$B$998=$B185)*(Data!$C$2:$C$998=$B$1)*(Data!$D$2:$D$998=CF$9)*( (Data!$I$2:$I$998=$B$2)+(Data!$I$2:$I$998=$B$3)+(Data!$I$2:$I$998=$B$4) )*(Data!$J$2:$J$998&lt;=$B$5)*(Data!$J$2:$J$998&gt;=$B$6)*(Data!$F$2:$F$998&gt;=CF$11) ) ),"N/A")</f>
        <v>N/A</v>
      </c>
      <c r="CG185" s="6" t="str">
        <f>IF(CG$10="x",IF( SUMPRODUCT( (Data!$A$2:$A$998=$A185)*(Data!$B$2:$B$998=$B185)*(Data!$C$2:$C$998=$B$1)*(Data!$D$2:$D$998=CG$9)*( (Data!$I$2:$I$998=$B$2)+(Data!$I$2:$I$998=$B$3)+(Data!$I$2:$I$998=$B$4) )*(Data!$J$2:$J$998&lt;=$B$5)*(Data!$J$2:$J$998&gt;=$B$6)*(Data!$F$2:$F$998) )=0,"N/A",SUMPRODUCT( (Data!$A$2:$A$998=$A185)*(Data!$B$2:$B$998=$B185)*(Data!$C$2:$C$998=$B$1)*(Data!$D$2:$D$998=CG$9)*( (Data!$I$2:$I$998=$B$2)+(Data!$I$2:$I$998=$B$3)+(Data!$I$2:$I$998=$B$4) )*(Data!$J$2:$J$998&lt;=$B$5)*(Data!$J$2:$J$998&gt;=$B$6)*(Data!$F$2:$F$998&gt;=CG$11) ) ),"N/A")</f>
        <v>N/A</v>
      </c>
      <c r="CH185" s="6" t="str">
        <f>IF(CH$10="x",IF( SUMPRODUCT( (Data!$A$2:$A$998=$A185)*(Data!$B$2:$B$998=$B185)*(Data!$C$2:$C$998=$B$1)*(Data!$D$2:$D$998=CH$9)*( (Data!$I$2:$I$998=$B$2)+(Data!$I$2:$I$998=$B$3)+(Data!$I$2:$I$998=$B$4) )*(Data!$J$2:$J$998&lt;=$B$5)*(Data!$J$2:$J$998&gt;=$B$6)*(Data!$F$2:$F$998) )=0,"N/A",SUMPRODUCT( (Data!$A$2:$A$998=$A185)*(Data!$B$2:$B$998=$B185)*(Data!$C$2:$C$998=$B$1)*(Data!$D$2:$D$998=CH$9)*( (Data!$I$2:$I$998=$B$2)+(Data!$I$2:$I$998=$B$3)+(Data!$I$2:$I$998=$B$4) )*(Data!$J$2:$J$998&lt;=$B$5)*(Data!$J$2:$J$998&gt;=$B$6)*(Data!$F$2:$F$998&gt;=CH$11) ) ),"N/A")</f>
        <v>N/A</v>
      </c>
      <c r="CI185" s="6" t="str">
        <f>IF(CI$10="x",IF( SUMPRODUCT( (Data!$A$2:$A$998=$A185)*(Data!$B$2:$B$998=$B185)*(Data!$C$2:$C$998=$B$1)*(Data!$D$2:$D$998=CI$9)*( (Data!$I$2:$I$998=$B$2)+(Data!$I$2:$I$998=$B$3)+(Data!$I$2:$I$998=$B$4) )*(Data!$J$2:$J$998&lt;=$B$5)*(Data!$J$2:$J$998&gt;=$B$6)*(Data!$F$2:$F$998) )=0,"N/A",SUMPRODUCT( (Data!$A$2:$A$998=$A185)*(Data!$B$2:$B$998=$B185)*(Data!$C$2:$C$998=$B$1)*(Data!$D$2:$D$998=CI$9)*( (Data!$I$2:$I$998=$B$2)+(Data!$I$2:$I$998=$B$3)+(Data!$I$2:$I$998=$B$4) )*(Data!$J$2:$J$998&lt;=$B$5)*(Data!$J$2:$J$998&gt;=$B$6)*(Data!$F$2:$F$998&gt;=CI$11) ) ),"N/A")</f>
        <v>N/A</v>
      </c>
      <c r="CJ185" s="6" t="str">
        <f>IF(CJ$10="x",IF( SUMPRODUCT( (Data!$A$2:$A$998=$A185)*(Data!$B$2:$B$998=$B185)*(Data!$C$2:$C$998=$B$1)*(Data!$D$2:$D$998=CJ$9)*( (Data!$I$2:$I$998=$B$2)+(Data!$I$2:$I$998=$B$3)+(Data!$I$2:$I$998=$B$4) )*(Data!$J$2:$J$998&lt;=$B$5)*(Data!$J$2:$J$998&gt;=$B$6)*(Data!$F$2:$F$998) )=0,"N/A",SUMPRODUCT( (Data!$A$2:$A$998=$A185)*(Data!$B$2:$B$998=$B185)*(Data!$C$2:$C$998=$B$1)*(Data!$D$2:$D$998=CJ$9)*( (Data!$I$2:$I$998=$B$2)+(Data!$I$2:$I$998=$B$3)+(Data!$I$2:$I$998=$B$4) )*(Data!$J$2:$J$998&lt;=$B$5)*(Data!$J$2:$J$998&gt;=$B$6)*(Data!$F$2:$F$998&gt;=CJ$11) ) ),"N/A")</f>
        <v>N/A</v>
      </c>
      <c r="CK185" s="6" t="str">
        <f>IF(CK$10="x",IF( SUMPRODUCT( (Data!$A$2:$A$998=$A185)*(Data!$B$2:$B$998=$B185)*(Data!$C$2:$C$998=$B$1)*(Data!$D$2:$D$998=CK$9)*( (Data!$I$2:$I$998=$B$2)+(Data!$I$2:$I$998=$B$3)+(Data!$I$2:$I$998=$B$4) )*(Data!$J$2:$J$998&lt;=$B$5)*(Data!$J$2:$J$998&gt;=$B$6)*(Data!$F$2:$F$998) )=0,"N/A",SUMPRODUCT( (Data!$A$2:$A$998=$A185)*(Data!$B$2:$B$998=$B185)*(Data!$C$2:$C$998=$B$1)*(Data!$D$2:$D$998=CK$9)*( (Data!$I$2:$I$998=$B$2)+(Data!$I$2:$I$998=$B$3)+(Data!$I$2:$I$998=$B$4) )*(Data!$J$2:$J$998&lt;=$B$5)*(Data!$J$2:$J$998&gt;=$B$6)*(Data!$F$2:$F$998&gt;=CK$11) ) ),"N/A")</f>
        <v>N/A</v>
      </c>
      <c r="CL185" s="6" t="str">
        <f>IF(CL$10="x",IF( SUMPRODUCT( (Data!$A$2:$A$998=$A185)*(Data!$B$2:$B$998=$B185)*(Data!$C$2:$C$998=$B$1)*(Data!$D$2:$D$998=CL$9)*( (Data!$I$2:$I$998=$B$2)+(Data!$I$2:$I$998=$B$3)+(Data!$I$2:$I$998=$B$4) )*(Data!$J$2:$J$998&lt;=$B$5)*(Data!$J$2:$J$998&gt;=$B$6)*(Data!$F$2:$F$998) )=0,"N/A",SUMPRODUCT( (Data!$A$2:$A$998=$A185)*(Data!$B$2:$B$998=$B185)*(Data!$C$2:$C$998=$B$1)*(Data!$D$2:$D$998=CL$9)*( (Data!$I$2:$I$998=$B$2)+(Data!$I$2:$I$998=$B$3)+(Data!$I$2:$I$998=$B$4) )*(Data!$J$2:$J$998&lt;=$B$5)*(Data!$J$2:$J$998&gt;=$B$6)*(Data!$F$2:$F$998&gt;=CL$11) ) ),"N/A")</f>
        <v>N/A</v>
      </c>
      <c r="CM185" s="6" t="str">
        <f>IF(CM$10="x",IF( SUMPRODUCT( (Data!$A$2:$A$998=$A185)*(Data!$B$2:$B$998=$B185)*(Data!$C$2:$C$998=$B$1)*(Data!$D$2:$D$998=CM$9)*( (Data!$I$2:$I$998=$B$2)+(Data!$I$2:$I$998=$B$3)+(Data!$I$2:$I$998=$B$4) )*(Data!$J$2:$J$998&lt;=$B$5)*(Data!$J$2:$J$998&gt;=$B$6)*(Data!$F$2:$F$998) )=0,"N/A",SUMPRODUCT( (Data!$A$2:$A$998=$A185)*(Data!$B$2:$B$998=$B185)*(Data!$C$2:$C$998=$B$1)*(Data!$D$2:$D$998=CM$9)*( (Data!$I$2:$I$998=$B$2)+(Data!$I$2:$I$998=$B$3)+(Data!$I$2:$I$998=$B$4) )*(Data!$J$2:$J$998&lt;=$B$5)*(Data!$J$2:$J$998&gt;=$B$6)*(Data!$F$2:$F$998&gt;=CM$11) ) ),"N/A")</f>
        <v>N/A</v>
      </c>
      <c r="CN185" s="6" t="str">
        <f t="shared" si="246"/>
        <v>N/A</v>
      </c>
      <c r="CR185" s="6" t="str">
        <f>IF(CR$10="x",IF( SUMPRODUCT( (Data!$A$2:$A$998=$A185)*(Data!$B$2:$B$998=$B185)*(Data!$C$2:$C$998=$B$1)*(Data!$D$2:$D$998=CR$9)*( (Data!$I$2:$I$998=$B$2)+(Data!$I$2:$I$998=$B$3)+(Data!$I$2:$I$998=$B$4) )*(Data!$J$2:$J$998&lt;=$B$5)*(Data!$J$2:$J$998&gt;=$B$6)*(Data!$H$2:$H$998) )=0,"N/A",SUMPRODUCT( (Data!$A$2:$A$998=$A185)*(Data!$B$2:$B$998=$B185)*(Data!$C$2:$C$998=$B$1)*(Data!$D$2:$D$998=CR$9)*( (Data!$I$2:$I$998=$B$2)+(Data!$I$2:$I$998=$B$3)+(Data!$I$2:$I$998=$B$4) )*(Data!$J$2:$J$998&lt;=$B$5)*(Data!$J$2:$J$998&gt;=$B$6)*(Data!$H$2:$H$998&lt;=CR$11) ) ),"N/A")</f>
        <v>N/A</v>
      </c>
      <c r="CS185" s="6" t="str">
        <f>IF(CS$10="x",IF( SUMPRODUCT( (Data!$A$2:$A$998=$A185)*(Data!$B$2:$B$998=$B185)*(Data!$C$2:$C$998=$B$1)*(Data!$D$2:$D$998=CS$9)*( (Data!$I$2:$I$998=$B$2)+(Data!$I$2:$I$998=$B$3)+(Data!$I$2:$I$998=$B$4) )*(Data!$J$2:$J$998&lt;=$B$5)*(Data!$J$2:$J$998&gt;=$B$6)*(Data!$H$2:$H$998) )=0,"N/A",SUMPRODUCT( (Data!$A$2:$A$998=$A185)*(Data!$B$2:$B$998=$B185)*(Data!$C$2:$C$998=$B$1)*(Data!$D$2:$D$998=CS$9)*( (Data!$I$2:$I$998=$B$2)+(Data!$I$2:$I$998=$B$3)+(Data!$I$2:$I$998=$B$4) )*(Data!$J$2:$J$998&lt;=$B$5)*(Data!$J$2:$J$998&gt;=$B$6)*(Data!$H$2:$H$998&lt;=CS$11) ) ),"N/A")</f>
        <v>N/A</v>
      </c>
      <c r="CT185" s="6" t="str">
        <f>IF(CT$10="x",IF( SUMPRODUCT( (Data!$A$2:$A$998=$A185)*(Data!$B$2:$B$998=$B185)*(Data!$C$2:$C$998=$B$1)*(Data!$D$2:$D$998=CT$9)*( (Data!$I$2:$I$998=$B$2)+(Data!$I$2:$I$998=$B$3)+(Data!$I$2:$I$998=$B$4) )*(Data!$J$2:$J$998&lt;=$B$5)*(Data!$J$2:$J$998&gt;=$B$6)*(Data!$H$2:$H$998) )=0,"N/A",SUMPRODUCT( (Data!$A$2:$A$998=$A185)*(Data!$B$2:$B$998=$B185)*(Data!$C$2:$C$998=$B$1)*(Data!$D$2:$D$998=CT$9)*( (Data!$I$2:$I$998=$B$2)+(Data!$I$2:$I$998=$B$3)+(Data!$I$2:$I$998=$B$4) )*(Data!$J$2:$J$998&lt;=$B$5)*(Data!$J$2:$J$998&gt;=$B$6)*(Data!$H$2:$H$998&lt;=CT$11) ) ),"N/A")</f>
        <v>N/A</v>
      </c>
      <c r="CU185" s="6" t="str">
        <f>IF(CU$10="x",IF( SUMPRODUCT( (Data!$A$2:$A$998=$A185)*(Data!$B$2:$B$998=$B185)*(Data!$C$2:$C$998=$B$1)*(Data!$D$2:$D$998=CU$9)*( (Data!$I$2:$I$998=$B$2)+(Data!$I$2:$I$998=$B$3)+(Data!$I$2:$I$998=$B$4) )*(Data!$J$2:$J$998&lt;=$B$5)*(Data!$J$2:$J$998&gt;=$B$6)*(Data!$H$2:$H$998) )=0,"N/A",SUMPRODUCT( (Data!$A$2:$A$998=$A185)*(Data!$B$2:$B$998=$B185)*(Data!$C$2:$C$998=$B$1)*(Data!$D$2:$D$998=CU$9)*( (Data!$I$2:$I$998=$B$2)+(Data!$I$2:$I$998=$B$3)+(Data!$I$2:$I$998=$B$4) )*(Data!$J$2:$J$998&lt;=$B$5)*(Data!$J$2:$J$998&gt;=$B$6)*(Data!$H$2:$H$998&lt;=CU$11) ) ),"N/A")</f>
        <v>N/A</v>
      </c>
      <c r="CV185" s="6" t="str">
        <f>IF(CV$10="x",IF( SUMPRODUCT( (Data!$A$2:$A$998=$A185)*(Data!$B$2:$B$998=$B185)*(Data!$C$2:$C$998=$B$1)*(Data!$D$2:$D$998=CV$9)*( (Data!$I$2:$I$998=$B$2)+(Data!$I$2:$I$998=$B$3)+(Data!$I$2:$I$998=$B$4) )*(Data!$J$2:$J$998&lt;=$B$5)*(Data!$J$2:$J$998&gt;=$B$6)*(Data!$H$2:$H$998) )=0,"N/A",SUMPRODUCT( (Data!$A$2:$A$998=$A185)*(Data!$B$2:$B$998=$B185)*(Data!$C$2:$C$998=$B$1)*(Data!$D$2:$D$998=CV$9)*( (Data!$I$2:$I$998=$B$2)+(Data!$I$2:$I$998=$B$3)+(Data!$I$2:$I$998=$B$4) )*(Data!$J$2:$J$998&lt;=$B$5)*(Data!$J$2:$J$998&gt;=$B$6)*(Data!$H$2:$H$998&lt;=CV$11) ) ),"N/A")</f>
        <v>N/A</v>
      </c>
      <c r="CW185" s="6" t="str">
        <f>IF(CW$10="x",IF( SUMPRODUCT( (Data!$A$2:$A$998=$A185)*(Data!$B$2:$B$998=$B185)*(Data!$C$2:$C$998=$B$1)*(Data!$D$2:$D$998=CW$9)*( (Data!$I$2:$I$998=$B$2)+(Data!$I$2:$I$998=$B$3)+(Data!$I$2:$I$998=$B$4) )*(Data!$J$2:$J$998&lt;=$B$5)*(Data!$J$2:$J$998&gt;=$B$6)*(Data!$H$2:$H$998) )=0,"N/A",SUMPRODUCT( (Data!$A$2:$A$998=$A185)*(Data!$B$2:$B$998=$B185)*(Data!$C$2:$C$998=$B$1)*(Data!$D$2:$D$998=CW$9)*( (Data!$I$2:$I$998=$B$2)+(Data!$I$2:$I$998=$B$3)+(Data!$I$2:$I$998=$B$4) )*(Data!$J$2:$J$998&lt;=$B$5)*(Data!$J$2:$J$998&gt;=$B$6)*(Data!$H$2:$H$998&lt;=CW$11) ) ),"N/A")</f>
        <v>N/A</v>
      </c>
      <c r="CX185" s="6" t="str">
        <f>IF(CX$10="x",IF( SUMPRODUCT( (Data!$A$2:$A$998=$A185)*(Data!$B$2:$B$998=$B185)*(Data!$C$2:$C$998=$B$1)*(Data!$D$2:$D$998=CX$9)*( (Data!$I$2:$I$998=$B$2)+(Data!$I$2:$I$998=$B$3)+(Data!$I$2:$I$998=$B$4) )*(Data!$J$2:$J$998&lt;=$B$5)*(Data!$J$2:$J$998&gt;=$B$6)*(Data!$H$2:$H$998) )=0,"N/A",SUMPRODUCT( (Data!$A$2:$A$998=$A185)*(Data!$B$2:$B$998=$B185)*(Data!$C$2:$C$998=$B$1)*(Data!$D$2:$D$998=CX$9)*( (Data!$I$2:$I$998=$B$2)+(Data!$I$2:$I$998=$B$3)+(Data!$I$2:$I$998=$B$4) )*(Data!$J$2:$J$998&lt;=$B$5)*(Data!$J$2:$J$998&gt;=$B$6)*(Data!$H$2:$H$998&lt;=CX$11) ) ),"N/A")</f>
        <v>N/A</v>
      </c>
      <c r="CY185" s="6" t="str">
        <f>IF(CY$10="x",IF( SUMPRODUCT( (Data!$A$2:$A$998=$A185)*(Data!$B$2:$B$998=$B185)*(Data!$C$2:$C$998=$B$1)*(Data!$D$2:$D$998=CY$9)*( (Data!$I$2:$I$998=$B$2)+(Data!$I$2:$I$998=$B$3)+(Data!$I$2:$I$998=$B$4) )*(Data!$J$2:$J$998&lt;=$B$5)*(Data!$J$2:$J$998&gt;=$B$6)*(Data!$H$2:$H$998) )=0,"N/A",SUMPRODUCT( (Data!$A$2:$A$998=$A185)*(Data!$B$2:$B$998=$B185)*(Data!$C$2:$C$998=$B$1)*(Data!$D$2:$D$998=CY$9)*( (Data!$I$2:$I$998=$B$2)+(Data!$I$2:$I$998=$B$3)+(Data!$I$2:$I$998=$B$4) )*(Data!$J$2:$J$998&lt;=$B$5)*(Data!$J$2:$J$998&gt;=$B$6)*(Data!$H$2:$H$998&lt;=CY$11) ) ),"N/A")</f>
        <v>N/A</v>
      </c>
      <c r="CZ185" s="6" t="str">
        <f>IF(CZ$10="x",IF( SUMPRODUCT( (Data!$A$2:$A$998=$A185)*(Data!$B$2:$B$998=$B185)*(Data!$C$2:$C$998=$B$1)*(Data!$D$2:$D$998=CZ$9)*( (Data!$I$2:$I$998=$B$2)+(Data!$I$2:$I$998=$B$3)+(Data!$I$2:$I$998=$B$4) )*(Data!$J$2:$J$998&lt;=$B$5)*(Data!$J$2:$J$998&gt;=$B$6)*(Data!$H$2:$H$998) )=0,"N/A",SUMPRODUCT( (Data!$A$2:$A$998=$A185)*(Data!$B$2:$B$998=$B185)*(Data!$C$2:$C$998=$B$1)*(Data!$D$2:$D$998=CZ$9)*( (Data!$I$2:$I$998=$B$2)+(Data!$I$2:$I$998=$B$3)+(Data!$I$2:$I$998=$B$4) )*(Data!$J$2:$J$998&lt;=$B$5)*(Data!$J$2:$J$998&gt;=$B$6)*(Data!$H$2:$H$998&lt;=CZ$11) ) ),"N/A")</f>
        <v>N/A</v>
      </c>
      <c r="DA185" s="6" t="str">
        <f>IF(DA$10="x",IF( SUMPRODUCT( (Data!$A$2:$A$998=$A185)*(Data!$B$2:$B$998=$B185)*(Data!$C$2:$C$998=$B$1)*(Data!$D$2:$D$998=DA$9)*( (Data!$I$2:$I$998=$B$2)+(Data!$I$2:$I$998=$B$3)+(Data!$I$2:$I$998=$B$4) )*(Data!$J$2:$J$998&lt;=$B$5)*(Data!$J$2:$J$998&gt;=$B$6)*(Data!$H$2:$H$998) )=0,"N/A",SUMPRODUCT( (Data!$A$2:$A$998=$A185)*(Data!$B$2:$B$998=$B185)*(Data!$C$2:$C$998=$B$1)*(Data!$D$2:$D$998=DA$9)*( (Data!$I$2:$I$998=$B$2)+(Data!$I$2:$I$998=$B$3)+(Data!$I$2:$I$998=$B$4) )*(Data!$J$2:$J$998&lt;=$B$5)*(Data!$J$2:$J$998&gt;=$B$6)*(Data!$H$2:$H$998&lt;=DA$11) ) ),"N/A")</f>
        <v>N/A</v>
      </c>
      <c r="DB185" s="6" t="str">
        <f>IF(DB$10="x",IF( SUMPRODUCT( (Data!$A$2:$A$998=$A185)*(Data!$B$2:$B$998=$B185)*(Data!$C$2:$C$998=$B$1)*(Data!$D$2:$D$998=DB$9)*( (Data!$I$2:$I$998=$B$2)+(Data!$I$2:$I$998=$B$3)+(Data!$I$2:$I$998=$B$4) )*(Data!$J$2:$J$998&lt;=$B$5)*(Data!$J$2:$J$998&gt;=$B$6)*(Data!$H$2:$H$998) )=0,"N/A",SUMPRODUCT( (Data!$A$2:$A$998=$A185)*(Data!$B$2:$B$998=$B185)*(Data!$C$2:$C$998=$B$1)*(Data!$D$2:$D$998=DB$9)*( (Data!$I$2:$I$998=$B$2)+(Data!$I$2:$I$998=$B$3)+(Data!$I$2:$I$998=$B$4) )*(Data!$J$2:$J$998&lt;=$B$5)*(Data!$J$2:$J$998&gt;=$B$6)*(Data!$H$2:$H$998&lt;=DB$11) ) ),"N/A")</f>
        <v>N/A</v>
      </c>
      <c r="DC185" s="6" t="str">
        <f>IF(DC$10="x",IF( SUMPRODUCT( (Data!$A$2:$A$998=$A185)*(Data!$B$2:$B$998=$B185)*(Data!$C$2:$C$998=$B$1)*(Data!$D$2:$D$998=DC$9)*( (Data!$I$2:$I$998=$B$2)+(Data!$I$2:$I$998=$B$3)+(Data!$I$2:$I$998=$B$4) )*(Data!$J$2:$J$998&lt;=$B$5)*(Data!$J$2:$J$998&gt;=$B$6)*(Data!$H$2:$H$998) )=0,"N/A",SUMPRODUCT( (Data!$A$2:$A$998=$A185)*(Data!$B$2:$B$998=$B185)*(Data!$C$2:$C$998=$B$1)*(Data!$D$2:$D$998=DC$9)*( (Data!$I$2:$I$998=$B$2)+(Data!$I$2:$I$998=$B$3)+(Data!$I$2:$I$998=$B$4) )*(Data!$J$2:$J$998&lt;=$B$5)*(Data!$J$2:$J$998&gt;=$B$6)*(Data!$H$2:$H$998&lt;=DC$11) ) ),"N/A")</f>
        <v>N/A</v>
      </c>
      <c r="DD185" s="6" t="str">
        <f>IF(DD$10="x",IF( SUMPRODUCT( (Data!$A$2:$A$998=$A185)*(Data!$B$2:$B$998=$B185)*(Data!$C$2:$C$998=$B$1)*(Data!$D$2:$D$998=DD$9)*( (Data!$I$2:$I$998=$B$2)+(Data!$I$2:$I$998=$B$3)+(Data!$I$2:$I$998=$B$4) )*(Data!$J$2:$J$998&lt;=$B$5)*(Data!$J$2:$J$998&gt;=$B$6)*(Data!$H$2:$H$998) )=0,"N/A",SUMPRODUCT( (Data!$A$2:$A$998=$A185)*(Data!$B$2:$B$998=$B185)*(Data!$C$2:$C$998=$B$1)*(Data!$D$2:$D$998=DD$9)*( (Data!$I$2:$I$998=$B$2)+(Data!$I$2:$I$998=$B$3)+(Data!$I$2:$I$998=$B$4) )*(Data!$J$2:$J$998&lt;=$B$5)*(Data!$J$2:$J$998&gt;=$B$6)*(Data!$H$2:$H$998&lt;=DD$11) ) ),"N/A")</f>
        <v>N/A</v>
      </c>
      <c r="DE185" s="6" t="str">
        <f>IF(DE$10="x",IF( SUMPRODUCT( (Data!$A$2:$A$998=$A185)*(Data!$B$2:$B$998=$B185)*(Data!$C$2:$C$998=$B$1)*(Data!$D$2:$D$998=DE$9)*( (Data!$I$2:$I$998=$B$2)+(Data!$I$2:$I$998=$B$3)+(Data!$I$2:$I$998=$B$4) )*(Data!$J$2:$J$998&lt;=$B$5)*(Data!$J$2:$J$998&gt;=$B$6)*(Data!$H$2:$H$998) )=0,"N/A",SUMPRODUCT( (Data!$A$2:$A$998=$A185)*(Data!$B$2:$B$998=$B185)*(Data!$C$2:$C$998=$B$1)*(Data!$D$2:$D$998=DE$9)*( (Data!$I$2:$I$998=$B$2)+(Data!$I$2:$I$998=$B$3)+(Data!$I$2:$I$998=$B$4) )*(Data!$J$2:$J$998&lt;=$B$5)*(Data!$J$2:$J$998&gt;=$B$6)*(Data!$H$2:$H$998&lt;=DE$11) ) ),"N/A")</f>
        <v>N/A</v>
      </c>
      <c r="DF185" s="6" t="str">
        <f>IF(DF$10="x",IF( SUMPRODUCT( (Data!$A$2:$A$998=$A185)*(Data!$B$2:$B$998=$B185)*(Data!$C$2:$C$998=$B$1)*(Data!$D$2:$D$998=DF$9)*( (Data!$I$2:$I$998=$B$2)+(Data!$I$2:$I$998=$B$3)+(Data!$I$2:$I$998=$B$4) )*(Data!$J$2:$J$998&lt;=$B$5)*(Data!$J$2:$J$998&gt;=$B$6)*(Data!$H$2:$H$998) )=0,"N/A",SUMPRODUCT( (Data!$A$2:$A$998=$A185)*(Data!$B$2:$B$998=$B185)*(Data!$C$2:$C$998=$B$1)*(Data!$D$2:$D$998=DF$9)*( (Data!$I$2:$I$998=$B$2)+(Data!$I$2:$I$998=$B$3)+(Data!$I$2:$I$998=$B$4) )*(Data!$J$2:$J$998&lt;=$B$5)*(Data!$J$2:$J$998&gt;=$B$6)*(Data!$H$2:$H$998&lt;=DF$11) ) ),"N/A")</f>
        <v>N/A</v>
      </c>
      <c r="DG185" s="6" t="str">
        <f>IF(DG$10="x",IF( SUMPRODUCT( (Data!$A$2:$A$998=$A185)*(Data!$B$2:$B$998=$B185)*(Data!$C$2:$C$998=$B$1)*(Data!$D$2:$D$998=DG$9)*( (Data!$I$2:$I$998=$B$2)+(Data!$I$2:$I$998=$B$3)+(Data!$I$2:$I$998=$B$4) )*(Data!$J$2:$J$998&lt;=$B$5)*(Data!$J$2:$J$998&gt;=$B$6)*(Data!$H$2:$H$998) )=0,"N/A",SUMPRODUCT( (Data!$A$2:$A$998=$A185)*(Data!$B$2:$B$998=$B185)*(Data!$C$2:$C$998=$B$1)*(Data!$D$2:$D$998=DG$9)*( (Data!$I$2:$I$998=$B$2)+(Data!$I$2:$I$998=$B$3)+(Data!$I$2:$I$998=$B$4) )*(Data!$J$2:$J$998&lt;=$B$5)*(Data!$J$2:$J$998&gt;=$B$6)*(Data!$H$2:$H$998&lt;=DG$11) ) ),"N/A")</f>
        <v>N/A</v>
      </c>
      <c r="DH185" s="6" t="str">
        <f>IF(DH$10="x",IF( SUMPRODUCT( (Data!$A$2:$A$998=$A185)*(Data!$B$2:$B$998=$B185)*(Data!$C$2:$C$998=$B$1)*(Data!$D$2:$D$998=DH$9)*( (Data!$I$2:$I$998=$B$2)+(Data!$I$2:$I$998=$B$3)+(Data!$I$2:$I$998=$B$4) )*(Data!$J$2:$J$998&lt;=$B$5)*(Data!$J$2:$J$998&gt;=$B$6)*(Data!$H$2:$H$998) )=0,"N/A",SUMPRODUCT( (Data!$A$2:$A$998=$A185)*(Data!$B$2:$B$998=$B185)*(Data!$C$2:$C$998=$B$1)*(Data!$D$2:$D$998=DH$9)*( (Data!$I$2:$I$998=$B$2)+(Data!$I$2:$I$998=$B$3)+(Data!$I$2:$I$998=$B$4) )*(Data!$J$2:$J$998&lt;=$B$5)*(Data!$J$2:$J$998&gt;=$B$6)*(Data!$H$2:$H$998&lt;=DH$11) ) ),"N/A")</f>
        <v>N/A</v>
      </c>
      <c r="DI185" s="6" t="str">
        <f>IF(DI$10="x",IF( SUMPRODUCT( (Data!$A$2:$A$998=$A185)*(Data!$B$2:$B$998=$B185)*(Data!$C$2:$C$998=$B$1)*(Data!$D$2:$D$998=DI$9)*( (Data!$I$2:$I$998=$B$2)+(Data!$I$2:$I$998=$B$3)+(Data!$I$2:$I$998=$B$4) )*(Data!$J$2:$J$998&lt;=$B$5)*(Data!$J$2:$J$998&gt;=$B$6)*(Data!$H$2:$H$998) )=0,"N/A",SUMPRODUCT( (Data!$A$2:$A$998=$A185)*(Data!$B$2:$B$998=$B185)*(Data!$C$2:$C$998=$B$1)*(Data!$D$2:$D$998=DI$9)*( (Data!$I$2:$I$998=$B$2)+(Data!$I$2:$I$998=$B$3)+(Data!$I$2:$I$998=$B$4) )*(Data!$J$2:$J$998&lt;=$B$5)*(Data!$J$2:$J$998&gt;=$B$6)*(Data!$H$2:$H$998&lt;=DI$11) ) ),"N/A")</f>
        <v>N/A</v>
      </c>
      <c r="DJ185" s="6" t="str">
        <f>IF(DJ$10="x",IF( SUMPRODUCT( (Data!$A$2:$A$998=$A185)*(Data!$B$2:$B$998=$B185)*(Data!$C$2:$C$998=$B$1)*(Data!$D$2:$D$998=DJ$9)*( (Data!$I$2:$I$998=$B$2)+(Data!$I$2:$I$998=$B$3)+(Data!$I$2:$I$998=$B$4) )*(Data!$J$2:$J$998&lt;=$B$5)*(Data!$J$2:$J$998&gt;=$B$6)*(Data!$H$2:$H$998) )=0,"N/A",SUMPRODUCT( (Data!$A$2:$A$998=$A185)*(Data!$B$2:$B$998=$B185)*(Data!$C$2:$C$998=$B$1)*(Data!$D$2:$D$998=DJ$9)*( (Data!$I$2:$I$998=$B$2)+(Data!$I$2:$I$998=$B$3)+(Data!$I$2:$I$998=$B$4) )*(Data!$J$2:$J$998&lt;=$B$5)*(Data!$J$2:$J$998&gt;=$B$6)*(Data!$H$2:$H$998&lt;=DJ$11) ) ),"N/A")</f>
        <v>N/A</v>
      </c>
      <c r="DK185" s="6" t="str">
        <f t="shared" si="247"/>
        <v>N/A</v>
      </c>
      <c r="DO185" s="6" t="str">
        <f t="shared" si="248"/>
        <v>N/A</v>
      </c>
      <c r="DP185" s="6" t="str">
        <f t="shared" si="249"/>
        <v>N/A</v>
      </c>
      <c r="DQ185" s="6" t="str">
        <f t="shared" si="250"/>
        <v>N/A</v>
      </c>
      <c r="DR185" s="6" t="str">
        <f t="shared" si="251"/>
        <v>N/A</v>
      </c>
      <c r="DS185" s="6" t="str">
        <f t="shared" si="252"/>
        <v>N/A</v>
      </c>
      <c r="DT185" s="6" t="str">
        <f t="shared" si="253"/>
        <v>N/A</v>
      </c>
      <c r="DU185" s="6" t="str">
        <f t="shared" si="254"/>
        <v>N/A</v>
      </c>
      <c r="DV185" s="6" t="str">
        <f t="shared" si="255"/>
        <v>N/A</v>
      </c>
      <c r="DW185" s="6" t="str">
        <f t="shared" si="256"/>
        <v>N/A</v>
      </c>
      <c r="DX185" s="6" t="str">
        <f t="shared" si="257"/>
        <v>N/A</v>
      </c>
      <c r="DY185" s="6" t="str">
        <f t="shared" si="258"/>
        <v>N/A</v>
      </c>
      <c r="DZ185" s="6" t="str">
        <f t="shared" si="259"/>
        <v>N/A</v>
      </c>
      <c r="EA185" s="6" t="str">
        <f t="shared" si="260"/>
        <v>N/A</v>
      </c>
      <c r="EB185" s="6" t="str">
        <f t="shared" si="261"/>
        <v>N/A</v>
      </c>
      <c r="EC185" s="6" t="str">
        <f t="shared" si="262"/>
        <v>N/A</v>
      </c>
      <c r="ED185" s="6" t="str">
        <f t="shared" si="263"/>
        <v>N/A</v>
      </c>
      <c r="EE185" s="6" t="str">
        <f t="shared" si="264"/>
        <v>N/A</v>
      </c>
      <c r="EF185" s="6" t="str">
        <f t="shared" si="265"/>
        <v>N/A</v>
      </c>
      <c r="EG185" s="6" t="str">
        <f t="shared" si="266"/>
        <v>N/A</v>
      </c>
      <c r="EH185" s="6" t="str">
        <f t="shared" si="267"/>
        <v>N/A</v>
      </c>
      <c r="EL185" s="6" t="str">
        <f t="shared" si="268"/>
        <v>N/A</v>
      </c>
      <c r="EM185" s="6" t="str">
        <f t="shared" si="269"/>
        <v>N/A</v>
      </c>
      <c r="EN185" s="6" t="str">
        <f t="shared" si="270"/>
        <v>N/A</v>
      </c>
      <c r="EO185" s="6" t="str">
        <f t="shared" si="271"/>
        <v>N/A</v>
      </c>
      <c r="EP185" s="6" t="str">
        <f t="shared" si="272"/>
        <v>N/A</v>
      </c>
      <c r="EQ185" s="6" t="str">
        <f t="shared" si="273"/>
        <v>N/A</v>
      </c>
      <c r="ER185" s="6" t="str">
        <f t="shared" si="274"/>
        <v>N/A</v>
      </c>
      <c r="ES185" s="6" t="str">
        <f t="shared" si="275"/>
        <v>N/A</v>
      </c>
      <c r="ET185" s="6" t="str">
        <f t="shared" si="276"/>
        <v>N/A</v>
      </c>
      <c r="EU185" s="6" t="str">
        <f t="shared" si="277"/>
        <v>N/A</v>
      </c>
      <c r="EV185" s="6" t="str">
        <f t="shared" si="278"/>
        <v>N/A</v>
      </c>
      <c r="EW185" s="6" t="str">
        <f t="shared" si="279"/>
        <v>N/A</v>
      </c>
      <c r="EX185" s="6" t="str">
        <f t="shared" si="280"/>
        <v>N/A</v>
      </c>
      <c r="EY185" s="6" t="str">
        <f t="shared" si="281"/>
        <v>N/A</v>
      </c>
      <c r="EZ185" s="6" t="str">
        <f t="shared" si="282"/>
        <v>N/A</v>
      </c>
      <c r="FA185" s="6" t="str">
        <f t="shared" si="283"/>
        <v>N/A</v>
      </c>
      <c r="FB185" s="6" t="str">
        <f t="shared" si="284"/>
        <v>N/A</v>
      </c>
      <c r="FC185" s="6" t="str">
        <f t="shared" si="285"/>
        <v>N/A</v>
      </c>
      <c r="FD185" s="6" t="str">
        <f t="shared" si="286"/>
        <v>N/A</v>
      </c>
      <c r="FE185" s="6" t="str">
        <f t="shared" si="287"/>
        <v>N/A</v>
      </c>
      <c r="FI185" s="6">
        <f>SUMPRODUCT( (Data!$A$2:$A$1768=$A185)*(Data!$B$2:$B$1768=$B185)*(Data!$J$2:$J$1768) ) / (SUMPRODUCT( (Data!$A$2:$A$1768=$A185)*(Data!$B$2:$B$1768=$B185)*1 ))</f>
        <v>13</v>
      </c>
      <c r="FJ185" s="6">
        <f>IF(SUMPRODUCT( (Data!$A$2:$A$1768=$A185)*(Data!$B$2:$B$1768=$B185)*(Data!$I$2:$I$1768="YES") )&gt;0,1,0)</f>
        <v>1</v>
      </c>
      <c r="FK185" s="6">
        <f>IF(SUMPRODUCT( (Data!$A$2:$A$1768=$A185)*(Data!$B$2:$B$1768=$B185)*(Data!$I$2:$I$1768="NO") )&gt;0,1,0)</f>
        <v>0</v>
      </c>
      <c r="FL185" s="6">
        <f t="shared" si="156"/>
        <v>0</v>
      </c>
    </row>
    <row r="186" spans="1:168" x14ac:dyDescent="0.25">
      <c r="A186" s="23" t="s">
        <v>95</v>
      </c>
      <c r="B186" s="6" t="s">
        <v>160</v>
      </c>
      <c r="C186" s="30"/>
      <c r="D186" s="6" t="str">
        <f>IF(D$10="x",IF( SUMPRODUCT( (Data!$A$2:$A$998=$A186)*(Data!$B$2:$B$998=$B186)*(Data!$C$2:$C$998=$B$1)*(Data!$D$2:$D$998=D$9)*( (Data!$I$2:$I$998=$B$2)+(Data!$I$2:$I$998=$B$3)+(Data!$I$2:$I$998=$B$4) )*(Data!$J$2:$J$998&lt;=$B$5)*(Data!$J$2:$J$998&gt;=$B$6)*(Data!$E$2:$E$998) )=0,"N/A",SUMPRODUCT( (Data!$A$2:$A$998=$A186)*(Data!$B$2:$B$998=$B186)*(Data!$C$2:$C$998=$B$1)*(Data!$D$2:$D$998=D$9)*( (Data!$I$2:$I$998=$B$2)+(Data!$I$2:$I$998=$B$3)+(Data!$I$2:$I$998=$B$4) )*(Data!$J$2:$J$998&lt;=$B$5)*(Data!$J$2:$J$998&gt;=$B$6)*(Data!$E$2:$E$998&gt;=D$11) ) ),"N/A")</f>
        <v>N/A</v>
      </c>
      <c r="E186" s="6" t="str">
        <f>IF(E$10="x",IF( SUMPRODUCT( (Data!$A$2:$A$998=$A186)*(Data!$B$2:$B$998=$B186)*(Data!$C$2:$C$998=$B$1)*(Data!$D$2:$D$998=E$9)*( (Data!$I$2:$I$998=$B$2)+(Data!$I$2:$I$998=$B$3)+(Data!$I$2:$I$998=$B$4) )*(Data!$J$2:$J$998&lt;=$B$5)*(Data!$J$2:$J$998&gt;=$B$6)*(Data!$E$2:$E$998) )=0,"N/A",SUMPRODUCT( (Data!$A$2:$A$998=$A186)*(Data!$B$2:$B$998=$B186)*(Data!$C$2:$C$998=$B$1)*(Data!$D$2:$D$998=E$9)*( (Data!$I$2:$I$998=$B$2)+(Data!$I$2:$I$998=$B$3)+(Data!$I$2:$I$998=$B$4) )*(Data!$J$2:$J$998&lt;=$B$5)*(Data!$J$2:$J$998&gt;=$B$6)*(Data!$E$2:$E$998&gt;=E$11) ) ),"N/A")</f>
        <v>N/A</v>
      </c>
      <c r="F186" s="6" t="str">
        <f>IF(F$10="x",IF( SUMPRODUCT( (Data!$A$2:$A$998=$A186)*(Data!$B$2:$B$998=$B186)*(Data!$C$2:$C$998=$B$1)*(Data!$D$2:$D$998=F$9)*( (Data!$I$2:$I$998=$B$2)+(Data!$I$2:$I$998=$B$3)+(Data!$I$2:$I$998=$B$4) )*(Data!$J$2:$J$998&lt;=$B$5)*(Data!$J$2:$J$998&gt;=$B$6)*(Data!$E$2:$E$998) )=0,"N/A",SUMPRODUCT( (Data!$A$2:$A$998=$A186)*(Data!$B$2:$B$998=$B186)*(Data!$C$2:$C$998=$B$1)*(Data!$D$2:$D$998=F$9)*( (Data!$I$2:$I$998=$B$2)+(Data!$I$2:$I$998=$B$3)+(Data!$I$2:$I$998=$B$4) )*(Data!$J$2:$J$998&lt;=$B$5)*(Data!$J$2:$J$998&gt;=$B$6)*(Data!$E$2:$E$998&gt;=F$11) ) ),"N/A")</f>
        <v>N/A</v>
      </c>
      <c r="G186" s="6" t="str">
        <f>IF(G$10="x",IF( SUMPRODUCT( (Data!$A$2:$A$998=$A186)*(Data!$B$2:$B$998=$B186)*(Data!$C$2:$C$998=$B$1)*(Data!$D$2:$D$998=G$9)*( (Data!$I$2:$I$998=$B$2)+(Data!$I$2:$I$998=$B$3)+(Data!$I$2:$I$998=$B$4) )*(Data!$J$2:$J$998&lt;=$B$5)*(Data!$J$2:$J$998&gt;=$B$6)*(Data!$E$2:$E$998) )=0,"N/A",SUMPRODUCT( (Data!$A$2:$A$998=$A186)*(Data!$B$2:$B$998=$B186)*(Data!$C$2:$C$998=$B$1)*(Data!$D$2:$D$998=G$9)*( (Data!$I$2:$I$998=$B$2)+(Data!$I$2:$I$998=$B$3)+(Data!$I$2:$I$998=$B$4) )*(Data!$J$2:$J$998&lt;=$B$5)*(Data!$J$2:$J$998&gt;=$B$6)*(Data!$E$2:$E$998&gt;=G$11) ) ),"N/A")</f>
        <v>N/A</v>
      </c>
      <c r="H186" s="6" t="str">
        <f>IF(H$10="x",IF( SUMPRODUCT( (Data!$A$2:$A$998=$A186)*(Data!$B$2:$B$998=$B186)*(Data!$C$2:$C$998=$B$1)*(Data!$D$2:$D$998=H$9)*( (Data!$I$2:$I$998=$B$2)+(Data!$I$2:$I$998=$B$3)+(Data!$I$2:$I$998=$B$4) )*(Data!$J$2:$J$998&lt;=$B$5)*(Data!$J$2:$J$998&gt;=$B$6)*(Data!$E$2:$E$998) )=0,"N/A",SUMPRODUCT( (Data!$A$2:$A$998=$A186)*(Data!$B$2:$B$998=$B186)*(Data!$C$2:$C$998=$B$1)*(Data!$D$2:$D$998=H$9)*( (Data!$I$2:$I$998=$B$2)+(Data!$I$2:$I$998=$B$3)+(Data!$I$2:$I$998=$B$4) )*(Data!$J$2:$J$998&lt;=$B$5)*(Data!$J$2:$J$998&gt;=$B$6)*(Data!$E$2:$E$998&gt;=H$11) ) ),"N/A")</f>
        <v>N/A</v>
      </c>
      <c r="I186" s="6" t="str">
        <f>IF(I$10="x",IF( SUMPRODUCT( (Data!$A$2:$A$998=$A186)*(Data!$B$2:$B$998=$B186)*(Data!$C$2:$C$998=$B$1)*(Data!$D$2:$D$998=I$9)*( (Data!$I$2:$I$998=$B$2)+(Data!$I$2:$I$998=$B$3)+(Data!$I$2:$I$998=$B$4) )*(Data!$J$2:$J$998&lt;=$B$5)*(Data!$J$2:$J$998&gt;=$B$6)*(Data!$E$2:$E$998) )=0,"N/A",SUMPRODUCT( (Data!$A$2:$A$998=$A186)*(Data!$B$2:$B$998=$B186)*(Data!$C$2:$C$998=$B$1)*(Data!$D$2:$D$998=I$9)*( (Data!$I$2:$I$998=$B$2)+(Data!$I$2:$I$998=$B$3)+(Data!$I$2:$I$998=$B$4) )*(Data!$J$2:$J$998&lt;=$B$5)*(Data!$J$2:$J$998&gt;=$B$6)*(Data!$E$2:$E$998&gt;=I$11) ) ),"N/A")</f>
        <v>N/A</v>
      </c>
      <c r="J186" s="6" t="str">
        <f>IF(J$10="x",IF( SUMPRODUCT( (Data!$A$2:$A$998=$A186)*(Data!$B$2:$B$998=$B186)*(Data!$C$2:$C$998=$B$1)*(Data!$D$2:$D$998=J$9)*( (Data!$I$2:$I$998=$B$2)+(Data!$I$2:$I$998=$B$3)+(Data!$I$2:$I$998=$B$4) )*(Data!$J$2:$J$998&lt;=$B$5)*(Data!$J$2:$J$998&gt;=$B$6)*(Data!$E$2:$E$998) )=0,"N/A",SUMPRODUCT( (Data!$A$2:$A$998=$A186)*(Data!$B$2:$B$998=$B186)*(Data!$C$2:$C$998=$B$1)*(Data!$D$2:$D$998=J$9)*( (Data!$I$2:$I$998=$B$2)+(Data!$I$2:$I$998=$B$3)+(Data!$I$2:$I$998=$B$4) )*(Data!$J$2:$J$998&lt;=$B$5)*(Data!$J$2:$J$998&gt;=$B$6)*(Data!$E$2:$E$998&gt;=J$11) ) ),"N/A")</f>
        <v>N/A</v>
      </c>
      <c r="K186" s="6">
        <f>IF(K$10="x",IF( SUMPRODUCT( (Data!$A$2:$A$998=$A186)*(Data!$B$2:$B$998=$B186)*(Data!$C$2:$C$998=$B$1)*(Data!$D$2:$D$998=K$9)*( (Data!$I$2:$I$998=$B$2)+(Data!$I$2:$I$998=$B$3)+(Data!$I$2:$I$998=$B$4) )*(Data!$J$2:$J$998&lt;=$B$5)*(Data!$J$2:$J$998&gt;=$B$6)*(Data!$E$2:$E$998) )=0,"N/A",SUMPRODUCT( (Data!$A$2:$A$998=$A186)*(Data!$B$2:$B$998=$B186)*(Data!$C$2:$C$998=$B$1)*(Data!$D$2:$D$998=K$9)*( (Data!$I$2:$I$998=$B$2)+(Data!$I$2:$I$998=$B$3)+(Data!$I$2:$I$998=$B$4) )*(Data!$J$2:$J$998&lt;=$B$5)*(Data!$J$2:$J$998&gt;=$B$6)*(Data!$E$2:$E$998&gt;=K$11) ) ),"N/A")</f>
        <v>1</v>
      </c>
      <c r="L186" s="6" t="str">
        <f>IF(L$10="x",IF( SUMPRODUCT( (Data!$A$2:$A$998=$A186)*(Data!$B$2:$B$998=$B186)*(Data!$C$2:$C$998=$B$1)*(Data!$D$2:$D$998=L$9)*( (Data!$I$2:$I$998=$B$2)+(Data!$I$2:$I$998=$B$3)+(Data!$I$2:$I$998=$B$4) )*(Data!$J$2:$J$998&lt;=$B$5)*(Data!$J$2:$J$998&gt;=$B$6)*(Data!$E$2:$E$998) )=0,"N/A",SUMPRODUCT( (Data!$A$2:$A$998=$A186)*(Data!$B$2:$B$998=$B186)*(Data!$C$2:$C$998=$B$1)*(Data!$D$2:$D$998=L$9)*( (Data!$I$2:$I$998=$B$2)+(Data!$I$2:$I$998=$B$3)+(Data!$I$2:$I$998=$B$4) )*(Data!$J$2:$J$998&lt;=$B$5)*(Data!$J$2:$J$998&gt;=$B$6)*(Data!$E$2:$E$998&gt;=L$11) ) ),"N/A")</f>
        <v>N/A</v>
      </c>
      <c r="M186" s="6">
        <f>IF(M$10="x",IF( SUMPRODUCT( (Data!$A$2:$A$998=$A186)*(Data!$B$2:$B$998=$B186)*(Data!$C$2:$C$998=$B$1)*(Data!$D$2:$D$998=M$9)*( (Data!$I$2:$I$998=$B$2)+(Data!$I$2:$I$998=$B$3)+(Data!$I$2:$I$998=$B$4) )*(Data!$J$2:$J$998&lt;=$B$5)*(Data!$J$2:$J$998&gt;=$B$6)*(Data!$E$2:$E$998) )=0,"N/A",SUMPRODUCT( (Data!$A$2:$A$998=$A186)*(Data!$B$2:$B$998=$B186)*(Data!$C$2:$C$998=$B$1)*(Data!$D$2:$D$998=M$9)*( (Data!$I$2:$I$998=$B$2)+(Data!$I$2:$I$998=$B$3)+(Data!$I$2:$I$998=$B$4) )*(Data!$J$2:$J$998&lt;=$B$5)*(Data!$J$2:$J$998&gt;=$B$6)*(Data!$E$2:$E$998&gt;=M$11) ) ),"N/A")</f>
        <v>1</v>
      </c>
      <c r="N186" s="6">
        <f>IF(N$10="x",IF( SUMPRODUCT( (Data!$A$2:$A$998=$A186)*(Data!$B$2:$B$998=$B186)*(Data!$C$2:$C$998=$B$1)*(Data!$D$2:$D$998=N$9)*( (Data!$I$2:$I$998=$B$2)+(Data!$I$2:$I$998=$B$3)+(Data!$I$2:$I$998=$B$4) )*(Data!$J$2:$J$998&lt;=$B$5)*(Data!$J$2:$J$998&gt;=$B$6)*(Data!$E$2:$E$998) )=0,"N/A",SUMPRODUCT( (Data!$A$2:$A$998=$A186)*(Data!$B$2:$B$998=$B186)*(Data!$C$2:$C$998=$B$1)*(Data!$D$2:$D$998=N$9)*( (Data!$I$2:$I$998=$B$2)+(Data!$I$2:$I$998=$B$3)+(Data!$I$2:$I$998=$B$4) )*(Data!$J$2:$J$998&lt;=$B$5)*(Data!$J$2:$J$998&gt;=$B$6)*(Data!$E$2:$E$998&gt;=N$11) ) ),"N/A")</f>
        <v>1</v>
      </c>
      <c r="O186" s="6" t="str">
        <f>IF(O$10="x",IF( SUMPRODUCT( (Data!$A$2:$A$998=$A186)*(Data!$B$2:$B$998=$B186)*(Data!$C$2:$C$998=$B$1)*(Data!$D$2:$D$998=O$9)*( (Data!$I$2:$I$998=$B$2)+(Data!$I$2:$I$998=$B$3)+(Data!$I$2:$I$998=$B$4) )*(Data!$J$2:$J$998&lt;=$B$5)*(Data!$J$2:$J$998&gt;=$B$6)*(Data!$E$2:$E$998) )=0,"N/A",SUMPRODUCT( (Data!$A$2:$A$998=$A186)*(Data!$B$2:$B$998=$B186)*(Data!$C$2:$C$998=$B$1)*(Data!$D$2:$D$998=O$9)*( (Data!$I$2:$I$998=$B$2)+(Data!$I$2:$I$998=$B$3)+(Data!$I$2:$I$998=$B$4) )*(Data!$J$2:$J$998&lt;=$B$5)*(Data!$J$2:$J$998&gt;=$B$6)*(Data!$E$2:$E$998&gt;=O$11) ) ),"N/A")</f>
        <v>N/A</v>
      </c>
      <c r="P186" s="6" t="str">
        <f>IF(P$10="x",IF( SUMPRODUCT( (Data!$A$2:$A$998=$A186)*(Data!$B$2:$B$998=$B186)*(Data!$C$2:$C$998=$B$1)*(Data!$D$2:$D$998=P$9)*( (Data!$I$2:$I$998=$B$2)+(Data!$I$2:$I$998=$B$3)+(Data!$I$2:$I$998=$B$4) )*(Data!$J$2:$J$998&lt;=$B$5)*(Data!$J$2:$J$998&gt;=$B$6)*(Data!$E$2:$E$998) )=0,"N/A",SUMPRODUCT( (Data!$A$2:$A$998=$A186)*(Data!$B$2:$B$998=$B186)*(Data!$C$2:$C$998=$B$1)*(Data!$D$2:$D$998=P$9)*( (Data!$I$2:$I$998=$B$2)+(Data!$I$2:$I$998=$B$3)+(Data!$I$2:$I$998=$B$4) )*(Data!$J$2:$J$998&lt;=$B$5)*(Data!$J$2:$J$998&gt;=$B$6)*(Data!$E$2:$E$998&gt;=P$11) ) ),"N/A")</f>
        <v>N/A</v>
      </c>
      <c r="Q186" s="6">
        <f>IF(Q$10="x",IF( SUMPRODUCT( (Data!$A$2:$A$998=$A186)*(Data!$B$2:$B$998=$B186)*(Data!$C$2:$C$998=$B$1)*(Data!$D$2:$D$998=Q$9)*( (Data!$I$2:$I$998=$B$2)+(Data!$I$2:$I$998=$B$3)+(Data!$I$2:$I$998=$B$4) )*(Data!$J$2:$J$998&lt;=$B$5)*(Data!$J$2:$J$998&gt;=$B$6)*(Data!$E$2:$E$998) )=0,"N/A",SUMPRODUCT( (Data!$A$2:$A$998=$A186)*(Data!$B$2:$B$998=$B186)*(Data!$C$2:$C$998=$B$1)*(Data!$D$2:$D$998=Q$9)*( (Data!$I$2:$I$998=$B$2)+(Data!$I$2:$I$998=$B$3)+(Data!$I$2:$I$998=$B$4) )*(Data!$J$2:$J$998&lt;=$B$5)*(Data!$J$2:$J$998&gt;=$B$6)*(Data!$E$2:$E$998&gt;=Q$11) ) ),"N/A")</f>
        <v>1</v>
      </c>
      <c r="R186" s="6" t="str">
        <f>IF(R$10="x",IF( SUMPRODUCT( (Data!$A$2:$A$998=$A186)*(Data!$B$2:$B$998=$B186)*(Data!$C$2:$C$998=$B$1)*(Data!$D$2:$D$998=R$9)*( (Data!$I$2:$I$998=$B$2)+(Data!$I$2:$I$998=$B$3)+(Data!$I$2:$I$998=$B$4) )*(Data!$J$2:$J$998&lt;=$B$5)*(Data!$J$2:$J$998&gt;=$B$6)*(Data!$E$2:$E$998) )=0,"N/A",SUMPRODUCT( (Data!$A$2:$A$998=$A186)*(Data!$B$2:$B$998=$B186)*(Data!$C$2:$C$998=$B$1)*(Data!$D$2:$D$998=R$9)*( (Data!$I$2:$I$998=$B$2)+(Data!$I$2:$I$998=$B$3)+(Data!$I$2:$I$998=$B$4) )*(Data!$J$2:$J$998&lt;=$B$5)*(Data!$J$2:$J$998&gt;=$B$6)*(Data!$E$2:$E$998&gt;=R$11) ) ),"N/A")</f>
        <v>N/A</v>
      </c>
      <c r="S186" s="6" t="str">
        <f>IF(S$10="x",IF( SUMPRODUCT( (Data!$A$2:$A$998=$A186)*(Data!$B$2:$B$998=$B186)*(Data!$C$2:$C$998=$B$1)*(Data!$D$2:$D$998=S$9)*( (Data!$I$2:$I$998=$B$2)+(Data!$I$2:$I$998=$B$3)+(Data!$I$2:$I$998=$B$4) )*(Data!$J$2:$J$998&lt;=$B$5)*(Data!$J$2:$J$998&gt;=$B$6)*(Data!$E$2:$E$998) )=0,"N/A",SUMPRODUCT( (Data!$A$2:$A$998=$A186)*(Data!$B$2:$B$998=$B186)*(Data!$C$2:$C$998=$B$1)*(Data!$D$2:$D$998=S$9)*( (Data!$I$2:$I$998=$B$2)+(Data!$I$2:$I$998=$B$3)+(Data!$I$2:$I$998=$B$4) )*(Data!$J$2:$J$998&lt;=$B$5)*(Data!$J$2:$J$998&gt;=$B$6)*(Data!$E$2:$E$998&gt;=S$11) ) ),"N/A")</f>
        <v>N/A</v>
      </c>
      <c r="T186" s="6" t="str">
        <f>IF(T$10="x",IF( SUMPRODUCT( (Data!$A$2:$A$998=$A186)*(Data!$B$2:$B$998=$B186)*(Data!$C$2:$C$998=$B$1)*(Data!$D$2:$D$998=T$9)*( (Data!$I$2:$I$998=$B$2)+(Data!$I$2:$I$998=$B$3)+(Data!$I$2:$I$998=$B$4) )*(Data!$J$2:$J$998&lt;=$B$5)*(Data!$J$2:$J$998&gt;=$B$6)*(Data!$E$2:$E$998) )=0,"N/A",SUMPRODUCT( (Data!$A$2:$A$998=$A186)*(Data!$B$2:$B$998=$B186)*(Data!$C$2:$C$998=$B$1)*(Data!$D$2:$D$998=T$9)*( (Data!$I$2:$I$998=$B$2)+(Data!$I$2:$I$998=$B$3)+(Data!$I$2:$I$998=$B$4) )*(Data!$J$2:$J$998&lt;=$B$5)*(Data!$J$2:$J$998&gt;=$B$6)*(Data!$E$2:$E$998&gt;=T$11) ) ),"N/A")</f>
        <v>N/A</v>
      </c>
      <c r="U186" s="6" t="str">
        <f>IF(U$10="x",IF( SUMPRODUCT( (Data!$A$2:$A$998=$A186)*(Data!$B$2:$B$998=$B186)*(Data!$C$2:$C$998=$B$1)*(Data!$D$2:$D$998=U$9)*( (Data!$I$2:$I$998=$B$2)+(Data!$I$2:$I$998=$B$3)+(Data!$I$2:$I$998=$B$4) )*(Data!$J$2:$J$998&lt;=$B$5)*(Data!$J$2:$J$998&gt;=$B$6)*(Data!$E$2:$E$998) )=0,"N/A",SUMPRODUCT( (Data!$A$2:$A$998=$A186)*(Data!$B$2:$B$998=$B186)*(Data!$C$2:$C$998=$B$1)*(Data!$D$2:$D$998=U$9)*( (Data!$I$2:$I$998=$B$2)+(Data!$I$2:$I$998=$B$3)+(Data!$I$2:$I$998=$B$4) )*(Data!$J$2:$J$998&lt;=$B$5)*(Data!$J$2:$J$998&gt;=$B$6)*(Data!$E$2:$E$998&gt;=U$11) ) ),"N/A")</f>
        <v>N/A</v>
      </c>
      <c r="V186" s="6" t="str">
        <f>IF(V$10="x",IF( SUMPRODUCT( (Data!$A$2:$A$998=$A186)*(Data!$B$2:$B$998=$B186)*(Data!$C$2:$C$998=$B$1)*(Data!$D$2:$D$998=V$9)*( (Data!$I$2:$I$998=$B$2)+(Data!$I$2:$I$998=$B$3)+(Data!$I$2:$I$998=$B$4) )*(Data!$J$2:$J$998&lt;=$B$5)*(Data!$J$2:$J$998&gt;=$B$6)*(Data!$E$2:$E$998) )=0,"N/A",SUMPRODUCT( (Data!$A$2:$A$998=$A186)*(Data!$B$2:$B$998=$B186)*(Data!$C$2:$C$998=$B$1)*(Data!$D$2:$D$998=V$9)*( (Data!$I$2:$I$998=$B$2)+(Data!$I$2:$I$998=$B$3)+(Data!$I$2:$I$998=$B$4) )*(Data!$J$2:$J$998&lt;=$B$5)*(Data!$J$2:$J$998&gt;=$B$6)*(Data!$E$2:$E$998&gt;=V$11) ) ),"N/A")</f>
        <v>N/A</v>
      </c>
      <c r="W186" s="6">
        <f t="shared" si="224"/>
        <v>1</v>
      </c>
      <c r="AA186" s="6" t="str">
        <f>IF(AA$10="x",IF( SUMPRODUCT( (Data!$A$2:$A$998=$A186)*(Data!$B$2:$B$998=$B186)*(Data!$C$2:$C$998=$B$1)*(Data!$D$2:$D$998=AA$9)*( (Data!$I$2:$I$998=$B$2)+(Data!$I$2:$I$998=$B$3)+(Data!$I$2:$I$998=$B$4) )*(Data!$J$2:$J$998&lt;=$B$5)*(Data!$J$2:$J$998&gt;=$B$6)*(Data!$G$2:$G$998) )=0,"N/A",SUMPRODUCT( (Data!$A$2:$A$998=$A186)*(Data!$B$2:$B$998=$B186)*(Data!$C$2:$C$998=$B$1)*(Data!$D$2:$D$998=AA$9)*( (Data!$I$2:$I$998=$B$2)+(Data!$I$2:$I$998=$B$3)+(Data!$I$2:$I$998=$B$4) )*(Data!$J$2:$J$998&lt;=$B$5)*(Data!$J$2:$J$998&gt;=$B$6)*(Data!$G$2:$G$998&lt;=AA$11) ) ),"N/A")</f>
        <v>N/A</v>
      </c>
      <c r="AB186" s="6" t="str">
        <f>IF(AB$10="x",IF( SUMPRODUCT( (Data!$A$2:$A$998=$A186)*(Data!$B$2:$B$998=$B186)*(Data!$C$2:$C$998=$B$1)*(Data!$D$2:$D$998=AB$9)*( (Data!$I$2:$I$998=$B$2)+(Data!$I$2:$I$998=$B$3)+(Data!$I$2:$I$998=$B$4) )*(Data!$J$2:$J$998&lt;=$B$5)*(Data!$J$2:$J$998&gt;=$B$6)*(Data!$G$2:$G$998) )=0,"N/A",SUMPRODUCT( (Data!$A$2:$A$998=$A186)*(Data!$B$2:$B$998=$B186)*(Data!$C$2:$C$998=$B$1)*(Data!$D$2:$D$998=AB$9)*( (Data!$I$2:$I$998=$B$2)+(Data!$I$2:$I$998=$B$3)+(Data!$I$2:$I$998=$B$4) )*(Data!$J$2:$J$998&lt;=$B$5)*(Data!$J$2:$J$998&gt;=$B$6)*(Data!$G$2:$G$998&lt;=AB$11) ) ),"N/A")</f>
        <v>N/A</v>
      </c>
      <c r="AC186" s="6" t="str">
        <f>IF(AC$10="x",IF( SUMPRODUCT( (Data!$A$2:$A$998=$A186)*(Data!$B$2:$B$998=$B186)*(Data!$C$2:$C$998=$B$1)*(Data!$D$2:$D$998=AC$9)*( (Data!$I$2:$I$998=$B$2)+(Data!$I$2:$I$998=$B$3)+(Data!$I$2:$I$998=$B$4) )*(Data!$J$2:$J$998&lt;=$B$5)*(Data!$J$2:$J$998&gt;=$B$6)*(Data!$G$2:$G$998) )=0,"N/A",SUMPRODUCT( (Data!$A$2:$A$998=$A186)*(Data!$B$2:$B$998=$B186)*(Data!$C$2:$C$998=$B$1)*(Data!$D$2:$D$998=AC$9)*( (Data!$I$2:$I$998=$B$2)+(Data!$I$2:$I$998=$B$3)+(Data!$I$2:$I$998=$B$4) )*(Data!$J$2:$J$998&lt;=$B$5)*(Data!$J$2:$J$998&gt;=$B$6)*(Data!$G$2:$G$998&lt;=AC$11) ) ),"N/A")</f>
        <v>N/A</v>
      </c>
      <c r="AD186" s="6" t="str">
        <f>IF(AD$10="x",IF( SUMPRODUCT( (Data!$A$2:$A$998=$A186)*(Data!$B$2:$B$998=$B186)*(Data!$C$2:$C$998=$B$1)*(Data!$D$2:$D$998=AD$9)*( (Data!$I$2:$I$998=$B$2)+(Data!$I$2:$I$998=$B$3)+(Data!$I$2:$I$998=$B$4) )*(Data!$J$2:$J$998&lt;=$B$5)*(Data!$J$2:$J$998&gt;=$B$6)*(Data!$G$2:$G$998) )=0,"N/A",SUMPRODUCT( (Data!$A$2:$A$998=$A186)*(Data!$B$2:$B$998=$B186)*(Data!$C$2:$C$998=$B$1)*(Data!$D$2:$D$998=AD$9)*( (Data!$I$2:$I$998=$B$2)+(Data!$I$2:$I$998=$B$3)+(Data!$I$2:$I$998=$B$4) )*(Data!$J$2:$J$998&lt;=$B$5)*(Data!$J$2:$J$998&gt;=$B$6)*(Data!$G$2:$G$998&lt;=AD$11) ) ),"N/A")</f>
        <v>N/A</v>
      </c>
      <c r="AE186" s="6" t="str">
        <f>IF(AE$10="x",IF( SUMPRODUCT( (Data!$A$2:$A$998=$A186)*(Data!$B$2:$B$998=$B186)*(Data!$C$2:$C$998=$B$1)*(Data!$D$2:$D$998=AE$9)*( (Data!$I$2:$I$998=$B$2)+(Data!$I$2:$I$998=$B$3)+(Data!$I$2:$I$998=$B$4) )*(Data!$J$2:$J$998&lt;=$B$5)*(Data!$J$2:$J$998&gt;=$B$6)*(Data!$G$2:$G$998) )=0,"N/A",SUMPRODUCT( (Data!$A$2:$A$998=$A186)*(Data!$B$2:$B$998=$B186)*(Data!$C$2:$C$998=$B$1)*(Data!$D$2:$D$998=AE$9)*( (Data!$I$2:$I$998=$B$2)+(Data!$I$2:$I$998=$B$3)+(Data!$I$2:$I$998=$B$4) )*(Data!$J$2:$J$998&lt;=$B$5)*(Data!$J$2:$J$998&gt;=$B$6)*(Data!$G$2:$G$998&lt;=AE$11) ) ),"N/A")</f>
        <v>N/A</v>
      </c>
      <c r="AF186" s="6" t="str">
        <f>IF(AF$10="x",IF( SUMPRODUCT( (Data!$A$2:$A$998=$A186)*(Data!$B$2:$B$998=$B186)*(Data!$C$2:$C$998=$B$1)*(Data!$D$2:$D$998=AF$9)*( (Data!$I$2:$I$998=$B$2)+(Data!$I$2:$I$998=$B$3)+(Data!$I$2:$I$998=$B$4) )*(Data!$J$2:$J$998&lt;=$B$5)*(Data!$J$2:$J$998&gt;=$B$6)*(Data!$G$2:$G$998) )=0,"N/A",SUMPRODUCT( (Data!$A$2:$A$998=$A186)*(Data!$B$2:$B$998=$B186)*(Data!$C$2:$C$998=$B$1)*(Data!$D$2:$D$998=AF$9)*( (Data!$I$2:$I$998=$B$2)+(Data!$I$2:$I$998=$B$3)+(Data!$I$2:$I$998=$B$4) )*(Data!$J$2:$J$998&lt;=$B$5)*(Data!$J$2:$J$998&gt;=$B$6)*(Data!$G$2:$G$998&lt;=AF$11) ) ),"N/A")</f>
        <v>N/A</v>
      </c>
      <c r="AG186" s="6" t="str">
        <f>IF(AG$10="x",IF( SUMPRODUCT( (Data!$A$2:$A$998=$A186)*(Data!$B$2:$B$998=$B186)*(Data!$C$2:$C$998=$B$1)*(Data!$D$2:$D$998=AG$9)*( (Data!$I$2:$I$998=$B$2)+(Data!$I$2:$I$998=$B$3)+(Data!$I$2:$I$998=$B$4) )*(Data!$J$2:$J$998&lt;=$B$5)*(Data!$J$2:$J$998&gt;=$B$6)*(Data!$G$2:$G$998) )=0,"N/A",SUMPRODUCT( (Data!$A$2:$A$998=$A186)*(Data!$B$2:$B$998=$B186)*(Data!$C$2:$C$998=$B$1)*(Data!$D$2:$D$998=AG$9)*( (Data!$I$2:$I$998=$B$2)+(Data!$I$2:$I$998=$B$3)+(Data!$I$2:$I$998=$B$4) )*(Data!$J$2:$J$998&lt;=$B$5)*(Data!$J$2:$J$998&gt;=$B$6)*(Data!$G$2:$G$998&lt;=AG$11) ) ),"N/A")</f>
        <v>N/A</v>
      </c>
      <c r="AH186" s="6">
        <f>IF(AH$10="x",IF( SUMPRODUCT( (Data!$A$2:$A$998=$A186)*(Data!$B$2:$B$998=$B186)*(Data!$C$2:$C$998=$B$1)*(Data!$D$2:$D$998=AH$9)*( (Data!$I$2:$I$998=$B$2)+(Data!$I$2:$I$998=$B$3)+(Data!$I$2:$I$998=$B$4) )*(Data!$J$2:$J$998&lt;=$B$5)*(Data!$J$2:$J$998&gt;=$B$6)*(Data!$G$2:$G$998) )=0,"N/A",SUMPRODUCT( (Data!$A$2:$A$998=$A186)*(Data!$B$2:$B$998=$B186)*(Data!$C$2:$C$998=$B$1)*(Data!$D$2:$D$998=AH$9)*( (Data!$I$2:$I$998=$B$2)+(Data!$I$2:$I$998=$B$3)+(Data!$I$2:$I$998=$B$4) )*(Data!$J$2:$J$998&lt;=$B$5)*(Data!$J$2:$J$998&gt;=$B$6)*(Data!$G$2:$G$998&lt;=AH$11) ) ),"N/A")</f>
        <v>1</v>
      </c>
      <c r="AI186" s="6" t="str">
        <f>IF(AI$10="x",IF( SUMPRODUCT( (Data!$A$2:$A$998=$A186)*(Data!$B$2:$B$998=$B186)*(Data!$C$2:$C$998=$B$1)*(Data!$D$2:$D$998=AI$9)*( (Data!$I$2:$I$998=$B$2)+(Data!$I$2:$I$998=$B$3)+(Data!$I$2:$I$998=$B$4) )*(Data!$J$2:$J$998&lt;=$B$5)*(Data!$J$2:$J$998&gt;=$B$6)*(Data!$G$2:$G$998) )=0,"N/A",SUMPRODUCT( (Data!$A$2:$A$998=$A186)*(Data!$B$2:$B$998=$B186)*(Data!$C$2:$C$998=$B$1)*(Data!$D$2:$D$998=AI$9)*( (Data!$I$2:$I$998=$B$2)+(Data!$I$2:$I$998=$B$3)+(Data!$I$2:$I$998=$B$4) )*(Data!$J$2:$J$998&lt;=$B$5)*(Data!$J$2:$J$998&gt;=$B$6)*(Data!$G$2:$G$998&lt;=AI$11) ) ),"N/A")</f>
        <v>N/A</v>
      </c>
      <c r="AJ186" s="6">
        <f>IF(AJ$10="x",IF( SUMPRODUCT( (Data!$A$2:$A$998=$A186)*(Data!$B$2:$B$998=$B186)*(Data!$C$2:$C$998=$B$1)*(Data!$D$2:$D$998=AJ$9)*( (Data!$I$2:$I$998=$B$2)+(Data!$I$2:$I$998=$B$3)+(Data!$I$2:$I$998=$B$4) )*(Data!$J$2:$J$998&lt;=$B$5)*(Data!$J$2:$J$998&gt;=$B$6)*(Data!$G$2:$G$998) )=0,"N/A",SUMPRODUCT( (Data!$A$2:$A$998=$A186)*(Data!$B$2:$B$998=$B186)*(Data!$C$2:$C$998=$B$1)*(Data!$D$2:$D$998=AJ$9)*( (Data!$I$2:$I$998=$B$2)+(Data!$I$2:$I$998=$B$3)+(Data!$I$2:$I$998=$B$4) )*(Data!$J$2:$J$998&lt;=$B$5)*(Data!$J$2:$J$998&gt;=$B$6)*(Data!$G$2:$G$998&lt;=AJ$11) ) ),"N/A")</f>
        <v>1</v>
      </c>
      <c r="AK186" s="6">
        <f>IF(AK$10="x",IF( SUMPRODUCT( (Data!$A$2:$A$998=$A186)*(Data!$B$2:$B$998=$B186)*(Data!$C$2:$C$998=$B$1)*(Data!$D$2:$D$998=AK$9)*( (Data!$I$2:$I$998=$B$2)+(Data!$I$2:$I$998=$B$3)+(Data!$I$2:$I$998=$B$4) )*(Data!$J$2:$J$998&lt;=$B$5)*(Data!$J$2:$J$998&gt;=$B$6)*(Data!$G$2:$G$998) )=0,"N/A",SUMPRODUCT( (Data!$A$2:$A$998=$A186)*(Data!$B$2:$B$998=$B186)*(Data!$C$2:$C$998=$B$1)*(Data!$D$2:$D$998=AK$9)*( (Data!$I$2:$I$998=$B$2)+(Data!$I$2:$I$998=$B$3)+(Data!$I$2:$I$998=$B$4) )*(Data!$J$2:$J$998&lt;=$B$5)*(Data!$J$2:$J$998&gt;=$B$6)*(Data!$G$2:$G$998&lt;=AK$11) ) ),"N/A")</f>
        <v>1</v>
      </c>
      <c r="AL186" s="6" t="str">
        <f>IF(AL$10="x",IF( SUMPRODUCT( (Data!$A$2:$A$998=$A186)*(Data!$B$2:$B$998=$B186)*(Data!$C$2:$C$998=$B$1)*(Data!$D$2:$D$998=AL$9)*( (Data!$I$2:$I$998=$B$2)+(Data!$I$2:$I$998=$B$3)+(Data!$I$2:$I$998=$B$4) )*(Data!$J$2:$J$998&lt;=$B$5)*(Data!$J$2:$J$998&gt;=$B$6)*(Data!$G$2:$G$998) )=0,"N/A",SUMPRODUCT( (Data!$A$2:$A$998=$A186)*(Data!$B$2:$B$998=$B186)*(Data!$C$2:$C$998=$B$1)*(Data!$D$2:$D$998=AL$9)*( (Data!$I$2:$I$998=$B$2)+(Data!$I$2:$I$998=$B$3)+(Data!$I$2:$I$998=$B$4) )*(Data!$J$2:$J$998&lt;=$B$5)*(Data!$J$2:$J$998&gt;=$B$6)*(Data!$G$2:$G$998&lt;=AL$11) ) ),"N/A")</f>
        <v>N/A</v>
      </c>
      <c r="AM186" s="6" t="str">
        <f>IF(AM$10="x",IF( SUMPRODUCT( (Data!$A$2:$A$998=$A186)*(Data!$B$2:$B$998=$B186)*(Data!$C$2:$C$998=$B$1)*(Data!$D$2:$D$998=AM$9)*( (Data!$I$2:$I$998=$B$2)+(Data!$I$2:$I$998=$B$3)+(Data!$I$2:$I$998=$B$4) )*(Data!$J$2:$J$998&lt;=$B$5)*(Data!$J$2:$J$998&gt;=$B$6)*(Data!$G$2:$G$998) )=0,"N/A",SUMPRODUCT( (Data!$A$2:$A$998=$A186)*(Data!$B$2:$B$998=$B186)*(Data!$C$2:$C$998=$B$1)*(Data!$D$2:$D$998=AM$9)*( (Data!$I$2:$I$998=$B$2)+(Data!$I$2:$I$998=$B$3)+(Data!$I$2:$I$998=$B$4) )*(Data!$J$2:$J$998&lt;=$B$5)*(Data!$J$2:$J$998&gt;=$B$6)*(Data!$G$2:$G$998&lt;=AM$11) ) ),"N/A")</f>
        <v>N/A</v>
      </c>
      <c r="AN186" s="6">
        <f>IF(AN$10="x",IF( SUMPRODUCT( (Data!$A$2:$A$998=$A186)*(Data!$B$2:$B$998=$B186)*(Data!$C$2:$C$998=$B$1)*(Data!$D$2:$D$998=AN$9)*( (Data!$I$2:$I$998=$B$2)+(Data!$I$2:$I$998=$B$3)+(Data!$I$2:$I$998=$B$4) )*(Data!$J$2:$J$998&lt;=$B$5)*(Data!$J$2:$J$998&gt;=$B$6)*(Data!$G$2:$G$998) )=0,"N/A",SUMPRODUCT( (Data!$A$2:$A$998=$A186)*(Data!$B$2:$B$998=$B186)*(Data!$C$2:$C$998=$B$1)*(Data!$D$2:$D$998=AN$9)*( (Data!$I$2:$I$998=$B$2)+(Data!$I$2:$I$998=$B$3)+(Data!$I$2:$I$998=$B$4) )*(Data!$J$2:$J$998&lt;=$B$5)*(Data!$J$2:$J$998&gt;=$B$6)*(Data!$G$2:$G$998&lt;=AN$11) ) ),"N/A")</f>
        <v>1</v>
      </c>
      <c r="AO186" s="6" t="str">
        <f>IF(AO$10="x",IF( SUMPRODUCT( (Data!$A$2:$A$998=$A186)*(Data!$B$2:$B$998=$B186)*(Data!$C$2:$C$998=$B$1)*(Data!$D$2:$D$998=AO$9)*( (Data!$I$2:$I$998=$B$2)+(Data!$I$2:$I$998=$B$3)+(Data!$I$2:$I$998=$B$4) )*(Data!$J$2:$J$998&lt;=$B$5)*(Data!$J$2:$J$998&gt;=$B$6)*(Data!$G$2:$G$998) )=0,"N/A",SUMPRODUCT( (Data!$A$2:$A$998=$A186)*(Data!$B$2:$B$998=$B186)*(Data!$C$2:$C$998=$B$1)*(Data!$D$2:$D$998=AO$9)*( (Data!$I$2:$I$998=$B$2)+(Data!$I$2:$I$998=$B$3)+(Data!$I$2:$I$998=$B$4) )*(Data!$J$2:$J$998&lt;=$B$5)*(Data!$J$2:$J$998&gt;=$B$6)*(Data!$G$2:$G$998&lt;=AO$11) ) ),"N/A")</f>
        <v>N/A</v>
      </c>
      <c r="AP186" s="6" t="str">
        <f>IF(AP$10="x",IF( SUMPRODUCT( (Data!$A$2:$A$998=$A186)*(Data!$B$2:$B$998=$B186)*(Data!$C$2:$C$998=$B$1)*(Data!$D$2:$D$998=AP$9)*( (Data!$I$2:$I$998=$B$2)+(Data!$I$2:$I$998=$B$3)+(Data!$I$2:$I$998=$B$4) )*(Data!$J$2:$J$998&lt;=$B$5)*(Data!$J$2:$J$998&gt;=$B$6)*(Data!$G$2:$G$998) )=0,"N/A",SUMPRODUCT( (Data!$A$2:$A$998=$A186)*(Data!$B$2:$B$998=$B186)*(Data!$C$2:$C$998=$B$1)*(Data!$D$2:$D$998=AP$9)*( (Data!$I$2:$I$998=$B$2)+(Data!$I$2:$I$998=$B$3)+(Data!$I$2:$I$998=$B$4) )*(Data!$J$2:$J$998&lt;=$B$5)*(Data!$J$2:$J$998&gt;=$B$6)*(Data!$G$2:$G$998&lt;=AP$11) ) ),"N/A")</f>
        <v>N/A</v>
      </c>
      <c r="AQ186" s="6" t="str">
        <f>IF(AQ$10="x",IF( SUMPRODUCT( (Data!$A$2:$A$998=$A186)*(Data!$B$2:$B$998=$B186)*(Data!$C$2:$C$998=$B$1)*(Data!$D$2:$D$998=AQ$9)*( (Data!$I$2:$I$998=$B$2)+(Data!$I$2:$I$998=$B$3)+(Data!$I$2:$I$998=$B$4) )*(Data!$J$2:$J$998&lt;=$B$5)*(Data!$J$2:$J$998&gt;=$B$6)*(Data!$G$2:$G$998) )=0,"N/A",SUMPRODUCT( (Data!$A$2:$A$998=$A186)*(Data!$B$2:$B$998=$B186)*(Data!$C$2:$C$998=$B$1)*(Data!$D$2:$D$998=AQ$9)*( (Data!$I$2:$I$998=$B$2)+(Data!$I$2:$I$998=$B$3)+(Data!$I$2:$I$998=$B$4) )*(Data!$J$2:$J$998&lt;=$B$5)*(Data!$J$2:$J$998&gt;=$B$6)*(Data!$G$2:$G$998&lt;=AQ$11) ) ),"N/A")</f>
        <v>N/A</v>
      </c>
      <c r="AR186" s="6" t="str">
        <f>IF(AR$10="x",IF( SUMPRODUCT( (Data!$A$2:$A$998=$A186)*(Data!$B$2:$B$998=$B186)*(Data!$C$2:$C$998=$B$1)*(Data!$D$2:$D$998=AR$9)*( (Data!$I$2:$I$998=$B$2)+(Data!$I$2:$I$998=$B$3)+(Data!$I$2:$I$998=$B$4) )*(Data!$J$2:$J$998&lt;=$B$5)*(Data!$J$2:$J$998&gt;=$B$6)*(Data!$G$2:$G$998) )=0,"N/A",SUMPRODUCT( (Data!$A$2:$A$998=$A186)*(Data!$B$2:$B$998=$B186)*(Data!$C$2:$C$998=$B$1)*(Data!$D$2:$D$998=AR$9)*( (Data!$I$2:$I$998=$B$2)+(Data!$I$2:$I$998=$B$3)+(Data!$I$2:$I$998=$B$4) )*(Data!$J$2:$J$998&lt;=$B$5)*(Data!$J$2:$J$998&gt;=$B$6)*(Data!$G$2:$G$998&lt;=AR$11) ) ),"N/A")</f>
        <v>N/A</v>
      </c>
      <c r="AS186" s="6" t="str">
        <f>IF(AS$10="x",IF( SUMPRODUCT( (Data!$A$2:$A$998=$A186)*(Data!$B$2:$B$998=$B186)*(Data!$C$2:$C$998=$B$1)*(Data!$D$2:$D$998=AS$9)*( (Data!$I$2:$I$998=$B$2)+(Data!$I$2:$I$998=$B$3)+(Data!$I$2:$I$998=$B$4) )*(Data!$J$2:$J$998&lt;=$B$5)*(Data!$J$2:$J$998&gt;=$B$6)*(Data!$G$2:$G$998) )=0,"N/A",SUMPRODUCT( (Data!$A$2:$A$998=$A186)*(Data!$B$2:$B$998=$B186)*(Data!$C$2:$C$998=$B$1)*(Data!$D$2:$D$998=AS$9)*( (Data!$I$2:$I$998=$B$2)+(Data!$I$2:$I$998=$B$3)+(Data!$I$2:$I$998=$B$4) )*(Data!$J$2:$J$998&lt;=$B$5)*(Data!$J$2:$J$998&gt;=$B$6)*(Data!$G$2:$G$998&lt;=AS$11) ) ),"N/A")</f>
        <v>N/A</v>
      </c>
      <c r="AT186" s="6">
        <f t="shared" si="225"/>
        <v>1</v>
      </c>
      <c r="AX186" s="6" t="str">
        <f t="shared" si="226"/>
        <v>N/A</v>
      </c>
      <c r="AY186" s="6" t="str">
        <f t="shared" si="227"/>
        <v>N/A</v>
      </c>
      <c r="AZ186" s="6" t="str">
        <f t="shared" si="228"/>
        <v>N/A</v>
      </c>
      <c r="BA186" s="6" t="str">
        <f t="shared" si="229"/>
        <v>N/A</v>
      </c>
      <c r="BB186" s="6" t="str">
        <f t="shared" si="230"/>
        <v>N/A</v>
      </c>
      <c r="BC186" s="6" t="str">
        <f t="shared" si="231"/>
        <v>N/A</v>
      </c>
      <c r="BD186" s="6" t="str">
        <f t="shared" si="232"/>
        <v>N/A</v>
      </c>
      <c r="BE186" s="6">
        <f t="shared" si="233"/>
        <v>1</v>
      </c>
      <c r="BF186" s="6" t="str">
        <f t="shared" si="234"/>
        <v>N/A</v>
      </c>
      <c r="BG186" s="6">
        <f t="shared" si="235"/>
        <v>1</v>
      </c>
      <c r="BH186" s="6">
        <f t="shared" si="236"/>
        <v>1</v>
      </c>
      <c r="BI186" s="6" t="str">
        <f t="shared" si="237"/>
        <v>N/A</v>
      </c>
      <c r="BJ186" s="6" t="str">
        <f t="shared" si="238"/>
        <v>N/A</v>
      </c>
      <c r="BK186" s="6">
        <f t="shared" si="239"/>
        <v>1</v>
      </c>
      <c r="BL186" s="6" t="str">
        <f t="shared" si="240"/>
        <v>N/A</v>
      </c>
      <c r="BM186" s="6" t="str">
        <f t="shared" si="241"/>
        <v>N/A</v>
      </c>
      <c r="BN186" s="6" t="str">
        <f t="shared" si="242"/>
        <v>N/A</v>
      </c>
      <c r="BO186" s="6" t="str">
        <f t="shared" si="243"/>
        <v>N/A</v>
      </c>
      <c r="BP186" s="6" t="str">
        <f t="shared" si="244"/>
        <v>N/A</v>
      </c>
      <c r="BQ186" s="6">
        <f t="shared" si="245"/>
        <v>1</v>
      </c>
      <c r="BU186" s="6" t="str">
        <f>IF(BU$10="x",IF( SUMPRODUCT( (Data!$A$2:$A$998=$A186)*(Data!$B$2:$B$998=$B186)*(Data!$C$2:$C$998=$B$1)*(Data!$D$2:$D$998=BU$9)*( (Data!$I$2:$I$998=$B$2)+(Data!$I$2:$I$998=$B$3)+(Data!$I$2:$I$998=$B$4) )*(Data!$J$2:$J$998&lt;=$B$5)*(Data!$J$2:$J$998&gt;=$B$6)*(Data!$F$2:$F$998) )=0,"N/A",SUMPRODUCT( (Data!$A$2:$A$998=$A186)*(Data!$B$2:$B$998=$B186)*(Data!$C$2:$C$998=$B$1)*(Data!$D$2:$D$998=BU$9)*( (Data!$I$2:$I$998=$B$2)+(Data!$I$2:$I$998=$B$3)+(Data!$I$2:$I$998=$B$4) )*(Data!$J$2:$J$998&lt;=$B$5)*(Data!$J$2:$J$998&gt;=$B$6)*(Data!$F$2:$F$998&gt;=BU$11) ) ),"N/A")</f>
        <v>N/A</v>
      </c>
      <c r="BV186" s="6" t="str">
        <f>IF(BV$10="x",IF( SUMPRODUCT( (Data!$A$2:$A$998=$A186)*(Data!$B$2:$B$998=$B186)*(Data!$C$2:$C$998=$B$1)*(Data!$D$2:$D$998=BV$9)*( (Data!$I$2:$I$998=$B$2)+(Data!$I$2:$I$998=$B$3)+(Data!$I$2:$I$998=$B$4) )*(Data!$J$2:$J$998&lt;=$B$5)*(Data!$J$2:$J$998&gt;=$B$6)*(Data!$F$2:$F$998) )=0,"N/A",SUMPRODUCT( (Data!$A$2:$A$998=$A186)*(Data!$B$2:$B$998=$B186)*(Data!$C$2:$C$998=$B$1)*(Data!$D$2:$D$998=BV$9)*( (Data!$I$2:$I$998=$B$2)+(Data!$I$2:$I$998=$B$3)+(Data!$I$2:$I$998=$B$4) )*(Data!$J$2:$J$998&lt;=$B$5)*(Data!$J$2:$J$998&gt;=$B$6)*(Data!$F$2:$F$998&gt;=BV$11) ) ),"N/A")</f>
        <v>N/A</v>
      </c>
      <c r="BW186" s="6" t="str">
        <f>IF(BW$10="x",IF( SUMPRODUCT( (Data!$A$2:$A$998=$A186)*(Data!$B$2:$B$998=$B186)*(Data!$C$2:$C$998=$B$1)*(Data!$D$2:$D$998=BW$9)*( (Data!$I$2:$I$998=$B$2)+(Data!$I$2:$I$998=$B$3)+(Data!$I$2:$I$998=$B$4) )*(Data!$J$2:$J$998&lt;=$B$5)*(Data!$J$2:$J$998&gt;=$B$6)*(Data!$F$2:$F$998) )=0,"N/A",SUMPRODUCT( (Data!$A$2:$A$998=$A186)*(Data!$B$2:$B$998=$B186)*(Data!$C$2:$C$998=$B$1)*(Data!$D$2:$D$998=BW$9)*( (Data!$I$2:$I$998=$B$2)+(Data!$I$2:$I$998=$B$3)+(Data!$I$2:$I$998=$B$4) )*(Data!$J$2:$J$998&lt;=$B$5)*(Data!$J$2:$J$998&gt;=$B$6)*(Data!$F$2:$F$998&gt;=BW$11) ) ),"N/A")</f>
        <v>N/A</v>
      </c>
      <c r="BX186" s="6" t="str">
        <f>IF(BX$10="x",IF( SUMPRODUCT( (Data!$A$2:$A$998=$A186)*(Data!$B$2:$B$998=$B186)*(Data!$C$2:$C$998=$B$1)*(Data!$D$2:$D$998=BX$9)*( (Data!$I$2:$I$998=$B$2)+(Data!$I$2:$I$998=$B$3)+(Data!$I$2:$I$998=$B$4) )*(Data!$J$2:$J$998&lt;=$B$5)*(Data!$J$2:$J$998&gt;=$B$6)*(Data!$F$2:$F$998) )=0,"N/A",SUMPRODUCT( (Data!$A$2:$A$998=$A186)*(Data!$B$2:$B$998=$B186)*(Data!$C$2:$C$998=$B$1)*(Data!$D$2:$D$998=BX$9)*( (Data!$I$2:$I$998=$B$2)+(Data!$I$2:$I$998=$B$3)+(Data!$I$2:$I$998=$B$4) )*(Data!$J$2:$J$998&lt;=$B$5)*(Data!$J$2:$J$998&gt;=$B$6)*(Data!$F$2:$F$998&gt;=BX$11) ) ),"N/A")</f>
        <v>N/A</v>
      </c>
      <c r="BY186" s="6" t="str">
        <f>IF(BY$10="x",IF( SUMPRODUCT( (Data!$A$2:$A$998=$A186)*(Data!$B$2:$B$998=$B186)*(Data!$C$2:$C$998=$B$1)*(Data!$D$2:$D$998=BY$9)*( (Data!$I$2:$I$998=$B$2)+(Data!$I$2:$I$998=$B$3)+(Data!$I$2:$I$998=$B$4) )*(Data!$J$2:$J$998&lt;=$B$5)*(Data!$J$2:$J$998&gt;=$B$6)*(Data!$F$2:$F$998) )=0,"N/A",SUMPRODUCT( (Data!$A$2:$A$998=$A186)*(Data!$B$2:$B$998=$B186)*(Data!$C$2:$C$998=$B$1)*(Data!$D$2:$D$998=BY$9)*( (Data!$I$2:$I$998=$B$2)+(Data!$I$2:$I$998=$B$3)+(Data!$I$2:$I$998=$B$4) )*(Data!$J$2:$J$998&lt;=$B$5)*(Data!$J$2:$J$998&gt;=$B$6)*(Data!$F$2:$F$998&gt;=BY$11) ) ),"N/A")</f>
        <v>N/A</v>
      </c>
      <c r="BZ186" s="6" t="str">
        <f>IF(BZ$10="x",IF( SUMPRODUCT( (Data!$A$2:$A$998=$A186)*(Data!$B$2:$B$998=$B186)*(Data!$C$2:$C$998=$B$1)*(Data!$D$2:$D$998=BZ$9)*( (Data!$I$2:$I$998=$B$2)+(Data!$I$2:$I$998=$B$3)+(Data!$I$2:$I$998=$B$4) )*(Data!$J$2:$J$998&lt;=$B$5)*(Data!$J$2:$J$998&gt;=$B$6)*(Data!$F$2:$F$998) )=0,"N/A",SUMPRODUCT( (Data!$A$2:$A$998=$A186)*(Data!$B$2:$B$998=$B186)*(Data!$C$2:$C$998=$B$1)*(Data!$D$2:$D$998=BZ$9)*( (Data!$I$2:$I$998=$B$2)+(Data!$I$2:$I$998=$B$3)+(Data!$I$2:$I$998=$B$4) )*(Data!$J$2:$J$998&lt;=$B$5)*(Data!$J$2:$J$998&gt;=$B$6)*(Data!$F$2:$F$998&gt;=BZ$11) ) ),"N/A")</f>
        <v>N/A</v>
      </c>
      <c r="CA186" s="6" t="str">
        <f>IF(CA$10="x",IF( SUMPRODUCT( (Data!$A$2:$A$998=$A186)*(Data!$B$2:$B$998=$B186)*(Data!$C$2:$C$998=$B$1)*(Data!$D$2:$D$998=CA$9)*( (Data!$I$2:$I$998=$B$2)+(Data!$I$2:$I$998=$B$3)+(Data!$I$2:$I$998=$B$4) )*(Data!$J$2:$J$998&lt;=$B$5)*(Data!$J$2:$J$998&gt;=$B$6)*(Data!$F$2:$F$998) )=0,"N/A",SUMPRODUCT( (Data!$A$2:$A$998=$A186)*(Data!$B$2:$B$998=$B186)*(Data!$C$2:$C$998=$B$1)*(Data!$D$2:$D$998=CA$9)*( (Data!$I$2:$I$998=$B$2)+(Data!$I$2:$I$998=$B$3)+(Data!$I$2:$I$998=$B$4) )*(Data!$J$2:$J$998&lt;=$B$5)*(Data!$J$2:$J$998&gt;=$B$6)*(Data!$F$2:$F$998&gt;=CA$11) ) ),"N/A")</f>
        <v>N/A</v>
      </c>
      <c r="CB186" s="6" t="str">
        <f>IF(CB$10="x",IF( SUMPRODUCT( (Data!$A$2:$A$998=$A186)*(Data!$B$2:$B$998=$B186)*(Data!$C$2:$C$998=$B$1)*(Data!$D$2:$D$998=CB$9)*( (Data!$I$2:$I$998=$B$2)+(Data!$I$2:$I$998=$B$3)+(Data!$I$2:$I$998=$B$4) )*(Data!$J$2:$J$998&lt;=$B$5)*(Data!$J$2:$J$998&gt;=$B$6)*(Data!$F$2:$F$998) )=0,"N/A",SUMPRODUCT( (Data!$A$2:$A$998=$A186)*(Data!$B$2:$B$998=$B186)*(Data!$C$2:$C$998=$B$1)*(Data!$D$2:$D$998=CB$9)*( (Data!$I$2:$I$998=$B$2)+(Data!$I$2:$I$998=$B$3)+(Data!$I$2:$I$998=$B$4) )*(Data!$J$2:$J$998&lt;=$B$5)*(Data!$J$2:$J$998&gt;=$B$6)*(Data!$F$2:$F$998&gt;=CB$11) ) ),"N/A")</f>
        <v>N/A</v>
      </c>
      <c r="CC186" s="6" t="str">
        <f>IF(CC$10="x",IF( SUMPRODUCT( (Data!$A$2:$A$998=$A186)*(Data!$B$2:$B$998=$B186)*(Data!$C$2:$C$998=$B$1)*(Data!$D$2:$D$998=CC$9)*( (Data!$I$2:$I$998=$B$2)+(Data!$I$2:$I$998=$B$3)+(Data!$I$2:$I$998=$B$4) )*(Data!$J$2:$J$998&lt;=$B$5)*(Data!$J$2:$J$998&gt;=$B$6)*(Data!$F$2:$F$998) )=0,"N/A",SUMPRODUCT( (Data!$A$2:$A$998=$A186)*(Data!$B$2:$B$998=$B186)*(Data!$C$2:$C$998=$B$1)*(Data!$D$2:$D$998=CC$9)*( (Data!$I$2:$I$998=$B$2)+(Data!$I$2:$I$998=$B$3)+(Data!$I$2:$I$998=$B$4) )*(Data!$J$2:$J$998&lt;=$B$5)*(Data!$J$2:$J$998&gt;=$B$6)*(Data!$F$2:$F$998&gt;=CC$11) ) ),"N/A")</f>
        <v>N/A</v>
      </c>
      <c r="CD186" s="6" t="str">
        <f>IF(CD$10="x",IF( SUMPRODUCT( (Data!$A$2:$A$998=$A186)*(Data!$B$2:$B$998=$B186)*(Data!$C$2:$C$998=$B$1)*(Data!$D$2:$D$998=CD$9)*( (Data!$I$2:$I$998=$B$2)+(Data!$I$2:$I$998=$B$3)+(Data!$I$2:$I$998=$B$4) )*(Data!$J$2:$J$998&lt;=$B$5)*(Data!$J$2:$J$998&gt;=$B$6)*(Data!$F$2:$F$998) )=0,"N/A",SUMPRODUCT( (Data!$A$2:$A$998=$A186)*(Data!$B$2:$B$998=$B186)*(Data!$C$2:$C$998=$B$1)*(Data!$D$2:$D$998=CD$9)*( (Data!$I$2:$I$998=$B$2)+(Data!$I$2:$I$998=$B$3)+(Data!$I$2:$I$998=$B$4) )*(Data!$J$2:$J$998&lt;=$B$5)*(Data!$J$2:$J$998&gt;=$B$6)*(Data!$F$2:$F$998&gt;=CD$11) ) ),"N/A")</f>
        <v>N/A</v>
      </c>
      <c r="CE186" s="6" t="str">
        <f>IF(CE$10="x",IF( SUMPRODUCT( (Data!$A$2:$A$998=$A186)*(Data!$B$2:$B$998=$B186)*(Data!$C$2:$C$998=$B$1)*(Data!$D$2:$D$998=CE$9)*( (Data!$I$2:$I$998=$B$2)+(Data!$I$2:$I$998=$B$3)+(Data!$I$2:$I$998=$B$4) )*(Data!$J$2:$J$998&lt;=$B$5)*(Data!$J$2:$J$998&gt;=$B$6)*(Data!$F$2:$F$998) )=0,"N/A",SUMPRODUCT( (Data!$A$2:$A$998=$A186)*(Data!$B$2:$B$998=$B186)*(Data!$C$2:$C$998=$B$1)*(Data!$D$2:$D$998=CE$9)*( (Data!$I$2:$I$998=$B$2)+(Data!$I$2:$I$998=$B$3)+(Data!$I$2:$I$998=$B$4) )*(Data!$J$2:$J$998&lt;=$B$5)*(Data!$J$2:$J$998&gt;=$B$6)*(Data!$F$2:$F$998&gt;=CE$11) ) ),"N/A")</f>
        <v>N/A</v>
      </c>
      <c r="CF186" s="6" t="str">
        <f>IF(CF$10="x",IF( SUMPRODUCT( (Data!$A$2:$A$998=$A186)*(Data!$B$2:$B$998=$B186)*(Data!$C$2:$C$998=$B$1)*(Data!$D$2:$D$998=CF$9)*( (Data!$I$2:$I$998=$B$2)+(Data!$I$2:$I$998=$B$3)+(Data!$I$2:$I$998=$B$4) )*(Data!$J$2:$J$998&lt;=$B$5)*(Data!$J$2:$J$998&gt;=$B$6)*(Data!$F$2:$F$998) )=0,"N/A",SUMPRODUCT( (Data!$A$2:$A$998=$A186)*(Data!$B$2:$B$998=$B186)*(Data!$C$2:$C$998=$B$1)*(Data!$D$2:$D$998=CF$9)*( (Data!$I$2:$I$998=$B$2)+(Data!$I$2:$I$998=$B$3)+(Data!$I$2:$I$998=$B$4) )*(Data!$J$2:$J$998&lt;=$B$5)*(Data!$J$2:$J$998&gt;=$B$6)*(Data!$F$2:$F$998&gt;=CF$11) ) ),"N/A")</f>
        <v>N/A</v>
      </c>
      <c r="CG186" s="6" t="str">
        <f>IF(CG$10="x",IF( SUMPRODUCT( (Data!$A$2:$A$998=$A186)*(Data!$B$2:$B$998=$B186)*(Data!$C$2:$C$998=$B$1)*(Data!$D$2:$D$998=CG$9)*( (Data!$I$2:$I$998=$B$2)+(Data!$I$2:$I$998=$B$3)+(Data!$I$2:$I$998=$B$4) )*(Data!$J$2:$J$998&lt;=$B$5)*(Data!$J$2:$J$998&gt;=$B$6)*(Data!$F$2:$F$998) )=0,"N/A",SUMPRODUCT( (Data!$A$2:$A$998=$A186)*(Data!$B$2:$B$998=$B186)*(Data!$C$2:$C$998=$B$1)*(Data!$D$2:$D$998=CG$9)*( (Data!$I$2:$I$998=$B$2)+(Data!$I$2:$I$998=$B$3)+(Data!$I$2:$I$998=$B$4) )*(Data!$J$2:$J$998&lt;=$B$5)*(Data!$J$2:$J$998&gt;=$B$6)*(Data!$F$2:$F$998&gt;=CG$11) ) ),"N/A")</f>
        <v>N/A</v>
      </c>
      <c r="CH186" s="6" t="str">
        <f>IF(CH$10="x",IF( SUMPRODUCT( (Data!$A$2:$A$998=$A186)*(Data!$B$2:$B$998=$B186)*(Data!$C$2:$C$998=$B$1)*(Data!$D$2:$D$998=CH$9)*( (Data!$I$2:$I$998=$B$2)+(Data!$I$2:$I$998=$B$3)+(Data!$I$2:$I$998=$B$4) )*(Data!$J$2:$J$998&lt;=$B$5)*(Data!$J$2:$J$998&gt;=$B$6)*(Data!$F$2:$F$998) )=0,"N/A",SUMPRODUCT( (Data!$A$2:$A$998=$A186)*(Data!$B$2:$B$998=$B186)*(Data!$C$2:$C$998=$B$1)*(Data!$D$2:$D$998=CH$9)*( (Data!$I$2:$I$998=$B$2)+(Data!$I$2:$I$998=$B$3)+(Data!$I$2:$I$998=$B$4) )*(Data!$J$2:$J$998&lt;=$B$5)*(Data!$J$2:$J$998&gt;=$B$6)*(Data!$F$2:$F$998&gt;=CH$11) ) ),"N/A")</f>
        <v>N/A</v>
      </c>
      <c r="CI186" s="6" t="str">
        <f>IF(CI$10="x",IF( SUMPRODUCT( (Data!$A$2:$A$998=$A186)*(Data!$B$2:$B$998=$B186)*(Data!$C$2:$C$998=$B$1)*(Data!$D$2:$D$998=CI$9)*( (Data!$I$2:$I$998=$B$2)+(Data!$I$2:$I$998=$B$3)+(Data!$I$2:$I$998=$B$4) )*(Data!$J$2:$J$998&lt;=$B$5)*(Data!$J$2:$J$998&gt;=$B$6)*(Data!$F$2:$F$998) )=0,"N/A",SUMPRODUCT( (Data!$A$2:$A$998=$A186)*(Data!$B$2:$B$998=$B186)*(Data!$C$2:$C$998=$B$1)*(Data!$D$2:$D$998=CI$9)*( (Data!$I$2:$I$998=$B$2)+(Data!$I$2:$I$998=$B$3)+(Data!$I$2:$I$998=$B$4) )*(Data!$J$2:$J$998&lt;=$B$5)*(Data!$J$2:$J$998&gt;=$B$6)*(Data!$F$2:$F$998&gt;=CI$11) ) ),"N/A")</f>
        <v>N/A</v>
      </c>
      <c r="CJ186" s="6" t="str">
        <f>IF(CJ$10="x",IF( SUMPRODUCT( (Data!$A$2:$A$998=$A186)*(Data!$B$2:$B$998=$B186)*(Data!$C$2:$C$998=$B$1)*(Data!$D$2:$D$998=CJ$9)*( (Data!$I$2:$I$998=$B$2)+(Data!$I$2:$I$998=$B$3)+(Data!$I$2:$I$998=$B$4) )*(Data!$J$2:$J$998&lt;=$B$5)*(Data!$J$2:$J$998&gt;=$B$6)*(Data!$F$2:$F$998) )=0,"N/A",SUMPRODUCT( (Data!$A$2:$A$998=$A186)*(Data!$B$2:$B$998=$B186)*(Data!$C$2:$C$998=$B$1)*(Data!$D$2:$D$998=CJ$9)*( (Data!$I$2:$I$998=$B$2)+(Data!$I$2:$I$998=$B$3)+(Data!$I$2:$I$998=$B$4) )*(Data!$J$2:$J$998&lt;=$B$5)*(Data!$J$2:$J$998&gt;=$B$6)*(Data!$F$2:$F$998&gt;=CJ$11) ) ),"N/A")</f>
        <v>N/A</v>
      </c>
      <c r="CK186" s="6" t="str">
        <f>IF(CK$10="x",IF( SUMPRODUCT( (Data!$A$2:$A$998=$A186)*(Data!$B$2:$B$998=$B186)*(Data!$C$2:$C$998=$B$1)*(Data!$D$2:$D$998=CK$9)*( (Data!$I$2:$I$998=$B$2)+(Data!$I$2:$I$998=$B$3)+(Data!$I$2:$I$998=$B$4) )*(Data!$J$2:$J$998&lt;=$B$5)*(Data!$J$2:$J$998&gt;=$B$6)*(Data!$F$2:$F$998) )=0,"N/A",SUMPRODUCT( (Data!$A$2:$A$998=$A186)*(Data!$B$2:$B$998=$B186)*(Data!$C$2:$C$998=$B$1)*(Data!$D$2:$D$998=CK$9)*( (Data!$I$2:$I$998=$B$2)+(Data!$I$2:$I$998=$B$3)+(Data!$I$2:$I$998=$B$4) )*(Data!$J$2:$J$998&lt;=$B$5)*(Data!$J$2:$J$998&gt;=$B$6)*(Data!$F$2:$F$998&gt;=CK$11) ) ),"N/A")</f>
        <v>N/A</v>
      </c>
      <c r="CL186" s="6" t="str">
        <f>IF(CL$10="x",IF( SUMPRODUCT( (Data!$A$2:$A$998=$A186)*(Data!$B$2:$B$998=$B186)*(Data!$C$2:$C$998=$B$1)*(Data!$D$2:$D$998=CL$9)*( (Data!$I$2:$I$998=$B$2)+(Data!$I$2:$I$998=$B$3)+(Data!$I$2:$I$998=$B$4) )*(Data!$J$2:$J$998&lt;=$B$5)*(Data!$J$2:$J$998&gt;=$B$6)*(Data!$F$2:$F$998) )=0,"N/A",SUMPRODUCT( (Data!$A$2:$A$998=$A186)*(Data!$B$2:$B$998=$B186)*(Data!$C$2:$C$998=$B$1)*(Data!$D$2:$D$998=CL$9)*( (Data!$I$2:$I$998=$B$2)+(Data!$I$2:$I$998=$B$3)+(Data!$I$2:$I$998=$B$4) )*(Data!$J$2:$J$998&lt;=$B$5)*(Data!$J$2:$J$998&gt;=$B$6)*(Data!$F$2:$F$998&gt;=CL$11) ) ),"N/A")</f>
        <v>N/A</v>
      </c>
      <c r="CM186" s="6" t="str">
        <f>IF(CM$10="x",IF( SUMPRODUCT( (Data!$A$2:$A$998=$A186)*(Data!$B$2:$B$998=$B186)*(Data!$C$2:$C$998=$B$1)*(Data!$D$2:$D$998=CM$9)*( (Data!$I$2:$I$998=$B$2)+(Data!$I$2:$I$998=$B$3)+(Data!$I$2:$I$998=$B$4) )*(Data!$J$2:$J$998&lt;=$B$5)*(Data!$J$2:$J$998&gt;=$B$6)*(Data!$F$2:$F$998) )=0,"N/A",SUMPRODUCT( (Data!$A$2:$A$998=$A186)*(Data!$B$2:$B$998=$B186)*(Data!$C$2:$C$998=$B$1)*(Data!$D$2:$D$998=CM$9)*( (Data!$I$2:$I$998=$B$2)+(Data!$I$2:$I$998=$B$3)+(Data!$I$2:$I$998=$B$4) )*(Data!$J$2:$J$998&lt;=$B$5)*(Data!$J$2:$J$998&gt;=$B$6)*(Data!$F$2:$F$998&gt;=CM$11) ) ),"N/A")</f>
        <v>N/A</v>
      </c>
      <c r="CN186" s="6" t="str">
        <f t="shared" si="246"/>
        <v>N/A</v>
      </c>
      <c r="CR186" s="6" t="str">
        <f>IF(CR$10="x",IF( SUMPRODUCT( (Data!$A$2:$A$998=$A186)*(Data!$B$2:$B$998=$B186)*(Data!$C$2:$C$998=$B$1)*(Data!$D$2:$D$998=CR$9)*( (Data!$I$2:$I$998=$B$2)+(Data!$I$2:$I$998=$B$3)+(Data!$I$2:$I$998=$B$4) )*(Data!$J$2:$J$998&lt;=$B$5)*(Data!$J$2:$J$998&gt;=$B$6)*(Data!$H$2:$H$998) )=0,"N/A",SUMPRODUCT( (Data!$A$2:$A$998=$A186)*(Data!$B$2:$B$998=$B186)*(Data!$C$2:$C$998=$B$1)*(Data!$D$2:$D$998=CR$9)*( (Data!$I$2:$I$998=$B$2)+(Data!$I$2:$I$998=$B$3)+(Data!$I$2:$I$998=$B$4) )*(Data!$J$2:$J$998&lt;=$B$5)*(Data!$J$2:$J$998&gt;=$B$6)*(Data!$H$2:$H$998&lt;=CR$11) ) ),"N/A")</f>
        <v>N/A</v>
      </c>
      <c r="CS186" s="6" t="str">
        <f>IF(CS$10="x",IF( SUMPRODUCT( (Data!$A$2:$A$998=$A186)*(Data!$B$2:$B$998=$B186)*(Data!$C$2:$C$998=$B$1)*(Data!$D$2:$D$998=CS$9)*( (Data!$I$2:$I$998=$B$2)+(Data!$I$2:$I$998=$B$3)+(Data!$I$2:$I$998=$B$4) )*(Data!$J$2:$J$998&lt;=$B$5)*(Data!$J$2:$J$998&gt;=$B$6)*(Data!$H$2:$H$998) )=0,"N/A",SUMPRODUCT( (Data!$A$2:$A$998=$A186)*(Data!$B$2:$B$998=$B186)*(Data!$C$2:$C$998=$B$1)*(Data!$D$2:$D$998=CS$9)*( (Data!$I$2:$I$998=$B$2)+(Data!$I$2:$I$998=$B$3)+(Data!$I$2:$I$998=$B$4) )*(Data!$J$2:$J$998&lt;=$B$5)*(Data!$J$2:$J$998&gt;=$B$6)*(Data!$H$2:$H$998&lt;=CS$11) ) ),"N/A")</f>
        <v>N/A</v>
      </c>
      <c r="CT186" s="6" t="str">
        <f>IF(CT$10="x",IF( SUMPRODUCT( (Data!$A$2:$A$998=$A186)*(Data!$B$2:$B$998=$B186)*(Data!$C$2:$C$998=$B$1)*(Data!$D$2:$D$998=CT$9)*( (Data!$I$2:$I$998=$B$2)+(Data!$I$2:$I$998=$B$3)+(Data!$I$2:$I$998=$B$4) )*(Data!$J$2:$J$998&lt;=$B$5)*(Data!$J$2:$J$998&gt;=$B$6)*(Data!$H$2:$H$998) )=0,"N/A",SUMPRODUCT( (Data!$A$2:$A$998=$A186)*(Data!$B$2:$B$998=$B186)*(Data!$C$2:$C$998=$B$1)*(Data!$D$2:$D$998=CT$9)*( (Data!$I$2:$I$998=$B$2)+(Data!$I$2:$I$998=$B$3)+(Data!$I$2:$I$998=$B$4) )*(Data!$J$2:$J$998&lt;=$B$5)*(Data!$J$2:$J$998&gt;=$B$6)*(Data!$H$2:$H$998&lt;=CT$11) ) ),"N/A")</f>
        <v>N/A</v>
      </c>
      <c r="CU186" s="6" t="str">
        <f>IF(CU$10="x",IF( SUMPRODUCT( (Data!$A$2:$A$998=$A186)*(Data!$B$2:$B$998=$B186)*(Data!$C$2:$C$998=$B$1)*(Data!$D$2:$D$998=CU$9)*( (Data!$I$2:$I$998=$B$2)+(Data!$I$2:$I$998=$B$3)+(Data!$I$2:$I$998=$B$4) )*(Data!$J$2:$J$998&lt;=$B$5)*(Data!$J$2:$J$998&gt;=$B$6)*(Data!$H$2:$H$998) )=0,"N/A",SUMPRODUCT( (Data!$A$2:$A$998=$A186)*(Data!$B$2:$B$998=$B186)*(Data!$C$2:$C$998=$B$1)*(Data!$D$2:$D$998=CU$9)*( (Data!$I$2:$I$998=$B$2)+(Data!$I$2:$I$998=$B$3)+(Data!$I$2:$I$998=$B$4) )*(Data!$J$2:$J$998&lt;=$B$5)*(Data!$J$2:$J$998&gt;=$B$6)*(Data!$H$2:$H$998&lt;=CU$11) ) ),"N/A")</f>
        <v>N/A</v>
      </c>
      <c r="CV186" s="6" t="str">
        <f>IF(CV$10="x",IF( SUMPRODUCT( (Data!$A$2:$A$998=$A186)*(Data!$B$2:$B$998=$B186)*(Data!$C$2:$C$998=$B$1)*(Data!$D$2:$D$998=CV$9)*( (Data!$I$2:$I$998=$B$2)+(Data!$I$2:$I$998=$B$3)+(Data!$I$2:$I$998=$B$4) )*(Data!$J$2:$J$998&lt;=$B$5)*(Data!$J$2:$J$998&gt;=$B$6)*(Data!$H$2:$H$998) )=0,"N/A",SUMPRODUCT( (Data!$A$2:$A$998=$A186)*(Data!$B$2:$B$998=$B186)*(Data!$C$2:$C$998=$B$1)*(Data!$D$2:$D$998=CV$9)*( (Data!$I$2:$I$998=$B$2)+(Data!$I$2:$I$998=$B$3)+(Data!$I$2:$I$998=$B$4) )*(Data!$J$2:$J$998&lt;=$B$5)*(Data!$J$2:$J$998&gt;=$B$6)*(Data!$H$2:$H$998&lt;=CV$11) ) ),"N/A")</f>
        <v>N/A</v>
      </c>
      <c r="CW186" s="6" t="str">
        <f>IF(CW$10="x",IF( SUMPRODUCT( (Data!$A$2:$A$998=$A186)*(Data!$B$2:$B$998=$B186)*(Data!$C$2:$C$998=$B$1)*(Data!$D$2:$D$998=CW$9)*( (Data!$I$2:$I$998=$B$2)+(Data!$I$2:$I$998=$B$3)+(Data!$I$2:$I$998=$B$4) )*(Data!$J$2:$J$998&lt;=$B$5)*(Data!$J$2:$J$998&gt;=$B$6)*(Data!$H$2:$H$998) )=0,"N/A",SUMPRODUCT( (Data!$A$2:$A$998=$A186)*(Data!$B$2:$B$998=$B186)*(Data!$C$2:$C$998=$B$1)*(Data!$D$2:$D$998=CW$9)*( (Data!$I$2:$I$998=$B$2)+(Data!$I$2:$I$998=$B$3)+(Data!$I$2:$I$998=$B$4) )*(Data!$J$2:$J$998&lt;=$B$5)*(Data!$J$2:$J$998&gt;=$B$6)*(Data!$H$2:$H$998&lt;=CW$11) ) ),"N/A")</f>
        <v>N/A</v>
      </c>
      <c r="CX186" s="6" t="str">
        <f>IF(CX$10="x",IF( SUMPRODUCT( (Data!$A$2:$A$998=$A186)*(Data!$B$2:$B$998=$B186)*(Data!$C$2:$C$998=$B$1)*(Data!$D$2:$D$998=CX$9)*( (Data!$I$2:$I$998=$B$2)+(Data!$I$2:$I$998=$B$3)+(Data!$I$2:$I$998=$B$4) )*(Data!$J$2:$J$998&lt;=$B$5)*(Data!$J$2:$J$998&gt;=$B$6)*(Data!$H$2:$H$998) )=0,"N/A",SUMPRODUCT( (Data!$A$2:$A$998=$A186)*(Data!$B$2:$B$998=$B186)*(Data!$C$2:$C$998=$B$1)*(Data!$D$2:$D$998=CX$9)*( (Data!$I$2:$I$998=$B$2)+(Data!$I$2:$I$998=$B$3)+(Data!$I$2:$I$998=$B$4) )*(Data!$J$2:$J$998&lt;=$B$5)*(Data!$J$2:$J$998&gt;=$B$6)*(Data!$H$2:$H$998&lt;=CX$11) ) ),"N/A")</f>
        <v>N/A</v>
      </c>
      <c r="CY186" s="6" t="str">
        <f>IF(CY$10="x",IF( SUMPRODUCT( (Data!$A$2:$A$998=$A186)*(Data!$B$2:$B$998=$B186)*(Data!$C$2:$C$998=$B$1)*(Data!$D$2:$D$998=CY$9)*( (Data!$I$2:$I$998=$B$2)+(Data!$I$2:$I$998=$B$3)+(Data!$I$2:$I$998=$B$4) )*(Data!$J$2:$J$998&lt;=$B$5)*(Data!$J$2:$J$998&gt;=$B$6)*(Data!$H$2:$H$998) )=0,"N/A",SUMPRODUCT( (Data!$A$2:$A$998=$A186)*(Data!$B$2:$B$998=$B186)*(Data!$C$2:$C$998=$B$1)*(Data!$D$2:$D$998=CY$9)*( (Data!$I$2:$I$998=$B$2)+(Data!$I$2:$I$998=$B$3)+(Data!$I$2:$I$998=$B$4) )*(Data!$J$2:$J$998&lt;=$B$5)*(Data!$J$2:$J$998&gt;=$B$6)*(Data!$H$2:$H$998&lt;=CY$11) ) ),"N/A")</f>
        <v>N/A</v>
      </c>
      <c r="CZ186" s="6" t="str">
        <f>IF(CZ$10="x",IF( SUMPRODUCT( (Data!$A$2:$A$998=$A186)*(Data!$B$2:$B$998=$B186)*(Data!$C$2:$C$998=$B$1)*(Data!$D$2:$D$998=CZ$9)*( (Data!$I$2:$I$998=$B$2)+(Data!$I$2:$I$998=$B$3)+(Data!$I$2:$I$998=$B$4) )*(Data!$J$2:$J$998&lt;=$B$5)*(Data!$J$2:$J$998&gt;=$B$6)*(Data!$H$2:$H$998) )=0,"N/A",SUMPRODUCT( (Data!$A$2:$A$998=$A186)*(Data!$B$2:$B$998=$B186)*(Data!$C$2:$C$998=$B$1)*(Data!$D$2:$D$998=CZ$9)*( (Data!$I$2:$I$998=$B$2)+(Data!$I$2:$I$998=$B$3)+(Data!$I$2:$I$998=$B$4) )*(Data!$J$2:$J$998&lt;=$B$5)*(Data!$J$2:$J$998&gt;=$B$6)*(Data!$H$2:$H$998&lt;=CZ$11) ) ),"N/A")</f>
        <v>N/A</v>
      </c>
      <c r="DA186" s="6" t="str">
        <f>IF(DA$10="x",IF( SUMPRODUCT( (Data!$A$2:$A$998=$A186)*(Data!$B$2:$B$998=$B186)*(Data!$C$2:$C$998=$B$1)*(Data!$D$2:$D$998=DA$9)*( (Data!$I$2:$I$998=$B$2)+(Data!$I$2:$I$998=$B$3)+(Data!$I$2:$I$998=$B$4) )*(Data!$J$2:$J$998&lt;=$B$5)*(Data!$J$2:$J$998&gt;=$B$6)*(Data!$H$2:$H$998) )=0,"N/A",SUMPRODUCT( (Data!$A$2:$A$998=$A186)*(Data!$B$2:$B$998=$B186)*(Data!$C$2:$C$998=$B$1)*(Data!$D$2:$D$998=DA$9)*( (Data!$I$2:$I$998=$B$2)+(Data!$I$2:$I$998=$B$3)+(Data!$I$2:$I$998=$B$4) )*(Data!$J$2:$J$998&lt;=$B$5)*(Data!$J$2:$J$998&gt;=$B$6)*(Data!$H$2:$H$998&lt;=DA$11) ) ),"N/A")</f>
        <v>N/A</v>
      </c>
      <c r="DB186" s="6" t="str">
        <f>IF(DB$10="x",IF( SUMPRODUCT( (Data!$A$2:$A$998=$A186)*(Data!$B$2:$B$998=$B186)*(Data!$C$2:$C$998=$B$1)*(Data!$D$2:$D$998=DB$9)*( (Data!$I$2:$I$998=$B$2)+(Data!$I$2:$I$998=$B$3)+(Data!$I$2:$I$998=$B$4) )*(Data!$J$2:$J$998&lt;=$B$5)*(Data!$J$2:$J$998&gt;=$B$6)*(Data!$H$2:$H$998) )=0,"N/A",SUMPRODUCT( (Data!$A$2:$A$998=$A186)*(Data!$B$2:$B$998=$B186)*(Data!$C$2:$C$998=$B$1)*(Data!$D$2:$D$998=DB$9)*( (Data!$I$2:$I$998=$B$2)+(Data!$I$2:$I$998=$B$3)+(Data!$I$2:$I$998=$B$4) )*(Data!$J$2:$J$998&lt;=$B$5)*(Data!$J$2:$J$998&gt;=$B$6)*(Data!$H$2:$H$998&lt;=DB$11) ) ),"N/A")</f>
        <v>N/A</v>
      </c>
      <c r="DC186" s="6" t="str">
        <f>IF(DC$10="x",IF( SUMPRODUCT( (Data!$A$2:$A$998=$A186)*(Data!$B$2:$B$998=$B186)*(Data!$C$2:$C$998=$B$1)*(Data!$D$2:$D$998=DC$9)*( (Data!$I$2:$I$998=$B$2)+(Data!$I$2:$I$998=$B$3)+(Data!$I$2:$I$998=$B$4) )*(Data!$J$2:$J$998&lt;=$B$5)*(Data!$J$2:$J$998&gt;=$B$6)*(Data!$H$2:$H$998) )=0,"N/A",SUMPRODUCT( (Data!$A$2:$A$998=$A186)*(Data!$B$2:$B$998=$B186)*(Data!$C$2:$C$998=$B$1)*(Data!$D$2:$D$998=DC$9)*( (Data!$I$2:$I$998=$B$2)+(Data!$I$2:$I$998=$B$3)+(Data!$I$2:$I$998=$B$4) )*(Data!$J$2:$J$998&lt;=$B$5)*(Data!$J$2:$J$998&gt;=$B$6)*(Data!$H$2:$H$998&lt;=DC$11) ) ),"N/A")</f>
        <v>N/A</v>
      </c>
      <c r="DD186" s="6" t="str">
        <f>IF(DD$10="x",IF( SUMPRODUCT( (Data!$A$2:$A$998=$A186)*(Data!$B$2:$B$998=$B186)*(Data!$C$2:$C$998=$B$1)*(Data!$D$2:$D$998=DD$9)*( (Data!$I$2:$I$998=$B$2)+(Data!$I$2:$I$998=$B$3)+(Data!$I$2:$I$998=$B$4) )*(Data!$J$2:$J$998&lt;=$B$5)*(Data!$J$2:$J$998&gt;=$B$6)*(Data!$H$2:$H$998) )=0,"N/A",SUMPRODUCT( (Data!$A$2:$A$998=$A186)*(Data!$B$2:$B$998=$B186)*(Data!$C$2:$C$998=$B$1)*(Data!$D$2:$D$998=DD$9)*( (Data!$I$2:$I$998=$B$2)+(Data!$I$2:$I$998=$B$3)+(Data!$I$2:$I$998=$B$4) )*(Data!$J$2:$J$998&lt;=$B$5)*(Data!$J$2:$J$998&gt;=$B$6)*(Data!$H$2:$H$998&lt;=DD$11) ) ),"N/A")</f>
        <v>N/A</v>
      </c>
      <c r="DE186" s="6" t="str">
        <f>IF(DE$10="x",IF( SUMPRODUCT( (Data!$A$2:$A$998=$A186)*(Data!$B$2:$B$998=$B186)*(Data!$C$2:$C$998=$B$1)*(Data!$D$2:$D$998=DE$9)*( (Data!$I$2:$I$998=$B$2)+(Data!$I$2:$I$998=$B$3)+(Data!$I$2:$I$998=$B$4) )*(Data!$J$2:$J$998&lt;=$B$5)*(Data!$J$2:$J$998&gt;=$B$6)*(Data!$H$2:$H$998) )=0,"N/A",SUMPRODUCT( (Data!$A$2:$A$998=$A186)*(Data!$B$2:$B$998=$B186)*(Data!$C$2:$C$998=$B$1)*(Data!$D$2:$D$998=DE$9)*( (Data!$I$2:$I$998=$B$2)+(Data!$I$2:$I$998=$B$3)+(Data!$I$2:$I$998=$B$4) )*(Data!$J$2:$J$998&lt;=$B$5)*(Data!$J$2:$J$998&gt;=$B$6)*(Data!$H$2:$H$998&lt;=DE$11) ) ),"N/A")</f>
        <v>N/A</v>
      </c>
      <c r="DF186" s="6" t="str">
        <f>IF(DF$10="x",IF( SUMPRODUCT( (Data!$A$2:$A$998=$A186)*(Data!$B$2:$B$998=$B186)*(Data!$C$2:$C$998=$B$1)*(Data!$D$2:$D$998=DF$9)*( (Data!$I$2:$I$998=$B$2)+(Data!$I$2:$I$998=$B$3)+(Data!$I$2:$I$998=$B$4) )*(Data!$J$2:$J$998&lt;=$B$5)*(Data!$J$2:$J$998&gt;=$B$6)*(Data!$H$2:$H$998) )=0,"N/A",SUMPRODUCT( (Data!$A$2:$A$998=$A186)*(Data!$B$2:$B$998=$B186)*(Data!$C$2:$C$998=$B$1)*(Data!$D$2:$D$998=DF$9)*( (Data!$I$2:$I$998=$B$2)+(Data!$I$2:$I$998=$B$3)+(Data!$I$2:$I$998=$B$4) )*(Data!$J$2:$J$998&lt;=$B$5)*(Data!$J$2:$J$998&gt;=$B$6)*(Data!$H$2:$H$998&lt;=DF$11) ) ),"N/A")</f>
        <v>N/A</v>
      </c>
      <c r="DG186" s="6" t="str">
        <f>IF(DG$10="x",IF( SUMPRODUCT( (Data!$A$2:$A$998=$A186)*(Data!$B$2:$B$998=$B186)*(Data!$C$2:$C$998=$B$1)*(Data!$D$2:$D$998=DG$9)*( (Data!$I$2:$I$998=$B$2)+(Data!$I$2:$I$998=$B$3)+(Data!$I$2:$I$998=$B$4) )*(Data!$J$2:$J$998&lt;=$B$5)*(Data!$J$2:$J$998&gt;=$B$6)*(Data!$H$2:$H$998) )=0,"N/A",SUMPRODUCT( (Data!$A$2:$A$998=$A186)*(Data!$B$2:$B$998=$B186)*(Data!$C$2:$C$998=$B$1)*(Data!$D$2:$D$998=DG$9)*( (Data!$I$2:$I$998=$B$2)+(Data!$I$2:$I$998=$B$3)+(Data!$I$2:$I$998=$B$4) )*(Data!$J$2:$J$998&lt;=$B$5)*(Data!$J$2:$J$998&gt;=$B$6)*(Data!$H$2:$H$998&lt;=DG$11) ) ),"N/A")</f>
        <v>N/A</v>
      </c>
      <c r="DH186" s="6" t="str">
        <f>IF(DH$10="x",IF( SUMPRODUCT( (Data!$A$2:$A$998=$A186)*(Data!$B$2:$B$998=$B186)*(Data!$C$2:$C$998=$B$1)*(Data!$D$2:$D$998=DH$9)*( (Data!$I$2:$I$998=$B$2)+(Data!$I$2:$I$998=$B$3)+(Data!$I$2:$I$998=$B$4) )*(Data!$J$2:$J$998&lt;=$B$5)*(Data!$J$2:$J$998&gt;=$B$6)*(Data!$H$2:$H$998) )=0,"N/A",SUMPRODUCT( (Data!$A$2:$A$998=$A186)*(Data!$B$2:$B$998=$B186)*(Data!$C$2:$C$998=$B$1)*(Data!$D$2:$D$998=DH$9)*( (Data!$I$2:$I$998=$B$2)+(Data!$I$2:$I$998=$B$3)+(Data!$I$2:$I$998=$B$4) )*(Data!$J$2:$J$998&lt;=$B$5)*(Data!$J$2:$J$998&gt;=$B$6)*(Data!$H$2:$H$998&lt;=DH$11) ) ),"N/A")</f>
        <v>N/A</v>
      </c>
      <c r="DI186" s="6" t="str">
        <f>IF(DI$10="x",IF( SUMPRODUCT( (Data!$A$2:$A$998=$A186)*(Data!$B$2:$B$998=$B186)*(Data!$C$2:$C$998=$B$1)*(Data!$D$2:$D$998=DI$9)*( (Data!$I$2:$I$998=$B$2)+(Data!$I$2:$I$998=$B$3)+(Data!$I$2:$I$998=$B$4) )*(Data!$J$2:$J$998&lt;=$B$5)*(Data!$J$2:$J$998&gt;=$B$6)*(Data!$H$2:$H$998) )=0,"N/A",SUMPRODUCT( (Data!$A$2:$A$998=$A186)*(Data!$B$2:$B$998=$B186)*(Data!$C$2:$C$998=$B$1)*(Data!$D$2:$D$998=DI$9)*( (Data!$I$2:$I$998=$B$2)+(Data!$I$2:$I$998=$B$3)+(Data!$I$2:$I$998=$B$4) )*(Data!$J$2:$J$998&lt;=$B$5)*(Data!$J$2:$J$998&gt;=$B$6)*(Data!$H$2:$H$998&lt;=DI$11) ) ),"N/A")</f>
        <v>N/A</v>
      </c>
      <c r="DJ186" s="6" t="str">
        <f>IF(DJ$10="x",IF( SUMPRODUCT( (Data!$A$2:$A$998=$A186)*(Data!$B$2:$B$998=$B186)*(Data!$C$2:$C$998=$B$1)*(Data!$D$2:$D$998=DJ$9)*( (Data!$I$2:$I$998=$B$2)+(Data!$I$2:$I$998=$B$3)+(Data!$I$2:$I$998=$B$4) )*(Data!$J$2:$J$998&lt;=$B$5)*(Data!$J$2:$J$998&gt;=$B$6)*(Data!$H$2:$H$998) )=0,"N/A",SUMPRODUCT( (Data!$A$2:$A$998=$A186)*(Data!$B$2:$B$998=$B186)*(Data!$C$2:$C$998=$B$1)*(Data!$D$2:$D$998=DJ$9)*( (Data!$I$2:$I$998=$B$2)+(Data!$I$2:$I$998=$B$3)+(Data!$I$2:$I$998=$B$4) )*(Data!$J$2:$J$998&lt;=$B$5)*(Data!$J$2:$J$998&gt;=$B$6)*(Data!$H$2:$H$998&lt;=DJ$11) ) ),"N/A")</f>
        <v>N/A</v>
      </c>
      <c r="DK186" s="6" t="str">
        <f t="shared" si="247"/>
        <v>N/A</v>
      </c>
      <c r="DO186" s="6" t="str">
        <f t="shared" si="248"/>
        <v>N/A</v>
      </c>
      <c r="DP186" s="6" t="str">
        <f t="shared" si="249"/>
        <v>N/A</v>
      </c>
      <c r="DQ186" s="6" t="str">
        <f t="shared" si="250"/>
        <v>N/A</v>
      </c>
      <c r="DR186" s="6" t="str">
        <f t="shared" si="251"/>
        <v>N/A</v>
      </c>
      <c r="DS186" s="6" t="str">
        <f t="shared" si="252"/>
        <v>N/A</v>
      </c>
      <c r="DT186" s="6" t="str">
        <f t="shared" si="253"/>
        <v>N/A</v>
      </c>
      <c r="DU186" s="6" t="str">
        <f t="shared" si="254"/>
        <v>N/A</v>
      </c>
      <c r="DV186" s="6" t="str">
        <f t="shared" si="255"/>
        <v>N/A</v>
      </c>
      <c r="DW186" s="6" t="str">
        <f t="shared" si="256"/>
        <v>N/A</v>
      </c>
      <c r="DX186" s="6" t="str">
        <f t="shared" si="257"/>
        <v>N/A</v>
      </c>
      <c r="DY186" s="6" t="str">
        <f t="shared" si="258"/>
        <v>N/A</v>
      </c>
      <c r="DZ186" s="6" t="str">
        <f t="shared" si="259"/>
        <v>N/A</v>
      </c>
      <c r="EA186" s="6" t="str">
        <f t="shared" si="260"/>
        <v>N/A</v>
      </c>
      <c r="EB186" s="6" t="str">
        <f t="shared" si="261"/>
        <v>N/A</v>
      </c>
      <c r="EC186" s="6" t="str">
        <f t="shared" si="262"/>
        <v>N/A</v>
      </c>
      <c r="ED186" s="6" t="str">
        <f t="shared" si="263"/>
        <v>N/A</v>
      </c>
      <c r="EE186" s="6" t="str">
        <f t="shared" si="264"/>
        <v>N/A</v>
      </c>
      <c r="EF186" s="6" t="str">
        <f t="shared" si="265"/>
        <v>N/A</v>
      </c>
      <c r="EG186" s="6" t="str">
        <f t="shared" si="266"/>
        <v>N/A</v>
      </c>
      <c r="EH186" s="6" t="str">
        <f t="shared" si="267"/>
        <v>N/A</v>
      </c>
      <c r="EL186" s="6" t="str">
        <f t="shared" si="268"/>
        <v>N/A</v>
      </c>
      <c r="EM186" s="6" t="str">
        <f t="shared" si="269"/>
        <v>N/A</v>
      </c>
      <c r="EN186" s="6" t="str">
        <f t="shared" si="270"/>
        <v>N/A</v>
      </c>
      <c r="EO186" s="6" t="str">
        <f t="shared" si="271"/>
        <v>N/A</v>
      </c>
      <c r="EP186" s="6" t="str">
        <f t="shared" si="272"/>
        <v>N/A</v>
      </c>
      <c r="EQ186" s="6" t="str">
        <f t="shared" si="273"/>
        <v>N/A</v>
      </c>
      <c r="ER186" s="6" t="str">
        <f t="shared" si="274"/>
        <v>N/A</v>
      </c>
      <c r="ES186" s="6" t="str">
        <f t="shared" si="275"/>
        <v>N/A</v>
      </c>
      <c r="ET186" s="6" t="str">
        <f t="shared" si="276"/>
        <v>N/A</v>
      </c>
      <c r="EU186" s="6" t="str">
        <f t="shared" si="277"/>
        <v>N/A</v>
      </c>
      <c r="EV186" s="6" t="str">
        <f t="shared" si="278"/>
        <v>N/A</v>
      </c>
      <c r="EW186" s="6" t="str">
        <f t="shared" si="279"/>
        <v>N/A</v>
      </c>
      <c r="EX186" s="6" t="str">
        <f t="shared" si="280"/>
        <v>N/A</v>
      </c>
      <c r="EY186" s="6" t="str">
        <f t="shared" si="281"/>
        <v>N/A</v>
      </c>
      <c r="EZ186" s="6" t="str">
        <f t="shared" si="282"/>
        <v>N/A</v>
      </c>
      <c r="FA186" s="6" t="str">
        <f t="shared" si="283"/>
        <v>N/A</v>
      </c>
      <c r="FB186" s="6" t="str">
        <f t="shared" si="284"/>
        <v>N/A</v>
      </c>
      <c r="FC186" s="6" t="str">
        <f t="shared" si="285"/>
        <v>N/A</v>
      </c>
      <c r="FD186" s="6" t="str">
        <f t="shared" si="286"/>
        <v>N/A</v>
      </c>
      <c r="FE186" s="6" t="str">
        <f t="shared" si="287"/>
        <v>N/A</v>
      </c>
      <c r="FI186" s="6">
        <f>SUMPRODUCT( (Data!$A$2:$A$1768=$A186)*(Data!$B$2:$B$1768=$B186)*(Data!$J$2:$J$1768) ) / (SUMPRODUCT( (Data!$A$2:$A$1768=$A186)*(Data!$B$2:$B$1768=$B186)*1 ))</f>
        <v>21</v>
      </c>
      <c r="FJ186" s="6">
        <f>IF(SUMPRODUCT( (Data!$A$2:$A$1768=$A186)*(Data!$B$2:$B$1768=$B186)*(Data!$I$2:$I$1768="YES") )&gt;0,1,0)</f>
        <v>1</v>
      </c>
      <c r="FK186" s="6">
        <f>IF(SUMPRODUCT( (Data!$A$2:$A$1768=$A186)*(Data!$B$2:$B$1768=$B186)*(Data!$I$2:$I$1768="NO") )&gt;0,1,0)</f>
        <v>0</v>
      </c>
      <c r="FL186" s="6">
        <f t="shared" si="156"/>
        <v>0</v>
      </c>
    </row>
    <row r="187" spans="1:168" x14ac:dyDescent="0.25">
      <c r="A187" s="23" t="s">
        <v>96</v>
      </c>
      <c r="B187" s="6" t="s">
        <v>160</v>
      </c>
      <c r="C187" s="30"/>
      <c r="D187" s="6" t="str">
        <f>IF(D$10="x",IF( SUMPRODUCT( (Data!$A$2:$A$998=$A187)*(Data!$B$2:$B$998=$B187)*(Data!$C$2:$C$998=$B$1)*(Data!$D$2:$D$998=D$9)*( (Data!$I$2:$I$998=$B$2)+(Data!$I$2:$I$998=$B$3)+(Data!$I$2:$I$998=$B$4) )*(Data!$J$2:$J$998&lt;=$B$5)*(Data!$J$2:$J$998&gt;=$B$6)*(Data!$E$2:$E$998) )=0,"N/A",SUMPRODUCT( (Data!$A$2:$A$998=$A187)*(Data!$B$2:$B$998=$B187)*(Data!$C$2:$C$998=$B$1)*(Data!$D$2:$D$998=D$9)*( (Data!$I$2:$I$998=$B$2)+(Data!$I$2:$I$998=$B$3)+(Data!$I$2:$I$998=$B$4) )*(Data!$J$2:$J$998&lt;=$B$5)*(Data!$J$2:$J$998&gt;=$B$6)*(Data!$E$2:$E$998&gt;=D$11) ) ),"N/A")</f>
        <v>N/A</v>
      </c>
      <c r="E187" s="6" t="str">
        <f>IF(E$10="x",IF( SUMPRODUCT( (Data!$A$2:$A$998=$A187)*(Data!$B$2:$B$998=$B187)*(Data!$C$2:$C$998=$B$1)*(Data!$D$2:$D$998=E$9)*( (Data!$I$2:$I$998=$B$2)+(Data!$I$2:$I$998=$B$3)+(Data!$I$2:$I$998=$B$4) )*(Data!$J$2:$J$998&lt;=$B$5)*(Data!$J$2:$J$998&gt;=$B$6)*(Data!$E$2:$E$998) )=0,"N/A",SUMPRODUCT( (Data!$A$2:$A$998=$A187)*(Data!$B$2:$B$998=$B187)*(Data!$C$2:$C$998=$B$1)*(Data!$D$2:$D$998=E$9)*( (Data!$I$2:$I$998=$B$2)+(Data!$I$2:$I$998=$B$3)+(Data!$I$2:$I$998=$B$4) )*(Data!$J$2:$J$998&lt;=$B$5)*(Data!$J$2:$J$998&gt;=$B$6)*(Data!$E$2:$E$998&gt;=E$11) ) ),"N/A")</f>
        <v>N/A</v>
      </c>
      <c r="F187" s="6" t="str">
        <f>IF(F$10="x",IF( SUMPRODUCT( (Data!$A$2:$A$998=$A187)*(Data!$B$2:$B$998=$B187)*(Data!$C$2:$C$998=$B$1)*(Data!$D$2:$D$998=F$9)*( (Data!$I$2:$I$998=$B$2)+(Data!$I$2:$I$998=$B$3)+(Data!$I$2:$I$998=$B$4) )*(Data!$J$2:$J$998&lt;=$B$5)*(Data!$J$2:$J$998&gt;=$B$6)*(Data!$E$2:$E$998) )=0,"N/A",SUMPRODUCT( (Data!$A$2:$A$998=$A187)*(Data!$B$2:$B$998=$B187)*(Data!$C$2:$C$998=$B$1)*(Data!$D$2:$D$998=F$9)*( (Data!$I$2:$I$998=$B$2)+(Data!$I$2:$I$998=$B$3)+(Data!$I$2:$I$998=$B$4) )*(Data!$J$2:$J$998&lt;=$B$5)*(Data!$J$2:$J$998&gt;=$B$6)*(Data!$E$2:$E$998&gt;=F$11) ) ),"N/A")</f>
        <v>N/A</v>
      </c>
      <c r="G187" s="6" t="str">
        <f>IF(G$10="x",IF( SUMPRODUCT( (Data!$A$2:$A$998=$A187)*(Data!$B$2:$B$998=$B187)*(Data!$C$2:$C$998=$B$1)*(Data!$D$2:$D$998=G$9)*( (Data!$I$2:$I$998=$B$2)+(Data!$I$2:$I$998=$B$3)+(Data!$I$2:$I$998=$B$4) )*(Data!$J$2:$J$998&lt;=$B$5)*(Data!$J$2:$J$998&gt;=$B$6)*(Data!$E$2:$E$998) )=0,"N/A",SUMPRODUCT( (Data!$A$2:$A$998=$A187)*(Data!$B$2:$B$998=$B187)*(Data!$C$2:$C$998=$B$1)*(Data!$D$2:$D$998=G$9)*( (Data!$I$2:$I$998=$B$2)+(Data!$I$2:$I$998=$B$3)+(Data!$I$2:$I$998=$B$4) )*(Data!$J$2:$J$998&lt;=$B$5)*(Data!$J$2:$J$998&gt;=$B$6)*(Data!$E$2:$E$998&gt;=G$11) ) ),"N/A")</f>
        <v>N/A</v>
      </c>
      <c r="H187" s="6" t="str">
        <f>IF(H$10="x",IF( SUMPRODUCT( (Data!$A$2:$A$998=$A187)*(Data!$B$2:$B$998=$B187)*(Data!$C$2:$C$998=$B$1)*(Data!$D$2:$D$998=H$9)*( (Data!$I$2:$I$998=$B$2)+(Data!$I$2:$I$998=$B$3)+(Data!$I$2:$I$998=$B$4) )*(Data!$J$2:$J$998&lt;=$B$5)*(Data!$J$2:$J$998&gt;=$B$6)*(Data!$E$2:$E$998) )=0,"N/A",SUMPRODUCT( (Data!$A$2:$A$998=$A187)*(Data!$B$2:$B$998=$B187)*(Data!$C$2:$C$998=$B$1)*(Data!$D$2:$D$998=H$9)*( (Data!$I$2:$I$998=$B$2)+(Data!$I$2:$I$998=$B$3)+(Data!$I$2:$I$998=$B$4) )*(Data!$J$2:$J$998&lt;=$B$5)*(Data!$J$2:$J$998&gt;=$B$6)*(Data!$E$2:$E$998&gt;=H$11) ) ),"N/A")</f>
        <v>N/A</v>
      </c>
      <c r="I187" s="6" t="str">
        <f>IF(I$10="x",IF( SUMPRODUCT( (Data!$A$2:$A$998=$A187)*(Data!$B$2:$B$998=$B187)*(Data!$C$2:$C$998=$B$1)*(Data!$D$2:$D$998=I$9)*( (Data!$I$2:$I$998=$B$2)+(Data!$I$2:$I$998=$B$3)+(Data!$I$2:$I$998=$B$4) )*(Data!$J$2:$J$998&lt;=$B$5)*(Data!$J$2:$J$998&gt;=$B$6)*(Data!$E$2:$E$998) )=0,"N/A",SUMPRODUCT( (Data!$A$2:$A$998=$A187)*(Data!$B$2:$B$998=$B187)*(Data!$C$2:$C$998=$B$1)*(Data!$D$2:$D$998=I$9)*( (Data!$I$2:$I$998=$B$2)+(Data!$I$2:$I$998=$B$3)+(Data!$I$2:$I$998=$B$4) )*(Data!$J$2:$J$998&lt;=$B$5)*(Data!$J$2:$J$998&gt;=$B$6)*(Data!$E$2:$E$998&gt;=I$11) ) ),"N/A")</f>
        <v>N/A</v>
      </c>
      <c r="J187" s="6" t="str">
        <f>IF(J$10="x",IF( SUMPRODUCT( (Data!$A$2:$A$998=$A187)*(Data!$B$2:$B$998=$B187)*(Data!$C$2:$C$998=$B$1)*(Data!$D$2:$D$998=J$9)*( (Data!$I$2:$I$998=$B$2)+(Data!$I$2:$I$998=$B$3)+(Data!$I$2:$I$998=$B$4) )*(Data!$J$2:$J$998&lt;=$B$5)*(Data!$J$2:$J$998&gt;=$B$6)*(Data!$E$2:$E$998) )=0,"N/A",SUMPRODUCT( (Data!$A$2:$A$998=$A187)*(Data!$B$2:$B$998=$B187)*(Data!$C$2:$C$998=$B$1)*(Data!$D$2:$D$998=J$9)*( (Data!$I$2:$I$998=$B$2)+(Data!$I$2:$I$998=$B$3)+(Data!$I$2:$I$998=$B$4) )*(Data!$J$2:$J$998&lt;=$B$5)*(Data!$J$2:$J$998&gt;=$B$6)*(Data!$E$2:$E$998&gt;=J$11) ) ),"N/A")</f>
        <v>N/A</v>
      </c>
      <c r="K187" s="6">
        <f>IF(K$10="x",IF( SUMPRODUCT( (Data!$A$2:$A$998=$A187)*(Data!$B$2:$B$998=$B187)*(Data!$C$2:$C$998=$B$1)*(Data!$D$2:$D$998=K$9)*( (Data!$I$2:$I$998=$B$2)+(Data!$I$2:$I$998=$B$3)+(Data!$I$2:$I$998=$B$4) )*(Data!$J$2:$J$998&lt;=$B$5)*(Data!$J$2:$J$998&gt;=$B$6)*(Data!$E$2:$E$998) )=0,"N/A",SUMPRODUCT( (Data!$A$2:$A$998=$A187)*(Data!$B$2:$B$998=$B187)*(Data!$C$2:$C$998=$B$1)*(Data!$D$2:$D$998=K$9)*( (Data!$I$2:$I$998=$B$2)+(Data!$I$2:$I$998=$B$3)+(Data!$I$2:$I$998=$B$4) )*(Data!$J$2:$J$998&lt;=$B$5)*(Data!$J$2:$J$998&gt;=$B$6)*(Data!$E$2:$E$998&gt;=K$11) ) ),"N/A")</f>
        <v>1</v>
      </c>
      <c r="L187" s="6" t="str">
        <f>IF(L$10="x",IF( SUMPRODUCT( (Data!$A$2:$A$998=$A187)*(Data!$B$2:$B$998=$B187)*(Data!$C$2:$C$998=$B$1)*(Data!$D$2:$D$998=L$9)*( (Data!$I$2:$I$998=$B$2)+(Data!$I$2:$I$998=$B$3)+(Data!$I$2:$I$998=$B$4) )*(Data!$J$2:$J$998&lt;=$B$5)*(Data!$J$2:$J$998&gt;=$B$6)*(Data!$E$2:$E$998) )=0,"N/A",SUMPRODUCT( (Data!$A$2:$A$998=$A187)*(Data!$B$2:$B$998=$B187)*(Data!$C$2:$C$998=$B$1)*(Data!$D$2:$D$998=L$9)*( (Data!$I$2:$I$998=$B$2)+(Data!$I$2:$I$998=$B$3)+(Data!$I$2:$I$998=$B$4) )*(Data!$J$2:$J$998&lt;=$B$5)*(Data!$J$2:$J$998&gt;=$B$6)*(Data!$E$2:$E$998&gt;=L$11) ) ),"N/A")</f>
        <v>N/A</v>
      </c>
      <c r="M187" s="6">
        <f>IF(M$10="x",IF( SUMPRODUCT( (Data!$A$2:$A$998=$A187)*(Data!$B$2:$B$998=$B187)*(Data!$C$2:$C$998=$B$1)*(Data!$D$2:$D$998=M$9)*( (Data!$I$2:$I$998=$B$2)+(Data!$I$2:$I$998=$B$3)+(Data!$I$2:$I$998=$B$4) )*(Data!$J$2:$J$998&lt;=$B$5)*(Data!$J$2:$J$998&gt;=$B$6)*(Data!$E$2:$E$998) )=0,"N/A",SUMPRODUCT( (Data!$A$2:$A$998=$A187)*(Data!$B$2:$B$998=$B187)*(Data!$C$2:$C$998=$B$1)*(Data!$D$2:$D$998=M$9)*( (Data!$I$2:$I$998=$B$2)+(Data!$I$2:$I$998=$B$3)+(Data!$I$2:$I$998=$B$4) )*(Data!$J$2:$J$998&lt;=$B$5)*(Data!$J$2:$J$998&gt;=$B$6)*(Data!$E$2:$E$998&gt;=M$11) ) ),"N/A")</f>
        <v>1</v>
      </c>
      <c r="N187" s="6">
        <f>IF(N$10="x",IF( SUMPRODUCT( (Data!$A$2:$A$998=$A187)*(Data!$B$2:$B$998=$B187)*(Data!$C$2:$C$998=$B$1)*(Data!$D$2:$D$998=N$9)*( (Data!$I$2:$I$998=$B$2)+(Data!$I$2:$I$998=$B$3)+(Data!$I$2:$I$998=$B$4) )*(Data!$J$2:$J$998&lt;=$B$5)*(Data!$J$2:$J$998&gt;=$B$6)*(Data!$E$2:$E$998) )=0,"N/A",SUMPRODUCT( (Data!$A$2:$A$998=$A187)*(Data!$B$2:$B$998=$B187)*(Data!$C$2:$C$998=$B$1)*(Data!$D$2:$D$998=N$9)*( (Data!$I$2:$I$998=$B$2)+(Data!$I$2:$I$998=$B$3)+(Data!$I$2:$I$998=$B$4) )*(Data!$J$2:$J$998&lt;=$B$5)*(Data!$J$2:$J$998&gt;=$B$6)*(Data!$E$2:$E$998&gt;=N$11) ) ),"N/A")</f>
        <v>1</v>
      </c>
      <c r="O187" s="6" t="str">
        <f>IF(O$10="x",IF( SUMPRODUCT( (Data!$A$2:$A$998=$A187)*(Data!$B$2:$B$998=$B187)*(Data!$C$2:$C$998=$B$1)*(Data!$D$2:$D$998=O$9)*( (Data!$I$2:$I$998=$B$2)+(Data!$I$2:$I$998=$B$3)+(Data!$I$2:$I$998=$B$4) )*(Data!$J$2:$J$998&lt;=$B$5)*(Data!$J$2:$J$998&gt;=$B$6)*(Data!$E$2:$E$998) )=0,"N/A",SUMPRODUCT( (Data!$A$2:$A$998=$A187)*(Data!$B$2:$B$998=$B187)*(Data!$C$2:$C$998=$B$1)*(Data!$D$2:$D$998=O$9)*( (Data!$I$2:$I$998=$B$2)+(Data!$I$2:$I$998=$B$3)+(Data!$I$2:$I$998=$B$4) )*(Data!$J$2:$J$998&lt;=$B$5)*(Data!$J$2:$J$998&gt;=$B$6)*(Data!$E$2:$E$998&gt;=O$11) ) ),"N/A")</f>
        <v>N/A</v>
      </c>
      <c r="P187" s="6" t="str">
        <f>IF(P$10="x",IF( SUMPRODUCT( (Data!$A$2:$A$998=$A187)*(Data!$B$2:$B$998=$B187)*(Data!$C$2:$C$998=$B$1)*(Data!$D$2:$D$998=P$9)*( (Data!$I$2:$I$998=$B$2)+(Data!$I$2:$I$998=$B$3)+(Data!$I$2:$I$998=$B$4) )*(Data!$J$2:$J$998&lt;=$B$5)*(Data!$J$2:$J$998&gt;=$B$6)*(Data!$E$2:$E$998) )=0,"N/A",SUMPRODUCT( (Data!$A$2:$A$998=$A187)*(Data!$B$2:$B$998=$B187)*(Data!$C$2:$C$998=$B$1)*(Data!$D$2:$D$998=P$9)*( (Data!$I$2:$I$998=$B$2)+(Data!$I$2:$I$998=$B$3)+(Data!$I$2:$I$998=$B$4) )*(Data!$J$2:$J$998&lt;=$B$5)*(Data!$J$2:$J$998&gt;=$B$6)*(Data!$E$2:$E$998&gt;=P$11) ) ),"N/A")</f>
        <v>N/A</v>
      </c>
      <c r="Q187" s="6">
        <f>IF(Q$10="x",IF( SUMPRODUCT( (Data!$A$2:$A$998=$A187)*(Data!$B$2:$B$998=$B187)*(Data!$C$2:$C$998=$B$1)*(Data!$D$2:$D$998=Q$9)*( (Data!$I$2:$I$998=$B$2)+(Data!$I$2:$I$998=$B$3)+(Data!$I$2:$I$998=$B$4) )*(Data!$J$2:$J$998&lt;=$B$5)*(Data!$J$2:$J$998&gt;=$B$6)*(Data!$E$2:$E$998) )=0,"N/A",SUMPRODUCT( (Data!$A$2:$A$998=$A187)*(Data!$B$2:$B$998=$B187)*(Data!$C$2:$C$998=$B$1)*(Data!$D$2:$D$998=Q$9)*( (Data!$I$2:$I$998=$B$2)+(Data!$I$2:$I$998=$B$3)+(Data!$I$2:$I$998=$B$4) )*(Data!$J$2:$J$998&lt;=$B$5)*(Data!$J$2:$J$998&gt;=$B$6)*(Data!$E$2:$E$998&gt;=Q$11) ) ),"N/A")</f>
        <v>1</v>
      </c>
      <c r="R187" s="6" t="str">
        <f>IF(R$10="x",IF( SUMPRODUCT( (Data!$A$2:$A$998=$A187)*(Data!$B$2:$B$998=$B187)*(Data!$C$2:$C$998=$B$1)*(Data!$D$2:$D$998=R$9)*( (Data!$I$2:$I$998=$B$2)+(Data!$I$2:$I$998=$B$3)+(Data!$I$2:$I$998=$B$4) )*(Data!$J$2:$J$998&lt;=$B$5)*(Data!$J$2:$J$998&gt;=$B$6)*(Data!$E$2:$E$998) )=0,"N/A",SUMPRODUCT( (Data!$A$2:$A$998=$A187)*(Data!$B$2:$B$998=$B187)*(Data!$C$2:$C$998=$B$1)*(Data!$D$2:$D$998=R$9)*( (Data!$I$2:$I$998=$B$2)+(Data!$I$2:$I$998=$B$3)+(Data!$I$2:$I$998=$B$4) )*(Data!$J$2:$J$998&lt;=$B$5)*(Data!$J$2:$J$998&gt;=$B$6)*(Data!$E$2:$E$998&gt;=R$11) ) ),"N/A")</f>
        <v>N/A</v>
      </c>
      <c r="S187" s="6" t="str">
        <f>IF(S$10="x",IF( SUMPRODUCT( (Data!$A$2:$A$998=$A187)*(Data!$B$2:$B$998=$B187)*(Data!$C$2:$C$998=$B$1)*(Data!$D$2:$D$998=S$9)*( (Data!$I$2:$I$998=$B$2)+(Data!$I$2:$I$998=$B$3)+(Data!$I$2:$I$998=$B$4) )*(Data!$J$2:$J$998&lt;=$B$5)*(Data!$J$2:$J$998&gt;=$B$6)*(Data!$E$2:$E$998) )=0,"N/A",SUMPRODUCT( (Data!$A$2:$A$998=$A187)*(Data!$B$2:$B$998=$B187)*(Data!$C$2:$C$998=$B$1)*(Data!$D$2:$D$998=S$9)*( (Data!$I$2:$I$998=$B$2)+(Data!$I$2:$I$998=$B$3)+(Data!$I$2:$I$998=$B$4) )*(Data!$J$2:$J$998&lt;=$B$5)*(Data!$J$2:$J$998&gt;=$B$6)*(Data!$E$2:$E$998&gt;=S$11) ) ),"N/A")</f>
        <v>N/A</v>
      </c>
      <c r="T187" s="6" t="str">
        <f>IF(T$10="x",IF( SUMPRODUCT( (Data!$A$2:$A$998=$A187)*(Data!$B$2:$B$998=$B187)*(Data!$C$2:$C$998=$B$1)*(Data!$D$2:$D$998=T$9)*( (Data!$I$2:$I$998=$B$2)+(Data!$I$2:$I$998=$B$3)+(Data!$I$2:$I$998=$B$4) )*(Data!$J$2:$J$998&lt;=$B$5)*(Data!$J$2:$J$998&gt;=$B$6)*(Data!$E$2:$E$998) )=0,"N/A",SUMPRODUCT( (Data!$A$2:$A$998=$A187)*(Data!$B$2:$B$998=$B187)*(Data!$C$2:$C$998=$B$1)*(Data!$D$2:$D$998=T$9)*( (Data!$I$2:$I$998=$B$2)+(Data!$I$2:$I$998=$B$3)+(Data!$I$2:$I$998=$B$4) )*(Data!$J$2:$J$998&lt;=$B$5)*(Data!$J$2:$J$998&gt;=$B$6)*(Data!$E$2:$E$998&gt;=T$11) ) ),"N/A")</f>
        <v>N/A</v>
      </c>
      <c r="U187" s="6" t="str">
        <f>IF(U$10="x",IF( SUMPRODUCT( (Data!$A$2:$A$998=$A187)*(Data!$B$2:$B$998=$B187)*(Data!$C$2:$C$998=$B$1)*(Data!$D$2:$D$998=U$9)*( (Data!$I$2:$I$998=$B$2)+(Data!$I$2:$I$998=$B$3)+(Data!$I$2:$I$998=$B$4) )*(Data!$J$2:$J$998&lt;=$B$5)*(Data!$J$2:$J$998&gt;=$B$6)*(Data!$E$2:$E$998) )=0,"N/A",SUMPRODUCT( (Data!$A$2:$A$998=$A187)*(Data!$B$2:$B$998=$B187)*(Data!$C$2:$C$998=$B$1)*(Data!$D$2:$D$998=U$9)*( (Data!$I$2:$I$998=$B$2)+(Data!$I$2:$I$998=$B$3)+(Data!$I$2:$I$998=$B$4) )*(Data!$J$2:$J$998&lt;=$B$5)*(Data!$J$2:$J$998&gt;=$B$6)*(Data!$E$2:$E$998&gt;=U$11) ) ),"N/A")</f>
        <v>N/A</v>
      </c>
      <c r="V187" s="6" t="str">
        <f>IF(V$10="x",IF( SUMPRODUCT( (Data!$A$2:$A$998=$A187)*(Data!$B$2:$B$998=$B187)*(Data!$C$2:$C$998=$B$1)*(Data!$D$2:$D$998=V$9)*( (Data!$I$2:$I$998=$B$2)+(Data!$I$2:$I$998=$B$3)+(Data!$I$2:$I$998=$B$4) )*(Data!$J$2:$J$998&lt;=$B$5)*(Data!$J$2:$J$998&gt;=$B$6)*(Data!$E$2:$E$998) )=0,"N/A",SUMPRODUCT( (Data!$A$2:$A$998=$A187)*(Data!$B$2:$B$998=$B187)*(Data!$C$2:$C$998=$B$1)*(Data!$D$2:$D$998=V$9)*( (Data!$I$2:$I$998=$B$2)+(Data!$I$2:$I$998=$B$3)+(Data!$I$2:$I$998=$B$4) )*(Data!$J$2:$J$998&lt;=$B$5)*(Data!$J$2:$J$998&gt;=$B$6)*(Data!$E$2:$E$998&gt;=V$11) ) ),"N/A")</f>
        <v>N/A</v>
      </c>
      <c r="W187" s="6">
        <f t="shared" si="224"/>
        <v>1</v>
      </c>
      <c r="AA187" s="6" t="str">
        <f>IF(AA$10="x",IF( SUMPRODUCT( (Data!$A$2:$A$998=$A187)*(Data!$B$2:$B$998=$B187)*(Data!$C$2:$C$998=$B$1)*(Data!$D$2:$D$998=AA$9)*( (Data!$I$2:$I$998=$B$2)+(Data!$I$2:$I$998=$B$3)+(Data!$I$2:$I$998=$B$4) )*(Data!$J$2:$J$998&lt;=$B$5)*(Data!$J$2:$J$998&gt;=$B$6)*(Data!$G$2:$G$998) )=0,"N/A",SUMPRODUCT( (Data!$A$2:$A$998=$A187)*(Data!$B$2:$B$998=$B187)*(Data!$C$2:$C$998=$B$1)*(Data!$D$2:$D$998=AA$9)*( (Data!$I$2:$I$998=$B$2)+(Data!$I$2:$I$998=$B$3)+(Data!$I$2:$I$998=$B$4) )*(Data!$J$2:$J$998&lt;=$B$5)*(Data!$J$2:$J$998&gt;=$B$6)*(Data!$G$2:$G$998&lt;=AA$11) ) ),"N/A")</f>
        <v>N/A</v>
      </c>
      <c r="AB187" s="6" t="str">
        <f>IF(AB$10="x",IF( SUMPRODUCT( (Data!$A$2:$A$998=$A187)*(Data!$B$2:$B$998=$B187)*(Data!$C$2:$C$998=$B$1)*(Data!$D$2:$D$998=AB$9)*( (Data!$I$2:$I$998=$B$2)+(Data!$I$2:$I$998=$B$3)+(Data!$I$2:$I$998=$B$4) )*(Data!$J$2:$J$998&lt;=$B$5)*(Data!$J$2:$J$998&gt;=$B$6)*(Data!$G$2:$G$998) )=0,"N/A",SUMPRODUCT( (Data!$A$2:$A$998=$A187)*(Data!$B$2:$B$998=$B187)*(Data!$C$2:$C$998=$B$1)*(Data!$D$2:$D$998=AB$9)*( (Data!$I$2:$I$998=$B$2)+(Data!$I$2:$I$998=$B$3)+(Data!$I$2:$I$998=$B$4) )*(Data!$J$2:$J$998&lt;=$B$5)*(Data!$J$2:$J$998&gt;=$B$6)*(Data!$G$2:$G$998&lt;=AB$11) ) ),"N/A")</f>
        <v>N/A</v>
      </c>
      <c r="AC187" s="6" t="str">
        <f>IF(AC$10="x",IF( SUMPRODUCT( (Data!$A$2:$A$998=$A187)*(Data!$B$2:$B$998=$B187)*(Data!$C$2:$C$998=$B$1)*(Data!$D$2:$D$998=AC$9)*( (Data!$I$2:$I$998=$B$2)+(Data!$I$2:$I$998=$B$3)+(Data!$I$2:$I$998=$B$4) )*(Data!$J$2:$J$998&lt;=$B$5)*(Data!$J$2:$J$998&gt;=$B$6)*(Data!$G$2:$G$998) )=0,"N/A",SUMPRODUCT( (Data!$A$2:$A$998=$A187)*(Data!$B$2:$B$998=$B187)*(Data!$C$2:$C$998=$B$1)*(Data!$D$2:$D$998=AC$9)*( (Data!$I$2:$I$998=$B$2)+(Data!$I$2:$I$998=$B$3)+(Data!$I$2:$I$998=$B$4) )*(Data!$J$2:$J$998&lt;=$B$5)*(Data!$J$2:$J$998&gt;=$B$6)*(Data!$G$2:$G$998&lt;=AC$11) ) ),"N/A")</f>
        <v>N/A</v>
      </c>
      <c r="AD187" s="6" t="str">
        <f>IF(AD$10="x",IF( SUMPRODUCT( (Data!$A$2:$A$998=$A187)*(Data!$B$2:$B$998=$B187)*(Data!$C$2:$C$998=$B$1)*(Data!$D$2:$D$998=AD$9)*( (Data!$I$2:$I$998=$B$2)+(Data!$I$2:$I$998=$B$3)+(Data!$I$2:$I$998=$B$4) )*(Data!$J$2:$J$998&lt;=$B$5)*(Data!$J$2:$J$998&gt;=$B$6)*(Data!$G$2:$G$998) )=0,"N/A",SUMPRODUCT( (Data!$A$2:$A$998=$A187)*(Data!$B$2:$B$998=$B187)*(Data!$C$2:$C$998=$B$1)*(Data!$D$2:$D$998=AD$9)*( (Data!$I$2:$I$998=$B$2)+(Data!$I$2:$I$998=$B$3)+(Data!$I$2:$I$998=$B$4) )*(Data!$J$2:$J$998&lt;=$B$5)*(Data!$J$2:$J$998&gt;=$B$6)*(Data!$G$2:$G$998&lt;=AD$11) ) ),"N/A")</f>
        <v>N/A</v>
      </c>
      <c r="AE187" s="6" t="str">
        <f>IF(AE$10="x",IF( SUMPRODUCT( (Data!$A$2:$A$998=$A187)*(Data!$B$2:$B$998=$B187)*(Data!$C$2:$C$998=$B$1)*(Data!$D$2:$D$998=AE$9)*( (Data!$I$2:$I$998=$B$2)+(Data!$I$2:$I$998=$B$3)+(Data!$I$2:$I$998=$B$4) )*(Data!$J$2:$J$998&lt;=$B$5)*(Data!$J$2:$J$998&gt;=$B$6)*(Data!$G$2:$G$998) )=0,"N/A",SUMPRODUCT( (Data!$A$2:$A$998=$A187)*(Data!$B$2:$B$998=$B187)*(Data!$C$2:$C$998=$B$1)*(Data!$D$2:$D$998=AE$9)*( (Data!$I$2:$I$998=$B$2)+(Data!$I$2:$I$998=$B$3)+(Data!$I$2:$I$998=$B$4) )*(Data!$J$2:$J$998&lt;=$B$5)*(Data!$J$2:$J$998&gt;=$B$6)*(Data!$G$2:$G$998&lt;=AE$11) ) ),"N/A")</f>
        <v>N/A</v>
      </c>
      <c r="AF187" s="6" t="str">
        <f>IF(AF$10="x",IF( SUMPRODUCT( (Data!$A$2:$A$998=$A187)*(Data!$B$2:$B$998=$B187)*(Data!$C$2:$C$998=$B$1)*(Data!$D$2:$D$998=AF$9)*( (Data!$I$2:$I$998=$B$2)+(Data!$I$2:$I$998=$B$3)+(Data!$I$2:$I$998=$B$4) )*(Data!$J$2:$J$998&lt;=$B$5)*(Data!$J$2:$J$998&gt;=$B$6)*(Data!$G$2:$G$998) )=0,"N/A",SUMPRODUCT( (Data!$A$2:$A$998=$A187)*(Data!$B$2:$B$998=$B187)*(Data!$C$2:$C$998=$B$1)*(Data!$D$2:$D$998=AF$9)*( (Data!$I$2:$I$998=$B$2)+(Data!$I$2:$I$998=$B$3)+(Data!$I$2:$I$998=$B$4) )*(Data!$J$2:$J$998&lt;=$B$5)*(Data!$J$2:$J$998&gt;=$B$6)*(Data!$G$2:$G$998&lt;=AF$11) ) ),"N/A")</f>
        <v>N/A</v>
      </c>
      <c r="AG187" s="6" t="str">
        <f>IF(AG$10="x",IF( SUMPRODUCT( (Data!$A$2:$A$998=$A187)*(Data!$B$2:$B$998=$B187)*(Data!$C$2:$C$998=$B$1)*(Data!$D$2:$D$998=AG$9)*( (Data!$I$2:$I$998=$B$2)+(Data!$I$2:$I$998=$B$3)+(Data!$I$2:$I$998=$B$4) )*(Data!$J$2:$J$998&lt;=$B$5)*(Data!$J$2:$J$998&gt;=$B$6)*(Data!$G$2:$G$998) )=0,"N/A",SUMPRODUCT( (Data!$A$2:$A$998=$A187)*(Data!$B$2:$B$998=$B187)*(Data!$C$2:$C$998=$B$1)*(Data!$D$2:$D$998=AG$9)*( (Data!$I$2:$I$998=$B$2)+(Data!$I$2:$I$998=$B$3)+(Data!$I$2:$I$998=$B$4) )*(Data!$J$2:$J$998&lt;=$B$5)*(Data!$J$2:$J$998&gt;=$B$6)*(Data!$G$2:$G$998&lt;=AG$11) ) ),"N/A")</f>
        <v>N/A</v>
      </c>
      <c r="AH187" s="6">
        <f>IF(AH$10="x",IF( SUMPRODUCT( (Data!$A$2:$A$998=$A187)*(Data!$B$2:$B$998=$B187)*(Data!$C$2:$C$998=$B$1)*(Data!$D$2:$D$998=AH$9)*( (Data!$I$2:$I$998=$B$2)+(Data!$I$2:$I$998=$B$3)+(Data!$I$2:$I$998=$B$4) )*(Data!$J$2:$J$998&lt;=$B$5)*(Data!$J$2:$J$998&gt;=$B$6)*(Data!$G$2:$G$998) )=0,"N/A",SUMPRODUCT( (Data!$A$2:$A$998=$A187)*(Data!$B$2:$B$998=$B187)*(Data!$C$2:$C$998=$B$1)*(Data!$D$2:$D$998=AH$9)*( (Data!$I$2:$I$998=$B$2)+(Data!$I$2:$I$998=$B$3)+(Data!$I$2:$I$998=$B$4) )*(Data!$J$2:$J$998&lt;=$B$5)*(Data!$J$2:$J$998&gt;=$B$6)*(Data!$G$2:$G$998&lt;=AH$11) ) ),"N/A")</f>
        <v>1</v>
      </c>
      <c r="AI187" s="6" t="str">
        <f>IF(AI$10="x",IF( SUMPRODUCT( (Data!$A$2:$A$998=$A187)*(Data!$B$2:$B$998=$B187)*(Data!$C$2:$C$998=$B$1)*(Data!$D$2:$D$998=AI$9)*( (Data!$I$2:$I$998=$B$2)+(Data!$I$2:$I$998=$B$3)+(Data!$I$2:$I$998=$B$4) )*(Data!$J$2:$J$998&lt;=$B$5)*(Data!$J$2:$J$998&gt;=$B$6)*(Data!$G$2:$G$998) )=0,"N/A",SUMPRODUCT( (Data!$A$2:$A$998=$A187)*(Data!$B$2:$B$998=$B187)*(Data!$C$2:$C$998=$B$1)*(Data!$D$2:$D$998=AI$9)*( (Data!$I$2:$I$998=$B$2)+(Data!$I$2:$I$998=$B$3)+(Data!$I$2:$I$998=$B$4) )*(Data!$J$2:$J$998&lt;=$B$5)*(Data!$J$2:$J$998&gt;=$B$6)*(Data!$G$2:$G$998&lt;=AI$11) ) ),"N/A")</f>
        <v>N/A</v>
      </c>
      <c r="AJ187" s="6">
        <f>IF(AJ$10="x",IF( SUMPRODUCT( (Data!$A$2:$A$998=$A187)*(Data!$B$2:$B$998=$B187)*(Data!$C$2:$C$998=$B$1)*(Data!$D$2:$D$998=AJ$9)*( (Data!$I$2:$I$998=$B$2)+(Data!$I$2:$I$998=$B$3)+(Data!$I$2:$I$998=$B$4) )*(Data!$J$2:$J$998&lt;=$B$5)*(Data!$J$2:$J$998&gt;=$B$6)*(Data!$G$2:$G$998) )=0,"N/A",SUMPRODUCT( (Data!$A$2:$A$998=$A187)*(Data!$B$2:$B$998=$B187)*(Data!$C$2:$C$998=$B$1)*(Data!$D$2:$D$998=AJ$9)*( (Data!$I$2:$I$998=$B$2)+(Data!$I$2:$I$998=$B$3)+(Data!$I$2:$I$998=$B$4) )*(Data!$J$2:$J$998&lt;=$B$5)*(Data!$J$2:$J$998&gt;=$B$6)*(Data!$G$2:$G$998&lt;=AJ$11) ) ),"N/A")</f>
        <v>1</v>
      </c>
      <c r="AK187" s="6">
        <f>IF(AK$10="x",IF( SUMPRODUCT( (Data!$A$2:$A$998=$A187)*(Data!$B$2:$B$998=$B187)*(Data!$C$2:$C$998=$B$1)*(Data!$D$2:$D$998=AK$9)*( (Data!$I$2:$I$998=$B$2)+(Data!$I$2:$I$998=$B$3)+(Data!$I$2:$I$998=$B$4) )*(Data!$J$2:$J$998&lt;=$B$5)*(Data!$J$2:$J$998&gt;=$B$6)*(Data!$G$2:$G$998) )=0,"N/A",SUMPRODUCT( (Data!$A$2:$A$998=$A187)*(Data!$B$2:$B$998=$B187)*(Data!$C$2:$C$998=$B$1)*(Data!$D$2:$D$998=AK$9)*( (Data!$I$2:$I$998=$B$2)+(Data!$I$2:$I$998=$B$3)+(Data!$I$2:$I$998=$B$4) )*(Data!$J$2:$J$998&lt;=$B$5)*(Data!$J$2:$J$998&gt;=$B$6)*(Data!$G$2:$G$998&lt;=AK$11) ) ),"N/A")</f>
        <v>1</v>
      </c>
      <c r="AL187" s="6" t="str">
        <f>IF(AL$10="x",IF( SUMPRODUCT( (Data!$A$2:$A$998=$A187)*(Data!$B$2:$B$998=$B187)*(Data!$C$2:$C$998=$B$1)*(Data!$D$2:$D$998=AL$9)*( (Data!$I$2:$I$998=$B$2)+(Data!$I$2:$I$998=$B$3)+(Data!$I$2:$I$998=$B$4) )*(Data!$J$2:$J$998&lt;=$B$5)*(Data!$J$2:$J$998&gt;=$B$6)*(Data!$G$2:$G$998) )=0,"N/A",SUMPRODUCT( (Data!$A$2:$A$998=$A187)*(Data!$B$2:$B$998=$B187)*(Data!$C$2:$C$998=$B$1)*(Data!$D$2:$D$998=AL$9)*( (Data!$I$2:$I$998=$B$2)+(Data!$I$2:$I$998=$B$3)+(Data!$I$2:$I$998=$B$4) )*(Data!$J$2:$J$998&lt;=$B$5)*(Data!$J$2:$J$998&gt;=$B$6)*(Data!$G$2:$G$998&lt;=AL$11) ) ),"N/A")</f>
        <v>N/A</v>
      </c>
      <c r="AM187" s="6" t="str">
        <f>IF(AM$10="x",IF( SUMPRODUCT( (Data!$A$2:$A$998=$A187)*(Data!$B$2:$B$998=$B187)*(Data!$C$2:$C$998=$B$1)*(Data!$D$2:$D$998=AM$9)*( (Data!$I$2:$I$998=$B$2)+(Data!$I$2:$I$998=$B$3)+(Data!$I$2:$I$998=$B$4) )*(Data!$J$2:$J$998&lt;=$B$5)*(Data!$J$2:$J$998&gt;=$B$6)*(Data!$G$2:$G$998) )=0,"N/A",SUMPRODUCT( (Data!$A$2:$A$998=$A187)*(Data!$B$2:$B$998=$B187)*(Data!$C$2:$C$998=$B$1)*(Data!$D$2:$D$998=AM$9)*( (Data!$I$2:$I$998=$B$2)+(Data!$I$2:$I$998=$B$3)+(Data!$I$2:$I$998=$B$4) )*(Data!$J$2:$J$998&lt;=$B$5)*(Data!$J$2:$J$998&gt;=$B$6)*(Data!$G$2:$G$998&lt;=AM$11) ) ),"N/A")</f>
        <v>N/A</v>
      </c>
      <c r="AN187" s="6">
        <f>IF(AN$10="x",IF( SUMPRODUCT( (Data!$A$2:$A$998=$A187)*(Data!$B$2:$B$998=$B187)*(Data!$C$2:$C$998=$B$1)*(Data!$D$2:$D$998=AN$9)*( (Data!$I$2:$I$998=$B$2)+(Data!$I$2:$I$998=$B$3)+(Data!$I$2:$I$998=$B$4) )*(Data!$J$2:$J$998&lt;=$B$5)*(Data!$J$2:$J$998&gt;=$B$6)*(Data!$G$2:$G$998) )=0,"N/A",SUMPRODUCT( (Data!$A$2:$A$998=$A187)*(Data!$B$2:$B$998=$B187)*(Data!$C$2:$C$998=$B$1)*(Data!$D$2:$D$998=AN$9)*( (Data!$I$2:$I$998=$B$2)+(Data!$I$2:$I$998=$B$3)+(Data!$I$2:$I$998=$B$4) )*(Data!$J$2:$J$998&lt;=$B$5)*(Data!$J$2:$J$998&gt;=$B$6)*(Data!$G$2:$G$998&lt;=AN$11) ) ),"N/A")</f>
        <v>1</v>
      </c>
      <c r="AO187" s="6" t="str">
        <f>IF(AO$10="x",IF( SUMPRODUCT( (Data!$A$2:$A$998=$A187)*(Data!$B$2:$B$998=$B187)*(Data!$C$2:$C$998=$B$1)*(Data!$D$2:$D$998=AO$9)*( (Data!$I$2:$I$998=$B$2)+(Data!$I$2:$I$998=$B$3)+(Data!$I$2:$I$998=$B$4) )*(Data!$J$2:$J$998&lt;=$B$5)*(Data!$J$2:$J$998&gt;=$B$6)*(Data!$G$2:$G$998) )=0,"N/A",SUMPRODUCT( (Data!$A$2:$A$998=$A187)*(Data!$B$2:$B$998=$B187)*(Data!$C$2:$C$998=$B$1)*(Data!$D$2:$D$998=AO$9)*( (Data!$I$2:$I$998=$B$2)+(Data!$I$2:$I$998=$B$3)+(Data!$I$2:$I$998=$B$4) )*(Data!$J$2:$J$998&lt;=$B$5)*(Data!$J$2:$J$998&gt;=$B$6)*(Data!$G$2:$G$998&lt;=AO$11) ) ),"N/A")</f>
        <v>N/A</v>
      </c>
      <c r="AP187" s="6" t="str">
        <f>IF(AP$10="x",IF( SUMPRODUCT( (Data!$A$2:$A$998=$A187)*(Data!$B$2:$B$998=$B187)*(Data!$C$2:$C$998=$B$1)*(Data!$D$2:$D$998=AP$9)*( (Data!$I$2:$I$998=$B$2)+(Data!$I$2:$I$998=$B$3)+(Data!$I$2:$I$998=$B$4) )*(Data!$J$2:$J$998&lt;=$B$5)*(Data!$J$2:$J$998&gt;=$B$6)*(Data!$G$2:$G$998) )=0,"N/A",SUMPRODUCT( (Data!$A$2:$A$998=$A187)*(Data!$B$2:$B$998=$B187)*(Data!$C$2:$C$998=$B$1)*(Data!$D$2:$D$998=AP$9)*( (Data!$I$2:$I$998=$B$2)+(Data!$I$2:$I$998=$B$3)+(Data!$I$2:$I$998=$B$4) )*(Data!$J$2:$J$998&lt;=$B$5)*(Data!$J$2:$J$998&gt;=$B$6)*(Data!$G$2:$G$998&lt;=AP$11) ) ),"N/A")</f>
        <v>N/A</v>
      </c>
      <c r="AQ187" s="6" t="str">
        <f>IF(AQ$10="x",IF( SUMPRODUCT( (Data!$A$2:$A$998=$A187)*(Data!$B$2:$B$998=$B187)*(Data!$C$2:$C$998=$B$1)*(Data!$D$2:$D$998=AQ$9)*( (Data!$I$2:$I$998=$B$2)+(Data!$I$2:$I$998=$B$3)+(Data!$I$2:$I$998=$B$4) )*(Data!$J$2:$J$998&lt;=$B$5)*(Data!$J$2:$J$998&gt;=$B$6)*(Data!$G$2:$G$998) )=0,"N/A",SUMPRODUCT( (Data!$A$2:$A$998=$A187)*(Data!$B$2:$B$998=$B187)*(Data!$C$2:$C$998=$B$1)*(Data!$D$2:$D$998=AQ$9)*( (Data!$I$2:$I$998=$B$2)+(Data!$I$2:$I$998=$B$3)+(Data!$I$2:$I$998=$B$4) )*(Data!$J$2:$J$998&lt;=$B$5)*(Data!$J$2:$J$998&gt;=$B$6)*(Data!$G$2:$G$998&lt;=AQ$11) ) ),"N/A")</f>
        <v>N/A</v>
      </c>
      <c r="AR187" s="6" t="str">
        <f>IF(AR$10="x",IF( SUMPRODUCT( (Data!$A$2:$A$998=$A187)*(Data!$B$2:$B$998=$B187)*(Data!$C$2:$C$998=$B$1)*(Data!$D$2:$D$998=AR$9)*( (Data!$I$2:$I$998=$B$2)+(Data!$I$2:$I$998=$B$3)+(Data!$I$2:$I$998=$B$4) )*(Data!$J$2:$J$998&lt;=$B$5)*(Data!$J$2:$J$998&gt;=$B$6)*(Data!$G$2:$G$998) )=0,"N/A",SUMPRODUCT( (Data!$A$2:$A$998=$A187)*(Data!$B$2:$B$998=$B187)*(Data!$C$2:$C$998=$B$1)*(Data!$D$2:$D$998=AR$9)*( (Data!$I$2:$I$998=$B$2)+(Data!$I$2:$I$998=$B$3)+(Data!$I$2:$I$998=$B$4) )*(Data!$J$2:$J$998&lt;=$B$5)*(Data!$J$2:$J$998&gt;=$B$6)*(Data!$G$2:$G$998&lt;=AR$11) ) ),"N/A")</f>
        <v>N/A</v>
      </c>
      <c r="AS187" s="6" t="str">
        <f>IF(AS$10="x",IF( SUMPRODUCT( (Data!$A$2:$A$998=$A187)*(Data!$B$2:$B$998=$B187)*(Data!$C$2:$C$998=$B$1)*(Data!$D$2:$D$998=AS$9)*( (Data!$I$2:$I$998=$B$2)+(Data!$I$2:$I$998=$B$3)+(Data!$I$2:$I$998=$B$4) )*(Data!$J$2:$J$998&lt;=$B$5)*(Data!$J$2:$J$998&gt;=$B$6)*(Data!$G$2:$G$998) )=0,"N/A",SUMPRODUCT( (Data!$A$2:$A$998=$A187)*(Data!$B$2:$B$998=$B187)*(Data!$C$2:$C$998=$B$1)*(Data!$D$2:$D$998=AS$9)*( (Data!$I$2:$I$998=$B$2)+(Data!$I$2:$I$998=$B$3)+(Data!$I$2:$I$998=$B$4) )*(Data!$J$2:$J$998&lt;=$B$5)*(Data!$J$2:$J$998&gt;=$B$6)*(Data!$G$2:$G$998&lt;=AS$11) ) ),"N/A")</f>
        <v>N/A</v>
      </c>
      <c r="AT187" s="6">
        <f t="shared" si="225"/>
        <v>1</v>
      </c>
      <c r="AX187" s="6" t="str">
        <f t="shared" si="226"/>
        <v>N/A</v>
      </c>
      <c r="AY187" s="6" t="str">
        <f t="shared" si="227"/>
        <v>N/A</v>
      </c>
      <c r="AZ187" s="6" t="str">
        <f t="shared" si="228"/>
        <v>N/A</v>
      </c>
      <c r="BA187" s="6" t="str">
        <f t="shared" si="229"/>
        <v>N/A</v>
      </c>
      <c r="BB187" s="6" t="str">
        <f t="shared" si="230"/>
        <v>N/A</v>
      </c>
      <c r="BC187" s="6" t="str">
        <f t="shared" si="231"/>
        <v>N/A</v>
      </c>
      <c r="BD187" s="6" t="str">
        <f t="shared" si="232"/>
        <v>N/A</v>
      </c>
      <c r="BE187" s="6">
        <f t="shared" si="233"/>
        <v>1</v>
      </c>
      <c r="BF187" s="6" t="str">
        <f t="shared" si="234"/>
        <v>N/A</v>
      </c>
      <c r="BG187" s="6">
        <f t="shared" si="235"/>
        <v>1</v>
      </c>
      <c r="BH187" s="6">
        <f t="shared" si="236"/>
        <v>1</v>
      </c>
      <c r="BI187" s="6" t="str">
        <f t="shared" si="237"/>
        <v>N/A</v>
      </c>
      <c r="BJ187" s="6" t="str">
        <f t="shared" si="238"/>
        <v>N/A</v>
      </c>
      <c r="BK187" s="6">
        <f t="shared" si="239"/>
        <v>1</v>
      </c>
      <c r="BL187" s="6" t="str">
        <f t="shared" si="240"/>
        <v>N/A</v>
      </c>
      <c r="BM187" s="6" t="str">
        <f t="shared" si="241"/>
        <v>N/A</v>
      </c>
      <c r="BN187" s="6" t="str">
        <f t="shared" si="242"/>
        <v>N/A</v>
      </c>
      <c r="BO187" s="6" t="str">
        <f t="shared" si="243"/>
        <v>N/A</v>
      </c>
      <c r="BP187" s="6" t="str">
        <f t="shared" si="244"/>
        <v>N/A</v>
      </c>
      <c r="BQ187" s="6">
        <f t="shared" si="245"/>
        <v>1</v>
      </c>
      <c r="BU187" s="6" t="str">
        <f>IF(BU$10="x",IF( SUMPRODUCT( (Data!$A$2:$A$998=$A187)*(Data!$B$2:$B$998=$B187)*(Data!$C$2:$C$998=$B$1)*(Data!$D$2:$D$998=BU$9)*( (Data!$I$2:$I$998=$B$2)+(Data!$I$2:$I$998=$B$3)+(Data!$I$2:$I$998=$B$4) )*(Data!$J$2:$J$998&lt;=$B$5)*(Data!$J$2:$J$998&gt;=$B$6)*(Data!$F$2:$F$998) )=0,"N/A",SUMPRODUCT( (Data!$A$2:$A$998=$A187)*(Data!$B$2:$B$998=$B187)*(Data!$C$2:$C$998=$B$1)*(Data!$D$2:$D$998=BU$9)*( (Data!$I$2:$I$998=$B$2)+(Data!$I$2:$I$998=$B$3)+(Data!$I$2:$I$998=$B$4) )*(Data!$J$2:$J$998&lt;=$B$5)*(Data!$J$2:$J$998&gt;=$B$6)*(Data!$F$2:$F$998&gt;=BU$11) ) ),"N/A")</f>
        <v>N/A</v>
      </c>
      <c r="BV187" s="6" t="str">
        <f>IF(BV$10="x",IF( SUMPRODUCT( (Data!$A$2:$A$998=$A187)*(Data!$B$2:$B$998=$B187)*(Data!$C$2:$C$998=$B$1)*(Data!$D$2:$D$998=BV$9)*( (Data!$I$2:$I$998=$B$2)+(Data!$I$2:$I$998=$B$3)+(Data!$I$2:$I$998=$B$4) )*(Data!$J$2:$J$998&lt;=$B$5)*(Data!$J$2:$J$998&gt;=$B$6)*(Data!$F$2:$F$998) )=0,"N/A",SUMPRODUCT( (Data!$A$2:$A$998=$A187)*(Data!$B$2:$B$998=$B187)*(Data!$C$2:$C$998=$B$1)*(Data!$D$2:$D$998=BV$9)*( (Data!$I$2:$I$998=$B$2)+(Data!$I$2:$I$998=$B$3)+(Data!$I$2:$I$998=$B$4) )*(Data!$J$2:$J$998&lt;=$B$5)*(Data!$J$2:$J$998&gt;=$B$6)*(Data!$F$2:$F$998&gt;=BV$11) ) ),"N/A")</f>
        <v>N/A</v>
      </c>
      <c r="BW187" s="6" t="str">
        <f>IF(BW$10="x",IF( SUMPRODUCT( (Data!$A$2:$A$998=$A187)*(Data!$B$2:$B$998=$B187)*(Data!$C$2:$C$998=$B$1)*(Data!$D$2:$D$998=BW$9)*( (Data!$I$2:$I$998=$B$2)+(Data!$I$2:$I$998=$B$3)+(Data!$I$2:$I$998=$B$4) )*(Data!$J$2:$J$998&lt;=$B$5)*(Data!$J$2:$J$998&gt;=$B$6)*(Data!$F$2:$F$998) )=0,"N/A",SUMPRODUCT( (Data!$A$2:$A$998=$A187)*(Data!$B$2:$B$998=$B187)*(Data!$C$2:$C$998=$B$1)*(Data!$D$2:$D$998=BW$9)*( (Data!$I$2:$I$998=$B$2)+(Data!$I$2:$I$998=$B$3)+(Data!$I$2:$I$998=$B$4) )*(Data!$J$2:$J$998&lt;=$B$5)*(Data!$J$2:$J$998&gt;=$B$6)*(Data!$F$2:$F$998&gt;=BW$11) ) ),"N/A")</f>
        <v>N/A</v>
      </c>
      <c r="BX187" s="6" t="str">
        <f>IF(BX$10="x",IF( SUMPRODUCT( (Data!$A$2:$A$998=$A187)*(Data!$B$2:$B$998=$B187)*(Data!$C$2:$C$998=$B$1)*(Data!$D$2:$D$998=BX$9)*( (Data!$I$2:$I$998=$B$2)+(Data!$I$2:$I$998=$B$3)+(Data!$I$2:$I$998=$B$4) )*(Data!$J$2:$J$998&lt;=$B$5)*(Data!$J$2:$J$998&gt;=$B$6)*(Data!$F$2:$F$998) )=0,"N/A",SUMPRODUCT( (Data!$A$2:$A$998=$A187)*(Data!$B$2:$B$998=$B187)*(Data!$C$2:$C$998=$B$1)*(Data!$D$2:$D$998=BX$9)*( (Data!$I$2:$I$998=$B$2)+(Data!$I$2:$I$998=$B$3)+(Data!$I$2:$I$998=$B$4) )*(Data!$J$2:$J$998&lt;=$B$5)*(Data!$J$2:$J$998&gt;=$B$6)*(Data!$F$2:$F$998&gt;=BX$11) ) ),"N/A")</f>
        <v>N/A</v>
      </c>
      <c r="BY187" s="6" t="str">
        <f>IF(BY$10="x",IF( SUMPRODUCT( (Data!$A$2:$A$998=$A187)*(Data!$B$2:$B$998=$B187)*(Data!$C$2:$C$998=$B$1)*(Data!$D$2:$D$998=BY$9)*( (Data!$I$2:$I$998=$B$2)+(Data!$I$2:$I$998=$B$3)+(Data!$I$2:$I$998=$B$4) )*(Data!$J$2:$J$998&lt;=$B$5)*(Data!$J$2:$J$998&gt;=$B$6)*(Data!$F$2:$F$998) )=0,"N/A",SUMPRODUCT( (Data!$A$2:$A$998=$A187)*(Data!$B$2:$B$998=$B187)*(Data!$C$2:$C$998=$B$1)*(Data!$D$2:$D$998=BY$9)*( (Data!$I$2:$I$998=$B$2)+(Data!$I$2:$I$998=$B$3)+(Data!$I$2:$I$998=$B$4) )*(Data!$J$2:$J$998&lt;=$B$5)*(Data!$J$2:$J$998&gt;=$B$6)*(Data!$F$2:$F$998&gt;=BY$11) ) ),"N/A")</f>
        <v>N/A</v>
      </c>
      <c r="BZ187" s="6" t="str">
        <f>IF(BZ$10="x",IF( SUMPRODUCT( (Data!$A$2:$A$998=$A187)*(Data!$B$2:$B$998=$B187)*(Data!$C$2:$C$998=$B$1)*(Data!$D$2:$D$998=BZ$9)*( (Data!$I$2:$I$998=$B$2)+(Data!$I$2:$I$998=$B$3)+(Data!$I$2:$I$998=$B$4) )*(Data!$J$2:$J$998&lt;=$B$5)*(Data!$J$2:$J$998&gt;=$B$6)*(Data!$F$2:$F$998) )=0,"N/A",SUMPRODUCT( (Data!$A$2:$A$998=$A187)*(Data!$B$2:$B$998=$B187)*(Data!$C$2:$C$998=$B$1)*(Data!$D$2:$D$998=BZ$9)*( (Data!$I$2:$I$998=$B$2)+(Data!$I$2:$I$998=$B$3)+(Data!$I$2:$I$998=$B$4) )*(Data!$J$2:$J$998&lt;=$B$5)*(Data!$J$2:$J$998&gt;=$B$6)*(Data!$F$2:$F$998&gt;=BZ$11) ) ),"N/A")</f>
        <v>N/A</v>
      </c>
      <c r="CA187" s="6" t="str">
        <f>IF(CA$10="x",IF( SUMPRODUCT( (Data!$A$2:$A$998=$A187)*(Data!$B$2:$B$998=$B187)*(Data!$C$2:$C$998=$B$1)*(Data!$D$2:$D$998=CA$9)*( (Data!$I$2:$I$998=$B$2)+(Data!$I$2:$I$998=$B$3)+(Data!$I$2:$I$998=$B$4) )*(Data!$J$2:$J$998&lt;=$B$5)*(Data!$J$2:$J$998&gt;=$B$6)*(Data!$F$2:$F$998) )=0,"N/A",SUMPRODUCT( (Data!$A$2:$A$998=$A187)*(Data!$B$2:$B$998=$B187)*(Data!$C$2:$C$998=$B$1)*(Data!$D$2:$D$998=CA$9)*( (Data!$I$2:$I$998=$B$2)+(Data!$I$2:$I$998=$B$3)+(Data!$I$2:$I$998=$B$4) )*(Data!$J$2:$J$998&lt;=$B$5)*(Data!$J$2:$J$998&gt;=$B$6)*(Data!$F$2:$F$998&gt;=CA$11) ) ),"N/A")</f>
        <v>N/A</v>
      </c>
      <c r="CB187" s="6" t="str">
        <f>IF(CB$10="x",IF( SUMPRODUCT( (Data!$A$2:$A$998=$A187)*(Data!$B$2:$B$998=$B187)*(Data!$C$2:$C$998=$B$1)*(Data!$D$2:$D$998=CB$9)*( (Data!$I$2:$I$998=$B$2)+(Data!$I$2:$I$998=$B$3)+(Data!$I$2:$I$998=$B$4) )*(Data!$J$2:$J$998&lt;=$B$5)*(Data!$J$2:$J$998&gt;=$B$6)*(Data!$F$2:$F$998) )=0,"N/A",SUMPRODUCT( (Data!$A$2:$A$998=$A187)*(Data!$B$2:$B$998=$B187)*(Data!$C$2:$C$998=$B$1)*(Data!$D$2:$D$998=CB$9)*( (Data!$I$2:$I$998=$B$2)+(Data!$I$2:$I$998=$B$3)+(Data!$I$2:$I$998=$B$4) )*(Data!$J$2:$J$998&lt;=$B$5)*(Data!$J$2:$J$998&gt;=$B$6)*(Data!$F$2:$F$998&gt;=CB$11) ) ),"N/A")</f>
        <v>N/A</v>
      </c>
      <c r="CC187" s="6" t="str">
        <f>IF(CC$10="x",IF( SUMPRODUCT( (Data!$A$2:$A$998=$A187)*(Data!$B$2:$B$998=$B187)*(Data!$C$2:$C$998=$B$1)*(Data!$D$2:$D$998=CC$9)*( (Data!$I$2:$I$998=$B$2)+(Data!$I$2:$I$998=$B$3)+(Data!$I$2:$I$998=$B$4) )*(Data!$J$2:$J$998&lt;=$B$5)*(Data!$J$2:$J$998&gt;=$B$6)*(Data!$F$2:$F$998) )=0,"N/A",SUMPRODUCT( (Data!$A$2:$A$998=$A187)*(Data!$B$2:$B$998=$B187)*(Data!$C$2:$C$998=$B$1)*(Data!$D$2:$D$998=CC$9)*( (Data!$I$2:$I$998=$B$2)+(Data!$I$2:$I$998=$B$3)+(Data!$I$2:$I$998=$B$4) )*(Data!$J$2:$J$998&lt;=$B$5)*(Data!$J$2:$J$998&gt;=$B$6)*(Data!$F$2:$F$998&gt;=CC$11) ) ),"N/A")</f>
        <v>N/A</v>
      </c>
      <c r="CD187" s="6" t="str">
        <f>IF(CD$10="x",IF( SUMPRODUCT( (Data!$A$2:$A$998=$A187)*(Data!$B$2:$B$998=$B187)*(Data!$C$2:$C$998=$B$1)*(Data!$D$2:$D$998=CD$9)*( (Data!$I$2:$I$998=$B$2)+(Data!$I$2:$I$998=$B$3)+(Data!$I$2:$I$998=$B$4) )*(Data!$J$2:$J$998&lt;=$B$5)*(Data!$J$2:$J$998&gt;=$B$6)*(Data!$F$2:$F$998) )=0,"N/A",SUMPRODUCT( (Data!$A$2:$A$998=$A187)*(Data!$B$2:$B$998=$B187)*(Data!$C$2:$C$998=$B$1)*(Data!$D$2:$D$998=CD$9)*( (Data!$I$2:$I$998=$B$2)+(Data!$I$2:$I$998=$B$3)+(Data!$I$2:$I$998=$B$4) )*(Data!$J$2:$J$998&lt;=$B$5)*(Data!$J$2:$J$998&gt;=$B$6)*(Data!$F$2:$F$998&gt;=CD$11) ) ),"N/A")</f>
        <v>N/A</v>
      </c>
      <c r="CE187" s="6" t="str">
        <f>IF(CE$10="x",IF( SUMPRODUCT( (Data!$A$2:$A$998=$A187)*(Data!$B$2:$B$998=$B187)*(Data!$C$2:$C$998=$B$1)*(Data!$D$2:$D$998=CE$9)*( (Data!$I$2:$I$998=$B$2)+(Data!$I$2:$I$998=$B$3)+(Data!$I$2:$I$998=$B$4) )*(Data!$J$2:$J$998&lt;=$B$5)*(Data!$J$2:$J$998&gt;=$B$6)*(Data!$F$2:$F$998) )=0,"N/A",SUMPRODUCT( (Data!$A$2:$A$998=$A187)*(Data!$B$2:$B$998=$B187)*(Data!$C$2:$C$998=$B$1)*(Data!$D$2:$D$998=CE$9)*( (Data!$I$2:$I$998=$B$2)+(Data!$I$2:$I$998=$B$3)+(Data!$I$2:$I$998=$B$4) )*(Data!$J$2:$J$998&lt;=$B$5)*(Data!$J$2:$J$998&gt;=$B$6)*(Data!$F$2:$F$998&gt;=CE$11) ) ),"N/A")</f>
        <v>N/A</v>
      </c>
      <c r="CF187" s="6" t="str">
        <f>IF(CF$10="x",IF( SUMPRODUCT( (Data!$A$2:$A$998=$A187)*(Data!$B$2:$B$998=$B187)*(Data!$C$2:$C$998=$B$1)*(Data!$D$2:$D$998=CF$9)*( (Data!$I$2:$I$998=$B$2)+(Data!$I$2:$I$998=$B$3)+(Data!$I$2:$I$998=$B$4) )*(Data!$J$2:$J$998&lt;=$B$5)*(Data!$J$2:$J$998&gt;=$B$6)*(Data!$F$2:$F$998) )=0,"N/A",SUMPRODUCT( (Data!$A$2:$A$998=$A187)*(Data!$B$2:$B$998=$B187)*(Data!$C$2:$C$998=$B$1)*(Data!$D$2:$D$998=CF$9)*( (Data!$I$2:$I$998=$B$2)+(Data!$I$2:$I$998=$B$3)+(Data!$I$2:$I$998=$B$4) )*(Data!$J$2:$J$998&lt;=$B$5)*(Data!$J$2:$J$998&gt;=$B$6)*(Data!$F$2:$F$998&gt;=CF$11) ) ),"N/A")</f>
        <v>N/A</v>
      </c>
      <c r="CG187" s="6" t="str">
        <f>IF(CG$10="x",IF( SUMPRODUCT( (Data!$A$2:$A$998=$A187)*(Data!$B$2:$B$998=$B187)*(Data!$C$2:$C$998=$B$1)*(Data!$D$2:$D$998=CG$9)*( (Data!$I$2:$I$998=$B$2)+(Data!$I$2:$I$998=$B$3)+(Data!$I$2:$I$998=$B$4) )*(Data!$J$2:$J$998&lt;=$B$5)*(Data!$J$2:$J$998&gt;=$B$6)*(Data!$F$2:$F$998) )=0,"N/A",SUMPRODUCT( (Data!$A$2:$A$998=$A187)*(Data!$B$2:$B$998=$B187)*(Data!$C$2:$C$998=$B$1)*(Data!$D$2:$D$998=CG$9)*( (Data!$I$2:$I$998=$B$2)+(Data!$I$2:$I$998=$B$3)+(Data!$I$2:$I$998=$B$4) )*(Data!$J$2:$J$998&lt;=$B$5)*(Data!$J$2:$J$998&gt;=$B$6)*(Data!$F$2:$F$998&gt;=CG$11) ) ),"N/A")</f>
        <v>N/A</v>
      </c>
      <c r="CH187" s="6" t="str">
        <f>IF(CH$10="x",IF( SUMPRODUCT( (Data!$A$2:$A$998=$A187)*(Data!$B$2:$B$998=$B187)*(Data!$C$2:$C$998=$B$1)*(Data!$D$2:$D$998=CH$9)*( (Data!$I$2:$I$998=$B$2)+(Data!$I$2:$I$998=$B$3)+(Data!$I$2:$I$998=$B$4) )*(Data!$J$2:$J$998&lt;=$B$5)*(Data!$J$2:$J$998&gt;=$B$6)*(Data!$F$2:$F$998) )=0,"N/A",SUMPRODUCT( (Data!$A$2:$A$998=$A187)*(Data!$B$2:$B$998=$B187)*(Data!$C$2:$C$998=$B$1)*(Data!$D$2:$D$998=CH$9)*( (Data!$I$2:$I$998=$B$2)+(Data!$I$2:$I$998=$B$3)+(Data!$I$2:$I$998=$B$4) )*(Data!$J$2:$J$998&lt;=$B$5)*(Data!$J$2:$J$998&gt;=$B$6)*(Data!$F$2:$F$998&gt;=CH$11) ) ),"N/A")</f>
        <v>N/A</v>
      </c>
      <c r="CI187" s="6" t="str">
        <f>IF(CI$10="x",IF( SUMPRODUCT( (Data!$A$2:$A$998=$A187)*(Data!$B$2:$B$998=$B187)*(Data!$C$2:$C$998=$B$1)*(Data!$D$2:$D$998=CI$9)*( (Data!$I$2:$I$998=$B$2)+(Data!$I$2:$I$998=$B$3)+(Data!$I$2:$I$998=$B$4) )*(Data!$J$2:$J$998&lt;=$B$5)*(Data!$J$2:$J$998&gt;=$B$6)*(Data!$F$2:$F$998) )=0,"N/A",SUMPRODUCT( (Data!$A$2:$A$998=$A187)*(Data!$B$2:$B$998=$B187)*(Data!$C$2:$C$998=$B$1)*(Data!$D$2:$D$998=CI$9)*( (Data!$I$2:$I$998=$B$2)+(Data!$I$2:$I$998=$B$3)+(Data!$I$2:$I$998=$B$4) )*(Data!$J$2:$J$998&lt;=$B$5)*(Data!$J$2:$J$998&gt;=$B$6)*(Data!$F$2:$F$998&gt;=CI$11) ) ),"N/A")</f>
        <v>N/A</v>
      </c>
      <c r="CJ187" s="6" t="str">
        <f>IF(CJ$10="x",IF( SUMPRODUCT( (Data!$A$2:$A$998=$A187)*(Data!$B$2:$B$998=$B187)*(Data!$C$2:$C$998=$B$1)*(Data!$D$2:$D$998=CJ$9)*( (Data!$I$2:$I$998=$B$2)+(Data!$I$2:$I$998=$B$3)+(Data!$I$2:$I$998=$B$4) )*(Data!$J$2:$J$998&lt;=$B$5)*(Data!$J$2:$J$998&gt;=$B$6)*(Data!$F$2:$F$998) )=0,"N/A",SUMPRODUCT( (Data!$A$2:$A$998=$A187)*(Data!$B$2:$B$998=$B187)*(Data!$C$2:$C$998=$B$1)*(Data!$D$2:$D$998=CJ$9)*( (Data!$I$2:$I$998=$B$2)+(Data!$I$2:$I$998=$B$3)+(Data!$I$2:$I$998=$B$4) )*(Data!$J$2:$J$998&lt;=$B$5)*(Data!$J$2:$J$998&gt;=$B$6)*(Data!$F$2:$F$998&gt;=CJ$11) ) ),"N/A")</f>
        <v>N/A</v>
      </c>
      <c r="CK187" s="6" t="str">
        <f>IF(CK$10="x",IF( SUMPRODUCT( (Data!$A$2:$A$998=$A187)*(Data!$B$2:$B$998=$B187)*(Data!$C$2:$C$998=$B$1)*(Data!$D$2:$D$998=CK$9)*( (Data!$I$2:$I$998=$B$2)+(Data!$I$2:$I$998=$B$3)+(Data!$I$2:$I$998=$B$4) )*(Data!$J$2:$J$998&lt;=$B$5)*(Data!$J$2:$J$998&gt;=$B$6)*(Data!$F$2:$F$998) )=0,"N/A",SUMPRODUCT( (Data!$A$2:$A$998=$A187)*(Data!$B$2:$B$998=$B187)*(Data!$C$2:$C$998=$B$1)*(Data!$D$2:$D$998=CK$9)*( (Data!$I$2:$I$998=$B$2)+(Data!$I$2:$I$998=$B$3)+(Data!$I$2:$I$998=$B$4) )*(Data!$J$2:$J$998&lt;=$B$5)*(Data!$J$2:$J$998&gt;=$B$6)*(Data!$F$2:$F$998&gt;=CK$11) ) ),"N/A")</f>
        <v>N/A</v>
      </c>
      <c r="CL187" s="6" t="str">
        <f>IF(CL$10="x",IF( SUMPRODUCT( (Data!$A$2:$A$998=$A187)*(Data!$B$2:$B$998=$B187)*(Data!$C$2:$C$998=$B$1)*(Data!$D$2:$D$998=CL$9)*( (Data!$I$2:$I$998=$B$2)+(Data!$I$2:$I$998=$B$3)+(Data!$I$2:$I$998=$B$4) )*(Data!$J$2:$J$998&lt;=$B$5)*(Data!$J$2:$J$998&gt;=$B$6)*(Data!$F$2:$F$998) )=0,"N/A",SUMPRODUCT( (Data!$A$2:$A$998=$A187)*(Data!$B$2:$B$998=$B187)*(Data!$C$2:$C$998=$B$1)*(Data!$D$2:$D$998=CL$9)*( (Data!$I$2:$I$998=$B$2)+(Data!$I$2:$I$998=$B$3)+(Data!$I$2:$I$998=$B$4) )*(Data!$J$2:$J$998&lt;=$B$5)*(Data!$J$2:$J$998&gt;=$B$6)*(Data!$F$2:$F$998&gt;=CL$11) ) ),"N/A")</f>
        <v>N/A</v>
      </c>
      <c r="CM187" s="6" t="str">
        <f>IF(CM$10="x",IF( SUMPRODUCT( (Data!$A$2:$A$998=$A187)*(Data!$B$2:$B$998=$B187)*(Data!$C$2:$C$998=$B$1)*(Data!$D$2:$D$998=CM$9)*( (Data!$I$2:$I$998=$B$2)+(Data!$I$2:$I$998=$B$3)+(Data!$I$2:$I$998=$B$4) )*(Data!$J$2:$J$998&lt;=$B$5)*(Data!$J$2:$J$998&gt;=$B$6)*(Data!$F$2:$F$998) )=0,"N/A",SUMPRODUCT( (Data!$A$2:$A$998=$A187)*(Data!$B$2:$B$998=$B187)*(Data!$C$2:$C$998=$B$1)*(Data!$D$2:$D$998=CM$9)*( (Data!$I$2:$I$998=$B$2)+(Data!$I$2:$I$998=$B$3)+(Data!$I$2:$I$998=$B$4) )*(Data!$J$2:$J$998&lt;=$B$5)*(Data!$J$2:$J$998&gt;=$B$6)*(Data!$F$2:$F$998&gt;=CM$11) ) ),"N/A")</f>
        <v>N/A</v>
      </c>
      <c r="CN187" s="6" t="str">
        <f t="shared" si="246"/>
        <v>N/A</v>
      </c>
      <c r="CR187" s="6" t="str">
        <f>IF(CR$10="x",IF( SUMPRODUCT( (Data!$A$2:$A$998=$A187)*(Data!$B$2:$B$998=$B187)*(Data!$C$2:$C$998=$B$1)*(Data!$D$2:$D$998=CR$9)*( (Data!$I$2:$I$998=$B$2)+(Data!$I$2:$I$998=$B$3)+(Data!$I$2:$I$998=$B$4) )*(Data!$J$2:$J$998&lt;=$B$5)*(Data!$J$2:$J$998&gt;=$B$6)*(Data!$H$2:$H$998) )=0,"N/A",SUMPRODUCT( (Data!$A$2:$A$998=$A187)*(Data!$B$2:$B$998=$B187)*(Data!$C$2:$C$998=$B$1)*(Data!$D$2:$D$998=CR$9)*( (Data!$I$2:$I$998=$B$2)+(Data!$I$2:$I$998=$B$3)+(Data!$I$2:$I$998=$B$4) )*(Data!$J$2:$J$998&lt;=$B$5)*(Data!$J$2:$J$998&gt;=$B$6)*(Data!$H$2:$H$998&lt;=CR$11) ) ),"N/A")</f>
        <v>N/A</v>
      </c>
      <c r="CS187" s="6" t="str">
        <f>IF(CS$10="x",IF( SUMPRODUCT( (Data!$A$2:$A$998=$A187)*(Data!$B$2:$B$998=$B187)*(Data!$C$2:$C$998=$B$1)*(Data!$D$2:$D$998=CS$9)*( (Data!$I$2:$I$998=$B$2)+(Data!$I$2:$I$998=$B$3)+(Data!$I$2:$I$998=$B$4) )*(Data!$J$2:$J$998&lt;=$B$5)*(Data!$J$2:$J$998&gt;=$B$6)*(Data!$H$2:$H$998) )=0,"N/A",SUMPRODUCT( (Data!$A$2:$A$998=$A187)*(Data!$B$2:$B$998=$B187)*(Data!$C$2:$C$998=$B$1)*(Data!$D$2:$D$998=CS$9)*( (Data!$I$2:$I$998=$B$2)+(Data!$I$2:$I$998=$B$3)+(Data!$I$2:$I$998=$B$4) )*(Data!$J$2:$J$998&lt;=$B$5)*(Data!$J$2:$J$998&gt;=$B$6)*(Data!$H$2:$H$998&lt;=CS$11) ) ),"N/A")</f>
        <v>N/A</v>
      </c>
      <c r="CT187" s="6" t="str">
        <f>IF(CT$10="x",IF( SUMPRODUCT( (Data!$A$2:$A$998=$A187)*(Data!$B$2:$B$998=$B187)*(Data!$C$2:$C$998=$B$1)*(Data!$D$2:$D$998=CT$9)*( (Data!$I$2:$I$998=$B$2)+(Data!$I$2:$I$998=$B$3)+(Data!$I$2:$I$998=$B$4) )*(Data!$J$2:$J$998&lt;=$B$5)*(Data!$J$2:$J$998&gt;=$B$6)*(Data!$H$2:$H$998) )=0,"N/A",SUMPRODUCT( (Data!$A$2:$A$998=$A187)*(Data!$B$2:$B$998=$B187)*(Data!$C$2:$C$998=$B$1)*(Data!$D$2:$D$998=CT$9)*( (Data!$I$2:$I$998=$B$2)+(Data!$I$2:$I$998=$B$3)+(Data!$I$2:$I$998=$B$4) )*(Data!$J$2:$J$998&lt;=$B$5)*(Data!$J$2:$J$998&gt;=$B$6)*(Data!$H$2:$H$998&lt;=CT$11) ) ),"N/A")</f>
        <v>N/A</v>
      </c>
      <c r="CU187" s="6" t="str">
        <f>IF(CU$10="x",IF( SUMPRODUCT( (Data!$A$2:$A$998=$A187)*(Data!$B$2:$B$998=$B187)*(Data!$C$2:$C$998=$B$1)*(Data!$D$2:$D$998=CU$9)*( (Data!$I$2:$I$998=$B$2)+(Data!$I$2:$I$998=$B$3)+(Data!$I$2:$I$998=$B$4) )*(Data!$J$2:$J$998&lt;=$B$5)*(Data!$J$2:$J$998&gt;=$B$6)*(Data!$H$2:$H$998) )=0,"N/A",SUMPRODUCT( (Data!$A$2:$A$998=$A187)*(Data!$B$2:$B$998=$B187)*(Data!$C$2:$C$998=$B$1)*(Data!$D$2:$D$998=CU$9)*( (Data!$I$2:$I$998=$B$2)+(Data!$I$2:$I$998=$B$3)+(Data!$I$2:$I$998=$B$4) )*(Data!$J$2:$J$998&lt;=$B$5)*(Data!$J$2:$J$998&gt;=$B$6)*(Data!$H$2:$H$998&lt;=CU$11) ) ),"N/A")</f>
        <v>N/A</v>
      </c>
      <c r="CV187" s="6" t="str">
        <f>IF(CV$10="x",IF( SUMPRODUCT( (Data!$A$2:$A$998=$A187)*(Data!$B$2:$B$998=$B187)*(Data!$C$2:$C$998=$B$1)*(Data!$D$2:$D$998=CV$9)*( (Data!$I$2:$I$998=$B$2)+(Data!$I$2:$I$998=$B$3)+(Data!$I$2:$I$998=$B$4) )*(Data!$J$2:$J$998&lt;=$B$5)*(Data!$J$2:$J$998&gt;=$B$6)*(Data!$H$2:$H$998) )=0,"N/A",SUMPRODUCT( (Data!$A$2:$A$998=$A187)*(Data!$B$2:$B$998=$B187)*(Data!$C$2:$C$998=$B$1)*(Data!$D$2:$D$998=CV$9)*( (Data!$I$2:$I$998=$B$2)+(Data!$I$2:$I$998=$B$3)+(Data!$I$2:$I$998=$B$4) )*(Data!$J$2:$J$998&lt;=$B$5)*(Data!$J$2:$J$998&gt;=$B$6)*(Data!$H$2:$H$998&lt;=CV$11) ) ),"N/A")</f>
        <v>N/A</v>
      </c>
      <c r="CW187" s="6" t="str">
        <f>IF(CW$10="x",IF( SUMPRODUCT( (Data!$A$2:$A$998=$A187)*(Data!$B$2:$B$998=$B187)*(Data!$C$2:$C$998=$B$1)*(Data!$D$2:$D$998=CW$9)*( (Data!$I$2:$I$998=$B$2)+(Data!$I$2:$I$998=$B$3)+(Data!$I$2:$I$998=$B$4) )*(Data!$J$2:$J$998&lt;=$B$5)*(Data!$J$2:$J$998&gt;=$B$6)*(Data!$H$2:$H$998) )=0,"N/A",SUMPRODUCT( (Data!$A$2:$A$998=$A187)*(Data!$B$2:$B$998=$B187)*(Data!$C$2:$C$998=$B$1)*(Data!$D$2:$D$998=CW$9)*( (Data!$I$2:$I$998=$B$2)+(Data!$I$2:$I$998=$B$3)+(Data!$I$2:$I$998=$B$4) )*(Data!$J$2:$J$998&lt;=$B$5)*(Data!$J$2:$J$998&gt;=$B$6)*(Data!$H$2:$H$998&lt;=CW$11) ) ),"N/A")</f>
        <v>N/A</v>
      </c>
      <c r="CX187" s="6" t="str">
        <f>IF(CX$10="x",IF( SUMPRODUCT( (Data!$A$2:$A$998=$A187)*(Data!$B$2:$B$998=$B187)*(Data!$C$2:$C$998=$B$1)*(Data!$D$2:$D$998=CX$9)*( (Data!$I$2:$I$998=$B$2)+(Data!$I$2:$I$998=$B$3)+(Data!$I$2:$I$998=$B$4) )*(Data!$J$2:$J$998&lt;=$B$5)*(Data!$J$2:$J$998&gt;=$B$6)*(Data!$H$2:$H$998) )=0,"N/A",SUMPRODUCT( (Data!$A$2:$A$998=$A187)*(Data!$B$2:$B$998=$B187)*(Data!$C$2:$C$998=$B$1)*(Data!$D$2:$D$998=CX$9)*( (Data!$I$2:$I$998=$B$2)+(Data!$I$2:$I$998=$B$3)+(Data!$I$2:$I$998=$B$4) )*(Data!$J$2:$J$998&lt;=$B$5)*(Data!$J$2:$J$998&gt;=$B$6)*(Data!$H$2:$H$998&lt;=CX$11) ) ),"N/A")</f>
        <v>N/A</v>
      </c>
      <c r="CY187" s="6" t="str">
        <f>IF(CY$10="x",IF( SUMPRODUCT( (Data!$A$2:$A$998=$A187)*(Data!$B$2:$B$998=$B187)*(Data!$C$2:$C$998=$B$1)*(Data!$D$2:$D$998=CY$9)*( (Data!$I$2:$I$998=$B$2)+(Data!$I$2:$I$998=$B$3)+(Data!$I$2:$I$998=$B$4) )*(Data!$J$2:$J$998&lt;=$B$5)*(Data!$J$2:$J$998&gt;=$B$6)*(Data!$H$2:$H$998) )=0,"N/A",SUMPRODUCT( (Data!$A$2:$A$998=$A187)*(Data!$B$2:$B$998=$B187)*(Data!$C$2:$C$998=$B$1)*(Data!$D$2:$D$998=CY$9)*( (Data!$I$2:$I$998=$B$2)+(Data!$I$2:$I$998=$B$3)+(Data!$I$2:$I$998=$B$4) )*(Data!$J$2:$J$998&lt;=$B$5)*(Data!$J$2:$J$998&gt;=$B$6)*(Data!$H$2:$H$998&lt;=CY$11) ) ),"N/A")</f>
        <v>N/A</v>
      </c>
      <c r="CZ187" s="6" t="str">
        <f>IF(CZ$10="x",IF( SUMPRODUCT( (Data!$A$2:$A$998=$A187)*(Data!$B$2:$B$998=$B187)*(Data!$C$2:$C$998=$B$1)*(Data!$D$2:$D$998=CZ$9)*( (Data!$I$2:$I$998=$B$2)+(Data!$I$2:$I$998=$B$3)+(Data!$I$2:$I$998=$B$4) )*(Data!$J$2:$J$998&lt;=$B$5)*(Data!$J$2:$J$998&gt;=$B$6)*(Data!$H$2:$H$998) )=0,"N/A",SUMPRODUCT( (Data!$A$2:$A$998=$A187)*(Data!$B$2:$B$998=$B187)*(Data!$C$2:$C$998=$B$1)*(Data!$D$2:$D$998=CZ$9)*( (Data!$I$2:$I$998=$B$2)+(Data!$I$2:$I$998=$B$3)+(Data!$I$2:$I$998=$B$4) )*(Data!$J$2:$J$998&lt;=$B$5)*(Data!$J$2:$J$998&gt;=$B$6)*(Data!$H$2:$H$998&lt;=CZ$11) ) ),"N/A")</f>
        <v>N/A</v>
      </c>
      <c r="DA187" s="6" t="str">
        <f>IF(DA$10="x",IF( SUMPRODUCT( (Data!$A$2:$A$998=$A187)*(Data!$B$2:$B$998=$B187)*(Data!$C$2:$C$998=$B$1)*(Data!$D$2:$D$998=DA$9)*( (Data!$I$2:$I$998=$B$2)+(Data!$I$2:$I$998=$B$3)+(Data!$I$2:$I$998=$B$4) )*(Data!$J$2:$J$998&lt;=$B$5)*(Data!$J$2:$J$998&gt;=$B$6)*(Data!$H$2:$H$998) )=0,"N/A",SUMPRODUCT( (Data!$A$2:$A$998=$A187)*(Data!$B$2:$B$998=$B187)*(Data!$C$2:$C$998=$B$1)*(Data!$D$2:$D$998=DA$9)*( (Data!$I$2:$I$998=$B$2)+(Data!$I$2:$I$998=$B$3)+(Data!$I$2:$I$998=$B$4) )*(Data!$J$2:$J$998&lt;=$B$5)*(Data!$J$2:$J$998&gt;=$B$6)*(Data!$H$2:$H$998&lt;=DA$11) ) ),"N/A")</f>
        <v>N/A</v>
      </c>
      <c r="DB187" s="6" t="str">
        <f>IF(DB$10="x",IF( SUMPRODUCT( (Data!$A$2:$A$998=$A187)*(Data!$B$2:$B$998=$B187)*(Data!$C$2:$C$998=$B$1)*(Data!$D$2:$D$998=DB$9)*( (Data!$I$2:$I$998=$B$2)+(Data!$I$2:$I$998=$B$3)+(Data!$I$2:$I$998=$B$4) )*(Data!$J$2:$J$998&lt;=$B$5)*(Data!$J$2:$J$998&gt;=$B$6)*(Data!$H$2:$H$998) )=0,"N/A",SUMPRODUCT( (Data!$A$2:$A$998=$A187)*(Data!$B$2:$B$998=$B187)*(Data!$C$2:$C$998=$B$1)*(Data!$D$2:$D$998=DB$9)*( (Data!$I$2:$I$998=$B$2)+(Data!$I$2:$I$998=$B$3)+(Data!$I$2:$I$998=$B$4) )*(Data!$J$2:$J$998&lt;=$B$5)*(Data!$J$2:$J$998&gt;=$B$6)*(Data!$H$2:$H$998&lt;=DB$11) ) ),"N/A")</f>
        <v>N/A</v>
      </c>
      <c r="DC187" s="6" t="str">
        <f>IF(DC$10="x",IF( SUMPRODUCT( (Data!$A$2:$A$998=$A187)*(Data!$B$2:$B$998=$B187)*(Data!$C$2:$C$998=$B$1)*(Data!$D$2:$D$998=DC$9)*( (Data!$I$2:$I$998=$B$2)+(Data!$I$2:$I$998=$B$3)+(Data!$I$2:$I$998=$B$4) )*(Data!$J$2:$J$998&lt;=$B$5)*(Data!$J$2:$J$998&gt;=$B$6)*(Data!$H$2:$H$998) )=0,"N/A",SUMPRODUCT( (Data!$A$2:$A$998=$A187)*(Data!$B$2:$B$998=$B187)*(Data!$C$2:$C$998=$B$1)*(Data!$D$2:$D$998=DC$9)*( (Data!$I$2:$I$998=$B$2)+(Data!$I$2:$I$998=$B$3)+(Data!$I$2:$I$998=$B$4) )*(Data!$J$2:$J$998&lt;=$B$5)*(Data!$J$2:$J$998&gt;=$B$6)*(Data!$H$2:$H$998&lt;=DC$11) ) ),"N/A")</f>
        <v>N/A</v>
      </c>
      <c r="DD187" s="6" t="str">
        <f>IF(DD$10="x",IF( SUMPRODUCT( (Data!$A$2:$A$998=$A187)*(Data!$B$2:$B$998=$B187)*(Data!$C$2:$C$998=$B$1)*(Data!$D$2:$D$998=DD$9)*( (Data!$I$2:$I$998=$B$2)+(Data!$I$2:$I$998=$B$3)+(Data!$I$2:$I$998=$B$4) )*(Data!$J$2:$J$998&lt;=$B$5)*(Data!$J$2:$J$998&gt;=$B$6)*(Data!$H$2:$H$998) )=0,"N/A",SUMPRODUCT( (Data!$A$2:$A$998=$A187)*(Data!$B$2:$B$998=$B187)*(Data!$C$2:$C$998=$B$1)*(Data!$D$2:$D$998=DD$9)*( (Data!$I$2:$I$998=$B$2)+(Data!$I$2:$I$998=$B$3)+(Data!$I$2:$I$998=$B$4) )*(Data!$J$2:$J$998&lt;=$B$5)*(Data!$J$2:$J$998&gt;=$B$6)*(Data!$H$2:$H$998&lt;=DD$11) ) ),"N/A")</f>
        <v>N/A</v>
      </c>
      <c r="DE187" s="6" t="str">
        <f>IF(DE$10="x",IF( SUMPRODUCT( (Data!$A$2:$A$998=$A187)*(Data!$B$2:$B$998=$B187)*(Data!$C$2:$C$998=$B$1)*(Data!$D$2:$D$998=DE$9)*( (Data!$I$2:$I$998=$B$2)+(Data!$I$2:$I$998=$B$3)+(Data!$I$2:$I$998=$B$4) )*(Data!$J$2:$J$998&lt;=$B$5)*(Data!$J$2:$J$998&gt;=$B$6)*(Data!$H$2:$H$998) )=0,"N/A",SUMPRODUCT( (Data!$A$2:$A$998=$A187)*(Data!$B$2:$B$998=$B187)*(Data!$C$2:$C$998=$B$1)*(Data!$D$2:$D$998=DE$9)*( (Data!$I$2:$I$998=$B$2)+(Data!$I$2:$I$998=$B$3)+(Data!$I$2:$I$998=$B$4) )*(Data!$J$2:$J$998&lt;=$B$5)*(Data!$J$2:$J$998&gt;=$B$6)*(Data!$H$2:$H$998&lt;=DE$11) ) ),"N/A")</f>
        <v>N/A</v>
      </c>
      <c r="DF187" s="6" t="str">
        <f>IF(DF$10="x",IF( SUMPRODUCT( (Data!$A$2:$A$998=$A187)*(Data!$B$2:$B$998=$B187)*(Data!$C$2:$C$998=$B$1)*(Data!$D$2:$D$998=DF$9)*( (Data!$I$2:$I$998=$B$2)+(Data!$I$2:$I$998=$B$3)+(Data!$I$2:$I$998=$B$4) )*(Data!$J$2:$J$998&lt;=$B$5)*(Data!$J$2:$J$998&gt;=$B$6)*(Data!$H$2:$H$998) )=0,"N/A",SUMPRODUCT( (Data!$A$2:$A$998=$A187)*(Data!$B$2:$B$998=$B187)*(Data!$C$2:$C$998=$B$1)*(Data!$D$2:$D$998=DF$9)*( (Data!$I$2:$I$998=$B$2)+(Data!$I$2:$I$998=$B$3)+(Data!$I$2:$I$998=$B$4) )*(Data!$J$2:$J$998&lt;=$B$5)*(Data!$J$2:$J$998&gt;=$B$6)*(Data!$H$2:$H$998&lt;=DF$11) ) ),"N/A")</f>
        <v>N/A</v>
      </c>
      <c r="DG187" s="6" t="str">
        <f>IF(DG$10="x",IF( SUMPRODUCT( (Data!$A$2:$A$998=$A187)*(Data!$B$2:$B$998=$B187)*(Data!$C$2:$C$998=$B$1)*(Data!$D$2:$D$998=DG$9)*( (Data!$I$2:$I$998=$B$2)+(Data!$I$2:$I$998=$B$3)+(Data!$I$2:$I$998=$B$4) )*(Data!$J$2:$J$998&lt;=$B$5)*(Data!$J$2:$J$998&gt;=$B$6)*(Data!$H$2:$H$998) )=0,"N/A",SUMPRODUCT( (Data!$A$2:$A$998=$A187)*(Data!$B$2:$B$998=$B187)*(Data!$C$2:$C$998=$B$1)*(Data!$D$2:$D$998=DG$9)*( (Data!$I$2:$I$998=$B$2)+(Data!$I$2:$I$998=$B$3)+(Data!$I$2:$I$998=$B$4) )*(Data!$J$2:$J$998&lt;=$B$5)*(Data!$J$2:$J$998&gt;=$B$6)*(Data!$H$2:$H$998&lt;=DG$11) ) ),"N/A")</f>
        <v>N/A</v>
      </c>
      <c r="DH187" s="6" t="str">
        <f>IF(DH$10="x",IF( SUMPRODUCT( (Data!$A$2:$A$998=$A187)*(Data!$B$2:$B$998=$B187)*(Data!$C$2:$C$998=$B$1)*(Data!$D$2:$D$998=DH$9)*( (Data!$I$2:$I$998=$B$2)+(Data!$I$2:$I$998=$B$3)+(Data!$I$2:$I$998=$B$4) )*(Data!$J$2:$J$998&lt;=$B$5)*(Data!$J$2:$J$998&gt;=$B$6)*(Data!$H$2:$H$998) )=0,"N/A",SUMPRODUCT( (Data!$A$2:$A$998=$A187)*(Data!$B$2:$B$998=$B187)*(Data!$C$2:$C$998=$B$1)*(Data!$D$2:$D$998=DH$9)*( (Data!$I$2:$I$998=$B$2)+(Data!$I$2:$I$998=$B$3)+(Data!$I$2:$I$998=$B$4) )*(Data!$J$2:$J$998&lt;=$B$5)*(Data!$J$2:$J$998&gt;=$B$6)*(Data!$H$2:$H$998&lt;=DH$11) ) ),"N/A")</f>
        <v>N/A</v>
      </c>
      <c r="DI187" s="6" t="str">
        <f>IF(DI$10="x",IF( SUMPRODUCT( (Data!$A$2:$A$998=$A187)*(Data!$B$2:$B$998=$B187)*(Data!$C$2:$C$998=$B$1)*(Data!$D$2:$D$998=DI$9)*( (Data!$I$2:$I$998=$B$2)+(Data!$I$2:$I$998=$B$3)+(Data!$I$2:$I$998=$B$4) )*(Data!$J$2:$J$998&lt;=$B$5)*(Data!$J$2:$J$998&gt;=$B$6)*(Data!$H$2:$H$998) )=0,"N/A",SUMPRODUCT( (Data!$A$2:$A$998=$A187)*(Data!$B$2:$B$998=$B187)*(Data!$C$2:$C$998=$B$1)*(Data!$D$2:$D$998=DI$9)*( (Data!$I$2:$I$998=$B$2)+(Data!$I$2:$I$998=$B$3)+(Data!$I$2:$I$998=$B$4) )*(Data!$J$2:$J$998&lt;=$B$5)*(Data!$J$2:$J$998&gt;=$B$6)*(Data!$H$2:$H$998&lt;=DI$11) ) ),"N/A")</f>
        <v>N/A</v>
      </c>
      <c r="DJ187" s="6" t="str">
        <f>IF(DJ$10="x",IF( SUMPRODUCT( (Data!$A$2:$A$998=$A187)*(Data!$B$2:$B$998=$B187)*(Data!$C$2:$C$998=$B$1)*(Data!$D$2:$D$998=DJ$9)*( (Data!$I$2:$I$998=$B$2)+(Data!$I$2:$I$998=$B$3)+(Data!$I$2:$I$998=$B$4) )*(Data!$J$2:$J$998&lt;=$B$5)*(Data!$J$2:$J$998&gt;=$B$6)*(Data!$H$2:$H$998) )=0,"N/A",SUMPRODUCT( (Data!$A$2:$A$998=$A187)*(Data!$B$2:$B$998=$B187)*(Data!$C$2:$C$998=$B$1)*(Data!$D$2:$D$998=DJ$9)*( (Data!$I$2:$I$998=$B$2)+(Data!$I$2:$I$998=$B$3)+(Data!$I$2:$I$998=$B$4) )*(Data!$J$2:$J$998&lt;=$B$5)*(Data!$J$2:$J$998&gt;=$B$6)*(Data!$H$2:$H$998&lt;=DJ$11) ) ),"N/A")</f>
        <v>N/A</v>
      </c>
      <c r="DK187" s="6" t="str">
        <f t="shared" si="247"/>
        <v>N/A</v>
      </c>
      <c r="DO187" s="6" t="str">
        <f t="shared" si="248"/>
        <v>N/A</v>
      </c>
      <c r="DP187" s="6" t="str">
        <f t="shared" si="249"/>
        <v>N/A</v>
      </c>
      <c r="DQ187" s="6" t="str">
        <f t="shared" si="250"/>
        <v>N/A</v>
      </c>
      <c r="DR187" s="6" t="str">
        <f t="shared" si="251"/>
        <v>N/A</v>
      </c>
      <c r="DS187" s="6" t="str">
        <f t="shared" si="252"/>
        <v>N/A</v>
      </c>
      <c r="DT187" s="6" t="str">
        <f t="shared" si="253"/>
        <v>N/A</v>
      </c>
      <c r="DU187" s="6" t="str">
        <f t="shared" si="254"/>
        <v>N/A</v>
      </c>
      <c r="DV187" s="6" t="str">
        <f t="shared" si="255"/>
        <v>N/A</v>
      </c>
      <c r="DW187" s="6" t="str">
        <f t="shared" si="256"/>
        <v>N/A</v>
      </c>
      <c r="DX187" s="6" t="str">
        <f t="shared" si="257"/>
        <v>N/A</v>
      </c>
      <c r="DY187" s="6" t="str">
        <f t="shared" si="258"/>
        <v>N/A</v>
      </c>
      <c r="DZ187" s="6" t="str">
        <f t="shared" si="259"/>
        <v>N/A</v>
      </c>
      <c r="EA187" s="6" t="str">
        <f t="shared" si="260"/>
        <v>N/A</v>
      </c>
      <c r="EB187" s="6" t="str">
        <f t="shared" si="261"/>
        <v>N/A</v>
      </c>
      <c r="EC187" s="6" t="str">
        <f t="shared" si="262"/>
        <v>N/A</v>
      </c>
      <c r="ED187" s="6" t="str">
        <f t="shared" si="263"/>
        <v>N/A</v>
      </c>
      <c r="EE187" s="6" t="str">
        <f t="shared" si="264"/>
        <v>N/A</v>
      </c>
      <c r="EF187" s="6" t="str">
        <f t="shared" si="265"/>
        <v>N/A</v>
      </c>
      <c r="EG187" s="6" t="str">
        <f t="shared" si="266"/>
        <v>N/A</v>
      </c>
      <c r="EH187" s="6" t="str">
        <f t="shared" si="267"/>
        <v>N/A</v>
      </c>
      <c r="EL187" s="6" t="str">
        <f t="shared" si="268"/>
        <v>N/A</v>
      </c>
      <c r="EM187" s="6" t="str">
        <f t="shared" si="269"/>
        <v>N/A</v>
      </c>
      <c r="EN187" s="6" t="str">
        <f t="shared" si="270"/>
        <v>N/A</v>
      </c>
      <c r="EO187" s="6" t="str">
        <f t="shared" si="271"/>
        <v>N/A</v>
      </c>
      <c r="EP187" s="6" t="str">
        <f t="shared" si="272"/>
        <v>N/A</v>
      </c>
      <c r="EQ187" s="6" t="str">
        <f t="shared" si="273"/>
        <v>N/A</v>
      </c>
      <c r="ER187" s="6" t="str">
        <f t="shared" si="274"/>
        <v>N/A</v>
      </c>
      <c r="ES187" s="6" t="str">
        <f t="shared" si="275"/>
        <v>N/A</v>
      </c>
      <c r="ET187" s="6" t="str">
        <f t="shared" si="276"/>
        <v>N/A</v>
      </c>
      <c r="EU187" s="6" t="str">
        <f t="shared" si="277"/>
        <v>N/A</v>
      </c>
      <c r="EV187" s="6" t="str">
        <f t="shared" si="278"/>
        <v>N/A</v>
      </c>
      <c r="EW187" s="6" t="str">
        <f t="shared" si="279"/>
        <v>N/A</v>
      </c>
      <c r="EX187" s="6" t="str">
        <f t="shared" si="280"/>
        <v>N/A</v>
      </c>
      <c r="EY187" s="6" t="str">
        <f t="shared" si="281"/>
        <v>N/A</v>
      </c>
      <c r="EZ187" s="6" t="str">
        <f t="shared" si="282"/>
        <v>N/A</v>
      </c>
      <c r="FA187" s="6" t="str">
        <f t="shared" si="283"/>
        <v>N/A</v>
      </c>
      <c r="FB187" s="6" t="str">
        <f t="shared" si="284"/>
        <v>N/A</v>
      </c>
      <c r="FC187" s="6" t="str">
        <f t="shared" si="285"/>
        <v>N/A</v>
      </c>
      <c r="FD187" s="6" t="str">
        <f t="shared" si="286"/>
        <v>N/A</v>
      </c>
      <c r="FE187" s="6" t="str">
        <f t="shared" si="287"/>
        <v>N/A</v>
      </c>
      <c r="FI187" s="6">
        <f>SUMPRODUCT( (Data!$A$2:$A$1768=$A187)*(Data!$B$2:$B$1768=$B187)*(Data!$J$2:$J$1768) ) / (SUMPRODUCT( (Data!$A$2:$A$1768=$A187)*(Data!$B$2:$B$1768=$B187)*1 ))</f>
        <v>21</v>
      </c>
      <c r="FJ187" s="6">
        <f>IF(SUMPRODUCT( (Data!$A$2:$A$1768=$A187)*(Data!$B$2:$B$1768=$B187)*(Data!$I$2:$I$1768="YES") )&gt;0,1,0)</f>
        <v>1</v>
      </c>
      <c r="FK187" s="6">
        <f>IF(SUMPRODUCT( (Data!$A$2:$A$1768=$A187)*(Data!$B$2:$B$1768=$B187)*(Data!$I$2:$I$1768="NO") )&gt;0,1,0)</f>
        <v>0</v>
      </c>
      <c r="FL187" s="6">
        <f t="shared" si="156"/>
        <v>0</v>
      </c>
    </row>
    <row r="188" spans="1:168" x14ac:dyDescent="0.25">
      <c r="A188" s="34" t="s">
        <v>55</v>
      </c>
      <c r="B188" s="6" t="s">
        <v>175</v>
      </c>
      <c r="C188" s="30"/>
      <c r="D188" s="6" t="str">
        <f>IF(D$10="x",IF( SUMPRODUCT( (Data!$A$2:$A$998=$A188)*(Data!$B$2:$B$998=$B188)*(Data!$C$2:$C$998=$B$1)*(Data!$D$2:$D$998=D$9)*( (Data!$I$2:$I$998=$B$2)+(Data!$I$2:$I$998=$B$3)+(Data!$I$2:$I$998=$B$4) )*(Data!$J$2:$J$998&lt;=$B$5)*(Data!$J$2:$J$998&gt;=$B$6)*(Data!$E$2:$E$998) )=0,"N/A",SUMPRODUCT( (Data!$A$2:$A$998=$A188)*(Data!$B$2:$B$998=$B188)*(Data!$C$2:$C$998=$B$1)*(Data!$D$2:$D$998=D$9)*( (Data!$I$2:$I$998=$B$2)+(Data!$I$2:$I$998=$B$3)+(Data!$I$2:$I$998=$B$4) )*(Data!$J$2:$J$998&lt;=$B$5)*(Data!$J$2:$J$998&gt;=$B$6)*(Data!$E$2:$E$998&gt;=D$11) ) ),"N/A")</f>
        <v>N/A</v>
      </c>
      <c r="E188" s="6" t="str">
        <f>IF(E$10="x",IF( SUMPRODUCT( (Data!$A$2:$A$998=$A188)*(Data!$B$2:$B$998=$B188)*(Data!$C$2:$C$998=$B$1)*(Data!$D$2:$D$998=E$9)*( (Data!$I$2:$I$998=$B$2)+(Data!$I$2:$I$998=$B$3)+(Data!$I$2:$I$998=$B$4) )*(Data!$J$2:$J$998&lt;=$B$5)*(Data!$J$2:$J$998&gt;=$B$6)*(Data!$E$2:$E$998) )=0,"N/A",SUMPRODUCT( (Data!$A$2:$A$998=$A188)*(Data!$B$2:$B$998=$B188)*(Data!$C$2:$C$998=$B$1)*(Data!$D$2:$D$998=E$9)*( (Data!$I$2:$I$998=$B$2)+(Data!$I$2:$I$998=$B$3)+(Data!$I$2:$I$998=$B$4) )*(Data!$J$2:$J$998&lt;=$B$5)*(Data!$J$2:$J$998&gt;=$B$6)*(Data!$E$2:$E$998&gt;=E$11) ) ),"N/A")</f>
        <v>N/A</v>
      </c>
      <c r="F188" s="6" t="str">
        <f>IF(F$10="x",IF( SUMPRODUCT( (Data!$A$2:$A$998=$A188)*(Data!$B$2:$B$998=$B188)*(Data!$C$2:$C$998=$B$1)*(Data!$D$2:$D$998=F$9)*( (Data!$I$2:$I$998=$B$2)+(Data!$I$2:$I$998=$B$3)+(Data!$I$2:$I$998=$B$4) )*(Data!$J$2:$J$998&lt;=$B$5)*(Data!$J$2:$J$998&gt;=$B$6)*(Data!$E$2:$E$998) )=0,"N/A",SUMPRODUCT( (Data!$A$2:$A$998=$A188)*(Data!$B$2:$B$998=$B188)*(Data!$C$2:$C$998=$B$1)*(Data!$D$2:$D$998=F$9)*( (Data!$I$2:$I$998=$B$2)+(Data!$I$2:$I$998=$B$3)+(Data!$I$2:$I$998=$B$4) )*(Data!$J$2:$J$998&lt;=$B$5)*(Data!$J$2:$J$998&gt;=$B$6)*(Data!$E$2:$E$998&gt;=F$11) ) ),"N/A")</f>
        <v>N/A</v>
      </c>
      <c r="G188" s="6" t="str">
        <f>IF(G$10="x",IF( SUMPRODUCT( (Data!$A$2:$A$998=$A188)*(Data!$B$2:$B$998=$B188)*(Data!$C$2:$C$998=$B$1)*(Data!$D$2:$D$998=G$9)*( (Data!$I$2:$I$998=$B$2)+(Data!$I$2:$I$998=$B$3)+(Data!$I$2:$I$998=$B$4) )*(Data!$J$2:$J$998&lt;=$B$5)*(Data!$J$2:$J$998&gt;=$B$6)*(Data!$E$2:$E$998) )=0,"N/A",SUMPRODUCT( (Data!$A$2:$A$998=$A188)*(Data!$B$2:$B$998=$B188)*(Data!$C$2:$C$998=$B$1)*(Data!$D$2:$D$998=G$9)*( (Data!$I$2:$I$998=$B$2)+(Data!$I$2:$I$998=$B$3)+(Data!$I$2:$I$998=$B$4) )*(Data!$J$2:$J$998&lt;=$B$5)*(Data!$J$2:$J$998&gt;=$B$6)*(Data!$E$2:$E$998&gt;=G$11) ) ),"N/A")</f>
        <v>N/A</v>
      </c>
      <c r="H188" s="6" t="str">
        <f>IF(H$10="x",IF( SUMPRODUCT( (Data!$A$2:$A$998=$A188)*(Data!$B$2:$B$998=$B188)*(Data!$C$2:$C$998=$B$1)*(Data!$D$2:$D$998=H$9)*( (Data!$I$2:$I$998=$B$2)+(Data!$I$2:$I$998=$B$3)+(Data!$I$2:$I$998=$B$4) )*(Data!$J$2:$J$998&lt;=$B$5)*(Data!$J$2:$J$998&gt;=$B$6)*(Data!$E$2:$E$998) )=0,"N/A",SUMPRODUCT( (Data!$A$2:$A$998=$A188)*(Data!$B$2:$B$998=$B188)*(Data!$C$2:$C$998=$B$1)*(Data!$D$2:$D$998=H$9)*( (Data!$I$2:$I$998=$B$2)+(Data!$I$2:$I$998=$B$3)+(Data!$I$2:$I$998=$B$4) )*(Data!$J$2:$J$998&lt;=$B$5)*(Data!$J$2:$J$998&gt;=$B$6)*(Data!$E$2:$E$998&gt;=H$11) ) ),"N/A")</f>
        <v>N/A</v>
      </c>
      <c r="I188" s="6" t="str">
        <f>IF(I$10="x",IF( SUMPRODUCT( (Data!$A$2:$A$998=$A188)*(Data!$B$2:$B$998=$B188)*(Data!$C$2:$C$998=$B$1)*(Data!$D$2:$D$998=I$9)*( (Data!$I$2:$I$998=$B$2)+(Data!$I$2:$I$998=$B$3)+(Data!$I$2:$I$998=$B$4) )*(Data!$J$2:$J$998&lt;=$B$5)*(Data!$J$2:$J$998&gt;=$B$6)*(Data!$E$2:$E$998) )=0,"N/A",SUMPRODUCT( (Data!$A$2:$A$998=$A188)*(Data!$B$2:$B$998=$B188)*(Data!$C$2:$C$998=$B$1)*(Data!$D$2:$D$998=I$9)*( (Data!$I$2:$I$998=$B$2)+(Data!$I$2:$I$998=$B$3)+(Data!$I$2:$I$998=$B$4) )*(Data!$J$2:$J$998&lt;=$B$5)*(Data!$J$2:$J$998&gt;=$B$6)*(Data!$E$2:$E$998&gt;=I$11) ) ),"N/A")</f>
        <v>N/A</v>
      </c>
      <c r="J188" s="6" t="str">
        <f>IF(J$10="x",IF( SUMPRODUCT( (Data!$A$2:$A$998=$A188)*(Data!$B$2:$B$998=$B188)*(Data!$C$2:$C$998=$B$1)*(Data!$D$2:$D$998=J$9)*( (Data!$I$2:$I$998=$B$2)+(Data!$I$2:$I$998=$B$3)+(Data!$I$2:$I$998=$B$4) )*(Data!$J$2:$J$998&lt;=$B$5)*(Data!$J$2:$J$998&gt;=$B$6)*(Data!$E$2:$E$998) )=0,"N/A",SUMPRODUCT( (Data!$A$2:$A$998=$A188)*(Data!$B$2:$B$998=$B188)*(Data!$C$2:$C$998=$B$1)*(Data!$D$2:$D$998=J$9)*( (Data!$I$2:$I$998=$B$2)+(Data!$I$2:$I$998=$B$3)+(Data!$I$2:$I$998=$B$4) )*(Data!$J$2:$J$998&lt;=$B$5)*(Data!$J$2:$J$998&gt;=$B$6)*(Data!$E$2:$E$998&gt;=J$11) ) ),"N/A")</f>
        <v>N/A</v>
      </c>
      <c r="K188" s="6" t="str">
        <f>IF(K$10="x",IF( SUMPRODUCT( (Data!$A$2:$A$998=$A188)*(Data!$B$2:$B$998=$B188)*(Data!$C$2:$C$998=$B$1)*(Data!$D$2:$D$998=K$9)*( (Data!$I$2:$I$998=$B$2)+(Data!$I$2:$I$998=$B$3)+(Data!$I$2:$I$998=$B$4) )*(Data!$J$2:$J$998&lt;=$B$5)*(Data!$J$2:$J$998&gt;=$B$6)*(Data!$E$2:$E$998) )=0,"N/A",SUMPRODUCT( (Data!$A$2:$A$998=$A188)*(Data!$B$2:$B$998=$B188)*(Data!$C$2:$C$998=$B$1)*(Data!$D$2:$D$998=K$9)*( (Data!$I$2:$I$998=$B$2)+(Data!$I$2:$I$998=$B$3)+(Data!$I$2:$I$998=$B$4) )*(Data!$J$2:$J$998&lt;=$B$5)*(Data!$J$2:$J$998&gt;=$B$6)*(Data!$E$2:$E$998&gt;=K$11) ) ),"N/A")</f>
        <v>N/A</v>
      </c>
      <c r="L188" s="6" t="str">
        <f>IF(L$10="x",IF( SUMPRODUCT( (Data!$A$2:$A$998=$A188)*(Data!$B$2:$B$998=$B188)*(Data!$C$2:$C$998=$B$1)*(Data!$D$2:$D$998=L$9)*( (Data!$I$2:$I$998=$B$2)+(Data!$I$2:$I$998=$B$3)+(Data!$I$2:$I$998=$B$4) )*(Data!$J$2:$J$998&lt;=$B$5)*(Data!$J$2:$J$998&gt;=$B$6)*(Data!$E$2:$E$998) )=0,"N/A",SUMPRODUCT( (Data!$A$2:$A$998=$A188)*(Data!$B$2:$B$998=$B188)*(Data!$C$2:$C$998=$B$1)*(Data!$D$2:$D$998=L$9)*( (Data!$I$2:$I$998=$B$2)+(Data!$I$2:$I$998=$B$3)+(Data!$I$2:$I$998=$B$4) )*(Data!$J$2:$J$998&lt;=$B$5)*(Data!$J$2:$J$998&gt;=$B$6)*(Data!$E$2:$E$998&gt;=L$11) ) ),"N/A")</f>
        <v>N/A</v>
      </c>
      <c r="M188" s="6" t="str">
        <f>IF(M$10="x",IF( SUMPRODUCT( (Data!$A$2:$A$998=$A188)*(Data!$B$2:$B$998=$B188)*(Data!$C$2:$C$998=$B$1)*(Data!$D$2:$D$998=M$9)*( (Data!$I$2:$I$998=$B$2)+(Data!$I$2:$I$998=$B$3)+(Data!$I$2:$I$998=$B$4) )*(Data!$J$2:$J$998&lt;=$B$5)*(Data!$J$2:$J$998&gt;=$B$6)*(Data!$E$2:$E$998) )=0,"N/A",SUMPRODUCT( (Data!$A$2:$A$998=$A188)*(Data!$B$2:$B$998=$B188)*(Data!$C$2:$C$998=$B$1)*(Data!$D$2:$D$998=M$9)*( (Data!$I$2:$I$998=$B$2)+(Data!$I$2:$I$998=$B$3)+(Data!$I$2:$I$998=$B$4) )*(Data!$J$2:$J$998&lt;=$B$5)*(Data!$J$2:$J$998&gt;=$B$6)*(Data!$E$2:$E$998&gt;=M$11) ) ),"N/A")</f>
        <v>N/A</v>
      </c>
      <c r="N188" s="6" t="str">
        <f>IF(N$10="x",IF( SUMPRODUCT( (Data!$A$2:$A$998=$A188)*(Data!$B$2:$B$998=$B188)*(Data!$C$2:$C$998=$B$1)*(Data!$D$2:$D$998=N$9)*( (Data!$I$2:$I$998=$B$2)+(Data!$I$2:$I$998=$B$3)+(Data!$I$2:$I$998=$B$4) )*(Data!$J$2:$J$998&lt;=$B$5)*(Data!$J$2:$J$998&gt;=$B$6)*(Data!$E$2:$E$998) )=0,"N/A",SUMPRODUCT( (Data!$A$2:$A$998=$A188)*(Data!$B$2:$B$998=$B188)*(Data!$C$2:$C$998=$B$1)*(Data!$D$2:$D$998=N$9)*( (Data!$I$2:$I$998=$B$2)+(Data!$I$2:$I$998=$B$3)+(Data!$I$2:$I$998=$B$4) )*(Data!$J$2:$J$998&lt;=$B$5)*(Data!$J$2:$J$998&gt;=$B$6)*(Data!$E$2:$E$998&gt;=N$11) ) ),"N/A")</f>
        <v>N/A</v>
      </c>
      <c r="O188" s="6" t="str">
        <f>IF(O$10="x",IF( SUMPRODUCT( (Data!$A$2:$A$998=$A188)*(Data!$B$2:$B$998=$B188)*(Data!$C$2:$C$998=$B$1)*(Data!$D$2:$D$998=O$9)*( (Data!$I$2:$I$998=$B$2)+(Data!$I$2:$I$998=$B$3)+(Data!$I$2:$I$998=$B$4) )*(Data!$J$2:$J$998&lt;=$B$5)*(Data!$J$2:$J$998&gt;=$B$6)*(Data!$E$2:$E$998) )=0,"N/A",SUMPRODUCT( (Data!$A$2:$A$998=$A188)*(Data!$B$2:$B$998=$B188)*(Data!$C$2:$C$998=$B$1)*(Data!$D$2:$D$998=O$9)*( (Data!$I$2:$I$998=$B$2)+(Data!$I$2:$I$998=$B$3)+(Data!$I$2:$I$998=$B$4) )*(Data!$J$2:$J$998&lt;=$B$5)*(Data!$J$2:$J$998&gt;=$B$6)*(Data!$E$2:$E$998&gt;=O$11) ) ),"N/A")</f>
        <v>N/A</v>
      </c>
      <c r="P188" s="6" t="str">
        <f>IF(P$10="x",IF( SUMPRODUCT( (Data!$A$2:$A$998=$A188)*(Data!$B$2:$B$998=$B188)*(Data!$C$2:$C$998=$B$1)*(Data!$D$2:$D$998=P$9)*( (Data!$I$2:$I$998=$B$2)+(Data!$I$2:$I$998=$B$3)+(Data!$I$2:$I$998=$B$4) )*(Data!$J$2:$J$998&lt;=$B$5)*(Data!$J$2:$J$998&gt;=$B$6)*(Data!$E$2:$E$998) )=0,"N/A",SUMPRODUCT( (Data!$A$2:$A$998=$A188)*(Data!$B$2:$B$998=$B188)*(Data!$C$2:$C$998=$B$1)*(Data!$D$2:$D$998=P$9)*( (Data!$I$2:$I$998=$B$2)+(Data!$I$2:$I$998=$B$3)+(Data!$I$2:$I$998=$B$4) )*(Data!$J$2:$J$998&lt;=$B$5)*(Data!$J$2:$J$998&gt;=$B$6)*(Data!$E$2:$E$998&gt;=P$11) ) ),"N/A")</f>
        <v>N/A</v>
      </c>
      <c r="Q188" s="6" t="str">
        <f>IF(Q$10="x",IF( SUMPRODUCT( (Data!$A$2:$A$998=$A188)*(Data!$B$2:$B$998=$B188)*(Data!$C$2:$C$998=$B$1)*(Data!$D$2:$D$998=Q$9)*( (Data!$I$2:$I$998=$B$2)+(Data!$I$2:$I$998=$B$3)+(Data!$I$2:$I$998=$B$4) )*(Data!$J$2:$J$998&lt;=$B$5)*(Data!$J$2:$J$998&gt;=$B$6)*(Data!$E$2:$E$998) )=0,"N/A",SUMPRODUCT( (Data!$A$2:$A$998=$A188)*(Data!$B$2:$B$998=$B188)*(Data!$C$2:$C$998=$B$1)*(Data!$D$2:$D$998=Q$9)*( (Data!$I$2:$I$998=$B$2)+(Data!$I$2:$I$998=$B$3)+(Data!$I$2:$I$998=$B$4) )*(Data!$J$2:$J$998&lt;=$B$5)*(Data!$J$2:$J$998&gt;=$B$6)*(Data!$E$2:$E$998&gt;=Q$11) ) ),"N/A")</f>
        <v>N/A</v>
      </c>
      <c r="R188" s="6" t="str">
        <f>IF(R$10="x",IF( SUMPRODUCT( (Data!$A$2:$A$998=$A188)*(Data!$B$2:$B$998=$B188)*(Data!$C$2:$C$998=$B$1)*(Data!$D$2:$D$998=R$9)*( (Data!$I$2:$I$998=$B$2)+(Data!$I$2:$I$998=$B$3)+(Data!$I$2:$I$998=$B$4) )*(Data!$J$2:$J$998&lt;=$B$5)*(Data!$J$2:$J$998&gt;=$B$6)*(Data!$E$2:$E$998) )=0,"N/A",SUMPRODUCT( (Data!$A$2:$A$998=$A188)*(Data!$B$2:$B$998=$B188)*(Data!$C$2:$C$998=$B$1)*(Data!$D$2:$D$998=R$9)*( (Data!$I$2:$I$998=$B$2)+(Data!$I$2:$I$998=$B$3)+(Data!$I$2:$I$998=$B$4) )*(Data!$J$2:$J$998&lt;=$B$5)*(Data!$J$2:$J$998&gt;=$B$6)*(Data!$E$2:$E$998&gt;=R$11) ) ),"N/A")</f>
        <v>N/A</v>
      </c>
      <c r="S188" s="6" t="str">
        <f>IF(S$10="x",IF( SUMPRODUCT( (Data!$A$2:$A$998=$A188)*(Data!$B$2:$B$998=$B188)*(Data!$C$2:$C$998=$B$1)*(Data!$D$2:$D$998=S$9)*( (Data!$I$2:$I$998=$B$2)+(Data!$I$2:$I$998=$B$3)+(Data!$I$2:$I$998=$B$4) )*(Data!$J$2:$J$998&lt;=$B$5)*(Data!$J$2:$J$998&gt;=$B$6)*(Data!$E$2:$E$998) )=0,"N/A",SUMPRODUCT( (Data!$A$2:$A$998=$A188)*(Data!$B$2:$B$998=$B188)*(Data!$C$2:$C$998=$B$1)*(Data!$D$2:$D$998=S$9)*( (Data!$I$2:$I$998=$B$2)+(Data!$I$2:$I$998=$B$3)+(Data!$I$2:$I$998=$B$4) )*(Data!$J$2:$J$998&lt;=$B$5)*(Data!$J$2:$J$998&gt;=$B$6)*(Data!$E$2:$E$998&gt;=S$11) ) ),"N/A")</f>
        <v>N/A</v>
      </c>
      <c r="T188" s="6" t="str">
        <f>IF(T$10="x",IF( SUMPRODUCT( (Data!$A$2:$A$998=$A188)*(Data!$B$2:$B$998=$B188)*(Data!$C$2:$C$998=$B$1)*(Data!$D$2:$D$998=T$9)*( (Data!$I$2:$I$998=$B$2)+(Data!$I$2:$I$998=$B$3)+(Data!$I$2:$I$998=$B$4) )*(Data!$J$2:$J$998&lt;=$B$5)*(Data!$J$2:$J$998&gt;=$B$6)*(Data!$E$2:$E$998) )=0,"N/A",SUMPRODUCT( (Data!$A$2:$A$998=$A188)*(Data!$B$2:$B$998=$B188)*(Data!$C$2:$C$998=$B$1)*(Data!$D$2:$D$998=T$9)*( (Data!$I$2:$I$998=$B$2)+(Data!$I$2:$I$998=$B$3)+(Data!$I$2:$I$998=$B$4) )*(Data!$J$2:$J$998&lt;=$B$5)*(Data!$J$2:$J$998&gt;=$B$6)*(Data!$E$2:$E$998&gt;=T$11) ) ),"N/A")</f>
        <v>N/A</v>
      </c>
      <c r="U188" s="6" t="str">
        <f>IF(U$10="x",IF( SUMPRODUCT( (Data!$A$2:$A$998=$A188)*(Data!$B$2:$B$998=$B188)*(Data!$C$2:$C$998=$B$1)*(Data!$D$2:$D$998=U$9)*( (Data!$I$2:$I$998=$B$2)+(Data!$I$2:$I$998=$B$3)+(Data!$I$2:$I$998=$B$4) )*(Data!$J$2:$J$998&lt;=$B$5)*(Data!$J$2:$J$998&gt;=$B$6)*(Data!$E$2:$E$998) )=0,"N/A",SUMPRODUCT( (Data!$A$2:$A$998=$A188)*(Data!$B$2:$B$998=$B188)*(Data!$C$2:$C$998=$B$1)*(Data!$D$2:$D$998=U$9)*( (Data!$I$2:$I$998=$B$2)+(Data!$I$2:$I$998=$B$3)+(Data!$I$2:$I$998=$B$4) )*(Data!$J$2:$J$998&lt;=$B$5)*(Data!$J$2:$J$998&gt;=$B$6)*(Data!$E$2:$E$998&gt;=U$11) ) ),"N/A")</f>
        <v>N/A</v>
      </c>
      <c r="V188" s="6" t="str">
        <f>IF(V$10="x",IF( SUMPRODUCT( (Data!$A$2:$A$998=$A188)*(Data!$B$2:$B$998=$B188)*(Data!$C$2:$C$998=$B$1)*(Data!$D$2:$D$998=V$9)*( (Data!$I$2:$I$998=$B$2)+(Data!$I$2:$I$998=$B$3)+(Data!$I$2:$I$998=$B$4) )*(Data!$J$2:$J$998&lt;=$B$5)*(Data!$J$2:$J$998&gt;=$B$6)*(Data!$E$2:$E$998) )=0,"N/A",SUMPRODUCT( (Data!$A$2:$A$998=$A188)*(Data!$B$2:$B$998=$B188)*(Data!$C$2:$C$998=$B$1)*(Data!$D$2:$D$998=V$9)*( (Data!$I$2:$I$998=$B$2)+(Data!$I$2:$I$998=$B$3)+(Data!$I$2:$I$998=$B$4) )*(Data!$J$2:$J$998&lt;=$B$5)*(Data!$J$2:$J$998&gt;=$B$6)*(Data!$E$2:$E$998&gt;=V$11) ) ),"N/A")</f>
        <v>N/A</v>
      </c>
      <c r="W188" s="6" t="str">
        <f t="shared" si="211"/>
        <v>N/A</v>
      </c>
      <c r="AA188" s="6" t="str">
        <f>IF(AA$10="x",IF( SUMPRODUCT( (Data!$A$2:$A$998=$A188)*(Data!$B$2:$B$998=$B188)*(Data!$C$2:$C$998=$B$1)*(Data!$D$2:$D$998=AA$9)*( (Data!$I$2:$I$998=$B$2)+(Data!$I$2:$I$998=$B$3)+(Data!$I$2:$I$998=$B$4) )*(Data!$J$2:$J$998&lt;=$B$5)*(Data!$J$2:$J$998&gt;=$B$6)*(Data!$G$2:$G$998) )=0,"N/A",SUMPRODUCT( (Data!$A$2:$A$998=$A188)*(Data!$B$2:$B$998=$B188)*(Data!$C$2:$C$998=$B$1)*(Data!$D$2:$D$998=AA$9)*( (Data!$I$2:$I$998=$B$2)+(Data!$I$2:$I$998=$B$3)+(Data!$I$2:$I$998=$B$4) )*(Data!$J$2:$J$998&lt;=$B$5)*(Data!$J$2:$J$998&gt;=$B$6)*(Data!$G$2:$G$998&lt;=AA$11) ) ),"N/A")</f>
        <v>N/A</v>
      </c>
      <c r="AB188" s="6" t="str">
        <f>IF(AB$10="x",IF( SUMPRODUCT( (Data!$A$2:$A$998=$A188)*(Data!$B$2:$B$998=$B188)*(Data!$C$2:$C$998=$B$1)*(Data!$D$2:$D$998=AB$9)*( (Data!$I$2:$I$998=$B$2)+(Data!$I$2:$I$998=$B$3)+(Data!$I$2:$I$998=$B$4) )*(Data!$J$2:$J$998&lt;=$B$5)*(Data!$J$2:$J$998&gt;=$B$6)*(Data!$G$2:$G$998) )=0,"N/A",SUMPRODUCT( (Data!$A$2:$A$998=$A188)*(Data!$B$2:$B$998=$B188)*(Data!$C$2:$C$998=$B$1)*(Data!$D$2:$D$998=AB$9)*( (Data!$I$2:$I$998=$B$2)+(Data!$I$2:$I$998=$B$3)+(Data!$I$2:$I$998=$B$4) )*(Data!$J$2:$J$998&lt;=$B$5)*(Data!$J$2:$J$998&gt;=$B$6)*(Data!$G$2:$G$998&lt;=AB$11) ) ),"N/A")</f>
        <v>N/A</v>
      </c>
      <c r="AC188" s="6" t="str">
        <f>IF(AC$10="x",IF( SUMPRODUCT( (Data!$A$2:$A$998=$A188)*(Data!$B$2:$B$998=$B188)*(Data!$C$2:$C$998=$B$1)*(Data!$D$2:$D$998=AC$9)*( (Data!$I$2:$I$998=$B$2)+(Data!$I$2:$I$998=$B$3)+(Data!$I$2:$I$998=$B$4) )*(Data!$J$2:$J$998&lt;=$B$5)*(Data!$J$2:$J$998&gt;=$B$6)*(Data!$G$2:$G$998) )=0,"N/A",SUMPRODUCT( (Data!$A$2:$A$998=$A188)*(Data!$B$2:$B$998=$B188)*(Data!$C$2:$C$998=$B$1)*(Data!$D$2:$D$998=AC$9)*( (Data!$I$2:$I$998=$B$2)+(Data!$I$2:$I$998=$B$3)+(Data!$I$2:$I$998=$B$4) )*(Data!$J$2:$J$998&lt;=$B$5)*(Data!$J$2:$J$998&gt;=$B$6)*(Data!$G$2:$G$998&lt;=AC$11) ) ),"N/A")</f>
        <v>N/A</v>
      </c>
      <c r="AD188" s="6" t="str">
        <f>IF(AD$10="x",IF( SUMPRODUCT( (Data!$A$2:$A$998=$A188)*(Data!$B$2:$B$998=$B188)*(Data!$C$2:$C$998=$B$1)*(Data!$D$2:$D$998=AD$9)*( (Data!$I$2:$I$998=$B$2)+(Data!$I$2:$I$998=$B$3)+(Data!$I$2:$I$998=$B$4) )*(Data!$J$2:$J$998&lt;=$B$5)*(Data!$J$2:$J$998&gt;=$B$6)*(Data!$G$2:$G$998) )=0,"N/A",SUMPRODUCT( (Data!$A$2:$A$998=$A188)*(Data!$B$2:$B$998=$B188)*(Data!$C$2:$C$998=$B$1)*(Data!$D$2:$D$998=AD$9)*( (Data!$I$2:$I$998=$B$2)+(Data!$I$2:$I$998=$B$3)+(Data!$I$2:$I$998=$B$4) )*(Data!$J$2:$J$998&lt;=$B$5)*(Data!$J$2:$J$998&gt;=$B$6)*(Data!$G$2:$G$998&lt;=AD$11) ) ),"N/A")</f>
        <v>N/A</v>
      </c>
      <c r="AE188" s="6" t="str">
        <f>IF(AE$10="x",IF( SUMPRODUCT( (Data!$A$2:$A$998=$A188)*(Data!$B$2:$B$998=$B188)*(Data!$C$2:$C$998=$B$1)*(Data!$D$2:$D$998=AE$9)*( (Data!$I$2:$I$998=$B$2)+(Data!$I$2:$I$998=$B$3)+(Data!$I$2:$I$998=$B$4) )*(Data!$J$2:$J$998&lt;=$B$5)*(Data!$J$2:$J$998&gt;=$B$6)*(Data!$G$2:$G$998) )=0,"N/A",SUMPRODUCT( (Data!$A$2:$A$998=$A188)*(Data!$B$2:$B$998=$B188)*(Data!$C$2:$C$998=$B$1)*(Data!$D$2:$D$998=AE$9)*( (Data!$I$2:$I$998=$B$2)+(Data!$I$2:$I$998=$B$3)+(Data!$I$2:$I$998=$B$4) )*(Data!$J$2:$J$998&lt;=$B$5)*(Data!$J$2:$J$998&gt;=$B$6)*(Data!$G$2:$G$998&lt;=AE$11) ) ),"N/A")</f>
        <v>N/A</v>
      </c>
      <c r="AF188" s="6" t="str">
        <f>IF(AF$10="x",IF( SUMPRODUCT( (Data!$A$2:$A$998=$A188)*(Data!$B$2:$B$998=$B188)*(Data!$C$2:$C$998=$B$1)*(Data!$D$2:$D$998=AF$9)*( (Data!$I$2:$I$998=$B$2)+(Data!$I$2:$I$998=$B$3)+(Data!$I$2:$I$998=$B$4) )*(Data!$J$2:$J$998&lt;=$B$5)*(Data!$J$2:$J$998&gt;=$B$6)*(Data!$G$2:$G$998) )=0,"N/A",SUMPRODUCT( (Data!$A$2:$A$998=$A188)*(Data!$B$2:$B$998=$B188)*(Data!$C$2:$C$998=$B$1)*(Data!$D$2:$D$998=AF$9)*( (Data!$I$2:$I$998=$B$2)+(Data!$I$2:$I$998=$B$3)+(Data!$I$2:$I$998=$B$4) )*(Data!$J$2:$J$998&lt;=$B$5)*(Data!$J$2:$J$998&gt;=$B$6)*(Data!$G$2:$G$998&lt;=AF$11) ) ),"N/A")</f>
        <v>N/A</v>
      </c>
      <c r="AG188" s="6" t="str">
        <f>IF(AG$10="x",IF( SUMPRODUCT( (Data!$A$2:$A$998=$A188)*(Data!$B$2:$B$998=$B188)*(Data!$C$2:$C$998=$B$1)*(Data!$D$2:$D$998=AG$9)*( (Data!$I$2:$I$998=$B$2)+(Data!$I$2:$I$998=$B$3)+(Data!$I$2:$I$998=$B$4) )*(Data!$J$2:$J$998&lt;=$B$5)*(Data!$J$2:$J$998&gt;=$B$6)*(Data!$G$2:$G$998) )=0,"N/A",SUMPRODUCT( (Data!$A$2:$A$998=$A188)*(Data!$B$2:$B$998=$B188)*(Data!$C$2:$C$998=$B$1)*(Data!$D$2:$D$998=AG$9)*( (Data!$I$2:$I$998=$B$2)+(Data!$I$2:$I$998=$B$3)+(Data!$I$2:$I$998=$B$4) )*(Data!$J$2:$J$998&lt;=$B$5)*(Data!$J$2:$J$998&gt;=$B$6)*(Data!$G$2:$G$998&lt;=AG$11) ) ),"N/A")</f>
        <v>N/A</v>
      </c>
      <c r="AH188" s="6" t="str">
        <f>IF(AH$10="x",IF( SUMPRODUCT( (Data!$A$2:$A$998=$A188)*(Data!$B$2:$B$998=$B188)*(Data!$C$2:$C$998=$B$1)*(Data!$D$2:$D$998=AH$9)*( (Data!$I$2:$I$998=$B$2)+(Data!$I$2:$I$998=$B$3)+(Data!$I$2:$I$998=$B$4) )*(Data!$J$2:$J$998&lt;=$B$5)*(Data!$J$2:$J$998&gt;=$B$6)*(Data!$G$2:$G$998) )=0,"N/A",SUMPRODUCT( (Data!$A$2:$A$998=$A188)*(Data!$B$2:$B$998=$B188)*(Data!$C$2:$C$998=$B$1)*(Data!$D$2:$D$998=AH$9)*( (Data!$I$2:$I$998=$B$2)+(Data!$I$2:$I$998=$B$3)+(Data!$I$2:$I$998=$B$4) )*(Data!$J$2:$J$998&lt;=$B$5)*(Data!$J$2:$J$998&gt;=$B$6)*(Data!$G$2:$G$998&lt;=AH$11) ) ),"N/A")</f>
        <v>N/A</v>
      </c>
      <c r="AI188" s="6" t="str">
        <f>IF(AI$10="x",IF( SUMPRODUCT( (Data!$A$2:$A$998=$A188)*(Data!$B$2:$B$998=$B188)*(Data!$C$2:$C$998=$B$1)*(Data!$D$2:$D$998=AI$9)*( (Data!$I$2:$I$998=$B$2)+(Data!$I$2:$I$998=$B$3)+(Data!$I$2:$I$998=$B$4) )*(Data!$J$2:$J$998&lt;=$B$5)*(Data!$J$2:$J$998&gt;=$B$6)*(Data!$G$2:$G$998) )=0,"N/A",SUMPRODUCT( (Data!$A$2:$A$998=$A188)*(Data!$B$2:$B$998=$B188)*(Data!$C$2:$C$998=$B$1)*(Data!$D$2:$D$998=AI$9)*( (Data!$I$2:$I$998=$B$2)+(Data!$I$2:$I$998=$B$3)+(Data!$I$2:$I$998=$B$4) )*(Data!$J$2:$J$998&lt;=$B$5)*(Data!$J$2:$J$998&gt;=$B$6)*(Data!$G$2:$G$998&lt;=AI$11) ) ),"N/A")</f>
        <v>N/A</v>
      </c>
      <c r="AJ188" s="6" t="str">
        <f>IF(AJ$10="x",IF( SUMPRODUCT( (Data!$A$2:$A$998=$A188)*(Data!$B$2:$B$998=$B188)*(Data!$C$2:$C$998=$B$1)*(Data!$D$2:$D$998=AJ$9)*( (Data!$I$2:$I$998=$B$2)+(Data!$I$2:$I$998=$B$3)+(Data!$I$2:$I$998=$B$4) )*(Data!$J$2:$J$998&lt;=$B$5)*(Data!$J$2:$J$998&gt;=$B$6)*(Data!$G$2:$G$998) )=0,"N/A",SUMPRODUCT( (Data!$A$2:$A$998=$A188)*(Data!$B$2:$B$998=$B188)*(Data!$C$2:$C$998=$B$1)*(Data!$D$2:$D$998=AJ$9)*( (Data!$I$2:$I$998=$B$2)+(Data!$I$2:$I$998=$B$3)+(Data!$I$2:$I$998=$B$4) )*(Data!$J$2:$J$998&lt;=$B$5)*(Data!$J$2:$J$998&gt;=$B$6)*(Data!$G$2:$G$998&lt;=AJ$11) ) ),"N/A")</f>
        <v>N/A</v>
      </c>
      <c r="AK188" s="6" t="str">
        <f>IF(AK$10="x",IF( SUMPRODUCT( (Data!$A$2:$A$998=$A188)*(Data!$B$2:$B$998=$B188)*(Data!$C$2:$C$998=$B$1)*(Data!$D$2:$D$998=AK$9)*( (Data!$I$2:$I$998=$B$2)+(Data!$I$2:$I$998=$B$3)+(Data!$I$2:$I$998=$B$4) )*(Data!$J$2:$J$998&lt;=$B$5)*(Data!$J$2:$J$998&gt;=$B$6)*(Data!$G$2:$G$998) )=0,"N/A",SUMPRODUCT( (Data!$A$2:$A$998=$A188)*(Data!$B$2:$B$998=$B188)*(Data!$C$2:$C$998=$B$1)*(Data!$D$2:$D$998=AK$9)*( (Data!$I$2:$I$998=$B$2)+(Data!$I$2:$I$998=$B$3)+(Data!$I$2:$I$998=$B$4) )*(Data!$J$2:$J$998&lt;=$B$5)*(Data!$J$2:$J$998&gt;=$B$6)*(Data!$G$2:$G$998&lt;=AK$11) ) ),"N/A")</f>
        <v>N/A</v>
      </c>
      <c r="AL188" s="6" t="str">
        <f>IF(AL$10="x",IF( SUMPRODUCT( (Data!$A$2:$A$998=$A188)*(Data!$B$2:$B$998=$B188)*(Data!$C$2:$C$998=$B$1)*(Data!$D$2:$D$998=AL$9)*( (Data!$I$2:$I$998=$B$2)+(Data!$I$2:$I$998=$B$3)+(Data!$I$2:$I$998=$B$4) )*(Data!$J$2:$J$998&lt;=$B$5)*(Data!$J$2:$J$998&gt;=$B$6)*(Data!$G$2:$G$998) )=0,"N/A",SUMPRODUCT( (Data!$A$2:$A$998=$A188)*(Data!$B$2:$B$998=$B188)*(Data!$C$2:$C$998=$B$1)*(Data!$D$2:$D$998=AL$9)*( (Data!$I$2:$I$998=$B$2)+(Data!$I$2:$I$998=$B$3)+(Data!$I$2:$I$998=$B$4) )*(Data!$J$2:$J$998&lt;=$B$5)*(Data!$J$2:$J$998&gt;=$B$6)*(Data!$G$2:$G$998&lt;=AL$11) ) ),"N/A")</f>
        <v>N/A</v>
      </c>
      <c r="AM188" s="6" t="str">
        <f>IF(AM$10="x",IF( SUMPRODUCT( (Data!$A$2:$A$998=$A188)*(Data!$B$2:$B$998=$B188)*(Data!$C$2:$C$998=$B$1)*(Data!$D$2:$D$998=AM$9)*( (Data!$I$2:$I$998=$B$2)+(Data!$I$2:$I$998=$B$3)+(Data!$I$2:$I$998=$B$4) )*(Data!$J$2:$J$998&lt;=$B$5)*(Data!$J$2:$J$998&gt;=$B$6)*(Data!$G$2:$G$998) )=0,"N/A",SUMPRODUCT( (Data!$A$2:$A$998=$A188)*(Data!$B$2:$B$998=$B188)*(Data!$C$2:$C$998=$B$1)*(Data!$D$2:$D$998=AM$9)*( (Data!$I$2:$I$998=$B$2)+(Data!$I$2:$I$998=$B$3)+(Data!$I$2:$I$998=$B$4) )*(Data!$J$2:$J$998&lt;=$B$5)*(Data!$J$2:$J$998&gt;=$B$6)*(Data!$G$2:$G$998&lt;=AM$11) ) ),"N/A")</f>
        <v>N/A</v>
      </c>
      <c r="AN188" s="6" t="str">
        <f>IF(AN$10="x",IF( SUMPRODUCT( (Data!$A$2:$A$998=$A188)*(Data!$B$2:$B$998=$B188)*(Data!$C$2:$C$998=$B$1)*(Data!$D$2:$D$998=AN$9)*( (Data!$I$2:$I$998=$B$2)+(Data!$I$2:$I$998=$B$3)+(Data!$I$2:$I$998=$B$4) )*(Data!$J$2:$J$998&lt;=$B$5)*(Data!$J$2:$J$998&gt;=$B$6)*(Data!$G$2:$G$998) )=0,"N/A",SUMPRODUCT( (Data!$A$2:$A$998=$A188)*(Data!$B$2:$B$998=$B188)*(Data!$C$2:$C$998=$B$1)*(Data!$D$2:$D$998=AN$9)*( (Data!$I$2:$I$998=$B$2)+(Data!$I$2:$I$998=$B$3)+(Data!$I$2:$I$998=$B$4) )*(Data!$J$2:$J$998&lt;=$B$5)*(Data!$J$2:$J$998&gt;=$B$6)*(Data!$G$2:$G$998&lt;=AN$11) ) ),"N/A")</f>
        <v>N/A</v>
      </c>
      <c r="AO188" s="6" t="str">
        <f>IF(AO$10="x",IF( SUMPRODUCT( (Data!$A$2:$A$998=$A188)*(Data!$B$2:$B$998=$B188)*(Data!$C$2:$C$998=$B$1)*(Data!$D$2:$D$998=AO$9)*( (Data!$I$2:$I$998=$B$2)+(Data!$I$2:$I$998=$B$3)+(Data!$I$2:$I$998=$B$4) )*(Data!$J$2:$J$998&lt;=$B$5)*(Data!$J$2:$J$998&gt;=$B$6)*(Data!$G$2:$G$998) )=0,"N/A",SUMPRODUCT( (Data!$A$2:$A$998=$A188)*(Data!$B$2:$B$998=$B188)*(Data!$C$2:$C$998=$B$1)*(Data!$D$2:$D$998=AO$9)*( (Data!$I$2:$I$998=$B$2)+(Data!$I$2:$I$998=$B$3)+(Data!$I$2:$I$998=$B$4) )*(Data!$J$2:$J$998&lt;=$B$5)*(Data!$J$2:$J$998&gt;=$B$6)*(Data!$G$2:$G$998&lt;=AO$11) ) ),"N/A")</f>
        <v>N/A</v>
      </c>
      <c r="AP188" s="6" t="str">
        <f>IF(AP$10="x",IF( SUMPRODUCT( (Data!$A$2:$A$998=$A188)*(Data!$B$2:$B$998=$B188)*(Data!$C$2:$C$998=$B$1)*(Data!$D$2:$D$998=AP$9)*( (Data!$I$2:$I$998=$B$2)+(Data!$I$2:$I$998=$B$3)+(Data!$I$2:$I$998=$B$4) )*(Data!$J$2:$J$998&lt;=$B$5)*(Data!$J$2:$J$998&gt;=$B$6)*(Data!$G$2:$G$998) )=0,"N/A",SUMPRODUCT( (Data!$A$2:$A$998=$A188)*(Data!$B$2:$B$998=$B188)*(Data!$C$2:$C$998=$B$1)*(Data!$D$2:$D$998=AP$9)*( (Data!$I$2:$I$998=$B$2)+(Data!$I$2:$I$998=$B$3)+(Data!$I$2:$I$998=$B$4) )*(Data!$J$2:$J$998&lt;=$B$5)*(Data!$J$2:$J$998&gt;=$B$6)*(Data!$G$2:$G$998&lt;=AP$11) ) ),"N/A")</f>
        <v>N/A</v>
      </c>
      <c r="AQ188" s="6" t="str">
        <f>IF(AQ$10="x",IF( SUMPRODUCT( (Data!$A$2:$A$998=$A188)*(Data!$B$2:$B$998=$B188)*(Data!$C$2:$C$998=$B$1)*(Data!$D$2:$D$998=AQ$9)*( (Data!$I$2:$I$998=$B$2)+(Data!$I$2:$I$998=$B$3)+(Data!$I$2:$I$998=$B$4) )*(Data!$J$2:$J$998&lt;=$B$5)*(Data!$J$2:$J$998&gt;=$B$6)*(Data!$G$2:$G$998) )=0,"N/A",SUMPRODUCT( (Data!$A$2:$A$998=$A188)*(Data!$B$2:$B$998=$B188)*(Data!$C$2:$C$998=$B$1)*(Data!$D$2:$D$998=AQ$9)*( (Data!$I$2:$I$998=$B$2)+(Data!$I$2:$I$998=$B$3)+(Data!$I$2:$I$998=$B$4) )*(Data!$J$2:$J$998&lt;=$B$5)*(Data!$J$2:$J$998&gt;=$B$6)*(Data!$G$2:$G$998&lt;=AQ$11) ) ),"N/A")</f>
        <v>N/A</v>
      </c>
      <c r="AR188" s="6" t="str">
        <f>IF(AR$10="x",IF( SUMPRODUCT( (Data!$A$2:$A$998=$A188)*(Data!$B$2:$B$998=$B188)*(Data!$C$2:$C$998=$B$1)*(Data!$D$2:$D$998=AR$9)*( (Data!$I$2:$I$998=$B$2)+(Data!$I$2:$I$998=$B$3)+(Data!$I$2:$I$998=$B$4) )*(Data!$J$2:$J$998&lt;=$B$5)*(Data!$J$2:$J$998&gt;=$B$6)*(Data!$G$2:$G$998) )=0,"N/A",SUMPRODUCT( (Data!$A$2:$A$998=$A188)*(Data!$B$2:$B$998=$B188)*(Data!$C$2:$C$998=$B$1)*(Data!$D$2:$D$998=AR$9)*( (Data!$I$2:$I$998=$B$2)+(Data!$I$2:$I$998=$B$3)+(Data!$I$2:$I$998=$B$4) )*(Data!$J$2:$J$998&lt;=$B$5)*(Data!$J$2:$J$998&gt;=$B$6)*(Data!$G$2:$G$998&lt;=AR$11) ) ),"N/A")</f>
        <v>N/A</v>
      </c>
      <c r="AS188" s="6" t="str">
        <f>IF(AS$10="x",IF( SUMPRODUCT( (Data!$A$2:$A$998=$A188)*(Data!$B$2:$B$998=$B188)*(Data!$C$2:$C$998=$B$1)*(Data!$D$2:$D$998=AS$9)*( (Data!$I$2:$I$998=$B$2)+(Data!$I$2:$I$998=$B$3)+(Data!$I$2:$I$998=$B$4) )*(Data!$J$2:$J$998&lt;=$B$5)*(Data!$J$2:$J$998&gt;=$B$6)*(Data!$G$2:$G$998) )=0,"N/A",SUMPRODUCT( (Data!$A$2:$A$998=$A188)*(Data!$B$2:$B$998=$B188)*(Data!$C$2:$C$998=$B$1)*(Data!$D$2:$D$998=AS$9)*( (Data!$I$2:$I$998=$B$2)+(Data!$I$2:$I$998=$B$3)+(Data!$I$2:$I$998=$B$4) )*(Data!$J$2:$J$998&lt;=$B$5)*(Data!$J$2:$J$998&gt;=$B$6)*(Data!$G$2:$G$998&lt;=AS$11) ) ),"N/A")</f>
        <v>N/A</v>
      </c>
      <c r="AT188" s="6" t="str">
        <f t="shared" si="212"/>
        <v>N/A</v>
      </c>
      <c r="AX188" s="6" t="str">
        <f t="shared" ref="AX188:AX205" si="288">IF(D188&lt;&gt;"N/A",IF(AA188&lt;&gt;"N/A",D188*AA188,"N/A"),"N/A")</f>
        <v>N/A</v>
      </c>
      <c r="AY188" s="6" t="str">
        <f t="shared" si="202"/>
        <v>N/A</v>
      </c>
      <c r="AZ188" s="6" t="str">
        <f t="shared" si="203"/>
        <v>N/A</v>
      </c>
      <c r="BA188" s="6" t="str">
        <f t="shared" si="204"/>
        <v>N/A</v>
      </c>
      <c r="BB188" s="6" t="str">
        <f t="shared" si="157"/>
        <v>N/A</v>
      </c>
      <c r="BC188" s="6" t="str">
        <f t="shared" si="158"/>
        <v>N/A</v>
      </c>
      <c r="BD188" s="6" t="str">
        <f t="shared" si="159"/>
        <v>N/A</v>
      </c>
      <c r="BE188" s="6" t="str">
        <f t="shared" si="160"/>
        <v>N/A</v>
      </c>
      <c r="BF188" s="6" t="str">
        <f t="shared" si="161"/>
        <v>N/A</v>
      </c>
      <c r="BG188" s="6" t="str">
        <f t="shared" si="162"/>
        <v>N/A</v>
      </c>
      <c r="BH188" s="6" t="str">
        <f t="shared" si="163"/>
        <v>N/A</v>
      </c>
      <c r="BI188" s="6" t="str">
        <f t="shared" si="164"/>
        <v>N/A</v>
      </c>
      <c r="BJ188" s="6" t="str">
        <f t="shared" si="165"/>
        <v>N/A</v>
      </c>
      <c r="BK188" s="6" t="str">
        <f t="shared" si="166"/>
        <v>N/A</v>
      </c>
      <c r="BL188" s="6" t="str">
        <f t="shared" si="167"/>
        <v>N/A</v>
      </c>
      <c r="BM188" s="6" t="str">
        <f t="shared" si="168"/>
        <v>N/A</v>
      </c>
      <c r="BN188" s="6" t="str">
        <f t="shared" si="169"/>
        <v>N/A</v>
      </c>
      <c r="BO188" s="6" t="str">
        <f t="shared" si="170"/>
        <v>N/A</v>
      </c>
      <c r="BP188" s="6" t="str">
        <f t="shared" si="171"/>
        <v>N/A</v>
      </c>
      <c r="BQ188" s="6" t="str">
        <f t="shared" si="213"/>
        <v>N/A</v>
      </c>
      <c r="BU188" s="6" t="str">
        <f>IF(BU$10="x",IF( SUMPRODUCT( (Data!$A$2:$A$998=$A188)*(Data!$B$2:$B$998=$B188)*(Data!$C$2:$C$998=$B$1)*(Data!$D$2:$D$998=BU$9)*( (Data!$I$2:$I$998=$B$2)+(Data!$I$2:$I$998=$B$3)+(Data!$I$2:$I$998=$B$4) )*(Data!$J$2:$J$998&lt;=$B$5)*(Data!$J$2:$J$998&gt;=$B$6)*(Data!$F$2:$F$998) )=0,"N/A",SUMPRODUCT( (Data!$A$2:$A$998=$A188)*(Data!$B$2:$B$998=$B188)*(Data!$C$2:$C$998=$B$1)*(Data!$D$2:$D$998=BU$9)*( (Data!$I$2:$I$998=$B$2)+(Data!$I$2:$I$998=$B$3)+(Data!$I$2:$I$998=$B$4) )*(Data!$J$2:$J$998&lt;=$B$5)*(Data!$J$2:$J$998&gt;=$B$6)*(Data!$F$2:$F$998&gt;=BU$11) ) ),"N/A")</f>
        <v>N/A</v>
      </c>
      <c r="BV188" s="6" t="str">
        <f>IF(BV$10="x",IF( SUMPRODUCT( (Data!$A$2:$A$998=$A188)*(Data!$B$2:$B$998=$B188)*(Data!$C$2:$C$998=$B$1)*(Data!$D$2:$D$998=BV$9)*( (Data!$I$2:$I$998=$B$2)+(Data!$I$2:$I$998=$B$3)+(Data!$I$2:$I$998=$B$4) )*(Data!$J$2:$J$998&lt;=$B$5)*(Data!$J$2:$J$998&gt;=$B$6)*(Data!$F$2:$F$998) )=0,"N/A",SUMPRODUCT( (Data!$A$2:$A$998=$A188)*(Data!$B$2:$B$998=$B188)*(Data!$C$2:$C$998=$B$1)*(Data!$D$2:$D$998=BV$9)*( (Data!$I$2:$I$998=$B$2)+(Data!$I$2:$I$998=$B$3)+(Data!$I$2:$I$998=$B$4) )*(Data!$J$2:$J$998&lt;=$B$5)*(Data!$J$2:$J$998&gt;=$B$6)*(Data!$F$2:$F$998&gt;=BV$11) ) ),"N/A")</f>
        <v>N/A</v>
      </c>
      <c r="BW188" s="6" t="str">
        <f>IF(BW$10="x",IF( SUMPRODUCT( (Data!$A$2:$A$998=$A188)*(Data!$B$2:$B$998=$B188)*(Data!$C$2:$C$998=$B$1)*(Data!$D$2:$D$998=BW$9)*( (Data!$I$2:$I$998=$B$2)+(Data!$I$2:$I$998=$B$3)+(Data!$I$2:$I$998=$B$4) )*(Data!$J$2:$J$998&lt;=$B$5)*(Data!$J$2:$J$998&gt;=$B$6)*(Data!$F$2:$F$998) )=0,"N/A",SUMPRODUCT( (Data!$A$2:$A$998=$A188)*(Data!$B$2:$B$998=$B188)*(Data!$C$2:$C$998=$B$1)*(Data!$D$2:$D$998=BW$9)*( (Data!$I$2:$I$998=$B$2)+(Data!$I$2:$I$998=$B$3)+(Data!$I$2:$I$998=$B$4) )*(Data!$J$2:$J$998&lt;=$B$5)*(Data!$J$2:$J$998&gt;=$B$6)*(Data!$F$2:$F$998&gt;=BW$11) ) ),"N/A")</f>
        <v>N/A</v>
      </c>
      <c r="BX188" s="6" t="str">
        <f>IF(BX$10="x",IF( SUMPRODUCT( (Data!$A$2:$A$998=$A188)*(Data!$B$2:$B$998=$B188)*(Data!$C$2:$C$998=$B$1)*(Data!$D$2:$D$998=BX$9)*( (Data!$I$2:$I$998=$B$2)+(Data!$I$2:$I$998=$B$3)+(Data!$I$2:$I$998=$B$4) )*(Data!$J$2:$J$998&lt;=$B$5)*(Data!$J$2:$J$998&gt;=$B$6)*(Data!$F$2:$F$998) )=0,"N/A",SUMPRODUCT( (Data!$A$2:$A$998=$A188)*(Data!$B$2:$B$998=$B188)*(Data!$C$2:$C$998=$B$1)*(Data!$D$2:$D$998=BX$9)*( (Data!$I$2:$I$998=$B$2)+(Data!$I$2:$I$998=$B$3)+(Data!$I$2:$I$998=$B$4) )*(Data!$J$2:$J$998&lt;=$B$5)*(Data!$J$2:$J$998&gt;=$B$6)*(Data!$F$2:$F$998&gt;=BX$11) ) ),"N/A")</f>
        <v>N/A</v>
      </c>
      <c r="BY188" s="6" t="str">
        <f>IF(BY$10="x",IF( SUMPRODUCT( (Data!$A$2:$A$998=$A188)*(Data!$B$2:$B$998=$B188)*(Data!$C$2:$C$998=$B$1)*(Data!$D$2:$D$998=BY$9)*( (Data!$I$2:$I$998=$B$2)+(Data!$I$2:$I$998=$B$3)+(Data!$I$2:$I$998=$B$4) )*(Data!$J$2:$J$998&lt;=$B$5)*(Data!$J$2:$J$998&gt;=$B$6)*(Data!$F$2:$F$998) )=0,"N/A",SUMPRODUCT( (Data!$A$2:$A$998=$A188)*(Data!$B$2:$B$998=$B188)*(Data!$C$2:$C$998=$B$1)*(Data!$D$2:$D$998=BY$9)*( (Data!$I$2:$I$998=$B$2)+(Data!$I$2:$I$998=$B$3)+(Data!$I$2:$I$998=$B$4) )*(Data!$J$2:$J$998&lt;=$B$5)*(Data!$J$2:$J$998&gt;=$B$6)*(Data!$F$2:$F$998&gt;=BY$11) ) ),"N/A")</f>
        <v>N/A</v>
      </c>
      <c r="BZ188" s="6" t="str">
        <f>IF(BZ$10="x",IF( SUMPRODUCT( (Data!$A$2:$A$998=$A188)*(Data!$B$2:$B$998=$B188)*(Data!$C$2:$C$998=$B$1)*(Data!$D$2:$D$998=BZ$9)*( (Data!$I$2:$I$998=$B$2)+(Data!$I$2:$I$998=$B$3)+(Data!$I$2:$I$998=$B$4) )*(Data!$J$2:$J$998&lt;=$B$5)*(Data!$J$2:$J$998&gt;=$B$6)*(Data!$F$2:$F$998) )=0,"N/A",SUMPRODUCT( (Data!$A$2:$A$998=$A188)*(Data!$B$2:$B$998=$B188)*(Data!$C$2:$C$998=$B$1)*(Data!$D$2:$D$998=BZ$9)*( (Data!$I$2:$I$998=$B$2)+(Data!$I$2:$I$998=$B$3)+(Data!$I$2:$I$998=$B$4) )*(Data!$J$2:$J$998&lt;=$B$5)*(Data!$J$2:$J$998&gt;=$B$6)*(Data!$F$2:$F$998&gt;=BZ$11) ) ),"N/A")</f>
        <v>N/A</v>
      </c>
      <c r="CA188" s="6" t="str">
        <f>IF(CA$10="x",IF( SUMPRODUCT( (Data!$A$2:$A$998=$A188)*(Data!$B$2:$B$998=$B188)*(Data!$C$2:$C$998=$B$1)*(Data!$D$2:$D$998=CA$9)*( (Data!$I$2:$I$998=$B$2)+(Data!$I$2:$I$998=$B$3)+(Data!$I$2:$I$998=$B$4) )*(Data!$J$2:$J$998&lt;=$B$5)*(Data!$J$2:$J$998&gt;=$B$6)*(Data!$F$2:$F$998) )=0,"N/A",SUMPRODUCT( (Data!$A$2:$A$998=$A188)*(Data!$B$2:$B$998=$B188)*(Data!$C$2:$C$998=$B$1)*(Data!$D$2:$D$998=CA$9)*( (Data!$I$2:$I$998=$B$2)+(Data!$I$2:$I$998=$B$3)+(Data!$I$2:$I$998=$B$4) )*(Data!$J$2:$J$998&lt;=$B$5)*(Data!$J$2:$J$998&gt;=$B$6)*(Data!$F$2:$F$998&gt;=CA$11) ) ),"N/A")</f>
        <v>N/A</v>
      </c>
      <c r="CB188" s="6" t="str">
        <f>IF(CB$10="x",IF( SUMPRODUCT( (Data!$A$2:$A$998=$A188)*(Data!$B$2:$B$998=$B188)*(Data!$C$2:$C$998=$B$1)*(Data!$D$2:$D$998=CB$9)*( (Data!$I$2:$I$998=$B$2)+(Data!$I$2:$I$998=$B$3)+(Data!$I$2:$I$998=$B$4) )*(Data!$J$2:$J$998&lt;=$B$5)*(Data!$J$2:$J$998&gt;=$B$6)*(Data!$F$2:$F$998) )=0,"N/A",SUMPRODUCT( (Data!$A$2:$A$998=$A188)*(Data!$B$2:$B$998=$B188)*(Data!$C$2:$C$998=$B$1)*(Data!$D$2:$D$998=CB$9)*( (Data!$I$2:$I$998=$B$2)+(Data!$I$2:$I$998=$B$3)+(Data!$I$2:$I$998=$B$4) )*(Data!$J$2:$J$998&lt;=$B$5)*(Data!$J$2:$J$998&gt;=$B$6)*(Data!$F$2:$F$998&gt;=CB$11) ) ),"N/A")</f>
        <v>N/A</v>
      </c>
      <c r="CC188" s="6" t="str">
        <f>IF(CC$10="x",IF( SUMPRODUCT( (Data!$A$2:$A$998=$A188)*(Data!$B$2:$B$998=$B188)*(Data!$C$2:$C$998=$B$1)*(Data!$D$2:$D$998=CC$9)*( (Data!$I$2:$I$998=$B$2)+(Data!$I$2:$I$998=$B$3)+(Data!$I$2:$I$998=$B$4) )*(Data!$J$2:$J$998&lt;=$B$5)*(Data!$J$2:$J$998&gt;=$B$6)*(Data!$F$2:$F$998) )=0,"N/A",SUMPRODUCT( (Data!$A$2:$A$998=$A188)*(Data!$B$2:$B$998=$B188)*(Data!$C$2:$C$998=$B$1)*(Data!$D$2:$D$998=CC$9)*( (Data!$I$2:$I$998=$B$2)+(Data!$I$2:$I$998=$B$3)+(Data!$I$2:$I$998=$B$4) )*(Data!$J$2:$J$998&lt;=$B$5)*(Data!$J$2:$J$998&gt;=$B$6)*(Data!$F$2:$F$998&gt;=CC$11) ) ),"N/A")</f>
        <v>N/A</v>
      </c>
      <c r="CD188" s="6" t="str">
        <f>IF(CD$10="x",IF( SUMPRODUCT( (Data!$A$2:$A$998=$A188)*(Data!$B$2:$B$998=$B188)*(Data!$C$2:$C$998=$B$1)*(Data!$D$2:$D$998=CD$9)*( (Data!$I$2:$I$998=$B$2)+(Data!$I$2:$I$998=$B$3)+(Data!$I$2:$I$998=$B$4) )*(Data!$J$2:$J$998&lt;=$B$5)*(Data!$J$2:$J$998&gt;=$B$6)*(Data!$F$2:$F$998) )=0,"N/A",SUMPRODUCT( (Data!$A$2:$A$998=$A188)*(Data!$B$2:$B$998=$B188)*(Data!$C$2:$C$998=$B$1)*(Data!$D$2:$D$998=CD$9)*( (Data!$I$2:$I$998=$B$2)+(Data!$I$2:$I$998=$B$3)+(Data!$I$2:$I$998=$B$4) )*(Data!$J$2:$J$998&lt;=$B$5)*(Data!$J$2:$J$998&gt;=$B$6)*(Data!$F$2:$F$998&gt;=CD$11) ) ),"N/A")</f>
        <v>N/A</v>
      </c>
      <c r="CE188" s="6" t="str">
        <f>IF(CE$10="x",IF( SUMPRODUCT( (Data!$A$2:$A$998=$A188)*(Data!$B$2:$B$998=$B188)*(Data!$C$2:$C$998=$B$1)*(Data!$D$2:$D$998=CE$9)*( (Data!$I$2:$I$998=$B$2)+(Data!$I$2:$I$998=$B$3)+(Data!$I$2:$I$998=$B$4) )*(Data!$J$2:$J$998&lt;=$B$5)*(Data!$J$2:$J$998&gt;=$B$6)*(Data!$F$2:$F$998) )=0,"N/A",SUMPRODUCT( (Data!$A$2:$A$998=$A188)*(Data!$B$2:$B$998=$B188)*(Data!$C$2:$C$998=$B$1)*(Data!$D$2:$D$998=CE$9)*( (Data!$I$2:$I$998=$B$2)+(Data!$I$2:$I$998=$B$3)+(Data!$I$2:$I$998=$B$4) )*(Data!$J$2:$J$998&lt;=$B$5)*(Data!$J$2:$J$998&gt;=$B$6)*(Data!$F$2:$F$998&gt;=CE$11) ) ),"N/A")</f>
        <v>N/A</v>
      </c>
      <c r="CF188" s="6" t="str">
        <f>IF(CF$10="x",IF( SUMPRODUCT( (Data!$A$2:$A$998=$A188)*(Data!$B$2:$B$998=$B188)*(Data!$C$2:$C$998=$B$1)*(Data!$D$2:$D$998=CF$9)*( (Data!$I$2:$I$998=$B$2)+(Data!$I$2:$I$998=$B$3)+(Data!$I$2:$I$998=$B$4) )*(Data!$J$2:$J$998&lt;=$B$5)*(Data!$J$2:$J$998&gt;=$B$6)*(Data!$F$2:$F$998) )=0,"N/A",SUMPRODUCT( (Data!$A$2:$A$998=$A188)*(Data!$B$2:$B$998=$B188)*(Data!$C$2:$C$998=$B$1)*(Data!$D$2:$D$998=CF$9)*( (Data!$I$2:$I$998=$B$2)+(Data!$I$2:$I$998=$B$3)+(Data!$I$2:$I$998=$B$4) )*(Data!$J$2:$J$998&lt;=$B$5)*(Data!$J$2:$J$998&gt;=$B$6)*(Data!$F$2:$F$998&gt;=CF$11) ) ),"N/A")</f>
        <v>N/A</v>
      </c>
      <c r="CG188" s="6" t="str">
        <f>IF(CG$10="x",IF( SUMPRODUCT( (Data!$A$2:$A$998=$A188)*(Data!$B$2:$B$998=$B188)*(Data!$C$2:$C$998=$B$1)*(Data!$D$2:$D$998=CG$9)*( (Data!$I$2:$I$998=$B$2)+(Data!$I$2:$I$998=$B$3)+(Data!$I$2:$I$998=$B$4) )*(Data!$J$2:$J$998&lt;=$B$5)*(Data!$J$2:$J$998&gt;=$B$6)*(Data!$F$2:$F$998) )=0,"N/A",SUMPRODUCT( (Data!$A$2:$A$998=$A188)*(Data!$B$2:$B$998=$B188)*(Data!$C$2:$C$998=$B$1)*(Data!$D$2:$D$998=CG$9)*( (Data!$I$2:$I$998=$B$2)+(Data!$I$2:$I$998=$B$3)+(Data!$I$2:$I$998=$B$4) )*(Data!$J$2:$J$998&lt;=$B$5)*(Data!$J$2:$J$998&gt;=$B$6)*(Data!$F$2:$F$998&gt;=CG$11) ) ),"N/A")</f>
        <v>N/A</v>
      </c>
      <c r="CH188" s="6" t="str">
        <f>IF(CH$10="x",IF( SUMPRODUCT( (Data!$A$2:$A$998=$A188)*(Data!$B$2:$B$998=$B188)*(Data!$C$2:$C$998=$B$1)*(Data!$D$2:$D$998=CH$9)*( (Data!$I$2:$I$998=$B$2)+(Data!$I$2:$I$998=$B$3)+(Data!$I$2:$I$998=$B$4) )*(Data!$J$2:$J$998&lt;=$B$5)*(Data!$J$2:$J$998&gt;=$B$6)*(Data!$F$2:$F$998) )=0,"N/A",SUMPRODUCT( (Data!$A$2:$A$998=$A188)*(Data!$B$2:$B$998=$B188)*(Data!$C$2:$C$998=$B$1)*(Data!$D$2:$D$998=CH$9)*( (Data!$I$2:$I$998=$B$2)+(Data!$I$2:$I$998=$B$3)+(Data!$I$2:$I$998=$B$4) )*(Data!$J$2:$J$998&lt;=$B$5)*(Data!$J$2:$J$998&gt;=$B$6)*(Data!$F$2:$F$998&gt;=CH$11) ) ),"N/A")</f>
        <v>N/A</v>
      </c>
      <c r="CI188" s="6" t="str">
        <f>IF(CI$10="x",IF( SUMPRODUCT( (Data!$A$2:$A$998=$A188)*(Data!$B$2:$B$998=$B188)*(Data!$C$2:$C$998=$B$1)*(Data!$D$2:$D$998=CI$9)*( (Data!$I$2:$I$998=$B$2)+(Data!$I$2:$I$998=$B$3)+(Data!$I$2:$I$998=$B$4) )*(Data!$J$2:$J$998&lt;=$B$5)*(Data!$J$2:$J$998&gt;=$B$6)*(Data!$F$2:$F$998) )=0,"N/A",SUMPRODUCT( (Data!$A$2:$A$998=$A188)*(Data!$B$2:$B$998=$B188)*(Data!$C$2:$C$998=$B$1)*(Data!$D$2:$D$998=CI$9)*( (Data!$I$2:$I$998=$B$2)+(Data!$I$2:$I$998=$B$3)+(Data!$I$2:$I$998=$B$4) )*(Data!$J$2:$J$998&lt;=$B$5)*(Data!$J$2:$J$998&gt;=$B$6)*(Data!$F$2:$F$998&gt;=CI$11) ) ),"N/A")</f>
        <v>N/A</v>
      </c>
      <c r="CJ188" s="6" t="str">
        <f>IF(CJ$10="x",IF( SUMPRODUCT( (Data!$A$2:$A$998=$A188)*(Data!$B$2:$B$998=$B188)*(Data!$C$2:$C$998=$B$1)*(Data!$D$2:$D$998=CJ$9)*( (Data!$I$2:$I$998=$B$2)+(Data!$I$2:$I$998=$B$3)+(Data!$I$2:$I$998=$B$4) )*(Data!$J$2:$J$998&lt;=$B$5)*(Data!$J$2:$J$998&gt;=$B$6)*(Data!$F$2:$F$998) )=0,"N/A",SUMPRODUCT( (Data!$A$2:$A$998=$A188)*(Data!$B$2:$B$998=$B188)*(Data!$C$2:$C$998=$B$1)*(Data!$D$2:$D$998=CJ$9)*( (Data!$I$2:$I$998=$B$2)+(Data!$I$2:$I$998=$B$3)+(Data!$I$2:$I$998=$B$4) )*(Data!$J$2:$J$998&lt;=$B$5)*(Data!$J$2:$J$998&gt;=$B$6)*(Data!$F$2:$F$998&gt;=CJ$11) ) ),"N/A")</f>
        <v>N/A</v>
      </c>
      <c r="CK188" s="6" t="str">
        <f>IF(CK$10="x",IF( SUMPRODUCT( (Data!$A$2:$A$998=$A188)*(Data!$B$2:$B$998=$B188)*(Data!$C$2:$C$998=$B$1)*(Data!$D$2:$D$998=CK$9)*( (Data!$I$2:$I$998=$B$2)+(Data!$I$2:$I$998=$B$3)+(Data!$I$2:$I$998=$B$4) )*(Data!$J$2:$J$998&lt;=$B$5)*(Data!$J$2:$J$998&gt;=$B$6)*(Data!$F$2:$F$998) )=0,"N/A",SUMPRODUCT( (Data!$A$2:$A$998=$A188)*(Data!$B$2:$B$998=$B188)*(Data!$C$2:$C$998=$B$1)*(Data!$D$2:$D$998=CK$9)*( (Data!$I$2:$I$998=$B$2)+(Data!$I$2:$I$998=$B$3)+(Data!$I$2:$I$998=$B$4) )*(Data!$J$2:$J$998&lt;=$B$5)*(Data!$J$2:$J$998&gt;=$B$6)*(Data!$F$2:$F$998&gt;=CK$11) ) ),"N/A")</f>
        <v>N/A</v>
      </c>
      <c r="CL188" s="6" t="str">
        <f>IF(CL$10="x",IF( SUMPRODUCT( (Data!$A$2:$A$998=$A188)*(Data!$B$2:$B$998=$B188)*(Data!$C$2:$C$998=$B$1)*(Data!$D$2:$D$998=CL$9)*( (Data!$I$2:$I$998=$B$2)+(Data!$I$2:$I$998=$B$3)+(Data!$I$2:$I$998=$B$4) )*(Data!$J$2:$J$998&lt;=$B$5)*(Data!$J$2:$J$998&gt;=$B$6)*(Data!$F$2:$F$998) )=0,"N/A",SUMPRODUCT( (Data!$A$2:$A$998=$A188)*(Data!$B$2:$B$998=$B188)*(Data!$C$2:$C$998=$B$1)*(Data!$D$2:$D$998=CL$9)*( (Data!$I$2:$I$998=$B$2)+(Data!$I$2:$I$998=$B$3)+(Data!$I$2:$I$998=$B$4) )*(Data!$J$2:$J$998&lt;=$B$5)*(Data!$J$2:$J$998&gt;=$B$6)*(Data!$F$2:$F$998&gt;=CL$11) ) ),"N/A")</f>
        <v>N/A</v>
      </c>
      <c r="CM188" s="6" t="str">
        <f>IF(CM$10="x",IF( SUMPRODUCT( (Data!$A$2:$A$998=$A188)*(Data!$B$2:$B$998=$B188)*(Data!$C$2:$C$998=$B$1)*(Data!$D$2:$D$998=CM$9)*( (Data!$I$2:$I$998=$B$2)+(Data!$I$2:$I$998=$B$3)+(Data!$I$2:$I$998=$B$4) )*(Data!$J$2:$J$998&lt;=$B$5)*(Data!$J$2:$J$998&gt;=$B$6)*(Data!$F$2:$F$998) )=0,"N/A",SUMPRODUCT( (Data!$A$2:$A$998=$A188)*(Data!$B$2:$B$998=$B188)*(Data!$C$2:$C$998=$B$1)*(Data!$D$2:$D$998=CM$9)*( (Data!$I$2:$I$998=$B$2)+(Data!$I$2:$I$998=$B$3)+(Data!$I$2:$I$998=$B$4) )*(Data!$J$2:$J$998&lt;=$B$5)*(Data!$J$2:$J$998&gt;=$B$6)*(Data!$F$2:$F$998&gt;=CM$11) ) ),"N/A")</f>
        <v>N/A</v>
      </c>
      <c r="CN188" s="6" t="str">
        <f t="shared" si="214"/>
        <v>N/A</v>
      </c>
      <c r="CR188" s="6" t="str">
        <f>IF(CR$10="x",IF( SUMPRODUCT( (Data!$A$2:$A$998=$A188)*(Data!$B$2:$B$998=$B188)*(Data!$C$2:$C$998=$B$1)*(Data!$D$2:$D$998=CR$9)*( (Data!$I$2:$I$998=$B$2)+(Data!$I$2:$I$998=$B$3)+(Data!$I$2:$I$998=$B$4) )*(Data!$J$2:$J$998&lt;=$B$5)*(Data!$J$2:$J$998&gt;=$B$6)*(Data!$H$2:$H$998) )=0,"N/A",SUMPRODUCT( (Data!$A$2:$A$998=$A188)*(Data!$B$2:$B$998=$B188)*(Data!$C$2:$C$998=$B$1)*(Data!$D$2:$D$998=CR$9)*( (Data!$I$2:$I$998=$B$2)+(Data!$I$2:$I$998=$B$3)+(Data!$I$2:$I$998=$B$4) )*(Data!$J$2:$J$998&lt;=$B$5)*(Data!$J$2:$J$998&gt;=$B$6)*(Data!$H$2:$H$998&lt;=CR$11) ) ),"N/A")</f>
        <v>N/A</v>
      </c>
      <c r="CS188" s="6" t="str">
        <f>IF(CS$10="x",IF( SUMPRODUCT( (Data!$A$2:$A$998=$A188)*(Data!$B$2:$B$998=$B188)*(Data!$C$2:$C$998=$B$1)*(Data!$D$2:$D$998=CS$9)*( (Data!$I$2:$I$998=$B$2)+(Data!$I$2:$I$998=$B$3)+(Data!$I$2:$I$998=$B$4) )*(Data!$J$2:$J$998&lt;=$B$5)*(Data!$J$2:$J$998&gt;=$B$6)*(Data!$H$2:$H$998) )=0,"N/A",SUMPRODUCT( (Data!$A$2:$A$998=$A188)*(Data!$B$2:$B$998=$B188)*(Data!$C$2:$C$998=$B$1)*(Data!$D$2:$D$998=CS$9)*( (Data!$I$2:$I$998=$B$2)+(Data!$I$2:$I$998=$B$3)+(Data!$I$2:$I$998=$B$4) )*(Data!$J$2:$J$998&lt;=$B$5)*(Data!$J$2:$J$998&gt;=$B$6)*(Data!$H$2:$H$998&lt;=CS$11) ) ),"N/A")</f>
        <v>N/A</v>
      </c>
      <c r="CT188" s="6" t="str">
        <f>IF(CT$10="x",IF( SUMPRODUCT( (Data!$A$2:$A$998=$A188)*(Data!$B$2:$B$998=$B188)*(Data!$C$2:$C$998=$B$1)*(Data!$D$2:$D$998=CT$9)*( (Data!$I$2:$I$998=$B$2)+(Data!$I$2:$I$998=$B$3)+(Data!$I$2:$I$998=$B$4) )*(Data!$J$2:$J$998&lt;=$B$5)*(Data!$J$2:$J$998&gt;=$B$6)*(Data!$H$2:$H$998) )=0,"N/A",SUMPRODUCT( (Data!$A$2:$A$998=$A188)*(Data!$B$2:$B$998=$B188)*(Data!$C$2:$C$998=$B$1)*(Data!$D$2:$D$998=CT$9)*( (Data!$I$2:$I$998=$B$2)+(Data!$I$2:$I$998=$B$3)+(Data!$I$2:$I$998=$B$4) )*(Data!$J$2:$J$998&lt;=$B$5)*(Data!$J$2:$J$998&gt;=$B$6)*(Data!$H$2:$H$998&lt;=CT$11) ) ),"N/A")</f>
        <v>N/A</v>
      </c>
      <c r="CU188" s="6" t="str">
        <f>IF(CU$10="x",IF( SUMPRODUCT( (Data!$A$2:$A$998=$A188)*(Data!$B$2:$B$998=$B188)*(Data!$C$2:$C$998=$B$1)*(Data!$D$2:$D$998=CU$9)*( (Data!$I$2:$I$998=$B$2)+(Data!$I$2:$I$998=$B$3)+(Data!$I$2:$I$998=$B$4) )*(Data!$J$2:$J$998&lt;=$B$5)*(Data!$J$2:$J$998&gt;=$B$6)*(Data!$H$2:$H$998) )=0,"N/A",SUMPRODUCT( (Data!$A$2:$A$998=$A188)*(Data!$B$2:$B$998=$B188)*(Data!$C$2:$C$998=$B$1)*(Data!$D$2:$D$998=CU$9)*( (Data!$I$2:$I$998=$B$2)+(Data!$I$2:$I$998=$B$3)+(Data!$I$2:$I$998=$B$4) )*(Data!$J$2:$J$998&lt;=$B$5)*(Data!$J$2:$J$998&gt;=$B$6)*(Data!$H$2:$H$998&lt;=CU$11) ) ),"N/A")</f>
        <v>N/A</v>
      </c>
      <c r="CV188" s="6" t="str">
        <f>IF(CV$10="x",IF( SUMPRODUCT( (Data!$A$2:$A$998=$A188)*(Data!$B$2:$B$998=$B188)*(Data!$C$2:$C$998=$B$1)*(Data!$D$2:$D$998=CV$9)*( (Data!$I$2:$I$998=$B$2)+(Data!$I$2:$I$998=$B$3)+(Data!$I$2:$I$998=$B$4) )*(Data!$J$2:$J$998&lt;=$B$5)*(Data!$J$2:$J$998&gt;=$B$6)*(Data!$H$2:$H$998) )=0,"N/A",SUMPRODUCT( (Data!$A$2:$A$998=$A188)*(Data!$B$2:$B$998=$B188)*(Data!$C$2:$C$998=$B$1)*(Data!$D$2:$D$998=CV$9)*( (Data!$I$2:$I$998=$B$2)+(Data!$I$2:$I$998=$B$3)+(Data!$I$2:$I$998=$B$4) )*(Data!$J$2:$J$998&lt;=$B$5)*(Data!$J$2:$J$998&gt;=$B$6)*(Data!$H$2:$H$998&lt;=CV$11) ) ),"N/A")</f>
        <v>N/A</v>
      </c>
      <c r="CW188" s="6" t="str">
        <f>IF(CW$10="x",IF( SUMPRODUCT( (Data!$A$2:$A$998=$A188)*(Data!$B$2:$B$998=$B188)*(Data!$C$2:$C$998=$B$1)*(Data!$D$2:$D$998=CW$9)*( (Data!$I$2:$I$998=$B$2)+(Data!$I$2:$I$998=$B$3)+(Data!$I$2:$I$998=$B$4) )*(Data!$J$2:$J$998&lt;=$B$5)*(Data!$J$2:$J$998&gt;=$B$6)*(Data!$H$2:$H$998) )=0,"N/A",SUMPRODUCT( (Data!$A$2:$A$998=$A188)*(Data!$B$2:$B$998=$B188)*(Data!$C$2:$C$998=$B$1)*(Data!$D$2:$D$998=CW$9)*( (Data!$I$2:$I$998=$B$2)+(Data!$I$2:$I$998=$B$3)+(Data!$I$2:$I$998=$B$4) )*(Data!$J$2:$J$998&lt;=$B$5)*(Data!$J$2:$J$998&gt;=$B$6)*(Data!$H$2:$H$998&lt;=CW$11) ) ),"N/A")</f>
        <v>N/A</v>
      </c>
      <c r="CX188" s="6" t="str">
        <f>IF(CX$10="x",IF( SUMPRODUCT( (Data!$A$2:$A$998=$A188)*(Data!$B$2:$B$998=$B188)*(Data!$C$2:$C$998=$B$1)*(Data!$D$2:$D$998=CX$9)*( (Data!$I$2:$I$998=$B$2)+(Data!$I$2:$I$998=$B$3)+(Data!$I$2:$I$998=$B$4) )*(Data!$J$2:$J$998&lt;=$B$5)*(Data!$J$2:$J$998&gt;=$B$6)*(Data!$H$2:$H$998) )=0,"N/A",SUMPRODUCT( (Data!$A$2:$A$998=$A188)*(Data!$B$2:$B$998=$B188)*(Data!$C$2:$C$998=$B$1)*(Data!$D$2:$D$998=CX$9)*( (Data!$I$2:$I$998=$B$2)+(Data!$I$2:$I$998=$B$3)+(Data!$I$2:$I$998=$B$4) )*(Data!$J$2:$J$998&lt;=$B$5)*(Data!$J$2:$J$998&gt;=$B$6)*(Data!$H$2:$H$998&lt;=CX$11) ) ),"N/A")</f>
        <v>N/A</v>
      </c>
      <c r="CY188" s="6" t="str">
        <f>IF(CY$10="x",IF( SUMPRODUCT( (Data!$A$2:$A$998=$A188)*(Data!$B$2:$B$998=$B188)*(Data!$C$2:$C$998=$B$1)*(Data!$D$2:$D$998=CY$9)*( (Data!$I$2:$I$998=$B$2)+(Data!$I$2:$I$998=$B$3)+(Data!$I$2:$I$998=$B$4) )*(Data!$J$2:$J$998&lt;=$B$5)*(Data!$J$2:$J$998&gt;=$B$6)*(Data!$H$2:$H$998) )=0,"N/A",SUMPRODUCT( (Data!$A$2:$A$998=$A188)*(Data!$B$2:$B$998=$B188)*(Data!$C$2:$C$998=$B$1)*(Data!$D$2:$D$998=CY$9)*( (Data!$I$2:$I$998=$B$2)+(Data!$I$2:$I$998=$B$3)+(Data!$I$2:$I$998=$B$4) )*(Data!$J$2:$J$998&lt;=$B$5)*(Data!$J$2:$J$998&gt;=$B$6)*(Data!$H$2:$H$998&lt;=CY$11) ) ),"N/A")</f>
        <v>N/A</v>
      </c>
      <c r="CZ188" s="6" t="str">
        <f>IF(CZ$10="x",IF( SUMPRODUCT( (Data!$A$2:$A$998=$A188)*(Data!$B$2:$B$998=$B188)*(Data!$C$2:$C$998=$B$1)*(Data!$D$2:$D$998=CZ$9)*( (Data!$I$2:$I$998=$B$2)+(Data!$I$2:$I$998=$B$3)+(Data!$I$2:$I$998=$B$4) )*(Data!$J$2:$J$998&lt;=$B$5)*(Data!$J$2:$J$998&gt;=$B$6)*(Data!$H$2:$H$998) )=0,"N/A",SUMPRODUCT( (Data!$A$2:$A$998=$A188)*(Data!$B$2:$B$998=$B188)*(Data!$C$2:$C$998=$B$1)*(Data!$D$2:$D$998=CZ$9)*( (Data!$I$2:$I$998=$B$2)+(Data!$I$2:$I$998=$B$3)+(Data!$I$2:$I$998=$B$4) )*(Data!$J$2:$J$998&lt;=$B$5)*(Data!$J$2:$J$998&gt;=$B$6)*(Data!$H$2:$H$998&lt;=CZ$11) ) ),"N/A")</f>
        <v>N/A</v>
      </c>
      <c r="DA188" s="6" t="str">
        <f>IF(DA$10="x",IF( SUMPRODUCT( (Data!$A$2:$A$998=$A188)*(Data!$B$2:$B$998=$B188)*(Data!$C$2:$C$998=$B$1)*(Data!$D$2:$D$998=DA$9)*( (Data!$I$2:$I$998=$B$2)+(Data!$I$2:$I$998=$B$3)+(Data!$I$2:$I$998=$B$4) )*(Data!$J$2:$J$998&lt;=$B$5)*(Data!$J$2:$J$998&gt;=$B$6)*(Data!$H$2:$H$998) )=0,"N/A",SUMPRODUCT( (Data!$A$2:$A$998=$A188)*(Data!$B$2:$B$998=$B188)*(Data!$C$2:$C$998=$B$1)*(Data!$D$2:$D$998=DA$9)*( (Data!$I$2:$I$998=$B$2)+(Data!$I$2:$I$998=$B$3)+(Data!$I$2:$I$998=$B$4) )*(Data!$J$2:$J$998&lt;=$B$5)*(Data!$J$2:$J$998&gt;=$B$6)*(Data!$H$2:$H$998&lt;=DA$11) ) ),"N/A")</f>
        <v>N/A</v>
      </c>
      <c r="DB188" s="6" t="str">
        <f>IF(DB$10="x",IF( SUMPRODUCT( (Data!$A$2:$A$998=$A188)*(Data!$B$2:$B$998=$B188)*(Data!$C$2:$C$998=$B$1)*(Data!$D$2:$D$998=DB$9)*( (Data!$I$2:$I$998=$B$2)+(Data!$I$2:$I$998=$B$3)+(Data!$I$2:$I$998=$B$4) )*(Data!$J$2:$J$998&lt;=$B$5)*(Data!$J$2:$J$998&gt;=$B$6)*(Data!$H$2:$H$998) )=0,"N/A",SUMPRODUCT( (Data!$A$2:$A$998=$A188)*(Data!$B$2:$B$998=$B188)*(Data!$C$2:$C$998=$B$1)*(Data!$D$2:$D$998=DB$9)*( (Data!$I$2:$I$998=$B$2)+(Data!$I$2:$I$998=$B$3)+(Data!$I$2:$I$998=$B$4) )*(Data!$J$2:$J$998&lt;=$B$5)*(Data!$J$2:$J$998&gt;=$B$6)*(Data!$H$2:$H$998&lt;=DB$11) ) ),"N/A")</f>
        <v>N/A</v>
      </c>
      <c r="DC188" s="6" t="str">
        <f>IF(DC$10="x",IF( SUMPRODUCT( (Data!$A$2:$A$998=$A188)*(Data!$B$2:$B$998=$B188)*(Data!$C$2:$C$998=$B$1)*(Data!$D$2:$D$998=DC$9)*( (Data!$I$2:$I$998=$B$2)+(Data!$I$2:$I$998=$B$3)+(Data!$I$2:$I$998=$B$4) )*(Data!$J$2:$J$998&lt;=$B$5)*(Data!$J$2:$J$998&gt;=$B$6)*(Data!$H$2:$H$998) )=0,"N/A",SUMPRODUCT( (Data!$A$2:$A$998=$A188)*(Data!$B$2:$B$998=$B188)*(Data!$C$2:$C$998=$B$1)*(Data!$D$2:$D$998=DC$9)*( (Data!$I$2:$I$998=$B$2)+(Data!$I$2:$I$998=$B$3)+(Data!$I$2:$I$998=$B$4) )*(Data!$J$2:$J$998&lt;=$B$5)*(Data!$J$2:$J$998&gt;=$B$6)*(Data!$H$2:$H$998&lt;=DC$11) ) ),"N/A")</f>
        <v>N/A</v>
      </c>
      <c r="DD188" s="6" t="str">
        <f>IF(DD$10="x",IF( SUMPRODUCT( (Data!$A$2:$A$998=$A188)*(Data!$B$2:$B$998=$B188)*(Data!$C$2:$C$998=$B$1)*(Data!$D$2:$D$998=DD$9)*( (Data!$I$2:$I$998=$B$2)+(Data!$I$2:$I$998=$B$3)+(Data!$I$2:$I$998=$B$4) )*(Data!$J$2:$J$998&lt;=$B$5)*(Data!$J$2:$J$998&gt;=$B$6)*(Data!$H$2:$H$998) )=0,"N/A",SUMPRODUCT( (Data!$A$2:$A$998=$A188)*(Data!$B$2:$B$998=$B188)*(Data!$C$2:$C$998=$B$1)*(Data!$D$2:$D$998=DD$9)*( (Data!$I$2:$I$998=$B$2)+(Data!$I$2:$I$998=$B$3)+(Data!$I$2:$I$998=$B$4) )*(Data!$J$2:$J$998&lt;=$B$5)*(Data!$J$2:$J$998&gt;=$B$6)*(Data!$H$2:$H$998&lt;=DD$11) ) ),"N/A")</f>
        <v>N/A</v>
      </c>
      <c r="DE188" s="6" t="str">
        <f>IF(DE$10="x",IF( SUMPRODUCT( (Data!$A$2:$A$998=$A188)*(Data!$B$2:$B$998=$B188)*(Data!$C$2:$C$998=$B$1)*(Data!$D$2:$D$998=DE$9)*( (Data!$I$2:$I$998=$B$2)+(Data!$I$2:$I$998=$B$3)+(Data!$I$2:$I$998=$B$4) )*(Data!$J$2:$J$998&lt;=$B$5)*(Data!$J$2:$J$998&gt;=$B$6)*(Data!$H$2:$H$998) )=0,"N/A",SUMPRODUCT( (Data!$A$2:$A$998=$A188)*(Data!$B$2:$B$998=$B188)*(Data!$C$2:$C$998=$B$1)*(Data!$D$2:$D$998=DE$9)*( (Data!$I$2:$I$998=$B$2)+(Data!$I$2:$I$998=$B$3)+(Data!$I$2:$I$998=$B$4) )*(Data!$J$2:$J$998&lt;=$B$5)*(Data!$J$2:$J$998&gt;=$B$6)*(Data!$H$2:$H$998&lt;=DE$11) ) ),"N/A")</f>
        <v>N/A</v>
      </c>
      <c r="DF188" s="6" t="str">
        <f>IF(DF$10="x",IF( SUMPRODUCT( (Data!$A$2:$A$998=$A188)*(Data!$B$2:$B$998=$B188)*(Data!$C$2:$C$998=$B$1)*(Data!$D$2:$D$998=DF$9)*( (Data!$I$2:$I$998=$B$2)+(Data!$I$2:$I$998=$B$3)+(Data!$I$2:$I$998=$B$4) )*(Data!$J$2:$J$998&lt;=$B$5)*(Data!$J$2:$J$998&gt;=$B$6)*(Data!$H$2:$H$998) )=0,"N/A",SUMPRODUCT( (Data!$A$2:$A$998=$A188)*(Data!$B$2:$B$998=$B188)*(Data!$C$2:$C$998=$B$1)*(Data!$D$2:$D$998=DF$9)*( (Data!$I$2:$I$998=$B$2)+(Data!$I$2:$I$998=$B$3)+(Data!$I$2:$I$998=$B$4) )*(Data!$J$2:$J$998&lt;=$B$5)*(Data!$J$2:$J$998&gt;=$B$6)*(Data!$H$2:$H$998&lt;=DF$11) ) ),"N/A")</f>
        <v>N/A</v>
      </c>
      <c r="DG188" s="6" t="str">
        <f>IF(DG$10="x",IF( SUMPRODUCT( (Data!$A$2:$A$998=$A188)*(Data!$B$2:$B$998=$B188)*(Data!$C$2:$C$998=$B$1)*(Data!$D$2:$D$998=DG$9)*( (Data!$I$2:$I$998=$B$2)+(Data!$I$2:$I$998=$B$3)+(Data!$I$2:$I$998=$B$4) )*(Data!$J$2:$J$998&lt;=$B$5)*(Data!$J$2:$J$998&gt;=$B$6)*(Data!$H$2:$H$998) )=0,"N/A",SUMPRODUCT( (Data!$A$2:$A$998=$A188)*(Data!$B$2:$B$998=$B188)*(Data!$C$2:$C$998=$B$1)*(Data!$D$2:$D$998=DG$9)*( (Data!$I$2:$I$998=$B$2)+(Data!$I$2:$I$998=$B$3)+(Data!$I$2:$I$998=$B$4) )*(Data!$J$2:$J$998&lt;=$B$5)*(Data!$J$2:$J$998&gt;=$B$6)*(Data!$H$2:$H$998&lt;=DG$11) ) ),"N/A")</f>
        <v>N/A</v>
      </c>
      <c r="DH188" s="6" t="str">
        <f>IF(DH$10="x",IF( SUMPRODUCT( (Data!$A$2:$A$998=$A188)*(Data!$B$2:$B$998=$B188)*(Data!$C$2:$C$998=$B$1)*(Data!$D$2:$D$998=DH$9)*( (Data!$I$2:$I$998=$B$2)+(Data!$I$2:$I$998=$B$3)+(Data!$I$2:$I$998=$B$4) )*(Data!$J$2:$J$998&lt;=$B$5)*(Data!$J$2:$J$998&gt;=$B$6)*(Data!$H$2:$H$998) )=0,"N/A",SUMPRODUCT( (Data!$A$2:$A$998=$A188)*(Data!$B$2:$B$998=$B188)*(Data!$C$2:$C$998=$B$1)*(Data!$D$2:$D$998=DH$9)*( (Data!$I$2:$I$998=$B$2)+(Data!$I$2:$I$998=$B$3)+(Data!$I$2:$I$998=$B$4) )*(Data!$J$2:$J$998&lt;=$B$5)*(Data!$J$2:$J$998&gt;=$B$6)*(Data!$H$2:$H$998&lt;=DH$11) ) ),"N/A")</f>
        <v>N/A</v>
      </c>
      <c r="DI188" s="6" t="str">
        <f>IF(DI$10="x",IF( SUMPRODUCT( (Data!$A$2:$A$998=$A188)*(Data!$B$2:$B$998=$B188)*(Data!$C$2:$C$998=$B$1)*(Data!$D$2:$D$998=DI$9)*( (Data!$I$2:$I$998=$B$2)+(Data!$I$2:$I$998=$B$3)+(Data!$I$2:$I$998=$B$4) )*(Data!$J$2:$J$998&lt;=$B$5)*(Data!$J$2:$J$998&gt;=$B$6)*(Data!$H$2:$H$998) )=0,"N/A",SUMPRODUCT( (Data!$A$2:$A$998=$A188)*(Data!$B$2:$B$998=$B188)*(Data!$C$2:$C$998=$B$1)*(Data!$D$2:$D$998=DI$9)*( (Data!$I$2:$I$998=$B$2)+(Data!$I$2:$I$998=$B$3)+(Data!$I$2:$I$998=$B$4) )*(Data!$J$2:$J$998&lt;=$B$5)*(Data!$J$2:$J$998&gt;=$B$6)*(Data!$H$2:$H$998&lt;=DI$11) ) ),"N/A")</f>
        <v>N/A</v>
      </c>
      <c r="DJ188" s="6" t="str">
        <f>IF(DJ$10="x",IF( SUMPRODUCT( (Data!$A$2:$A$998=$A188)*(Data!$B$2:$B$998=$B188)*(Data!$C$2:$C$998=$B$1)*(Data!$D$2:$D$998=DJ$9)*( (Data!$I$2:$I$998=$B$2)+(Data!$I$2:$I$998=$B$3)+(Data!$I$2:$I$998=$B$4) )*(Data!$J$2:$J$998&lt;=$B$5)*(Data!$J$2:$J$998&gt;=$B$6)*(Data!$H$2:$H$998) )=0,"N/A",SUMPRODUCT( (Data!$A$2:$A$998=$A188)*(Data!$B$2:$B$998=$B188)*(Data!$C$2:$C$998=$B$1)*(Data!$D$2:$D$998=DJ$9)*( (Data!$I$2:$I$998=$B$2)+(Data!$I$2:$I$998=$B$3)+(Data!$I$2:$I$998=$B$4) )*(Data!$J$2:$J$998&lt;=$B$5)*(Data!$J$2:$J$998&gt;=$B$6)*(Data!$H$2:$H$998&lt;=DJ$11) ) ),"N/A")</f>
        <v>N/A</v>
      </c>
      <c r="DK188" s="6" t="str">
        <f t="shared" si="215"/>
        <v>N/A</v>
      </c>
      <c r="DO188" s="6" t="str">
        <f t="shared" ref="DO188:DO205" si="289">IF(BU188&lt;&gt;"N/A",IF(CR188&lt;&gt;"N/A",BU188*CR188,"N/A"),"N/A")</f>
        <v>N/A</v>
      </c>
      <c r="DP188" s="6" t="str">
        <f t="shared" si="205"/>
        <v>N/A</v>
      </c>
      <c r="DQ188" s="6" t="str">
        <f t="shared" si="206"/>
        <v>N/A</v>
      </c>
      <c r="DR188" s="6" t="str">
        <f t="shared" si="207"/>
        <v>N/A</v>
      </c>
      <c r="DS188" s="6" t="str">
        <f t="shared" si="172"/>
        <v>N/A</v>
      </c>
      <c r="DT188" s="6" t="str">
        <f t="shared" si="173"/>
        <v>N/A</v>
      </c>
      <c r="DU188" s="6" t="str">
        <f t="shared" si="174"/>
        <v>N/A</v>
      </c>
      <c r="DV188" s="6" t="str">
        <f t="shared" si="175"/>
        <v>N/A</v>
      </c>
      <c r="DW188" s="6" t="str">
        <f t="shared" si="176"/>
        <v>N/A</v>
      </c>
      <c r="DX188" s="6" t="str">
        <f t="shared" si="177"/>
        <v>N/A</v>
      </c>
      <c r="DY188" s="6" t="str">
        <f t="shared" si="178"/>
        <v>N/A</v>
      </c>
      <c r="DZ188" s="6" t="str">
        <f t="shared" si="179"/>
        <v>N/A</v>
      </c>
      <c r="EA188" s="6" t="str">
        <f t="shared" si="180"/>
        <v>N/A</v>
      </c>
      <c r="EB188" s="6" t="str">
        <f t="shared" si="181"/>
        <v>N/A</v>
      </c>
      <c r="EC188" s="6" t="str">
        <f t="shared" si="182"/>
        <v>N/A</v>
      </c>
      <c r="ED188" s="6" t="str">
        <f t="shared" si="183"/>
        <v>N/A</v>
      </c>
      <c r="EE188" s="6" t="str">
        <f t="shared" si="184"/>
        <v>N/A</v>
      </c>
      <c r="EF188" s="6" t="str">
        <f t="shared" si="185"/>
        <v>N/A</v>
      </c>
      <c r="EG188" s="6" t="str">
        <f t="shared" si="186"/>
        <v>N/A</v>
      </c>
      <c r="EH188" s="6" t="str">
        <f t="shared" si="216"/>
        <v>N/A</v>
      </c>
      <c r="EL188" s="6" t="str">
        <f t="shared" ref="EL188:EL205" si="290">IF(AX188&lt;&gt;"N/A",IF(DO188&lt;&gt;"N/A",AX188*DO188,"N/A"),"N/A")</f>
        <v>N/A</v>
      </c>
      <c r="EM188" s="6" t="str">
        <f t="shared" si="208"/>
        <v>N/A</v>
      </c>
      <c r="EN188" s="6" t="str">
        <f t="shared" si="209"/>
        <v>N/A</v>
      </c>
      <c r="EO188" s="6" t="str">
        <f t="shared" si="210"/>
        <v>N/A</v>
      </c>
      <c r="EP188" s="6" t="str">
        <f t="shared" si="187"/>
        <v>N/A</v>
      </c>
      <c r="EQ188" s="6" t="str">
        <f t="shared" si="188"/>
        <v>N/A</v>
      </c>
      <c r="ER188" s="6" t="str">
        <f t="shared" si="189"/>
        <v>N/A</v>
      </c>
      <c r="ES188" s="6" t="str">
        <f t="shared" si="190"/>
        <v>N/A</v>
      </c>
      <c r="ET188" s="6" t="str">
        <f t="shared" si="191"/>
        <v>N/A</v>
      </c>
      <c r="EU188" s="6" t="str">
        <f t="shared" si="192"/>
        <v>N/A</v>
      </c>
      <c r="EV188" s="6" t="str">
        <f t="shared" si="193"/>
        <v>N/A</v>
      </c>
      <c r="EW188" s="6" t="str">
        <f t="shared" si="194"/>
        <v>N/A</v>
      </c>
      <c r="EX188" s="6" t="str">
        <f t="shared" si="195"/>
        <v>N/A</v>
      </c>
      <c r="EY188" s="6" t="str">
        <f t="shared" si="196"/>
        <v>N/A</v>
      </c>
      <c r="EZ188" s="6" t="str">
        <f t="shared" si="197"/>
        <v>N/A</v>
      </c>
      <c r="FA188" s="6" t="str">
        <f t="shared" si="198"/>
        <v>N/A</v>
      </c>
      <c r="FB188" s="6" t="str">
        <f t="shared" si="199"/>
        <v>N/A</v>
      </c>
      <c r="FC188" s="6" t="str">
        <f t="shared" si="200"/>
        <v>N/A</v>
      </c>
      <c r="FD188" s="6" t="str">
        <f t="shared" si="201"/>
        <v>N/A</v>
      </c>
      <c r="FE188" s="6" t="str">
        <f t="shared" si="217"/>
        <v>N/A</v>
      </c>
      <c r="FI188" s="6">
        <f>SUMPRODUCT( (Data!$A$2:$A$1768=$A188)*(Data!$B$2:$B$1768=$B188)*(Data!$J$2:$J$1768) ) / (SUMPRODUCT( (Data!$A$2:$A$1768=$A188)*(Data!$B$2:$B$1768=$B188)*1 ))</f>
        <v>3</v>
      </c>
      <c r="FJ188" s="6">
        <f>IF(SUMPRODUCT( (Data!$A$2:$A$1768=$A188)*(Data!$B$2:$B$1768=$B188)*(Data!$I$2:$I$1768="YES") )&gt;0,1,0)</f>
        <v>0</v>
      </c>
      <c r="FK188" s="6">
        <f>IF(SUMPRODUCT( (Data!$A$2:$A$1768=$A188)*(Data!$B$2:$B$1768=$B188)*(Data!$I$2:$I$1768="NO") )&gt;0,1,0)</f>
        <v>0</v>
      </c>
      <c r="FL188" s="6">
        <f t="shared" si="156"/>
        <v>1</v>
      </c>
    </row>
    <row r="189" spans="1:168" x14ac:dyDescent="0.25">
      <c r="A189" s="34" t="s">
        <v>58</v>
      </c>
      <c r="B189" s="6" t="s">
        <v>175</v>
      </c>
      <c r="C189" s="30"/>
      <c r="D189" s="6" t="str">
        <f>IF(D$10="x",IF( SUMPRODUCT( (Data!$A$2:$A$998=$A189)*(Data!$B$2:$B$998=$B189)*(Data!$C$2:$C$998=$B$1)*(Data!$D$2:$D$998=D$9)*( (Data!$I$2:$I$998=$B$2)+(Data!$I$2:$I$998=$B$3)+(Data!$I$2:$I$998=$B$4) )*(Data!$J$2:$J$998&lt;=$B$5)*(Data!$J$2:$J$998&gt;=$B$6)*(Data!$E$2:$E$998) )=0,"N/A",SUMPRODUCT( (Data!$A$2:$A$998=$A189)*(Data!$B$2:$B$998=$B189)*(Data!$C$2:$C$998=$B$1)*(Data!$D$2:$D$998=D$9)*( (Data!$I$2:$I$998=$B$2)+(Data!$I$2:$I$998=$B$3)+(Data!$I$2:$I$998=$B$4) )*(Data!$J$2:$J$998&lt;=$B$5)*(Data!$J$2:$J$998&gt;=$B$6)*(Data!$E$2:$E$998&gt;=D$11) ) ),"N/A")</f>
        <v>N/A</v>
      </c>
      <c r="E189" s="6" t="str">
        <f>IF(E$10="x",IF( SUMPRODUCT( (Data!$A$2:$A$998=$A189)*(Data!$B$2:$B$998=$B189)*(Data!$C$2:$C$998=$B$1)*(Data!$D$2:$D$998=E$9)*( (Data!$I$2:$I$998=$B$2)+(Data!$I$2:$I$998=$B$3)+(Data!$I$2:$I$998=$B$4) )*(Data!$J$2:$J$998&lt;=$B$5)*(Data!$J$2:$J$998&gt;=$B$6)*(Data!$E$2:$E$998) )=0,"N/A",SUMPRODUCT( (Data!$A$2:$A$998=$A189)*(Data!$B$2:$B$998=$B189)*(Data!$C$2:$C$998=$B$1)*(Data!$D$2:$D$998=E$9)*( (Data!$I$2:$I$998=$B$2)+(Data!$I$2:$I$998=$B$3)+(Data!$I$2:$I$998=$B$4) )*(Data!$J$2:$J$998&lt;=$B$5)*(Data!$J$2:$J$998&gt;=$B$6)*(Data!$E$2:$E$998&gt;=E$11) ) ),"N/A")</f>
        <v>N/A</v>
      </c>
      <c r="F189" s="6" t="str">
        <f>IF(F$10="x",IF( SUMPRODUCT( (Data!$A$2:$A$998=$A189)*(Data!$B$2:$B$998=$B189)*(Data!$C$2:$C$998=$B$1)*(Data!$D$2:$D$998=F$9)*( (Data!$I$2:$I$998=$B$2)+(Data!$I$2:$I$998=$B$3)+(Data!$I$2:$I$998=$B$4) )*(Data!$J$2:$J$998&lt;=$B$5)*(Data!$J$2:$J$998&gt;=$B$6)*(Data!$E$2:$E$998) )=0,"N/A",SUMPRODUCT( (Data!$A$2:$A$998=$A189)*(Data!$B$2:$B$998=$B189)*(Data!$C$2:$C$998=$B$1)*(Data!$D$2:$D$998=F$9)*( (Data!$I$2:$I$998=$B$2)+(Data!$I$2:$I$998=$B$3)+(Data!$I$2:$I$998=$B$4) )*(Data!$J$2:$J$998&lt;=$B$5)*(Data!$J$2:$J$998&gt;=$B$6)*(Data!$E$2:$E$998&gt;=F$11) ) ),"N/A")</f>
        <v>N/A</v>
      </c>
      <c r="G189" s="6" t="str">
        <f>IF(G$10="x",IF( SUMPRODUCT( (Data!$A$2:$A$998=$A189)*(Data!$B$2:$B$998=$B189)*(Data!$C$2:$C$998=$B$1)*(Data!$D$2:$D$998=G$9)*( (Data!$I$2:$I$998=$B$2)+(Data!$I$2:$I$998=$B$3)+(Data!$I$2:$I$998=$B$4) )*(Data!$J$2:$J$998&lt;=$B$5)*(Data!$J$2:$J$998&gt;=$B$6)*(Data!$E$2:$E$998) )=0,"N/A",SUMPRODUCT( (Data!$A$2:$A$998=$A189)*(Data!$B$2:$B$998=$B189)*(Data!$C$2:$C$998=$B$1)*(Data!$D$2:$D$998=G$9)*( (Data!$I$2:$I$998=$B$2)+(Data!$I$2:$I$998=$B$3)+(Data!$I$2:$I$998=$B$4) )*(Data!$J$2:$J$998&lt;=$B$5)*(Data!$J$2:$J$998&gt;=$B$6)*(Data!$E$2:$E$998&gt;=G$11) ) ),"N/A")</f>
        <v>N/A</v>
      </c>
      <c r="H189" s="6" t="str">
        <f>IF(H$10="x",IF( SUMPRODUCT( (Data!$A$2:$A$998=$A189)*(Data!$B$2:$B$998=$B189)*(Data!$C$2:$C$998=$B$1)*(Data!$D$2:$D$998=H$9)*( (Data!$I$2:$I$998=$B$2)+(Data!$I$2:$I$998=$B$3)+(Data!$I$2:$I$998=$B$4) )*(Data!$J$2:$J$998&lt;=$B$5)*(Data!$J$2:$J$998&gt;=$B$6)*(Data!$E$2:$E$998) )=0,"N/A",SUMPRODUCT( (Data!$A$2:$A$998=$A189)*(Data!$B$2:$B$998=$B189)*(Data!$C$2:$C$998=$B$1)*(Data!$D$2:$D$998=H$9)*( (Data!$I$2:$I$998=$B$2)+(Data!$I$2:$I$998=$B$3)+(Data!$I$2:$I$998=$B$4) )*(Data!$J$2:$J$998&lt;=$B$5)*(Data!$J$2:$J$998&gt;=$B$6)*(Data!$E$2:$E$998&gt;=H$11) ) ),"N/A")</f>
        <v>N/A</v>
      </c>
      <c r="I189" s="6" t="str">
        <f>IF(I$10="x",IF( SUMPRODUCT( (Data!$A$2:$A$998=$A189)*(Data!$B$2:$B$998=$B189)*(Data!$C$2:$C$998=$B$1)*(Data!$D$2:$D$998=I$9)*( (Data!$I$2:$I$998=$B$2)+(Data!$I$2:$I$998=$B$3)+(Data!$I$2:$I$998=$B$4) )*(Data!$J$2:$J$998&lt;=$B$5)*(Data!$J$2:$J$998&gt;=$B$6)*(Data!$E$2:$E$998) )=0,"N/A",SUMPRODUCT( (Data!$A$2:$A$998=$A189)*(Data!$B$2:$B$998=$B189)*(Data!$C$2:$C$998=$B$1)*(Data!$D$2:$D$998=I$9)*( (Data!$I$2:$I$998=$B$2)+(Data!$I$2:$I$998=$B$3)+(Data!$I$2:$I$998=$B$4) )*(Data!$J$2:$J$998&lt;=$B$5)*(Data!$J$2:$J$998&gt;=$B$6)*(Data!$E$2:$E$998&gt;=I$11) ) ),"N/A")</f>
        <v>N/A</v>
      </c>
      <c r="J189" s="6" t="str">
        <f>IF(J$10="x",IF( SUMPRODUCT( (Data!$A$2:$A$998=$A189)*(Data!$B$2:$B$998=$B189)*(Data!$C$2:$C$998=$B$1)*(Data!$D$2:$D$998=J$9)*( (Data!$I$2:$I$998=$B$2)+(Data!$I$2:$I$998=$B$3)+(Data!$I$2:$I$998=$B$4) )*(Data!$J$2:$J$998&lt;=$B$5)*(Data!$J$2:$J$998&gt;=$B$6)*(Data!$E$2:$E$998) )=0,"N/A",SUMPRODUCT( (Data!$A$2:$A$998=$A189)*(Data!$B$2:$B$998=$B189)*(Data!$C$2:$C$998=$B$1)*(Data!$D$2:$D$998=J$9)*( (Data!$I$2:$I$998=$B$2)+(Data!$I$2:$I$998=$B$3)+(Data!$I$2:$I$998=$B$4) )*(Data!$J$2:$J$998&lt;=$B$5)*(Data!$J$2:$J$998&gt;=$B$6)*(Data!$E$2:$E$998&gt;=J$11) ) ),"N/A")</f>
        <v>N/A</v>
      </c>
      <c r="K189" s="6" t="str">
        <f>IF(K$10="x",IF( SUMPRODUCT( (Data!$A$2:$A$998=$A189)*(Data!$B$2:$B$998=$B189)*(Data!$C$2:$C$998=$B$1)*(Data!$D$2:$D$998=K$9)*( (Data!$I$2:$I$998=$B$2)+(Data!$I$2:$I$998=$B$3)+(Data!$I$2:$I$998=$B$4) )*(Data!$J$2:$J$998&lt;=$B$5)*(Data!$J$2:$J$998&gt;=$B$6)*(Data!$E$2:$E$998) )=0,"N/A",SUMPRODUCT( (Data!$A$2:$A$998=$A189)*(Data!$B$2:$B$998=$B189)*(Data!$C$2:$C$998=$B$1)*(Data!$D$2:$D$998=K$9)*( (Data!$I$2:$I$998=$B$2)+(Data!$I$2:$I$998=$B$3)+(Data!$I$2:$I$998=$B$4) )*(Data!$J$2:$J$998&lt;=$B$5)*(Data!$J$2:$J$998&gt;=$B$6)*(Data!$E$2:$E$998&gt;=K$11) ) ),"N/A")</f>
        <v>N/A</v>
      </c>
      <c r="L189" s="6" t="str">
        <f>IF(L$10="x",IF( SUMPRODUCT( (Data!$A$2:$A$998=$A189)*(Data!$B$2:$B$998=$B189)*(Data!$C$2:$C$998=$B$1)*(Data!$D$2:$D$998=L$9)*( (Data!$I$2:$I$998=$B$2)+(Data!$I$2:$I$998=$B$3)+(Data!$I$2:$I$998=$B$4) )*(Data!$J$2:$J$998&lt;=$B$5)*(Data!$J$2:$J$998&gt;=$B$6)*(Data!$E$2:$E$998) )=0,"N/A",SUMPRODUCT( (Data!$A$2:$A$998=$A189)*(Data!$B$2:$B$998=$B189)*(Data!$C$2:$C$998=$B$1)*(Data!$D$2:$D$998=L$9)*( (Data!$I$2:$I$998=$B$2)+(Data!$I$2:$I$998=$B$3)+(Data!$I$2:$I$998=$B$4) )*(Data!$J$2:$J$998&lt;=$B$5)*(Data!$J$2:$J$998&gt;=$B$6)*(Data!$E$2:$E$998&gt;=L$11) ) ),"N/A")</f>
        <v>N/A</v>
      </c>
      <c r="M189" s="6" t="str">
        <f>IF(M$10="x",IF( SUMPRODUCT( (Data!$A$2:$A$998=$A189)*(Data!$B$2:$B$998=$B189)*(Data!$C$2:$C$998=$B$1)*(Data!$D$2:$D$998=M$9)*( (Data!$I$2:$I$998=$B$2)+(Data!$I$2:$I$998=$B$3)+(Data!$I$2:$I$998=$B$4) )*(Data!$J$2:$J$998&lt;=$B$5)*(Data!$J$2:$J$998&gt;=$B$6)*(Data!$E$2:$E$998) )=0,"N/A",SUMPRODUCT( (Data!$A$2:$A$998=$A189)*(Data!$B$2:$B$998=$B189)*(Data!$C$2:$C$998=$B$1)*(Data!$D$2:$D$998=M$9)*( (Data!$I$2:$I$998=$B$2)+(Data!$I$2:$I$998=$B$3)+(Data!$I$2:$I$998=$B$4) )*(Data!$J$2:$J$998&lt;=$B$5)*(Data!$J$2:$J$998&gt;=$B$6)*(Data!$E$2:$E$998&gt;=M$11) ) ),"N/A")</f>
        <v>N/A</v>
      </c>
      <c r="N189" s="6" t="str">
        <f>IF(N$10="x",IF( SUMPRODUCT( (Data!$A$2:$A$998=$A189)*(Data!$B$2:$B$998=$B189)*(Data!$C$2:$C$998=$B$1)*(Data!$D$2:$D$998=N$9)*( (Data!$I$2:$I$998=$B$2)+(Data!$I$2:$I$998=$B$3)+(Data!$I$2:$I$998=$B$4) )*(Data!$J$2:$J$998&lt;=$B$5)*(Data!$J$2:$J$998&gt;=$B$6)*(Data!$E$2:$E$998) )=0,"N/A",SUMPRODUCT( (Data!$A$2:$A$998=$A189)*(Data!$B$2:$B$998=$B189)*(Data!$C$2:$C$998=$B$1)*(Data!$D$2:$D$998=N$9)*( (Data!$I$2:$I$998=$B$2)+(Data!$I$2:$I$998=$B$3)+(Data!$I$2:$I$998=$B$4) )*(Data!$J$2:$J$998&lt;=$B$5)*(Data!$J$2:$J$998&gt;=$B$6)*(Data!$E$2:$E$998&gt;=N$11) ) ),"N/A")</f>
        <v>N/A</v>
      </c>
      <c r="O189" s="6" t="str">
        <f>IF(O$10="x",IF( SUMPRODUCT( (Data!$A$2:$A$998=$A189)*(Data!$B$2:$B$998=$B189)*(Data!$C$2:$C$998=$B$1)*(Data!$D$2:$D$998=O$9)*( (Data!$I$2:$I$998=$B$2)+(Data!$I$2:$I$998=$B$3)+(Data!$I$2:$I$998=$B$4) )*(Data!$J$2:$J$998&lt;=$B$5)*(Data!$J$2:$J$998&gt;=$B$6)*(Data!$E$2:$E$998) )=0,"N/A",SUMPRODUCT( (Data!$A$2:$A$998=$A189)*(Data!$B$2:$B$998=$B189)*(Data!$C$2:$C$998=$B$1)*(Data!$D$2:$D$998=O$9)*( (Data!$I$2:$I$998=$B$2)+(Data!$I$2:$I$998=$B$3)+(Data!$I$2:$I$998=$B$4) )*(Data!$J$2:$J$998&lt;=$B$5)*(Data!$J$2:$J$998&gt;=$B$6)*(Data!$E$2:$E$998&gt;=O$11) ) ),"N/A")</f>
        <v>N/A</v>
      </c>
      <c r="P189" s="6" t="str">
        <f>IF(P$10="x",IF( SUMPRODUCT( (Data!$A$2:$A$998=$A189)*(Data!$B$2:$B$998=$B189)*(Data!$C$2:$C$998=$B$1)*(Data!$D$2:$D$998=P$9)*( (Data!$I$2:$I$998=$B$2)+(Data!$I$2:$I$998=$B$3)+(Data!$I$2:$I$998=$B$4) )*(Data!$J$2:$J$998&lt;=$B$5)*(Data!$J$2:$J$998&gt;=$B$6)*(Data!$E$2:$E$998) )=0,"N/A",SUMPRODUCT( (Data!$A$2:$A$998=$A189)*(Data!$B$2:$B$998=$B189)*(Data!$C$2:$C$998=$B$1)*(Data!$D$2:$D$998=P$9)*( (Data!$I$2:$I$998=$B$2)+(Data!$I$2:$I$998=$B$3)+(Data!$I$2:$I$998=$B$4) )*(Data!$J$2:$J$998&lt;=$B$5)*(Data!$J$2:$J$998&gt;=$B$6)*(Data!$E$2:$E$998&gt;=P$11) ) ),"N/A")</f>
        <v>N/A</v>
      </c>
      <c r="Q189" s="6" t="str">
        <f>IF(Q$10="x",IF( SUMPRODUCT( (Data!$A$2:$A$998=$A189)*(Data!$B$2:$B$998=$B189)*(Data!$C$2:$C$998=$B$1)*(Data!$D$2:$D$998=Q$9)*( (Data!$I$2:$I$998=$B$2)+(Data!$I$2:$I$998=$B$3)+(Data!$I$2:$I$998=$B$4) )*(Data!$J$2:$J$998&lt;=$B$5)*(Data!$J$2:$J$998&gt;=$B$6)*(Data!$E$2:$E$998) )=0,"N/A",SUMPRODUCT( (Data!$A$2:$A$998=$A189)*(Data!$B$2:$B$998=$B189)*(Data!$C$2:$C$998=$B$1)*(Data!$D$2:$D$998=Q$9)*( (Data!$I$2:$I$998=$B$2)+(Data!$I$2:$I$998=$B$3)+(Data!$I$2:$I$998=$B$4) )*(Data!$J$2:$J$998&lt;=$B$5)*(Data!$J$2:$J$998&gt;=$B$6)*(Data!$E$2:$E$998&gt;=Q$11) ) ),"N/A")</f>
        <v>N/A</v>
      </c>
      <c r="R189" s="6" t="str">
        <f>IF(R$10="x",IF( SUMPRODUCT( (Data!$A$2:$A$998=$A189)*(Data!$B$2:$B$998=$B189)*(Data!$C$2:$C$998=$B$1)*(Data!$D$2:$D$998=R$9)*( (Data!$I$2:$I$998=$B$2)+(Data!$I$2:$I$998=$B$3)+(Data!$I$2:$I$998=$B$4) )*(Data!$J$2:$J$998&lt;=$B$5)*(Data!$J$2:$J$998&gt;=$B$6)*(Data!$E$2:$E$998) )=0,"N/A",SUMPRODUCT( (Data!$A$2:$A$998=$A189)*(Data!$B$2:$B$998=$B189)*(Data!$C$2:$C$998=$B$1)*(Data!$D$2:$D$998=R$9)*( (Data!$I$2:$I$998=$B$2)+(Data!$I$2:$I$998=$B$3)+(Data!$I$2:$I$998=$B$4) )*(Data!$J$2:$J$998&lt;=$B$5)*(Data!$J$2:$J$998&gt;=$B$6)*(Data!$E$2:$E$998&gt;=R$11) ) ),"N/A")</f>
        <v>N/A</v>
      </c>
      <c r="S189" s="6" t="str">
        <f>IF(S$10="x",IF( SUMPRODUCT( (Data!$A$2:$A$998=$A189)*(Data!$B$2:$B$998=$B189)*(Data!$C$2:$C$998=$B$1)*(Data!$D$2:$D$998=S$9)*( (Data!$I$2:$I$998=$B$2)+(Data!$I$2:$I$998=$B$3)+(Data!$I$2:$I$998=$B$4) )*(Data!$J$2:$J$998&lt;=$B$5)*(Data!$J$2:$J$998&gt;=$B$6)*(Data!$E$2:$E$998) )=0,"N/A",SUMPRODUCT( (Data!$A$2:$A$998=$A189)*(Data!$B$2:$B$998=$B189)*(Data!$C$2:$C$998=$B$1)*(Data!$D$2:$D$998=S$9)*( (Data!$I$2:$I$998=$B$2)+(Data!$I$2:$I$998=$B$3)+(Data!$I$2:$I$998=$B$4) )*(Data!$J$2:$J$998&lt;=$B$5)*(Data!$J$2:$J$998&gt;=$B$6)*(Data!$E$2:$E$998&gt;=S$11) ) ),"N/A")</f>
        <v>N/A</v>
      </c>
      <c r="T189" s="6" t="str">
        <f>IF(T$10="x",IF( SUMPRODUCT( (Data!$A$2:$A$998=$A189)*(Data!$B$2:$B$998=$B189)*(Data!$C$2:$C$998=$B$1)*(Data!$D$2:$D$998=T$9)*( (Data!$I$2:$I$998=$B$2)+(Data!$I$2:$I$998=$B$3)+(Data!$I$2:$I$998=$B$4) )*(Data!$J$2:$J$998&lt;=$B$5)*(Data!$J$2:$J$998&gt;=$B$6)*(Data!$E$2:$E$998) )=0,"N/A",SUMPRODUCT( (Data!$A$2:$A$998=$A189)*(Data!$B$2:$B$998=$B189)*(Data!$C$2:$C$998=$B$1)*(Data!$D$2:$D$998=T$9)*( (Data!$I$2:$I$998=$B$2)+(Data!$I$2:$I$998=$B$3)+(Data!$I$2:$I$998=$B$4) )*(Data!$J$2:$J$998&lt;=$B$5)*(Data!$J$2:$J$998&gt;=$B$6)*(Data!$E$2:$E$998&gt;=T$11) ) ),"N/A")</f>
        <v>N/A</v>
      </c>
      <c r="U189" s="6" t="str">
        <f>IF(U$10="x",IF( SUMPRODUCT( (Data!$A$2:$A$998=$A189)*(Data!$B$2:$B$998=$B189)*(Data!$C$2:$C$998=$B$1)*(Data!$D$2:$D$998=U$9)*( (Data!$I$2:$I$998=$B$2)+(Data!$I$2:$I$998=$B$3)+(Data!$I$2:$I$998=$B$4) )*(Data!$J$2:$J$998&lt;=$B$5)*(Data!$J$2:$J$998&gt;=$B$6)*(Data!$E$2:$E$998) )=0,"N/A",SUMPRODUCT( (Data!$A$2:$A$998=$A189)*(Data!$B$2:$B$998=$B189)*(Data!$C$2:$C$998=$B$1)*(Data!$D$2:$D$998=U$9)*( (Data!$I$2:$I$998=$B$2)+(Data!$I$2:$I$998=$B$3)+(Data!$I$2:$I$998=$B$4) )*(Data!$J$2:$J$998&lt;=$B$5)*(Data!$J$2:$J$998&gt;=$B$6)*(Data!$E$2:$E$998&gt;=U$11) ) ),"N/A")</f>
        <v>N/A</v>
      </c>
      <c r="V189" s="6" t="str">
        <f>IF(V$10="x",IF( SUMPRODUCT( (Data!$A$2:$A$998=$A189)*(Data!$B$2:$B$998=$B189)*(Data!$C$2:$C$998=$B$1)*(Data!$D$2:$D$998=V$9)*( (Data!$I$2:$I$998=$B$2)+(Data!$I$2:$I$998=$B$3)+(Data!$I$2:$I$998=$B$4) )*(Data!$J$2:$J$998&lt;=$B$5)*(Data!$J$2:$J$998&gt;=$B$6)*(Data!$E$2:$E$998) )=0,"N/A",SUMPRODUCT( (Data!$A$2:$A$998=$A189)*(Data!$B$2:$B$998=$B189)*(Data!$C$2:$C$998=$B$1)*(Data!$D$2:$D$998=V$9)*( (Data!$I$2:$I$998=$B$2)+(Data!$I$2:$I$998=$B$3)+(Data!$I$2:$I$998=$B$4) )*(Data!$J$2:$J$998&lt;=$B$5)*(Data!$J$2:$J$998&gt;=$B$6)*(Data!$E$2:$E$998&gt;=V$11) ) ),"N/A")</f>
        <v>N/A</v>
      </c>
      <c r="W189" s="6" t="str">
        <f t="shared" si="211"/>
        <v>N/A</v>
      </c>
      <c r="AA189" s="6" t="str">
        <f>IF(AA$10="x",IF( SUMPRODUCT( (Data!$A$2:$A$998=$A189)*(Data!$B$2:$B$998=$B189)*(Data!$C$2:$C$998=$B$1)*(Data!$D$2:$D$998=AA$9)*( (Data!$I$2:$I$998=$B$2)+(Data!$I$2:$I$998=$B$3)+(Data!$I$2:$I$998=$B$4) )*(Data!$J$2:$J$998&lt;=$B$5)*(Data!$J$2:$J$998&gt;=$B$6)*(Data!$G$2:$G$998) )=0,"N/A",SUMPRODUCT( (Data!$A$2:$A$998=$A189)*(Data!$B$2:$B$998=$B189)*(Data!$C$2:$C$998=$B$1)*(Data!$D$2:$D$998=AA$9)*( (Data!$I$2:$I$998=$B$2)+(Data!$I$2:$I$998=$B$3)+(Data!$I$2:$I$998=$B$4) )*(Data!$J$2:$J$998&lt;=$B$5)*(Data!$J$2:$J$998&gt;=$B$6)*(Data!$G$2:$G$998&lt;=AA$11) ) ),"N/A")</f>
        <v>N/A</v>
      </c>
      <c r="AB189" s="6" t="str">
        <f>IF(AB$10="x",IF( SUMPRODUCT( (Data!$A$2:$A$998=$A189)*(Data!$B$2:$B$998=$B189)*(Data!$C$2:$C$998=$B$1)*(Data!$D$2:$D$998=AB$9)*( (Data!$I$2:$I$998=$B$2)+(Data!$I$2:$I$998=$B$3)+(Data!$I$2:$I$998=$B$4) )*(Data!$J$2:$J$998&lt;=$B$5)*(Data!$J$2:$J$998&gt;=$B$6)*(Data!$G$2:$G$998) )=0,"N/A",SUMPRODUCT( (Data!$A$2:$A$998=$A189)*(Data!$B$2:$B$998=$B189)*(Data!$C$2:$C$998=$B$1)*(Data!$D$2:$D$998=AB$9)*( (Data!$I$2:$I$998=$B$2)+(Data!$I$2:$I$998=$B$3)+(Data!$I$2:$I$998=$B$4) )*(Data!$J$2:$J$998&lt;=$B$5)*(Data!$J$2:$J$998&gt;=$B$6)*(Data!$G$2:$G$998&lt;=AB$11) ) ),"N/A")</f>
        <v>N/A</v>
      </c>
      <c r="AC189" s="6" t="str">
        <f>IF(AC$10="x",IF( SUMPRODUCT( (Data!$A$2:$A$998=$A189)*(Data!$B$2:$B$998=$B189)*(Data!$C$2:$C$998=$B$1)*(Data!$D$2:$D$998=AC$9)*( (Data!$I$2:$I$998=$B$2)+(Data!$I$2:$I$998=$B$3)+(Data!$I$2:$I$998=$B$4) )*(Data!$J$2:$J$998&lt;=$B$5)*(Data!$J$2:$J$998&gt;=$B$6)*(Data!$G$2:$G$998) )=0,"N/A",SUMPRODUCT( (Data!$A$2:$A$998=$A189)*(Data!$B$2:$B$998=$B189)*(Data!$C$2:$C$998=$B$1)*(Data!$D$2:$D$998=AC$9)*( (Data!$I$2:$I$998=$B$2)+(Data!$I$2:$I$998=$B$3)+(Data!$I$2:$I$998=$B$4) )*(Data!$J$2:$J$998&lt;=$B$5)*(Data!$J$2:$J$998&gt;=$B$6)*(Data!$G$2:$G$998&lt;=AC$11) ) ),"N/A")</f>
        <v>N/A</v>
      </c>
      <c r="AD189" s="6" t="str">
        <f>IF(AD$10="x",IF( SUMPRODUCT( (Data!$A$2:$A$998=$A189)*(Data!$B$2:$B$998=$B189)*(Data!$C$2:$C$998=$B$1)*(Data!$D$2:$D$998=AD$9)*( (Data!$I$2:$I$998=$B$2)+(Data!$I$2:$I$998=$B$3)+(Data!$I$2:$I$998=$B$4) )*(Data!$J$2:$J$998&lt;=$B$5)*(Data!$J$2:$J$998&gt;=$B$6)*(Data!$G$2:$G$998) )=0,"N/A",SUMPRODUCT( (Data!$A$2:$A$998=$A189)*(Data!$B$2:$B$998=$B189)*(Data!$C$2:$C$998=$B$1)*(Data!$D$2:$D$998=AD$9)*( (Data!$I$2:$I$998=$B$2)+(Data!$I$2:$I$998=$B$3)+(Data!$I$2:$I$998=$B$4) )*(Data!$J$2:$J$998&lt;=$B$5)*(Data!$J$2:$J$998&gt;=$B$6)*(Data!$G$2:$G$998&lt;=AD$11) ) ),"N/A")</f>
        <v>N/A</v>
      </c>
      <c r="AE189" s="6" t="str">
        <f>IF(AE$10="x",IF( SUMPRODUCT( (Data!$A$2:$A$998=$A189)*(Data!$B$2:$B$998=$B189)*(Data!$C$2:$C$998=$B$1)*(Data!$D$2:$D$998=AE$9)*( (Data!$I$2:$I$998=$B$2)+(Data!$I$2:$I$998=$B$3)+(Data!$I$2:$I$998=$B$4) )*(Data!$J$2:$J$998&lt;=$B$5)*(Data!$J$2:$J$998&gt;=$B$6)*(Data!$G$2:$G$998) )=0,"N/A",SUMPRODUCT( (Data!$A$2:$A$998=$A189)*(Data!$B$2:$B$998=$B189)*(Data!$C$2:$C$998=$B$1)*(Data!$D$2:$D$998=AE$9)*( (Data!$I$2:$I$998=$B$2)+(Data!$I$2:$I$998=$B$3)+(Data!$I$2:$I$998=$B$4) )*(Data!$J$2:$J$998&lt;=$B$5)*(Data!$J$2:$J$998&gt;=$B$6)*(Data!$G$2:$G$998&lt;=AE$11) ) ),"N/A")</f>
        <v>N/A</v>
      </c>
      <c r="AF189" s="6" t="str">
        <f>IF(AF$10="x",IF( SUMPRODUCT( (Data!$A$2:$A$998=$A189)*(Data!$B$2:$B$998=$B189)*(Data!$C$2:$C$998=$B$1)*(Data!$D$2:$D$998=AF$9)*( (Data!$I$2:$I$998=$B$2)+(Data!$I$2:$I$998=$B$3)+(Data!$I$2:$I$998=$B$4) )*(Data!$J$2:$J$998&lt;=$B$5)*(Data!$J$2:$J$998&gt;=$B$6)*(Data!$G$2:$G$998) )=0,"N/A",SUMPRODUCT( (Data!$A$2:$A$998=$A189)*(Data!$B$2:$B$998=$B189)*(Data!$C$2:$C$998=$B$1)*(Data!$D$2:$D$998=AF$9)*( (Data!$I$2:$I$998=$B$2)+(Data!$I$2:$I$998=$B$3)+(Data!$I$2:$I$998=$B$4) )*(Data!$J$2:$J$998&lt;=$B$5)*(Data!$J$2:$J$998&gt;=$B$6)*(Data!$G$2:$G$998&lt;=AF$11) ) ),"N/A")</f>
        <v>N/A</v>
      </c>
      <c r="AG189" s="6" t="str">
        <f>IF(AG$10="x",IF( SUMPRODUCT( (Data!$A$2:$A$998=$A189)*(Data!$B$2:$B$998=$B189)*(Data!$C$2:$C$998=$B$1)*(Data!$D$2:$D$998=AG$9)*( (Data!$I$2:$I$998=$B$2)+(Data!$I$2:$I$998=$B$3)+(Data!$I$2:$I$998=$B$4) )*(Data!$J$2:$J$998&lt;=$B$5)*(Data!$J$2:$J$998&gt;=$B$6)*(Data!$G$2:$G$998) )=0,"N/A",SUMPRODUCT( (Data!$A$2:$A$998=$A189)*(Data!$B$2:$B$998=$B189)*(Data!$C$2:$C$998=$B$1)*(Data!$D$2:$D$998=AG$9)*( (Data!$I$2:$I$998=$B$2)+(Data!$I$2:$I$998=$B$3)+(Data!$I$2:$I$998=$B$4) )*(Data!$J$2:$J$998&lt;=$B$5)*(Data!$J$2:$J$998&gt;=$B$6)*(Data!$G$2:$G$998&lt;=AG$11) ) ),"N/A")</f>
        <v>N/A</v>
      </c>
      <c r="AH189" s="6" t="str">
        <f>IF(AH$10="x",IF( SUMPRODUCT( (Data!$A$2:$A$998=$A189)*(Data!$B$2:$B$998=$B189)*(Data!$C$2:$C$998=$B$1)*(Data!$D$2:$D$998=AH$9)*( (Data!$I$2:$I$998=$B$2)+(Data!$I$2:$I$998=$B$3)+(Data!$I$2:$I$998=$B$4) )*(Data!$J$2:$J$998&lt;=$B$5)*(Data!$J$2:$J$998&gt;=$B$6)*(Data!$G$2:$G$998) )=0,"N/A",SUMPRODUCT( (Data!$A$2:$A$998=$A189)*(Data!$B$2:$B$998=$B189)*(Data!$C$2:$C$998=$B$1)*(Data!$D$2:$D$998=AH$9)*( (Data!$I$2:$I$998=$B$2)+(Data!$I$2:$I$998=$B$3)+(Data!$I$2:$I$998=$B$4) )*(Data!$J$2:$J$998&lt;=$B$5)*(Data!$J$2:$J$998&gt;=$B$6)*(Data!$G$2:$G$998&lt;=AH$11) ) ),"N/A")</f>
        <v>N/A</v>
      </c>
      <c r="AI189" s="6" t="str">
        <f>IF(AI$10="x",IF( SUMPRODUCT( (Data!$A$2:$A$998=$A189)*(Data!$B$2:$B$998=$B189)*(Data!$C$2:$C$998=$B$1)*(Data!$D$2:$D$998=AI$9)*( (Data!$I$2:$I$998=$B$2)+(Data!$I$2:$I$998=$B$3)+(Data!$I$2:$I$998=$B$4) )*(Data!$J$2:$J$998&lt;=$B$5)*(Data!$J$2:$J$998&gt;=$B$6)*(Data!$G$2:$G$998) )=0,"N/A",SUMPRODUCT( (Data!$A$2:$A$998=$A189)*(Data!$B$2:$B$998=$B189)*(Data!$C$2:$C$998=$B$1)*(Data!$D$2:$D$998=AI$9)*( (Data!$I$2:$I$998=$B$2)+(Data!$I$2:$I$998=$B$3)+(Data!$I$2:$I$998=$B$4) )*(Data!$J$2:$J$998&lt;=$B$5)*(Data!$J$2:$J$998&gt;=$B$6)*(Data!$G$2:$G$998&lt;=AI$11) ) ),"N/A")</f>
        <v>N/A</v>
      </c>
      <c r="AJ189" s="6" t="str">
        <f>IF(AJ$10="x",IF( SUMPRODUCT( (Data!$A$2:$A$998=$A189)*(Data!$B$2:$B$998=$B189)*(Data!$C$2:$C$998=$B$1)*(Data!$D$2:$D$998=AJ$9)*( (Data!$I$2:$I$998=$B$2)+(Data!$I$2:$I$998=$B$3)+(Data!$I$2:$I$998=$B$4) )*(Data!$J$2:$J$998&lt;=$B$5)*(Data!$J$2:$J$998&gt;=$B$6)*(Data!$G$2:$G$998) )=0,"N/A",SUMPRODUCT( (Data!$A$2:$A$998=$A189)*(Data!$B$2:$B$998=$B189)*(Data!$C$2:$C$998=$B$1)*(Data!$D$2:$D$998=AJ$9)*( (Data!$I$2:$I$998=$B$2)+(Data!$I$2:$I$998=$B$3)+(Data!$I$2:$I$998=$B$4) )*(Data!$J$2:$J$998&lt;=$B$5)*(Data!$J$2:$J$998&gt;=$B$6)*(Data!$G$2:$G$998&lt;=AJ$11) ) ),"N/A")</f>
        <v>N/A</v>
      </c>
      <c r="AK189" s="6" t="str">
        <f>IF(AK$10="x",IF( SUMPRODUCT( (Data!$A$2:$A$998=$A189)*(Data!$B$2:$B$998=$B189)*(Data!$C$2:$C$998=$B$1)*(Data!$D$2:$D$998=AK$9)*( (Data!$I$2:$I$998=$B$2)+(Data!$I$2:$I$998=$B$3)+(Data!$I$2:$I$998=$B$4) )*(Data!$J$2:$J$998&lt;=$B$5)*(Data!$J$2:$J$998&gt;=$B$6)*(Data!$G$2:$G$998) )=0,"N/A",SUMPRODUCT( (Data!$A$2:$A$998=$A189)*(Data!$B$2:$B$998=$B189)*(Data!$C$2:$C$998=$B$1)*(Data!$D$2:$D$998=AK$9)*( (Data!$I$2:$I$998=$B$2)+(Data!$I$2:$I$998=$B$3)+(Data!$I$2:$I$998=$B$4) )*(Data!$J$2:$J$998&lt;=$B$5)*(Data!$J$2:$J$998&gt;=$B$6)*(Data!$G$2:$G$998&lt;=AK$11) ) ),"N/A")</f>
        <v>N/A</v>
      </c>
      <c r="AL189" s="6" t="str">
        <f>IF(AL$10="x",IF( SUMPRODUCT( (Data!$A$2:$A$998=$A189)*(Data!$B$2:$B$998=$B189)*(Data!$C$2:$C$998=$B$1)*(Data!$D$2:$D$998=AL$9)*( (Data!$I$2:$I$998=$B$2)+(Data!$I$2:$I$998=$B$3)+(Data!$I$2:$I$998=$B$4) )*(Data!$J$2:$J$998&lt;=$B$5)*(Data!$J$2:$J$998&gt;=$B$6)*(Data!$G$2:$G$998) )=0,"N/A",SUMPRODUCT( (Data!$A$2:$A$998=$A189)*(Data!$B$2:$B$998=$B189)*(Data!$C$2:$C$998=$B$1)*(Data!$D$2:$D$998=AL$9)*( (Data!$I$2:$I$998=$B$2)+(Data!$I$2:$I$998=$B$3)+(Data!$I$2:$I$998=$B$4) )*(Data!$J$2:$J$998&lt;=$B$5)*(Data!$J$2:$J$998&gt;=$B$6)*(Data!$G$2:$G$998&lt;=AL$11) ) ),"N/A")</f>
        <v>N/A</v>
      </c>
      <c r="AM189" s="6" t="str">
        <f>IF(AM$10="x",IF( SUMPRODUCT( (Data!$A$2:$A$998=$A189)*(Data!$B$2:$B$998=$B189)*(Data!$C$2:$C$998=$B$1)*(Data!$D$2:$D$998=AM$9)*( (Data!$I$2:$I$998=$B$2)+(Data!$I$2:$I$998=$B$3)+(Data!$I$2:$I$998=$B$4) )*(Data!$J$2:$J$998&lt;=$B$5)*(Data!$J$2:$J$998&gt;=$B$6)*(Data!$G$2:$G$998) )=0,"N/A",SUMPRODUCT( (Data!$A$2:$A$998=$A189)*(Data!$B$2:$B$998=$B189)*(Data!$C$2:$C$998=$B$1)*(Data!$D$2:$D$998=AM$9)*( (Data!$I$2:$I$998=$B$2)+(Data!$I$2:$I$998=$B$3)+(Data!$I$2:$I$998=$B$4) )*(Data!$J$2:$J$998&lt;=$B$5)*(Data!$J$2:$J$998&gt;=$B$6)*(Data!$G$2:$G$998&lt;=AM$11) ) ),"N/A")</f>
        <v>N/A</v>
      </c>
      <c r="AN189" s="6" t="str">
        <f>IF(AN$10="x",IF( SUMPRODUCT( (Data!$A$2:$A$998=$A189)*(Data!$B$2:$B$998=$B189)*(Data!$C$2:$C$998=$B$1)*(Data!$D$2:$D$998=AN$9)*( (Data!$I$2:$I$998=$B$2)+(Data!$I$2:$I$998=$B$3)+(Data!$I$2:$I$998=$B$4) )*(Data!$J$2:$J$998&lt;=$B$5)*(Data!$J$2:$J$998&gt;=$B$6)*(Data!$G$2:$G$998) )=0,"N/A",SUMPRODUCT( (Data!$A$2:$A$998=$A189)*(Data!$B$2:$B$998=$B189)*(Data!$C$2:$C$998=$B$1)*(Data!$D$2:$D$998=AN$9)*( (Data!$I$2:$I$998=$B$2)+(Data!$I$2:$I$998=$B$3)+(Data!$I$2:$I$998=$B$4) )*(Data!$J$2:$J$998&lt;=$B$5)*(Data!$J$2:$J$998&gt;=$B$6)*(Data!$G$2:$G$998&lt;=AN$11) ) ),"N/A")</f>
        <v>N/A</v>
      </c>
      <c r="AO189" s="6" t="str">
        <f>IF(AO$10="x",IF( SUMPRODUCT( (Data!$A$2:$A$998=$A189)*(Data!$B$2:$B$998=$B189)*(Data!$C$2:$C$998=$B$1)*(Data!$D$2:$D$998=AO$9)*( (Data!$I$2:$I$998=$B$2)+(Data!$I$2:$I$998=$B$3)+(Data!$I$2:$I$998=$B$4) )*(Data!$J$2:$J$998&lt;=$B$5)*(Data!$J$2:$J$998&gt;=$B$6)*(Data!$G$2:$G$998) )=0,"N/A",SUMPRODUCT( (Data!$A$2:$A$998=$A189)*(Data!$B$2:$B$998=$B189)*(Data!$C$2:$C$998=$B$1)*(Data!$D$2:$D$998=AO$9)*( (Data!$I$2:$I$998=$B$2)+(Data!$I$2:$I$998=$B$3)+(Data!$I$2:$I$998=$B$4) )*(Data!$J$2:$J$998&lt;=$B$5)*(Data!$J$2:$J$998&gt;=$B$6)*(Data!$G$2:$G$998&lt;=AO$11) ) ),"N/A")</f>
        <v>N/A</v>
      </c>
      <c r="AP189" s="6" t="str">
        <f>IF(AP$10="x",IF( SUMPRODUCT( (Data!$A$2:$A$998=$A189)*(Data!$B$2:$B$998=$B189)*(Data!$C$2:$C$998=$B$1)*(Data!$D$2:$D$998=AP$9)*( (Data!$I$2:$I$998=$B$2)+(Data!$I$2:$I$998=$B$3)+(Data!$I$2:$I$998=$B$4) )*(Data!$J$2:$J$998&lt;=$B$5)*(Data!$J$2:$J$998&gt;=$B$6)*(Data!$G$2:$G$998) )=0,"N/A",SUMPRODUCT( (Data!$A$2:$A$998=$A189)*(Data!$B$2:$B$998=$B189)*(Data!$C$2:$C$998=$B$1)*(Data!$D$2:$D$998=AP$9)*( (Data!$I$2:$I$998=$B$2)+(Data!$I$2:$I$998=$B$3)+(Data!$I$2:$I$998=$B$4) )*(Data!$J$2:$J$998&lt;=$B$5)*(Data!$J$2:$J$998&gt;=$B$6)*(Data!$G$2:$G$998&lt;=AP$11) ) ),"N/A")</f>
        <v>N/A</v>
      </c>
      <c r="AQ189" s="6" t="str">
        <f>IF(AQ$10="x",IF( SUMPRODUCT( (Data!$A$2:$A$998=$A189)*(Data!$B$2:$B$998=$B189)*(Data!$C$2:$C$998=$B$1)*(Data!$D$2:$D$998=AQ$9)*( (Data!$I$2:$I$998=$B$2)+(Data!$I$2:$I$998=$B$3)+(Data!$I$2:$I$998=$B$4) )*(Data!$J$2:$J$998&lt;=$B$5)*(Data!$J$2:$J$998&gt;=$B$6)*(Data!$G$2:$G$998) )=0,"N/A",SUMPRODUCT( (Data!$A$2:$A$998=$A189)*(Data!$B$2:$B$998=$B189)*(Data!$C$2:$C$998=$B$1)*(Data!$D$2:$D$998=AQ$9)*( (Data!$I$2:$I$998=$B$2)+(Data!$I$2:$I$998=$B$3)+(Data!$I$2:$I$998=$B$4) )*(Data!$J$2:$J$998&lt;=$B$5)*(Data!$J$2:$J$998&gt;=$B$6)*(Data!$G$2:$G$998&lt;=AQ$11) ) ),"N/A")</f>
        <v>N/A</v>
      </c>
      <c r="AR189" s="6" t="str">
        <f>IF(AR$10="x",IF( SUMPRODUCT( (Data!$A$2:$A$998=$A189)*(Data!$B$2:$B$998=$B189)*(Data!$C$2:$C$998=$B$1)*(Data!$D$2:$D$998=AR$9)*( (Data!$I$2:$I$998=$B$2)+(Data!$I$2:$I$998=$B$3)+(Data!$I$2:$I$998=$B$4) )*(Data!$J$2:$J$998&lt;=$B$5)*(Data!$J$2:$J$998&gt;=$B$6)*(Data!$G$2:$G$998) )=0,"N/A",SUMPRODUCT( (Data!$A$2:$A$998=$A189)*(Data!$B$2:$B$998=$B189)*(Data!$C$2:$C$998=$B$1)*(Data!$D$2:$D$998=AR$9)*( (Data!$I$2:$I$998=$B$2)+(Data!$I$2:$I$998=$B$3)+(Data!$I$2:$I$998=$B$4) )*(Data!$J$2:$J$998&lt;=$B$5)*(Data!$J$2:$J$998&gt;=$B$6)*(Data!$G$2:$G$998&lt;=AR$11) ) ),"N/A")</f>
        <v>N/A</v>
      </c>
      <c r="AS189" s="6" t="str">
        <f>IF(AS$10="x",IF( SUMPRODUCT( (Data!$A$2:$A$998=$A189)*(Data!$B$2:$B$998=$B189)*(Data!$C$2:$C$998=$B$1)*(Data!$D$2:$D$998=AS$9)*( (Data!$I$2:$I$998=$B$2)+(Data!$I$2:$I$998=$B$3)+(Data!$I$2:$I$998=$B$4) )*(Data!$J$2:$J$998&lt;=$B$5)*(Data!$J$2:$J$998&gt;=$B$6)*(Data!$G$2:$G$998) )=0,"N/A",SUMPRODUCT( (Data!$A$2:$A$998=$A189)*(Data!$B$2:$B$998=$B189)*(Data!$C$2:$C$998=$B$1)*(Data!$D$2:$D$998=AS$9)*( (Data!$I$2:$I$998=$B$2)+(Data!$I$2:$I$998=$B$3)+(Data!$I$2:$I$998=$B$4) )*(Data!$J$2:$J$998&lt;=$B$5)*(Data!$J$2:$J$998&gt;=$B$6)*(Data!$G$2:$G$998&lt;=AS$11) ) ),"N/A")</f>
        <v>N/A</v>
      </c>
      <c r="AT189" s="6" t="str">
        <f t="shared" si="212"/>
        <v>N/A</v>
      </c>
      <c r="AX189" s="6" t="str">
        <f t="shared" si="288"/>
        <v>N/A</v>
      </c>
      <c r="AY189" s="6" t="str">
        <f t="shared" si="202"/>
        <v>N/A</v>
      </c>
      <c r="AZ189" s="6" t="str">
        <f t="shared" si="203"/>
        <v>N/A</v>
      </c>
      <c r="BA189" s="6" t="str">
        <f t="shared" si="204"/>
        <v>N/A</v>
      </c>
      <c r="BB189" s="6" t="str">
        <f t="shared" si="157"/>
        <v>N/A</v>
      </c>
      <c r="BC189" s="6" t="str">
        <f t="shared" si="158"/>
        <v>N/A</v>
      </c>
      <c r="BD189" s="6" t="str">
        <f t="shared" si="159"/>
        <v>N/A</v>
      </c>
      <c r="BE189" s="6" t="str">
        <f t="shared" si="160"/>
        <v>N/A</v>
      </c>
      <c r="BF189" s="6" t="str">
        <f t="shared" si="161"/>
        <v>N/A</v>
      </c>
      <c r="BG189" s="6" t="str">
        <f t="shared" si="162"/>
        <v>N/A</v>
      </c>
      <c r="BH189" s="6" t="str">
        <f t="shared" si="163"/>
        <v>N/A</v>
      </c>
      <c r="BI189" s="6" t="str">
        <f t="shared" si="164"/>
        <v>N/A</v>
      </c>
      <c r="BJ189" s="6" t="str">
        <f t="shared" si="165"/>
        <v>N/A</v>
      </c>
      <c r="BK189" s="6" t="str">
        <f t="shared" si="166"/>
        <v>N/A</v>
      </c>
      <c r="BL189" s="6" t="str">
        <f t="shared" si="167"/>
        <v>N/A</v>
      </c>
      <c r="BM189" s="6" t="str">
        <f t="shared" si="168"/>
        <v>N/A</v>
      </c>
      <c r="BN189" s="6" t="str">
        <f t="shared" si="169"/>
        <v>N/A</v>
      </c>
      <c r="BO189" s="6" t="str">
        <f t="shared" si="170"/>
        <v>N/A</v>
      </c>
      <c r="BP189" s="6" t="str">
        <f t="shared" si="171"/>
        <v>N/A</v>
      </c>
      <c r="BQ189" s="6" t="str">
        <f t="shared" si="213"/>
        <v>N/A</v>
      </c>
      <c r="BU189" s="6" t="str">
        <f>IF(BU$10="x",IF( SUMPRODUCT( (Data!$A$2:$A$998=$A189)*(Data!$B$2:$B$998=$B189)*(Data!$C$2:$C$998=$B$1)*(Data!$D$2:$D$998=BU$9)*( (Data!$I$2:$I$998=$B$2)+(Data!$I$2:$I$998=$B$3)+(Data!$I$2:$I$998=$B$4) )*(Data!$J$2:$J$998&lt;=$B$5)*(Data!$J$2:$J$998&gt;=$B$6)*(Data!$F$2:$F$998) )=0,"N/A",SUMPRODUCT( (Data!$A$2:$A$998=$A189)*(Data!$B$2:$B$998=$B189)*(Data!$C$2:$C$998=$B$1)*(Data!$D$2:$D$998=BU$9)*( (Data!$I$2:$I$998=$B$2)+(Data!$I$2:$I$998=$B$3)+(Data!$I$2:$I$998=$B$4) )*(Data!$J$2:$J$998&lt;=$B$5)*(Data!$J$2:$J$998&gt;=$B$6)*(Data!$F$2:$F$998&gt;=BU$11) ) ),"N/A")</f>
        <v>N/A</v>
      </c>
      <c r="BV189" s="6" t="str">
        <f>IF(BV$10="x",IF( SUMPRODUCT( (Data!$A$2:$A$998=$A189)*(Data!$B$2:$B$998=$B189)*(Data!$C$2:$C$998=$B$1)*(Data!$D$2:$D$998=BV$9)*( (Data!$I$2:$I$998=$B$2)+(Data!$I$2:$I$998=$B$3)+(Data!$I$2:$I$998=$B$4) )*(Data!$J$2:$J$998&lt;=$B$5)*(Data!$J$2:$J$998&gt;=$B$6)*(Data!$F$2:$F$998) )=0,"N/A",SUMPRODUCT( (Data!$A$2:$A$998=$A189)*(Data!$B$2:$B$998=$B189)*(Data!$C$2:$C$998=$B$1)*(Data!$D$2:$D$998=BV$9)*( (Data!$I$2:$I$998=$B$2)+(Data!$I$2:$I$998=$B$3)+(Data!$I$2:$I$998=$B$4) )*(Data!$J$2:$J$998&lt;=$B$5)*(Data!$J$2:$J$998&gt;=$B$6)*(Data!$F$2:$F$998&gt;=BV$11) ) ),"N/A")</f>
        <v>N/A</v>
      </c>
      <c r="BW189" s="6" t="str">
        <f>IF(BW$10="x",IF( SUMPRODUCT( (Data!$A$2:$A$998=$A189)*(Data!$B$2:$B$998=$B189)*(Data!$C$2:$C$998=$B$1)*(Data!$D$2:$D$998=BW$9)*( (Data!$I$2:$I$998=$B$2)+(Data!$I$2:$I$998=$B$3)+(Data!$I$2:$I$998=$B$4) )*(Data!$J$2:$J$998&lt;=$B$5)*(Data!$J$2:$J$998&gt;=$B$6)*(Data!$F$2:$F$998) )=0,"N/A",SUMPRODUCT( (Data!$A$2:$A$998=$A189)*(Data!$B$2:$B$998=$B189)*(Data!$C$2:$C$998=$B$1)*(Data!$D$2:$D$998=BW$9)*( (Data!$I$2:$I$998=$B$2)+(Data!$I$2:$I$998=$B$3)+(Data!$I$2:$I$998=$B$4) )*(Data!$J$2:$J$998&lt;=$B$5)*(Data!$J$2:$J$998&gt;=$B$6)*(Data!$F$2:$F$998&gt;=BW$11) ) ),"N/A")</f>
        <v>N/A</v>
      </c>
      <c r="BX189" s="6" t="str">
        <f>IF(BX$10="x",IF( SUMPRODUCT( (Data!$A$2:$A$998=$A189)*(Data!$B$2:$B$998=$B189)*(Data!$C$2:$C$998=$B$1)*(Data!$D$2:$D$998=BX$9)*( (Data!$I$2:$I$998=$B$2)+(Data!$I$2:$I$998=$B$3)+(Data!$I$2:$I$998=$B$4) )*(Data!$J$2:$J$998&lt;=$B$5)*(Data!$J$2:$J$998&gt;=$B$6)*(Data!$F$2:$F$998) )=0,"N/A",SUMPRODUCT( (Data!$A$2:$A$998=$A189)*(Data!$B$2:$B$998=$B189)*(Data!$C$2:$C$998=$B$1)*(Data!$D$2:$D$998=BX$9)*( (Data!$I$2:$I$998=$B$2)+(Data!$I$2:$I$998=$B$3)+(Data!$I$2:$I$998=$B$4) )*(Data!$J$2:$J$998&lt;=$B$5)*(Data!$J$2:$J$998&gt;=$B$6)*(Data!$F$2:$F$998&gt;=BX$11) ) ),"N/A")</f>
        <v>N/A</v>
      </c>
      <c r="BY189" s="6" t="str">
        <f>IF(BY$10="x",IF( SUMPRODUCT( (Data!$A$2:$A$998=$A189)*(Data!$B$2:$B$998=$B189)*(Data!$C$2:$C$998=$B$1)*(Data!$D$2:$D$998=BY$9)*( (Data!$I$2:$I$998=$B$2)+(Data!$I$2:$I$998=$B$3)+(Data!$I$2:$I$998=$B$4) )*(Data!$J$2:$J$998&lt;=$B$5)*(Data!$J$2:$J$998&gt;=$B$6)*(Data!$F$2:$F$998) )=0,"N/A",SUMPRODUCT( (Data!$A$2:$A$998=$A189)*(Data!$B$2:$B$998=$B189)*(Data!$C$2:$C$998=$B$1)*(Data!$D$2:$D$998=BY$9)*( (Data!$I$2:$I$998=$B$2)+(Data!$I$2:$I$998=$B$3)+(Data!$I$2:$I$998=$B$4) )*(Data!$J$2:$J$998&lt;=$B$5)*(Data!$J$2:$J$998&gt;=$B$6)*(Data!$F$2:$F$998&gt;=BY$11) ) ),"N/A")</f>
        <v>N/A</v>
      </c>
      <c r="BZ189" s="6" t="str">
        <f>IF(BZ$10="x",IF( SUMPRODUCT( (Data!$A$2:$A$998=$A189)*(Data!$B$2:$B$998=$B189)*(Data!$C$2:$C$998=$B$1)*(Data!$D$2:$D$998=BZ$9)*( (Data!$I$2:$I$998=$B$2)+(Data!$I$2:$I$998=$B$3)+(Data!$I$2:$I$998=$B$4) )*(Data!$J$2:$J$998&lt;=$B$5)*(Data!$J$2:$J$998&gt;=$B$6)*(Data!$F$2:$F$998) )=0,"N/A",SUMPRODUCT( (Data!$A$2:$A$998=$A189)*(Data!$B$2:$B$998=$B189)*(Data!$C$2:$C$998=$B$1)*(Data!$D$2:$D$998=BZ$9)*( (Data!$I$2:$I$998=$B$2)+(Data!$I$2:$I$998=$B$3)+(Data!$I$2:$I$998=$B$4) )*(Data!$J$2:$J$998&lt;=$B$5)*(Data!$J$2:$J$998&gt;=$B$6)*(Data!$F$2:$F$998&gt;=BZ$11) ) ),"N/A")</f>
        <v>N/A</v>
      </c>
      <c r="CA189" s="6" t="str">
        <f>IF(CA$10="x",IF( SUMPRODUCT( (Data!$A$2:$A$998=$A189)*(Data!$B$2:$B$998=$B189)*(Data!$C$2:$C$998=$B$1)*(Data!$D$2:$D$998=CA$9)*( (Data!$I$2:$I$998=$B$2)+(Data!$I$2:$I$998=$B$3)+(Data!$I$2:$I$998=$B$4) )*(Data!$J$2:$J$998&lt;=$B$5)*(Data!$J$2:$J$998&gt;=$B$6)*(Data!$F$2:$F$998) )=0,"N/A",SUMPRODUCT( (Data!$A$2:$A$998=$A189)*(Data!$B$2:$B$998=$B189)*(Data!$C$2:$C$998=$B$1)*(Data!$D$2:$D$998=CA$9)*( (Data!$I$2:$I$998=$B$2)+(Data!$I$2:$I$998=$B$3)+(Data!$I$2:$I$998=$B$4) )*(Data!$J$2:$J$998&lt;=$B$5)*(Data!$J$2:$J$998&gt;=$B$6)*(Data!$F$2:$F$998&gt;=CA$11) ) ),"N/A")</f>
        <v>N/A</v>
      </c>
      <c r="CB189" s="6" t="str">
        <f>IF(CB$10="x",IF( SUMPRODUCT( (Data!$A$2:$A$998=$A189)*(Data!$B$2:$B$998=$B189)*(Data!$C$2:$C$998=$B$1)*(Data!$D$2:$D$998=CB$9)*( (Data!$I$2:$I$998=$B$2)+(Data!$I$2:$I$998=$B$3)+(Data!$I$2:$I$998=$B$4) )*(Data!$J$2:$J$998&lt;=$B$5)*(Data!$J$2:$J$998&gt;=$B$6)*(Data!$F$2:$F$998) )=0,"N/A",SUMPRODUCT( (Data!$A$2:$A$998=$A189)*(Data!$B$2:$B$998=$B189)*(Data!$C$2:$C$998=$B$1)*(Data!$D$2:$D$998=CB$9)*( (Data!$I$2:$I$998=$B$2)+(Data!$I$2:$I$998=$B$3)+(Data!$I$2:$I$998=$B$4) )*(Data!$J$2:$J$998&lt;=$B$5)*(Data!$J$2:$J$998&gt;=$B$6)*(Data!$F$2:$F$998&gt;=CB$11) ) ),"N/A")</f>
        <v>N/A</v>
      </c>
      <c r="CC189" s="6" t="str">
        <f>IF(CC$10="x",IF( SUMPRODUCT( (Data!$A$2:$A$998=$A189)*(Data!$B$2:$B$998=$B189)*(Data!$C$2:$C$998=$B$1)*(Data!$D$2:$D$998=CC$9)*( (Data!$I$2:$I$998=$B$2)+(Data!$I$2:$I$998=$B$3)+(Data!$I$2:$I$998=$B$4) )*(Data!$J$2:$J$998&lt;=$B$5)*(Data!$J$2:$J$998&gt;=$B$6)*(Data!$F$2:$F$998) )=0,"N/A",SUMPRODUCT( (Data!$A$2:$A$998=$A189)*(Data!$B$2:$B$998=$B189)*(Data!$C$2:$C$998=$B$1)*(Data!$D$2:$D$998=CC$9)*( (Data!$I$2:$I$998=$B$2)+(Data!$I$2:$I$998=$B$3)+(Data!$I$2:$I$998=$B$4) )*(Data!$J$2:$J$998&lt;=$B$5)*(Data!$J$2:$J$998&gt;=$B$6)*(Data!$F$2:$F$998&gt;=CC$11) ) ),"N/A")</f>
        <v>N/A</v>
      </c>
      <c r="CD189" s="6" t="str">
        <f>IF(CD$10="x",IF( SUMPRODUCT( (Data!$A$2:$A$998=$A189)*(Data!$B$2:$B$998=$B189)*(Data!$C$2:$C$998=$B$1)*(Data!$D$2:$D$998=CD$9)*( (Data!$I$2:$I$998=$B$2)+(Data!$I$2:$I$998=$B$3)+(Data!$I$2:$I$998=$B$4) )*(Data!$J$2:$J$998&lt;=$B$5)*(Data!$J$2:$J$998&gt;=$B$6)*(Data!$F$2:$F$998) )=0,"N/A",SUMPRODUCT( (Data!$A$2:$A$998=$A189)*(Data!$B$2:$B$998=$B189)*(Data!$C$2:$C$998=$B$1)*(Data!$D$2:$D$998=CD$9)*( (Data!$I$2:$I$998=$B$2)+(Data!$I$2:$I$998=$B$3)+(Data!$I$2:$I$998=$B$4) )*(Data!$J$2:$J$998&lt;=$B$5)*(Data!$J$2:$J$998&gt;=$B$6)*(Data!$F$2:$F$998&gt;=CD$11) ) ),"N/A")</f>
        <v>N/A</v>
      </c>
      <c r="CE189" s="6" t="str">
        <f>IF(CE$10="x",IF( SUMPRODUCT( (Data!$A$2:$A$998=$A189)*(Data!$B$2:$B$998=$B189)*(Data!$C$2:$C$998=$B$1)*(Data!$D$2:$D$998=CE$9)*( (Data!$I$2:$I$998=$B$2)+(Data!$I$2:$I$998=$B$3)+(Data!$I$2:$I$998=$B$4) )*(Data!$J$2:$J$998&lt;=$B$5)*(Data!$J$2:$J$998&gt;=$B$6)*(Data!$F$2:$F$998) )=0,"N/A",SUMPRODUCT( (Data!$A$2:$A$998=$A189)*(Data!$B$2:$B$998=$B189)*(Data!$C$2:$C$998=$B$1)*(Data!$D$2:$D$998=CE$9)*( (Data!$I$2:$I$998=$B$2)+(Data!$I$2:$I$998=$B$3)+(Data!$I$2:$I$998=$B$4) )*(Data!$J$2:$J$998&lt;=$B$5)*(Data!$J$2:$J$998&gt;=$B$6)*(Data!$F$2:$F$998&gt;=CE$11) ) ),"N/A")</f>
        <v>N/A</v>
      </c>
      <c r="CF189" s="6" t="str">
        <f>IF(CF$10="x",IF( SUMPRODUCT( (Data!$A$2:$A$998=$A189)*(Data!$B$2:$B$998=$B189)*(Data!$C$2:$C$998=$B$1)*(Data!$D$2:$D$998=CF$9)*( (Data!$I$2:$I$998=$B$2)+(Data!$I$2:$I$998=$B$3)+(Data!$I$2:$I$998=$B$4) )*(Data!$J$2:$J$998&lt;=$B$5)*(Data!$J$2:$J$998&gt;=$B$6)*(Data!$F$2:$F$998) )=0,"N/A",SUMPRODUCT( (Data!$A$2:$A$998=$A189)*(Data!$B$2:$B$998=$B189)*(Data!$C$2:$C$998=$B$1)*(Data!$D$2:$D$998=CF$9)*( (Data!$I$2:$I$998=$B$2)+(Data!$I$2:$I$998=$B$3)+(Data!$I$2:$I$998=$B$4) )*(Data!$J$2:$J$998&lt;=$B$5)*(Data!$J$2:$J$998&gt;=$B$6)*(Data!$F$2:$F$998&gt;=CF$11) ) ),"N/A")</f>
        <v>N/A</v>
      </c>
      <c r="CG189" s="6" t="str">
        <f>IF(CG$10="x",IF( SUMPRODUCT( (Data!$A$2:$A$998=$A189)*(Data!$B$2:$B$998=$B189)*(Data!$C$2:$C$998=$B$1)*(Data!$D$2:$D$998=CG$9)*( (Data!$I$2:$I$998=$B$2)+(Data!$I$2:$I$998=$B$3)+(Data!$I$2:$I$998=$B$4) )*(Data!$J$2:$J$998&lt;=$B$5)*(Data!$J$2:$J$998&gt;=$B$6)*(Data!$F$2:$F$998) )=0,"N/A",SUMPRODUCT( (Data!$A$2:$A$998=$A189)*(Data!$B$2:$B$998=$B189)*(Data!$C$2:$C$998=$B$1)*(Data!$D$2:$D$998=CG$9)*( (Data!$I$2:$I$998=$B$2)+(Data!$I$2:$I$998=$B$3)+(Data!$I$2:$I$998=$B$4) )*(Data!$J$2:$J$998&lt;=$B$5)*(Data!$J$2:$J$998&gt;=$B$6)*(Data!$F$2:$F$998&gt;=CG$11) ) ),"N/A")</f>
        <v>N/A</v>
      </c>
      <c r="CH189" s="6" t="str">
        <f>IF(CH$10="x",IF( SUMPRODUCT( (Data!$A$2:$A$998=$A189)*(Data!$B$2:$B$998=$B189)*(Data!$C$2:$C$998=$B$1)*(Data!$D$2:$D$998=CH$9)*( (Data!$I$2:$I$998=$B$2)+(Data!$I$2:$I$998=$B$3)+(Data!$I$2:$I$998=$B$4) )*(Data!$J$2:$J$998&lt;=$B$5)*(Data!$J$2:$J$998&gt;=$B$6)*(Data!$F$2:$F$998) )=0,"N/A",SUMPRODUCT( (Data!$A$2:$A$998=$A189)*(Data!$B$2:$B$998=$B189)*(Data!$C$2:$C$998=$B$1)*(Data!$D$2:$D$998=CH$9)*( (Data!$I$2:$I$998=$B$2)+(Data!$I$2:$I$998=$B$3)+(Data!$I$2:$I$998=$B$4) )*(Data!$J$2:$J$998&lt;=$B$5)*(Data!$J$2:$J$998&gt;=$B$6)*(Data!$F$2:$F$998&gt;=CH$11) ) ),"N/A")</f>
        <v>N/A</v>
      </c>
      <c r="CI189" s="6" t="str">
        <f>IF(CI$10="x",IF( SUMPRODUCT( (Data!$A$2:$A$998=$A189)*(Data!$B$2:$B$998=$B189)*(Data!$C$2:$C$998=$B$1)*(Data!$D$2:$D$998=CI$9)*( (Data!$I$2:$I$998=$B$2)+(Data!$I$2:$I$998=$B$3)+(Data!$I$2:$I$998=$B$4) )*(Data!$J$2:$J$998&lt;=$B$5)*(Data!$J$2:$J$998&gt;=$B$6)*(Data!$F$2:$F$998) )=0,"N/A",SUMPRODUCT( (Data!$A$2:$A$998=$A189)*(Data!$B$2:$B$998=$B189)*(Data!$C$2:$C$998=$B$1)*(Data!$D$2:$D$998=CI$9)*( (Data!$I$2:$I$998=$B$2)+(Data!$I$2:$I$998=$B$3)+(Data!$I$2:$I$998=$B$4) )*(Data!$J$2:$J$998&lt;=$B$5)*(Data!$J$2:$J$998&gt;=$B$6)*(Data!$F$2:$F$998&gt;=CI$11) ) ),"N/A")</f>
        <v>N/A</v>
      </c>
      <c r="CJ189" s="6" t="str">
        <f>IF(CJ$10="x",IF( SUMPRODUCT( (Data!$A$2:$A$998=$A189)*(Data!$B$2:$B$998=$B189)*(Data!$C$2:$C$998=$B$1)*(Data!$D$2:$D$998=CJ$9)*( (Data!$I$2:$I$998=$B$2)+(Data!$I$2:$I$998=$B$3)+(Data!$I$2:$I$998=$B$4) )*(Data!$J$2:$J$998&lt;=$B$5)*(Data!$J$2:$J$998&gt;=$B$6)*(Data!$F$2:$F$998) )=0,"N/A",SUMPRODUCT( (Data!$A$2:$A$998=$A189)*(Data!$B$2:$B$998=$B189)*(Data!$C$2:$C$998=$B$1)*(Data!$D$2:$D$998=CJ$9)*( (Data!$I$2:$I$998=$B$2)+(Data!$I$2:$I$998=$B$3)+(Data!$I$2:$I$998=$B$4) )*(Data!$J$2:$J$998&lt;=$B$5)*(Data!$J$2:$J$998&gt;=$B$6)*(Data!$F$2:$F$998&gt;=CJ$11) ) ),"N/A")</f>
        <v>N/A</v>
      </c>
      <c r="CK189" s="6" t="str">
        <f>IF(CK$10="x",IF( SUMPRODUCT( (Data!$A$2:$A$998=$A189)*(Data!$B$2:$B$998=$B189)*(Data!$C$2:$C$998=$B$1)*(Data!$D$2:$D$998=CK$9)*( (Data!$I$2:$I$998=$B$2)+(Data!$I$2:$I$998=$B$3)+(Data!$I$2:$I$998=$B$4) )*(Data!$J$2:$J$998&lt;=$B$5)*(Data!$J$2:$J$998&gt;=$B$6)*(Data!$F$2:$F$998) )=0,"N/A",SUMPRODUCT( (Data!$A$2:$A$998=$A189)*(Data!$B$2:$B$998=$B189)*(Data!$C$2:$C$998=$B$1)*(Data!$D$2:$D$998=CK$9)*( (Data!$I$2:$I$998=$B$2)+(Data!$I$2:$I$998=$B$3)+(Data!$I$2:$I$998=$B$4) )*(Data!$J$2:$J$998&lt;=$B$5)*(Data!$J$2:$J$998&gt;=$B$6)*(Data!$F$2:$F$998&gt;=CK$11) ) ),"N/A")</f>
        <v>N/A</v>
      </c>
      <c r="CL189" s="6" t="str">
        <f>IF(CL$10="x",IF( SUMPRODUCT( (Data!$A$2:$A$998=$A189)*(Data!$B$2:$B$998=$B189)*(Data!$C$2:$C$998=$B$1)*(Data!$D$2:$D$998=CL$9)*( (Data!$I$2:$I$998=$B$2)+(Data!$I$2:$I$998=$B$3)+(Data!$I$2:$I$998=$B$4) )*(Data!$J$2:$J$998&lt;=$B$5)*(Data!$J$2:$J$998&gt;=$B$6)*(Data!$F$2:$F$998) )=0,"N/A",SUMPRODUCT( (Data!$A$2:$A$998=$A189)*(Data!$B$2:$B$998=$B189)*(Data!$C$2:$C$998=$B$1)*(Data!$D$2:$D$998=CL$9)*( (Data!$I$2:$I$998=$B$2)+(Data!$I$2:$I$998=$B$3)+(Data!$I$2:$I$998=$B$4) )*(Data!$J$2:$J$998&lt;=$B$5)*(Data!$J$2:$J$998&gt;=$B$6)*(Data!$F$2:$F$998&gt;=CL$11) ) ),"N/A")</f>
        <v>N/A</v>
      </c>
      <c r="CM189" s="6" t="str">
        <f>IF(CM$10="x",IF( SUMPRODUCT( (Data!$A$2:$A$998=$A189)*(Data!$B$2:$B$998=$B189)*(Data!$C$2:$C$998=$B$1)*(Data!$D$2:$D$998=CM$9)*( (Data!$I$2:$I$998=$B$2)+(Data!$I$2:$I$998=$B$3)+(Data!$I$2:$I$998=$B$4) )*(Data!$J$2:$J$998&lt;=$B$5)*(Data!$J$2:$J$998&gt;=$B$6)*(Data!$F$2:$F$998) )=0,"N/A",SUMPRODUCT( (Data!$A$2:$A$998=$A189)*(Data!$B$2:$B$998=$B189)*(Data!$C$2:$C$998=$B$1)*(Data!$D$2:$D$998=CM$9)*( (Data!$I$2:$I$998=$B$2)+(Data!$I$2:$I$998=$B$3)+(Data!$I$2:$I$998=$B$4) )*(Data!$J$2:$J$998&lt;=$B$5)*(Data!$J$2:$J$998&gt;=$B$6)*(Data!$F$2:$F$998&gt;=CM$11) ) ),"N/A")</f>
        <v>N/A</v>
      </c>
      <c r="CN189" s="6" t="str">
        <f t="shared" si="214"/>
        <v>N/A</v>
      </c>
      <c r="CR189" s="6" t="str">
        <f>IF(CR$10="x",IF( SUMPRODUCT( (Data!$A$2:$A$998=$A189)*(Data!$B$2:$B$998=$B189)*(Data!$C$2:$C$998=$B$1)*(Data!$D$2:$D$998=CR$9)*( (Data!$I$2:$I$998=$B$2)+(Data!$I$2:$I$998=$B$3)+(Data!$I$2:$I$998=$B$4) )*(Data!$J$2:$J$998&lt;=$B$5)*(Data!$J$2:$J$998&gt;=$B$6)*(Data!$H$2:$H$998) )=0,"N/A",SUMPRODUCT( (Data!$A$2:$A$998=$A189)*(Data!$B$2:$B$998=$B189)*(Data!$C$2:$C$998=$B$1)*(Data!$D$2:$D$998=CR$9)*( (Data!$I$2:$I$998=$B$2)+(Data!$I$2:$I$998=$B$3)+(Data!$I$2:$I$998=$B$4) )*(Data!$J$2:$J$998&lt;=$B$5)*(Data!$J$2:$J$998&gt;=$B$6)*(Data!$H$2:$H$998&lt;=CR$11) ) ),"N/A")</f>
        <v>N/A</v>
      </c>
      <c r="CS189" s="6" t="str">
        <f>IF(CS$10="x",IF( SUMPRODUCT( (Data!$A$2:$A$998=$A189)*(Data!$B$2:$B$998=$B189)*(Data!$C$2:$C$998=$B$1)*(Data!$D$2:$D$998=CS$9)*( (Data!$I$2:$I$998=$B$2)+(Data!$I$2:$I$998=$B$3)+(Data!$I$2:$I$998=$B$4) )*(Data!$J$2:$J$998&lt;=$B$5)*(Data!$J$2:$J$998&gt;=$B$6)*(Data!$H$2:$H$998) )=0,"N/A",SUMPRODUCT( (Data!$A$2:$A$998=$A189)*(Data!$B$2:$B$998=$B189)*(Data!$C$2:$C$998=$B$1)*(Data!$D$2:$D$998=CS$9)*( (Data!$I$2:$I$998=$B$2)+(Data!$I$2:$I$998=$B$3)+(Data!$I$2:$I$998=$B$4) )*(Data!$J$2:$J$998&lt;=$B$5)*(Data!$J$2:$J$998&gt;=$B$6)*(Data!$H$2:$H$998&lt;=CS$11) ) ),"N/A")</f>
        <v>N/A</v>
      </c>
      <c r="CT189" s="6" t="str">
        <f>IF(CT$10="x",IF( SUMPRODUCT( (Data!$A$2:$A$998=$A189)*(Data!$B$2:$B$998=$B189)*(Data!$C$2:$C$998=$B$1)*(Data!$D$2:$D$998=CT$9)*( (Data!$I$2:$I$998=$B$2)+(Data!$I$2:$I$998=$B$3)+(Data!$I$2:$I$998=$B$4) )*(Data!$J$2:$J$998&lt;=$B$5)*(Data!$J$2:$J$998&gt;=$B$6)*(Data!$H$2:$H$998) )=0,"N/A",SUMPRODUCT( (Data!$A$2:$A$998=$A189)*(Data!$B$2:$B$998=$B189)*(Data!$C$2:$C$998=$B$1)*(Data!$D$2:$D$998=CT$9)*( (Data!$I$2:$I$998=$B$2)+(Data!$I$2:$I$998=$B$3)+(Data!$I$2:$I$998=$B$4) )*(Data!$J$2:$J$998&lt;=$B$5)*(Data!$J$2:$J$998&gt;=$B$6)*(Data!$H$2:$H$998&lt;=CT$11) ) ),"N/A")</f>
        <v>N/A</v>
      </c>
      <c r="CU189" s="6" t="str">
        <f>IF(CU$10="x",IF( SUMPRODUCT( (Data!$A$2:$A$998=$A189)*(Data!$B$2:$B$998=$B189)*(Data!$C$2:$C$998=$B$1)*(Data!$D$2:$D$998=CU$9)*( (Data!$I$2:$I$998=$B$2)+(Data!$I$2:$I$998=$B$3)+(Data!$I$2:$I$998=$B$4) )*(Data!$J$2:$J$998&lt;=$B$5)*(Data!$J$2:$J$998&gt;=$B$6)*(Data!$H$2:$H$998) )=0,"N/A",SUMPRODUCT( (Data!$A$2:$A$998=$A189)*(Data!$B$2:$B$998=$B189)*(Data!$C$2:$C$998=$B$1)*(Data!$D$2:$D$998=CU$9)*( (Data!$I$2:$I$998=$B$2)+(Data!$I$2:$I$998=$B$3)+(Data!$I$2:$I$998=$B$4) )*(Data!$J$2:$J$998&lt;=$B$5)*(Data!$J$2:$J$998&gt;=$B$6)*(Data!$H$2:$H$998&lt;=CU$11) ) ),"N/A")</f>
        <v>N/A</v>
      </c>
      <c r="CV189" s="6" t="str">
        <f>IF(CV$10="x",IF( SUMPRODUCT( (Data!$A$2:$A$998=$A189)*(Data!$B$2:$B$998=$B189)*(Data!$C$2:$C$998=$B$1)*(Data!$D$2:$D$998=CV$9)*( (Data!$I$2:$I$998=$B$2)+(Data!$I$2:$I$998=$B$3)+(Data!$I$2:$I$998=$B$4) )*(Data!$J$2:$J$998&lt;=$B$5)*(Data!$J$2:$J$998&gt;=$B$6)*(Data!$H$2:$H$998) )=0,"N/A",SUMPRODUCT( (Data!$A$2:$A$998=$A189)*(Data!$B$2:$B$998=$B189)*(Data!$C$2:$C$998=$B$1)*(Data!$D$2:$D$998=CV$9)*( (Data!$I$2:$I$998=$B$2)+(Data!$I$2:$I$998=$B$3)+(Data!$I$2:$I$998=$B$4) )*(Data!$J$2:$J$998&lt;=$B$5)*(Data!$J$2:$J$998&gt;=$B$6)*(Data!$H$2:$H$998&lt;=CV$11) ) ),"N/A")</f>
        <v>N/A</v>
      </c>
      <c r="CW189" s="6" t="str">
        <f>IF(CW$10="x",IF( SUMPRODUCT( (Data!$A$2:$A$998=$A189)*(Data!$B$2:$B$998=$B189)*(Data!$C$2:$C$998=$B$1)*(Data!$D$2:$D$998=CW$9)*( (Data!$I$2:$I$998=$B$2)+(Data!$I$2:$I$998=$B$3)+(Data!$I$2:$I$998=$B$4) )*(Data!$J$2:$J$998&lt;=$B$5)*(Data!$J$2:$J$998&gt;=$B$6)*(Data!$H$2:$H$998) )=0,"N/A",SUMPRODUCT( (Data!$A$2:$A$998=$A189)*(Data!$B$2:$B$998=$B189)*(Data!$C$2:$C$998=$B$1)*(Data!$D$2:$D$998=CW$9)*( (Data!$I$2:$I$998=$B$2)+(Data!$I$2:$I$998=$B$3)+(Data!$I$2:$I$998=$B$4) )*(Data!$J$2:$J$998&lt;=$B$5)*(Data!$J$2:$J$998&gt;=$B$6)*(Data!$H$2:$H$998&lt;=CW$11) ) ),"N/A")</f>
        <v>N/A</v>
      </c>
      <c r="CX189" s="6" t="str">
        <f>IF(CX$10="x",IF( SUMPRODUCT( (Data!$A$2:$A$998=$A189)*(Data!$B$2:$B$998=$B189)*(Data!$C$2:$C$998=$B$1)*(Data!$D$2:$D$998=CX$9)*( (Data!$I$2:$I$998=$B$2)+(Data!$I$2:$I$998=$B$3)+(Data!$I$2:$I$998=$B$4) )*(Data!$J$2:$J$998&lt;=$B$5)*(Data!$J$2:$J$998&gt;=$B$6)*(Data!$H$2:$H$998) )=0,"N/A",SUMPRODUCT( (Data!$A$2:$A$998=$A189)*(Data!$B$2:$B$998=$B189)*(Data!$C$2:$C$998=$B$1)*(Data!$D$2:$D$998=CX$9)*( (Data!$I$2:$I$998=$B$2)+(Data!$I$2:$I$998=$B$3)+(Data!$I$2:$I$998=$B$4) )*(Data!$J$2:$J$998&lt;=$B$5)*(Data!$J$2:$J$998&gt;=$B$6)*(Data!$H$2:$H$998&lt;=CX$11) ) ),"N/A")</f>
        <v>N/A</v>
      </c>
      <c r="CY189" s="6" t="str">
        <f>IF(CY$10="x",IF( SUMPRODUCT( (Data!$A$2:$A$998=$A189)*(Data!$B$2:$B$998=$B189)*(Data!$C$2:$C$998=$B$1)*(Data!$D$2:$D$998=CY$9)*( (Data!$I$2:$I$998=$B$2)+(Data!$I$2:$I$998=$B$3)+(Data!$I$2:$I$998=$B$4) )*(Data!$J$2:$J$998&lt;=$B$5)*(Data!$J$2:$J$998&gt;=$B$6)*(Data!$H$2:$H$998) )=0,"N/A",SUMPRODUCT( (Data!$A$2:$A$998=$A189)*(Data!$B$2:$B$998=$B189)*(Data!$C$2:$C$998=$B$1)*(Data!$D$2:$D$998=CY$9)*( (Data!$I$2:$I$998=$B$2)+(Data!$I$2:$I$998=$B$3)+(Data!$I$2:$I$998=$B$4) )*(Data!$J$2:$J$998&lt;=$B$5)*(Data!$J$2:$J$998&gt;=$B$6)*(Data!$H$2:$H$998&lt;=CY$11) ) ),"N/A")</f>
        <v>N/A</v>
      </c>
      <c r="CZ189" s="6" t="str">
        <f>IF(CZ$10="x",IF( SUMPRODUCT( (Data!$A$2:$A$998=$A189)*(Data!$B$2:$B$998=$B189)*(Data!$C$2:$C$998=$B$1)*(Data!$D$2:$D$998=CZ$9)*( (Data!$I$2:$I$998=$B$2)+(Data!$I$2:$I$998=$B$3)+(Data!$I$2:$I$998=$B$4) )*(Data!$J$2:$J$998&lt;=$B$5)*(Data!$J$2:$J$998&gt;=$B$6)*(Data!$H$2:$H$998) )=0,"N/A",SUMPRODUCT( (Data!$A$2:$A$998=$A189)*(Data!$B$2:$B$998=$B189)*(Data!$C$2:$C$998=$B$1)*(Data!$D$2:$D$998=CZ$9)*( (Data!$I$2:$I$998=$B$2)+(Data!$I$2:$I$998=$B$3)+(Data!$I$2:$I$998=$B$4) )*(Data!$J$2:$J$998&lt;=$B$5)*(Data!$J$2:$J$998&gt;=$B$6)*(Data!$H$2:$H$998&lt;=CZ$11) ) ),"N/A")</f>
        <v>N/A</v>
      </c>
      <c r="DA189" s="6" t="str">
        <f>IF(DA$10="x",IF( SUMPRODUCT( (Data!$A$2:$A$998=$A189)*(Data!$B$2:$B$998=$B189)*(Data!$C$2:$C$998=$B$1)*(Data!$D$2:$D$998=DA$9)*( (Data!$I$2:$I$998=$B$2)+(Data!$I$2:$I$998=$B$3)+(Data!$I$2:$I$998=$B$4) )*(Data!$J$2:$J$998&lt;=$B$5)*(Data!$J$2:$J$998&gt;=$B$6)*(Data!$H$2:$H$998) )=0,"N/A",SUMPRODUCT( (Data!$A$2:$A$998=$A189)*(Data!$B$2:$B$998=$B189)*(Data!$C$2:$C$998=$B$1)*(Data!$D$2:$D$998=DA$9)*( (Data!$I$2:$I$998=$B$2)+(Data!$I$2:$I$998=$B$3)+(Data!$I$2:$I$998=$B$4) )*(Data!$J$2:$J$998&lt;=$B$5)*(Data!$J$2:$J$998&gt;=$B$6)*(Data!$H$2:$H$998&lt;=DA$11) ) ),"N/A")</f>
        <v>N/A</v>
      </c>
      <c r="DB189" s="6" t="str">
        <f>IF(DB$10="x",IF( SUMPRODUCT( (Data!$A$2:$A$998=$A189)*(Data!$B$2:$B$998=$B189)*(Data!$C$2:$C$998=$B$1)*(Data!$D$2:$D$998=DB$9)*( (Data!$I$2:$I$998=$B$2)+(Data!$I$2:$I$998=$B$3)+(Data!$I$2:$I$998=$B$4) )*(Data!$J$2:$J$998&lt;=$B$5)*(Data!$J$2:$J$998&gt;=$B$6)*(Data!$H$2:$H$998) )=0,"N/A",SUMPRODUCT( (Data!$A$2:$A$998=$A189)*(Data!$B$2:$B$998=$B189)*(Data!$C$2:$C$998=$B$1)*(Data!$D$2:$D$998=DB$9)*( (Data!$I$2:$I$998=$B$2)+(Data!$I$2:$I$998=$B$3)+(Data!$I$2:$I$998=$B$4) )*(Data!$J$2:$J$998&lt;=$B$5)*(Data!$J$2:$J$998&gt;=$B$6)*(Data!$H$2:$H$998&lt;=DB$11) ) ),"N/A")</f>
        <v>N/A</v>
      </c>
      <c r="DC189" s="6" t="str">
        <f>IF(DC$10="x",IF( SUMPRODUCT( (Data!$A$2:$A$998=$A189)*(Data!$B$2:$B$998=$B189)*(Data!$C$2:$C$998=$B$1)*(Data!$D$2:$D$998=DC$9)*( (Data!$I$2:$I$998=$B$2)+(Data!$I$2:$I$998=$B$3)+(Data!$I$2:$I$998=$B$4) )*(Data!$J$2:$J$998&lt;=$B$5)*(Data!$J$2:$J$998&gt;=$B$6)*(Data!$H$2:$H$998) )=0,"N/A",SUMPRODUCT( (Data!$A$2:$A$998=$A189)*(Data!$B$2:$B$998=$B189)*(Data!$C$2:$C$998=$B$1)*(Data!$D$2:$D$998=DC$9)*( (Data!$I$2:$I$998=$B$2)+(Data!$I$2:$I$998=$B$3)+(Data!$I$2:$I$998=$B$4) )*(Data!$J$2:$J$998&lt;=$B$5)*(Data!$J$2:$J$998&gt;=$B$6)*(Data!$H$2:$H$998&lt;=DC$11) ) ),"N/A")</f>
        <v>N/A</v>
      </c>
      <c r="DD189" s="6" t="str">
        <f>IF(DD$10="x",IF( SUMPRODUCT( (Data!$A$2:$A$998=$A189)*(Data!$B$2:$B$998=$B189)*(Data!$C$2:$C$998=$B$1)*(Data!$D$2:$D$998=DD$9)*( (Data!$I$2:$I$998=$B$2)+(Data!$I$2:$I$998=$B$3)+(Data!$I$2:$I$998=$B$4) )*(Data!$J$2:$J$998&lt;=$B$5)*(Data!$J$2:$J$998&gt;=$B$6)*(Data!$H$2:$H$998) )=0,"N/A",SUMPRODUCT( (Data!$A$2:$A$998=$A189)*(Data!$B$2:$B$998=$B189)*(Data!$C$2:$C$998=$B$1)*(Data!$D$2:$D$998=DD$9)*( (Data!$I$2:$I$998=$B$2)+(Data!$I$2:$I$998=$B$3)+(Data!$I$2:$I$998=$B$4) )*(Data!$J$2:$J$998&lt;=$B$5)*(Data!$J$2:$J$998&gt;=$B$6)*(Data!$H$2:$H$998&lt;=DD$11) ) ),"N/A")</f>
        <v>N/A</v>
      </c>
      <c r="DE189" s="6" t="str">
        <f>IF(DE$10="x",IF( SUMPRODUCT( (Data!$A$2:$A$998=$A189)*(Data!$B$2:$B$998=$B189)*(Data!$C$2:$C$998=$B$1)*(Data!$D$2:$D$998=DE$9)*( (Data!$I$2:$I$998=$B$2)+(Data!$I$2:$I$998=$B$3)+(Data!$I$2:$I$998=$B$4) )*(Data!$J$2:$J$998&lt;=$B$5)*(Data!$J$2:$J$998&gt;=$B$6)*(Data!$H$2:$H$998) )=0,"N/A",SUMPRODUCT( (Data!$A$2:$A$998=$A189)*(Data!$B$2:$B$998=$B189)*(Data!$C$2:$C$998=$B$1)*(Data!$D$2:$D$998=DE$9)*( (Data!$I$2:$I$998=$B$2)+(Data!$I$2:$I$998=$B$3)+(Data!$I$2:$I$998=$B$4) )*(Data!$J$2:$J$998&lt;=$B$5)*(Data!$J$2:$J$998&gt;=$B$6)*(Data!$H$2:$H$998&lt;=DE$11) ) ),"N/A")</f>
        <v>N/A</v>
      </c>
      <c r="DF189" s="6" t="str">
        <f>IF(DF$10="x",IF( SUMPRODUCT( (Data!$A$2:$A$998=$A189)*(Data!$B$2:$B$998=$B189)*(Data!$C$2:$C$998=$B$1)*(Data!$D$2:$D$998=DF$9)*( (Data!$I$2:$I$998=$B$2)+(Data!$I$2:$I$998=$B$3)+(Data!$I$2:$I$998=$B$4) )*(Data!$J$2:$J$998&lt;=$B$5)*(Data!$J$2:$J$998&gt;=$B$6)*(Data!$H$2:$H$998) )=0,"N/A",SUMPRODUCT( (Data!$A$2:$A$998=$A189)*(Data!$B$2:$B$998=$B189)*(Data!$C$2:$C$998=$B$1)*(Data!$D$2:$D$998=DF$9)*( (Data!$I$2:$I$998=$B$2)+(Data!$I$2:$I$998=$B$3)+(Data!$I$2:$I$998=$B$4) )*(Data!$J$2:$J$998&lt;=$B$5)*(Data!$J$2:$J$998&gt;=$B$6)*(Data!$H$2:$H$998&lt;=DF$11) ) ),"N/A")</f>
        <v>N/A</v>
      </c>
      <c r="DG189" s="6" t="str">
        <f>IF(DG$10="x",IF( SUMPRODUCT( (Data!$A$2:$A$998=$A189)*(Data!$B$2:$B$998=$B189)*(Data!$C$2:$C$998=$B$1)*(Data!$D$2:$D$998=DG$9)*( (Data!$I$2:$I$998=$B$2)+(Data!$I$2:$I$998=$B$3)+(Data!$I$2:$I$998=$B$4) )*(Data!$J$2:$J$998&lt;=$B$5)*(Data!$J$2:$J$998&gt;=$B$6)*(Data!$H$2:$H$998) )=0,"N/A",SUMPRODUCT( (Data!$A$2:$A$998=$A189)*(Data!$B$2:$B$998=$B189)*(Data!$C$2:$C$998=$B$1)*(Data!$D$2:$D$998=DG$9)*( (Data!$I$2:$I$998=$B$2)+(Data!$I$2:$I$998=$B$3)+(Data!$I$2:$I$998=$B$4) )*(Data!$J$2:$J$998&lt;=$B$5)*(Data!$J$2:$J$998&gt;=$B$6)*(Data!$H$2:$H$998&lt;=DG$11) ) ),"N/A")</f>
        <v>N/A</v>
      </c>
      <c r="DH189" s="6" t="str">
        <f>IF(DH$10="x",IF( SUMPRODUCT( (Data!$A$2:$A$998=$A189)*(Data!$B$2:$B$998=$B189)*(Data!$C$2:$C$998=$B$1)*(Data!$D$2:$D$998=DH$9)*( (Data!$I$2:$I$998=$B$2)+(Data!$I$2:$I$998=$B$3)+(Data!$I$2:$I$998=$B$4) )*(Data!$J$2:$J$998&lt;=$B$5)*(Data!$J$2:$J$998&gt;=$B$6)*(Data!$H$2:$H$998) )=0,"N/A",SUMPRODUCT( (Data!$A$2:$A$998=$A189)*(Data!$B$2:$B$998=$B189)*(Data!$C$2:$C$998=$B$1)*(Data!$D$2:$D$998=DH$9)*( (Data!$I$2:$I$998=$B$2)+(Data!$I$2:$I$998=$B$3)+(Data!$I$2:$I$998=$B$4) )*(Data!$J$2:$J$998&lt;=$B$5)*(Data!$J$2:$J$998&gt;=$B$6)*(Data!$H$2:$H$998&lt;=DH$11) ) ),"N/A")</f>
        <v>N/A</v>
      </c>
      <c r="DI189" s="6" t="str">
        <f>IF(DI$10="x",IF( SUMPRODUCT( (Data!$A$2:$A$998=$A189)*(Data!$B$2:$B$998=$B189)*(Data!$C$2:$C$998=$B$1)*(Data!$D$2:$D$998=DI$9)*( (Data!$I$2:$I$998=$B$2)+(Data!$I$2:$I$998=$B$3)+(Data!$I$2:$I$998=$B$4) )*(Data!$J$2:$J$998&lt;=$B$5)*(Data!$J$2:$J$998&gt;=$B$6)*(Data!$H$2:$H$998) )=0,"N/A",SUMPRODUCT( (Data!$A$2:$A$998=$A189)*(Data!$B$2:$B$998=$B189)*(Data!$C$2:$C$998=$B$1)*(Data!$D$2:$D$998=DI$9)*( (Data!$I$2:$I$998=$B$2)+(Data!$I$2:$I$998=$B$3)+(Data!$I$2:$I$998=$B$4) )*(Data!$J$2:$J$998&lt;=$B$5)*(Data!$J$2:$J$998&gt;=$B$6)*(Data!$H$2:$H$998&lt;=DI$11) ) ),"N/A")</f>
        <v>N/A</v>
      </c>
      <c r="DJ189" s="6" t="str">
        <f>IF(DJ$10="x",IF( SUMPRODUCT( (Data!$A$2:$A$998=$A189)*(Data!$B$2:$B$998=$B189)*(Data!$C$2:$C$998=$B$1)*(Data!$D$2:$D$998=DJ$9)*( (Data!$I$2:$I$998=$B$2)+(Data!$I$2:$I$998=$B$3)+(Data!$I$2:$I$998=$B$4) )*(Data!$J$2:$J$998&lt;=$B$5)*(Data!$J$2:$J$998&gt;=$B$6)*(Data!$H$2:$H$998) )=0,"N/A",SUMPRODUCT( (Data!$A$2:$A$998=$A189)*(Data!$B$2:$B$998=$B189)*(Data!$C$2:$C$998=$B$1)*(Data!$D$2:$D$998=DJ$9)*( (Data!$I$2:$I$998=$B$2)+(Data!$I$2:$I$998=$B$3)+(Data!$I$2:$I$998=$B$4) )*(Data!$J$2:$J$998&lt;=$B$5)*(Data!$J$2:$J$998&gt;=$B$6)*(Data!$H$2:$H$998&lt;=DJ$11) ) ),"N/A")</f>
        <v>N/A</v>
      </c>
      <c r="DK189" s="6" t="str">
        <f t="shared" si="215"/>
        <v>N/A</v>
      </c>
      <c r="DO189" s="6" t="str">
        <f t="shared" si="289"/>
        <v>N/A</v>
      </c>
      <c r="DP189" s="6" t="str">
        <f t="shared" si="205"/>
        <v>N/A</v>
      </c>
      <c r="DQ189" s="6" t="str">
        <f t="shared" si="206"/>
        <v>N/A</v>
      </c>
      <c r="DR189" s="6" t="str">
        <f t="shared" si="207"/>
        <v>N/A</v>
      </c>
      <c r="DS189" s="6" t="str">
        <f t="shared" si="172"/>
        <v>N/A</v>
      </c>
      <c r="DT189" s="6" t="str">
        <f t="shared" si="173"/>
        <v>N/A</v>
      </c>
      <c r="DU189" s="6" t="str">
        <f t="shared" si="174"/>
        <v>N/A</v>
      </c>
      <c r="DV189" s="6" t="str">
        <f t="shared" si="175"/>
        <v>N/A</v>
      </c>
      <c r="DW189" s="6" t="str">
        <f t="shared" si="176"/>
        <v>N/A</v>
      </c>
      <c r="DX189" s="6" t="str">
        <f t="shared" si="177"/>
        <v>N/A</v>
      </c>
      <c r="DY189" s="6" t="str">
        <f t="shared" si="178"/>
        <v>N/A</v>
      </c>
      <c r="DZ189" s="6" t="str">
        <f t="shared" si="179"/>
        <v>N/A</v>
      </c>
      <c r="EA189" s="6" t="str">
        <f t="shared" si="180"/>
        <v>N/A</v>
      </c>
      <c r="EB189" s="6" t="str">
        <f t="shared" si="181"/>
        <v>N/A</v>
      </c>
      <c r="EC189" s="6" t="str">
        <f t="shared" si="182"/>
        <v>N/A</v>
      </c>
      <c r="ED189" s="6" t="str">
        <f t="shared" si="183"/>
        <v>N/A</v>
      </c>
      <c r="EE189" s="6" t="str">
        <f t="shared" si="184"/>
        <v>N/A</v>
      </c>
      <c r="EF189" s="6" t="str">
        <f t="shared" si="185"/>
        <v>N/A</v>
      </c>
      <c r="EG189" s="6" t="str">
        <f t="shared" si="186"/>
        <v>N/A</v>
      </c>
      <c r="EH189" s="6" t="str">
        <f t="shared" si="216"/>
        <v>N/A</v>
      </c>
      <c r="EL189" s="6" t="str">
        <f t="shared" si="290"/>
        <v>N/A</v>
      </c>
      <c r="EM189" s="6" t="str">
        <f t="shared" si="208"/>
        <v>N/A</v>
      </c>
      <c r="EN189" s="6" t="str">
        <f t="shared" si="209"/>
        <v>N/A</v>
      </c>
      <c r="EO189" s="6" t="str">
        <f t="shared" si="210"/>
        <v>N/A</v>
      </c>
      <c r="EP189" s="6" t="str">
        <f t="shared" si="187"/>
        <v>N/A</v>
      </c>
      <c r="EQ189" s="6" t="str">
        <f t="shared" si="188"/>
        <v>N/A</v>
      </c>
      <c r="ER189" s="6" t="str">
        <f t="shared" si="189"/>
        <v>N/A</v>
      </c>
      <c r="ES189" s="6" t="str">
        <f t="shared" si="190"/>
        <v>N/A</v>
      </c>
      <c r="ET189" s="6" t="str">
        <f t="shared" si="191"/>
        <v>N/A</v>
      </c>
      <c r="EU189" s="6" t="str">
        <f t="shared" si="192"/>
        <v>N/A</v>
      </c>
      <c r="EV189" s="6" t="str">
        <f t="shared" si="193"/>
        <v>N/A</v>
      </c>
      <c r="EW189" s="6" t="str">
        <f t="shared" si="194"/>
        <v>N/A</v>
      </c>
      <c r="EX189" s="6" t="str">
        <f t="shared" si="195"/>
        <v>N/A</v>
      </c>
      <c r="EY189" s="6" t="str">
        <f t="shared" si="196"/>
        <v>N/A</v>
      </c>
      <c r="EZ189" s="6" t="str">
        <f t="shared" si="197"/>
        <v>N/A</v>
      </c>
      <c r="FA189" s="6" t="str">
        <f t="shared" si="198"/>
        <v>N/A</v>
      </c>
      <c r="FB189" s="6" t="str">
        <f t="shared" si="199"/>
        <v>N/A</v>
      </c>
      <c r="FC189" s="6" t="str">
        <f t="shared" si="200"/>
        <v>N/A</v>
      </c>
      <c r="FD189" s="6" t="str">
        <f t="shared" si="201"/>
        <v>N/A</v>
      </c>
      <c r="FE189" s="6" t="str">
        <f t="shared" si="217"/>
        <v>N/A</v>
      </c>
      <c r="FI189" s="6">
        <f>SUMPRODUCT( (Data!$A$2:$A$1768=$A189)*(Data!$B$2:$B$1768=$B189)*(Data!$J$2:$J$1768) ) / (SUMPRODUCT( (Data!$A$2:$A$1768=$A189)*(Data!$B$2:$B$1768=$B189)*1 ))</f>
        <v>3</v>
      </c>
      <c r="FJ189" s="6">
        <f>IF(SUMPRODUCT( (Data!$A$2:$A$1768=$A189)*(Data!$B$2:$B$1768=$B189)*(Data!$I$2:$I$1768="YES") )&gt;0,1,0)</f>
        <v>0</v>
      </c>
      <c r="FK189" s="6">
        <f>IF(SUMPRODUCT( (Data!$A$2:$A$1768=$A189)*(Data!$B$2:$B$1768=$B189)*(Data!$I$2:$I$1768="NO") )&gt;0,1,0)</f>
        <v>0</v>
      </c>
      <c r="FL189" s="6">
        <f t="shared" si="156"/>
        <v>1</v>
      </c>
    </row>
    <row r="190" spans="1:168" x14ac:dyDescent="0.25">
      <c r="A190" s="34" t="s">
        <v>59</v>
      </c>
      <c r="B190" s="6" t="s">
        <v>175</v>
      </c>
      <c r="C190" s="30"/>
      <c r="D190" s="6" t="str">
        <f>IF(D$10="x",IF( SUMPRODUCT( (Data!$A$2:$A$998=$A190)*(Data!$B$2:$B$998=$B190)*(Data!$C$2:$C$998=$B$1)*(Data!$D$2:$D$998=D$9)*( (Data!$I$2:$I$998=$B$2)+(Data!$I$2:$I$998=$B$3)+(Data!$I$2:$I$998=$B$4) )*(Data!$J$2:$J$998&lt;=$B$5)*(Data!$J$2:$J$998&gt;=$B$6)*(Data!$E$2:$E$998) )=0,"N/A",SUMPRODUCT( (Data!$A$2:$A$998=$A190)*(Data!$B$2:$B$998=$B190)*(Data!$C$2:$C$998=$B$1)*(Data!$D$2:$D$998=D$9)*( (Data!$I$2:$I$998=$B$2)+(Data!$I$2:$I$998=$B$3)+(Data!$I$2:$I$998=$B$4) )*(Data!$J$2:$J$998&lt;=$B$5)*(Data!$J$2:$J$998&gt;=$B$6)*(Data!$E$2:$E$998&gt;=D$11) ) ),"N/A")</f>
        <v>N/A</v>
      </c>
      <c r="E190" s="6" t="str">
        <f>IF(E$10="x",IF( SUMPRODUCT( (Data!$A$2:$A$998=$A190)*(Data!$B$2:$B$998=$B190)*(Data!$C$2:$C$998=$B$1)*(Data!$D$2:$D$998=E$9)*( (Data!$I$2:$I$998=$B$2)+(Data!$I$2:$I$998=$B$3)+(Data!$I$2:$I$998=$B$4) )*(Data!$J$2:$J$998&lt;=$B$5)*(Data!$J$2:$J$998&gt;=$B$6)*(Data!$E$2:$E$998) )=0,"N/A",SUMPRODUCT( (Data!$A$2:$A$998=$A190)*(Data!$B$2:$B$998=$B190)*(Data!$C$2:$C$998=$B$1)*(Data!$D$2:$D$998=E$9)*( (Data!$I$2:$I$998=$B$2)+(Data!$I$2:$I$998=$B$3)+(Data!$I$2:$I$998=$B$4) )*(Data!$J$2:$J$998&lt;=$B$5)*(Data!$J$2:$J$998&gt;=$B$6)*(Data!$E$2:$E$998&gt;=E$11) ) ),"N/A")</f>
        <v>N/A</v>
      </c>
      <c r="F190" s="6" t="str">
        <f>IF(F$10="x",IF( SUMPRODUCT( (Data!$A$2:$A$998=$A190)*(Data!$B$2:$B$998=$B190)*(Data!$C$2:$C$998=$B$1)*(Data!$D$2:$D$998=F$9)*( (Data!$I$2:$I$998=$B$2)+(Data!$I$2:$I$998=$B$3)+(Data!$I$2:$I$998=$B$4) )*(Data!$J$2:$J$998&lt;=$B$5)*(Data!$J$2:$J$998&gt;=$B$6)*(Data!$E$2:$E$998) )=0,"N/A",SUMPRODUCT( (Data!$A$2:$A$998=$A190)*(Data!$B$2:$B$998=$B190)*(Data!$C$2:$C$998=$B$1)*(Data!$D$2:$D$998=F$9)*( (Data!$I$2:$I$998=$B$2)+(Data!$I$2:$I$998=$B$3)+(Data!$I$2:$I$998=$B$4) )*(Data!$J$2:$J$998&lt;=$B$5)*(Data!$J$2:$J$998&gt;=$B$6)*(Data!$E$2:$E$998&gt;=F$11) ) ),"N/A")</f>
        <v>N/A</v>
      </c>
      <c r="G190" s="6" t="str">
        <f>IF(G$10="x",IF( SUMPRODUCT( (Data!$A$2:$A$998=$A190)*(Data!$B$2:$B$998=$B190)*(Data!$C$2:$C$998=$B$1)*(Data!$D$2:$D$998=G$9)*( (Data!$I$2:$I$998=$B$2)+(Data!$I$2:$I$998=$B$3)+(Data!$I$2:$I$998=$B$4) )*(Data!$J$2:$J$998&lt;=$B$5)*(Data!$J$2:$J$998&gt;=$B$6)*(Data!$E$2:$E$998) )=0,"N/A",SUMPRODUCT( (Data!$A$2:$A$998=$A190)*(Data!$B$2:$B$998=$B190)*(Data!$C$2:$C$998=$B$1)*(Data!$D$2:$D$998=G$9)*( (Data!$I$2:$I$998=$B$2)+(Data!$I$2:$I$998=$B$3)+(Data!$I$2:$I$998=$B$4) )*(Data!$J$2:$J$998&lt;=$B$5)*(Data!$J$2:$J$998&gt;=$B$6)*(Data!$E$2:$E$998&gt;=G$11) ) ),"N/A")</f>
        <v>N/A</v>
      </c>
      <c r="H190" s="6" t="str">
        <f>IF(H$10="x",IF( SUMPRODUCT( (Data!$A$2:$A$998=$A190)*(Data!$B$2:$B$998=$B190)*(Data!$C$2:$C$998=$B$1)*(Data!$D$2:$D$998=H$9)*( (Data!$I$2:$I$998=$B$2)+(Data!$I$2:$I$998=$B$3)+(Data!$I$2:$I$998=$B$4) )*(Data!$J$2:$J$998&lt;=$B$5)*(Data!$J$2:$J$998&gt;=$B$6)*(Data!$E$2:$E$998) )=0,"N/A",SUMPRODUCT( (Data!$A$2:$A$998=$A190)*(Data!$B$2:$B$998=$B190)*(Data!$C$2:$C$998=$B$1)*(Data!$D$2:$D$998=H$9)*( (Data!$I$2:$I$998=$B$2)+(Data!$I$2:$I$998=$B$3)+(Data!$I$2:$I$998=$B$4) )*(Data!$J$2:$J$998&lt;=$B$5)*(Data!$J$2:$J$998&gt;=$B$6)*(Data!$E$2:$E$998&gt;=H$11) ) ),"N/A")</f>
        <v>N/A</v>
      </c>
      <c r="I190" s="6" t="str">
        <f>IF(I$10="x",IF( SUMPRODUCT( (Data!$A$2:$A$998=$A190)*(Data!$B$2:$B$998=$B190)*(Data!$C$2:$C$998=$B$1)*(Data!$D$2:$D$998=I$9)*( (Data!$I$2:$I$998=$B$2)+(Data!$I$2:$I$998=$B$3)+(Data!$I$2:$I$998=$B$4) )*(Data!$J$2:$J$998&lt;=$B$5)*(Data!$J$2:$J$998&gt;=$B$6)*(Data!$E$2:$E$998) )=0,"N/A",SUMPRODUCT( (Data!$A$2:$A$998=$A190)*(Data!$B$2:$B$998=$B190)*(Data!$C$2:$C$998=$B$1)*(Data!$D$2:$D$998=I$9)*( (Data!$I$2:$I$998=$B$2)+(Data!$I$2:$I$998=$B$3)+(Data!$I$2:$I$998=$B$4) )*(Data!$J$2:$J$998&lt;=$B$5)*(Data!$J$2:$J$998&gt;=$B$6)*(Data!$E$2:$E$998&gt;=I$11) ) ),"N/A")</f>
        <v>N/A</v>
      </c>
      <c r="J190" s="6" t="str">
        <f>IF(J$10="x",IF( SUMPRODUCT( (Data!$A$2:$A$998=$A190)*(Data!$B$2:$B$998=$B190)*(Data!$C$2:$C$998=$B$1)*(Data!$D$2:$D$998=J$9)*( (Data!$I$2:$I$998=$B$2)+(Data!$I$2:$I$998=$B$3)+(Data!$I$2:$I$998=$B$4) )*(Data!$J$2:$J$998&lt;=$B$5)*(Data!$J$2:$J$998&gt;=$B$6)*(Data!$E$2:$E$998) )=0,"N/A",SUMPRODUCT( (Data!$A$2:$A$998=$A190)*(Data!$B$2:$B$998=$B190)*(Data!$C$2:$C$998=$B$1)*(Data!$D$2:$D$998=J$9)*( (Data!$I$2:$I$998=$B$2)+(Data!$I$2:$I$998=$B$3)+(Data!$I$2:$I$998=$B$4) )*(Data!$J$2:$J$998&lt;=$B$5)*(Data!$J$2:$J$998&gt;=$B$6)*(Data!$E$2:$E$998&gt;=J$11) ) ),"N/A")</f>
        <v>N/A</v>
      </c>
      <c r="K190" s="6" t="str">
        <f>IF(K$10="x",IF( SUMPRODUCT( (Data!$A$2:$A$998=$A190)*(Data!$B$2:$B$998=$B190)*(Data!$C$2:$C$998=$B$1)*(Data!$D$2:$D$998=K$9)*( (Data!$I$2:$I$998=$B$2)+(Data!$I$2:$I$998=$B$3)+(Data!$I$2:$I$998=$B$4) )*(Data!$J$2:$J$998&lt;=$B$5)*(Data!$J$2:$J$998&gt;=$B$6)*(Data!$E$2:$E$998) )=0,"N/A",SUMPRODUCT( (Data!$A$2:$A$998=$A190)*(Data!$B$2:$B$998=$B190)*(Data!$C$2:$C$998=$B$1)*(Data!$D$2:$D$998=K$9)*( (Data!$I$2:$I$998=$B$2)+(Data!$I$2:$I$998=$B$3)+(Data!$I$2:$I$998=$B$4) )*(Data!$J$2:$J$998&lt;=$B$5)*(Data!$J$2:$J$998&gt;=$B$6)*(Data!$E$2:$E$998&gt;=K$11) ) ),"N/A")</f>
        <v>N/A</v>
      </c>
      <c r="L190" s="6" t="str">
        <f>IF(L$10="x",IF( SUMPRODUCT( (Data!$A$2:$A$998=$A190)*(Data!$B$2:$B$998=$B190)*(Data!$C$2:$C$998=$B$1)*(Data!$D$2:$D$998=L$9)*( (Data!$I$2:$I$998=$B$2)+(Data!$I$2:$I$998=$B$3)+(Data!$I$2:$I$998=$B$4) )*(Data!$J$2:$J$998&lt;=$B$5)*(Data!$J$2:$J$998&gt;=$B$6)*(Data!$E$2:$E$998) )=0,"N/A",SUMPRODUCT( (Data!$A$2:$A$998=$A190)*(Data!$B$2:$B$998=$B190)*(Data!$C$2:$C$998=$B$1)*(Data!$D$2:$D$998=L$9)*( (Data!$I$2:$I$998=$B$2)+(Data!$I$2:$I$998=$B$3)+(Data!$I$2:$I$998=$B$4) )*(Data!$J$2:$J$998&lt;=$B$5)*(Data!$J$2:$J$998&gt;=$B$6)*(Data!$E$2:$E$998&gt;=L$11) ) ),"N/A")</f>
        <v>N/A</v>
      </c>
      <c r="M190" s="6" t="str">
        <f>IF(M$10="x",IF( SUMPRODUCT( (Data!$A$2:$A$998=$A190)*(Data!$B$2:$B$998=$B190)*(Data!$C$2:$C$998=$B$1)*(Data!$D$2:$D$998=M$9)*( (Data!$I$2:$I$998=$B$2)+(Data!$I$2:$I$998=$B$3)+(Data!$I$2:$I$998=$B$4) )*(Data!$J$2:$J$998&lt;=$B$5)*(Data!$J$2:$J$998&gt;=$B$6)*(Data!$E$2:$E$998) )=0,"N/A",SUMPRODUCT( (Data!$A$2:$A$998=$A190)*(Data!$B$2:$B$998=$B190)*(Data!$C$2:$C$998=$B$1)*(Data!$D$2:$D$998=M$9)*( (Data!$I$2:$I$998=$B$2)+(Data!$I$2:$I$998=$B$3)+(Data!$I$2:$I$998=$B$4) )*(Data!$J$2:$J$998&lt;=$B$5)*(Data!$J$2:$J$998&gt;=$B$6)*(Data!$E$2:$E$998&gt;=M$11) ) ),"N/A")</f>
        <v>N/A</v>
      </c>
      <c r="N190" s="6" t="str">
        <f>IF(N$10="x",IF( SUMPRODUCT( (Data!$A$2:$A$998=$A190)*(Data!$B$2:$B$998=$B190)*(Data!$C$2:$C$998=$B$1)*(Data!$D$2:$D$998=N$9)*( (Data!$I$2:$I$998=$B$2)+(Data!$I$2:$I$998=$B$3)+(Data!$I$2:$I$998=$B$4) )*(Data!$J$2:$J$998&lt;=$B$5)*(Data!$J$2:$J$998&gt;=$B$6)*(Data!$E$2:$E$998) )=0,"N/A",SUMPRODUCT( (Data!$A$2:$A$998=$A190)*(Data!$B$2:$B$998=$B190)*(Data!$C$2:$C$998=$B$1)*(Data!$D$2:$D$998=N$9)*( (Data!$I$2:$I$998=$B$2)+(Data!$I$2:$I$998=$B$3)+(Data!$I$2:$I$998=$B$4) )*(Data!$J$2:$J$998&lt;=$B$5)*(Data!$J$2:$J$998&gt;=$B$6)*(Data!$E$2:$E$998&gt;=N$11) ) ),"N/A")</f>
        <v>N/A</v>
      </c>
      <c r="O190" s="6" t="str">
        <f>IF(O$10="x",IF( SUMPRODUCT( (Data!$A$2:$A$998=$A190)*(Data!$B$2:$B$998=$B190)*(Data!$C$2:$C$998=$B$1)*(Data!$D$2:$D$998=O$9)*( (Data!$I$2:$I$998=$B$2)+(Data!$I$2:$I$998=$B$3)+(Data!$I$2:$I$998=$B$4) )*(Data!$J$2:$J$998&lt;=$B$5)*(Data!$J$2:$J$998&gt;=$B$6)*(Data!$E$2:$E$998) )=0,"N/A",SUMPRODUCT( (Data!$A$2:$A$998=$A190)*(Data!$B$2:$B$998=$B190)*(Data!$C$2:$C$998=$B$1)*(Data!$D$2:$D$998=O$9)*( (Data!$I$2:$I$998=$B$2)+(Data!$I$2:$I$998=$B$3)+(Data!$I$2:$I$998=$B$4) )*(Data!$J$2:$J$998&lt;=$B$5)*(Data!$J$2:$J$998&gt;=$B$6)*(Data!$E$2:$E$998&gt;=O$11) ) ),"N/A")</f>
        <v>N/A</v>
      </c>
      <c r="P190" s="6" t="str">
        <f>IF(P$10="x",IF( SUMPRODUCT( (Data!$A$2:$A$998=$A190)*(Data!$B$2:$B$998=$B190)*(Data!$C$2:$C$998=$B$1)*(Data!$D$2:$D$998=P$9)*( (Data!$I$2:$I$998=$B$2)+(Data!$I$2:$I$998=$B$3)+(Data!$I$2:$I$998=$B$4) )*(Data!$J$2:$J$998&lt;=$B$5)*(Data!$J$2:$J$998&gt;=$B$6)*(Data!$E$2:$E$998) )=0,"N/A",SUMPRODUCT( (Data!$A$2:$A$998=$A190)*(Data!$B$2:$B$998=$B190)*(Data!$C$2:$C$998=$B$1)*(Data!$D$2:$D$998=P$9)*( (Data!$I$2:$I$998=$B$2)+(Data!$I$2:$I$998=$B$3)+(Data!$I$2:$I$998=$B$4) )*(Data!$J$2:$J$998&lt;=$B$5)*(Data!$J$2:$J$998&gt;=$B$6)*(Data!$E$2:$E$998&gt;=P$11) ) ),"N/A")</f>
        <v>N/A</v>
      </c>
      <c r="Q190" s="6" t="str">
        <f>IF(Q$10="x",IF( SUMPRODUCT( (Data!$A$2:$A$998=$A190)*(Data!$B$2:$B$998=$B190)*(Data!$C$2:$C$998=$B$1)*(Data!$D$2:$D$998=Q$9)*( (Data!$I$2:$I$998=$B$2)+(Data!$I$2:$I$998=$B$3)+(Data!$I$2:$I$998=$B$4) )*(Data!$J$2:$J$998&lt;=$B$5)*(Data!$J$2:$J$998&gt;=$B$6)*(Data!$E$2:$E$998) )=0,"N/A",SUMPRODUCT( (Data!$A$2:$A$998=$A190)*(Data!$B$2:$B$998=$B190)*(Data!$C$2:$C$998=$B$1)*(Data!$D$2:$D$998=Q$9)*( (Data!$I$2:$I$998=$B$2)+(Data!$I$2:$I$998=$B$3)+(Data!$I$2:$I$998=$B$4) )*(Data!$J$2:$J$998&lt;=$B$5)*(Data!$J$2:$J$998&gt;=$B$6)*(Data!$E$2:$E$998&gt;=Q$11) ) ),"N/A")</f>
        <v>N/A</v>
      </c>
      <c r="R190" s="6" t="str">
        <f>IF(R$10="x",IF( SUMPRODUCT( (Data!$A$2:$A$998=$A190)*(Data!$B$2:$B$998=$B190)*(Data!$C$2:$C$998=$B$1)*(Data!$D$2:$D$998=R$9)*( (Data!$I$2:$I$998=$B$2)+(Data!$I$2:$I$998=$B$3)+(Data!$I$2:$I$998=$B$4) )*(Data!$J$2:$J$998&lt;=$B$5)*(Data!$J$2:$J$998&gt;=$B$6)*(Data!$E$2:$E$998) )=0,"N/A",SUMPRODUCT( (Data!$A$2:$A$998=$A190)*(Data!$B$2:$B$998=$B190)*(Data!$C$2:$C$998=$B$1)*(Data!$D$2:$D$998=R$9)*( (Data!$I$2:$I$998=$B$2)+(Data!$I$2:$I$998=$B$3)+(Data!$I$2:$I$998=$B$4) )*(Data!$J$2:$J$998&lt;=$B$5)*(Data!$J$2:$J$998&gt;=$B$6)*(Data!$E$2:$E$998&gt;=R$11) ) ),"N/A")</f>
        <v>N/A</v>
      </c>
      <c r="S190" s="6" t="str">
        <f>IF(S$10="x",IF( SUMPRODUCT( (Data!$A$2:$A$998=$A190)*(Data!$B$2:$B$998=$B190)*(Data!$C$2:$C$998=$B$1)*(Data!$D$2:$D$998=S$9)*( (Data!$I$2:$I$998=$B$2)+(Data!$I$2:$I$998=$B$3)+(Data!$I$2:$I$998=$B$4) )*(Data!$J$2:$J$998&lt;=$B$5)*(Data!$J$2:$J$998&gt;=$B$6)*(Data!$E$2:$E$998) )=0,"N/A",SUMPRODUCT( (Data!$A$2:$A$998=$A190)*(Data!$B$2:$B$998=$B190)*(Data!$C$2:$C$998=$B$1)*(Data!$D$2:$D$998=S$9)*( (Data!$I$2:$I$998=$B$2)+(Data!$I$2:$I$998=$B$3)+(Data!$I$2:$I$998=$B$4) )*(Data!$J$2:$J$998&lt;=$B$5)*(Data!$J$2:$J$998&gt;=$B$6)*(Data!$E$2:$E$998&gt;=S$11) ) ),"N/A")</f>
        <v>N/A</v>
      </c>
      <c r="T190" s="6" t="str">
        <f>IF(T$10="x",IF( SUMPRODUCT( (Data!$A$2:$A$998=$A190)*(Data!$B$2:$B$998=$B190)*(Data!$C$2:$C$998=$B$1)*(Data!$D$2:$D$998=T$9)*( (Data!$I$2:$I$998=$B$2)+(Data!$I$2:$I$998=$B$3)+(Data!$I$2:$I$998=$B$4) )*(Data!$J$2:$J$998&lt;=$B$5)*(Data!$J$2:$J$998&gt;=$B$6)*(Data!$E$2:$E$998) )=0,"N/A",SUMPRODUCT( (Data!$A$2:$A$998=$A190)*(Data!$B$2:$B$998=$B190)*(Data!$C$2:$C$998=$B$1)*(Data!$D$2:$D$998=T$9)*( (Data!$I$2:$I$998=$B$2)+(Data!$I$2:$I$998=$B$3)+(Data!$I$2:$I$998=$B$4) )*(Data!$J$2:$J$998&lt;=$B$5)*(Data!$J$2:$J$998&gt;=$B$6)*(Data!$E$2:$E$998&gt;=T$11) ) ),"N/A")</f>
        <v>N/A</v>
      </c>
      <c r="U190" s="6" t="str">
        <f>IF(U$10="x",IF( SUMPRODUCT( (Data!$A$2:$A$998=$A190)*(Data!$B$2:$B$998=$B190)*(Data!$C$2:$C$998=$B$1)*(Data!$D$2:$D$998=U$9)*( (Data!$I$2:$I$998=$B$2)+(Data!$I$2:$I$998=$B$3)+(Data!$I$2:$I$998=$B$4) )*(Data!$J$2:$J$998&lt;=$B$5)*(Data!$J$2:$J$998&gt;=$B$6)*(Data!$E$2:$E$998) )=0,"N/A",SUMPRODUCT( (Data!$A$2:$A$998=$A190)*(Data!$B$2:$B$998=$B190)*(Data!$C$2:$C$998=$B$1)*(Data!$D$2:$D$998=U$9)*( (Data!$I$2:$I$998=$B$2)+(Data!$I$2:$I$998=$B$3)+(Data!$I$2:$I$998=$B$4) )*(Data!$J$2:$J$998&lt;=$B$5)*(Data!$J$2:$J$998&gt;=$B$6)*(Data!$E$2:$E$998&gt;=U$11) ) ),"N/A")</f>
        <v>N/A</v>
      </c>
      <c r="V190" s="6" t="str">
        <f>IF(V$10="x",IF( SUMPRODUCT( (Data!$A$2:$A$998=$A190)*(Data!$B$2:$B$998=$B190)*(Data!$C$2:$C$998=$B$1)*(Data!$D$2:$D$998=V$9)*( (Data!$I$2:$I$998=$B$2)+(Data!$I$2:$I$998=$B$3)+(Data!$I$2:$I$998=$B$4) )*(Data!$J$2:$J$998&lt;=$B$5)*(Data!$J$2:$J$998&gt;=$B$6)*(Data!$E$2:$E$998) )=0,"N/A",SUMPRODUCT( (Data!$A$2:$A$998=$A190)*(Data!$B$2:$B$998=$B190)*(Data!$C$2:$C$998=$B$1)*(Data!$D$2:$D$998=V$9)*( (Data!$I$2:$I$998=$B$2)+(Data!$I$2:$I$998=$B$3)+(Data!$I$2:$I$998=$B$4) )*(Data!$J$2:$J$998&lt;=$B$5)*(Data!$J$2:$J$998&gt;=$B$6)*(Data!$E$2:$E$998&gt;=V$11) ) ),"N/A")</f>
        <v>N/A</v>
      </c>
      <c r="W190" s="6" t="str">
        <f t="shared" si="211"/>
        <v>N/A</v>
      </c>
      <c r="AA190" s="6" t="str">
        <f>IF(AA$10="x",IF( SUMPRODUCT( (Data!$A$2:$A$998=$A190)*(Data!$B$2:$B$998=$B190)*(Data!$C$2:$C$998=$B$1)*(Data!$D$2:$D$998=AA$9)*( (Data!$I$2:$I$998=$B$2)+(Data!$I$2:$I$998=$B$3)+(Data!$I$2:$I$998=$B$4) )*(Data!$J$2:$J$998&lt;=$B$5)*(Data!$J$2:$J$998&gt;=$B$6)*(Data!$G$2:$G$998) )=0,"N/A",SUMPRODUCT( (Data!$A$2:$A$998=$A190)*(Data!$B$2:$B$998=$B190)*(Data!$C$2:$C$998=$B$1)*(Data!$D$2:$D$998=AA$9)*( (Data!$I$2:$I$998=$B$2)+(Data!$I$2:$I$998=$B$3)+(Data!$I$2:$I$998=$B$4) )*(Data!$J$2:$J$998&lt;=$B$5)*(Data!$J$2:$J$998&gt;=$B$6)*(Data!$G$2:$G$998&lt;=AA$11) ) ),"N/A")</f>
        <v>N/A</v>
      </c>
      <c r="AB190" s="6" t="str">
        <f>IF(AB$10="x",IF( SUMPRODUCT( (Data!$A$2:$A$998=$A190)*(Data!$B$2:$B$998=$B190)*(Data!$C$2:$C$998=$B$1)*(Data!$D$2:$D$998=AB$9)*( (Data!$I$2:$I$998=$B$2)+(Data!$I$2:$I$998=$B$3)+(Data!$I$2:$I$998=$B$4) )*(Data!$J$2:$J$998&lt;=$B$5)*(Data!$J$2:$J$998&gt;=$B$6)*(Data!$G$2:$G$998) )=0,"N/A",SUMPRODUCT( (Data!$A$2:$A$998=$A190)*(Data!$B$2:$B$998=$B190)*(Data!$C$2:$C$998=$B$1)*(Data!$D$2:$D$998=AB$9)*( (Data!$I$2:$I$998=$B$2)+(Data!$I$2:$I$998=$B$3)+(Data!$I$2:$I$998=$B$4) )*(Data!$J$2:$J$998&lt;=$B$5)*(Data!$J$2:$J$998&gt;=$B$6)*(Data!$G$2:$G$998&lt;=AB$11) ) ),"N/A")</f>
        <v>N/A</v>
      </c>
      <c r="AC190" s="6" t="str">
        <f>IF(AC$10="x",IF( SUMPRODUCT( (Data!$A$2:$A$998=$A190)*(Data!$B$2:$B$998=$B190)*(Data!$C$2:$C$998=$B$1)*(Data!$D$2:$D$998=AC$9)*( (Data!$I$2:$I$998=$B$2)+(Data!$I$2:$I$998=$B$3)+(Data!$I$2:$I$998=$B$4) )*(Data!$J$2:$J$998&lt;=$B$5)*(Data!$J$2:$J$998&gt;=$B$6)*(Data!$G$2:$G$998) )=0,"N/A",SUMPRODUCT( (Data!$A$2:$A$998=$A190)*(Data!$B$2:$B$998=$B190)*(Data!$C$2:$C$998=$B$1)*(Data!$D$2:$D$998=AC$9)*( (Data!$I$2:$I$998=$B$2)+(Data!$I$2:$I$998=$B$3)+(Data!$I$2:$I$998=$B$4) )*(Data!$J$2:$J$998&lt;=$B$5)*(Data!$J$2:$J$998&gt;=$B$6)*(Data!$G$2:$G$998&lt;=AC$11) ) ),"N/A")</f>
        <v>N/A</v>
      </c>
      <c r="AD190" s="6" t="str">
        <f>IF(AD$10="x",IF( SUMPRODUCT( (Data!$A$2:$A$998=$A190)*(Data!$B$2:$B$998=$B190)*(Data!$C$2:$C$998=$B$1)*(Data!$D$2:$D$998=AD$9)*( (Data!$I$2:$I$998=$B$2)+(Data!$I$2:$I$998=$B$3)+(Data!$I$2:$I$998=$B$4) )*(Data!$J$2:$J$998&lt;=$B$5)*(Data!$J$2:$J$998&gt;=$B$6)*(Data!$G$2:$G$998) )=0,"N/A",SUMPRODUCT( (Data!$A$2:$A$998=$A190)*(Data!$B$2:$B$998=$B190)*(Data!$C$2:$C$998=$B$1)*(Data!$D$2:$D$998=AD$9)*( (Data!$I$2:$I$998=$B$2)+(Data!$I$2:$I$998=$B$3)+(Data!$I$2:$I$998=$B$4) )*(Data!$J$2:$J$998&lt;=$B$5)*(Data!$J$2:$J$998&gt;=$B$6)*(Data!$G$2:$G$998&lt;=AD$11) ) ),"N/A")</f>
        <v>N/A</v>
      </c>
      <c r="AE190" s="6" t="str">
        <f>IF(AE$10="x",IF( SUMPRODUCT( (Data!$A$2:$A$998=$A190)*(Data!$B$2:$B$998=$B190)*(Data!$C$2:$C$998=$B$1)*(Data!$D$2:$D$998=AE$9)*( (Data!$I$2:$I$998=$B$2)+(Data!$I$2:$I$998=$B$3)+(Data!$I$2:$I$998=$B$4) )*(Data!$J$2:$J$998&lt;=$B$5)*(Data!$J$2:$J$998&gt;=$B$6)*(Data!$G$2:$G$998) )=0,"N/A",SUMPRODUCT( (Data!$A$2:$A$998=$A190)*(Data!$B$2:$B$998=$B190)*(Data!$C$2:$C$998=$B$1)*(Data!$D$2:$D$998=AE$9)*( (Data!$I$2:$I$998=$B$2)+(Data!$I$2:$I$998=$B$3)+(Data!$I$2:$I$998=$B$4) )*(Data!$J$2:$J$998&lt;=$B$5)*(Data!$J$2:$J$998&gt;=$B$6)*(Data!$G$2:$G$998&lt;=AE$11) ) ),"N/A")</f>
        <v>N/A</v>
      </c>
      <c r="AF190" s="6" t="str">
        <f>IF(AF$10="x",IF( SUMPRODUCT( (Data!$A$2:$A$998=$A190)*(Data!$B$2:$B$998=$B190)*(Data!$C$2:$C$998=$B$1)*(Data!$D$2:$D$998=AF$9)*( (Data!$I$2:$I$998=$B$2)+(Data!$I$2:$I$998=$B$3)+(Data!$I$2:$I$998=$B$4) )*(Data!$J$2:$J$998&lt;=$B$5)*(Data!$J$2:$J$998&gt;=$B$6)*(Data!$G$2:$G$998) )=0,"N/A",SUMPRODUCT( (Data!$A$2:$A$998=$A190)*(Data!$B$2:$B$998=$B190)*(Data!$C$2:$C$998=$B$1)*(Data!$D$2:$D$998=AF$9)*( (Data!$I$2:$I$998=$B$2)+(Data!$I$2:$I$998=$B$3)+(Data!$I$2:$I$998=$B$4) )*(Data!$J$2:$J$998&lt;=$B$5)*(Data!$J$2:$J$998&gt;=$B$6)*(Data!$G$2:$G$998&lt;=AF$11) ) ),"N/A")</f>
        <v>N/A</v>
      </c>
      <c r="AG190" s="6" t="str">
        <f>IF(AG$10="x",IF( SUMPRODUCT( (Data!$A$2:$A$998=$A190)*(Data!$B$2:$B$998=$B190)*(Data!$C$2:$C$998=$B$1)*(Data!$D$2:$D$998=AG$9)*( (Data!$I$2:$I$998=$B$2)+(Data!$I$2:$I$998=$B$3)+(Data!$I$2:$I$998=$B$4) )*(Data!$J$2:$J$998&lt;=$B$5)*(Data!$J$2:$J$998&gt;=$B$6)*(Data!$G$2:$G$998) )=0,"N/A",SUMPRODUCT( (Data!$A$2:$A$998=$A190)*(Data!$B$2:$B$998=$B190)*(Data!$C$2:$C$998=$B$1)*(Data!$D$2:$D$998=AG$9)*( (Data!$I$2:$I$998=$B$2)+(Data!$I$2:$I$998=$B$3)+(Data!$I$2:$I$998=$B$4) )*(Data!$J$2:$J$998&lt;=$B$5)*(Data!$J$2:$J$998&gt;=$B$6)*(Data!$G$2:$G$998&lt;=AG$11) ) ),"N/A")</f>
        <v>N/A</v>
      </c>
      <c r="AH190" s="6" t="str">
        <f>IF(AH$10="x",IF( SUMPRODUCT( (Data!$A$2:$A$998=$A190)*(Data!$B$2:$B$998=$B190)*(Data!$C$2:$C$998=$B$1)*(Data!$D$2:$D$998=AH$9)*( (Data!$I$2:$I$998=$B$2)+(Data!$I$2:$I$998=$B$3)+(Data!$I$2:$I$998=$B$4) )*(Data!$J$2:$J$998&lt;=$B$5)*(Data!$J$2:$J$998&gt;=$B$6)*(Data!$G$2:$G$998) )=0,"N/A",SUMPRODUCT( (Data!$A$2:$A$998=$A190)*(Data!$B$2:$B$998=$B190)*(Data!$C$2:$C$998=$B$1)*(Data!$D$2:$D$998=AH$9)*( (Data!$I$2:$I$998=$B$2)+(Data!$I$2:$I$998=$B$3)+(Data!$I$2:$I$998=$B$4) )*(Data!$J$2:$J$998&lt;=$B$5)*(Data!$J$2:$J$998&gt;=$B$6)*(Data!$G$2:$G$998&lt;=AH$11) ) ),"N/A")</f>
        <v>N/A</v>
      </c>
      <c r="AI190" s="6" t="str">
        <f>IF(AI$10="x",IF( SUMPRODUCT( (Data!$A$2:$A$998=$A190)*(Data!$B$2:$B$998=$B190)*(Data!$C$2:$C$998=$B$1)*(Data!$D$2:$D$998=AI$9)*( (Data!$I$2:$I$998=$B$2)+(Data!$I$2:$I$998=$B$3)+(Data!$I$2:$I$998=$B$4) )*(Data!$J$2:$J$998&lt;=$B$5)*(Data!$J$2:$J$998&gt;=$B$6)*(Data!$G$2:$G$998) )=0,"N/A",SUMPRODUCT( (Data!$A$2:$A$998=$A190)*(Data!$B$2:$B$998=$B190)*(Data!$C$2:$C$998=$B$1)*(Data!$D$2:$D$998=AI$9)*( (Data!$I$2:$I$998=$B$2)+(Data!$I$2:$I$998=$B$3)+(Data!$I$2:$I$998=$B$4) )*(Data!$J$2:$J$998&lt;=$B$5)*(Data!$J$2:$J$998&gt;=$B$6)*(Data!$G$2:$G$998&lt;=AI$11) ) ),"N/A")</f>
        <v>N/A</v>
      </c>
      <c r="AJ190" s="6" t="str">
        <f>IF(AJ$10="x",IF( SUMPRODUCT( (Data!$A$2:$A$998=$A190)*(Data!$B$2:$B$998=$B190)*(Data!$C$2:$C$998=$B$1)*(Data!$D$2:$D$998=AJ$9)*( (Data!$I$2:$I$998=$B$2)+(Data!$I$2:$I$998=$B$3)+(Data!$I$2:$I$998=$B$4) )*(Data!$J$2:$J$998&lt;=$B$5)*(Data!$J$2:$J$998&gt;=$B$6)*(Data!$G$2:$G$998) )=0,"N/A",SUMPRODUCT( (Data!$A$2:$A$998=$A190)*(Data!$B$2:$B$998=$B190)*(Data!$C$2:$C$998=$B$1)*(Data!$D$2:$D$998=AJ$9)*( (Data!$I$2:$I$998=$B$2)+(Data!$I$2:$I$998=$B$3)+(Data!$I$2:$I$998=$B$4) )*(Data!$J$2:$J$998&lt;=$B$5)*(Data!$J$2:$J$998&gt;=$B$6)*(Data!$G$2:$G$998&lt;=AJ$11) ) ),"N/A")</f>
        <v>N/A</v>
      </c>
      <c r="AK190" s="6" t="str">
        <f>IF(AK$10="x",IF( SUMPRODUCT( (Data!$A$2:$A$998=$A190)*(Data!$B$2:$B$998=$B190)*(Data!$C$2:$C$998=$B$1)*(Data!$D$2:$D$998=AK$9)*( (Data!$I$2:$I$998=$B$2)+(Data!$I$2:$I$998=$B$3)+(Data!$I$2:$I$998=$B$4) )*(Data!$J$2:$J$998&lt;=$B$5)*(Data!$J$2:$J$998&gt;=$B$6)*(Data!$G$2:$G$998) )=0,"N/A",SUMPRODUCT( (Data!$A$2:$A$998=$A190)*(Data!$B$2:$B$998=$B190)*(Data!$C$2:$C$998=$B$1)*(Data!$D$2:$D$998=AK$9)*( (Data!$I$2:$I$998=$B$2)+(Data!$I$2:$I$998=$B$3)+(Data!$I$2:$I$998=$B$4) )*(Data!$J$2:$J$998&lt;=$B$5)*(Data!$J$2:$J$998&gt;=$B$6)*(Data!$G$2:$G$998&lt;=AK$11) ) ),"N/A")</f>
        <v>N/A</v>
      </c>
      <c r="AL190" s="6" t="str">
        <f>IF(AL$10="x",IF( SUMPRODUCT( (Data!$A$2:$A$998=$A190)*(Data!$B$2:$B$998=$B190)*(Data!$C$2:$C$998=$B$1)*(Data!$D$2:$D$998=AL$9)*( (Data!$I$2:$I$998=$B$2)+(Data!$I$2:$I$998=$B$3)+(Data!$I$2:$I$998=$B$4) )*(Data!$J$2:$J$998&lt;=$B$5)*(Data!$J$2:$J$998&gt;=$B$6)*(Data!$G$2:$G$998) )=0,"N/A",SUMPRODUCT( (Data!$A$2:$A$998=$A190)*(Data!$B$2:$B$998=$B190)*(Data!$C$2:$C$998=$B$1)*(Data!$D$2:$D$998=AL$9)*( (Data!$I$2:$I$998=$B$2)+(Data!$I$2:$I$998=$B$3)+(Data!$I$2:$I$998=$B$4) )*(Data!$J$2:$J$998&lt;=$B$5)*(Data!$J$2:$J$998&gt;=$B$6)*(Data!$G$2:$G$998&lt;=AL$11) ) ),"N/A")</f>
        <v>N/A</v>
      </c>
      <c r="AM190" s="6" t="str">
        <f>IF(AM$10="x",IF( SUMPRODUCT( (Data!$A$2:$A$998=$A190)*(Data!$B$2:$B$998=$B190)*(Data!$C$2:$C$998=$B$1)*(Data!$D$2:$D$998=AM$9)*( (Data!$I$2:$I$998=$B$2)+(Data!$I$2:$I$998=$B$3)+(Data!$I$2:$I$998=$B$4) )*(Data!$J$2:$J$998&lt;=$B$5)*(Data!$J$2:$J$998&gt;=$B$6)*(Data!$G$2:$G$998) )=0,"N/A",SUMPRODUCT( (Data!$A$2:$A$998=$A190)*(Data!$B$2:$B$998=$B190)*(Data!$C$2:$C$998=$B$1)*(Data!$D$2:$D$998=AM$9)*( (Data!$I$2:$I$998=$B$2)+(Data!$I$2:$I$998=$B$3)+(Data!$I$2:$I$998=$B$4) )*(Data!$J$2:$J$998&lt;=$B$5)*(Data!$J$2:$J$998&gt;=$B$6)*(Data!$G$2:$G$998&lt;=AM$11) ) ),"N/A")</f>
        <v>N/A</v>
      </c>
      <c r="AN190" s="6" t="str">
        <f>IF(AN$10="x",IF( SUMPRODUCT( (Data!$A$2:$A$998=$A190)*(Data!$B$2:$B$998=$B190)*(Data!$C$2:$C$998=$B$1)*(Data!$D$2:$D$998=AN$9)*( (Data!$I$2:$I$998=$B$2)+(Data!$I$2:$I$998=$B$3)+(Data!$I$2:$I$998=$B$4) )*(Data!$J$2:$J$998&lt;=$B$5)*(Data!$J$2:$J$998&gt;=$B$6)*(Data!$G$2:$G$998) )=0,"N/A",SUMPRODUCT( (Data!$A$2:$A$998=$A190)*(Data!$B$2:$B$998=$B190)*(Data!$C$2:$C$998=$B$1)*(Data!$D$2:$D$998=AN$9)*( (Data!$I$2:$I$998=$B$2)+(Data!$I$2:$I$998=$B$3)+(Data!$I$2:$I$998=$B$4) )*(Data!$J$2:$J$998&lt;=$B$5)*(Data!$J$2:$J$998&gt;=$B$6)*(Data!$G$2:$G$998&lt;=AN$11) ) ),"N/A")</f>
        <v>N/A</v>
      </c>
      <c r="AO190" s="6" t="str">
        <f>IF(AO$10="x",IF( SUMPRODUCT( (Data!$A$2:$A$998=$A190)*(Data!$B$2:$B$998=$B190)*(Data!$C$2:$C$998=$B$1)*(Data!$D$2:$D$998=AO$9)*( (Data!$I$2:$I$998=$B$2)+(Data!$I$2:$I$998=$B$3)+(Data!$I$2:$I$998=$B$4) )*(Data!$J$2:$J$998&lt;=$B$5)*(Data!$J$2:$J$998&gt;=$B$6)*(Data!$G$2:$G$998) )=0,"N/A",SUMPRODUCT( (Data!$A$2:$A$998=$A190)*(Data!$B$2:$B$998=$B190)*(Data!$C$2:$C$998=$B$1)*(Data!$D$2:$D$998=AO$9)*( (Data!$I$2:$I$998=$B$2)+(Data!$I$2:$I$998=$B$3)+(Data!$I$2:$I$998=$B$4) )*(Data!$J$2:$J$998&lt;=$B$5)*(Data!$J$2:$J$998&gt;=$B$6)*(Data!$G$2:$G$998&lt;=AO$11) ) ),"N/A")</f>
        <v>N/A</v>
      </c>
      <c r="AP190" s="6" t="str">
        <f>IF(AP$10="x",IF( SUMPRODUCT( (Data!$A$2:$A$998=$A190)*(Data!$B$2:$B$998=$B190)*(Data!$C$2:$C$998=$B$1)*(Data!$D$2:$D$998=AP$9)*( (Data!$I$2:$I$998=$B$2)+(Data!$I$2:$I$998=$B$3)+(Data!$I$2:$I$998=$B$4) )*(Data!$J$2:$J$998&lt;=$B$5)*(Data!$J$2:$J$998&gt;=$B$6)*(Data!$G$2:$G$998) )=0,"N/A",SUMPRODUCT( (Data!$A$2:$A$998=$A190)*(Data!$B$2:$B$998=$B190)*(Data!$C$2:$C$998=$B$1)*(Data!$D$2:$D$998=AP$9)*( (Data!$I$2:$I$998=$B$2)+(Data!$I$2:$I$998=$B$3)+(Data!$I$2:$I$998=$B$4) )*(Data!$J$2:$J$998&lt;=$B$5)*(Data!$J$2:$J$998&gt;=$B$6)*(Data!$G$2:$G$998&lt;=AP$11) ) ),"N/A")</f>
        <v>N/A</v>
      </c>
      <c r="AQ190" s="6" t="str">
        <f>IF(AQ$10="x",IF( SUMPRODUCT( (Data!$A$2:$A$998=$A190)*(Data!$B$2:$B$998=$B190)*(Data!$C$2:$C$998=$B$1)*(Data!$D$2:$D$998=AQ$9)*( (Data!$I$2:$I$998=$B$2)+(Data!$I$2:$I$998=$B$3)+(Data!$I$2:$I$998=$B$4) )*(Data!$J$2:$J$998&lt;=$B$5)*(Data!$J$2:$J$998&gt;=$B$6)*(Data!$G$2:$G$998) )=0,"N/A",SUMPRODUCT( (Data!$A$2:$A$998=$A190)*(Data!$B$2:$B$998=$B190)*(Data!$C$2:$C$998=$B$1)*(Data!$D$2:$D$998=AQ$9)*( (Data!$I$2:$I$998=$B$2)+(Data!$I$2:$I$998=$B$3)+(Data!$I$2:$I$998=$B$4) )*(Data!$J$2:$J$998&lt;=$B$5)*(Data!$J$2:$J$998&gt;=$B$6)*(Data!$G$2:$G$998&lt;=AQ$11) ) ),"N/A")</f>
        <v>N/A</v>
      </c>
      <c r="AR190" s="6" t="str">
        <f>IF(AR$10="x",IF( SUMPRODUCT( (Data!$A$2:$A$998=$A190)*(Data!$B$2:$B$998=$B190)*(Data!$C$2:$C$998=$B$1)*(Data!$D$2:$D$998=AR$9)*( (Data!$I$2:$I$998=$B$2)+(Data!$I$2:$I$998=$B$3)+(Data!$I$2:$I$998=$B$4) )*(Data!$J$2:$J$998&lt;=$B$5)*(Data!$J$2:$J$998&gt;=$B$6)*(Data!$G$2:$G$998) )=0,"N/A",SUMPRODUCT( (Data!$A$2:$A$998=$A190)*(Data!$B$2:$B$998=$B190)*(Data!$C$2:$C$998=$B$1)*(Data!$D$2:$D$998=AR$9)*( (Data!$I$2:$I$998=$B$2)+(Data!$I$2:$I$998=$B$3)+(Data!$I$2:$I$998=$B$4) )*(Data!$J$2:$J$998&lt;=$B$5)*(Data!$J$2:$J$998&gt;=$B$6)*(Data!$G$2:$G$998&lt;=AR$11) ) ),"N/A")</f>
        <v>N/A</v>
      </c>
      <c r="AS190" s="6" t="str">
        <f>IF(AS$10="x",IF( SUMPRODUCT( (Data!$A$2:$A$998=$A190)*(Data!$B$2:$B$998=$B190)*(Data!$C$2:$C$998=$B$1)*(Data!$D$2:$D$998=AS$9)*( (Data!$I$2:$I$998=$B$2)+(Data!$I$2:$I$998=$B$3)+(Data!$I$2:$I$998=$B$4) )*(Data!$J$2:$J$998&lt;=$B$5)*(Data!$J$2:$J$998&gt;=$B$6)*(Data!$G$2:$G$998) )=0,"N/A",SUMPRODUCT( (Data!$A$2:$A$998=$A190)*(Data!$B$2:$B$998=$B190)*(Data!$C$2:$C$998=$B$1)*(Data!$D$2:$D$998=AS$9)*( (Data!$I$2:$I$998=$B$2)+(Data!$I$2:$I$998=$B$3)+(Data!$I$2:$I$998=$B$4) )*(Data!$J$2:$J$998&lt;=$B$5)*(Data!$J$2:$J$998&gt;=$B$6)*(Data!$G$2:$G$998&lt;=AS$11) ) ),"N/A")</f>
        <v>N/A</v>
      </c>
      <c r="AT190" s="6" t="str">
        <f t="shared" si="212"/>
        <v>N/A</v>
      </c>
      <c r="AX190" s="6" t="str">
        <f t="shared" si="288"/>
        <v>N/A</v>
      </c>
      <c r="AY190" s="6" t="str">
        <f t="shared" si="202"/>
        <v>N/A</v>
      </c>
      <c r="AZ190" s="6" t="str">
        <f t="shared" si="203"/>
        <v>N/A</v>
      </c>
      <c r="BA190" s="6" t="str">
        <f t="shared" si="204"/>
        <v>N/A</v>
      </c>
      <c r="BB190" s="6" t="str">
        <f t="shared" si="157"/>
        <v>N/A</v>
      </c>
      <c r="BC190" s="6" t="str">
        <f t="shared" si="158"/>
        <v>N/A</v>
      </c>
      <c r="BD190" s="6" t="str">
        <f t="shared" si="159"/>
        <v>N/A</v>
      </c>
      <c r="BE190" s="6" t="str">
        <f t="shared" si="160"/>
        <v>N/A</v>
      </c>
      <c r="BF190" s="6" t="str">
        <f t="shared" si="161"/>
        <v>N/A</v>
      </c>
      <c r="BG190" s="6" t="str">
        <f t="shared" si="162"/>
        <v>N/A</v>
      </c>
      <c r="BH190" s="6" t="str">
        <f t="shared" si="163"/>
        <v>N/A</v>
      </c>
      <c r="BI190" s="6" t="str">
        <f t="shared" si="164"/>
        <v>N/A</v>
      </c>
      <c r="BJ190" s="6" t="str">
        <f t="shared" si="165"/>
        <v>N/A</v>
      </c>
      <c r="BK190" s="6" t="str">
        <f t="shared" si="166"/>
        <v>N/A</v>
      </c>
      <c r="BL190" s="6" t="str">
        <f t="shared" si="167"/>
        <v>N/A</v>
      </c>
      <c r="BM190" s="6" t="str">
        <f t="shared" si="168"/>
        <v>N/A</v>
      </c>
      <c r="BN190" s="6" t="str">
        <f t="shared" si="169"/>
        <v>N/A</v>
      </c>
      <c r="BO190" s="6" t="str">
        <f t="shared" si="170"/>
        <v>N/A</v>
      </c>
      <c r="BP190" s="6" t="str">
        <f t="shared" si="171"/>
        <v>N/A</v>
      </c>
      <c r="BQ190" s="6" t="str">
        <f t="shared" si="213"/>
        <v>N/A</v>
      </c>
      <c r="BU190" s="6" t="str">
        <f>IF(BU$10="x",IF( SUMPRODUCT( (Data!$A$2:$A$998=$A190)*(Data!$B$2:$B$998=$B190)*(Data!$C$2:$C$998=$B$1)*(Data!$D$2:$D$998=BU$9)*( (Data!$I$2:$I$998=$B$2)+(Data!$I$2:$I$998=$B$3)+(Data!$I$2:$I$998=$B$4) )*(Data!$J$2:$J$998&lt;=$B$5)*(Data!$J$2:$J$998&gt;=$B$6)*(Data!$F$2:$F$998) )=0,"N/A",SUMPRODUCT( (Data!$A$2:$A$998=$A190)*(Data!$B$2:$B$998=$B190)*(Data!$C$2:$C$998=$B$1)*(Data!$D$2:$D$998=BU$9)*( (Data!$I$2:$I$998=$B$2)+(Data!$I$2:$I$998=$B$3)+(Data!$I$2:$I$998=$B$4) )*(Data!$J$2:$J$998&lt;=$B$5)*(Data!$J$2:$J$998&gt;=$B$6)*(Data!$F$2:$F$998&gt;=BU$11) ) ),"N/A")</f>
        <v>N/A</v>
      </c>
      <c r="BV190" s="6" t="str">
        <f>IF(BV$10="x",IF( SUMPRODUCT( (Data!$A$2:$A$998=$A190)*(Data!$B$2:$B$998=$B190)*(Data!$C$2:$C$998=$B$1)*(Data!$D$2:$D$998=BV$9)*( (Data!$I$2:$I$998=$B$2)+(Data!$I$2:$I$998=$B$3)+(Data!$I$2:$I$998=$B$4) )*(Data!$J$2:$J$998&lt;=$B$5)*(Data!$J$2:$J$998&gt;=$B$6)*(Data!$F$2:$F$998) )=0,"N/A",SUMPRODUCT( (Data!$A$2:$A$998=$A190)*(Data!$B$2:$B$998=$B190)*(Data!$C$2:$C$998=$B$1)*(Data!$D$2:$D$998=BV$9)*( (Data!$I$2:$I$998=$B$2)+(Data!$I$2:$I$998=$B$3)+(Data!$I$2:$I$998=$B$4) )*(Data!$J$2:$J$998&lt;=$B$5)*(Data!$J$2:$J$998&gt;=$B$6)*(Data!$F$2:$F$998&gt;=BV$11) ) ),"N/A")</f>
        <v>N/A</v>
      </c>
      <c r="BW190" s="6" t="str">
        <f>IF(BW$10="x",IF( SUMPRODUCT( (Data!$A$2:$A$998=$A190)*(Data!$B$2:$B$998=$B190)*(Data!$C$2:$C$998=$B$1)*(Data!$D$2:$D$998=BW$9)*( (Data!$I$2:$I$998=$B$2)+(Data!$I$2:$I$998=$B$3)+(Data!$I$2:$I$998=$B$4) )*(Data!$J$2:$J$998&lt;=$B$5)*(Data!$J$2:$J$998&gt;=$B$6)*(Data!$F$2:$F$998) )=0,"N/A",SUMPRODUCT( (Data!$A$2:$A$998=$A190)*(Data!$B$2:$B$998=$B190)*(Data!$C$2:$C$998=$B$1)*(Data!$D$2:$D$998=BW$9)*( (Data!$I$2:$I$998=$B$2)+(Data!$I$2:$I$998=$B$3)+(Data!$I$2:$I$998=$B$4) )*(Data!$J$2:$J$998&lt;=$B$5)*(Data!$J$2:$J$998&gt;=$B$6)*(Data!$F$2:$F$998&gt;=BW$11) ) ),"N/A")</f>
        <v>N/A</v>
      </c>
      <c r="BX190" s="6" t="str">
        <f>IF(BX$10="x",IF( SUMPRODUCT( (Data!$A$2:$A$998=$A190)*(Data!$B$2:$B$998=$B190)*(Data!$C$2:$C$998=$B$1)*(Data!$D$2:$D$998=BX$9)*( (Data!$I$2:$I$998=$B$2)+(Data!$I$2:$I$998=$B$3)+(Data!$I$2:$I$998=$B$4) )*(Data!$J$2:$J$998&lt;=$B$5)*(Data!$J$2:$J$998&gt;=$B$6)*(Data!$F$2:$F$998) )=0,"N/A",SUMPRODUCT( (Data!$A$2:$A$998=$A190)*(Data!$B$2:$B$998=$B190)*(Data!$C$2:$C$998=$B$1)*(Data!$D$2:$D$998=BX$9)*( (Data!$I$2:$I$998=$B$2)+(Data!$I$2:$I$998=$B$3)+(Data!$I$2:$I$998=$B$4) )*(Data!$J$2:$J$998&lt;=$B$5)*(Data!$J$2:$J$998&gt;=$B$6)*(Data!$F$2:$F$998&gt;=BX$11) ) ),"N/A")</f>
        <v>N/A</v>
      </c>
      <c r="BY190" s="6" t="str">
        <f>IF(BY$10="x",IF( SUMPRODUCT( (Data!$A$2:$A$998=$A190)*(Data!$B$2:$B$998=$B190)*(Data!$C$2:$C$998=$B$1)*(Data!$D$2:$D$998=BY$9)*( (Data!$I$2:$I$998=$B$2)+(Data!$I$2:$I$998=$B$3)+(Data!$I$2:$I$998=$B$4) )*(Data!$J$2:$J$998&lt;=$B$5)*(Data!$J$2:$J$998&gt;=$B$6)*(Data!$F$2:$F$998) )=0,"N/A",SUMPRODUCT( (Data!$A$2:$A$998=$A190)*(Data!$B$2:$B$998=$B190)*(Data!$C$2:$C$998=$B$1)*(Data!$D$2:$D$998=BY$9)*( (Data!$I$2:$I$998=$B$2)+(Data!$I$2:$I$998=$B$3)+(Data!$I$2:$I$998=$B$4) )*(Data!$J$2:$J$998&lt;=$B$5)*(Data!$J$2:$J$998&gt;=$B$6)*(Data!$F$2:$F$998&gt;=BY$11) ) ),"N/A")</f>
        <v>N/A</v>
      </c>
      <c r="BZ190" s="6" t="str">
        <f>IF(BZ$10="x",IF( SUMPRODUCT( (Data!$A$2:$A$998=$A190)*(Data!$B$2:$B$998=$B190)*(Data!$C$2:$C$998=$B$1)*(Data!$D$2:$D$998=BZ$9)*( (Data!$I$2:$I$998=$B$2)+(Data!$I$2:$I$998=$B$3)+(Data!$I$2:$I$998=$B$4) )*(Data!$J$2:$J$998&lt;=$B$5)*(Data!$J$2:$J$998&gt;=$B$6)*(Data!$F$2:$F$998) )=0,"N/A",SUMPRODUCT( (Data!$A$2:$A$998=$A190)*(Data!$B$2:$B$998=$B190)*(Data!$C$2:$C$998=$B$1)*(Data!$D$2:$D$998=BZ$9)*( (Data!$I$2:$I$998=$B$2)+(Data!$I$2:$I$998=$B$3)+(Data!$I$2:$I$998=$B$4) )*(Data!$J$2:$J$998&lt;=$B$5)*(Data!$J$2:$J$998&gt;=$B$6)*(Data!$F$2:$F$998&gt;=BZ$11) ) ),"N/A")</f>
        <v>N/A</v>
      </c>
      <c r="CA190" s="6" t="str">
        <f>IF(CA$10="x",IF( SUMPRODUCT( (Data!$A$2:$A$998=$A190)*(Data!$B$2:$B$998=$B190)*(Data!$C$2:$C$998=$B$1)*(Data!$D$2:$D$998=CA$9)*( (Data!$I$2:$I$998=$B$2)+(Data!$I$2:$I$998=$B$3)+(Data!$I$2:$I$998=$B$4) )*(Data!$J$2:$J$998&lt;=$B$5)*(Data!$J$2:$J$998&gt;=$B$6)*(Data!$F$2:$F$998) )=0,"N/A",SUMPRODUCT( (Data!$A$2:$A$998=$A190)*(Data!$B$2:$B$998=$B190)*(Data!$C$2:$C$998=$B$1)*(Data!$D$2:$D$998=CA$9)*( (Data!$I$2:$I$998=$B$2)+(Data!$I$2:$I$998=$B$3)+(Data!$I$2:$I$998=$B$4) )*(Data!$J$2:$J$998&lt;=$B$5)*(Data!$J$2:$J$998&gt;=$B$6)*(Data!$F$2:$F$998&gt;=CA$11) ) ),"N/A")</f>
        <v>N/A</v>
      </c>
      <c r="CB190" s="6" t="str">
        <f>IF(CB$10="x",IF( SUMPRODUCT( (Data!$A$2:$A$998=$A190)*(Data!$B$2:$B$998=$B190)*(Data!$C$2:$C$998=$B$1)*(Data!$D$2:$D$998=CB$9)*( (Data!$I$2:$I$998=$B$2)+(Data!$I$2:$I$998=$B$3)+(Data!$I$2:$I$998=$B$4) )*(Data!$J$2:$J$998&lt;=$B$5)*(Data!$J$2:$J$998&gt;=$B$6)*(Data!$F$2:$F$998) )=0,"N/A",SUMPRODUCT( (Data!$A$2:$A$998=$A190)*(Data!$B$2:$B$998=$B190)*(Data!$C$2:$C$998=$B$1)*(Data!$D$2:$D$998=CB$9)*( (Data!$I$2:$I$998=$B$2)+(Data!$I$2:$I$998=$B$3)+(Data!$I$2:$I$998=$B$4) )*(Data!$J$2:$J$998&lt;=$B$5)*(Data!$J$2:$J$998&gt;=$B$6)*(Data!$F$2:$F$998&gt;=CB$11) ) ),"N/A")</f>
        <v>N/A</v>
      </c>
      <c r="CC190" s="6" t="str">
        <f>IF(CC$10="x",IF( SUMPRODUCT( (Data!$A$2:$A$998=$A190)*(Data!$B$2:$B$998=$B190)*(Data!$C$2:$C$998=$B$1)*(Data!$D$2:$D$998=CC$9)*( (Data!$I$2:$I$998=$B$2)+(Data!$I$2:$I$998=$B$3)+(Data!$I$2:$I$998=$B$4) )*(Data!$J$2:$J$998&lt;=$B$5)*(Data!$J$2:$J$998&gt;=$B$6)*(Data!$F$2:$F$998) )=0,"N/A",SUMPRODUCT( (Data!$A$2:$A$998=$A190)*(Data!$B$2:$B$998=$B190)*(Data!$C$2:$C$998=$B$1)*(Data!$D$2:$D$998=CC$9)*( (Data!$I$2:$I$998=$B$2)+(Data!$I$2:$I$998=$B$3)+(Data!$I$2:$I$998=$B$4) )*(Data!$J$2:$J$998&lt;=$B$5)*(Data!$J$2:$J$998&gt;=$B$6)*(Data!$F$2:$F$998&gt;=CC$11) ) ),"N/A")</f>
        <v>N/A</v>
      </c>
      <c r="CD190" s="6" t="str">
        <f>IF(CD$10="x",IF( SUMPRODUCT( (Data!$A$2:$A$998=$A190)*(Data!$B$2:$B$998=$B190)*(Data!$C$2:$C$998=$B$1)*(Data!$D$2:$D$998=CD$9)*( (Data!$I$2:$I$998=$B$2)+(Data!$I$2:$I$998=$B$3)+(Data!$I$2:$I$998=$B$4) )*(Data!$J$2:$J$998&lt;=$B$5)*(Data!$J$2:$J$998&gt;=$B$6)*(Data!$F$2:$F$998) )=0,"N/A",SUMPRODUCT( (Data!$A$2:$A$998=$A190)*(Data!$B$2:$B$998=$B190)*(Data!$C$2:$C$998=$B$1)*(Data!$D$2:$D$998=CD$9)*( (Data!$I$2:$I$998=$B$2)+(Data!$I$2:$I$998=$B$3)+(Data!$I$2:$I$998=$B$4) )*(Data!$J$2:$J$998&lt;=$B$5)*(Data!$J$2:$J$998&gt;=$B$6)*(Data!$F$2:$F$998&gt;=CD$11) ) ),"N/A")</f>
        <v>N/A</v>
      </c>
      <c r="CE190" s="6" t="str">
        <f>IF(CE$10="x",IF( SUMPRODUCT( (Data!$A$2:$A$998=$A190)*(Data!$B$2:$B$998=$B190)*(Data!$C$2:$C$998=$B$1)*(Data!$D$2:$D$998=CE$9)*( (Data!$I$2:$I$998=$B$2)+(Data!$I$2:$I$998=$B$3)+(Data!$I$2:$I$998=$B$4) )*(Data!$J$2:$J$998&lt;=$B$5)*(Data!$J$2:$J$998&gt;=$B$6)*(Data!$F$2:$F$998) )=0,"N/A",SUMPRODUCT( (Data!$A$2:$A$998=$A190)*(Data!$B$2:$B$998=$B190)*(Data!$C$2:$C$998=$B$1)*(Data!$D$2:$D$998=CE$9)*( (Data!$I$2:$I$998=$B$2)+(Data!$I$2:$I$998=$B$3)+(Data!$I$2:$I$998=$B$4) )*(Data!$J$2:$J$998&lt;=$B$5)*(Data!$J$2:$J$998&gt;=$B$6)*(Data!$F$2:$F$998&gt;=CE$11) ) ),"N/A")</f>
        <v>N/A</v>
      </c>
      <c r="CF190" s="6" t="str">
        <f>IF(CF$10="x",IF( SUMPRODUCT( (Data!$A$2:$A$998=$A190)*(Data!$B$2:$B$998=$B190)*(Data!$C$2:$C$998=$B$1)*(Data!$D$2:$D$998=CF$9)*( (Data!$I$2:$I$998=$B$2)+(Data!$I$2:$I$998=$B$3)+(Data!$I$2:$I$998=$B$4) )*(Data!$J$2:$J$998&lt;=$B$5)*(Data!$J$2:$J$998&gt;=$B$6)*(Data!$F$2:$F$998) )=0,"N/A",SUMPRODUCT( (Data!$A$2:$A$998=$A190)*(Data!$B$2:$B$998=$B190)*(Data!$C$2:$C$998=$B$1)*(Data!$D$2:$D$998=CF$9)*( (Data!$I$2:$I$998=$B$2)+(Data!$I$2:$I$998=$B$3)+(Data!$I$2:$I$998=$B$4) )*(Data!$J$2:$J$998&lt;=$B$5)*(Data!$J$2:$J$998&gt;=$B$6)*(Data!$F$2:$F$998&gt;=CF$11) ) ),"N/A")</f>
        <v>N/A</v>
      </c>
      <c r="CG190" s="6" t="str">
        <f>IF(CG$10="x",IF( SUMPRODUCT( (Data!$A$2:$A$998=$A190)*(Data!$B$2:$B$998=$B190)*(Data!$C$2:$C$998=$B$1)*(Data!$D$2:$D$998=CG$9)*( (Data!$I$2:$I$998=$B$2)+(Data!$I$2:$I$998=$B$3)+(Data!$I$2:$I$998=$B$4) )*(Data!$J$2:$J$998&lt;=$B$5)*(Data!$J$2:$J$998&gt;=$B$6)*(Data!$F$2:$F$998) )=0,"N/A",SUMPRODUCT( (Data!$A$2:$A$998=$A190)*(Data!$B$2:$B$998=$B190)*(Data!$C$2:$C$998=$B$1)*(Data!$D$2:$D$998=CG$9)*( (Data!$I$2:$I$998=$B$2)+(Data!$I$2:$I$998=$B$3)+(Data!$I$2:$I$998=$B$4) )*(Data!$J$2:$J$998&lt;=$B$5)*(Data!$J$2:$J$998&gt;=$B$6)*(Data!$F$2:$F$998&gt;=CG$11) ) ),"N/A")</f>
        <v>N/A</v>
      </c>
      <c r="CH190" s="6" t="str">
        <f>IF(CH$10="x",IF( SUMPRODUCT( (Data!$A$2:$A$998=$A190)*(Data!$B$2:$B$998=$B190)*(Data!$C$2:$C$998=$B$1)*(Data!$D$2:$D$998=CH$9)*( (Data!$I$2:$I$998=$B$2)+(Data!$I$2:$I$998=$B$3)+(Data!$I$2:$I$998=$B$4) )*(Data!$J$2:$J$998&lt;=$B$5)*(Data!$J$2:$J$998&gt;=$B$6)*(Data!$F$2:$F$998) )=0,"N/A",SUMPRODUCT( (Data!$A$2:$A$998=$A190)*(Data!$B$2:$B$998=$B190)*(Data!$C$2:$C$998=$B$1)*(Data!$D$2:$D$998=CH$9)*( (Data!$I$2:$I$998=$B$2)+(Data!$I$2:$I$998=$B$3)+(Data!$I$2:$I$998=$B$4) )*(Data!$J$2:$J$998&lt;=$B$5)*(Data!$J$2:$J$998&gt;=$B$6)*(Data!$F$2:$F$998&gt;=CH$11) ) ),"N/A")</f>
        <v>N/A</v>
      </c>
      <c r="CI190" s="6" t="str">
        <f>IF(CI$10="x",IF( SUMPRODUCT( (Data!$A$2:$A$998=$A190)*(Data!$B$2:$B$998=$B190)*(Data!$C$2:$C$998=$B$1)*(Data!$D$2:$D$998=CI$9)*( (Data!$I$2:$I$998=$B$2)+(Data!$I$2:$I$998=$B$3)+(Data!$I$2:$I$998=$B$4) )*(Data!$J$2:$J$998&lt;=$B$5)*(Data!$J$2:$J$998&gt;=$B$6)*(Data!$F$2:$F$998) )=0,"N/A",SUMPRODUCT( (Data!$A$2:$A$998=$A190)*(Data!$B$2:$B$998=$B190)*(Data!$C$2:$C$998=$B$1)*(Data!$D$2:$D$998=CI$9)*( (Data!$I$2:$I$998=$B$2)+(Data!$I$2:$I$998=$B$3)+(Data!$I$2:$I$998=$B$4) )*(Data!$J$2:$J$998&lt;=$B$5)*(Data!$J$2:$J$998&gt;=$B$6)*(Data!$F$2:$F$998&gt;=CI$11) ) ),"N/A")</f>
        <v>N/A</v>
      </c>
      <c r="CJ190" s="6" t="str">
        <f>IF(CJ$10="x",IF( SUMPRODUCT( (Data!$A$2:$A$998=$A190)*(Data!$B$2:$B$998=$B190)*(Data!$C$2:$C$998=$B$1)*(Data!$D$2:$D$998=CJ$9)*( (Data!$I$2:$I$998=$B$2)+(Data!$I$2:$I$998=$B$3)+(Data!$I$2:$I$998=$B$4) )*(Data!$J$2:$J$998&lt;=$B$5)*(Data!$J$2:$J$998&gt;=$B$6)*(Data!$F$2:$F$998) )=0,"N/A",SUMPRODUCT( (Data!$A$2:$A$998=$A190)*(Data!$B$2:$B$998=$B190)*(Data!$C$2:$C$998=$B$1)*(Data!$D$2:$D$998=CJ$9)*( (Data!$I$2:$I$998=$B$2)+(Data!$I$2:$I$998=$B$3)+(Data!$I$2:$I$998=$B$4) )*(Data!$J$2:$J$998&lt;=$B$5)*(Data!$J$2:$J$998&gt;=$B$6)*(Data!$F$2:$F$998&gt;=CJ$11) ) ),"N/A")</f>
        <v>N/A</v>
      </c>
      <c r="CK190" s="6" t="str">
        <f>IF(CK$10="x",IF( SUMPRODUCT( (Data!$A$2:$A$998=$A190)*(Data!$B$2:$B$998=$B190)*(Data!$C$2:$C$998=$B$1)*(Data!$D$2:$D$998=CK$9)*( (Data!$I$2:$I$998=$B$2)+(Data!$I$2:$I$998=$B$3)+(Data!$I$2:$I$998=$B$4) )*(Data!$J$2:$J$998&lt;=$B$5)*(Data!$J$2:$J$998&gt;=$B$6)*(Data!$F$2:$F$998) )=0,"N/A",SUMPRODUCT( (Data!$A$2:$A$998=$A190)*(Data!$B$2:$B$998=$B190)*(Data!$C$2:$C$998=$B$1)*(Data!$D$2:$D$998=CK$9)*( (Data!$I$2:$I$998=$B$2)+(Data!$I$2:$I$998=$B$3)+(Data!$I$2:$I$998=$B$4) )*(Data!$J$2:$J$998&lt;=$B$5)*(Data!$J$2:$J$998&gt;=$B$6)*(Data!$F$2:$F$998&gt;=CK$11) ) ),"N/A")</f>
        <v>N/A</v>
      </c>
      <c r="CL190" s="6" t="str">
        <f>IF(CL$10="x",IF( SUMPRODUCT( (Data!$A$2:$A$998=$A190)*(Data!$B$2:$B$998=$B190)*(Data!$C$2:$C$998=$B$1)*(Data!$D$2:$D$998=CL$9)*( (Data!$I$2:$I$998=$B$2)+(Data!$I$2:$I$998=$B$3)+(Data!$I$2:$I$998=$B$4) )*(Data!$J$2:$J$998&lt;=$B$5)*(Data!$J$2:$J$998&gt;=$B$6)*(Data!$F$2:$F$998) )=0,"N/A",SUMPRODUCT( (Data!$A$2:$A$998=$A190)*(Data!$B$2:$B$998=$B190)*(Data!$C$2:$C$998=$B$1)*(Data!$D$2:$D$998=CL$9)*( (Data!$I$2:$I$998=$B$2)+(Data!$I$2:$I$998=$B$3)+(Data!$I$2:$I$998=$B$4) )*(Data!$J$2:$J$998&lt;=$B$5)*(Data!$J$2:$J$998&gt;=$B$6)*(Data!$F$2:$F$998&gt;=CL$11) ) ),"N/A")</f>
        <v>N/A</v>
      </c>
      <c r="CM190" s="6" t="str">
        <f>IF(CM$10="x",IF( SUMPRODUCT( (Data!$A$2:$A$998=$A190)*(Data!$B$2:$B$998=$B190)*(Data!$C$2:$C$998=$B$1)*(Data!$D$2:$D$998=CM$9)*( (Data!$I$2:$I$998=$B$2)+(Data!$I$2:$I$998=$B$3)+(Data!$I$2:$I$998=$B$4) )*(Data!$J$2:$J$998&lt;=$B$5)*(Data!$J$2:$J$998&gt;=$B$6)*(Data!$F$2:$F$998) )=0,"N/A",SUMPRODUCT( (Data!$A$2:$A$998=$A190)*(Data!$B$2:$B$998=$B190)*(Data!$C$2:$C$998=$B$1)*(Data!$D$2:$D$998=CM$9)*( (Data!$I$2:$I$998=$B$2)+(Data!$I$2:$I$998=$B$3)+(Data!$I$2:$I$998=$B$4) )*(Data!$J$2:$J$998&lt;=$B$5)*(Data!$J$2:$J$998&gt;=$B$6)*(Data!$F$2:$F$998&gt;=CM$11) ) ),"N/A")</f>
        <v>N/A</v>
      </c>
      <c r="CN190" s="6" t="str">
        <f t="shared" si="214"/>
        <v>N/A</v>
      </c>
      <c r="CR190" s="6" t="str">
        <f>IF(CR$10="x",IF( SUMPRODUCT( (Data!$A$2:$A$998=$A190)*(Data!$B$2:$B$998=$B190)*(Data!$C$2:$C$998=$B$1)*(Data!$D$2:$D$998=CR$9)*( (Data!$I$2:$I$998=$B$2)+(Data!$I$2:$I$998=$B$3)+(Data!$I$2:$I$998=$B$4) )*(Data!$J$2:$J$998&lt;=$B$5)*(Data!$J$2:$J$998&gt;=$B$6)*(Data!$H$2:$H$998) )=0,"N/A",SUMPRODUCT( (Data!$A$2:$A$998=$A190)*(Data!$B$2:$B$998=$B190)*(Data!$C$2:$C$998=$B$1)*(Data!$D$2:$D$998=CR$9)*( (Data!$I$2:$I$998=$B$2)+(Data!$I$2:$I$998=$B$3)+(Data!$I$2:$I$998=$B$4) )*(Data!$J$2:$J$998&lt;=$B$5)*(Data!$J$2:$J$998&gt;=$B$6)*(Data!$H$2:$H$998&lt;=CR$11) ) ),"N/A")</f>
        <v>N/A</v>
      </c>
      <c r="CS190" s="6" t="str">
        <f>IF(CS$10="x",IF( SUMPRODUCT( (Data!$A$2:$A$998=$A190)*(Data!$B$2:$B$998=$B190)*(Data!$C$2:$C$998=$B$1)*(Data!$D$2:$D$998=CS$9)*( (Data!$I$2:$I$998=$B$2)+(Data!$I$2:$I$998=$B$3)+(Data!$I$2:$I$998=$B$4) )*(Data!$J$2:$J$998&lt;=$B$5)*(Data!$J$2:$J$998&gt;=$B$6)*(Data!$H$2:$H$998) )=0,"N/A",SUMPRODUCT( (Data!$A$2:$A$998=$A190)*(Data!$B$2:$B$998=$B190)*(Data!$C$2:$C$998=$B$1)*(Data!$D$2:$D$998=CS$9)*( (Data!$I$2:$I$998=$B$2)+(Data!$I$2:$I$998=$B$3)+(Data!$I$2:$I$998=$B$4) )*(Data!$J$2:$J$998&lt;=$B$5)*(Data!$J$2:$J$998&gt;=$B$6)*(Data!$H$2:$H$998&lt;=CS$11) ) ),"N/A")</f>
        <v>N/A</v>
      </c>
      <c r="CT190" s="6" t="str">
        <f>IF(CT$10="x",IF( SUMPRODUCT( (Data!$A$2:$A$998=$A190)*(Data!$B$2:$B$998=$B190)*(Data!$C$2:$C$998=$B$1)*(Data!$D$2:$D$998=CT$9)*( (Data!$I$2:$I$998=$B$2)+(Data!$I$2:$I$998=$B$3)+(Data!$I$2:$I$998=$B$4) )*(Data!$J$2:$J$998&lt;=$B$5)*(Data!$J$2:$J$998&gt;=$B$6)*(Data!$H$2:$H$998) )=0,"N/A",SUMPRODUCT( (Data!$A$2:$A$998=$A190)*(Data!$B$2:$B$998=$B190)*(Data!$C$2:$C$998=$B$1)*(Data!$D$2:$D$998=CT$9)*( (Data!$I$2:$I$998=$B$2)+(Data!$I$2:$I$998=$B$3)+(Data!$I$2:$I$998=$B$4) )*(Data!$J$2:$J$998&lt;=$B$5)*(Data!$J$2:$J$998&gt;=$B$6)*(Data!$H$2:$H$998&lt;=CT$11) ) ),"N/A")</f>
        <v>N/A</v>
      </c>
      <c r="CU190" s="6" t="str">
        <f>IF(CU$10="x",IF( SUMPRODUCT( (Data!$A$2:$A$998=$A190)*(Data!$B$2:$B$998=$B190)*(Data!$C$2:$C$998=$B$1)*(Data!$D$2:$D$998=CU$9)*( (Data!$I$2:$I$998=$B$2)+(Data!$I$2:$I$998=$B$3)+(Data!$I$2:$I$998=$B$4) )*(Data!$J$2:$J$998&lt;=$B$5)*(Data!$J$2:$J$998&gt;=$B$6)*(Data!$H$2:$H$998) )=0,"N/A",SUMPRODUCT( (Data!$A$2:$A$998=$A190)*(Data!$B$2:$B$998=$B190)*(Data!$C$2:$C$998=$B$1)*(Data!$D$2:$D$998=CU$9)*( (Data!$I$2:$I$998=$B$2)+(Data!$I$2:$I$998=$B$3)+(Data!$I$2:$I$998=$B$4) )*(Data!$J$2:$J$998&lt;=$B$5)*(Data!$J$2:$J$998&gt;=$B$6)*(Data!$H$2:$H$998&lt;=CU$11) ) ),"N/A")</f>
        <v>N/A</v>
      </c>
      <c r="CV190" s="6" t="str">
        <f>IF(CV$10="x",IF( SUMPRODUCT( (Data!$A$2:$A$998=$A190)*(Data!$B$2:$B$998=$B190)*(Data!$C$2:$C$998=$B$1)*(Data!$D$2:$D$998=CV$9)*( (Data!$I$2:$I$998=$B$2)+(Data!$I$2:$I$998=$B$3)+(Data!$I$2:$I$998=$B$4) )*(Data!$J$2:$J$998&lt;=$B$5)*(Data!$J$2:$J$998&gt;=$B$6)*(Data!$H$2:$H$998) )=0,"N/A",SUMPRODUCT( (Data!$A$2:$A$998=$A190)*(Data!$B$2:$B$998=$B190)*(Data!$C$2:$C$998=$B$1)*(Data!$D$2:$D$998=CV$9)*( (Data!$I$2:$I$998=$B$2)+(Data!$I$2:$I$998=$B$3)+(Data!$I$2:$I$998=$B$4) )*(Data!$J$2:$J$998&lt;=$B$5)*(Data!$J$2:$J$998&gt;=$B$6)*(Data!$H$2:$H$998&lt;=CV$11) ) ),"N/A")</f>
        <v>N/A</v>
      </c>
      <c r="CW190" s="6" t="str">
        <f>IF(CW$10="x",IF( SUMPRODUCT( (Data!$A$2:$A$998=$A190)*(Data!$B$2:$B$998=$B190)*(Data!$C$2:$C$998=$B$1)*(Data!$D$2:$D$998=CW$9)*( (Data!$I$2:$I$998=$B$2)+(Data!$I$2:$I$998=$B$3)+(Data!$I$2:$I$998=$B$4) )*(Data!$J$2:$J$998&lt;=$B$5)*(Data!$J$2:$J$998&gt;=$B$6)*(Data!$H$2:$H$998) )=0,"N/A",SUMPRODUCT( (Data!$A$2:$A$998=$A190)*(Data!$B$2:$B$998=$B190)*(Data!$C$2:$C$998=$B$1)*(Data!$D$2:$D$998=CW$9)*( (Data!$I$2:$I$998=$B$2)+(Data!$I$2:$I$998=$B$3)+(Data!$I$2:$I$998=$B$4) )*(Data!$J$2:$J$998&lt;=$B$5)*(Data!$J$2:$J$998&gt;=$B$6)*(Data!$H$2:$H$998&lt;=CW$11) ) ),"N/A")</f>
        <v>N/A</v>
      </c>
      <c r="CX190" s="6" t="str">
        <f>IF(CX$10="x",IF( SUMPRODUCT( (Data!$A$2:$A$998=$A190)*(Data!$B$2:$B$998=$B190)*(Data!$C$2:$C$998=$B$1)*(Data!$D$2:$D$998=CX$9)*( (Data!$I$2:$I$998=$B$2)+(Data!$I$2:$I$998=$B$3)+(Data!$I$2:$I$998=$B$4) )*(Data!$J$2:$J$998&lt;=$B$5)*(Data!$J$2:$J$998&gt;=$B$6)*(Data!$H$2:$H$998) )=0,"N/A",SUMPRODUCT( (Data!$A$2:$A$998=$A190)*(Data!$B$2:$B$998=$B190)*(Data!$C$2:$C$998=$B$1)*(Data!$D$2:$D$998=CX$9)*( (Data!$I$2:$I$998=$B$2)+(Data!$I$2:$I$998=$B$3)+(Data!$I$2:$I$998=$B$4) )*(Data!$J$2:$J$998&lt;=$B$5)*(Data!$J$2:$J$998&gt;=$B$6)*(Data!$H$2:$H$998&lt;=CX$11) ) ),"N/A")</f>
        <v>N/A</v>
      </c>
      <c r="CY190" s="6" t="str">
        <f>IF(CY$10="x",IF( SUMPRODUCT( (Data!$A$2:$A$998=$A190)*(Data!$B$2:$B$998=$B190)*(Data!$C$2:$C$998=$B$1)*(Data!$D$2:$D$998=CY$9)*( (Data!$I$2:$I$998=$B$2)+(Data!$I$2:$I$998=$B$3)+(Data!$I$2:$I$998=$B$4) )*(Data!$J$2:$J$998&lt;=$B$5)*(Data!$J$2:$J$998&gt;=$B$6)*(Data!$H$2:$H$998) )=0,"N/A",SUMPRODUCT( (Data!$A$2:$A$998=$A190)*(Data!$B$2:$B$998=$B190)*(Data!$C$2:$C$998=$B$1)*(Data!$D$2:$D$998=CY$9)*( (Data!$I$2:$I$998=$B$2)+(Data!$I$2:$I$998=$B$3)+(Data!$I$2:$I$998=$B$4) )*(Data!$J$2:$J$998&lt;=$B$5)*(Data!$J$2:$J$998&gt;=$B$6)*(Data!$H$2:$H$998&lt;=CY$11) ) ),"N/A")</f>
        <v>N/A</v>
      </c>
      <c r="CZ190" s="6" t="str">
        <f>IF(CZ$10="x",IF( SUMPRODUCT( (Data!$A$2:$A$998=$A190)*(Data!$B$2:$B$998=$B190)*(Data!$C$2:$C$998=$B$1)*(Data!$D$2:$D$998=CZ$9)*( (Data!$I$2:$I$998=$B$2)+(Data!$I$2:$I$998=$B$3)+(Data!$I$2:$I$998=$B$4) )*(Data!$J$2:$J$998&lt;=$B$5)*(Data!$J$2:$J$998&gt;=$B$6)*(Data!$H$2:$H$998) )=0,"N/A",SUMPRODUCT( (Data!$A$2:$A$998=$A190)*(Data!$B$2:$B$998=$B190)*(Data!$C$2:$C$998=$B$1)*(Data!$D$2:$D$998=CZ$9)*( (Data!$I$2:$I$998=$B$2)+(Data!$I$2:$I$998=$B$3)+(Data!$I$2:$I$998=$B$4) )*(Data!$J$2:$J$998&lt;=$B$5)*(Data!$J$2:$J$998&gt;=$B$6)*(Data!$H$2:$H$998&lt;=CZ$11) ) ),"N/A")</f>
        <v>N/A</v>
      </c>
      <c r="DA190" s="6" t="str">
        <f>IF(DA$10="x",IF( SUMPRODUCT( (Data!$A$2:$A$998=$A190)*(Data!$B$2:$B$998=$B190)*(Data!$C$2:$C$998=$B$1)*(Data!$D$2:$D$998=DA$9)*( (Data!$I$2:$I$998=$B$2)+(Data!$I$2:$I$998=$B$3)+(Data!$I$2:$I$998=$B$4) )*(Data!$J$2:$J$998&lt;=$B$5)*(Data!$J$2:$J$998&gt;=$B$6)*(Data!$H$2:$H$998) )=0,"N/A",SUMPRODUCT( (Data!$A$2:$A$998=$A190)*(Data!$B$2:$B$998=$B190)*(Data!$C$2:$C$998=$B$1)*(Data!$D$2:$D$998=DA$9)*( (Data!$I$2:$I$998=$B$2)+(Data!$I$2:$I$998=$B$3)+(Data!$I$2:$I$998=$B$4) )*(Data!$J$2:$J$998&lt;=$B$5)*(Data!$J$2:$J$998&gt;=$B$6)*(Data!$H$2:$H$998&lt;=DA$11) ) ),"N/A")</f>
        <v>N/A</v>
      </c>
      <c r="DB190" s="6" t="str">
        <f>IF(DB$10="x",IF( SUMPRODUCT( (Data!$A$2:$A$998=$A190)*(Data!$B$2:$B$998=$B190)*(Data!$C$2:$C$998=$B$1)*(Data!$D$2:$D$998=DB$9)*( (Data!$I$2:$I$998=$B$2)+(Data!$I$2:$I$998=$B$3)+(Data!$I$2:$I$998=$B$4) )*(Data!$J$2:$J$998&lt;=$B$5)*(Data!$J$2:$J$998&gt;=$B$6)*(Data!$H$2:$H$998) )=0,"N/A",SUMPRODUCT( (Data!$A$2:$A$998=$A190)*(Data!$B$2:$B$998=$B190)*(Data!$C$2:$C$998=$B$1)*(Data!$D$2:$D$998=DB$9)*( (Data!$I$2:$I$998=$B$2)+(Data!$I$2:$I$998=$B$3)+(Data!$I$2:$I$998=$B$4) )*(Data!$J$2:$J$998&lt;=$B$5)*(Data!$J$2:$J$998&gt;=$B$6)*(Data!$H$2:$H$998&lt;=DB$11) ) ),"N/A")</f>
        <v>N/A</v>
      </c>
      <c r="DC190" s="6" t="str">
        <f>IF(DC$10="x",IF( SUMPRODUCT( (Data!$A$2:$A$998=$A190)*(Data!$B$2:$B$998=$B190)*(Data!$C$2:$C$998=$B$1)*(Data!$D$2:$D$998=DC$9)*( (Data!$I$2:$I$998=$B$2)+(Data!$I$2:$I$998=$B$3)+(Data!$I$2:$I$998=$B$4) )*(Data!$J$2:$J$998&lt;=$B$5)*(Data!$J$2:$J$998&gt;=$B$6)*(Data!$H$2:$H$998) )=0,"N/A",SUMPRODUCT( (Data!$A$2:$A$998=$A190)*(Data!$B$2:$B$998=$B190)*(Data!$C$2:$C$998=$B$1)*(Data!$D$2:$D$998=DC$9)*( (Data!$I$2:$I$998=$B$2)+(Data!$I$2:$I$998=$B$3)+(Data!$I$2:$I$998=$B$4) )*(Data!$J$2:$J$998&lt;=$B$5)*(Data!$J$2:$J$998&gt;=$B$6)*(Data!$H$2:$H$998&lt;=DC$11) ) ),"N/A")</f>
        <v>N/A</v>
      </c>
      <c r="DD190" s="6" t="str">
        <f>IF(DD$10="x",IF( SUMPRODUCT( (Data!$A$2:$A$998=$A190)*(Data!$B$2:$B$998=$B190)*(Data!$C$2:$C$998=$B$1)*(Data!$D$2:$D$998=DD$9)*( (Data!$I$2:$I$998=$B$2)+(Data!$I$2:$I$998=$B$3)+(Data!$I$2:$I$998=$B$4) )*(Data!$J$2:$J$998&lt;=$B$5)*(Data!$J$2:$J$998&gt;=$B$6)*(Data!$H$2:$H$998) )=0,"N/A",SUMPRODUCT( (Data!$A$2:$A$998=$A190)*(Data!$B$2:$B$998=$B190)*(Data!$C$2:$C$998=$B$1)*(Data!$D$2:$D$998=DD$9)*( (Data!$I$2:$I$998=$B$2)+(Data!$I$2:$I$998=$B$3)+(Data!$I$2:$I$998=$B$4) )*(Data!$J$2:$J$998&lt;=$B$5)*(Data!$J$2:$J$998&gt;=$B$6)*(Data!$H$2:$H$998&lt;=DD$11) ) ),"N/A")</f>
        <v>N/A</v>
      </c>
      <c r="DE190" s="6" t="str">
        <f>IF(DE$10="x",IF( SUMPRODUCT( (Data!$A$2:$A$998=$A190)*(Data!$B$2:$B$998=$B190)*(Data!$C$2:$C$998=$B$1)*(Data!$D$2:$D$998=DE$9)*( (Data!$I$2:$I$998=$B$2)+(Data!$I$2:$I$998=$B$3)+(Data!$I$2:$I$998=$B$4) )*(Data!$J$2:$J$998&lt;=$B$5)*(Data!$J$2:$J$998&gt;=$B$6)*(Data!$H$2:$H$998) )=0,"N/A",SUMPRODUCT( (Data!$A$2:$A$998=$A190)*(Data!$B$2:$B$998=$B190)*(Data!$C$2:$C$998=$B$1)*(Data!$D$2:$D$998=DE$9)*( (Data!$I$2:$I$998=$B$2)+(Data!$I$2:$I$998=$B$3)+(Data!$I$2:$I$998=$B$4) )*(Data!$J$2:$J$998&lt;=$B$5)*(Data!$J$2:$J$998&gt;=$B$6)*(Data!$H$2:$H$998&lt;=DE$11) ) ),"N/A")</f>
        <v>N/A</v>
      </c>
      <c r="DF190" s="6" t="str">
        <f>IF(DF$10="x",IF( SUMPRODUCT( (Data!$A$2:$A$998=$A190)*(Data!$B$2:$B$998=$B190)*(Data!$C$2:$C$998=$B$1)*(Data!$D$2:$D$998=DF$9)*( (Data!$I$2:$I$998=$B$2)+(Data!$I$2:$I$998=$B$3)+(Data!$I$2:$I$998=$B$4) )*(Data!$J$2:$J$998&lt;=$B$5)*(Data!$J$2:$J$998&gt;=$B$6)*(Data!$H$2:$H$998) )=0,"N/A",SUMPRODUCT( (Data!$A$2:$A$998=$A190)*(Data!$B$2:$B$998=$B190)*(Data!$C$2:$C$998=$B$1)*(Data!$D$2:$D$998=DF$9)*( (Data!$I$2:$I$998=$B$2)+(Data!$I$2:$I$998=$B$3)+(Data!$I$2:$I$998=$B$4) )*(Data!$J$2:$J$998&lt;=$B$5)*(Data!$J$2:$J$998&gt;=$B$6)*(Data!$H$2:$H$998&lt;=DF$11) ) ),"N/A")</f>
        <v>N/A</v>
      </c>
      <c r="DG190" s="6" t="str">
        <f>IF(DG$10="x",IF( SUMPRODUCT( (Data!$A$2:$A$998=$A190)*(Data!$B$2:$B$998=$B190)*(Data!$C$2:$C$998=$B$1)*(Data!$D$2:$D$998=DG$9)*( (Data!$I$2:$I$998=$B$2)+(Data!$I$2:$I$998=$B$3)+(Data!$I$2:$I$998=$B$4) )*(Data!$J$2:$J$998&lt;=$B$5)*(Data!$J$2:$J$998&gt;=$B$6)*(Data!$H$2:$H$998) )=0,"N/A",SUMPRODUCT( (Data!$A$2:$A$998=$A190)*(Data!$B$2:$B$998=$B190)*(Data!$C$2:$C$998=$B$1)*(Data!$D$2:$D$998=DG$9)*( (Data!$I$2:$I$998=$B$2)+(Data!$I$2:$I$998=$B$3)+(Data!$I$2:$I$998=$B$4) )*(Data!$J$2:$J$998&lt;=$B$5)*(Data!$J$2:$J$998&gt;=$B$6)*(Data!$H$2:$H$998&lt;=DG$11) ) ),"N/A")</f>
        <v>N/A</v>
      </c>
      <c r="DH190" s="6" t="str">
        <f>IF(DH$10="x",IF( SUMPRODUCT( (Data!$A$2:$A$998=$A190)*(Data!$B$2:$B$998=$B190)*(Data!$C$2:$C$998=$B$1)*(Data!$D$2:$D$998=DH$9)*( (Data!$I$2:$I$998=$B$2)+(Data!$I$2:$I$998=$B$3)+(Data!$I$2:$I$998=$B$4) )*(Data!$J$2:$J$998&lt;=$B$5)*(Data!$J$2:$J$998&gt;=$B$6)*(Data!$H$2:$H$998) )=0,"N/A",SUMPRODUCT( (Data!$A$2:$A$998=$A190)*(Data!$B$2:$B$998=$B190)*(Data!$C$2:$C$998=$B$1)*(Data!$D$2:$D$998=DH$9)*( (Data!$I$2:$I$998=$B$2)+(Data!$I$2:$I$998=$B$3)+(Data!$I$2:$I$998=$B$4) )*(Data!$J$2:$J$998&lt;=$B$5)*(Data!$J$2:$J$998&gt;=$B$6)*(Data!$H$2:$H$998&lt;=DH$11) ) ),"N/A")</f>
        <v>N/A</v>
      </c>
      <c r="DI190" s="6" t="str">
        <f>IF(DI$10="x",IF( SUMPRODUCT( (Data!$A$2:$A$998=$A190)*(Data!$B$2:$B$998=$B190)*(Data!$C$2:$C$998=$B$1)*(Data!$D$2:$D$998=DI$9)*( (Data!$I$2:$I$998=$B$2)+(Data!$I$2:$I$998=$B$3)+(Data!$I$2:$I$998=$B$4) )*(Data!$J$2:$J$998&lt;=$B$5)*(Data!$J$2:$J$998&gt;=$B$6)*(Data!$H$2:$H$998) )=0,"N/A",SUMPRODUCT( (Data!$A$2:$A$998=$A190)*(Data!$B$2:$B$998=$B190)*(Data!$C$2:$C$998=$B$1)*(Data!$D$2:$D$998=DI$9)*( (Data!$I$2:$I$998=$B$2)+(Data!$I$2:$I$998=$B$3)+(Data!$I$2:$I$998=$B$4) )*(Data!$J$2:$J$998&lt;=$B$5)*(Data!$J$2:$J$998&gt;=$B$6)*(Data!$H$2:$H$998&lt;=DI$11) ) ),"N/A")</f>
        <v>N/A</v>
      </c>
      <c r="DJ190" s="6" t="str">
        <f>IF(DJ$10="x",IF( SUMPRODUCT( (Data!$A$2:$A$998=$A190)*(Data!$B$2:$B$998=$B190)*(Data!$C$2:$C$998=$B$1)*(Data!$D$2:$D$998=DJ$9)*( (Data!$I$2:$I$998=$B$2)+(Data!$I$2:$I$998=$B$3)+(Data!$I$2:$I$998=$B$4) )*(Data!$J$2:$J$998&lt;=$B$5)*(Data!$J$2:$J$998&gt;=$B$6)*(Data!$H$2:$H$998) )=0,"N/A",SUMPRODUCT( (Data!$A$2:$A$998=$A190)*(Data!$B$2:$B$998=$B190)*(Data!$C$2:$C$998=$B$1)*(Data!$D$2:$D$998=DJ$9)*( (Data!$I$2:$I$998=$B$2)+(Data!$I$2:$I$998=$B$3)+(Data!$I$2:$I$998=$B$4) )*(Data!$J$2:$J$998&lt;=$B$5)*(Data!$J$2:$J$998&gt;=$B$6)*(Data!$H$2:$H$998&lt;=DJ$11) ) ),"N/A")</f>
        <v>N/A</v>
      </c>
      <c r="DK190" s="6" t="str">
        <f t="shared" si="215"/>
        <v>N/A</v>
      </c>
      <c r="DO190" s="6" t="str">
        <f t="shared" si="289"/>
        <v>N/A</v>
      </c>
      <c r="DP190" s="6" t="str">
        <f t="shared" si="205"/>
        <v>N/A</v>
      </c>
      <c r="DQ190" s="6" t="str">
        <f t="shared" si="206"/>
        <v>N/A</v>
      </c>
      <c r="DR190" s="6" t="str">
        <f t="shared" si="207"/>
        <v>N/A</v>
      </c>
      <c r="DS190" s="6" t="str">
        <f t="shared" si="172"/>
        <v>N/A</v>
      </c>
      <c r="DT190" s="6" t="str">
        <f t="shared" si="173"/>
        <v>N/A</v>
      </c>
      <c r="DU190" s="6" t="str">
        <f t="shared" si="174"/>
        <v>N/A</v>
      </c>
      <c r="DV190" s="6" t="str">
        <f t="shared" si="175"/>
        <v>N/A</v>
      </c>
      <c r="DW190" s="6" t="str">
        <f t="shared" si="176"/>
        <v>N/A</v>
      </c>
      <c r="DX190" s="6" t="str">
        <f t="shared" si="177"/>
        <v>N/A</v>
      </c>
      <c r="DY190" s="6" t="str">
        <f t="shared" si="178"/>
        <v>N/A</v>
      </c>
      <c r="DZ190" s="6" t="str">
        <f t="shared" si="179"/>
        <v>N/A</v>
      </c>
      <c r="EA190" s="6" t="str">
        <f t="shared" si="180"/>
        <v>N/A</v>
      </c>
      <c r="EB190" s="6" t="str">
        <f t="shared" si="181"/>
        <v>N/A</v>
      </c>
      <c r="EC190" s="6" t="str">
        <f t="shared" si="182"/>
        <v>N/A</v>
      </c>
      <c r="ED190" s="6" t="str">
        <f t="shared" si="183"/>
        <v>N/A</v>
      </c>
      <c r="EE190" s="6" t="str">
        <f t="shared" si="184"/>
        <v>N/A</v>
      </c>
      <c r="EF190" s="6" t="str">
        <f t="shared" si="185"/>
        <v>N/A</v>
      </c>
      <c r="EG190" s="6" t="str">
        <f t="shared" si="186"/>
        <v>N/A</v>
      </c>
      <c r="EH190" s="6" t="str">
        <f t="shared" si="216"/>
        <v>N/A</v>
      </c>
      <c r="EL190" s="6" t="str">
        <f t="shared" si="290"/>
        <v>N/A</v>
      </c>
      <c r="EM190" s="6" t="str">
        <f t="shared" si="208"/>
        <v>N/A</v>
      </c>
      <c r="EN190" s="6" t="str">
        <f t="shared" si="209"/>
        <v>N/A</v>
      </c>
      <c r="EO190" s="6" t="str">
        <f t="shared" si="210"/>
        <v>N/A</v>
      </c>
      <c r="EP190" s="6" t="str">
        <f t="shared" si="187"/>
        <v>N/A</v>
      </c>
      <c r="EQ190" s="6" t="str">
        <f t="shared" si="188"/>
        <v>N/A</v>
      </c>
      <c r="ER190" s="6" t="str">
        <f t="shared" si="189"/>
        <v>N/A</v>
      </c>
      <c r="ES190" s="6" t="str">
        <f t="shared" si="190"/>
        <v>N/A</v>
      </c>
      <c r="ET190" s="6" t="str">
        <f t="shared" si="191"/>
        <v>N/A</v>
      </c>
      <c r="EU190" s="6" t="str">
        <f t="shared" si="192"/>
        <v>N/A</v>
      </c>
      <c r="EV190" s="6" t="str">
        <f t="shared" si="193"/>
        <v>N/A</v>
      </c>
      <c r="EW190" s="6" t="str">
        <f t="shared" si="194"/>
        <v>N/A</v>
      </c>
      <c r="EX190" s="6" t="str">
        <f t="shared" si="195"/>
        <v>N/A</v>
      </c>
      <c r="EY190" s="6" t="str">
        <f t="shared" si="196"/>
        <v>N/A</v>
      </c>
      <c r="EZ190" s="6" t="str">
        <f t="shared" si="197"/>
        <v>N/A</v>
      </c>
      <c r="FA190" s="6" t="str">
        <f t="shared" si="198"/>
        <v>N/A</v>
      </c>
      <c r="FB190" s="6" t="str">
        <f t="shared" si="199"/>
        <v>N/A</v>
      </c>
      <c r="FC190" s="6" t="str">
        <f t="shared" si="200"/>
        <v>N/A</v>
      </c>
      <c r="FD190" s="6" t="str">
        <f t="shared" si="201"/>
        <v>N/A</v>
      </c>
      <c r="FE190" s="6" t="str">
        <f t="shared" si="217"/>
        <v>N/A</v>
      </c>
      <c r="FI190" s="6">
        <f>SUMPRODUCT( (Data!$A$2:$A$1768=$A190)*(Data!$B$2:$B$1768=$B190)*(Data!$J$2:$J$1768) ) / (SUMPRODUCT( (Data!$A$2:$A$1768=$A190)*(Data!$B$2:$B$1768=$B190)*1 ))</f>
        <v>3</v>
      </c>
      <c r="FJ190" s="6">
        <f>IF(SUMPRODUCT( (Data!$A$2:$A$1768=$A190)*(Data!$B$2:$B$1768=$B190)*(Data!$I$2:$I$1768="YES") )&gt;0,1,0)</f>
        <v>0</v>
      </c>
      <c r="FK190" s="6">
        <f>IF(SUMPRODUCT( (Data!$A$2:$A$1768=$A190)*(Data!$B$2:$B$1768=$B190)*(Data!$I$2:$I$1768="NO") )&gt;0,1,0)</f>
        <v>0</v>
      </c>
      <c r="FL190" s="6">
        <f t="shared" si="156"/>
        <v>1</v>
      </c>
    </row>
    <row r="191" spans="1:168" x14ac:dyDescent="0.25">
      <c r="A191" s="34" t="s">
        <v>60</v>
      </c>
      <c r="B191" s="6" t="s">
        <v>175</v>
      </c>
      <c r="C191" s="30"/>
      <c r="D191" s="6" t="str">
        <f>IF(D$10="x",IF( SUMPRODUCT( (Data!$A$2:$A$998=$A191)*(Data!$B$2:$B$998=$B191)*(Data!$C$2:$C$998=$B$1)*(Data!$D$2:$D$998=D$9)*( (Data!$I$2:$I$998=$B$2)+(Data!$I$2:$I$998=$B$3)+(Data!$I$2:$I$998=$B$4) )*(Data!$J$2:$J$998&lt;=$B$5)*(Data!$J$2:$J$998&gt;=$B$6)*(Data!$E$2:$E$998) )=0,"N/A",SUMPRODUCT( (Data!$A$2:$A$998=$A191)*(Data!$B$2:$B$998=$B191)*(Data!$C$2:$C$998=$B$1)*(Data!$D$2:$D$998=D$9)*( (Data!$I$2:$I$998=$B$2)+(Data!$I$2:$I$998=$B$3)+(Data!$I$2:$I$998=$B$4) )*(Data!$J$2:$J$998&lt;=$B$5)*(Data!$J$2:$J$998&gt;=$B$6)*(Data!$E$2:$E$998&gt;=D$11) ) ),"N/A")</f>
        <v>N/A</v>
      </c>
      <c r="E191" s="6" t="str">
        <f>IF(E$10="x",IF( SUMPRODUCT( (Data!$A$2:$A$998=$A191)*(Data!$B$2:$B$998=$B191)*(Data!$C$2:$C$998=$B$1)*(Data!$D$2:$D$998=E$9)*( (Data!$I$2:$I$998=$B$2)+(Data!$I$2:$I$998=$B$3)+(Data!$I$2:$I$998=$B$4) )*(Data!$J$2:$J$998&lt;=$B$5)*(Data!$J$2:$J$998&gt;=$B$6)*(Data!$E$2:$E$998) )=0,"N/A",SUMPRODUCT( (Data!$A$2:$A$998=$A191)*(Data!$B$2:$B$998=$B191)*(Data!$C$2:$C$998=$B$1)*(Data!$D$2:$D$998=E$9)*( (Data!$I$2:$I$998=$B$2)+(Data!$I$2:$I$998=$B$3)+(Data!$I$2:$I$998=$B$4) )*(Data!$J$2:$J$998&lt;=$B$5)*(Data!$J$2:$J$998&gt;=$B$6)*(Data!$E$2:$E$998&gt;=E$11) ) ),"N/A")</f>
        <v>N/A</v>
      </c>
      <c r="F191" s="6" t="str">
        <f>IF(F$10="x",IF( SUMPRODUCT( (Data!$A$2:$A$998=$A191)*(Data!$B$2:$B$998=$B191)*(Data!$C$2:$C$998=$B$1)*(Data!$D$2:$D$998=F$9)*( (Data!$I$2:$I$998=$B$2)+(Data!$I$2:$I$998=$B$3)+(Data!$I$2:$I$998=$B$4) )*(Data!$J$2:$J$998&lt;=$B$5)*(Data!$J$2:$J$998&gt;=$B$6)*(Data!$E$2:$E$998) )=0,"N/A",SUMPRODUCT( (Data!$A$2:$A$998=$A191)*(Data!$B$2:$B$998=$B191)*(Data!$C$2:$C$998=$B$1)*(Data!$D$2:$D$998=F$9)*( (Data!$I$2:$I$998=$B$2)+(Data!$I$2:$I$998=$B$3)+(Data!$I$2:$I$998=$B$4) )*(Data!$J$2:$J$998&lt;=$B$5)*(Data!$J$2:$J$998&gt;=$B$6)*(Data!$E$2:$E$998&gt;=F$11) ) ),"N/A")</f>
        <v>N/A</v>
      </c>
      <c r="G191" s="6" t="str">
        <f>IF(G$10="x",IF( SUMPRODUCT( (Data!$A$2:$A$998=$A191)*(Data!$B$2:$B$998=$B191)*(Data!$C$2:$C$998=$B$1)*(Data!$D$2:$D$998=G$9)*( (Data!$I$2:$I$998=$B$2)+(Data!$I$2:$I$998=$B$3)+(Data!$I$2:$I$998=$B$4) )*(Data!$J$2:$J$998&lt;=$B$5)*(Data!$J$2:$J$998&gt;=$B$6)*(Data!$E$2:$E$998) )=0,"N/A",SUMPRODUCT( (Data!$A$2:$A$998=$A191)*(Data!$B$2:$B$998=$B191)*(Data!$C$2:$C$998=$B$1)*(Data!$D$2:$D$998=G$9)*( (Data!$I$2:$I$998=$B$2)+(Data!$I$2:$I$998=$B$3)+(Data!$I$2:$I$998=$B$4) )*(Data!$J$2:$J$998&lt;=$B$5)*(Data!$J$2:$J$998&gt;=$B$6)*(Data!$E$2:$E$998&gt;=G$11) ) ),"N/A")</f>
        <v>N/A</v>
      </c>
      <c r="H191" s="6" t="str">
        <f>IF(H$10="x",IF( SUMPRODUCT( (Data!$A$2:$A$998=$A191)*(Data!$B$2:$B$998=$B191)*(Data!$C$2:$C$998=$B$1)*(Data!$D$2:$D$998=H$9)*( (Data!$I$2:$I$998=$B$2)+(Data!$I$2:$I$998=$B$3)+(Data!$I$2:$I$998=$B$4) )*(Data!$J$2:$J$998&lt;=$B$5)*(Data!$J$2:$J$998&gt;=$B$6)*(Data!$E$2:$E$998) )=0,"N/A",SUMPRODUCT( (Data!$A$2:$A$998=$A191)*(Data!$B$2:$B$998=$B191)*(Data!$C$2:$C$998=$B$1)*(Data!$D$2:$D$998=H$9)*( (Data!$I$2:$I$998=$B$2)+(Data!$I$2:$I$998=$B$3)+(Data!$I$2:$I$998=$B$4) )*(Data!$J$2:$J$998&lt;=$B$5)*(Data!$J$2:$J$998&gt;=$B$6)*(Data!$E$2:$E$998&gt;=H$11) ) ),"N/A")</f>
        <v>N/A</v>
      </c>
      <c r="I191" s="6" t="str">
        <f>IF(I$10="x",IF( SUMPRODUCT( (Data!$A$2:$A$998=$A191)*(Data!$B$2:$B$998=$B191)*(Data!$C$2:$C$998=$B$1)*(Data!$D$2:$D$998=I$9)*( (Data!$I$2:$I$998=$B$2)+(Data!$I$2:$I$998=$B$3)+(Data!$I$2:$I$998=$B$4) )*(Data!$J$2:$J$998&lt;=$B$5)*(Data!$J$2:$J$998&gt;=$B$6)*(Data!$E$2:$E$998) )=0,"N/A",SUMPRODUCT( (Data!$A$2:$A$998=$A191)*(Data!$B$2:$B$998=$B191)*(Data!$C$2:$C$998=$B$1)*(Data!$D$2:$D$998=I$9)*( (Data!$I$2:$I$998=$B$2)+(Data!$I$2:$I$998=$B$3)+(Data!$I$2:$I$998=$B$4) )*(Data!$J$2:$J$998&lt;=$B$5)*(Data!$J$2:$J$998&gt;=$B$6)*(Data!$E$2:$E$998&gt;=I$11) ) ),"N/A")</f>
        <v>N/A</v>
      </c>
      <c r="J191" s="6" t="str">
        <f>IF(J$10="x",IF( SUMPRODUCT( (Data!$A$2:$A$998=$A191)*(Data!$B$2:$B$998=$B191)*(Data!$C$2:$C$998=$B$1)*(Data!$D$2:$D$998=J$9)*( (Data!$I$2:$I$998=$B$2)+(Data!$I$2:$I$998=$B$3)+(Data!$I$2:$I$998=$B$4) )*(Data!$J$2:$J$998&lt;=$B$5)*(Data!$J$2:$J$998&gt;=$B$6)*(Data!$E$2:$E$998) )=0,"N/A",SUMPRODUCT( (Data!$A$2:$A$998=$A191)*(Data!$B$2:$B$998=$B191)*(Data!$C$2:$C$998=$B$1)*(Data!$D$2:$D$998=J$9)*( (Data!$I$2:$I$998=$B$2)+(Data!$I$2:$I$998=$B$3)+(Data!$I$2:$I$998=$B$4) )*(Data!$J$2:$J$998&lt;=$B$5)*(Data!$J$2:$J$998&gt;=$B$6)*(Data!$E$2:$E$998&gt;=J$11) ) ),"N/A")</f>
        <v>N/A</v>
      </c>
      <c r="K191" s="6" t="str">
        <f>IF(K$10="x",IF( SUMPRODUCT( (Data!$A$2:$A$998=$A191)*(Data!$B$2:$B$998=$B191)*(Data!$C$2:$C$998=$B$1)*(Data!$D$2:$D$998=K$9)*( (Data!$I$2:$I$998=$B$2)+(Data!$I$2:$I$998=$B$3)+(Data!$I$2:$I$998=$B$4) )*(Data!$J$2:$J$998&lt;=$B$5)*(Data!$J$2:$J$998&gt;=$B$6)*(Data!$E$2:$E$998) )=0,"N/A",SUMPRODUCT( (Data!$A$2:$A$998=$A191)*(Data!$B$2:$B$998=$B191)*(Data!$C$2:$C$998=$B$1)*(Data!$D$2:$D$998=K$9)*( (Data!$I$2:$I$998=$B$2)+(Data!$I$2:$I$998=$B$3)+(Data!$I$2:$I$998=$B$4) )*(Data!$J$2:$J$998&lt;=$B$5)*(Data!$J$2:$J$998&gt;=$B$6)*(Data!$E$2:$E$998&gt;=K$11) ) ),"N/A")</f>
        <v>N/A</v>
      </c>
      <c r="L191" s="6" t="str">
        <f>IF(L$10="x",IF( SUMPRODUCT( (Data!$A$2:$A$998=$A191)*(Data!$B$2:$B$998=$B191)*(Data!$C$2:$C$998=$B$1)*(Data!$D$2:$D$998=L$9)*( (Data!$I$2:$I$998=$B$2)+(Data!$I$2:$I$998=$B$3)+(Data!$I$2:$I$998=$B$4) )*(Data!$J$2:$J$998&lt;=$B$5)*(Data!$J$2:$J$998&gt;=$B$6)*(Data!$E$2:$E$998) )=0,"N/A",SUMPRODUCT( (Data!$A$2:$A$998=$A191)*(Data!$B$2:$B$998=$B191)*(Data!$C$2:$C$998=$B$1)*(Data!$D$2:$D$998=L$9)*( (Data!$I$2:$I$998=$B$2)+(Data!$I$2:$I$998=$B$3)+(Data!$I$2:$I$998=$B$4) )*(Data!$J$2:$J$998&lt;=$B$5)*(Data!$J$2:$J$998&gt;=$B$6)*(Data!$E$2:$E$998&gt;=L$11) ) ),"N/A")</f>
        <v>N/A</v>
      </c>
      <c r="M191" s="6" t="str">
        <f>IF(M$10="x",IF( SUMPRODUCT( (Data!$A$2:$A$998=$A191)*(Data!$B$2:$B$998=$B191)*(Data!$C$2:$C$998=$B$1)*(Data!$D$2:$D$998=M$9)*( (Data!$I$2:$I$998=$B$2)+(Data!$I$2:$I$998=$B$3)+(Data!$I$2:$I$998=$B$4) )*(Data!$J$2:$J$998&lt;=$B$5)*(Data!$J$2:$J$998&gt;=$B$6)*(Data!$E$2:$E$998) )=0,"N/A",SUMPRODUCT( (Data!$A$2:$A$998=$A191)*(Data!$B$2:$B$998=$B191)*(Data!$C$2:$C$998=$B$1)*(Data!$D$2:$D$998=M$9)*( (Data!$I$2:$I$998=$B$2)+(Data!$I$2:$I$998=$B$3)+(Data!$I$2:$I$998=$B$4) )*(Data!$J$2:$J$998&lt;=$B$5)*(Data!$J$2:$J$998&gt;=$B$6)*(Data!$E$2:$E$998&gt;=M$11) ) ),"N/A")</f>
        <v>N/A</v>
      </c>
      <c r="N191" s="6" t="str">
        <f>IF(N$10="x",IF( SUMPRODUCT( (Data!$A$2:$A$998=$A191)*(Data!$B$2:$B$998=$B191)*(Data!$C$2:$C$998=$B$1)*(Data!$D$2:$D$998=N$9)*( (Data!$I$2:$I$998=$B$2)+(Data!$I$2:$I$998=$B$3)+(Data!$I$2:$I$998=$B$4) )*(Data!$J$2:$J$998&lt;=$B$5)*(Data!$J$2:$J$998&gt;=$B$6)*(Data!$E$2:$E$998) )=0,"N/A",SUMPRODUCT( (Data!$A$2:$A$998=$A191)*(Data!$B$2:$B$998=$B191)*(Data!$C$2:$C$998=$B$1)*(Data!$D$2:$D$998=N$9)*( (Data!$I$2:$I$998=$B$2)+(Data!$I$2:$I$998=$B$3)+(Data!$I$2:$I$998=$B$4) )*(Data!$J$2:$J$998&lt;=$B$5)*(Data!$J$2:$J$998&gt;=$B$6)*(Data!$E$2:$E$998&gt;=N$11) ) ),"N/A")</f>
        <v>N/A</v>
      </c>
      <c r="O191" s="6" t="str">
        <f>IF(O$10="x",IF( SUMPRODUCT( (Data!$A$2:$A$998=$A191)*(Data!$B$2:$B$998=$B191)*(Data!$C$2:$C$998=$B$1)*(Data!$D$2:$D$998=O$9)*( (Data!$I$2:$I$998=$B$2)+(Data!$I$2:$I$998=$B$3)+(Data!$I$2:$I$998=$B$4) )*(Data!$J$2:$J$998&lt;=$B$5)*(Data!$J$2:$J$998&gt;=$B$6)*(Data!$E$2:$E$998) )=0,"N/A",SUMPRODUCT( (Data!$A$2:$A$998=$A191)*(Data!$B$2:$B$998=$B191)*(Data!$C$2:$C$998=$B$1)*(Data!$D$2:$D$998=O$9)*( (Data!$I$2:$I$998=$B$2)+(Data!$I$2:$I$998=$B$3)+(Data!$I$2:$I$998=$B$4) )*(Data!$J$2:$J$998&lt;=$B$5)*(Data!$J$2:$J$998&gt;=$B$6)*(Data!$E$2:$E$998&gt;=O$11) ) ),"N/A")</f>
        <v>N/A</v>
      </c>
      <c r="P191" s="6" t="str">
        <f>IF(P$10="x",IF( SUMPRODUCT( (Data!$A$2:$A$998=$A191)*(Data!$B$2:$B$998=$B191)*(Data!$C$2:$C$998=$B$1)*(Data!$D$2:$D$998=P$9)*( (Data!$I$2:$I$998=$B$2)+(Data!$I$2:$I$998=$B$3)+(Data!$I$2:$I$998=$B$4) )*(Data!$J$2:$J$998&lt;=$B$5)*(Data!$J$2:$J$998&gt;=$B$6)*(Data!$E$2:$E$998) )=0,"N/A",SUMPRODUCT( (Data!$A$2:$A$998=$A191)*(Data!$B$2:$B$998=$B191)*(Data!$C$2:$C$998=$B$1)*(Data!$D$2:$D$998=P$9)*( (Data!$I$2:$I$998=$B$2)+(Data!$I$2:$I$998=$B$3)+(Data!$I$2:$I$998=$B$4) )*(Data!$J$2:$J$998&lt;=$B$5)*(Data!$J$2:$J$998&gt;=$B$6)*(Data!$E$2:$E$998&gt;=P$11) ) ),"N/A")</f>
        <v>N/A</v>
      </c>
      <c r="Q191" s="6" t="str">
        <f>IF(Q$10="x",IF( SUMPRODUCT( (Data!$A$2:$A$998=$A191)*(Data!$B$2:$B$998=$B191)*(Data!$C$2:$C$998=$B$1)*(Data!$D$2:$D$998=Q$9)*( (Data!$I$2:$I$998=$B$2)+(Data!$I$2:$I$998=$B$3)+(Data!$I$2:$I$998=$B$4) )*(Data!$J$2:$J$998&lt;=$B$5)*(Data!$J$2:$J$998&gt;=$B$6)*(Data!$E$2:$E$998) )=0,"N/A",SUMPRODUCT( (Data!$A$2:$A$998=$A191)*(Data!$B$2:$B$998=$B191)*(Data!$C$2:$C$998=$B$1)*(Data!$D$2:$D$998=Q$9)*( (Data!$I$2:$I$998=$B$2)+(Data!$I$2:$I$998=$B$3)+(Data!$I$2:$I$998=$B$4) )*(Data!$J$2:$J$998&lt;=$B$5)*(Data!$J$2:$J$998&gt;=$B$6)*(Data!$E$2:$E$998&gt;=Q$11) ) ),"N/A")</f>
        <v>N/A</v>
      </c>
      <c r="R191" s="6" t="str">
        <f>IF(R$10="x",IF( SUMPRODUCT( (Data!$A$2:$A$998=$A191)*(Data!$B$2:$B$998=$B191)*(Data!$C$2:$C$998=$B$1)*(Data!$D$2:$D$998=R$9)*( (Data!$I$2:$I$998=$B$2)+(Data!$I$2:$I$998=$B$3)+(Data!$I$2:$I$998=$B$4) )*(Data!$J$2:$J$998&lt;=$B$5)*(Data!$J$2:$J$998&gt;=$B$6)*(Data!$E$2:$E$998) )=0,"N/A",SUMPRODUCT( (Data!$A$2:$A$998=$A191)*(Data!$B$2:$B$998=$B191)*(Data!$C$2:$C$998=$B$1)*(Data!$D$2:$D$998=R$9)*( (Data!$I$2:$I$998=$B$2)+(Data!$I$2:$I$998=$B$3)+(Data!$I$2:$I$998=$B$4) )*(Data!$J$2:$J$998&lt;=$B$5)*(Data!$J$2:$J$998&gt;=$B$6)*(Data!$E$2:$E$998&gt;=R$11) ) ),"N/A")</f>
        <v>N/A</v>
      </c>
      <c r="S191" s="6" t="str">
        <f>IF(S$10="x",IF( SUMPRODUCT( (Data!$A$2:$A$998=$A191)*(Data!$B$2:$B$998=$B191)*(Data!$C$2:$C$998=$B$1)*(Data!$D$2:$D$998=S$9)*( (Data!$I$2:$I$998=$B$2)+(Data!$I$2:$I$998=$B$3)+(Data!$I$2:$I$998=$B$4) )*(Data!$J$2:$J$998&lt;=$B$5)*(Data!$J$2:$J$998&gt;=$B$6)*(Data!$E$2:$E$998) )=0,"N/A",SUMPRODUCT( (Data!$A$2:$A$998=$A191)*(Data!$B$2:$B$998=$B191)*(Data!$C$2:$C$998=$B$1)*(Data!$D$2:$D$998=S$9)*( (Data!$I$2:$I$998=$B$2)+(Data!$I$2:$I$998=$B$3)+(Data!$I$2:$I$998=$B$4) )*(Data!$J$2:$J$998&lt;=$B$5)*(Data!$J$2:$J$998&gt;=$B$6)*(Data!$E$2:$E$998&gt;=S$11) ) ),"N/A")</f>
        <v>N/A</v>
      </c>
      <c r="T191" s="6" t="str">
        <f>IF(T$10="x",IF( SUMPRODUCT( (Data!$A$2:$A$998=$A191)*(Data!$B$2:$B$998=$B191)*(Data!$C$2:$C$998=$B$1)*(Data!$D$2:$D$998=T$9)*( (Data!$I$2:$I$998=$B$2)+(Data!$I$2:$I$998=$B$3)+(Data!$I$2:$I$998=$B$4) )*(Data!$J$2:$J$998&lt;=$B$5)*(Data!$J$2:$J$998&gt;=$B$6)*(Data!$E$2:$E$998) )=0,"N/A",SUMPRODUCT( (Data!$A$2:$A$998=$A191)*(Data!$B$2:$B$998=$B191)*(Data!$C$2:$C$998=$B$1)*(Data!$D$2:$D$998=T$9)*( (Data!$I$2:$I$998=$B$2)+(Data!$I$2:$I$998=$B$3)+(Data!$I$2:$I$998=$B$4) )*(Data!$J$2:$J$998&lt;=$B$5)*(Data!$J$2:$J$998&gt;=$B$6)*(Data!$E$2:$E$998&gt;=T$11) ) ),"N/A")</f>
        <v>N/A</v>
      </c>
      <c r="U191" s="6" t="str">
        <f>IF(U$10="x",IF( SUMPRODUCT( (Data!$A$2:$A$998=$A191)*(Data!$B$2:$B$998=$B191)*(Data!$C$2:$C$998=$B$1)*(Data!$D$2:$D$998=U$9)*( (Data!$I$2:$I$998=$B$2)+(Data!$I$2:$I$998=$B$3)+(Data!$I$2:$I$998=$B$4) )*(Data!$J$2:$J$998&lt;=$B$5)*(Data!$J$2:$J$998&gt;=$B$6)*(Data!$E$2:$E$998) )=0,"N/A",SUMPRODUCT( (Data!$A$2:$A$998=$A191)*(Data!$B$2:$B$998=$B191)*(Data!$C$2:$C$998=$B$1)*(Data!$D$2:$D$998=U$9)*( (Data!$I$2:$I$998=$B$2)+(Data!$I$2:$I$998=$B$3)+(Data!$I$2:$I$998=$B$4) )*(Data!$J$2:$J$998&lt;=$B$5)*(Data!$J$2:$J$998&gt;=$B$6)*(Data!$E$2:$E$998&gt;=U$11) ) ),"N/A")</f>
        <v>N/A</v>
      </c>
      <c r="V191" s="6" t="str">
        <f>IF(V$10="x",IF( SUMPRODUCT( (Data!$A$2:$A$998=$A191)*(Data!$B$2:$B$998=$B191)*(Data!$C$2:$C$998=$B$1)*(Data!$D$2:$D$998=V$9)*( (Data!$I$2:$I$998=$B$2)+(Data!$I$2:$I$998=$B$3)+(Data!$I$2:$I$998=$B$4) )*(Data!$J$2:$J$998&lt;=$B$5)*(Data!$J$2:$J$998&gt;=$B$6)*(Data!$E$2:$E$998) )=0,"N/A",SUMPRODUCT( (Data!$A$2:$A$998=$A191)*(Data!$B$2:$B$998=$B191)*(Data!$C$2:$C$998=$B$1)*(Data!$D$2:$D$998=V$9)*( (Data!$I$2:$I$998=$B$2)+(Data!$I$2:$I$998=$B$3)+(Data!$I$2:$I$998=$B$4) )*(Data!$J$2:$J$998&lt;=$B$5)*(Data!$J$2:$J$998&gt;=$B$6)*(Data!$E$2:$E$998&gt;=V$11) ) ),"N/A")</f>
        <v>N/A</v>
      </c>
      <c r="W191" s="6" t="str">
        <f t="shared" si="211"/>
        <v>N/A</v>
      </c>
      <c r="AA191" s="6" t="str">
        <f>IF(AA$10="x",IF( SUMPRODUCT( (Data!$A$2:$A$998=$A191)*(Data!$B$2:$B$998=$B191)*(Data!$C$2:$C$998=$B$1)*(Data!$D$2:$D$998=AA$9)*( (Data!$I$2:$I$998=$B$2)+(Data!$I$2:$I$998=$B$3)+(Data!$I$2:$I$998=$B$4) )*(Data!$J$2:$J$998&lt;=$B$5)*(Data!$J$2:$J$998&gt;=$B$6)*(Data!$G$2:$G$998) )=0,"N/A",SUMPRODUCT( (Data!$A$2:$A$998=$A191)*(Data!$B$2:$B$998=$B191)*(Data!$C$2:$C$998=$B$1)*(Data!$D$2:$D$998=AA$9)*( (Data!$I$2:$I$998=$B$2)+(Data!$I$2:$I$998=$B$3)+(Data!$I$2:$I$998=$B$4) )*(Data!$J$2:$J$998&lt;=$B$5)*(Data!$J$2:$J$998&gt;=$B$6)*(Data!$G$2:$G$998&lt;=AA$11) ) ),"N/A")</f>
        <v>N/A</v>
      </c>
      <c r="AB191" s="6" t="str">
        <f>IF(AB$10="x",IF( SUMPRODUCT( (Data!$A$2:$A$998=$A191)*(Data!$B$2:$B$998=$B191)*(Data!$C$2:$C$998=$B$1)*(Data!$D$2:$D$998=AB$9)*( (Data!$I$2:$I$998=$B$2)+(Data!$I$2:$I$998=$B$3)+(Data!$I$2:$I$998=$B$4) )*(Data!$J$2:$J$998&lt;=$B$5)*(Data!$J$2:$J$998&gt;=$B$6)*(Data!$G$2:$G$998) )=0,"N/A",SUMPRODUCT( (Data!$A$2:$A$998=$A191)*(Data!$B$2:$B$998=$B191)*(Data!$C$2:$C$998=$B$1)*(Data!$D$2:$D$998=AB$9)*( (Data!$I$2:$I$998=$B$2)+(Data!$I$2:$I$998=$B$3)+(Data!$I$2:$I$998=$B$4) )*(Data!$J$2:$J$998&lt;=$B$5)*(Data!$J$2:$J$998&gt;=$B$6)*(Data!$G$2:$G$998&lt;=AB$11) ) ),"N/A")</f>
        <v>N/A</v>
      </c>
      <c r="AC191" s="6" t="str">
        <f>IF(AC$10="x",IF( SUMPRODUCT( (Data!$A$2:$A$998=$A191)*(Data!$B$2:$B$998=$B191)*(Data!$C$2:$C$998=$B$1)*(Data!$D$2:$D$998=AC$9)*( (Data!$I$2:$I$998=$B$2)+(Data!$I$2:$I$998=$B$3)+(Data!$I$2:$I$998=$B$4) )*(Data!$J$2:$J$998&lt;=$B$5)*(Data!$J$2:$J$998&gt;=$B$6)*(Data!$G$2:$G$998) )=0,"N/A",SUMPRODUCT( (Data!$A$2:$A$998=$A191)*(Data!$B$2:$B$998=$B191)*(Data!$C$2:$C$998=$B$1)*(Data!$D$2:$D$998=AC$9)*( (Data!$I$2:$I$998=$B$2)+(Data!$I$2:$I$998=$B$3)+(Data!$I$2:$I$998=$B$4) )*(Data!$J$2:$J$998&lt;=$B$5)*(Data!$J$2:$J$998&gt;=$B$6)*(Data!$G$2:$G$998&lt;=AC$11) ) ),"N/A")</f>
        <v>N/A</v>
      </c>
      <c r="AD191" s="6" t="str">
        <f>IF(AD$10="x",IF( SUMPRODUCT( (Data!$A$2:$A$998=$A191)*(Data!$B$2:$B$998=$B191)*(Data!$C$2:$C$998=$B$1)*(Data!$D$2:$D$998=AD$9)*( (Data!$I$2:$I$998=$B$2)+(Data!$I$2:$I$998=$B$3)+(Data!$I$2:$I$998=$B$4) )*(Data!$J$2:$J$998&lt;=$B$5)*(Data!$J$2:$J$998&gt;=$B$6)*(Data!$G$2:$G$998) )=0,"N/A",SUMPRODUCT( (Data!$A$2:$A$998=$A191)*(Data!$B$2:$B$998=$B191)*(Data!$C$2:$C$998=$B$1)*(Data!$D$2:$D$998=AD$9)*( (Data!$I$2:$I$998=$B$2)+(Data!$I$2:$I$998=$B$3)+(Data!$I$2:$I$998=$B$4) )*(Data!$J$2:$J$998&lt;=$B$5)*(Data!$J$2:$J$998&gt;=$B$6)*(Data!$G$2:$G$998&lt;=AD$11) ) ),"N/A")</f>
        <v>N/A</v>
      </c>
      <c r="AE191" s="6" t="str">
        <f>IF(AE$10="x",IF( SUMPRODUCT( (Data!$A$2:$A$998=$A191)*(Data!$B$2:$B$998=$B191)*(Data!$C$2:$C$998=$B$1)*(Data!$D$2:$D$998=AE$9)*( (Data!$I$2:$I$998=$B$2)+(Data!$I$2:$I$998=$B$3)+(Data!$I$2:$I$998=$B$4) )*(Data!$J$2:$J$998&lt;=$B$5)*(Data!$J$2:$J$998&gt;=$B$6)*(Data!$G$2:$G$998) )=0,"N/A",SUMPRODUCT( (Data!$A$2:$A$998=$A191)*(Data!$B$2:$B$998=$B191)*(Data!$C$2:$C$998=$B$1)*(Data!$D$2:$D$998=AE$9)*( (Data!$I$2:$I$998=$B$2)+(Data!$I$2:$I$998=$B$3)+(Data!$I$2:$I$998=$B$4) )*(Data!$J$2:$J$998&lt;=$B$5)*(Data!$J$2:$J$998&gt;=$B$6)*(Data!$G$2:$G$998&lt;=AE$11) ) ),"N/A")</f>
        <v>N/A</v>
      </c>
      <c r="AF191" s="6" t="str">
        <f>IF(AF$10="x",IF( SUMPRODUCT( (Data!$A$2:$A$998=$A191)*(Data!$B$2:$B$998=$B191)*(Data!$C$2:$C$998=$B$1)*(Data!$D$2:$D$998=AF$9)*( (Data!$I$2:$I$998=$B$2)+(Data!$I$2:$I$998=$B$3)+(Data!$I$2:$I$998=$B$4) )*(Data!$J$2:$J$998&lt;=$B$5)*(Data!$J$2:$J$998&gt;=$B$6)*(Data!$G$2:$G$998) )=0,"N/A",SUMPRODUCT( (Data!$A$2:$A$998=$A191)*(Data!$B$2:$B$998=$B191)*(Data!$C$2:$C$998=$B$1)*(Data!$D$2:$D$998=AF$9)*( (Data!$I$2:$I$998=$B$2)+(Data!$I$2:$I$998=$B$3)+(Data!$I$2:$I$998=$B$4) )*(Data!$J$2:$J$998&lt;=$B$5)*(Data!$J$2:$J$998&gt;=$B$6)*(Data!$G$2:$G$998&lt;=AF$11) ) ),"N/A")</f>
        <v>N/A</v>
      </c>
      <c r="AG191" s="6" t="str">
        <f>IF(AG$10="x",IF( SUMPRODUCT( (Data!$A$2:$A$998=$A191)*(Data!$B$2:$B$998=$B191)*(Data!$C$2:$C$998=$B$1)*(Data!$D$2:$D$998=AG$9)*( (Data!$I$2:$I$998=$B$2)+(Data!$I$2:$I$998=$B$3)+(Data!$I$2:$I$998=$B$4) )*(Data!$J$2:$J$998&lt;=$B$5)*(Data!$J$2:$J$998&gt;=$B$6)*(Data!$G$2:$G$998) )=0,"N/A",SUMPRODUCT( (Data!$A$2:$A$998=$A191)*(Data!$B$2:$B$998=$B191)*(Data!$C$2:$C$998=$B$1)*(Data!$D$2:$D$998=AG$9)*( (Data!$I$2:$I$998=$B$2)+(Data!$I$2:$I$998=$B$3)+(Data!$I$2:$I$998=$B$4) )*(Data!$J$2:$J$998&lt;=$B$5)*(Data!$J$2:$J$998&gt;=$B$6)*(Data!$G$2:$G$998&lt;=AG$11) ) ),"N/A")</f>
        <v>N/A</v>
      </c>
      <c r="AH191" s="6" t="str">
        <f>IF(AH$10="x",IF( SUMPRODUCT( (Data!$A$2:$A$998=$A191)*(Data!$B$2:$B$998=$B191)*(Data!$C$2:$C$998=$B$1)*(Data!$D$2:$D$998=AH$9)*( (Data!$I$2:$I$998=$B$2)+(Data!$I$2:$I$998=$B$3)+(Data!$I$2:$I$998=$B$4) )*(Data!$J$2:$J$998&lt;=$B$5)*(Data!$J$2:$J$998&gt;=$B$6)*(Data!$G$2:$G$998) )=0,"N/A",SUMPRODUCT( (Data!$A$2:$A$998=$A191)*(Data!$B$2:$B$998=$B191)*(Data!$C$2:$C$998=$B$1)*(Data!$D$2:$D$998=AH$9)*( (Data!$I$2:$I$998=$B$2)+(Data!$I$2:$I$998=$B$3)+(Data!$I$2:$I$998=$B$4) )*(Data!$J$2:$J$998&lt;=$B$5)*(Data!$J$2:$J$998&gt;=$B$6)*(Data!$G$2:$G$998&lt;=AH$11) ) ),"N/A")</f>
        <v>N/A</v>
      </c>
      <c r="AI191" s="6" t="str">
        <f>IF(AI$10="x",IF( SUMPRODUCT( (Data!$A$2:$A$998=$A191)*(Data!$B$2:$B$998=$B191)*(Data!$C$2:$C$998=$B$1)*(Data!$D$2:$D$998=AI$9)*( (Data!$I$2:$I$998=$B$2)+(Data!$I$2:$I$998=$B$3)+(Data!$I$2:$I$998=$B$4) )*(Data!$J$2:$J$998&lt;=$B$5)*(Data!$J$2:$J$998&gt;=$B$6)*(Data!$G$2:$G$998) )=0,"N/A",SUMPRODUCT( (Data!$A$2:$A$998=$A191)*(Data!$B$2:$B$998=$B191)*(Data!$C$2:$C$998=$B$1)*(Data!$D$2:$D$998=AI$9)*( (Data!$I$2:$I$998=$B$2)+(Data!$I$2:$I$998=$B$3)+(Data!$I$2:$I$998=$B$4) )*(Data!$J$2:$J$998&lt;=$B$5)*(Data!$J$2:$J$998&gt;=$B$6)*(Data!$G$2:$G$998&lt;=AI$11) ) ),"N/A")</f>
        <v>N/A</v>
      </c>
      <c r="AJ191" s="6" t="str">
        <f>IF(AJ$10="x",IF( SUMPRODUCT( (Data!$A$2:$A$998=$A191)*(Data!$B$2:$B$998=$B191)*(Data!$C$2:$C$998=$B$1)*(Data!$D$2:$D$998=AJ$9)*( (Data!$I$2:$I$998=$B$2)+(Data!$I$2:$I$998=$B$3)+(Data!$I$2:$I$998=$B$4) )*(Data!$J$2:$J$998&lt;=$B$5)*(Data!$J$2:$J$998&gt;=$B$6)*(Data!$G$2:$G$998) )=0,"N/A",SUMPRODUCT( (Data!$A$2:$A$998=$A191)*(Data!$B$2:$B$998=$B191)*(Data!$C$2:$C$998=$B$1)*(Data!$D$2:$D$998=AJ$9)*( (Data!$I$2:$I$998=$B$2)+(Data!$I$2:$I$998=$B$3)+(Data!$I$2:$I$998=$B$4) )*(Data!$J$2:$J$998&lt;=$B$5)*(Data!$J$2:$J$998&gt;=$B$6)*(Data!$G$2:$G$998&lt;=AJ$11) ) ),"N/A")</f>
        <v>N/A</v>
      </c>
      <c r="AK191" s="6" t="str">
        <f>IF(AK$10="x",IF( SUMPRODUCT( (Data!$A$2:$A$998=$A191)*(Data!$B$2:$B$998=$B191)*(Data!$C$2:$C$998=$B$1)*(Data!$D$2:$D$998=AK$9)*( (Data!$I$2:$I$998=$B$2)+(Data!$I$2:$I$998=$B$3)+(Data!$I$2:$I$998=$B$4) )*(Data!$J$2:$J$998&lt;=$B$5)*(Data!$J$2:$J$998&gt;=$B$6)*(Data!$G$2:$G$998) )=0,"N/A",SUMPRODUCT( (Data!$A$2:$A$998=$A191)*(Data!$B$2:$B$998=$B191)*(Data!$C$2:$C$998=$B$1)*(Data!$D$2:$D$998=AK$9)*( (Data!$I$2:$I$998=$B$2)+(Data!$I$2:$I$998=$B$3)+(Data!$I$2:$I$998=$B$4) )*(Data!$J$2:$J$998&lt;=$B$5)*(Data!$J$2:$J$998&gt;=$B$6)*(Data!$G$2:$G$998&lt;=AK$11) ) ),"N/A")</f>
        <v>N/A</v>
      </c>
      <c r="AL191" s="6" t="str">
        <f>IF(AL$10="x",IF( SUMPRODUCT( (Data!$A$2:$A$998=$A191)*(Data!$B$2:$B$998=$B191)*(Data!$C$2:$C$998=$B$1)*(Data!$D$2:$D$998=AL$9)*( (Data!$I$2:$I$998=$B$2)+(Data!$I$2:$I$998=$B$3)+(Data!$I$2:$I$998=$B$4) )*(Data!$J$2:$J$998&lt;=$B$5)*(Data!$J$2:$J$998&gt;=$B$6)*(Data!$G$2:$G$998) )=0,"N/A",SUMPRODUCT( (Data!$A$2:$A$998=$A191)*(Data!$B$2:$B$998=$B191)*(Data!$C$2:$C$998=$B$1)*(Data!$D$2:$D$998=AL$9)*( (Data!$I$2:$I$998=$B$2)+(Data!$I$2:$I$998=$B$3)+(Data!$I$2:$I$998=$B$4) )*(Data!$J$2:$J$998&lt;=$B$5)*(Data!$J$2:$J$998&gt;=$B$6)*(Data!$G$2:$G$998&lt;=AL$11) ) ),"N/A")</f>
        <v>N/A</v>
      </c>
      <c r="AM191" s="6" t="str">
        <f>IF(AM$10="x",IF( SUMPRODUCT( (Data!$A$2:$A$998=$A191)*(Data!$B$2:$B$998=$B191)*(Data!$C$2:$C$998=$B$1)*(Data!$D$2:$D$998=AM$9)*( (Data!$I$2:$I$998=$B$2)+(Data!$I$2:$I$998=$B$3)+(Data!$I$2:$I$998=$B$4) )*(Data!$J$2:$J$998&lt;=$B$5)*(Data!$J$2:$J$998&gt;=$B$6)*(Data!$G$2:$G$998) )=0,"N/A",SUMPRODUCT( (Data!$A$2:$A$998=$A191)*(Data!$B$2:$B$998=$B191)*(Data!$C$2:$C$998=$B$1)*(Data!$D$2:$D$998=AM$9)*( (Data!$I$2:$I$998=$B$2)+(Data!$I$2:$I$998=$B$3)+(Data!$I$2:$I$998=$B$4) )*(Data!$J$2:$J$998&lt;=$B$5)*(Data!$J$2:$J$998&gt;=$B$6)*(Data!$G$2:$G$998&lt;=AM$11) ) ),"N/A")</f>
        <v>N/A</v>
      </c>
      <c r="AN191" s="6" t="str">
        <f>IF(AN$10="x",IF( SUMPRODUCT( (Data!$A$2:$A$998=$A191)*(Data!$B$2:$B$998=$B191)*(Data!$C$2:$C$998=$B$1)*(Data!$D$2:$D$998=AN$9)*( (Data!$I$2:$I$998=$B$2)+(Data!$I$2:$I$998=$B$3)+(Data!$I$2:$I$998=$B$4) )*(Data!$J$2:$J$998&lt;=$B$5)*(Data!$J$2:$J$998&gt;=$B$6)*(Data!$G$2:$G$998) )=0,"N/A",SUMPRODUCT( (Data!$A$2:$A$998=$A191)*(Data!$B$2:$B$998=$B191)*(Data!$C$2:$C$998=$B$1)*(Data!$D$2:$D$998=AN$9)*( (Data!$I$2:$I$998=$B$2)+(Data!$I$2:$I$998=$B$3)+(Data!$I$2:$I$998=$B$4) )*(Data!$J$2:$J$998&lt;=$B$5)*(Data!$J$2:$J$998&gt;=$B$6)*(Data!$G$2:$G$998&lt;=AN$11) ) ),"N/A")</f>
        <v>N/A</v>
      </c>
      <c r="AO191" s="6" t="str">
        <f>IF(AO$10="x",IF( SUMPRODUCT( (Data!$A$2:$A$998=$A191)*(Data!$B$2:$B$998=$B191)*(Data!$C$2:$C$998=$B$1)*(Data!$D$2:$D$998=AO$9)*( (Data!$I$2:$I$998=$B$2)+(Data!$I$2:$I$998=$B$3)+(Data!$I$2:$I$998=$B$4) )*(Data!$J$2:$J$998&lt;=$B$5)*(Data!$J$2:$J$998&gt;=$B$6)*(Data!$G$2:$G$998) )=0,"N/A",SUMPRODUCT( (Data!$A$2:$A$998=$A191)*(Data!$B$2:$B$998=$B191)*(Data!$C$2:$C$998=$B$1)*(Data!$D$2:$D$998=AO$9)*( (Data!$I$2:$I$998=$B$2)+(Data!$I$2:$I$998=$B$3)+(Data!$I$2:$I$998=$B$4) )*(Data!$J$2:$J$998&lt;=$B$5)*(Data!$J$2:$J$998&gt;=$B$6)*(Data!$G$2:$G$998&lt;=AO$11) ) ),"N/A")</f>
        <v>N/A</v>
      </c>
      <c r="AP191" s="6" t="str">
        <f>IF(AP$10="x",IF( SUMPRODUCT( (Data!$A$2:$A$998=$A191)*(Data!$B$2:$B$998=$B191)*(Data!$C$2:$C$998=$B$1)*(Data!$D$2:$D$998=AP$9)*( (Data!$I$2:$I$998=$B$2)+(Data!$I$2:$I$998=$B$3)+(Data!$I$2:$I$998=$B$4) )*(Data!$J$2:$J$998&lt;=$B$5)*(Data!$J$2:$J$998&gt;=$B$6)*(Data!$G$2:$G$998) )=0,"N/A",SUMPRODUCT( (Data!$A$2:$A$998=$A191)*(Data!$B$2:$B$998=$B191)*(Data!$C$2:$C$998=$B$1)*(Data!$D$2:$D$998=AP$9)*( (Data!$I$2:$I$998=$B$2)+(Data!$I$2:$I$998=$B$3)+(Data!$I$2:$I$998=$B$4) )*(Data!$J$2:$J$998&lt;=$B$5)*(Data!$J$2:$J$998&gt;=$B$6)*(Data!$G$2:$G$998&lt;=AP$11) ) ),"N/A")</f>
        <v>N/A</v>
      </c>
      <c r="AQ191" s="6" t="str">
        <f>IF(AQ$10="x",IF( SUMPRODUCT( (Data!$A$2:$A$998=$A191)*(Data!$B$2:$B$998=$B191)*(Data!$C$2:$C$998=$B$1)*(Data!$D$2:$D$998=AQ$9)*( (Data!$I$2:$I$998=$B$2)+(Data!$I$2:$I$998=$B$3)+(Data!$I$2:$I$998=$B$4) )*(Data!$J$2:$J$998&lt;=$B$5)*(Data!$J$2:$J$998&gt;=$B$6)*(Data!$G$2:$G$998) )=0,"N/A",SUMPRODUCT( (Data!$A$2:$A$998=$A191)*(Data!$B$2:$B$998=$B191)*(Data!$C$2:$C$998=$B$1)*(Data!$D$2:$D$998=AQ$9)*( (Data!$I$2:$I$998=$B$2)+(Data!$I$2:$I$998=$B$3)+(Data!$I$2:$I$998=$B$4) )*(Data!$J$2:$J$998&lt;=$B$5)*(Data!$J$2:$J$998&gt;=$B$6)*(Data!$G$2:$G$998&lt;=AQ$11) ) ),"N/A")</f>
        <v>N/A</v>
      </c>
      <c r="AR191" s="6" t="str">
        <f>IF(AR$10="x",IF( SUMPRODUCT( (Data!$A$2:$A$998=$A191)*(Data!$B$2:$B$998=$B191)*(Data!$C$2:$C$998=$B$1)*(Data!$D$2:$D$998=AR$9)*( (Data!$I$2:$I$998=$B$2)+(Data!$I$2:$I$998=$B$3)+(Data!$I$2:$I$998=$B$4) )*(Data!$J$2:$J$998&lt;=$B$5)*(Data!$J$2:$J$998&gt;=$B$6)*(Data!$G$2:$G$998) )=0,"N/A",SUMPRODUCT( (Data!$A$2:$A$998=$A191)*(Data!$B$2:$B$998=$B191)*(Data!$C$2:$C$998=$B$1)*(Data!$D$2:$D$998=AR$9)*( (Data!$I$2:$I$998=$B$2)+(Data!$I$2:$I$998=$B$3)+(Data!$I$2:$I$998=$B$4) )*(Data!$J$2:$J$998&lt;=$B$5)*(Data!$J$2:$J$998&gt;=$B$6)*(Data!$G$2:$G$998&lt;=AR$11) ) ),"N/A")</f>
        <v>N/A</v>
      </c>
      <c r="AS191" s="6" t="str">
        <f>IF(AS$10="x",IF( SUMPRODUCT( (Data!$A$2:$A$998=$A191)*(Data!$B$2:$B$998=$B191)*(Data!$C$2:$C$998=$B$1)*(Data!$D$2:$D$998=AS$9)*( (Data!$I$2:$I$998=$B$2)+(Data!$I$2:$I$998=$B$3)+(Data!$I$2:$I$998=$B$4) )*(Data!$J$2:$J$998&lt;=$B$5)*(Data!$J$2:$J$998&gt;=$B$6)*(Data!$G$2:$G$998) )=0,"N/A",SUMPRODUCT( (Data!$A$2:$A$998=$A191)*(Data!$B$2:$B$998=$B191)*(Data!$C$2:$C$998=$B$1)*(Data!$D$2:$D$998=AS$9)*( (Data!$I$2:$I$998=$B$2)+(Data!$I$2:$I$998=$B$3)+(Data!$I$2:$I$998=$B$4) )*(Data!$J$2:$J$998&lt;=$B$5)*(Data!$J$2:$J$998&gt;=$B$6)*(Data!$G$2:$G$998&lt;=AS$11) ) ),"N/A")</f>
        <v>N/A</v>
      </c>
      <c r="AT191" s="6" t="str">
        <f t="shared" si="212"/>
        <v>N/A</v>
      </c>
      <c r="AX191" s="6" t="str">
        <f t="shared" si="288"/>
        <v>N/A</v>
      </c>
      <c r="AY191" s="6" t="str">
        <f t="shared" si="202"/>
        <v>N/A</v>
      </c>
      <c r="AZ191" s="6" t="str">
        <f t="shared" si="203"/>
        <v>N/A</v>
      </c>
      <c r="BA191" s="6" t="str">
        <f t="shared" si="204"/>
        <v>N/A</v>
      </c>
      <c r="BB191" s="6" t="str">
        <f t="shared" si="157"/>
        <v>N/A</v>
      </c>
      <c r="BC191" s="6" t="str">
        <f t="shared" si="158"/>
        <v>N/A</v>
      </c>
      <c r="BD191" s="6" t="str">
        <f t="shared" si="159"/>
        <v>N/A</v>
      </c>
      <c r="BE191" s="6" t="str">
        <f t="shared" si="160"/>
        <v>N/A</v>
      </c>
      <c r="BF191" s="6" t="str">
        <f t="shared" si="161"/>
        <v>N/A</v>
      </c>
      <c r="BG191" s="6" t="str">
        <f t="shared" si="162"/>
        <v>N/A</v>
      </c>
      <c r="BH191" s="6" t="str">
        <f t="shared" si="163"/>
        <v>N/A</v>
      </c>
      <c r="BI191" s="6" t="str">
        <f t="shared" si="164"/>
        <v>N/A</v>
      </c>
      <c r="BJ191" s="6" t="str">
        <f t="shared" si="165"/>
        <v>N/A</v>
      </c>
      <c r="BK191" s="6" t="str">
        <f t="shared" si="166"/>
        <v>N/A</v>
      </c>
      <c r="BL191" s="6" t="str">
        <f t="shared" si="167"/>
        <v>N/A</v>
      </c>
      <c r="BM191" s="6" t="str">
        <f t="shared" si="168"/>
        <v>N/A</v>
      </c>
      <c r="BN191" s="6" t="str">
        <f t="shared" si="169"/>
        <v>N/A</v>
      </c>
      <c r="BO191" s="6" t="str">
        <f t="shared" si="170"/>
        <v>N/A</v>
      </c>
      <c r="BP191" s="6" t="str">
        <f t="shared" si="171"/>
        <v>N/A</v>
      </c>
      <c r="BQ191" s="6" t="str">
        <f t="shared" si="213"/>
        <v>N/A</v>
      </c>
      <c r="BU191" s="6" t="str">
        <f>IF(BU$10="x",IF( SUMPRODUCT( (Data!$A$2:$A$998=$A191)*(Data!$B$2:$B$998=$B191)*(Data!$C$2:$C$998=$B$1)*(Data!$D$2:$D$998=BU$9)*( (Data!$I$2:$I$998=$B$2)+(Data!$I$2:$I$998=$B$3)+(Data!$I$2:$I$998=$B$4) )*(Data!$J$2:$J$998&lt;=$B$5)*(Data!$J$2:$J$998&gt;=$B$6)*(Data!$F$2:$F$998) )=0,"N/A",SUMPRODUCT( (Data!$A$2:$A$998=$A191)*(Data!$B$2:$B$998=$B191)*(Data!$C$2:$C$998=$B$1)*(Data!$D$2:$D$998=BU$9)*( (Data!$I$2:$I$998=$B$2)+(Data!$I$2:$I$998=$B$3)+(Data!$I$2:$I$998=$B$4) )*(Data!$J$2:$J$998&lt;=$B$5)*(Data!$J$2:$J$998&gt;=$B$6)*(Data!$F$2:$F$998&gt;=BU$11) ) ),"N/A")</f>
        <v>N/A</v>
      </c>
      <c r="BV191" s="6" t="str">
        <f>IF(BV$10="x",IF( SUMPRODUCT( (Data!$A$2:$A$998=$A191)*(Data!$B$2:$B$998=$B191)*(Data!$C$2:$C$998=$B$1)*(Data!$D$2:$D$998=BV$9)*( (Data!$I$2:$I$998=$B$2)+(Data!$I$2:$I$998=$B$3)+(Data!$I$2:$I$998=$B$4) )*(Data!$J$2:$J$998&lt;=$B$5)*(Data!$J$2:$J$998&gt;=$B$6)*(Data!$F$2:$F$998) )=0,"N/A",SUMPRODUCT( (Data!$A$2:$A$998=$A191)*(Data!$B$2:$B$998=$B191)*(Data!$C$2:$C$998=$B$1)*(Data!$D$2:$D$998=BV$9)*( (Data!$I$2:$I$998=$B$2)+(Data!$I$2:$I$998=$B$3)+(Data!$I$2:$I$998=$B$4) )*(Data!$J$2:$J$998&lt;=$B$5)*(Data!$J$2:$J$998&gt;=$B$6)*(Data!$F$2:$F$998&gt;=BV$11) ) ),"N/A")</f>
        <v>N/A</v>
      </c>
      <c r="BW191" s="6" t="str">
        <f>IF(BW$10="x",IF( SUMPRODUCT( (Data!$A$2:$A$998=$A191)*(Data!$B$2:$B$998=$B191)*(Data!$C$2:$C$998=$B$1)*(Data!$D$2:$D$998=BW$9)*( (Data!$I$2:$I$998=$B$2)+(Data!$I$2:$I$998=$B$3)+(Data!$I$2:$I$998=$B$4) )*(Data!$J$2:$J$998&lt;=$B$5)*(Data!$J$2:$J$998&gt;=$B$6)*(Data!$F$2:$F$998) )=0,"N/A",SUMPRODUCT( (Data!$A$2:$A$998=$A191)*(Data!$B$2:$B$998=$B191)*(Data!$C$2:$C$998=$B$1)*(Data!$D$2:$D$998=BW$9)*( (Data!$I$2:$I$998=$B$2)+(Data!$I$2:$I$998=$B$3)+(Data!$I$2:$I$998=$B$4) )*(Data!$J$2:$J$998&lt;=$B$5)*(Data!$J$2:$J$998&gt;=$B$6)*(Data!$F$2:$F$998&gt;=BW$11) ) ),"N/A")</f>
        <v>N/A</v>
      </c>
      <c r="BX191" s="6" t="str">
        <f>IF(BX$10="x",IF( SUMPRODUCT( (Data!$A$2:$A$998=$A191)*(Data!$B$2:$B$998=$B191)*(Data!$C$2:$C$998=$B$1)*(Data!$D$2:$D$998=BX$9)*( (Data!$I$2:$I$998=$B$2)+(Data!$I$2:$I$998=$B$3)+(Data!$I$2:$I$998=$B$4) )*(Data!$J$2:$J$998&lt;=$B$5)*(Data!$J$2:$J$998&gt;=$B$6)*(Data!$F$2:$F$998) )=0,"N/A",SUMPRODUCT( (Data!$A$2:$A$998=$A191)*(Data!$B$2:$B$998=$B191)*(Data!$C$2:$C$998=$B$1)*(Data!$D$2:$D$998=BX$9)*( (Data!$I$2:$I$998=$B$2)+(Data!$I$2:$I$998=$B$3)+(Data!$I$2:$I$998=$B$4) )*(Data!$J$2:$J$998&lt;=$B$5)*(Data!$J$2:$J$998&gt;=$B$6)*(Data!$F$2:$F$998&gt;=BX$11) ) ),"N/A")</f>
        <v>N/A</v>
      </c>
      <c r="BY191" s="6" t="str">
        <f>IF(BY$10="x",IF( SUMPRODUCT( (Data!$A$2:$A$998=$A191)*(Data!$B$2:$B$998=$B191)*(Data!$C$2:$C$998=$B$1)*(Data!$D$2:$D$998=BY$9)*( (Data!$I$2:$I$998=$B$2)+(Data!$I$2:$I$998=$B$3)+(Data!$I$2:$I$998=$B$4) )*(Data!$J$2:$J$998&lt;=$B$5)*(Data!$J$2:$J$998&gt;=$B$6)*(Data!$F$2:$F$998) )=0,"N/A",SUMPRODUCT( (Data!$A$2:$A$998=$A191)*(Data!$B$2:$B$998=$B191)*(Data!$C$2:$C$998=$B$1)*(Data!$D$2:$D$998=BY$9)*( (Data!$I$2:$I$998=$B$2)+(Data!$I$2:$I$998=$B$3)+(Data!$I$2:$I$998=$B$4) )*(Data!$J$2:$J$998&lt;=$B$5)*(Data!$J$2:$J$998&gt;=$B$6)*(Data!$F$2:$F$998&gt;=BY$11) ) ),"N/A")</f>
        <v>N/A</v>
      </c>
      <c r="BZ191" s="6" t="str">
        <f>IF(BZ$10="x",IF( SUMPRODUCT( (Data!$A$2:$A$998=$A191)*(Data!$B$2:$B$998=$B191)*(Data!$C$2:$C$998=$B$1)*(Data!$D$2:$D$998=BZ$9)*( (Data!$I$2:$I$998=$B$2)+(Data!$I$2:$I$998=$B$3)+(Data!$I$2:$I$998=$B$4) )*(Data!$J$2:$J$998&lt;=$B$5)*(Data!$J$2:$J$998&gt;=$B$6)*(Data!$F$2:$F$998) )=0,"N/A",SUMPRODUCT( (Data!$A$2:$A$998=$A191)*(Data!$B$2:$B$998=$B191)*(Data!$C$2:$C$998=$B$1)*(Data!$D$2:$D$998=BZ$9)*( (Data!$I$2:$I$998=$B$2)+(Data!$I$2:$I$998=$B$3)+(Data!$I$2:$I$998=$B$4) )*(Data!$J$2:$J$998&lt;=$B$5)*(Data!$J$2:$J$998&gt;=$B$6)*(Data!$F$2:$F$998&gt;=BZ$11) ) ),"N/A")</f>
        <v>N/A</v>
      </c>
      <c r="CA191" s="6" t="str">
        <f>IF(CA$10="x",IF( SUMPRODUCT( (Data!$A$2:$A$998=$A191)*(Data!$B$2:$B$998=$B191)*(Data!$C$2:$C$998=$B$1)*(Data!$D$2:$D$998=CA$9)*( (Data!$I$2:$I$998=$B$2)+(Data!$I$2:$I$998=$B$3)+(Data!$I$2:$I$998=$B$4) )*(Data!$J$2:$J$998&lt;=$B$5)*(Data!$J$2:$J$998&gt;=$B$6)*(Data!$F$2:$F$998) )=0,"N/A",SUMPRODUCT( (Data!$A$2:$A$998=$A191)*(Data!$B$2:$B$998=$B191)*(Data!$C$2:$C$998=$B$1)*(Data!$D$2:$D$998=CA$9)*( (Data!$I$2:$I$998=$B$2)+(Data!$I$2:$I$998=$B$3)+(Data!$I$2:$I$998=$B$4) )*(Data!$J$2:$J$998&lt;=$B$5)*(Data!$J$2:$J$998&gt;=$B$6)*(Data!$F$2:$F$998&gt;=CA$11) ) ),"N/A")</f>
        <v>N/A</v>
      </c>
      <c r="CB191" s="6" t="str">
        <f>IF(CB$10="x",IF( SUMPRODUCT( (Data!$A$2:$A$998=$A191)*(Data!$B$2:$B$998=$B191)*(Data!$C$2:$C$998=$B$1)*(Data!$D$2:$D$998=CB$9)*( (Data!$I$2:$I$998=$B$2)+(Data!$I$2:$I$998=$B$3)+(Data!$I$2:$I$998=$B$4) )*(Data!$J$2:$J$998&lt;=$B$5)*(Data!$J$2:$J$998&gt;=$B$6)*(Data!$F$2:$F$998) )=0,"N/A",SUMPRODUCT( (Data!$A$2:$A$998=$A191)*(Data!$B$2:$B$998=$B191)*(Data!$C$2:$C$998=$B$1)*(Data!$D$2:$D$998=CB$9)*( (Data!$I$2:$I$998=$B$2)+(Data!$I$2:$I$998=$B$3)+(Data!$I$2:$I$998=$B$4) )*(Data!$J$2:$J$998&lt;=$B$5)*(Data!$J$2:$J$998&gt;=$B$6)*(Data!$F$2:$F$998&gt;=CB$11) ) ),"N/A")</f>
        <v>N/A</v>
      </c>
      <c r="CC191" s="6" t="str">
        <f>IF(CC$10="x",IF( SUMPRODUCT( (Data!$A$2:$A$998=$A191)*(Data!$B$2:$B$998=$B191)*(Data!$C$2:$C$998=$B$1)*(Data!$D$2:$D$998=CC$9)*( (Data!$I$2:$I$998=$B$2)+(Data!$I$2:$I$998=$B$3)+(Data!$I$2:$I$998=$B$4) )*(Data!$J$2:$J$998&lt;=$B$5)*(Data!$J$2:$J$998&gt;=$B$6)*(Data!$F$2:$F$998) )=0,"N/A",SUMPRODUCT( (Data!$A$2:$A$998=$A191)*(Data!$B$2:$B$998=$B191)*(Data!$C$2:$C$998=$B$1)*(Data!$D$2:$D$998=CC$9)*( (Data!$I$2:$I$998=$B$2)+(Data!$I$2:$I$998=$B$3)+(Data!$I$2:$I$998=$B$4) )*(Data!$J$2:$J$998&lt;=$B$5)*(Data!$J$2:$J$998&gt;=$B$6)*(Data!$F$2:$F$998&gt;=CC$11) ) ),"N/A")</f>
        <v>N/A</v>
      </c>
      <c r="CD191" s="6" t="str">
        <f>IF(CD$10="x",IF( SUMPRODUCT( (Data!$A$2:$A$998=$A191)*(Data!$B$2:$B$998=$B191)*(Data!$C$2:$C$998=$B$1)*(Data!$D$2:$D$998=CD$9)*( (Data!$I$2:$I$998=$B$2)+(Data!$I$2:$I$998=$B$3)+(Data!$I$2:$I$998=$B$4) )*(Data!$J$2:$J$998&lt;=$B$5)*(Data!$J$2:$J$998&gt;=$B$6)*(Data!$F$2:$F$998) )=0,"N/A",SUMPRODUCT( (Data!$A$2:$A$998=$A191)*(Data!$B$2:$B$998=$B191)*(Data!$C$2:$C$998=$B$1)*(Data!$D$2:$D$998=CD$9)*( (Data!$I$2:$I$998=$B$2)+(Data!$I$2:$I$998=$B$3)+(Data!$I$2:$I$998=$B$4) )*(Data!$J$2:$J$998&lt;=$B$5)*(Data!$J$2:$J$998&gt;=$B$6)*(Data!$F$2:$F$998&gt;=CD$11) ) ),"N/A")</f>
        <v>N/A</v>
      </c>
      <c r="CE191" s="6" t="str">
        <f>IF(CE$10="x",IF( SUMPRODUCT( (Data!$A$2:$A$998=$A191)*(Data!$B$2:$B$998=$B191)*(Data!$C$2:$C$998=$B$1)*(Data!$D$2:$D$998=CE$9)*( (Data!$I$2:$I$998=$B$2)+(Data!$I$2:$I$998=$B$3)+(Data!$I$2:$I$998=$B$4) )*(Data!$J$2:$J$998&lt;=$B$5)*(Data!$J$2:$J$998&gt;=$B$6)*(Data!$F$2:$F$998) )=0,"N/A",SUMPRODUCT( (Data!$A$2:$A$998=$A191)*(Data!$B$2:$B$998=$B191)*(Data!$C$2:$C$998=$B$1)*(Data!$D$2:$D$998=CE$9)*( (Data!$I$2:$I$998=$B$2)+(Data!$I$2:$I$998=$B$3)+(Data!$I$2:$I$998=$B$4) )*(Data!$J$2:$J$998&lt;=$B$5)*(Data!$J$2:$J$998&gt;=$B$6)*(Data!$F$2:$F$998&gt;=CE$11) ) ),"N/A")</f>
        <v>N/A</v>
      </c>
      <c r="CF191" s="6" t="str">
        <f>IF(CF$10="x",IF( SUMPRODUCT( (Data!$A$2:$A$998=$A191)*(Data!$B$2:$B$998=$B191)*(Data!$C$2:$C$998=$B$1)*(Data!$D$2:$D$998=CF$9)*( (Data!$I$2:$I$998=$B$2)+(Data!$I$2:$I$998=$B$3)+(Data!$I$2:$I$998=$B$4) )*(Data!$J$2:$J$998&lt;=$B$5)*(Data!$J$2:$J$998&gt;=$B$6)*(Data!$F$2:$F$998) )=0,"N/A",SUMPRODUCT( (Data!$A$2:$A$998=$A191)*(Data!$B$2:$B$998=$B191)*(Data!$C$2:$C$998=$B$1)*(Data!$D$2:$D$998=CF$9)*( (Data!$I$2:$I$998=$B$2)+(Data!$I$2:$I$998=$B$3)+(Data!$I$2:$I$998=$B$4) )*(Data!$J$2:$J$998&lt;=$B$5)*(Data!$J$2:$J$998&gt;=$B$6)*(Data!$F$2:$F$998&gt;=CF$11) ) ),"N/A")</f>
        <v>N/A</v>
      </c>
      <c r="CG191" s="6" t="str">
        <f>IF(CG$10="x",IF( SUMPRODUCT( (Data!$A$2:$A$998=$A191)*(Data!$B$2:$B$998=$B191)*(Data!$C$2:$C$998=$B$1)*(Data!$D$2:$D$998=CG$9)*( (Data!$I$2:$I$998=$B$2)+(Data!$I$2:$I$998=$B$3)+(Data!$I$2:$I$998=$B$4) )*(Data!$J$2:$J$998&lt;=$B$5)*(Data!$J$2:$J$998&gt;=$B$6)*(Data!$F$2:$F$998) )=0,"N/A",SUMPRODUCT( (Data!$A$2:$A$998=$A191)*(Data!$B$2:$B$998=$B191)*(Data!$C$2:$C$998=$B$1)*(Data!$D$2:$D$998=CG$9)*( (Data!$I$2:$I$998=$B$2)+(Data!$I$2:$I$998=$B$3)+(Data!$I$2:$I$998=$B$4) )*(Data!$J$2:$J$998&lt;=$B$5)*(Data!$J$2:$J$998&gt;=$B$6)*(Data!$F$2:$F$998&gt;=CG$11) ) ),"N/A")</f>
        <v>N/A</v>
      </c>
      <c r="CH191" s="6" t="str">
        <f>IF(CH$10="x",IF( SUMPRODUCT( (Data!$A$2:$A$998=$A191)*(Data!$B$2:$B$998=$B191)*(Data!$C$2:$C$998=$B$1)*(Data!$D$2:$D$998=CH$9)*( (Data!$I$2:$I$998=$B$2)+(Data!$I$2:$I$998=$B$3)+(Data!$I$2:$I$998=$B$4) )*(Data!$J$2:$J$998&lt;=$B$5)*(Data!$J$2:$J$998&gt;=$B$6)*(Data!$F$2:$F$998) )=0,"N/A",SUMPRODUCT( (Data!$A$2:$A$998=$A191)*(Data!$B$2:$B$998=$B191)*(Data!$C$2:$C$998=$B$1)*(Data!$D$2:$D$998=CH$9)*( (Data!$I$2:$I$998=$B$2)+(Data!$I$2:$I$998=$B$3)+(Data!$I$2:$I$998=$B$4) )*(Data!$J$2:$J$998&lt;=$B$5)*(Data!$J$2:$J$998&gt;=$B$6)*(Data!$F$2:$F$998&gt;=CH$11) ) ),"N/A")</f>
        <v>N/A</v>
      </c>
      <c r="CI191" s="6" t="str">
        <f>IF(CI$10="x",IF( SUMPRODUCT( (Data!$A$2:$A$998=$A191)*(Data!$B$2:$B$998=$B191)*(Data!$C$2:$C$998=$B$1)*(Data!$D$2:$D$998=CI$9)*( (Data!$I$2:$I$998=$B$2)+(Data!$I$2:$I$998=$B$3)+(Data!$I$2:$I$998=$B$4) )*(Data!$J$2:$J$998&lt;=$B$5)*(Data!$J$2:$J$998&gt;=$B$6)*(Data!$F$2:$F$998) )=0,"N/A",SUMPRODUCT( (Data!$A$2:$A$998=$A191)*(Data!$B$2:$B$998=$B191)*(Data!$C$2:$C$998=$B$1)*(Data!$D$2:$D$998=CI$9)*( (Data!$I$2:$I$998=$B$2)+(Data!$I$2:$I$998=$B$3)+(Data!$I$2:$I$998=$B$4) )*(Data!$J$2:$J$998&lt;=$B$5)*(Data!$J$2:$J$998&gt;=$B$6)*(Data!$F$2:$F$998&gt;=CI$11) ) ),"N/A")</f>
        <v>N/A</v>
      </c>
      <c r="CJ191" s="6" t="str">
        <f>IF(CJ$10="x",IF( SUMPRODUCT( (Data!$A$2:$A$998=$A191)*(Data!$B$2:$B$998=$B191)*(Data!$C$2:$C$998=$B$1)*(Data!$D$2:$D$998=CJ$9)*( (Data!$I$2:$I$998=$B$2)+(Data!$I$2:$I$998=$B$3)+(Data!$I$2:$I$998=$B$4) )*(Data!$J$2:$J$998&lt;=$B$5)*(Data!$J$2:$J$998&gt;=$B$6)*(Data!$F$2:$F$998) )=0,"N/A",SUMPRODUCT( (Data!$A$2:$A$998=$A191)*(Data!$B$2:$B$998=$B191)*(Data!$C$2:$C$998=$B$1)*(Data!$D$2:$D$998=CJ$9)*( (Data!$I$2:$I$998=$B$2)+(Data!$I$2:$I$998=$B$3)+(Data!$I$2:$I$998=$B$4) )*(Data!$J$2:$J$998&lt;=$B$5)*(Data!$J$2:$J$998&gt;=$B$6)*(Data!$F$2:$F$998&gt;=CJ$11) ) ),"N/A")</f>
        <v>N/A</v>
      </c>
      <c r="CK191" s="6" t="str">
        <f>IF(CK$10="x",IF( SUMPRODUCT( (Data!$A$2:$A$998=$A191)*(Data!$B$2:$B$998=$B191)*(Data!$C$2:$C$998=$B$1)*(Data!$D$2:$D$998=CK$9)*( (Data!$I$2:$I$998=$B$2)+(Data!$I$2:$I$998=$B$3)+(Data!$I$2:$I$998=$B$4) )*(Data!$J$2:$J$998&lt;=$B$5)*(Data!$J$2:$J$998&gt;=$B$6)*(Data!$F$2:$F$998) )=0,"N/A",SUMPRODUCT( (Data!$A$2:$A$998=$A191)*(Data!$B$2:$B$998=$B191)*(Data!$C$2:$C$998=$B$1)*(Data!$D$2:$D$998=CK$9)*( (Data!$I$2:$I$998=$B$2)+(Data!$I$2:$I$998=$B$3)+(Data!$I$2:$I$998=$B$4) )*(Data!$J$2:$J$998&lt;=$B$5)*(Data!$J$2:$J$998&gt;=$B$6)*(Data!$F$2:$F$998&gt;=CK$11) ) ),"N/A")</f>
        <v>N/A</v>
      </c>
      <c r="CL191" s="6" t="str">
        <f>IF(CL$10="x",IF( SUMPRODUCT( (Data!$A$2:$A$998=$A191)*(Data!$B$2:$B$998=$B191)*(Data!$C$2:$C$998=$B$1)*(Data!$D$2:$D$998=CL$9)*( (Data!$I$2:$I$998=$B$2)+(Data!$I$2:$I$998=$B$3)+(Data!$I$2:$I$998=$B$4) )*(Data!$J$2:$J$998&lt;=$B$5)*(Data!$J$2:$J$998&gt;=$B$6)*(Data!$F$2:$F$998) )=0,"N/A",SUMPRODUCT( (Data!$A$2:$A$998=$A191)*(Data!$B$2:$B$998=$B191)*(Data!$C$2:$C$998=$B$1)*(Data!$D$2:$D$998=CL$9)*( (Data!$I$2:$I$998=$B$2)+(Data!$I$2:$I$998=$B$3)+(Data!$I$2:$I$998=$B$4) )*(Data!$J$2:$J$998&lt;=$B$5)*(Data!$J$2:$J$998&gt;=$B$6)*(Data!$F$2:$F$998&gt;=CL$11) ) ),"N/A")</f>
        <v>N/A</v>
      </c>
      <c r="CM191" s="6" t="str">
        <f>IF(CM$10="x",IF( SUMPRODUCT( (Data!$A$2:$A$998=$A191)*(Data!$B$2:$B$998=$B191)*(Data!$C$2:$C$998=$B$1)*(Data!$D$2:$D$998=CM$9)*( (Data!$I$2:$I$998=$B$2)+(Data!$I$2:$I$998=$B$3)+(Data!$I$2:$I$998=$B$4) )*(Data!$J$2:$J$998&lt;=$B$5)*(Data!$J$2:$J$998&gt;=$B$6)*(Data!$F$2:$F$998) )=0,"N/A",SUMPRODUCT( (Data!$A$2:$A$998=$A191)*(Data!$B$2:$B$998=$B191)*(Data!$C$2:$C$998=$B$1)*(Data!$D$2:$D$998=CM$9)*( (Data!$I$2:$I$998=$B$2)+(Data!$I$2:$I$998=$B$3)+(Data!$I$2:$I$998=$B$4) )*(Data!$J$2:$J$998&lt;=$B$5)*(Data!$J$2:$J$998&gt;=$B$6)*(Data!$F$2:$F$998&gt;=CM$11) ) ),"N/A")</f>
        <v>N/A</v>
      </c>
      <c r="CN191" s="6" t="str">
        <f t="shared" si="214"/>
        <v>N/A</v>
      </c>
      <c r="CR191" s="6" t="str">
        <f>IF(CR$10="x",IF( SUMPRODUCT( (Data!$A$2:$A$998=$A191)*(Data!$B$2:$B$998=$B191)*(Data!$C$2:$C$998=$B$1)*(Data!$D$2:$D$998=CR$9)*( (Data!$I$2:$I$998=$B$2)+(Data!$I$2:$I$998=$B$3)+(Data!$I$2:$I$998=$B$4) )*(Data!$J$2:$J$998&lt;=$B$5)*(Data!$J$2:$J$998&gt;=$B$6)*(Data!$H$2:$H$998) )=0,"N/A",SUMPRODUCT( (Data!$A$2:$A$998=$A191)*(Data!$B$2:$B$998=$B191)*(Data!$C$2:$C$998=$B$1)*(Data!$D$2:$D$998=CR$9)*( (Data!$I$2:$I$998=$B$2)+(Data!$I$2:$I$998=$B$3)+(Data!$I$2:$I$998=$B$4) )*(Data!$J$2:$J$998&lt;=$B$5)*(Data!$J$2:$J$998&gt;=$B$6)*(Data!$H$2:$H$998&lt;=CR$11) ) ),"N/A")</f>
        <v>N/A</v>
      </c>
      <c r="CS191" s="6" t="str">
        <f>IF(CS$10="x",IF( SUMPRODUCT( (Data!$A$2:$A$998=$A191)*(Data!$B$2:$B$998=$B191)*(Data!$C$2:$C$998=$B$1)*(Data!$D$2:$D$998=CS$9)*( (Data!$I$2:$I$998=$B$2)+(Data!$I$2:$I$998=$B$3)+(Data!$I$2:$I$998=$B$4) )*(Data!$J$2:$J$998&lt;=$B$5)*(Data!$J$2:$J$998&gt;=$B$6)*(Data!$H$2:$H$998) )=0,"N/A",SUMPRODUCT( (Data!$A$2:$A$998=$A191)*(Data!$B$2:$B$998=$B191)*(Data!$C$2:$C$998=$B$1)*(Data!$D$2:$D$998=CS$9)*( (Data!$I$2:$I$998=$B$2)+(Data!$I$2:$I$998=$B$3)+(Data!$I$2:$I$998=$B$4) )*(Data!$J$2:$J$998&lt;=$B$5)*(Data!$J$2:$J$998&gt;=$B$6)*(Data!$H$2:$H$998&lt;=CS$11) ) ),"N/A")</f>
        <v>N/A</v>
      </c>
      <c r="CT191" s="6" t="str">
        <f>IF(CT$10="x",IF( SUMPRODUCT( (Data!$A$2:$A$998=$A191)*(Data!$B$2:$B$998=$B191)*(Data!$C$2:$C$998=$B$1)*(Data!$D$2:$D$998=CT$9)*( (Data!$I$2:$I$998=$B$2)+(Data!$I$2:$I$998=$B$3)+(Data!$I$2:$I$998=$B$4) )*(Data!$J$2:$J$998&lt;=$B$5)*(Data!$J$2:$J$998&gt;=$B$6)*(Data!$H$2:$H$998) )=0,"N/A",SUMPRODUCT( (Data!$A$2:$A$998=$A191)*(Data!$B$2:$B$998=$B191)*(Data!$C$2:$C$998=$B$1)*(Data!$D$2:$D$998=CT$9)*( (Data!$I$2:$I$998=$B$2)+(Data!$I$2:$I$998=$B$3)+(Data!$I$2:$I$998=$B$4) )*(Data!$J$2:$J$998&lt;=$B$5)*(Data!$J$2:$J$998&gt;=$B$6)*(Data!$H$2:$H$998&lt;=CT$11) ) ),"N/A")</f>
        <v>N/A</v>
      </c>
      <c r="CU191" s="6" t="str">
        <f>IF(CU$10="x",IF( SUMPRODUCT( (Data!$A$2:$A$998=$A191)*(Data!$B$2:$B$998=$B191)*(Data!$C$2:$C$998=$B$1)*(Data!$D$2:$D$998=CU$9)*( (Data!$I$2:$I$998=$B$2)+(Data!$I$2:$I$998=$B$3)+(Data!$I$2:$I$998=$B$4) )*(Data!$J$2:$J$998&lt;=$B$5)*(Data!$J$2:$J$998&gt;=$B$6)*(Data!$H$2:$H$998) )=0,"N/A",SUMPRODUCT( (Data!$A$2:$A$998=$A191)*(Data!$B$2:$B$998=$B191)*(Data!$C$2:$C$998=$B$1)*(Data!$D$2:$D$998=CU$9)*( (Data!$I$2:$I$998=$B$2)+(Data!$I$2:$I$998=$B$3)+(Data!$I$2:$I$998=$B$4) )*(Data!$J$2:$J$998&lt;=$B$5)*(Data!$J$2:$J$998&gt;=$B$6)*(Data!$H$2:$H$998&lt;=CU$11) ) ),"N/A")</f>
        <v>N/A</v>
      </c>
      <c r="CV191" s="6" t="str">
        <f>IF(CV$10="x",IF( SUMPRODUCT( (Data!$A$2:$A$998=$A191)*(Data!$B$2:$B$998=$B191)*(Data!$C$2:$C$998=$B$1)*(Data!$D$2:$D$998=CV$9)*( (Data!$I$2:$I$998=$B$2)+(Data!$I$2:$I$998=$B$3)+(Data!$I$2:$I$998=$B$4) )*(Data!$J$2:$J$998&lt;=$B$5)*(Data!$J$2:$J$998&gt;=$B$6)*(Data!$H$2:$H$998) )=0,"N/A",SUMPRODUCT( (Data!$A$2:$A$998=$A191)*(Data!$B$2:$B$998=$B191)*(Data!$C$2:$C$998=$B$1)*(Data!$D$2:$D$998=CV$9)*( (Data!$I$2:$I$998=$B$2)+(Data!$I$2:$I$998=$B$3)+(Data!$I$2:$I$998=$B$4) )*(Data!$J$2:$J$998&lt;=$B$5)*(Data!$J$2:$J$998&gt;=$B$6)*(Data!$H$2:$H$998&lt;=CV$11) ) ),"N/A")</f>
        <v>N/A</v>
      </c>
      <c r="CW191" s="6" t="str">
        <f>IF(CW$10="x",IF( SUMPRODUCT( (Data!$A$2:$A$998=$A191)*(Data!$B$2:$B$998=$B191)*(Data!$C$2:$C$998=$B$1)*(Data!$D$2:$D$998=CW$9)*( (Data!$I$2:$I$998=$B$2)+(Data!$I$2:$I$998=$B$3)+(Data!$I$2:$I$998=$B$4) )*(Data!$J$2:$J$998&lt;=$B$5)*(Data!$J$2:$J$998&gt;=$B$6)*(Data!$H$2:$H$998) )=0,"N/A",SUMPRODUCT( (Data!$A$2:$A$998=$A191)*(Data!$B$2:$B$998=$B191)*(Data!$C$2:$C$998=$B$1)*(Data!$D$2:$D$998=CW$9)*( (Data!$I$2:$I$998=$B$2)+(Data!$I$2:$I$998=$B$3)+(Data!$I$2:$I$998=$B$4) )*(Data!$J$2:$J$998&lt;=$B$5)*(Data!$J$2:$J$998&gt;=$B$6)*(Data!$H$2:$H$998&lt;=CW$11) ) ),"N/A")</f>
        <v>N/A</v>
      </c>
      <c r="CX191" s="6" t="str">
        <f>IF(CX$10="x",IF( SUMPRODUCT( (Data!$A$2:$A$998=$A191)*(Data!$B$2:$B$998=$B191)*(Data!$C$2:$C$998=$B$1)*(Data!$D$2:$D$998=CX$9)*( (Data!$I$2:$I$998=$B$2)+(Data!$I$2:$I$998=$B$3)+(Data!$I$2:$I$998=$B$4) )*(Data!$J$2:$J$998&lt;=$B$5)*(Data!$J$2:$J$998&gt;=$B$6)*(Data!$H$2:$H$998) )=0,"N/A",SUMPRODUCT( (Data!$A$2:$A$998=$A191)*(Data!$B$2:$B$998=$B191)*(Data!$C$2:$C$998=$B$1)*(Data!$D$2:$D$998=CX$9)*( (Data!$I$2:$I$998=$B$2)+(Data!$I$2:$I$998=$B$3)+(Data!$I$2:$I$998=$B$4) )*(Data!$J$2:$J$998&lt;=$B$5)*(Data!$J$2:$J$998&gt;=$B$6)*(Data!$H$2:$H$998&lt;=CX$11) ) ),"N/A")</f>
        <v>N/A</v>
      </c>
      <c r="CY191" s="6" t="str">
        <f>IF(CY$10="x",IF( SUMPRODUCT( (Data!$A$2:$A$998=$A191)*(Data!$B$2:$B$998=$B191)*(Data!$C$2:$C$998=$B$1)*(Data!$D$2:$D$998=CY$9)*( (Data!$I$2:$I$998=$B$2)+(Data!$I$2:$I$998=$B$3)+(Data!$I$2:$I$998=$B$4) )*(Data!$J$2:$J$998&lt;=$B$5)*(Data!$J$2:$J$998&gt;=$B$6)*(Data!$H$2:$H$998) )=0,"N/A",SUMPRODUCT( (Data!$A$2:$A$998=$A191)*(Data!$B$2:$B$998=$B191)*(Data!$C$2:$C$998=$B$1)*(Data!$D$2:$D$998=CY$9)*( (Data!$I$2:$I$998=$B$2)+(Data!$I$2:$I$998=$B$3)+(Data!$I$2:$I$998=$B$4) )*(Data!$J$2:$J$998&lt;=$B$5)*(Data!$J$2:$J$998&gt;=$B$6)*(Data!$H$2:$H$998&lt;=CY$11) ) ),"N/A")</f>
        <v>N/A</v>
      </c>
      <c r="CZ191" s="6" t="str">
        <f>IF(CZ$10="x",IF( SUMPRODUCT( (Data!$A$2:$A$998=$A191)*(Data!$B$2:$B$998=$B191)*(Data!$C$2:$C$998=$B$1)*(Data!$D$2:$D$998=CZ$9)*( (Data!$I$2:$I$998=$B$2)+(Data!$I$2:$I$998=$B$3)+(Data!$I$2:$I$998=$B$4) )*(Data!$J$2:$J$998&lt;=$B$5)*(Data!$J$2:$J$998&gt;=$B$6)*(Data!$H$2:$H$998) )=0,"N/A",SUMPRODUCT( (Data!$A$2:$A$998=$A191)*(Data!$B$2:$B$998=$B191)*(Data!$C$2:$C$998=$B$1)*(Data!$D$2:$D$998=CZ$9)*( (Data!$I$2:$I$998=$B$2)+(Data!$I$2:$I$998=$B$3)+(Data!$I$2:$I$998=$B$4) )*(Data!$J$2:$J$998&lt;=$B$5)*(Data!$J$2:$J$998&gt;=$B$6)*(Data!$H$2:$H$998&lt;=CZ$11) ) ),"N/A")</f>
        <v>N/A</v>
      </c>
      <c r="DA191" s="6" t="str">
        <f>IF(DA$10="x",IF( SUMPRODUCT( (Data!$A$2:$A$998=$A191)*(Data!$B$2:$B$998=$B191)*(Data!$C$2:$C$998=$B$1)*(Data!$D$2:$D$998=DA$9)*( (Data!$I$2:$I$998=$B$2)+(Data!$I$2:$I$998=$B$3)+(Data!$I$2:$I$998=$B$4) )*(Data!$J$2:$J$998&lt;=$B$5)*(Data!$J$2:$J$998&gt;=$B$6)*(Data!$H$2:$H$998) )=0,"N/A",SUMPRODUCT( (Data!$A$2:$A$998=$A191)*(Data!$B$2:$B$998=$B191)*(Data!$C$2:$C$998=$B$1)*(Data!$D$2:$D$998=DA$9)*( (Data!$I$2:$I$998=$B$2)+(Data!$I$2:$I$998=$B$3)+(Data!$I$2:$I$998=$B$4) )*(Data!$J$2:$J$998&lt;=$B$5)*(Data!$J$2:$J$998&gt;=$B$6)*(Data!$H$2:$H$998&lt;=DA$11) ) ),"N/A")</f>
        <v>N/A</v>
      </c>
      <c r="DB191" s="6" t="str">
        <f>IF(DB$10="x",IF( SUMPRODUCT( (Data!$A$2:$A$998=$A191)*(Data!$B$2:$B$998=$B191)*(Data!$C$2:$C$998=$B$1)*(Data!$D$2:$D$998=DB$9)*( (Data!$I$2:$I$998=$B$2)+(Data!$I$2:$I$998=$B$3)+(Data!$I$2:$I$998=$B$4) )*(Data!$J$2:$J$998&lt;=$B$5)*(Data!$J$2:$J$998&gt;=$B$6)*(Data!$H$2:$H$998) )=0,"N/A",SUMPRODUCT( (Data!$A$2:$A$998=$A191)*(Data!$B$2:$B$998=$B191)*(Data!$C$2:$C$998=$B$1)*(Data!$D$2:$D$998=DB$9)*( (Data!$I$2:$I$998=$B$2)+(Data!$I$2:$I$998=$B$3)+(Data!$I$2:$I$998=$B$4) )*(Data!$J$2:$J$998&lt;=$B$5)*(Data!$J$2:$J$998&gt;=$B$6)*(Data!$H$2:$H$998&lt;=DB$11) ) ),"N/A")</f>
        <v>N/A</v>
      </c>
      <c r="DC191" s="6" t="str">
        <f>IF(DC$10="x",IF( SUMPRODUCT( (Data!$A$2:$A$998=$A191)*(Data!$B$2:$B$998=$B191)*(Data!$C$2:$C$998=$B$1)*(Data!$D$2:$D$998=DC$9)*( (Data!$I$2:$I$998=$B$2)+(Data!$I$2:$I$998=$B$3)+(Data!$I$2:$I$998=$B$4) )*(Data!$J$2:$J$998&lt;=$B$5)*(Data!$J$2:$J$998&gt;=$B$6)*(Data!$H$2:$H$998) )=0,"N/A",SUMPRODUCT( (Data!$A$2:$A$998=$A191)*(Data!$B$2:$B$998=$B191)*(Data!$C$2:$C$998=$B$1)*(Data!$D$2:$D$998=DC$9)*( (Data!$I$2:$I$998=$B$2)+(Data!$I$2:$I$998=$B$3)+(Data!$I$2:$I$998=$B$4) )*(Data!$J$2:$J$998&lt;=$B$5)*(Data!$J$2:$J$998&gt;=$B$6)*(Data!$H$2:$H$998&lt;=DC$11) ) ),"N/A")</f>
        <v>N/A</v>
      </c>
      <c r="DD191" s="6" t="str">
        <f>IF(DD$10="x",IF( SUMPRODUCT( (Data!$A$2:$A$998=$A191)*(Data!$B$2:$B$998=$B191)*(Data!$C$2:$C$998=$B$1)*(Data!$D$2:$D$998=DD$9)*( (Data!$I$2:$I$998=$B$2)+(Data!$I$2:$I$998=$B$3)+(Data!$I$2:$I$998=$B$4) )*(Data!$J$2:$J$998&lt;=$B$5)*(Data!$J$2:$J$998&gt;=$B$6)*(Data!$H$2:$H$998) )=0,"N/A",SUMPRODUCT( (Data!$A$2:$A$998=$A191)*(Data!$B$2:$B$998=$B191)*(Data!$C$2:$C$998=$B$1)*(Data!$D$2:$D$998=DD$9)*( (Data!$I$2:$I$998=$B$2)+(Data!$I$2:$I$998=$B$3)+(Data!$I$2:$I$998=$B$4) )*(Data!$J$2:$J$998&lt;=$B$5)*(Data!$J$2:$J$998&gt;=$B$6)*(Data!$H$2:$H$998&lt;=DD$11) ) ),"N/A")</f>
        <v>N/A</v>
      </c>
      <c r="DE191" s="6" t="str">
        <f>IF(DE$10="x",IF( SUMPRODUCT( (Data!$A$2:$A$998=$A191)*(Data!$B$2:$B$998=$B191)*(Data!$C$2:$C$998=$B$1)*(Data!$D$2:$D$998=DE$9)*( (Data!$I$2:$I$998=$B$2)+(Data!$I$2:$I$998=$B$3)+(Data!$I$2:$I$998=$B$4) )*(Data!$J$2:$J$998&lt;=$B$5)*(Data!$J$2:$J$998&gt;=$B$6)*(Data!$H$2:$H$998) )=0,"N/A",SUMPRODUCT( (Data!$A$2:$A$998=$A191)*(Data!$B$2:$B$998=$B191)*(Data!$C$2:$C$998=$B$1)*(Data!$D$2:$D$998=DE$9)*( (Data!$I$2:$I$998=$B$2)+(Data!$I$2:$I$998=$B$3)+(Data!$I$2:$I$998=$B$4) )*(Data!$J$2:$J$998&lt;=$B$5)*(Data!$J$2:$J$998&gt;=$B$6)*(Data!$H$2:$H$998&lt;=DE$11) ) ),"N/A")</f>
        <v>N/A</v>
      </c>
      <c r="DF191" s="6" t="str">
        <f>IF(DF$10="x",IF( SUMPRODUCT( (Data!$A$2:$A$998=$A191)*(Data!$B$2:$B$998=$B191)*(Data!$C$2:$C$998=$B$1)*(Data!$D$2:$D$998=DF$9)*( (Data!$I$2:$I$998=$B$2)+(Data!$I$2:$I$998=$B$3)+(Data!$I$2:$I$998=$B$4) )*(Data!$J$2:$J$998&lt;=$B$5)*(Data!$J$2:$J$998&gt;=$B$6)*(Data!$H$2:$H$998) )=0,"N/A",SUMPRODUCT( (Data!$A$2:$A$998=$A191)*(Data!$B$2:$B$998=$B191)*(Data!$C$2:$C$998=$B$1)*(Data!$D$2:$D$998=DF$9)*( (Data!$I$2:$I$998=$B$2)+(Data!$I$2:$I$998=$B$3)+(Data!$I$2:$I$998=$B$4) )*(Data!$J$2:$J$998&lt;=$B$5)*(Data!$J$2:$J$998&gt;=$B$6)*(Data!$H$2:$H$998&lt;=DF$11) ) ),"N/A")</f>
        <v>N/A</v>
      </c>
      <c r="DG191" s="6" t="str">
        <f>IF(DG$10="x",IF( SUMPRODUCT( (Data!$A$2:$A$998=$A191)*(Data!$B$2:$B$998=$B191)*(Data!$C$2:$C$998=$B$1)*(Data!$D$2:$D$998=DG$9)*( (Data!$I$2:$I$998=$B$2)+(Data!$I$2:$I$998=$B$3)+(Data!$I$2:$I$998=$B$4) )*(Data!$J$2:$J$998&lt;=$B$5)*(Data!$J$2:$J$998&gt;=$B$6)*(Data!$H$2:$H$998) )=0,"N/A",SUMPRODUCT( (Data!$A$2:$A$998=$A191)*(Data!$B$2:$B$998=$B191)*(Data!$C$2:$C$998=$B$1)*(Data!$D$2:$D$998=DG$9)*( (Data!$I$2:$I$998=$B$2)+(Data!$I$2:$I$998=$B$3)+(Data!$I$2:$I$998=$B$4) )*(Data!$J$2:$J$998&lt;=$B$5)*(Data!$J$2:$J$998&gt;=$B$6)*(Data!$H$2:$H$998&lt;=DG$11) ) ),"N/A")</f>
        <v>N/A</v>
      </c>
      <c r="DH191" s="6" t="str">
        <f>IF(DH$10="x",IF( SUMPRODUCT( (Data!$A$2:$A$998=$A191)*(Data!$B$2:$B$998=$B191)*(Data!$C$2:$C$998=$B$1)*(Data!$D$2:$D$998=DH$9)*( (Data!$I$2:$I$998=$B$2)+(Data!$I$2:$I$998=$B$3)+(Data!$I$2:$I$998=$B$4) )*(Data!$J$2:$J$998&lt;=$B$5)*(Data!$J$2:$J$998&gt;=$B$6)*(Data!$H$2:$H$998) )=0,"N/A",SUMPRODUCT( (Data!$A$2:$A$998=$A191)*(Data!$B$2:$B$998=$B191)*(Data!$C$2:$C$998=$B$1)*(Data!$D$2:$D$998=DH$9)*( (Data!$I$2:$I$998=$B$2)+(Data!$I$2:$I$998=$B$3)+(Data!$I$2:$I$998=$B$4) )*(Data!$J$2:$J$998&lt;=$B$5)*(Data!$J$2:$J$998&gt;=$B$6)*(Data!$H$2:$H$998&lt;=DH$11) ) ),"N/A")</f>
        <v>N/A</v>
      </c>
      <c r="DI191" s="6" t="str">
        <f>IF(DI$10="x",IF( SUMPRODUCT( (Data!$A$2:$A$998=$A191)*(Data!$B$2:$B$998=$B191)*(Data!$C$2:$C$998=$B$1)*(Data!$D$2:$D$998=DI$9)*( (Data!$I$2:$I$998=$B$2)+(Data!$I$2:$I$998=$B$3)+(Data!$I$2:$I$998=$B$4) )*(Data!$J$2:$J$998&lt;=$B$5)*(Data!$J$2:$J$998&gt;=$B$6)*(Data!$H$2:$H$998) )=0,"N/A",SUMPRODUCT( (Data!$A$2:$A$998=$A191)*(Data!$B$2:$B$998=$B191)*(Data!$C$2:$C$998=$B$1)*(Data!$D$2:$D$998=DI$9)*( (Data!$I$2:$I$998=$B$2)+(Data!$I$2:$I$998=$B$3)+(Data!$I$2:$I$998=$B$4) )*(Data!$J$2:$J$998&lt;=$B$5)*(Data!$J$2:$J$998&gt;=$B$6)*(Data!$H$2:$H$998&lt;=DI$11) ) ),"N/A")</f>
        <v>N/A</v>
      </c>
      <c r="DJ191" s="6" t="str">
        <f>IF(DJ$10="x",IF( SUMPRODUCT( (Data!$A$2:$A$998=$A191)*(Data!$B$2:$B$998=$B191)*(Data!$C$2:$C$998=$B$1)*(Data!$D$2:$D$998=DJ$9)*( (Data!$I$2:$I$998=$B$2)+(Data!$I$2:$I$998=$B$3)+(Data!$I$2:$I$998=$B$4) )*(Data!$J$2:$J$998&lt;=$B$5)*(Data!$J$2:$J$998&gt;=$B$6)*(Data!$H$2:$H$998) )=0,"N/A",SUMPRODUCT( (Data!$A$2:$A$998=$A191)*(Data!$B$2:$B$998=$B191)*(Data!$C$2:$C$998=$B$1)*(Data!$D$2:$D$998=DJ$9)*( (Data!$I$2:$I$998=$B$2)+(Data!$I$2:$I$998=$B$3)+(Data!$I$2:$I$998=$B$4) )*(Data!$J$2:$J$998&lt;=$B$5)*(Data!$J$2:$J$998&gt;=$B$6)*(Data!$H$2:$H$998&lt;=DJ$11) ) ),"N/A")</f>
        <v>N/A</v>
      </c>
      <c r="DK191" s="6" t="str">
        <f t="shared" si="215"/>
        <v>N/A</v>
      </c>
      <c r="DO191" s="6" t="str">
        <f t="shared" si="289"/>
        <v>N/A</v>
      </c>
      <c r="DP191" s="6" t="str">
        <f t="shared" si="205"/>
        <v>N/A</v>
      </c>
      <c r="DQ191" s="6" t="str">
        <f t="shared" si="206"/>
        <v>N/A</v>
      </c>
      <c r="DR191" s="6" t="str">
        <f t="shared" si="207"/>
        <v>N/A</v>
      </c>
      <c r="DS191" s="6" t="str">
        <f t="shared" si="172"/>
        <v>N/A</v>
      </c>
      <c r="DT191" s="6" t="str">
        <f t="shared" si="173"/>
        <v>N/A</v>
      </c>
      <c r="DU191" s="6" t="str">
        <f t="shared" si="174"/>
        <v>N/A</v>
      </c>
      <c r="DV191" s="6" t="str">
        <f t="shared" si="175"/>
        <v>N/A</v>
      </c>
      <c r="DW191" s="6" t="str">
        <f t="shared" si="176"/>
        <v>N/A</v>
      </c>
      <c r="DX191" s="6" t="str">
        <f t="shared" si="177"/>
        <v>N/A</v>
      </c>
      <c r="DY191" s="6" t="str">
        <f t="shared" si="178"/>
        <v>N/A</v>
      </c>
      <c r="DZ191" s="6" t="str">
        <f t="shared" si="179"/>
        <v>N/A</v>
      </c>
      <c r="EA191" s="6" t="str">
        <f t="shared" si="180"/>
        <v>N/A</v>
      </c>
      <c r="EB191" s="6" t="str">
        <f t="shared" si="181"/>
        <v>N/A</v>
      </c>
      <c r="EC191" s="6" t="str">
        <f t="shared" si="182"/>
        <v>N/A</v>
      </c>
      <c r="ED191" s="6" t="str">
        <f t="shared" si="183"/>
        <v>N/A</v>
      </c>
      <c r="EE191" s="6" t="str">
        <f t="shared" si="184"/>
        <v>N/A</v>
      </c>
      <c r="EF191" s="6" t="str">
        <f t="shared" si="185"/>
        <v>N/A</v>
      </c>
      <c r="EG191" s="6" t="str">
        <f t="shared" si="186"/>
        <v>N/A</v>
      </c>
      <c r="EH191" s="6" t="str">
        <f t="shared" si="216"/>
        <v>N/A</v>
      </c>
      <c r="EL191" s="6" t="str">
        <f t="shared" si="290"/>
        <v>N/A</v>
      </c>
      <c r="EM191" s="6" t="str">
        <f t="shared" si="208"/>
        <v>N/A</v>
      </c>
      <c r="EN191" s="6" t="str">
        <f t="shared" si="209"/>
        <v>N/A</v>
      </c>
      <c r="EO191" s="6" t="str">
        <f t="shared" si="210"/>
        <v>N/A</v>
      </c>
      <c r="EP191" s="6" t="str">
        <f t="shared" si="187"/>
        <v>N/A</v>
      </c>
      <c r="EQ191" s="6" t="str">
        <f t="shared" si="188"/>
        <v>N/A</v>
      </c>
      <c r="ER191" s="6" t="str">
        <f t="shared" si="189"/>
        <v>N/A</v>
      </c>
      <c r="ES191" s="6" t="str">
        <f t="shared" si="190"/>
        <v>N/A</v>
      </c>
      <c r="ET191" s="6" t="str">
        <f t="shared" si="191"/>
        <v>N/A</v>
      </c>
      <c r="EU191" s="6" t="str">
        <f t="shared" si="192"/>
        <v>N/A</v>
      </c>
      <c r="EV191" s="6" t="str">
        <f t="shared" si="193"/>
        <v>N/A</v>
      </c>
      <c r="EW191" s="6" t="str">
        <f t="shared" si="194"/>
        <v>N/A</v>
      </c>
      <c r="EX191" s="6" t="str">
        <f t="shared" si="195"/>
        <v>N/A</v>
      </c>
      <c r="EY191" s="6" t="str">
        <f t="shared" si="196"/>
        <v>N/A</v>
      </c>
      <c r="EZ191" s="6" t="str">
        <f t="shared" si="197"/>
        <v>N/A</v>
      </c>
      <c r="FA191" s="6" t="str">
        <f t="shared" si="198"/>
        <v>N/A</v>
      </c>
      <c r="FB191" s="6" t="str">
        <f t="shared" si="199"/>
        <v>N/A</v>
      </c>
      <c r="FC191" s="6" t="str">
        <f t="shared" si="200"/>
        <v>N/A</v>
      </c>
      <c r="FD191" s="6" t="str">
        <f t="shared" si="201"/>
        <v>N/A</v>
      </c>
      <c r="FE191" s="6" t="str">
        <f t="shared" si="217"/>
        <v>N/A</v>
      </c>
      <c r="FI191" s="6">
        <f>SUMPRODUCT( (Data!$A$2:$A$1768=$A191)*(Data!$B$2:$B$1768=$B191)*(Data!$J$2:$J$1768) ) / (SUMPRODUCT( (Data!$A$2:$A$1768=$A191)*(Data!$B$2:$B$1768=$B191)*1 ))</f>
        <v>3</v>
      </c>
      <c r="FJ191" s="6">
        <f>IF(SUMPRODUCT( (Data!$A$2:$A$1768=$A191)*(Data!$B$2:$B$1768=$B191)*(Data!$I$2:$I$1768="YES") )&gt;0,1,0)</f>
        <v>0</v>
      </c>
      <c r="FK191" s="6">
        <f>IF(SUMPRODUCT( (Data!$A$2:$A$1768=$A191)*(Data!$B$2:$B$1768=$B191)*(Data!$I$2:$I$1768="NO") )&gt;0,1,0)</f>
        <v>0</v>
      </c>
      <c r="FL191" s="6">
        <f t="shared" si="156"/>
        <v>1</v>
      </c>
    </row>
    <row r="192" spans="1:168" x14ac:dyDescent="0.25">
      <c r="A192" s="34" t="s">
        <v>61</v>
      </c>
      <c r="B192" s="6" t="s">
        <v>175</v>
      </c>
      <c r="C192" s="30"/>
      <c r="D192" s="6" t="str">
        <f>IF(D$10="x",IF( SUMPRODUCT( (Data!$A$2:$A$998=$A192)*(Data!$B$2:$B$998=$B192)*(Data!$C$2:$C$998=$B$1)*(Data!$D$2:$D$998=D$9)*( (Data!$I$2:$I$998=$B$2)+(Data!$I$2:$I$998=$B$3)+(Data!$I$2:$I$998=$B$4) )*(Data!$J$2:$J$998&lt;=$B$5)*(Data!$J$2:$J$998&gt;=$B$6)*(Data!$E$2:$E$998) )=0,"N/A",SUMPRODUCT( (Data!$A$2:$A$998=$A192)*(Data!$B$2:$B$998=$B192)*(Data!$C$2:$C$998=$B$1)*(Data!$D$2:$D$998=D$9)*( (Data!$I$2:$I$998=$B$2)+(Data!$I$2:$I$998=$B$3)+(Data!$I$2:$I$998=$B$4) )*(Data!$J$2:$J$998&lt;=$B$5)*(Data!$J$2:$J$998&gt;=$B$6)*(Data!$E$2:$E$998&gt;=D$11) ) ),"N/A")</f>
        <v>N/A</v>
      </c>
      <c r="E192" s="6" t="str">
        <f>IF(E$10="x",IF( SUMPRODUCT( (Data!$A$2:$A$998=$A192)*(Data!$B$2:$B$998=$B192)*(Data!$C$2:$C$998=$B$1)*(Data!$D$2:$D$998=E$9)*( (Data!$I$2:$I$998=$B$2)+(Data!$I$2:$I$998=$B$3)+(Data!$I$2:$I$998=$B$4) )*(Data!$J$2:$J$998&lt;=$B$5)*(Data!$J$2:$J$998&gt;=$B$6)*(Data!$E$2:$E$998) )=0,"N/A",SUMPRODUCT( (Data!$A$2:$A$998=$A192)*(Data!$B$2:$B$998=$B192)*(Data!$C$2:$C$998=$B$1)*(Data!$D$2:$D$998=E$9)*( (Data!$I$2:$I$998=$B$2)+(Data!$I$2:$I$998=$B$3)+(Data!$I$2:$I$998=$B$4) )*(Data!$J$2:$J$998&lt;=$B$5)*(Data!$J$2:$J$998&gt;=$B$6)*(Data!$E$2:$E$998&gt;=E$11) ) ),"N/A")</f>
        <v>N/A</v>
      </c>
      <c r="F192" s="6" t="str">
        <f>IF(F$10="x",IF( SUMPRODUCT( (Data!$A$2:$A$998=$A192)*(Data!$B$2:$B$998=$B192)*(Data!$C$2:$C$998=$B$1)*(Data!$D$2:$D$998=F$9)*( (Data!$I$2:$I$998=$B$2)+(Data!$I$2:$I$998=$B$3)+(Data!$I$2:$I$998=$B$4) )*(Data!$J$2:$J$998&lt;=$B$5)*(Data!$J$2:$J$998&gt;=$B$6)*(Data!$E$2:$E$998) )=0,"N/A",SUMPRODUCT( (Data!$A$2:$A$998=$A192)*(Data!$B$2:$B$998=$B192)*(Data!$C$2:$C$998=$B$1)*(Data!$D$2:$D$998=F$9)*( (Data!$I$2:$I$998=$B$2)+(Data!$I$2:$I$998=$B$3)+(Data!$I$2:$I$998=$B$4) )*(Data!$J$2:$J$998&lt;=$B$5)*(Data!$J$2:$J$998&gt;=$B$6)*(Data!$E$2:$E$998&gt;=F$11) ) ),"N/A")</f>
        <v>N/A</v>
      </c>
      <c r="G192" s="6" t="str">
        <f>IF(G$10="x",IF( SUMPRODUCT( (Data!$A$2:$A$998=$A192)*(Data!$B$2:$B$998=$B192)*(Data!$C$2:$C$998=$B$1)*(Data!$D$2:$D$998=G$9)*( (Data!$I$2:$I$998=$B$2)+(Data!$I$2:$I$998=$B$3)+(Data!$I$2:$I$998=$B$4) )*(Data!$J$2:$J$998&lt;=$B$5)*(Data!$J$2:$J$998&gt;=$B$6)*(Data!$E$2:$E$998) )=0,"N/A",SUMPRODUCT( (Data!$A$2:$A$998=$A192)*(Data!$B$2:$B$998=$B192)*(Data!$C$2:$C$998=$B$1)*(Data!$D$2:$D$998=G$9)*( (Data!$I$2:$I$998=$B$2)+(Data!$I$2:$I$998=$B$3)+(Data!$I$2:$I$998=$B$4) )*(Data!$J$2:$J$998&lt;=$B$5)*(Data!$J$2:$J$998&gt;=$B$6)*(Data!$E$2:$E$998&gt;=G$11) ) ),"N/A")</f>
        <v>N/A</v>
      </c>
      <c r="H192" s="6" t="str">
        <f>IF(H$10="x",IF( SUMPRODUCT( (Data!$A$2:$A$998=$A192)*(Data!$B$2:$B$998=$B192)*(Data!$C$2:$C$998=$B$1)*(Data!$D$2:$D$998=H$9)*( (Data!$I$2:$I$998=$B$2)+(Data!$I$2:$I$998=$B$3)+(Data!$I$2:$I$998=$B$4) )*(Data!$J$2:$J$998&lt;=$B$5)*(Data!$J$2:$J$998&gt;=$B$6)*(Data!$E$2:$E$998) )=0,"N/A",SUMPRODUCT( (Data!$A$2:$A$998=$A192)*(Data!$B$2:$B$998=$B192)*(Data!$C$2:$C$998=$B$1)*(Data!$D$2:$D$998=H$9)*( (Data!$I$2:$I$998=$B$2)+(Data!$I$2:$I$998=$B$3)+(Data!$I$2:$I$998=$B$4) )*(Data!$J$2:$J$998&lt;=$B$5)*(Data!$J$2:$J$998&gt;=$B$6)*(Data!$E$2:$E$998&gt;=H$11) ) ),"N/A")</f>
        <v>N/A</v>
      </c>
      <c r="I192" s="6" t="str">
        <f>IF(I$10="x",IF( SUMPRODUCT( (Data!$A$2:$A$998=$A192)*(Data!$B$2:$B$998=$B192)*(Data!$C$2:$C$998=$B$1)*(Data!$D$2:$D$998=I$9)*( (Data!$I$2:$I$998=$B$2)+(Data!$I$2:$I$998=$B$3)+(Data!$I$2:$I$998=$B$4) )*(Data!$J$2:$J$998&lt;=$B$5)*(Data!$J$2:$J$998&gt;=$B$6)*(Data!$E$2:$E$998) )=0,"N/A",SUMPRODUCT( (Data!$A$2:$A$998=$A192)*(Data!$B$2:$B$998=$B192)*(Data!$C$2:$C$998=$B$1)*(Data!$D$2:$D$998=I$9)*( (Data!$I$2:$I$998=$B$2)+(Data!$I$2:$I$998=$B$3)+(Data!$I$2:$I$998=$B$4) )*(Data!$J$2:$J$998&lt;=$B$5)*(Data!$J$2:$J$998&gt;=$B$6)*(Data!$E$2:$E$998&gt;=I$11) ) ),"N/A")</f>
        <v>N/A</v>
      </c>
      <c r="J192" s="6" t="str">
        <f>IF(J$10="x",IF( SUMPRODUCT( (Data!$A$2:$A$998=$A192)*(Data!$B$2:$B$998=$B192)*(Data!$C$2:$C$998=$B$1)*(Data!$D$2:$D$998=J$9)*( (Data!$I$2:$I$998=$B$2)+(Data!$I$2:$I$998=$B$3)+(Data!$I$2:$I$998=$B$4) )*(Data!$J$2:$J$998&lt;=$B$5)*(Data!$J$2:$J$998&gt;=$B$6)*(Data!$E$2:$E$998) )=0,"N/A",SUMPRODUCT( (Data!$A$2:$A$998=$A192)*(Data!$B$2:$B$998=$B192)*(Data!$C$2:$C$998=$B$1)*(Data!$D$2:$D$998=J$9)*( (Data!$I$2:$I$998=$B$2)+(Data!$I$2:$I$998=$B$3)+(Data!$I$2:$I$998=$B$4) )*(Data!$J$2:$J$998&lt;=$B$5)*(Data!$J$2:$J$998&gt;=$B$6)*(Data!$E$2:$E$998&gt;=J$11) ) ),"N/A")</f>
        <v>N/A</v>
      </c>
      <c r="K192" s="6" t="str">
        <f>IF(K$10="x",IF( SUMPRODUCT( (Data!$A$2:$A$998=$A192)*(Data!$B$2:$B$998=$B192)*(Data!$C$2:$C$998=$B$1)*(Data!$D$2:$D$998=K$9)*( (Data!$I$2:$I$998=$B$2)+(Data!$I$2:$I$998=$B$3)+(Data!$I$2:$I$998=$B$4) )*(Data!$J$2:$J$998&lt;=$B$5)*(Data!$J$2:$J$998&gt;=$B$6)*(Data!$E$2:$E$998) )=0,"N/A",SUMPRODUCT( (Data!$A$2:$A$998=$A192)*(Data!$B$2:$B$998=$B192)*(Data!$C$2:$C$998=$B$1)*(Data!$D$2:$D$998=K$9)*( (Data!$I$2:$I$998=$B$2)+(Data!$I$2:$I$998=$B$3)+(Data!$I$2:$I$998=$B$4) )*(Data!$J$2:$J$998&lt;=$B$5)*(Data!$J$2:$J$998&gt;=$B$6)*(Data!$E$2:$E$998&gt;=K$11) ) ),"N/A")</f>
        <v>N/A</v>
      </c>
      <c r="L192" s="6" t="str">
        <f>IF(L$10="x",IF( SUMPRODUCT( (Data!$A$2:$A$998=$A192)*(Data!$B$2:$B$998=$B192)*(Data!$C$2:$C$998=$B$1)*(Data!$D$2:$D$998=L$9)*( (Data!$I$2:$I$998=$B$2)+(Data!$I$2:$I$998=$B$3)+(Data!$I$2:$I$998=$B$4) )*(Data!$J$2:$J$998&lt;=$B$5)*(Data!$J$2:$J$998&gt;=$B$6)*(Data!$E$2:$E$998) )=0,"N/A",SUMPRODUCT( (Data!$A$2:$A$998=$A192)*(Data!$B$2:$B$998=$B192)*(Data!$C$2:$C$998=$B$1)*(Data!$D$2:$D$998=L$9)*( (Data!$I$2:$I$998=$B$2)+(Data!$I$2:$I$998=$B$3)+(Data!$I$2:$I$998=$B$4) )*(Data!$J$2:$J$998&lt;=$B$5)*(Data!$J$2:$J$998&gt;=$B$6)*(Data!$E$2:$E$998&gt;=L$11) ) ),"N/A")</f>
        <v>N/A</v>
      </c>
      <c r="M192" s="6" t="str">
        <f>IF(M$10="x",IF( SUMPRODUCT( (Data!$A$2:$A$998=$A192)*(Data!$B$2:$B$998=$B192)*(Data!$C$2:$C$998=$B$1)*(Data!$D$2:$D$998=M$9)*( (Data!$I$2:$I$998=$B$2)+(Data!$I$2:$I$998=$B$3)+(Data!$I$2:$I$998=$B$4) )*(Data!$J$2:$J$998&lt;=$B$5)*(Data!$J$2:$J$998&gt;=$B$6)*(Data!$E$2:$E$998) )=0,"N/A",SUMPRODUCT( (Data!$A$2:$A$998=$A192)*(Data!$B$2:$B$998=$B192)*(Data!$C$2:$C$998=$B$1)*(Data!$D$2:$D$998=M$9)*( (Data!$I$2:$I$998=$B$2)+(Data!$I$2:$I$998=$B$3)+(Data!$I$2:$I$998=$B$4) )*(Data!$J$2:$J$998&lt;=$B$5)*(Data!$J$2:$J$998&gt;=$B$6)*(Data!$E$2:$E$998&gt;=M$11) ) ),"N/A")</f>
        <v>N/A</v>
      </c>
      <c r="N192" s="6" t="str">
        <f>IF(N$10="x",IF( SUMPRODUCT( (Data!$A$2:$A$998=$A192)*(Data!$B$2:$B$998=$B192)*(Data!$C$2:$C$998=$B$1)*(Data!$D$2:$D$998=N$9)*( (Data!$I$2:$I$998=$B$2)+(Data!$I$2:$I$998=$B$3)+(Data!$I$2:$I$998=$B$4) )*(Data!$J$2:$J$998&lt;=$B$5)*(Data!$J$2:$J$998&gt;=$B$6)*(Data!$E$2:$E$998) )=0,"N/A",SUMPRODUCT( (Data!$A$2:$A$998=$A192)*(Data!$B$2:$B$998=$B192)*(Data!$C$2:$C$998=$B$1)*(Data!$D$2:$D$998=N$9)*( (Data!$I$2:$I$998=$B$2)+(Data!$I$2:$I$998=$B$3)+(Data!$I$2:$I$998=$B$4) )*(Data!$J$2:$J$998&lt;=$B$5)*(Data!$J$2:$J$998&gt;=$B$6)*(Data!$E$2:$E$998&gt;=N$11) ) ),"N/A")</f>
        <v>N/A</v>
      </c>
      <c r="O192" s="6" t="str">
        <f>IF(O$10="x",IF( SUMPRODUCT( (Data!$A$2:$A$998=$A192)*(Data!$B$2:$B$998=$B192)*(Data!$C$2:$C$998=$B$1)*(Data!$D$2:$D$998=O$9)*( (Data!$I$2:$I$998=$B$2)+(Data!$I$2:$I$998=$B$3)+(Data!$I$2:$I$998=$B$4) )*(Data!$J$2:$J$998&lt;=$B$5)*(Data!$J$2:$J$998&gt;=$B$6)*(Data!$E$2:$E$998) )=0,"N/A",SUMPRODUCT( (Data!$A$2:$A$998=$A192)*(Data!$B$2:$B$998=$B192)*(Data!$C$2:$C$998=$B$1)*(Data!$D$2:$D$998=O$9)*( (Data!$I$2:$I$998=$B$2)+(Data!$I$2:$I$998=$B$3)+(Data!$I$2:$I$998=$B$4) )*(Data!$J$2:$J$998&lt;=$B$5)*(Data!$J$2:$J$998&gt;=$B$6)*(Data!$E$2:$E$998&gt;=O$11) ) ),"N/A")</f>
        <v>N/A</v>
      </c>
      <c r="P192" s="6" t="str">
        <f>IF(P$10="x",IF( SUMPRODUCT( (Data!$A$2:$A$998=$A192)*(Data!$B$2:$B$998=$B192)*(Data!$C$2:$C$998=$B$1)*(Data!$D$2:$D$998=P$9)*( (Data!$I$2:$I$998=$B$2)+(Data!$I$2:$I$998=$B$3)+(Data!$I$2:$I$998=$B$4) )*(Data!$J$2:$J$998&lt;=$B$5)*(Data!$J$2:$J$998&gt;=$B$6)*(Data!$E$2:$E$998) )=0,"N/A",SUMPRODUCT( (Data!$A$2:$A$998=$A192)*(Data!$B$2:$B$998=$B192)*(Data!$C$2:$C$998=$B$1)*(Data!$D$2:$D$998=P$9)*( (Data!$I$2:$I$998=$B$2)+(Data!$I$2:$I$998=$B$3)+(Data!$I$2:$I$998=$B$4) )*(Data!$J$2:$J$998&lt;=$B$5)*(Data!$J$2:$J$998&gt;=$B$6)*(Data!$E$2:$E$998&gt;=P$11) ) ),"N/A")</f>
        <v>N/A</v>
      </c>
      <c r="Q192" s="6" t="str">
        <f>IF(Q$10="x",IF( SUMPRODUCT( (Data!$A$2:$A$998=$A192)*(Data!$B$2:$B$998=$B192)*(Data!$C$2:$C$998=$B$1)*(Data!$D$2:$D$998=Q$9)*( (Data!$I$2:$I$998=$B$2)+(Data!$I$2:$I$998=$B$3)+(Data!$I$2:$I$998=$B$4) )*(Data!$J$2:$J$998&lt;=$B$5)*(Data!$J$2:$J$998&gt;=$B$6)*(Data!$E$2:$E$998) )=0,"N/A",SUMPRODUCT( (Data!$A$2:$A$998=$A192)*(Data!$B$2:$B$998=$B192)*(Data!$C$2:$C$998=$B$1)*(Data!$D$2:$D$998=Q$9)*( (Data!$I$2:$I$998=$B$2)+(Data!$I$2:$I$998=$B$3)+(Data!$I$2:$I$998=$B$4) )*(Data!$J$2:$J$998&lt;=$B$5)*(Data!$J$2:$J$998&gt;=$B$6)*(Data!$E$2:$E$998&gt;=Q$11) ) ),"N/A")</f>
        <v>N/A</v>
      </c>
      <c r="R192" s="6" t="str">
        <f>IF(R$10="x",IF( SUMPRODUCT( (Data!$A$2:$A$998=$A192)*(Data!$B$2:$B$998=$B192)*(Data!$C$2:$C$998=$B$1)*(Data!$D$2:$D$998=R$9)*( (Data!$I$2:$I$998=$B$2)+(Data!$I$2:$I$998=$B$3)+(Data!$I$2:$I$998=$B$4) )*(Data!$J$2:$J$998&lt;=$B$5)*(Data!$J$2:$J$998&gt;=$B$6)*(Data!$E$2:$E$998) )=0,"N/A",SUMPRODUCT( (Data!$A$2:$A$998=$A192)*(Data!$B$2:$B$998=$B192)*(Data!$C$2:$C$998=$B$1)*(Data!$D$2:$D$998=R$9)*( (Data!$I$2:$I$998=$B$2)+(Data!$I$2:$I$998=$B$3)+(Data!$I$2:$I$998=$B$4) )*(Data!$J$2:$J$998&lt;=$B$5)*(Data!$J$2:$J$998&gt;=$B$6)*(Data!$E$2:$E$998&gt;=R$11) ) ),"N/A")</f>
        <v>N/A</v>
      </c>
      <c r="S192" s="6" t="str">
        <f>IF(S$10="x",IF( SUMPRODUCT( (Data!$A$2:$A$998=$A192)*(Data!$B$2:$B$998=$B192)*(Data!$C$2:$C$998=$B$1)*(Data!$D$2:$D$998=S$9)*( (Data!$I$2:$I$998=$B$2)+(Data!$I$2:$I$998=$B$3)+(Data!$I$2:$I$998=$B$4) )*(Data!$J$2:$J$998&lt;=$B$5)*(Data!$J$2:$J$998&gt;=$B$6)*(Data!$E$2:$E$998) )=0,"N/A",SUMPRODUCT( (Data!$A$2:$A$998=$A192)*(Data!$B$2:$B$998=$B192)*(Data!$C$2:$C$998=$B$1)*(Data!$D$2:$D$998=S$9)*( (Data!$I$2:$I$998=$B$2)+(Data!$I$2:$I$998=$B$3)+(Data!$I$2:$I$998=$B$4) )*(Data!$J$2:$J$998&lt;=$B$5)*(Data!$J$2:$J$998&gt;=$B$6)*(Data!$E$2:$E$998&gt;=S$11) ) ),"N/A")</f>
        <v>N/A</v>
      </c>
      <c r="T192" s="6" t="str">
        <f>IF(T$10="x",IF( SUMPRODUCT( (Data!$A$2:$A$998=$A192)*(Data!$B$2:$B$998=$B192)*(Data!$C$2:$C$998=$B$1)*(Data!$D$2:$D$998=T$9)*( (Data!$I$2:$I$998=$B$2)+(Data!$I$2:$I$998=$B$3)+(Data!$I$2:$I$998=$B$4) )*(Data!$J$2:$J$998&lt;=$B$5)*(Data!$J$2:$J$998&gt;=$B$6)*(Data!$E$2:$E$998) )=0,"N/A",SUMPRODUCT( (Data!$A$2:$A$998=$A192)*(Data!$B$2:$B$998=$B192)*(Data!$C$2:$C$998=$B$1)*(Data!$D$2:$D$998=T$9)*( (Data!$I$2:$I$998=$B$2)+(Data!$I$2:$I$998=$B$3)+(Data!$I$2:$I$998=$B$4) )*(Data!$J$2:$J$998&lt;=$B$5)*(Data!$J$2:$J$998&gt;=$B$6)*(Data!$E$2:$E$998&gt;=T$11) ) ),"N/A")</f>
        <v>N/A</v>
      </c>
      <c r="U192" s="6" t="str">
        <f>IF(U$10="x",IF( SUMPRODUCT( (Data!$A$2:$A$998=$A192)*(Data!$B$2:$B$998=$B192)*(Data!$C$2:$C$998=$B$1)*(Data!$D$2:$D$998=U$9)*( (Data!$I$2:$I$998=$B$2)+(Data!$I$2:$I$998=$B$3)+(Data!$I$2:$I$998=$B$4) )*(Data!$J$2:$J$998&lt;=$B$5)*(Data!$J$2:$J$998&gt;=$B$6)*(Data!$E$2:$E$998) )=0,"N/A",SUMPRODUCT( (Data!$A$2:$A$998=$A192)*(Data!$B$2:$B$998=$B192)*(Data!$C$2:$C$998=$B$1)*(Data!$D$2:$D$998=U$9)*( (Data!$I$2:$I$998=$B$2)+(Data!$I$2:$I$998=$B$3)+(Data!$I$2:$I$998=$B$4) )*(Data!$J$2:$J$998&lt;=$B$5)*(Data!$J$2:$J$998&gt;=$B$6)*(Data!$E$2:$E$998&gt;=U$11) ) ),"N/A")</f>
        <v>N/A</v>
      </c>
      <c r="V192" s="6" t="str">
        <f>IF(V$10="x",IF( SUMPRODUCT( (Data!$A$2:$A$998=$A192)*(Data!$B$2:$B$998=$B192)*(Data!$C$2:$C$998=$B$1)*(Data!$D$2:$D$998=V$9)*( (Data!$I$2:$I$998=$B$2)+(Data!$I$2:$I$998=$B$3)+(Data!$I$2:$I$998=$B$4) )*(Data!$J$2:$J$998&lt;=$B$5)*(Data!$J$2:$J$998&gt;=$B$6)*(Data!$E$2:$E$998) )=0,"N/A",SUMPRODUCT( (Data!$A$2:$A$998=$A192)*(Data!$B$2:$B$998=$B192)*(Data!$C$2:$C$998=$B$1)*(Data!$D$2:$D$998=V$9)*( (Data!$I$2:$I$998=$B$2)+(Data!$I$2:$I$998=$B$3)+(Data!$I$2:$I$998=$B$4) )*(Data!$J$2:$J$998&lt;=$B$5)*(Data!$J$2:$J$998&gt;=$B$6)*(Data!$E$2:$E$998&gt;=V$11) ) ),"N/A")</f>
        <v>N/A</v>
      </c>
      <c r="W192" s="6" t="str">
        <f t="shared" si="211"/>
        <v>N/A</v>
      </c>
      <c r="AA192" s="6" t="str">
        <f>IF(AA$10="x",IF( SUMPRODUCT( (Data!$A$2:$A$998=$A192)*(Data!$B$2:$B$998=$B192)*(Data!$C$2:$C$998=$B$1)*(Data!$D$2:$D$998=AA$9)*( (Data!$I$2:$I$998=$B$2)+(Data!$I$2:$I$998=$B$3)+(Data!$I$2:$I$998=$B$4) )*(Data!$J$2:$J$998&lt;=$B$5)*(Data!$J$2:$J$998&gt;=$B$6)*(Data!$G$2:$G$998) )=0,"N/A",SUMPRODUCT( (Data!$A$2:$A$998=$A192)*(Data!$B$2:$B$998=$B192)*(Data!$C$2:$C$998=$B$1)*(Data!$D$2:$D$998=AA$9)*( (Data!$I$2:$I$998=$B$2)+(Data!$I$2:$I$998=$B$3)+(Data!$I$2:$I$998=$B$4) )*(Data!$J$2:$J$998&lt;=$B$5)*(Data!$J$2:$J$998&gt;=$B$6)*(Data!$G$2:$G$998&lt;=AA$11) ) ),"N/A")</f>
        <v>N/A</v>
      </c>
      <c r="AB192" s="6" t="str">
        <f>IF(AB$10="x",IF( SUMPRODUCT( (Data!$A$2:$A$998=$A192)*(Data!$B$2:$B$998=$B192)*(Data!$C$2:$C$998=$B$1)*(Data!$D$2:$D$998=AB$9)*( (Data!$I$2:$I$998=$B$2)+(Data!$I$2:$I$998=$B$3)+(Data!$I$2:$I$998=$B$4) )*(Data!$J$2:$J$998&lt;=$B$5)*(Data!$J$2:$J$998&gt;=$B$6)*(Data!$G$2:$G$998) )=0,"N/A",SUMPRODUCT( (Data!$A$2:$A$998=$A192)*(Data!$B$2:$B$998=$B192)*(Data!$C$2:$C$998=$B$1)*(Data!$D$2:$D$998=AB$9)*( (Data!$I$2:$I$998=$B$2)+(Data!$I$2:$I$998=$B$3)+(Data!$I$2:$I$998=$B$4) )*(Data!$J$2:$J$998&lt;=$B$5)*(Data!$J$2:$J$998&gt;=$B$6)*(Data!$G$2:$G$998&lt;=AB$11) ) ),"N/A")</f>
        <v>N/A</v>
      </c>
      <c r="AC192" s="6" t="str">
        <f>IF(AC$10="x",IF( SUMPRODUCT( (Data!$A$2:$A$998=$A192)*(Data!$B$2:$B$998=$B192)*(Data!$C$2:$C$998=$B$1)*(Data!$D$2:$D$998=AC$9)*( (Data!$I$2:$I$998=$B$2)+(Data!$I$2:$I$998=$B$3)+(Data!$I$2:$I$998=$B$4) )*(Data!$J$2:$J$998&lt;=$B$5)*(Data!$J$2:$J$998&gt;=$B$6)*(Data!$G$2:$G$998) )=0,"N/A",SUMPRODUCT( (Data!$A$2:$A$998=$A192)*(Data!$B$2:$B$998=$B192)*(Data!$C$2:$C$998=$B$1)*(Data!$D$2:$D$998=AC$9)*( (Data!$I$2:$I$998=$B$2)+(Data!$I$2:$I$998=$B$3)+(Data!$I$2:$I$998=$B$4) )*(Data!$J$2:$J$998&lt;=$B$5)*(Data!$J$2:$J$998&gt;=$B$6)*(Data!$G$2:$G$998&lt;=AC$11) ) ),"N/A")</f>
        <v>N/A</v>
      </c>
      <c r="AD192" s="6" t="str">
        <f>IF(AD$10="x",IF( SUMPRODUCT( (Data!$A$2:$A$998=$A192)*(Data!$B$2:$B$998=$B192)*(Data!$C$2:$C$998=$B$1)*(Data!$D$2:$D$998=AD$9)*( (Data!$I$2:$I$998=$B$2)+(Data!$I$2:$I$998=$B$3)+(Data!$I$2:$I$998=$B$4) )*(Data!$J$2:$J$998&lt;=$B$5)*(Data!$J$2:$J$998&gt;=$B$6)*(Data!$G$2:$G$998) )=0,"N/A",SUMPRODUCT( (Data!$A$2:$A$998=$A192)*(Data!$B$2:$B$998=$B192)*(Data!$C$2:$C$998=$B$1)*(Data!$D$2:$D$998=AD$9)*( (Data!$I$2:$I$998=$B$2)+(Data!$I$2:$I$998=$B$3)+(Data!$I$2:$I$998=$B$4) )*(Data!$J$2:$J$998&lt;=$B$5)*(Data!$J$2:$J$998&gt;=$B$6)*(Data!$G$2:$G$998&lt;=AD$11) ) ),"N/A")</f>
        <v>N/A</v>
      </c>
      <c r="AE192" s="6" t="str">
        <f>IF(AE$10="x",IF( SUMPRODUCT( (Data!$A$2:$A$998=$A192)*(Data!$B$2:$B$998=$B192)*(Data!$C$2:$C$998=$B$1)*(Data!$D$2:$D$998=AE$9)*( (Data!$I$2:$I$998=$B$2)+(Data!$I$2:$I$998=$B$3)+(Data!$I$2:$I$998=$B$4) )*(Data!$J$2:$J$998&lt;=$B$5)*(Data!$J$2:$J$998&gt;=$B$6)*(Data!$G$2:$G$998) )=0,"N/A",SUMPRODUCT( (Data!$A$2:$A$998=$A192)*(Data!$B$2:$B$998=$B192)*(Data!$C$2:$C$998=$B$1)*(Data!$D$2:$D$998=AE$9)*( (Data!$I$2:$I$998=$B$2)+(Data!$I$2:$I$998=$B$3)+(Data!$I$2:$I$998=$B$4) )*(Data!$J$2:$J$998&lt;=$B$5)*(Data!$J$2:$J$998&gt;=$B$6)*(Data!$G$2:$G$998&lt;=AE$11) ) ),"N/A")</f>
        <v>N/A</v>
      </c>
      <c r="AF192" s="6" t="str">
        <f>IF(AF$10="x",IF( SUMPRODUCT( (Data!$A$2:$A$998=$A192)*(Data!$B$2:$B$998=$B192)*(Data!$C$2:$C$998=$B$1)*(Data!$D$2:$D$998=AF$9)*( (Data!$I$2:$I$998=$B$2)+(Data!$I$2:$I$998=$B$3)+(Data!$I$2:$I$998=$B$4) )*(Data!$J$2:$J$998&lt;=$B$5)*(Data!$J$2:$J$998&gt;=$B$6)*(Data!$G$2:$G$998) )=0,"N/A",SUMPRODUCT( (Data!$A$2:$A$998=$A192)*(Data!$B$2:$B$998=$B192)*(Data!$C$2:$C$998=$B$1)*(Data!$D$2:$D$998=AF$9)*( (Data!$I$2:$I$998=$B$2)+(Data!$I$2:$I$998=$B$3)+(Data!$I$2:$I$998=$B$4) )*(Data!$J$2:$J$998&lt;=$B$5)*(Data!$J$2:$J$998&gt;=$B$6)*(Data!$G$2:$G$998&lt;=AF$11) ) ),"N/A")</f>
        <v>N/A</v>
      </c>
      <c r="AG192" s="6" t="str">
        <f>IF(AG$10="x",IF( SUMPRODUCT( (Data!$A$2:$A$998=$A192)*(Data!$B$2:$B$998=$B192)*(Data!$C$2:$C$998=$B$1)*(Data!$D$2:$D$998=AG$9)*( (Data!$I$2:$I$998=$B$2)+(Data!$I$2:$I$998=$B$3)+(Data!$I$2:$I$998=$B$4) )*(Data!$J$2:$J$998&lt;=$B$5)*(Data!$J$2:$J$998&gt;=$B$6)*(Data!$G$2:$G$998) )=0,"N/A",SUMPRODUCT( (Data!$A$2:$A$998=$A192)*(Data!$B$2:$B$998=$B192)*(Data!$C$2:$C$998=$B$1)*(Data!$D$2:$D$998=AG$9)*( (Data!$I$2:$I$998=$B$2)+(Data!$I$2:$I$998=$B$3)+(Data!$I$2:$I$998=$B$4) )*(Data!$J$2:$J$998&lt;=$B$5)*(Data!$J$2:$J$998&gt;=$B$6)*(Data!$G$2:$G$998&lt;=AG$11) ) ),"N/A")</f>
        <v>N/A</v>
      </c>
      <c r="AH192" s="6" t="str">
        <f>IF(AH$10="x",IF( SUMPRODUCT( (Data!$A$2:$A$998=$A192)*(Data!$B$2:$B$998=$B192)*(Data!$C$2:$C$998=$B$1)*(Data!$D$2:$D$998=AH$9)*( (Data!$I$2:$I$998=$B$2)+(Data!$I$2:$I$998=$B$3)+(Data!$I$2:$I$998=$B$4) )*(Data!$J$2:$J$998&lt;=$B$5)*(Data!$J$2:$J$998&gt;=$B$6)*(Data!$G$2:$G$998) )=0,"N/A",SUMPRODUCT( (Data!$A$2:$A$998=$A192)*(Data!$B$2:$B$998=$B192)*(Data!$C$2:$C$998=$B$1)*(Data!$D$2:$D$998=AH$9)*( (Data!$I$2:$I$998=$B$2)+(Data!$I$2:$I$998=$B$3)+(Data!$I$2:$I$998=$B$4) )*(Data!$J$2:$J$998&lt;=$B$5)*(Data!$J$2:$J$998&gt;=$B$6)*(Data!$G$2:$G$998&lt;=AH$11) ) ),"N/A")</f>
        <v>N/A</v>
      </c>
      <c r="AI192" s="6" t="str">
        <f>IF(AI$10="x",IF( SUMPRODUCT( (Data!$A$2:$A$998=$A192)*(Data!$B$2:$B$998=$B192)*(Data!$C$2:$C$998=$B$1)*(Data!$D$2:$D$998=AI$9)*( (Data!$I$2:$I$998=$B$2)+(Data!$I$2:$I$998=$B$3)+(Data!$I$2:$I$998=$B$4) )*(Data!$J$2:$J$998&lt;=$B$5)*(Data!$J$2:$J$998&gt;=$B$6)*(Data!$G$2:$G$998) )=0,"N/A",SUMPRODUCT( (Data!$A$2:$A$998=$A192)*(Data!$B$2:$B$998=$B192)*(Data!$C$2:$C$998=$B$1)*(Data!$D$2:$D$998=AI$9)*( (Data!$I$2:$I$998=$B$2)+(Data!$I$2:$I$998=$B$3)+(Data!$I$2:$I$998=$B$4) )*(Data!$J$2:$J$998&lt;=$B$5)*(Data!$J$2:$J$998&gt;=$B$6)*(Data!$G$2:$G$998&lt;=AI$11) ) ),"N/A")</f>
        <v>N/A</v>
      </c>
      <c r="AJ192" s="6" t="str">
        <f>IF(AJ$10="x",IF( SUMPRODUCT( (Data!$A$2:$A$998=$A192)*(Data!$B$2:$B$998=$B192)*(Data!$C$2:$C$998=$B$1)*(Data!$D$2:$D$998=AJ$9)*( (Data!$I$2:$I$998=$B$2)+(Data!$I$2:$I$998=$B$3)+(Data!$I$2:$I$998=$B$4) )*(Data!$J$2:$J$998&lt;=$B$5)*(Data!$J$2:$J$998&gt;=$B$6)*(Data!$G$2:$G$998) )=0,"N/A",SUMPRODUCT( (Data!$A$2:$A$998=$A192)*(Data!$B$2:$B$998=$B192)*(Data!$C$2:$C$998=$B$1)*(Data!$D$2:$D$998=AJ$9)*( (Data!$I$2:$I$998=$B$2)+(Data!$I$2:$I$998=$B$3)+(Data!$I$2:$I$998=$B$4) )*(Data!$J$2:$J$998&lt;=$B$5)*(Data!$J$2:$J$998&gt;=$B$6)*(Data!$G$2:$G$998&lt;=AJ$11) ) ),"N/A")</f>
        <v>N/A</v>
      </c>
      <c r="AK192" s="6" t="str">
        <f>IF(AK$10="x",IF( SUMPRODUCT( (Data!$A$2:$A$998=$A192)*(Data!$B$2:$B$998=$B192)*(Data!$C$2:$C$998=$B$1)*(Data!$D$2:$D$998=AK$9)*( (Data!$I$2:$I$998=$B$2)+(Data!$I$2:$I$998=$B$3)+(Data!$I$2:$I$998=$B$4) )*(Data!$J$2:$J$998&lt;=$B$5)*(Data!$J$2:$J$998&gt;=$B$6)*(Data!$G$2:$G$998) )=0,"N/A",SUMPRODUCT( (Data!$A$2:$A$998=$A192)*(Data!$B$2:$B$998=$B192)*(Data!$C$2:$C$998=$B$1)*(Data!$D$2:$D$998=AK$9)*( (Data!$I$2:$I$998=$B$2)+(Data!$I$2:$I$998=$B$3)+(Data!$I$2:$I$998=$B$4) )*(Data!$J$2:$J$998&lt;=$B$5)*(Data!$J$2:$J$998&gt;=$B$6)*(Data!$G$2:$G$998&lt;=AK$11) ) ),"N/A")</f>
        <v>N/A</v>
      </c>
      <c r="AL192" s="6" t="str">
        <f>IF(AL$10="x",IF( SUMPRODUCT( (Data!$A$2:$A$998=$A192)*(Data!$B$2:$B$998=$B192)*(Data!$C$2:$C$998=$B$1)*(Data!$D$2:$D$998=AL$9)*( (Data!$I$2:$I$998=$B$2)+(Data!$I$2:$I$998=$B$3)+(Data!$I$2:$I$998=$B$4) )*(Data!$J$2:$J$998&lt;=$B$5)*(Data!$J$2:$J$998&gt;=$B$6)*(Data!$G$2:$G$998) )=0,"N/A",SUMPRODUCT( (Data!$A$2:$A$998=$A192)*(Data!$B$2:$B$998=$B192)*(Data!$C$2:$C$998=$B$1)*(Data!$D$2:$D$998=AL$9)*( (Data!$I$2:$I$998=$B$2)+(Data!$I$2:$I$998=$B$3)+(Data!$I$2:$I$998=$B$4) )*(Data!$J$2:$J$998&lt;=$B$5)*(Data!$J$2:$J$998&gt;=$B$6)*(Data!$G$2:$G$998&lt;=AL$11) ) ),"N/A")</f>
        <v>N/A</v>
      </c>
      <c r="AM192" s="6" t="str">
        <f>IF(AM$10="x",IF( SUMPRODUCT( (Data!$A$2:$A$998=$A192)*(Data!$B$2:$B$998=$B192)*(Data!$C$2:$C$998=$B$1)*(Data!$D$2:$D$998=AM$9)*( (Data!$I$2:$I$998=$B$2)+(Data!$I$2:$I$998=$B$3)+(Data!$I$2:$I$998=$B$4) )*(Data!$J$2:$J$998&lt;=$B$5)*(Data!$J$2:$J$998&gt;=$B$6)*(Data!$G$2:$G$998) )=0,"N/A",SUMPRODUCT( (Data!$A$2:$A$998=$A192)*(Data!$B$2:$B$998=$B192)*(Data!$C$2:$C$998=$B$1)*(Data!$D$2:$D$998=AM$9)*( (Data!$I$2:$I$998=$B$2)+(Data!$I$2:$I$998=$B$3)+(Data!$I$2:$I$998=$B$4) )*(Data!$J$2:$J$998&lt;=$B$5)*(Data!$J$2:$J$998&gt;=$B$6)*(Data!$G$2:$G$998&lt;=AM$11) ) ),"N/A")</f>
        <v>N/A</v>
      </c>
      <c r="AN192" s="6" t="str">
        <f>IF(AN$10="x",IF( SUMPRODUCT( (Data!$A$2:$A$998=$A192)*(Data!$B$2:$B$998=$B192)*(Data!$C$2:$C$998=$B$1)*(Data!$D$2:$D$998=AN$9)*( (Data!$I$2:$I$998=$B$2)+(Data!$I$2:$I$998=$B$3)+(Data!$I$2:$I$998=$B$4) )*(Data!$J$2:$J$998&lt;=$B$5)*(Data!$J$2:$J$998&gt;=$B$6)*(Data!$G$2:$G$998) )=0,"N/A",SUMPRODUCT( (Data!$A$2:$A$998=$A192)*(Data!$B$2:$B$998=$B192)*(Data!$C$2:$C$998=$B$1)*(Data!$D$2:$D$998=AN$9)*( (Data!$I$2:$I$998=$B$2)+(Data!$I$2:$I$998=$B$3)+(Data!$I$2:$I$998=$B$4) )*(Data!$J$2:$J$998&lt;=$B$5)*(Data!$J$2:$J$998&gt;=$B$6)*(Data!$G$2:$G$998&lt;=AN$11) ) ),"N/A")</f>
        <v>N/A</v>
      </c>
      <c r="AO192" s="6" t="str">
        <f>IF(AO$10="x",IF( SUMPRODUCT( (Data!$A$2:$A$998=$A192)*(Data!$B$2:$B$998=$B192)*(Data!$C$2:$C$998=$B$1)*(Data!$D$2:$D$998=AO$9)*( (Data!$I$2:$I$998=$B$2)+(Data!$I$2:$I$998=$B$3)+(Data!$I$2:$I$998=$B$4) )*(Data!$J$2:$J$998&lt;=$B$5)*(Data!$J$2:$J$998&gt;=$B$6)*(Data!$G$2:$G$998) )=0,"N/A",SUMPRODUCT( (Data!$A$2:$A$998=$A192)*(Data!$B$2:$B$998=$B192)*(Data!$C$2:$C$998=$B$1)*(Data!$D$2:$D$998=AO$9)*( (Data!$I$2:$I$998=$B$2)+(Data!$I$2:$I$998=$B$3)+(Data!$I$2:$I$998=$B$4) )*(Data!$J$2:$J$998&lt;=$B$5)*(Data!$J$2:$J$998&gt;=$B$6)*(Data!$G$2:$G$998&lt;=AO$11) ) ),"N/A")</f>
        <v>N/A</v>
      </c>
      <c r="AP192" s="6" t="str">
        <f>IF(AP$10="x",IF( SUMPRODUCT( (Data!$A$2:$A$998=$A192)*(Data!$B$2:$B$998=$B192)*(Data!$C$2:$C$998=$B$1)*(Data!$D$2:$D$998=AP$9)*( (Data!$I$2:$I$998=$B$2)+(Data!$I$2:$I$998=$B$3)+(Data!$I$2:$I$998=$B$4) )*(Data!$J$2:$J$998&lt;=$B$5)*(Data!$J$2:$J$998&gt;=$B$6)*(Data!$G$2:$G$998) )=0,"N/A",SUMPRODUCT( (Data!$A$2:$A$998=$A192)*(Data!$B$2:$B$998=$B192)*(Data!$C$2:$C$998=$B$1)*(Data!$D$2:$D$998=AP$9)*( (Data!$I$2:$I$998=$B$2)+(Data!$I$2:$I$998=$B$3)+(Data!$I$2:$I$998=$B$4) )*(Data!$J$2:$J$998&lt;=$B$5)*(Data!$J$2:$J$998&gt;=$B$6)*(Data!$G$2:$G$998&lt;=AP$11) ) ),"N/A")</f>
        <v>N/A</v>
      </c>
      <c r="AQ192" s="6" t="str">
        <f>IF(AQ$10="x",IF( SUMPRODUCT( (Data!$A$2:$A$998=$A192)*(Data!$B$2:$B$998=$B192)*(Data!$C$2:$C$998=$B$1)*(Data!$D$2:$D$998=AQ$9)*( (Data!$I$2:$I$998=$B$2)+(Data!$I$2:$I$998=$B$3)+(Data!$I$2:$I$998=$B$4) )*(Data!$J$2:$J$998&lt;=$B$5)*(Data!$J$2:$J$998&gt;=$B$6)*(Data!$G$2:$G$998) )=0,"N/A",SUMPRODUCT( (Data!$A$2:$A$998=$A192)*(Data!$B$2:$B$998=$B192)*(Data!$C$2:$C$998=$B$1)*(Data!$D$2:$D$998=AQ$9)*( (Data!$I$2:$I$998=$B$2)+(Data!$I$2:$I$998=$B$3)+(Data!$I$2:$I$998=$B$4) )*(Data!$J$2:$J$998&lt;=$B$5)*(Data!$J$2:$J$998&gt;=$B$6)*(Data!$G$2:$G$998&lt;=AQ$11) ) ),"N/A")</f>
        <v>N/A</v>
      </c>
      <c r="AR192" s="6" t="str">
        <f>IF(AR$10="x",IF( SUMPRODUCT( (Data!$A$2:$A$998=$A192)*(Data!$B$2:$B$998=$B192)*(Data!$C$2:$C$998=$B$1)*(Data!$D$2:$D$998=AR$9)*( (Data!$I$2:$I$998=$B$2)+(Data!$I$2:$I$998=$B$3)+(Data!$I$2:$I$998=$B$4) )*(Data!$J$2:$J$998&lt;=$B$5)*(Data!$J$2:$J$998&gt;=$B$6)*(Data!$G$2:$G$998) )=0,"N/A",SUMPRODUCT( (Data!$A$2:$A$998=$A192)*(Data!$B$2:$B$998=$B192)*(Data!$C$2:$C$998=$B$1)*(Data!$D$2:$D$998=AR$9)*( (Data!$I$2:$I$998=$B$2)+(Data!$I$2:$I$998=$B$3)+(Data!$I$2:$I$998=$B$4) )*(Data!$J$2:$J$998&lt;=$B$5)*(Data!$J$2:$J$998&gt;=$B$6)*(Data!$G$2:$G$998&lt;=AR$11) ) ),"N/A")</f>
        <v>N/A</v>
      </c>
      <c r="AS192" s="6" t="str">
        <f>IF(AS$10="x",IF( SUMPRODUCT( (Data!$A$2:$A$998=$A192)*(Data!$B$2:$B$998=$B192)*(Data!$C$2:$C$998=$B$1)*(Data!$D$2:$D$998=AS$9)*( (Data!$I$2:$I$998=$B$2)+(Data!$I$2:$I$998=$B$3)+(Data!$I$2:$I$998=$B$4) )*(Data!$J$2:$J$998&lt;=$B$5)*(Data!$J$2:$J$998&gt;=$B$6)*(Data!$G$2:$G$998) )=0,"N/A",SUMPRODUCT( (Data!$A$2:$A$998=$A192)*(Data!$B$2:$B$998=$B192)*(Data!$C$2:$C$998=$B$1)*(Data!$D$2:$D$998=AS$9)*( (Data!$I$2:$I$998=$B$2)+(Data!$I$2:$I$998=$B$3)+(Data!$I$2:$I$998=$B$4) )*(Data!$J$2:$J$998&lt;=$B$5)*(Data!$J$2:$J$998&gt;=$B$6)*(Data!$G$2:$G$998&lt;=AS$11) ) ),"N/A")</f>
        <v>N/A</v>
      </c>
      <c r="AT192" s="6" t="str">
        <f t="shared" si="212"/>
        <v>N/A</v>
      </c>
      <c r="AX192" s="6" t="str">
        <f t="shared" si="288"/>
        <v>N/A</v>
      </c>
      <c r="AY192" s="6" t="str">
        <f t="shared" si="202"/>
        <v>N/A</v>
      </c>
      <c r="AZ192" s="6" t="str">
        <f t="shared" si="203"/>
        <v>N/A</v>
      </c>
      <c r="BA192" s="6" t="str">
        <f t="shared" si="204"/>
        <v>N/A</v>
      </c>
      <c r="BB192" s="6" t="str">
        <f t="shared" si="157"/>
        <v>N/A</v>
      </c>
      <c r="BC192" s="6" t="str">
        <f t="shared" si="158"/>
        <v>N/A</v>
      </c>
      <c r="BD192" s="6" t="str">
        <f t="shared" si="159"/>
        <v>N/A</v>
      </c>
      <c r="BE192" s="6" t="str">
        <f t="shared" si="160"/>
        <v>N/A</v>
      </c>
      <c r="BF192" s="6" t="str">
        <f t="shared" si="161"/>
        <v>N/A</v>
      </c>
      <c r="BG192" s="6" t="str">
        <f t="shared" si="162"/>
        <v>N/A</v>
      </c>
      <c r="BH192" s="6" t="str">
        <f t="shared" si="163"/>
        <v>N/A</v>
      </c>
      <c r="BI192" s="6" t="str">
        <f t="shared" si="164"/>
        <v>N/A</v>
      </c>
      <c r="BJ192" s="6" t="str">
        <f t="shared" si="165"/>
        <v>N/A</v>
      </c>
      <c r="BK192" s="6" t="str">
        <f t="shared" si="166"/>
        <v>N/A</v>
      </c>
      <c r="BL192" s="6" t="str">
        <f t="shared" si="167"/>
        <v>N/A</v>
      </c>
      <c r="BM192" s="6" t="str">
        <f t="shared" si="168"/>
        <v>N/A</v>
      </c>
      <c r="BN192" s="6" t="str">
        <f t="shared" si="169"/>
        <v>N/A</v>
      </c>
      <c r="BO192" s="6" t="str">
        <f t="shared" si="170"/>
        <v>N/A</v>
      </c>
      <c r="BP192" s="6" t="str">
        <f t="shared" si="171"/>
        <v>N/A</v>
      </c>
      <c r="BQ192" s="6" t="str">
        <f t="shared" si="213"/>
        <v>N/A</v>
      </c>
      <c r="BU192" s="6" t="str">
        <f>IF(BU$10="x",IF( SUMPRODUCT( (Data!$A$2:$A$998=$A192)*(Data!$B$2:$B$998=$B192)*(Data!$C$2:$C$998=$B$1)*(Data!$D$2:$D$998=BU$9)*( (Data!$I$2:$I$998=$B$2)+(Data!$I$2:$I$998=$B$3)+(Data!$I$2:$I$998=$B$4) )*(Data!$J$2:$J$998&lt;=$B$5)*(Data!$J$2:$J$998&gt;=$B$6)*(Data!$F$2:$F$998) )=0,"N/A",SUMPRODUCT( (Data!$A$2:$A$998=$A192)*(Data!$B$2:$B$998=$B192)*(Data!$C$2:$C$998=$B$1)*(Data!$D$2:$D$998=BU$9)*( (Data!$I$2:$I$998=$B$2)+(Data!$I$2:$I$998=$B$3)+(Data!$I$2:$I$998=$B$4) )*(Data!$J$2:$J$998&lt;=$B$5)*(Data!$J$2:$J$998&gt;=$B$6)*(Data!$F$2:$F$998&gt;=BU$11) ) ),"N/A")</f>
        <v>N/A</v>
      </c>
      <c r="BV192" s="6" t="str">
        <f>IF(BV$10="x",IF( SUMPRODUCT( (Data!$A$2:$A$998=$A192)*(Data!$B$2:$B$998=$B192)*(Data!$C$2:$C$998=$B$1)*(Data!$D$2:$D$998=BV$9)*( (Data!$I$2:$I$998=$B$2)+(Data!$I$2:$I$998=$B$3)+(Data!$I$2:$I$998=$B$4) )*(Data!$J$2:$J$998&lt;=$B$5)*(Data!$J$2:$J$998&gt;=$B$6)*(Data!$F$2:$F$998) )=0,"N/A",SUMPRODUCT( (Data!$A$2:$A$998=$A192)*(Data!$B$2:$B$998=$B192)*(Data!$C$2:$C$998=$B$1)*(Data!$D$2:$D$998=BV$9)*( (Data!$I$2:$I$998=$B$2)+(Data!$I$2:$I$998=$B$3)+(Data!$I$2:$I$998=$B$4) )*(Data!$J$2:$J$998&lt;=$B$5)*(Data!$J$2:$J$998&gt;=$B$6)*(Data!$F$2:$F$998&gt;=BV$11) ) ),"N/A")</f>
        <v>N/A</v>
      </c>
      <c r="BW192" s="6" t="str">
        <f>IF(BW$10="x",IF( SUMPRODUCT( (Data!$A$2:$A$998=$A192)*(Data!$B$2:$B$998=$B192)*(Data!$C$2:$C$998=$B$1)*(Data!$D$2:$D$998=BW$9)*( (Data!$I$2:$I$998=$B$2)+(Data!$I$2:$I$998=$B$3)+(Data!$I$2:$I$998=$B$4) )*(Data!$J$2:$J$998&lt;=$B$5)*(Data!$J$2:$J$998&gt;=$B$6)*(Data!$F$2:$F$998) )=0,"N/A",SUMPRODUCT( (Data!$A$2:$A$998=$A192)*(Data!$B$2:$B$998=$B192)*(Data!$C$2:$C$998=$B$1)*(Data!$D$2:$D$998=BW$9)*( (Data!$I$2:$I$998=$B$2)+(Data!$I$2:$I$998=$B$3)+(Data!$I$2:$I$998=$B$4) )*(Data!$J$2:$J$998&lt;=$B$5)*(Data!$J$2:$J$998&gt;=$B$6)*(Data!$F$2:$F$998&gt;=BW$11) ) ),"N/A")</f>
        <v>N/A</v>
      </c>
      <c r="BX192" s="6" t="str">
        <f>IF(BX$10="x",IF( SUMPRODUCT( (Data!$A$2:$A$998=$A192)*(Data!$B$2:$B$998=$B192)*(Data!$C$2:$C$998=$B$1)*(Data!$D$2:$D$998=BX$9)*( (Data!$I$2:$I$998=$B$2)+(Data!$I$2:$I$998=$B$3)+(Data!$I$2:$I$998=$B$4) )*(Data!$J$2:$J$998&lt;=$B$5)*(Data!$J$2:$J$998&gt;=$B$6)*(Data!$F$2:$F$998) )=0,"N/A",SUMPRODUCT( (Data!$A$2:$A$998=$A192)*(Data!$B$2:$B$998=$B192)*(Data!$C$2:$C$998=$B$1)*(Data!$D$2:$D$998=BX$9)*( (Data!$I$2:$I$998=$B$2)+(Data!$I$2:$I$998=$B$3)+(Data!$I$2:$I$998=$B$4) )*(Data!$J$2:$J$998&lt;=$B$5)*(Data!$J$2:$J$998&gt;=$B$6)*(Data!$F$2:$F$998&gt;=BX$11) ) ),"N/A")</f>
        <v>N/A</v>
      </c>
      <c r="BY192" s="6" t="str">
        <f>IF(BY$10="x",IF( SUMPRODUCT( (Data!$A$2:$A$998=$A192)*(Data!$B$2:$B$998=$B192)*(Data!$C$2:$C$998=$B$1)*(Data!$D$2:$D$998=BY$9)*( (Data!$I$2:$I$998=$B$2)+(Data!$I$2:$I$998=$B$3)+(Data!$I$2:$I$998=$B$4) )*(Data!$J$2:$J$998&lt;=$B$5)*(Data!$J$2:$J$998&gt;=$B$6)*(Data!$F$2:$F$998) )=0,"N/A",SUMPRODUCT( (Data!$A$2:$A$998=$A192)*(Data!$B$2:$B$998=$B192)*(Data!$C$2:$C$998=$B$1)*(Data!$D$2:$D$998=BY$9)*( (Data!$I$2:$I$998=$B$2)+(Data!$I$2:$I$998=$B$3)+(Data!$I$2:$I$998=$B$4) )*(Data!$J$2:$J$998&lt;=$B$5)*(Data!$J$2:$J$998&gt;=$B$6)*(Data!$F$2:$F$998&gt;=BY$11) ) ),"N/A")</f>
        <v>N/A</v>
      </c>
      <c r="BZ192" s="6" t="str">
        <f>IF(BZ$10="x",IF( SUMPRODUCT( (Data!$A$2:$A$998=$A192)*(Data!$B$2:$B$998=$B192)*(Data!$C$2:$C$998=$B$1)*(Data!$D$2:$D$998=BZ$9)*( (Data!$I$2:$I$998=$B$2)+(Data!$I$2:$I$998=$B$3)+(Data!$I$2:$I$998=$B$4) )*(Data!$J$2:$J$998&lt;=$B$5)*(Data!$J$2:$J$998&gt;=$B$6)*(Data!$F$2:$F$998) )=0,"N/A",SUMPRODUCT( (Data!$A$2:$A$998=$A192)*(Data!$B$2:$B$998=$B192)*(Data!$C$2:$C$998=$B$1)*(Data!$D$2:$D$998=BZ$9)*( (Data!$I$2:$I$998=$B$2)+(Data!$I$2:$I$998=$B$3)+(Data!$I$2:$I$998=$B$4) )*(Data!$J$2:$J$998&lt;=$B$5)*(Data!$J$2:$J$998&gt;=$B$6)*(Data!$F$2:$F$998&gt;=BZ$11) ) ),"N/A")</f>
        <v>N/A</v>
      </c>
      <c r="CA192" s="6" t="str">
        <f>IF(CA$10="x",IF( SUMPRODUCT( (Data!$A$2:$A$998=$A192)*(Data!$B$2:$B$998=$B192)*(Data!$C$2:$C$998=$B$1)*(Data!$D$2:$D$998=CA$9)*( (Data!$I$2:$I$998=$B$2)+(Data!$I$2:$I$998=$B$3)+(Data!$I$2:$I$998=$B$4) )*(Data!$J$2:$J$998&lt;=$B$5)*(Data!$J$2:$J$998&gt;=$B$6)*(Data!$F$2:$F$998) )=0,"N/A",SUMPRODUCT( (Data!$A$2:$A$998=$A192)*(Data!$B$2:$B$998=$B192)*(Data!$C$2:$C$998=$B$1)*(Data!$D$2:$D$998=CA$9)*( (Data!$I$2:$I$998=$B$2)+(Data!$I$2:$I$998=$B$3)+(Data!$I$2:$I$998=$B$4) )*(Data!$J$2:$J$998&lt;=$B$5)*(Data!$J$2:$J$998&gt;=$B$6)*(Data!$F$2:$F$998&gt;=CA$11) ) ),"N/A")</f>
        <v>N/A</v>
      </c>
      <c r="CB192" s="6" t="str">
        <f>IF(CB$10="x",IF( SUMPRODUCT( (Data!$A$2:$A$998=$A192)*(Data!$B$2:$B$998=$B192)*(Data!$C$2:$C$998=$B$1)*(Data!$D$2:$D$998=CB$9)*( (Data!$I$2:$I$998=$B$2)+(Data!$I$2:$I$998=$B$3)+(Data!$I$2:$I$998=$B$4) )*(Data!$J$2:$J$998&lt;=$B$5)*(Data!$J$2:$J$998&gt;=$B$6)*(Data!$F$2:$F$998) )=0,"N/A",SUMPRODUCT( (Data!$A$2:$A$998=$A192)*(Data!$B$2:$B$998=$B192)*(Data!$C$2:$C$998=$B$1)*(Data!$D$2:$D$998=CB$9)*( (Data!$I$2:$I$998=$B$2)+(Data!$I$2:$I$998=$B$3)+(Data!$I$2:$I$998=$B$4) )*(Data!$J$2:$J$998&lt;=$B$5)*(Data!$J$2:$J$998&gt;=$B$6)*(Data!$F$2:$F$998&gt;=CB$11) ) ),"N/A")</f>
        <v>N/A</v>
      </c>
      <c r="CC192" s="6" t="str">
        <f>IF(CC$10="x",IF( SUMPRODUCT( (Data!$A$2:$A$998=$A192)*(Data!$B$2:$B$998=$B192)*(Data!$C$2:$C$998=$B$1)*(Data!$D$2:$D$998=CC$9)*( (Data!$I$2:$I$998=$B$2)+(Data!$I$2:$I$998=$B$3)+(Data!$I$2:$I$998=$B$4) )*(Data!$J$2:$J$998&lt;=$B$5)*(Data!$J$2:$J$998&gt;=$B$6)*(Data!$F$2:$F$998) )=0,"N/A",SUMPRODUCT( (Data!$A$2:$A$998=$A192)*(Data!$B$2:$B$998=$B192)*(Data!$C$2:$C$998=$B$1)*(Data!$D$2:$D$998=CC$9)*( (Data!$I$2:$I$998=$B$2)+(Data!$I$2:$I$998=$B$3)+(Data!$I$2:$I$998=$B$4) )*(Data!$J$2:$J$998&lt;=$B$5)*(Data!$J$2:$J$998&gt;=$B$6)*(Data!$F$2:$F$998&gt;=CC$11) ) ),"N/A")</f>
        <v>N/A</v>
      </c>
      <c r="CD192" s="6" t="str">
        <f>IF(CD$10="x",IF( SUMPRODUCT( (Data!$A$2:$A$998=$A192)*(Data!$B$2:$B$998=$B192)*(Data!$C$2:$C$998=$B$1)*(Data!$D$2:$D$998=CD$9)*( (Data!$I$2:$I$998=$B$2)+(Data!$I$2:$I$998=$B$3)+(Data!$I$2:$I$998=$B$4) )*(Data!$J$2:$J$998&lt;=$B$5)*(Data!$J$2:$J$998&gt;=$B$6)*(Data!$F$2:$F$998) )=0,"N/A",SUMPRODUCT( (Data!$A$2:$A$998=$A192)*(Data!$B$2:$B$998=$B192)*(Data!$C$2:$C$998=$B$1)*(Data!$D$2:$D$998=CD$9)*( (Data!$I$2:$I$998=$B$2)+(Data!$I$2:$I$998=$B$3)+(Data!$I$2:$I$998=$B$4) )*(Data!$J$2:$J$998&lt;=$B$5)*(Data!$J$2:$J$998&gt;=$B$6)*(Data!$F$2:$F$998&gt;=CD$11) ) ),"N/A")</f>
        <v>N/A</v>
      </c>
      <c r="CE192" s="6" t="str">
        <f>IF(CE$10="x",IF( SUMPRODUCT( (Data!$A$2:$A$998=$A192)*(Data!$B$2:$B$998=$B192)*(Data!$C$2:$C$998=$B$1)*(Data!$D$2:$D$998=CE$9)*( (Data!$I$2:$I$998=$B$2)+(Data!$I$2:$I$998=$B$3)+(Data!$I$2:$I$998=$B$4) )*(Data!$J$2:$J$998&lt;=$B$5)*(Data!$J$2:$J$998&gt;=$B$6)*(Data!$F$2:$F$998) )=0,"N/A",SUMPRODUCT( (Data!$A$2:$A$998=$A192)*(Data!$B$2:$B$998=$B192)*(Data!$C$2:$C$998=$B$1)*(Data!$D$2:$D$998=CE$9)*( (Data!$I$2:$I$998=$B$2)+(Data!$I$2:$I$998=$B$3)+(Data!$I$2:$I$998=$B$4) )*(Data!$J$2:$J$998&lt;=$B$5)*(Data!$J$2:$J$998&gt;=$B$6)*(Data!$F$2:$F$998&gt;=CE$11) ) ),"N/A")</f>
        <v>N/A</v>
      </c>
      <c r="CF192" s="6" t="str">
        <f>IF(CF$10="x",IF( SUMPRODUCT( (Data!$A$2:$A$998=$A192)*(Data!$B$2:$B$998=$B192)*(Data!$C$2:$C$998=$B$1)*(Data!$D$2:$D$998=CF$9)*( (Data!$I$2:$I$998=$B$2)+(Data!$I$2:$I$998=$B$3)+(Data!$I$2:$I$998=$B$4) )*(Data!$J$2:$J$998&lt;=$B$5)*(Data!$J$2:$J$998&gt;=$B$6)*(Data!$F$2:$F$998) )=0,"N/A",SUMPRODUCT( (Data!$A$2:$A$998=$A192)*(Data!$B$2:$B$998=$B192)*(Data!$C$2:$C$998=$B$1)*(Data!$D$2:$D$998=CF$9)*( (Data!$I$2:$I$998=$B$2)+(Data!$I$2:$I$998=$B$3)+(Data!$I$2:$I$998=$B$4) )*(Data!$J$2:$J$998&lt;=$B$5)*(Data!$J$2:$J$998&gt;=$B$6)*(Data!$F$2:$F$998&gt;=CF$11) ) ),"N/A")</f>
        <v>N/A</v>
      </c>
      <c r="CG192" s="6" t="str">
        <f>IF(CG$10="x",IF( SUMPRODUCT( (Data!$A$2:$A$998=$A192)*(Data!$B$2:$B$998=$B192)*(Data!$C$2:$C$998=$B$1)*(Data!$D$2:$D$998=CG$9)*( (Data!$I$2:$I$998=$B$2)+(Data!$I$2:$I$998=$B$3)+(Data!$I$2:$I$998=$B$4) )*(Data!$J$2:$J$998&lt;=$B$5)*(Data!$J$2:$J$998&gt;=$B$6)*(Data!$F$2:$F$998) )=0,"N/A",SUMPRODUCT( (Data!$A$2:$A$998=$A192)*(Data!$B$2:$B$998=$B192)*(Data!$C$2:$C$998=$B$1)*(Data!$D$2:$D$998=CG$9)*( (Data!$I$2:$I$998=$B$2)+(Data!$I$2:$I$998=$B$3)+(Data!$I$2:$I$998=$B$4) )*(Data!$J$2:$J$998&lt;=$B$5)*(Data!$J$2:$J$998&gt;=$B$6)*(Data!$F$2:$F$998&gt;=CG$11) ) ),"N/A")</f>
        <v>N/A</v>
      </c>
      <c r="CH192" s="6" t="str">
        <f>IF(CH$10="x",IF( SUMPRODUCT( (Data!$A$2:$A$998=$A192)*(Data!$B$2:$B$998=$B192)*(Data!$C$2:$C$998=$B$1)*(Data!$D$2:$D$998=CH$9)*( (Data!$I$2:$I$998=$B$2)+(Data!$I$2:$I$998=$B$3)+(Data!$I$2:$I$998=$B$4) )*(Data!$J$2:$J$998&lt;=$B$5)*(Data!$J$2:$J$998&gt;=$B$6)*(Data!$F$2:$F$998) )=0,"N/A",SUMPRODUCT( (Data!$A$2:$A$998=$A192)*(Data!$B$2:$B$998=$B192)*(Data!$C$2:$C$998=$B$1)*(Data!$D$2:$D$998=CH$9)*( (Data!$I$2:$I$998=$B$2)+(Data!$I$2:$I$998=$B$3)+(Data!$I$2:$I$998=$B$4) )*(Data!$J$2:$J$998&lt;=$B$5)*(Data!$J$2:$J$998&gt;=$B$6)*(Data!$F$2:$F$998&gt;=CH$11) ) ),"N/A")</f>
        <v>N/A</v>
      </c>
      <c r="CI192" s="6" t="str">
        <f>IF(CI$10="x",IF( SUMPRODUCT( (Data!$A$2:$A$998=$A192)*(Data!$B$2:$B$998=$B192)*(Data!$C$2:$C$998=$B$1)*(Data!$D$2:$D$998=CI$9)*( (Data!$I$2:$I$998=$B$2)+(Data!$I$2:$I$998=$B$3)+(Data!$I$2:$I$998=$B$4) )*(Data!$J$2:$J$998&lt;=$B$5)*(Data!$J$2:$J$998&gt;=$B$6)*(Data!$F$2:$F$998) )=0,"N/A",SUMPRODUCT( (Data!$A$2:$A$998=$A192)*(Data!$B$2:$B$998=$B192)*(Data!$C$2:$C$998=$B$1)*(Data!$D$2:$D$998=CI$9)*( (Data!$I$2:$I$998=$B$2)+(Data!$I$2:$I$998=$B$3)+(Data!$I$2:$I$998=$B$4) )*(Data!$J$2:$J$998&lt;=$B$5)*(Data!$J$2:$J$998&gt;=$B$6)*(Data!$F$2:$F$998&gt;=CI$11) ) ),"N/A")</f>
        <v>N/A</v>
      </c>
      <c r="CJ192" s="6" t="str">
        <f>IF(CJ$10="x",IF( SUMPRODUCT( (Data!$A$2:$A$998=$A192)*(Data!$B$2:$B$998=$B192)*(Data!$C$2:$C$998=$B$1)*(Data!$D$2:$D$998=CJ$9)*( (Data!$I$2:$I$998=$B$2)+(Data!$I$2:$I$998=$B$3)+(Data!$I$2:$I$998=$B$4) )*(Data!$J$2:$J$998&lt;=$B$5)*(Data!$J$2:$J$998&gt;=$B$6)*(Data!$F$2:$F$998) )=0,"N/A",SUMPRODUCT( (Data!$A$2:$A$998=$A192)*(Data!$B$2:$B$998=$B192)*(Data!$C$2:$C$998=$B$1)*(Data!$D$2:$D$998=CJ$9)*( (Data!$I$2:$I$998=$B$2)+(Data!$I$2:$I$998=$B$3)+(Data!$I$2:$I$998=$B$4) )*(Data!$J$2:$J$998&lt;=$B$5)*(Data!$J$2:$J$998&gt;=$B$6)*(Data!$F$2:$F$998&gt;=CJ$11) ) ),"N/A")</f>
        <v>N/A</v>
      </c>
      <c r="CK192" s="6" t="str">
        <f>IF(CK$10="x",IF( SUMPRODUCT( (Data!$A$2:$A$998=$A192)*(Data!$B$2:$B$998=$B192)*(Data!$C$2:$C$998=$B$1)*(Data!$D$2:$D$998=CK$9)*( (Data!$I$2:$I$998=$B$2)+(Data!$I$2:$I$998=$B$3)+(Data!$I$2:$I$998=$B$4) )*(Data!$J$2:$J$998&lt;=$B$5)*(Data!$J$2:$J$998&gt;=$B$6)*(Data!$F$2:$F$998) )=0,"N/A",SUMPRODUCT( (Data!$A$2:$A$998=$A192)*(Data!$B$2:$B$998=$B192)*(Data!$C$2:$C$998=$B$1)*(Data!$D$2:$D$998=CK$9)*( (Data!$I$2:$I$998=$B$2)+(Data!$I$2:$I$998=$B$3)+(Data!$I$2:$I$998=$B$4) )*(Data!$J$2:$J$998&lt;=$B$5)*(Data!$J$2:$J$998&gt;=$B$6)*(Data!$F$2:$F$998&gt;=CK$11) ) ),"N/A")</f>
        <v>N/A</v>
      </c>
      <c r="CL192" s="6" t="str">
        <f>IF(CL$10="x",IF( SUMPRODUCT( (Data!$A$2:$A$998=$A192)*(Data!$B$2:$B$998=$B192)*(Data!$C$2:$C$998=$B$1)*(Data!$D$2:$D$998=CL$9)*( (Data!$I$2:$I$998=$B$2)+(Data!$I$2:$I$998=$B$3)+(Data!$I$2:$I$998=$B$4) )*(Data!$J$2:$J$998&lt;=$B$5)*(Data!$J$2:$J$998&gt;=$B$6)*(Data!$F$2:$F$998) )=0,"N/A",SUMPRODUCT( (Data!$A$2:$A$998=$A192)*(Data!$B$2:$B$998=$B192)*(Data!$C$2:$C$998=$B$1)*(Data!$D$2:$D$998=CL$9)*( (Data!$I$2:$I$998=$B$2)+(Data!$I$2:$I$998=$B$3)+(Data!$I$2:$I$998=$B$4) )*(Data!$J$2:$J$998&lt;=$B$5)*(Data!$J$2:$J$998&gt;=$B$6)*(Data!$F$2:$F$998&gt;=CL$11) ) ),"N/A")</f>
        <v>N/A</v>
      </c>
      <c r="CM192" s="6" t="str">
        <f>IF(CM$10="x",IF( SUMPRODUCT( (Data!$A$2:$A$998=$A192)*(Data!$B$2:$B$998=$B192)*(Data!$C$2:$C$998=$B$1)*(Data!$D$2:$D$998=CM$9)*( (Data!$I$2:$I$998=$B$2)+(Data!$I$2:$I$998=$B$3)+(Data!$I$2:$I$998=$B$4) )*(Data!$J$2:$J$998&lt;=$B$5)*(Data!$J$2:$J$998&gt;=$B$6)*(Data!$F$2:$F$998) )=0,"N/A",SUMPRODUCT( (Data!$A$2:$A$998=$A192)*(Data!$B$2:$B$998=$B192)*(Data!$C$2:$C$998=$B$1)*(Data!$D$2:$D$998=CM$9)*( (Data!$I$2:$I$998=$B$2)+(Data!$I$2:$I$998=$B$3)+(Data!$I$2:$I$998=$B$4) )*(Data!$J$2:$J$998&lt;=$B$5)*(Data!$J$2:$J$998&gt;=$B$6)*(Data!$F$2:$F$998&gt;=CM$11) ) ),"N/A")</f>
        <v>N/A</v>
      </c>
      <c r="CN192" s="6" t="str">
        <f t="shared" si="214"/>
        <v>N/A</v>
      </c>
      <c r="CR192" s="6" t="str">
        <f>IF(CR$10="x",IF( SUMPRODUCT( (Data!$A$2:$A$998=$A192)*(Data!$B$2:$B$998=$B192)*(Data!$C$2:$C$998=$B$1)*(Data!$D$2:$D$998=CR$9)*( (Data!$I$2:$I$998=$B$2)+(Data!$I$2:$I$998=$B$3)+(Data!$I$2:$I$998=$B$4) )*(Data!$J$2:$J$998&lt;=$B$5)*(Data!$J$2:$J$998&gt;=$B$6)*(Data!$H$2:$H$998) )=0,"N/A",SUMPRODUCT( (Data!$A$2:$A$998=$A192)*(Data!$B$2:$B$998=$B192)*(Data!$C$2:$C$998=$B$1)*(Data!$D$2:$D$998=CR$9)*( (Data!$I$2:$I$998=$B$2)+(Data!$I$2:$I$998=$B$3)+(Data!$I$2:$I$998=$B$4) )*(Data!$J$2:$J$998&lt;=$B$5)*(Data!$J$2:$J$998&gt;=$B$6)*(Data!$H$2:$H$998&lt;=CR$11) ) ),"N/A")</f>
        <v>N/A</v>
      </c>
      <c r="CS192" s="6" t="str">
        <f>IF(CS$10="x",IF( SUMPRODUCT( (Data!$A$2:$A$998=$A192)*(Data!$B$2:$B$998=$B192)*(Data!$C$2:$C$998=$B$1)*(Data!$D$2:$D$998=CS$9)*( (Data!$I$2:$I$998=$B$2)+(Data!$I$2:$I$998=$B$3)+(Data!$I$2:$I$998=$B$4) )*(Data!$J$2:$J$998&lt;=$B$5)*(Data!$J$2:$J$998&gt;=$B$6)*(Data!$H$2:$H$998) )=0,"N/A",SUMPRODUCT( (Data!$A$2:$A$998=$A192)*(Data!$B$2:$B$998=$B192)*(Data!$C$2:$C$998=$B$1)*(Data!$D$2:$D$998=CS$9)*( (Data!$I$2:$I$998=$B$2)+(Data!$I$2:$I$998=$B$3)+(Data!$I$2:$I$998=$B$4) )*(Data!$J$2:$J$998&lt;=$B$5)*(Data!$J$2:$J$998&gt;=$B$6)*(Data!$H$2:$H$998&lt;=CS$11) ) ),"N/A")</f>
        <v>N/A</v>
      </c>
      <c r="CT192" s="6" t="str">
        <f>IF(CT$10="x",IF( SUMPRODUCT( (Data!$A$2:$A$998=$A192)*(Data!$B$2:$B$998=$B192)*(Data!$C$2:$C$998=$B$1)*(Data!$D$2:$D$998=CT$9)*( (Data!$I$2:$I$998=$B$2)+(Data!$I$2:$I$998=$B$3)+(Data!$I$2:$I$998=$B$4) )*(Data!$J$2:$J$998&lt;=$B$5)*(Data!$J$2:$J$998&gt;=$B$6)*(Data!$H$2:$H$998) )=0,"N/A",SUMPRODUCT( (Data!$A$2:$A$998=$A192)*(Data!$B$2:$B$998=$B192)*(Data!$C$2:$C$998=$B$1)*(Data!$D$2:$D$998=CT$9)*( (Data!$I$2:$I$998=$B$2)+(Data!$I$2:$I$998=$B$3)+(Data!$I$2:$I$998=$B$4) )*(Data!$J$2:$J$998&lt;=$B$5)*(Data!$J$2:$J$998&gt;=$B$6)*(Data!$H$2:$H$998&lt;=CT$11) ) ),"N/A")</f>
        <v>N/A</v>
      </c>
      <c r="CU192" s="6" t="str">
        <f>IF(CU$10="x",IF( SUMPRODUCT( (Data!$A$2:$A$998=$A192)*(Data!$B$2:$B$998=$B192)*(Data!$C$2:$C$998=$B$1)*(Data!$D$2:$D$998=CU$9)*( (Data!$I$2:$I$998=$B$2)+(Data!$I$2:$I$998=$B$3)+(Data!$I$2:$I$998=$B$4) )*(Data!$J$2:$J$998&lt;=$B$5)*(Data!$J$2:$J$998&gt;=$B$6)*(Data!$H$2:$H$998) )=0,"N/A",SUMPRODUCT( (Data!$A$2:$A$998=$A192)*(Data!$B$2:$B$998=$B192)*(Data!$C$2:$C$998=$B$1)*(Data!$D$2:$D$998=CU$9)*( (Data!$I$2:$I$998=$B$2)+(Data!$I$2:$I$998=$B$3)+(Data!$I$2:$I$998=$B$4) )*(Data!$J$2:$J$998&lt;=$B$5)*(Data!$J$2:$J$998&gt;=$B$6)*(Data!$H$2:$H$998&lt;=CU$11) ) ),"N/A")</f>
        <v>N/A</v>
      </c>
      <c r="CV192" s="6" t="str">
        <f>IF(CV$10="x",IF( SUMPRODUCT( (Data!$A$2:$A$998=$A192)*(Data!$B$2:$B$998=$B192)*(Data!$C$2:$C$998=$B$1)*(Data!$D$2:$D$998=CV$9)*( (Data!$I$2:$I$998=$B$2)+(Data!$I$2:$I$998=$B$3)+(Data!$I$2:$I$998=$B$4) )*(Data!$J$2:$J$998&lt;=$B$5)*(Data!$J$2:$J$998&gt;=$B$6)*(Data!$H$2:$H$998) )=0,"N/A",SUMPRODUCT( (Data!$A$2:$A$998=$A192)*(Data!$B$2:$B$998=$B192)*(Data!$C$2:$C$998=$B$1)*(Data!$D$2:$D$998=CV$9)*( (Data!$I$2:$I$998=$B$2)+(Data!$I$2:$I$998=$B$3)+(Data!$I$2:$I$998=$B$4) )*(Data!$J$2:$J$998&lt;=$B$5)*(Data!$J$2:$J$998&gt;=$B$6)*(Data!$H$2:$H$998&lt;=CV$11) ) ),"N/A")</f>
        <v>N/A</v>
      </c>
      <c r="CW192" s="6" t="str">
        <f>IF(CW$10="x",IF( SUMPRODUCT( (Data!$A$2:$A$998=$A192)*(Data!$B$2:$B$998=$B192)*(Data!$C$2:$C$998=$B$1)*(Data!$D$2:$D$998=CW$9)*( (Data!$I$2:$I$998=$B$2)+(Data!$I$2:$I$998=$B$3)+(Data!$I$2:$I$998=$B$4) )*(Data!$J$2:$J$998&lt;=$B$5)*(Data!$J$2:$J$998&gt;=$B$6)*(Data!$H$2:$H$998) )=0,"N/A",SUMPRODUCT( (Data!$A$2:$A$998=$A192)*(Data!$B$2:$B$998=$B192)*(Data!$C$2:$C$998=$B$1)*(Data!$D$2:$D$998=CW$9)*( (Data!$I$2:$I$998=$B$2)+(Data!$I$2:$I$998=$B$3)+(Data!$I$2:$I$998=$B$4) )*(Data!$J$2:$J$998&lt;=$B$5)*(Data!$J$2:$J$998&gt;=$B$6)*(Data!$H$2:$H$998&lt;=CW$11) ) ),"N/A")</f>
        <v>N/A</v>
      </c>
      <c r="CX192" s="6" t="str">
        <f>IF(CX$10="x",IF( SUMPRODUCT( (Data!$A$2:$A$998=$A192)*(Data!$B$2:$B$998=$B192)*(Data!$C$2:$C$998=$B$1)*(Data!$D$2:$D$998=CX$9)*( (Data!$I$2:$I$998=$B$2)+(Data!$I$2:$I$998=$B$3)+(Data!$I$2:$I$998=$B$4) )*(Data!$J$2:$J$998&lt;=$B$5)*(Data!$J$2:$J$998&gt;=$B$6)*(Data!$H$2:$H$998) )=0,"N/A",SUMPRODUCT( (Data!$A$2:$A$998=$A192)*(Data!$B$2:$B$998=$B192)*(Data!$C$2:$C$998=$B$1)*(Data!$D$2:$D$998=CX$9)*( (Data!$I$2:$I$998=$B$2)+(Data!$I$2:$I$998=$B$3)+(Data!$I$2:$I$998=$B$4) )*(Data!$J$2:$J$998&lt;=$B$5)*(Data!$J$2:$J$998&gt;=$B$6)*(Data!$H$2:$H$998&lt;=CX$11) ) ),"N/A")</f>
        <v>N/A</v>
      </c>
      <c r="CY192" s="6" t="str">
        <f>IF(CY$10="x",IF( SUMPRODUCT( (Data!$A$2:$A$998=$A192)*(Data!$B$2:$B$998=$B192)*(Data!$C$2:$C$998=$B$1)*(Data!$D$2:$D$998=CY$9)*( (Data!$I$2:$I$998=$B$2)+(Data!$I$2:$I$998=$B$3)+(Data!$I$2:$I$998=$B$4) )*(Data!$J$2:$J$998&lt;=$B$5)*(Data!$J$2:$J$998&gt;=$B$6)*(Data!$H$2:$H$998) )=0,"N/A",SUMPRODUCT( (Data!$A$2:$A$998=$A192)*(Data!$B$2:$B$998=$B192)*(Data!$C$2:$C$998=$B$1)*(Data!$D$2:$D$998=CY$9)*( (Data!$I$2:$I$998=$B$2)+(Data!$I$2:$I$998=$B$3)+(Data!$I$2:$I$998=$B$4) )*(Data!$J$2:$J$998&lt;=$B$5)*(Data!$J$2:$J$998&gt;=$B$6)*(Data!$H$2:$H$998&lt;=CY$11) ) ),"N/A")</f>
        <v>N/A</v>
      </c>
      <c r="CZ192" s="6" t="str">
        <f>IF(CZ$10="x",IF( SUMPRODUCT( (Data!$A$2:$A$998=$A192)*(Data!$B$2:$B$998=$B192)*(Data!$C$2:$C$998=$B$1)*(Data!$D$2:$D$998=CZ$9)*( (Data!$I$2:$I$998=$B$2)+(Data!$I$2:$I$998=$B$3)+(Data!$I$2:$I$998=$B$4) )*(Data!$J$2:$J$998&lt;=$B$5)*(Data!$J$2:$J$998&gt;=$B$6)*(Data!$H$2:$H$998) )=0,"N/A",SUMPRODUCT( (Data!$A$2:$A$998=$A192)*(Data!$B$2:$B$998=$B192)*(Data!$C$2:$C$998=$B$1)*(Data!$D$2:$D$998=CZ$9)*( (Data!$I$2:$I$998=$B$2)+(Data!$I$2:$I$998=$B$3)+(Data!$I$2:$I$998=$B$4) )*(Data!$J$2:$J$998&lt;=$B$5)*(Data!$J$2:$J$998&gt;=$B$6)*(Data!$H$2:$H$998&lt;=CZ$11) ) ),"N/A")</f>
        <v>N/A</v>
      </c>
      <c r="DA192" s="6" t="str">
        <f>IF(DA$10="x",IF( SUMPRODUCT( (Data!$A$2:$A$998=$A192)*(Data!$B$2:$B$998=$B192)*(Data!$C$2:$C$998=$B$1)*(Data!$D$2:$D$998=DA$9)*( (Data!$I$2:$I$998=$B$2)+(Data!$I$2:$I$998=$B$3)+(Data!$I$2:$I$998=$B$4) )*(Data!$J$2:$J$998&lt;=$B$5)*(Data!$J$2:$J$998&gt;=$B$6)*(Data!$H$2:$H$998) )=0,"N/A",SUMPRODUCT( (Data!$A$2:$A$998=$A192)*(Data!$B$2:$B$998=$B192)*(Data!$C$2:$C$998=$B$1)*(Data!$D$2:$D$998=DA$9)*( (Data!$I$2:$I$998=$B$2)+(Data!$I$2:$I$998=$B$3)+(Data!$I$2:$I$998=$B$4) )*(Data!$J$2:$J$998&lt;=$B$5)*(Data!$J$2:$J$998&gt;=$B$6)*(Data!$H$2:$H$998&lt;=DA$11) ) ),"N/A")</f>
        <v>N/A</v>
      </c>
      <c r="DB192" s="6" t="str">
        <f>IF(DB$10="x",IF( SUMPRODUCT( (Data!$A$2:$A$998=$A192)*(Data!$B$2:$B$998=$B192)*(Data!$C$2:$C$998=$B$1)*(Data!$D$2:$D$998=DB$9)*( (Data!$I$2:$I$998=$B$2)+(Data!$I$2:$I$998=$B$3)+(Data!$I$2:$I$998=$B$4) )*(Data!$J$2:$J$998&lt;=$B$5)*(Data!$J$2:$J$998&gt;=$B$6)*(Data!$H$2:$H$998) )=0,"N/A",SUMPRODUCT( (Data!$A$2:$A$998=$A192)*(Data!$B$2:$B$998=$B192)*(Data!$C$2:$C$998=$B$1)*(Data!$D$2:$D$998=DB$9)*( (Data!$I$2:$I$998=$B$2)+(Data!$I$2:$I$998=$B$3)+(Data!$I$2:$I$998=$B$4) )*(Data!$J$2:$J$998&lt;=$B$5)*(Data!$J$2:$J$998&gt;=$B$6)*(Data!$H$2:$H$998&lt;=DB$11) ) ),"N/A")</f>
        <v>N/A</v>
      </c>
      <c r="DC192" s="6" t="str">
        <f>IF(DC$10="x",IF( SUMPRODUCT( (Data!$A$2:$A$998=$A192)*(Data!$B$2:$B$998=$B192)*(Data!$C$2:$C$998=$B$1)*(Data!$D$2:$D$998=DC$9)*( (Data!$I$2:$I$998=$B$2)+(Data!$I$2:$I$998=$B$3)+(Data!$I$2:$I$998=$B$4) )*(Data!$J$2:$J$998&lt;=$B$5)*(Data!$J$2:$J$998&gt;=$B$6)*(Data!$H$2:$H$998) )=0,"N/A",SUMPRODUCT( (Data!$A$2:$A$998=$A192)*(Data!$B$2:$B$998=$B192)*(Data!$C$2:$C$998=$B$1)*(Data!$D$2:$D$998=DC$9)*( (Data!$I$2:$I$998=$B$2)+(Data!$I$2:$I$998=$B$3)+(Data!$I$2:$I$998=$B$4) )*(Data!$J$2:$J$998&lt;=$B$5)*(Data!$J$2:$J$998&gt;=$B$6)*(Data!$H$2:$H$998&lt;=DC$11) ) ),"N/A")</f>
        <v>N/A</v>
      </c>
      <c r="DD192" s="6" t="str">
        <f>IF(DD$10="x",IF( SUMPRODUCT( (Data!$A$2:$A$998=$A192)*(Data!$B$2:$B$998=$B192)*(Data!$C$2:$C$998=$B$1)*(Data!$D$2:$D$998=DD$9)*( (Data!$I$2:$I$998=$B$2)+(Data!$I$2:$I$998=$B$3)+(Data!$I$2:$I$998=$B$4) )*(Data!$J$2:$J$998&lt;=$B$5)*(Data!$J$2:$J$998&gt;=$B$6)*(Data!$H$2:$H$998) )=0,"N/A",SUMPRODUCT( (Data!$A$2:$A$998=$A192)*(Data!$B$2:$B$998=$B192)*(Data!$C$2:$C$998=$B$1)*(Data!$D$2:$D$998=DD$9)*( (Data!$I$2:$I$998=$B$2)+(Data!$I$2:$I$998=$B$3)+(Data!$I$2:$I$998=$B$4) )*(Data!$J$2:$J$998&lt;=$B$5)*(Data!$J$2:$J$998&gt;=$B$6)*(Data!$H$2:$H$998&lt;=DD$11) ) ),"N/A")</f>
        <v>N/A</v>
      </c>
      <c r="DE192" s="6" t="str">
        <f>IF(DE$10="x",IF( SUMPRODUCT( (Data!$A$2:$A$998=$A192)*(Data!$B$2:$B$998=$B192)*(Data!$C$2:$C$998=$B$1)*(Data!$D$2:$D$998=DE$9)*( (Data!$I$2:$I$998=$B$2)+(Data!$I$2:$I$998=$B$3)+(Data!$I$2:$I$998=$B$4) )*(Data!$J$2:$J$998&lt;=$B$5)*(Data!$J$2:$J$998&gt;=$B$6)*(Data!$H$2:$H$998) )=0,"N/A",SUMPRODUCT( (Data!$A$2:$A$998=$A192)*(Data!$B$2:$B$998=$B192)*(Data!$C$2:$C$998=$B$1)*(Data!$D$2:$D$998=DE$9)*( (Data!$I$2:$I$998=$B$2)+(Data!$I$2:$I$998=$B$3)+(Data!$I$2:$I$998=$B$4) )*(Data!$J$2:$J$998&lt;=$B$5)*(Data!$J$2:$J$998&gt;=$B$6)*(Data!$H$2:$H$998&lt;=DE$11) ) ),"N/A")</f>
        <v>N/A</v>
      </c>
      <c r="DF192" s="6" t="str">
        <f>IF(DF$10="x",IF( SUMPRODUCT( (Data!$A$2:$A$998=$A192)*(Data!$B$2:$B$998=$B192)*(Data!$C$2:$C$998=$B$1)*(Data!$D$2:$D$998=DF$9)*( (Data!$I$2:$I$998=$B$2)+(Data!$I$2:$I$998=$B$3)+(Data!$I$2:$I$998=$B$4) )*(Data!$J$2:$J$998&lt;=$B$5)*(Data!$J$2:$J$998&gt;=$B$6)*(Data!$H$2:$H$998) )=0,"N/A",SUMPRODUCT( (Data!$A$2:$A$998=$A192)*(Data!$B$2:$B$998=$B192)*(Data!$C$2:$C$998=$B$1)*(Data!$D$2:$D$998=DF$9)*( (Data!$I$2:$I$998=$B$2)+(Data!$I$2:$I$998=$B$3)+(Data!$I$2:$I$998=$B$4) )*(Data!$J$2:$J$998&lt;=$B$5)*(Data!$J$2:$J$998&gt;=$B$6)*(Data!$H$2:$H$998&lt;=DF$11) ) ),"N/A")</f>
        <v>N/A</v>
      </c>
      <c r="DG192" s="6" t="str">
        <f>IF(DG$10="x",IF( SUMPRODUCT( (Data!$A$2:$A$998=$A192)*(Data!$B$2:$B$998=$B192)*(Data!$C$2:$C$998=$B$1)*(Data!$D$2:$D$998=DG$9)*( (Data!$I$2:$I$998=$B$2)+(Data!$I$2:$I$998=$B$3)+(Data!$I$2:$I$998=$B$4) )*(Data!$J$2:$J$998&lt;=$B$5)*(Data!$J$2:$J$998&gt;=$B$6)*(Data!$H$2:$H$998) )=0,"N/A",SUMPRODUCT( (Data!$A$2:$A$998=$A192)*(Data!$B$2:$B$998=$B192)*(Data!$C$2:$C$998=$B$1)*(Data!$D$2:$D$998=DG$9)*( (Data!$I$2:$I$998=$B$2)+(Data!$I$2:$I$998=$B$3)+(Data!$I$2:$I$998=$B$4) )*(Data!$J$2:$J$998&lt;=$B$5)*(Data!$J$2:$J$998&gt;=$B$6)*(Data!$H$2:$H$998&lt;=DG$11) ) ),"N/A")</f>
        <v>N/A</v>
      </c>
      <c r="DH192" s="6" t="str">
        <f>IF(DH$10="x",IF( SUMPRODUCT( (Data!$A$2:$A$998=$A192)*(Data!$B$2:$B$998=$B192)*(Data!$C$2:$C$998=$B$1)*(Data!$D$2:$D$998=DH$9)*( (Data!$I$2:$I$998=$B$2)+(Data!$I$2:$I$998=$B$3)+(Data!$I$2:$I$998=$B$4) )*(Data!$J$2:$J$998&lt;=$B$5)*(Data!$J$2:$J$998&gt;=$B$6)*(Data!$H$2:$H$998) )=0,"N/A",SUMPRODUCT( (Data!$A$2:$A$998=$A192)*(Data!$B$2:$B$998=$B192)*(Data!$C$2:$C$998=$B$1)*(Data!$D$2:$D$998=DH$9)*( (Data!$I$2:$I$998=$B$2)+(Data!$I$2:$I$998=$B$3)+(Data!$I$2:$I$998=$B$4) )*(Data!$J$2:$J$998&lt;=$B$5)*(Data!$J$2:$J$998&gt;=$B$6)*(Data!$H$2:$H$998&lt;=DH$11) ) ),"N/A")</f>
        <v>N/A</v>
      </c>
      <c r="DI192" s="6" t="str">
        <f>IF(DI$10="x",IF( SUMPRODUCT( (Data!$A$2:$A$998=$A192)*(Data!$B$2:$B$998=$B192)*(Data!$C$2:$C$998=$B$1)*(Data!$D$2:$D$998=DI$9)*( (Data!$I$2:$I$998=$B$2)+(Data!$I$2:$I$998=$B$3)+(Data!$I$2:$I$998=$B$4) )*(Data!$J$2:$J$998&lt;=$B$5)*(Data!$J$2:$J$998&gt;=$B$6)*(Data!$H$2:$H$998) )=0,"N/A",SUMPRODUCT( (Data!$A$2:$A$998=$A192)*(Data!$B$2:$B$998=$B192)*(Data!$C$2:$C$998=$B$1)*(Data!$D$2:$D$998=DI$9)*( (Data!$I$2:$I$998=$B$2)+(Data!$I$2:$I$998=$B$3)+(Data!$I$2:$I$998=$B$4) )*(Data!$J$2:$J$998&lt;=$B$5)*(Data!$J$2:$J$998&gt;=$B$6)*(Data!$H$2:$H$998&lt;=DI$11) ) ),"N/A")</f>
        <v>N/A</v>
      </c>
      <c r="DJ192" s="6" t="str">
        <f>IF(DJ$10="x",IF( SUMPRODUCT( (Data!$A$2:$A$998=$A192)*(Data!$B$2:$B$998=$B192)*(Data!$C$2:$C$998=$B$1)*(Data!$D$2:$D$998=DJ$9)*( (Data!$I$2:$I$998=$B$2)+(Data!$I$2:$I$998=$B$3)+(Data!$I$2:$I$998=$B$4) )*(Data!$J$2:$J$998&lt;=$B$5)*(Data!$J$2:$J$998&gt;=$B$6)*(Data!$H$2:$H$998) )=0,"N/A",SUMPRODUCT( (Data!$A$2:$A$998=$A192)*(Data!$B$2:$B$998=$B192)*(Data!$C$2:$C$998=$B$1)*(Data!$D$2:$D$998=DJ$9)*( (Data!$I$2:$I$998=$B$2)+(Data!$I$2:$I$998=$B$3)+(Data!$I$2:$I$998=$B$4) )*(Data!$J$2:$J$998&lt;=$B$5)*(Data!$J$2:$J$998&gt;=$B$6)*(Data!$H$2:$H$998&lt;=DJ$11) ) ),"N/A")</f>
        <v>N/A</v>
      </c>
      <c r="DK192" s="6" t="str">
        <f t="shared" si="215"/>
        <v>N/A</v>
      </c>
      <c r="DO192" s="6" t="str">
        <f t="shared" si="289"/>
        <v>N/A</v>
      </c>
      <c r="DP192" s="6" t="str">
        <f t="shared" si="205"/>
        <v>N/A</v>
      </c>
      <c r="DQ192" s="6" t="str">
        <f t="shared" si="206"/>
        <v>N/A</v>
      </c>
      <c r="DR192" s="6" t="str">
        <f t="shared" si="207"/>
        <v>N/A</v>
      </c>
      <c r="DS192" s="6" t="str">
        <f t="shared" si="172"/>
        <v>N/A</v>
      </c>
      <c r="DT192" s="6" t="str">
        <f t="shared" si="173"/>
        <v>N/A</v>
      </c>
      <c r="DU192" s="6" t="str">
        <f t="shared" si="174"/>
        <v>N/A</v>
      </c>
      <c r="DV192" s="6" t="str">
        <f t="shared" si="175"/>
        <v>N/A</v>
      </c>
      <c r="DW192" s="6" t="str">
        <f t="shared" si="176"/>
        <v>N/A</v>
      </c>
      <c r="DX192" s="6" t="str">
        <f t="shared" si="177"/>
        <v>N/A</v>
      </c>
      <c r="DY192" s="6" t="str">
        <f t="shared" si="178"/>
        <v>N/A</v>
      </c>
      <c r="DZ192" s="6" t="str">
        <f t="shared" si="179"/>
        <v>N/A</v>
      </c>
      <c r="EA192" s="6" t="str">
        <f t="shared" si="180"/>
        <v>N/A</v>
      </c>
      <c r="EB192" s="6" t="str">
        <f t="shared" si="181"/>
        <v>N/A</v>
      </c>
      <c r="EC192" s="6" t="str">
        <f t="shared" si="182"/>
        <v>N/A</v>
      </c>
      <c r="ED192" s="6" t="str">
        <f t="shared" si="183"/>
        <v>N/A</v>
      </c>
      <c r="EE192" s="6" t="str">
        <f t="shared" si="184"/>
        <v>N/A</v>
      </c>
      <c r="EF192" s="6" t="str">
        <f t="shared" si="185"/>
        <v>N/A</v>
      </c>
      <c r="EG192" s="6" t="str">
        <f t="shared" si="186"/>
        <v>N/A</v>
      </c>
      <c r="EH192" s="6" t="str">
        <f t="shared" si="216"/>
        <v>N/A</v>
      </c>
      <c r="EL192" s="6" t="str">
        <f t="shared" si="290"/>
        <v>N/A</v>
      </c>
      <c r="EM192" s="6" t="str">
        <f t="shared" si="208"/>
        <v>N/A</v>
      </c>
      <c r="EN192" s="6" t="str">
        <f t="shared" si="209"/>
        <v>N/A</v>
      </c>
      <c r="EO192" s="6" t="str">
        <f t="shared" si="210"/>
        <v>N/A</v>
      </c>
      <c r="EP192" s="6" t="str">
        <f t="shared" si="187"/>
        <v>N/A</v>
      </c>
      <c r="EQ192" s="6" t="str">
        <f t="shared" si="188"/>
        <v>N/A</v>
      </c>
      <c r="ER192" s="6" t="str">
        <f t="shared" si="189"/>
        <v>N/A</v>
      </c>
      <c r="ES192" s="6" t="str">
        <f t="shared" si="190"/>
        <v>N/A</v>
      </c>
      <c r="ET192" s="6" t="str">
        <f t="shared" si="191"/>
        <v>N/A</v>
      </c>
      <c r="EU192" s="6" t="str">
        <f t="shared" si="192"/>
        <v>N/A</v>
      </c>
      <c r="EV192" s="6" t="str">
        <f t="shared" si="193"/>
        <v>N/A</v>
      </c>
      <c r="EW192" s="6" t="str">
        <f t="shared" si="194"/>
        <v>N/A</v>
      </c>
      <c r="EX192" s="6" t="str">
        <f t="shared" si="195"/>
        <v>N/A</v>
      </c>
      <c r="EY192" s="6" t="str">
        <f t="shared" si="196"/>
        <v>N/A</v>
      </c>
      <c r="EZ192" s="6" t="str">
        <f t="shared" si="197"/>
        <v>N/A</v>
      </c>
      <c r="FA192" s="6" t="str">
        <f t="shared" si="198"/>
        <v>N/A</v>
      </c>
      <c r="FB192" s="6" t="str">
        <f t="shared" si="199"/>
        <v>N/A</v>
      </c>
      <c r="FC192" s="6" t="str">
        <f t="shared" si="200"/>
        <v>N/A</v>
      </c>
      <c r="FD192" s="6" t="str">
        <f t="shared" si="201"/>
        <v>N/A</v>
      </c>
      <c r="FE192" s="6" t="str">
        <f t="shared" si="217"/>
        <v>N/A</v>
      </c>
      <c r="FI192" s="6">
        <f>SUMPRODUCT( (Data!$A$2:$A$1768=$A192)*(Data!$B$2:$B$1768=$B192)*(Data!$J$2:$J$1768) ) / (SUMPRODUCT( (Data!$A$2:$A$1768=$A192)*(Data!$B$2:$B$1768=$B192)*1 ))</f>
        <v>3</v>
      </c>
      <c r="FJ192" s="6">
        <f>IF(SUMPRODUCT( (Data!$A$2:$A$1768=$A192)*(Data!$B$2:$B$1768=$B192)*(Data!$I$2:$I$1768="YES") )&gt;0,1,0)</f>
        <v>0</v>
      </c>
      <c r="FK192" s="6">
        <f>IF(SUMPRODUCT( (Data!$A$2:$A$1768=$A192)*(Data!$B$2:$B$1768=$B192)*(Data!$I$2:$I$1768="NO") )&gt;0,1,0)</f>
        <v>0</v>
      </c>
      <c r="FL192" s="6">
        <f t="shared" si="156"/>
        <v>1</v>
      </c>
    </row>
    <row r="193" spans="1:168" x14ac:dyDescent="0.25">
      <c r="A193" s="34" t="s">
        <v>62</v>
      </c>
      <c r="B193" s="6" t="s">
        <v>175</v>
      </c>
      <c r="C193" s="30"/>
      <c r="D193" s="6" t="str">
        <f>IF(D$10="x",IF( SUMPRODUCT( (Data!$A$2:$A$998=$A193)*(Data!$B$2:$B$998=$B193)*(Data!$C$2:$C$998=$B$1)*(Data!$D$2:$D$998=D$9)*( (Data!$I$2:$I$998=$B$2)+(Data!$I$2:$I$998=$B$3)+(Data!$I$2:$I$998=$B$4) )*(Data!$J$2:$J$998&lt;=$B$5)*(Data!$J$2:$J$998&gt;=$B$6)*(Data!$E$2:$E$998) )=0,"N/A",SUMPRODUCT( (Data!$A$2:$A$998=$A193)*(Data!$B$2:$B$998=$B193)*(Data!$C$2:$C$998=$B$1)*(Data!$D$2:$D$998=D$9)*( (Data!$I$2:$I$998=$B$2)+(Data!$I$2:$I$998=$B$3)+(Data!$I$2:$I$998=$B$4) )*(Data!$J$2:$J$998&lt;=$B$5)*(Data!$J$2:$J$998&gt;=$B$6)*(Data!$E$2:$E$998&gt;=D$11) ) ),"N/A")</f>
        <v>N/A</v>
      </c>
      <c r="E193" s="6" t="str">
        <f>IF(E$10="x",IF( SUMPRODUCT( (Data!$A$2:$A$998=$A193)*(Data!$B$2:$B$998=$B193)*(Data!$C$2:$C$998=$B$1)*(Data!$D$2:$D$998=E$9)*( (Data!$I$2:$I$998=$B$2)+(Data!$I$2:$I$998=$B$3)+(Data!$I$2:$I$998=$B$4) )*(Data!$J$2:$J$998&lt;=$B$5)*(Data!$J$2:$J$998&gt;=$B$6)*(Data!$E$2:$E$998) )=0,"N/A",SUMPRODUCT( (Data!$A$2:$A$998=$A193)*(Data!$B$2:$B$998=$B193)*(Data!$C$2:$C$998=$B$1)*(Data!$D$2:$D$998=E$9)*( (Data!$I$2:$I$998=$B$2)+(Data!$I$2:$I$998=$B$3)+(Data!$I$2:$I$998=$B$4) )*(Data!$J$2:$J$998&lt;=$B$5)*(Data!$J$2:$J$998&gt;=$B$6)*(Data!$E$2:$E$998&gt;=E$11) ) ),"N/A")</f>
        <v>N/A</v>
      </c>
      <c r="F193" s="6" t="str">
        <f>IF(F$10="x",IF( SUMPRODUCT( (Data!$A$2:$A$998=$A193)*(Data!$B$2:$B$998=$B193)*(Data!$C$2:$C$998=$B$1)*(Data!$D$2:$D$998=F$9)*( (Data!$I$2:$I$998=$B$2)+(Data!$I$2:$I$998=$B$3)+(Data!$I$2:$I$998=$B$4) )*(Data!$J$2:$J$998&lt;=$B$5)*(Data!$J$2:$J$998&gt;=$B$6)*(Data!$E$2:$E$998) )=0,"N/A",SUMPRODUCT( (Data!$A$2:$A$998=$A193)*(Data!$B$2:$B$998=$B193)*(Data!$C$2:$C$998=$B$1)*(Data!$D$2:$D$998=F$9)*( (Data!$I$2:$I$998=$B$2)+(Data!$I$2:$I$998=$B$3)+(Data!$I$2:$I$998=$B$4) )*(Data!$J$2:$J$998&lt;=$B$5)*(Data!$J$2:$J$998&gt;=$B$6)*(Data!$E$2:$E$998&gt;=F$11) ) ),"N/A")</f>
        <v>N/A</v>
      </c>
      <c r="G193" s="6" t="str">
        <f>IF(G$10="x",IF( SUMPRODUCT( (Data!$A$2:$A$998=$A193)*(Data!$B$2:$B$998=$B193)*(Data!$C$2:$C$998=$B$1)*(Data!$D$2:$D$998=G$9)*( (Data!$I$2:$I$998=$B$2)+(Data!$I$2:$I$998=$B$3)+(Data!$I$2:$I$998=$B$4) )*(Data!$J$2:$J$998&lt;=$B$5)*(Data!$J$2:$J$998&gt;=$B$6)*(Data!$E$2:$E$998) )=0,"N/A",SUMPRODUCT( (Data!$A$2:$A$998=$A193)*(Data!$B$2:$B$998=$B193)*(Data!$C$2:$C$998=$B$1)*(Data!$D$2:$D$998=G$9)*( (Data!$I$2:$I$998=$B$2)+(Data!$I$2:$I$998=$B$3)+(Data!$I$2:$I$998=$B$4) )*(Data!$J$2:$J$998&lt;=$B$5)*(Data!$J$2:$J$998&gt;=$B$6)*(Data!$E$2:$E$998&gt;=G$11) ) ),"N/A")</f>
        <v>N/A</v>
      </c>
      <c r="H193" s="6" t="str">
        <f>IF(H$10="x",IF( SUMPRODUCT( (Data!$A$2:$A$998=$A193)*(Data!$B$2:$B$998=$B193)*(Data!$C$2:$C$998=$B$1)*(Data!$D$2:$D$998=H$9)*( (Data!$I$2:$I$998=$B$2)+(Data!$I$2:$I$998=$B$3)+(Data!$I$2:$I$998=$B$4) )*(Data!$J$2:$J$998&lt;=$B$5)*(Data!$J$2:$J$998&gt;=$B$6)*(Data!$E$2:$E$998) )=0,"N/A",SUMPRODUCT( (Data!$A$2:$A$998=$A193)*(Data!$B$2:$B$998=$B193)*(Data!$C$2:$C$998=$B$1)*(Data!$D$2:$D$998=H$9)*( (Data!$I$2:$I$998=$B$2)+(Data!$I$2:$I$998=$B$3)+(Data!$I$2:$I$998=$B$4) )*(Data!$J$2:$J$998&lt;=$B$5)*(Data!$J$2:$J$998&gt;=$B$6)*(Data!$E$2:$E$998&gt;=H$11) ) ),"N/A")</f>
        <v>N/A</v>
      </c>
      <c r="I193" s="6" t="str">
        <f>IF(I$10="x",IF( SUMPRODUCT( (Data!$A$2:$A$998=$A193)*(Data!$B$2:$B$998=$B193)*(Data!$C$2:$C$998=$B$1)*(Data!$D$2:$D$998=I$9)*( (Data!$I$2:$I$998=$B$2)+(Data!$I$2:$I$998=$B$3)+(Data!$I$2:$I$998=$B$4) )*(Data!$J$2:$J$998&lt;=$B$5)*(Data!$J$2:$J$998&gt;=$B$6)*(Data!$E$2:$E$998) )=0,"N/A",SUMPRODUCT( (Data!$A$2:$A$998=$A193)*(Data!$B$2:$B$998=$B193)*(Data!$C$2:$C$998=$B$1)*(Data!$D$2:$D$998=I$9)*( (Data!$I$2:$I$998=$B$2)+(Data!$I$2:$I$998=$B$3)+(Data!$I$2:$I$998=$B$4) )*(Data!$J$2:$J$998&lt;=$B$5)*(Data!$J$2:$J$998&gt;=$B$6)*(Data!$E$2:$E$998&gt;=I$11) ) ),"N/A")</f>
        <v>N/A</v>
      </c>
      <c r="J193" s="6" t="str">
        <f>IF(J$10="x",IF( SUMPRODUCT( (Data!$A$2:$A$998=$A193)*(Data!$B$2:$B$998=$B193)*(Data!$C$2:$C$998=$B$1)*(Data!$D$2:$D$998=J$9)*( (Data!$I$2:$I$998=$B$2)+(Data!$I$2:$I$998=$B$3)+(Data!$I$2:$I$998=$B$4) )*(Data!$J$2:$J$998&lt;=$B$5)*(Data!$J$2:$J$998&gt;=$B$6)*(Data!$E$2:$E$998) )=0,"N/A",SUMPRODUCT( (Data!$A$2:$A$998=$A193)*(Data!$B$2:$B$998=$B193)*(Data!$C$2:$C$998=$B$1)*(Data!$D$2:$D$998=J$9)*( (Data!$I$2:$I$998=$B$2)+(Data!$I$2:$I$998=$B$3)+(Data!$I$2:$I$998=$B$4) )*(Data!$J$2:$J$998&lt;=$B$5)*(Data!$J$2:$J$998&gt;=$B$6)*(Data!$E$2:$E$998&gt;=J$11) ) ),"N/A")</f>
        <v>N/A</v>
      </c>
      <c r="K193" s="6" t="str">
        <f>IF(K$10="x",IF( SUMPRODUCT( (Data!$A$2:$A$998=$A193)*(Data!$B$2:$B$998=$B193)*(Data!$C$2:$C$998=$B$1)*(Data!$D$2:$D$998=K$9)*( (Data!$I$2:$I$998=$B$2)+(Data!$I$2:$I$998=$B$3)+(Data!$I$2:$I$998=$B$4) )*(Data!$J$2:$J$998&lt;=$B$5)*(Data!$J$2:$J$998&gt;=$B$6)*(Data!$E$2:$E$998) )=0,"N/A",SUMPRODUCT( (Data!$A$2:$A$998=$A193)*(Data!$B$2:$B$998=$B193)*(Data!$C$2:$C$998=$B$1)*(Data!$D$2:$D$998=K$9)*( (Data!$I$2:$I$998=$B$2)+(Data!$I$2:$I$998=$B$3)+(Data!$I$2:$I$998=$B$4) )*(Data!$J$2:$J$998&lt;=$B$5)*(Data!$J$2:$J$998&gt;=$B$6)*(Data!$E$2:$E$998&gt;=K$11) ) ),"N/A")</f>
        <v>N/A</v>
      </c>
      <c r="L193" s="6" t="str">
        <f>IF(L$10="x",IF( SUMPRODUCT( (Data!$A$2:$A$998=$A193)*(Data!$B$2:$B$998=$B193)*(Data!$C$2:$C$998=$B$1)*(Data!$D$2:$D$998=L$9)*( (Data!$I$2:$I$998=$B$2)+(Data!$I$2:$I$998=$B$3)+(Data!$I$2:$I$998=$B$4) )*(Data!$J$2:$J$998&lt;=$B$5)*(Data!$J$2:$J$998&gt;=$B$6)*(Data!$E$2:$E$998) )=0,"N/A",SUMPRODUCT( (Data!$A$2:$A$998=$A193)*(Data!$B$2:$B$998=$B193)*(Data!$C$2:$C$998=$B$1)*(Data!$D$2:$D$998=L$9)*( (Data!$I$2:$I$998=$B$2)+(Data!$I$2:$I$998=$B$3)+(Data!$I$2:$I$998=$B$4) )*(Data!$J$2:$J$998&lt;=$B$5)*(Data!$J$2:$J$998&gt;=$B$6)*(Data!$E$2:$E$998&gt;=L$11) ) ),"N/A")</f>
        <v>N/A</v>
      </c>
      <c r="M193" s="6" t="str">
        <f>IF(M$10="x",IF( SUMPRODUCT( (Data!$A$2:$A$998=$A193)*(Data!$B$2:$B$998=$B193)*(Data!$C$2:$C$998=$B$1)*(Data!$D$2:$D$998=M$9)*( (Data!$I$2:$I$998=$B$2)+(Data!$I$2:$I$998=$B$3)+(Data!$I$2:$I$998=$B$4) )*(Data!$J$2:$J$998&lt;=$B$5)*(Data!$J$2:$J$998&gt;=$B$6)*(Data!$E$2:$E$998) )=0,"N/A",SUMPRODUCT( (Data!$A$2:$A$998=$A193)*(Data!$B$2:$B$998=$B193)*(Data!$C$2:$C$998=$B$1)*(Data!$D$2:$D$998=M$9)*( (Data!$I$2:$I$998=$B$2)+(Data!$I$2:$I$998=$B$3)+(Data!$I$2:$I$998=$B$4) )*(Data!$J$2:$J$998&lt;=$B$5)*(Data!$J$2:$J$998&gt;=$B$6)*(Data!$E$2:$E$998&gt;=M$11) ) ),"N/A")</f>
        <v>N/A</v>
      </c>
      <c r="N193" s="6" t="str">
        <f>IF(N$10="x",IF( SUMPRODUCT( (Data!$A$2:$A$998=$A193)*(Data!$B$2:$B$998=$B193)*(Data!$C$2:$C$998=$B$1)*(Data!$D$2:$D$998=N$9)*( (Data!$I$2:$I$998=$B$2)+(Data!$I$2:$I$998=$B$3)+(Data!$I$2:$I$998=$B$4) )*(Data!$J$2:$J$998&lt;=$B$5)*(Data!$J$2:$J$998&gt;=$B$6)*(Data!$E$2:$E$998) )=0,"N/A",SUMPRODUCT( (Data!$A$2:$A$998=$A193)*(Data!$B$2:$B$998=$B193)*(Data!$C$2:$C$998=$B$1)*(Data!$D$2:$D$998=N$9)*( (Data!$I$2:$I$998=$B$2)+(Data!$I$2:$I$998=$B$3)+(Data!$I$2:$I$998=$B$4) )*(Data!$J$2:$J$998&lt;=$B$5)*(Data!$J$2:$J$998&gt;=$B$6)*(Data!$E$2:$E$998&gt;=N$11) ) ),"N/A")</f>
        <v>N/A</v>
      </c>
      <c r="O193" s="6" t="str">
        <f>IF(O$10="x",IF( SUMPRODUCT( (Data!$A$2:$A$998=$A193)*(Data!$B$2:$B$998=$B193)*(Data!$C$2:$C$998=$B$1)*(Data!$D$2:$D$998=O$9)*( (Data!$I$2:$I$998=$B$2)+(Data!$I$2:$I$998=$B$3)+(Data!$I$2:$I$998=$B$4) )*(Data!$J$2:$J$998&lt;=$B$5)*(Data!$J$2:$J$998&gt;=$B$6)*(Data!$E$2:$E$998) )=0,"N/A",SUMPRODUCT( (Data!$A$2:$A$998=$A193)*(Data!$B$2:$B$998=$B193)*(Data!$C$2:$C$998=$B$1)*(Data!$D$2:$D$998=O$9)*( (Data!$I$2:$I$998=$B$2)+(Data!$I$2:$I$998=$B$3)+(Data!$I$2:$I$998=$B$4) )*(Data!$J$2:$J$998&lt;=$B$5)*(Data!$J$2:$J$998&gt;=$B$6)*(Data!$E$2:$E$998&gt;=O$11) ) ),"N/A")</f>
        <v>N/A</v>
      </c>
      <c r="P193" s="6" t="str">
        <f>IF(P$10="x",IF( SUMPRODUCT( (Data!$A$2:$A$998=$A193)*(Data!$B$2:$B$998=$B193)*(Data!$C$2:$C$998=$B$1)*(Data!$D$2:$D$998=P$9)*( (Data!$I$2:$I$998=$B$2)+(Data!$I$2:$I$998=$B$3)+(Data!$I$2:$I$998=$B$4) )*(Data!$J$2:$J$998&lt;=$B$5)*(Data!$J$2:$J$998&gt;=$B$6)*(Data!$E$2:$E$998) )=0,"N/A",SUMPRODUCT( (Data!$A$2:$A$998=$A193)*(Data!$B$2:$B$998=$B193)*(Data!$C$2:$C$998=$B$1)*(Data!$D$2:$D$998=P$9)*( (Data!$I$2:$I$998=$B$2)+(Data!$I$2:$I$998=$B$3)+(Data!$I$2:$I$998=$B$4) )*(Data!$J$2:$J$998&lt;=$B$5)*(Data!$J$2:$J$998&gt;=$B$6)*(Data!$E$2:$E$998&gt;=P$11) ) ),"N/A")</f>
        <v>N/A</v>
      </c>
      <c r="Q193" s="6" t="str">
        <f>IF(Q$10="x",IF( SUMPRODUCT( (Data!$A$2:$A$998=$A193)*(Data!$B$2:$B$998=$B193)*(Data!$C$2:$C$998=$B$1)*(Data!$D$2:$D$998=Q$9)*( (Data!$I$2:$I$998=$B$2)+(Data!$I$2:$I$998=$B$3)+(Data!$I$2:$I$998=$B$4) )*(Data!$J$2:$J$998&lt;=$B$5)*(Data!$J$2:$J$998&gt;=$B$6)*(Data!$E$2:$E$998) )=0,"N/A",SUMPRODUCT( (Data!$A$2:$A$998=$A193)*(Data!$B$2:$B$998=$B193)*(Data!$C$2:$C$998=$B$1)*(Data!$D$2:$D$998=Q$9)*( (Data!$I$2:$I$998=$B$2)+(Data!$I$2:$I$998=$B$3)+(Data!$I$2:$I$998=$B$4) )*(Data!$J$2:$J$998&lt;=$B$5)*(Data!$J$2:$J$998&gt;=$B$6)*(Data!$E$2:$E$998&gt;=Q$11) ) ),"N/A")</f>
        <v>N/A</v>
      </c>
      <c r="R193" s="6" t="str">
        <f>IF(R$10="x",IF( SUMPRODUCT( (Data!$A$2:$A$998=$A193)*(Data!$B$2:$B$998=$B193)*(Data!$C$2:$C$998=$B$1)*(Data!$D$2:$D$998=R$9)*( (Data!$I$2:$I$998=$B$2)+(Data!$I$2:$I$998=$B$3)+(Data!$I$2:$I$998=$B$4) )*(Data!$J$2:$J$998&lt;=$B$5)*(Data!$J$2:$J$998&gt;=$B$6)*(Data!$E$2:$E$998) )=0,"N/A",SUMPRODUCT( (Data!$A$2:$A$998=$A193)*(Data!$B$2:$B$998=$B193)*(Data!$C$2:$C$998=$B$1)*(Data!$D$2:$D$998=R$9)*( (Data!$I$2:$I$998=$B$2)+(Data!$I$2:$I$998=$B$3)+(Data!$I$2:$I$998=$B$4) )*(Data!$J$2:$J$998&lt;=$B$5)*(Data!$J$2:$J$998&gt;=$B$6)*(Data!$E$2:$E$998&gt;=R$11) ) ),"N/A")</f>
        <v>N/A</v>
      </c>
      <c r="S193" s="6" t="str">
        <f>IF(S$10="x",IF( SUMPRODUCT( (Data!$A$2:$A$998=$A193)*(Data!$B$2:$B$998=$B193)*(Data!$C$2:$C$998=$B$1)*(Data!$D$2:$D$998=S$9)*( (Data!$I$2:$I$998=$B$2)+(Data!$I$2:$I$998=$B$3)+(Data!$I$2:$I$998=$B$4) )*(Data!$J$2:$J$998&lt;=$B$5)*(Data!$J$2:$J$998&gt;=$B$6)*(Data!$E$2:$E$998) )=0,"N/A",SUMPRODUCT( (Data!$A$2:$A$998=$A193)*(Data!$B$2:$B$998=$B193)*(Data!$C$2:$C$998=$B$1)*(Data!$D$2:$D$998=S$9)*( (Data!$I$2:$I$998=$B$2)+(Data!$I$2:$I$998=$B$3)+(Data!$I$2:$I$998=$B$4) )*(Data!$J$2:$J$998&lt;=$B$5)*(Data!$J$2:$J$998&gt;=$B$6)*(Data!$E$2:$E$998&gt;=S$11) ) ),"N/A")</f>
        <v>N/A</v>
      </c>
      <c r="T193" s="6" t="str">
        <f>IF(T$10="x",IF( SUMPRODUCT( (Data!$A$2:$A$998=$A193)*(Data!$B$2:$B$998=$B193)*(Data!$C$2:$C$998=$B$1)*(Data!$D$2:$D$998=T$9)*( (Data!$I$2:$I$998=$B$2)+(Data!$I$2:$I$998=$B$3)+(Data!$I$2:$I$998=$B$4) )*(Data!$J$2:$J$998&lt;=$B$5)*(Data!$J$2:$J$998&gt;=$B$6)*(Data!$E$2:$E$998) )=0,"N/A",SUMPRODUCT( (Data!$A$2:$A$998=$A193)*(Data!$B$2:$B$998=$B193)*(Data!$C$2:$C$998=$B$1)*(Data!$D$2:$D$998=T$9)*( (Data!$I$2:$I$998=$B$2)+(Data!$I$2:$I$998=$B$3)+(Data!$I$2:$I$998=$B$4) )*(Data!$J$2:$J$998&lt;=$B$5)*(Data!$J$2:$J$998&gt;=$B$6)*(Data!$E$2:$E$998&gt;=T$11) ) ),"N/A")</f>
        <v>N/A</v>
      </c>
      <c r="U193" s="6" t="str">
        <f>IF(U$10="x",IF( SUMPRODUCT( (Data!$A$2:$A$998=$A193)*(Data!$B$2:$B$998=$B193)*(Data!$C$2:$C$998=$B$1)*(Data!$D$2:$D$998=U$9)*( (Data!$I$2:$I$998=$B$2)+(Data!$I$2:$I$998=$B$3)+(Data!$I$2:$I$998=$B$4) )*(Data!$J$2:$J$998&lt;=$B$5)*(Data!$J$2:$J$998&gt;=$B$6)*(Data!$E$2:$E$998) )=0,"N/A",SUMPRODUCT( (Data!$A$2:$A$998=$A193)*(Data!$B$2:$B$998=$B193)*(Data!$C$2:$C$998=$B$1)*(Data!$D$2:$D$998=U$9)*( (Data!$I$2:$I$998=$B$2)+(Data!$I$2:$I$998=$B$3)+(Data!$I$2:$I$998=$B$4) )*(Data!$J$2:$J$998&lt;=$B$5)*(Data!$J$2:$J$998&gt;=$B$6)*(Data!$E$2:$E$998&gt;=U$11) ) ),"N/A")</f>
        <v>N/A</v>
      </c>
      <c r="V193" s="6" t="str">
        <f>IF(V$10="x",IF( SUMPRODUCT( (Data!$A$2:$A$998=$A193)*(Data!$B$2:$B$998=$B193)*(Data!$C$2:$C$998=$B$1)*(Data!$D$2:$D$998=V$9)*( (Data!$I$2:$I$998=$B$2)+(Data!$I$2:$I$998=$B$3)+(Data!$I$2:$I$998=$B$4) )*(Data!$J$2:$J$998&lt;=$B$5)*(Data!$J$2:$J$998&gt;=$B$6)*(Data!$E$2:$E$998) )=0,"N/A",SUMPRODUCT( (Data!$A$2:$A$998=$A193)*(Data!$B$2:$B$998=$B193)*(Data!$C$2:$C$998=$B$1)*(Data!$D$2:$D$998=V$9)*( (Data!$I$2:$I$998=$B$2)+(Data!$I$2:$I$998=$B$3)+(Data!$I$2:$I$998=$B$4) )*(Data!$J$2:$J$998&lt;=$B$5)*(Data!$J$2:$J$998&gt;=$B$6)*(Data!$E$2:$E$998&gt;=V$11) ) ),"N/A")</f>
        <v>N/A</v>
      </c>
      <c r="W193" s="6" t="str">
        <f t="shared" si="211"/>
        <v>N/A</v>
      </c>
      <c r="AA193" s="6" t="str">
        <f>IF(AA$10="x",IF( SUMPRODUCT( (Data!$A$2:$A$998=$A193)*(Data!$B$2:$B$998=$B193)*(Data!$C$2:$C$998=$B$1)*(Data!$D$2:$D$998=AA$9)*( (Data!$I$2:$I$998=$B$2)+(Data!$I$2:$I$998=$B$3)+(Data!$I$2:$I$998=$B$4) )*(Data!$J$2:$J$998&lt;=$B$5)*(Data!$J$2:$J$998&gt;=$B$6)*(Data!$G$2:$G$998) )=0,"N/A",SUMPRODUCT( (Data!$A$2:$A$998=$A193)*(Data!$B$2:$B$998=$B193)*(Data!$C$2:$C$998=$B$1)*(Data!$D$2:$D$998=AA$9)*( (Data!$I$2:$I$998=$B$2)+(Data!$I$2:$I$998=$B$3)+(Data!$I$2:$I$998=$B$4) )*(Data!$J$2:$J$998&lt;=$B$5)*(Data!$J$2:$J$998&gt;=$B$6)*(Data!$G$2:$G$998&lt;=AA$11) ) ),"N/A")</f>
        <v>N/A</v>
      </c>
      <c r="AB193" s="6" t="str">
        <f>IF(AB$10="x",IF( SUMPRODUCT( (Data!$A$2:$A$998=$A193)*(Data!$B$2:$B$998=$B193)*(Data!$C$2:$C$998=$B$1)*(Data!$D$2:$D$998=AB$9)*( (Data!$I$2:$I$998=$B$2)+(Data!$I$2:$I$998=$B$3)+(Data!$I$2:$I$998=$B$4) )*(Data!$J$2:$J$998&lt;=$B$5)*(Data!$J$2:$J$998&gt;=$B$6)*(Data!$G$2:$G$998) )=0,"N/A",SUMPRODUCT( (Data!$A$2:$A$998=$A193)*(Data!$B$2:$B$998=$B193)*(Data!$C$2:$C$998=$B$1)*(Data!$D$2:$D$998=AB$9)*( (Data!$I$2:$I$998=$B$2)+(Data!$I$2:$I$998=$B$3)+(Data!$I$2:$I$998=$B$4) )*(Data!$J$2:$J$998&lt;=$B$5)*(Data!$J$2:$J$998&gt;=$B$6)*(Data!$G$2:$G$998&lt;=AB$11) ) ),"N/A")</f>
        <v>N/A</v>
      </c>
      <c r="AC193" s="6" t="str">
        <f>IF(AC$10="x",IF( SUMPRODUCT( (Data!$A$2:$A$998=$A193)*(Data!$B$2:$B$998=$B193)*(Data!$C$2:$C$998=$B$1)*(Data!$D$2:$D$998=AC$9)*( (Data!$I$2:$I$998=$B$2)+(Data!$I$2:$I$998=$B$3)+(Data!$I$2:$I$998=$B$4) )*(Data!$J$2:$J$998&lt;=$B$5)*(Data!$J$2:$J$998&gt;=$B$6)*(Data!$G$2:$G$998) )=0,"N/A",SUMPRODUCT( (Data!$A$2:$A$998=$A193)*(Data!$B$2:$B$998=$B193)*(Data!$C$2:$C$998=$B$1)*(Data!$D$2:$D$998=AC$9)*( (Data!$I$2:$I$998=$B$2)+(Data!$I$2:$I$998=$B$3)+(Data!$I$2:$I$998=$B$4) )*(Data!$J$2:$J$998&lt;=$B$5)*(Data!$J$2:$J$998&gt;=$B$6)*(Data!$G$2:$G$998&lt;=AC$11) ) ),"N/A")</f>
        <v>N/A</v>
      </c>
      <c r="AD193" s="6" t="str">
        <f>IF(AD$10="x",IF( SUMPRODUCT( (Data!$A$2:$A$998=$A193)*(Data!$B$2:$B$998=$B193)*(Data!$C$2:$C$998=$B$1)*(Data!$D$2:$D$998=AD$9)*( (Data!$I$2:$I$998=$B$2)+(Data!$I$2:$I$998=$B$3)+(Data!$I$2:$I$998=$B$4) )*(Data!$J$2:$J$998&lt;=$B$5)*(Data!$J$2:$J$998&gt;=$B$6)*(Data!$G$2:$G$998) )=0,"N/A",SUMPRODUCT( (Data!$A$2:$A$998=$A193)*(Data!$B$2:$B$998=$B193)*(Data!$C$2:$C$998=$B$1)*(Data!$D$2:$D$998=AD$9)*( (Data!$I$2:$I$998=$B$2)+(Data!$I$2:$I$998=$B$3)+(Data!$I$2:$I$998=$B$4) )*(Data!$J$2:$J$998&lt;=$B$5)*(Data!$J$2:$J$998&gt;=$B$6)*(Data!$G$2:$G$998&lt;=AD$11) ) ),"N/A")</f>
        <v>N/A</v>
      </c>
      <c r="AE193" s="6" t="str">
        <f>IF(AE$10="x",IF( SUMPRODUCT( (Data!$A$2:$A$998=$A193)*(Data!$B$2:$B$998=$B193)*(Data!$C$2:$C$998=$B$1)*(Data!$D$2:$D$998=AE$9)*( (Data!$I$2:$I$998=$B$2)+(Data!$I$2:$I$998=$B$3)+(Data!$I$2:$I$998=$B$4) )*(Data!$J$2:$J$998&lt;=$B$5)*(Data!$J$2:$J$998&gt;=$B$6)*(Data!$G$2:$G$998) )=0,"N/A",SUMPRODUCT( (Data!$A$2:$A$998=$A193)*(Data!$B$2:$B$998=$B193)*(Data!$C$2:$C$998=$B$1)*(Data!$D$2:$D$998=AE$9)*( (Data!$I$2:$I$998=$B$2)+(Data!$I$2:$I$998=$B$3)+(Data!$I$2:$I$998=$B$4) )*(Data!$J$2:$J$998&lt;=$B$5)*(Data!$J$2:$J$998&gt;=$B$6)*(Data!$G$2:$G$998&lt;=AE$11) ) ),"N/A")</f>
        <v>N/A</v>
      </c>
      <c r="AF193" s="6" t="str">
        <f>IF(AF$10="x",IF( SUMPRODUCT( (Data!$A$2:$A$998=$A193)*(Data!$B$2:$B$998=$B193)*(Data!$C$2:$C$998=$B$1)*(Data!$D$2:$D$998=AF$9)*( (Data!$I$2:$I$998=$B$2)+(Data!$I$2:$I$998=$B$3)+(Data!$I$2:$I$998=$B$4) )*(Data!$J$2:$J$998&lt;=$B$5)*(Data!$J$2:$J$998&gt;=$B$6)*(Data!$G$2:$G$998) )=0,"N/A",SUMPRODUCT( (Data!$A$2:$A$998=$A193)*(Data!$B$2:$B$998=$B193)*(Data!$C$2:$C$998=$B$1)*(Data!$D$2:$D$998=AF$9)*( (Data!$I$2:$I$998=$B$2)+(Data!$I$2:$I$998=$B$3)+(Data!$I$2:$I$998=$B$4) )*(Data!$J$2:$J$998&lt;=$B$5)*(Data!$J$2:$J$998&gt;=$B$6)*(Data!$G$2:$G$998&lt;=AF$11) ) ),"N/A")</f>
        <v>N/A</v>
      </c>
      <c r="AG193" s="6" t="str">
        <f>IF(AG$10="x",IF( SUMPRODUCT( (Data!$A$2:$A$998=$A193)*(Data!$B$2:$B$998=$B193)*(Data!$C$2:$C$998=$B$1)*(Data!$D$2:$D$998=AG$9)*( (Data!$I$2:$I$998=$B$2)+(Data!$I$2:$I$998=$B$3)+(Data!$I$2:$I$998=$B$4) )*(Data!$J$2:$J$998&lt;=$B$5)*(Data!$J$2:$J$998&gt;=$B$6)*(Data!$G$2:$G$998) )=0,"N/A",SUMPRODUCT( (Data!$A$2:$A$998=$A193)*(Data!$B$2:$B$998=$B193)*(Data!$C$2:$C$998=$B$1)*(Data!$D$2:$D$998=AG$9)*( (Data!$I$2:$I$998=$B$2)+(Data!$I$2:$I$998=$B$3)+(Data!$I$2:$I$998=$B$4) )*(Data!$J$2:$J$998&lt;=$B$5)*(Data!$J$2:$J$998&gt;=$B$6)*(Data!$G$2:$G$998&lt;=AG$11) ) ),"N/A")</f>
        <v>N/A</v>
      </c>
      <c r="AH193" s="6" t="str">
        <f>IF(AH$10="x",IF( SUMPRODUCT( (Data!$A$2:$A$998=$A193)*(Data!$B$2:$B$998=$B193)*(Data!$C$2:$C$998=$B$1)*(Data!$D$2:$D$998=AH$9)*( (Data!$I$2:$I$998=$B$2)+(Data!$I$2:$I$998=$B$3)+(Data!$I$2:$I$998=$B$4) )*(Data!$J$2:$J$998&lt;=$B$5)*(Data!$J$2:$J$998&gt;=$B$6)*(Data!$G$2:$G$998) )=0,"N/A",SUMPRODUCT( (Data!$A$2:$A$998=$A193)*(Data!$B$2:$B$998=$B193)*(Data!$C$2:$C$998=$B$1)*(Data!$D$2:$D$998=AH$9)*( (Data!$I$2:$I$998=$B$2)+(Data!$I$2:$I$998=$B$3)+(Data!$I$2:$I$998=$B$4) )*(Data!$J$2:$J$998&lt;=$B$5)*(Data!$J$2:$J$998&gt;=$B$6)*(Data!$G$2:$G$998&lt;=AH$11) ) ),"N/A")</f>
        <v>N/A</v>
      </c>
      <c r="AI193" s="6" t="str">
        <f>IF(AI$10="x",IF( SUMPRODUCT( (Data!$A$2:$A$998=$A193)*(Data!$B$2:$B$998=$B193)*(Data!$C$2:$C$998=$B$1)*(Data!$D$2:$D$998=AI$9)*( (Data!$I$2:$I$998=$B$2)+(Data!$I$2:$I$998=$B$3)+(Data!$I$2:$I$998=$B$4) )*(Data!$J$2:$J$998&lt;=$B$5)*(Data!$J$2:$J$998&gt;=$B$6)*(Data!$G$2:$G$998) )=0,"N/A",SUMPRODUCT( (Data!$A$2:$A$998=$A193)*(Data!$B$2:$B$998=$B193)*(Data!$C$2:$C$998=$B$1)*(Data!$D$2:$D$998=AI$9)*( (Data!$I$2:$I$998=$B$2)+(Data!$I$2:$I$998=$B$3)+(Data!$I$2:$I$998=$B$4) )*(Data!$J$2:$J$998&lt;=$B$5)*(Data!$J$2:$J$998&gt;=$B$6)*(Data!$G$2:$G$998&lt;=AI$11) ) ),"N/A")</f>
        <v>N/A</v>
      </c>
      <c r="AJ193" s="6" t="str">
        <f>IF(AJ$10="x",IF( SUMPRODUCT( (Data!$A$2:$A$998=$A193)*(Data!$B$2:$B$998=$B193)*(Data!$C$2:$C$998=$B$1)*(Data!$D$2:$D$998=AJ$9)*( (Data!$I$2:$I$998=$B$2)+(Data!$I$2:$I$998=$B$3)+(Data!$I$2:$I$998=$B$4) )*(Data!$J$2:$J$998&lt;=$B$5)*(Data!$J$2:$J$998&gt;=$B$6)*(Data!$G$2:$G$998) )=0,"N/A",SUMPRODUCT( (Data!$A$2:$A$998=$A193)*(Data!$B$2:$B$998=$B193)*(Data!$C$2:$C$998=$B$1)*(Data!$D$2:$D$998=AJ$9)*( (Data!$I$2:$I$998=$B$2)+(Data!$I$2:$I$998=$B$3)+(Data!$I$2:$I$998=$B$4) )*(Data!$J$2:$J$998&lt;=$B$5)*(Data!$J$2:$J$998&gt;=$B$6)*(Data!$G$2:$G$998&lt;=AJ$11) ) ),"N/A")</f>
        <v>N/A</v>
      </c>
      <c r="AK193" s="6" t="str">
        <f>IF(AK$10="x",IF( SUMPRODUCT( (Data!$A$2:$A$998=$A193)*(Data!$B$2:$B$998=$B193)*(Data!$C$2:$C$998=$B$1)*(Data!$D$2:$D$998=AK$9)*( (Data!$I$2:$I$998=$B$2)+(Data!$I$2:$I$998=$B$3)+(Data!$I$2:$I$998=$B$4) )*(Data!$J$2:$J$998&lt;=$B$5)*(Data!$J$2:$J$998&gt;=$B$6)*(Data!$G$2:$G$998) )=0,"N/A",SUMPRODUCT( (Data!$A$2:$A$998=$A193)*(Data!$B$2:$B$998=$B193)*(Data!$C$2:$C$998=$B$1)*(Data!$D$2:$D$998=AK$9)*( (Data!$I$2:$I$998=$B$2)+(Data!$I$2:$I$998=$B$3)+(Data!$I$2:$I$998=$B$4) )*(Data!$J$2:$J$998&lt;=$B$5)*(Data!$J$2:$J$998&gt;=$B$6)*(Data!$G$2:$G$998&lt;=AK$11) ) ),"N/A")</f>
        <v>N/A</v>
      </c>
      <c r="AL193" s="6" t="str">
        <f>IF(AL$10="x",IF( SUMPRODUCT( (Data!$A$2:$A$998=$A193)*(Data!$B$2:$B$998=$B193)*(Data!$C$2:$C$998=$B$1)*(Data!$D$2:$D$998=AL$9)*( (Data!$I$2:$I$998=$B$2)+(Data!$I$2:$I$998=$B$3)+(Data!$I$2:$I$998=$B$4) )*(Data!$J$2:$J$998&lt;=$B$5)*(Data!$J$2:$J$998&gt;=$B$6)*(Data!$G$2:$G$998) )=0,"N/A",SUMPRODUCT( (Data!$A$2:$A$998=$A193)*(Data!$B$2:$B$998=$B193)*(Data!$C$2:$C$998=$B$1)*(Data!$D$2:$D$998=AL$9)*( (Data!$I$2:$I$998=$B$2)+(Data!$I$2:$I$998=$B$3)+(Data!$I$2:$I$998=$B$4) )*(Data!$J$2:$J$998&lt;=$B$5)*(Data!$J$2:$J$998&gt;=$B$6)*(Data!$G$2:$G$998&lt;=AL$11) ) ),"N/A")</f>
        <v>N/A</v>
      </c>
      <c r="AM193" s="6" t="str">
        <f>IF(AM$10="x",IF( SUMPRODUCT( (Data!$A$2:$A$998=$A193)*(Data!$B$2:$B$998=$B193)*(Data!$C$2:$C$998=$B$1)*(Data!$D$2:$D$998=AM$9)*( (Data!$I$2:$I$998=$B$2)+(Data!$I$2:$I$998=$B$3)+(Data!$I$2:$I$998=$B$4) )*(Data!$J$2:$J$998&lt;=$B$5)*(Data!$J$2:$J$998&gt;=$B$6)*(Data!$G$2:$G$998) )=0,"N/A",SUMPRODUCT( (Data!$A$2:$A$998=$A193)*(Data!$B$2:$B$998=$B193)*(Data!$C$2:$C$998=$B$1)*(Data!$D$2:$D$998=AM$9)*( (Data!$I$2:$I$998=$B$2)+(Data!$I$2:$I$998=$B$3)+(Data!$I$2:$I$998=$B$4) )*(Data!$J$2:$J$998&lt;=$B$5)*(Data!$J$2:$J$998&gt;=$B$6)*(Data!$G$2:$G$998&lt;=AM$11) ) ),"N/A")</f>
        <v>N/A</v>
      </c>
      <c r="AN193" s="6" t="str">
        <f>IF(AN$10="x",IF( SUMPRODUCT( (Data!$A$2:$A$998=$A193)*(Data!$B$2:$B$998=$B193)*(Data!$C$2:$C$998=$B$1)*(Data!$D$2:$D$998=AN$9)*( (Data!$I$2:$I$998=$B$2)+(Data!$I$2:$I$998=$B$3)+(Data!$I$2:$I$998=$B$4) )*(Data!$J$2:$J$998&lt;=$B$5)*(Data!$J$2:$J$998&gt;=$B$6)*(Data!$G$2:$G$998) )=0,"N/A",SUMPRODUCT( (Data!$A$2:$A$998=$A193)*(Data!$B$2:$B$998=$B193)*(Data!$C$2:$C$998=$B$1)*(Data!$D$2:$D$998=AN$9)*( (Data!$I$2:$I$998=$B$2)+(Data!$I$2:$I$998=$B$3)+(Data!$I$2:$I$998=$B$4) )*(Data!$J$2:$J$998&lt;=$B$5)*(Data!$J$2:$J$998&gt;=$B$6)*(Data!$G$2:$G$998&lt;=AN$11) ) ),"N/A")</f>
        <v>N/A</v>
      </c>
      <c r="AO193" s="6" t="str">
        <f>IF(AO$10="x",IF( SUMPRODUCT( (Data!$A$2:$A$998=$A193)*(Data!$B$2:$B$998=$B193)*(Data!$C$2:$C$998=$B$1)*(Data!$D$2:$D$998=AO$9)*( (Data!$I$2:$I$998=$B$2)+(Data!$I$2:$I$998=$B$3)+(Data!$I$2:$I$998=$B$4) )*(Data!$J$2:$J$998&lt;=$B$5)*(Data!$J$2:$J$998&gt;=$B$6)*(Data!$G$2:$G$998) )=0,"N/A",SUMPRODUCT( (Data!$A$2:$A$998=$A193)*(Data!$B$2:$B$998=$B193)*(Data!$C$2:$C$998=$B$1)*(Data!$D$2:$D$998=AO$9)*( (Data!$I$2:$I$998=$B$2)+(Data!$I$2:$I$998=$B$3)+(Data!$I$2:$I$998=$B$4) )*(Data!$J$2:$J$998&lt;=$B$5)*(Data!$J$2:$J$998&gt;=$B$6)*(Data!$G$2:$G$998&lt;=AO$11) ) ),"N/A")</f>
        <v>N/A</v>
      </c>
      <c r="AP193" s="6" t="str">
        <f>IF(AP$10="x",IF( SUMPRODUCT( (Data!$A$2:$A$998=$A193)*(Data!$B$2:$B$998=$B193)*(Data!$C$2:$C$998=$B$1)*(Data!$D$2:$D$998=AP$9)*( (Data!$I$2:$I$998=$B$2)+(Data!$I$2:$I$998=$B$3)+(Data!$I$2:$I$998=$B$4) )*(Data!$J$2:$J$998&lt;=$B$5)*(Data!$J$2:$J$998&gt;=$B$6)*(Data!$G$2:$G$998) )=0,"N/A",SUMPRODUCT( (Data!$A$2:$A$998=$A193)*(Data!$B$2:$B$998=$B193)*(Data!$C$2:$C$998=$B$1)*(Data!$D$2:$D$998=AP$9)*( (Data!$I$2:$I$998=$B$2)+(Data!$I$2:$I$998=$B$3)+(Data!$I$2:$I$998=$B$4) )*(Data!$J$2:$J$998&lt;=$B$5)*(Data!$J$2:$J$998&gt;=$B$6)*(Data!$G$2:$G$998&lt;=AP$11) ) ),"N/A")</f>
        <v>N/A</v>
      </c>
      <c r="AQ193" s="6" t="str">
        <f>IF(AQ$10="x",IF( SUMPRODUCT( (Data!$A$2:$A$998=$A193)*(Data!$B$2:$B$998=$B193)*(Data!$C$2:$C$998=$B$1)*(Data!$D$2:$D$998=AQ$9)*( (Data!$I$2:$I$998=$B$2)+(Data!$I$2:$I$998=$B$3)+(Data!$I$2:$I$998=$B$4) )*(Data!$J$2:$J$998&lt;=$B$5)*(Data!$J$2:$J$998&gt;=$B$6)*(Data!$G$2:$G$998) )=0,"N/A",SUMPRODUCT( (Data!$A$2:$A$998=$A193)*(Data!$B$2:$B$998=$B193)*(Data!$C$2:$C$998=$B$1)*(Data!$D$2:$D$998=AQ$9)*( (Data!$I$2:$I$998=$B$2)+(Data!$I$2:$I$998=$B$3)+(Data!$I$2:$I$998=$B$4) )*(Data!$J$2:$J$998&lt;=$B$5)*(Data!$J$2:$J$998&gt;=$B$6)*(Data!$G$2:$G$998&lt;=AQ$11) ) ),"N/A")</f>
        <v>N/A</v>
      </c>
      <c r="AR193" s="6" t="str">
        <f>IF(AR$10="x",IF( SUMPRODUCT( (Data!$A$2:$A$998=$A193)*(Data!$B$2:$B$998=$B193)*(Data!$C$2:$C$998=$B$1)*(Data!$D$2:$D$998=AR$9)*( (Data!$I$2:$I$998=$B$2)+(Data!$I$2:$I$998=$B$3)+(Data!$I$2:$I$998=$B$4) )*(Data!$J$2:$J$998&lt;=$B$5)*(Data!$J$2:$J$998&gt;=$B$6)*(Data!$G$2:$G$998) )=0,"N/A",SUMPRODUCT( (Data!$A$2:$A$998=$A193)*(Data!$B$2:$B$998=$B193)*(Data!$C$2:$C$998=$B$1)*(Data!$D$2:$D$998=AR$9)*( (Data!$I$2:$I$998=$B$2)+(Data!$I$2:$I$998=$B$3)+(Data!$I$2:$I$998=$B$4) )*(Data!$J$2:$J$998&lt;=$B$5)*(Data!$J$2:$J$998&gt;=$B$6)*(Data!$G$2:$G$998&lt;=AR$11) ) ),"N/A")</f>
        <v>N/A</v>
      </c>
      <c r="AS193" s="6" t="str">
        <f>IF(AS$10="x",IF( SUMPRODUCT( (Data!$A$2:$A$998=$A193)*(Data!$B$2:$B$998=$B193)*(Data!$C$2:$C$998=$B$1)*(Data!$D$2:$D$998=AS$9)*( (Data!$I$2:$I$998=$B$2)+(Data!$I$2:$I$998=$B$3)+(Data!$I$2:$I$998=$B$4) )*(Data!$J$2:$J$998&lt;=$B$5)*(Data!$J$2:$J$998&gt;=$B$6)*(Data!$G$2:$G$998) )=0,"N/A",SUMPRODUCT( (Data!$A$2:$A$998=$A193)*(Data!$B$2:$B$998=$B193)*(Data!$C$2:$C$998=$B$1)*(Data!$D$2:$D$998=AS$9)*( (Data!$I$2:$I$998=$B$2)+(Data!$I$2:$I$998=$B$3)+(Data!$I$2:$I$998=$B$4) )*(Data!$J$2:$J$998&lt;=$B$5)*(Data!$J$2:$J$998&gt;=$B$6)*(Data!$G$2:$G$998&lt;=AS$11) ) ),"N/A")</f>
        <v>N/A</v>
      </c>
      <c r="AT193" s="6" t="str">
        <f t="shared" si="212"/>
        <v>N/A</v>
      </c>
      <c r="AX193" s="6" t="str">
        <f t="shared" si="288"/>
        <v>N/A</v>
      </c>
      <c r="AY193" s="6" t="str">
        <f t="shared" si="202"/>
        <v>N/A</v>
      </c>
      <c r="AZ193" s="6" t="str">
        <f t="shared" si="203"/>
        <v>N/A</v>
      </c>
      <c r="BA193" s="6" t="str">
        <f t="shared" si="204"/>
        <v>N/A</v>
      </c>
      <c r="BB193" s="6" t="str">
        <f t="shared" si="157"/>
        <v>N/A</v>
      </c>
      <c r="BC193" s="6" t="str">
        <f t="shared" si="158"/>
        <v>N/A</v>
      </c>
      <c r="BD193" s="6" t="str">
        <f t="shared" si="159"/>
        <v>N/A</v>
      </c>
      <c r="BE193" s="6" t="str">
        <f t="shared" si="160"/>
        <v>N/A</v>
      </c>
      <c r="BF193" s="6" t="str">
        <f t="shared" si="161"/>
        <v>N/A</v>
      </c>
      <c r="BG193" s="6" t="str">
        <f t="shared" si="162"/>
        <v>N/A</v>
      </c>
      <c r="BH193" s="6" t="str">
        <f t="shared" si="163"/>
        <v>N/A</v>
      </c>
      <c r="BI193" s="6" t="str">
        <f t="shared" si="164"/>
        <v>N/A</v>
      </c>
      <c r="BJ193" s="6" t="str">
        <f t="shared" si="165"/>
        <v>N/A</v>
      </c>
      <c r="BK193" s="6" t="str">
        <f t="shared" si="166"/>
        <v>N/A</v>
      </c>
      <c r="BL193" s="6" t="str">
        <f t="shared" si="167"/>
        <v>N/A</v>
      </c>
      <c r="BM193" s="6" t="str">
        <f t="shared" si="168"/>
        <v>N/A</v>
      </c>
      <c r="BN193" s="6" t="str">
        <f t="shared" si="169"/>
        <v>N/A</v>
      </c>
      <c r="BO193" s="6" t="str">
        <f t="shared" si="170"/>
        <v>N/A</v>
      </c>
      <c r="BP193" s="6" t="str">
        <f t="shared" si="171"/>
        <v>N/A</v>
      </c>
      <c r="BQ193" s="6" t="str">
        <f t="shared" si="213"/>
        <v>N/A</v>
      </c>
      <c r="BU193" s="6" t="str">
        <f>IF(BU$10="x",IF( SUMPRODUCT( (Data!$A$2:$A$998=$A193)*(Data!$B$2:$B$998=$B193)*(Data!$C$2:$C$998=$B$1)*(Data!$D$2:$D$998=BU$9)*( (Data!$I$2:$I$998=$B$2)+(Data!$I$2:$I$998=$B$3)+(Data!$I$2:$I$998=$B$4) )*(Data!$J$2:$J$998&lt;=$B$5)*(Data!$J$2:$J$998&gt;=$B$6)*(Data!$F$2:$F$998) )=0,"N/A",SUMPRODUCT( (Data!$A$2:$A$998=$A193)*(Data!$B$2:$B$998=$B193)*(Data!$C$2:$C$998=$B$1)*(Data!$D$2:$D$998=BU$9)*( (Data!$I$2:$I$998=$B$2)+(Data!$I$2:$I$998=$B$3)+(Data!$I$2:$I$998=$B$4) )*(Data!$J$2:$J$998&lt;=$B$5)*(Data!$J$2:$J$998&gt;=$B$6)*(Data!$F$2:$F$998&gt;=BU$11) ) ),"N/A")</f>
        <v>N/A</v>
      </c>
      <c r="BV193" s="6" t="str">
        <f>IF(BV$10="x",IF( SUMPRODUCT( (Data!$A$2:$A$998=$A193)*(Data!$B$2:$B$998=$B193)*(Data!$C$2:$C$998=$B$1)*(Data!$D$2:$D$998=BV$9)*( (Data!$I$2:$I$998=$B$2)+(Data!$I$2:$I$998=$B$3)+(Data!$I$2:$I$998=$B$4) )*(Data!$J$2:$J$998&lt;=$B$5)*(Data!$J$2:$J$998&gt;=$B$6)*(Data!$F$2:$F$998) )=0,"N/A",SUMPRODUCT( (Data!$A$2:$A$998=$A193)*(Data!$B$2:$B$998=$B193)*(Data!$C$2:$C$998=$B$1)*(Data!$D$2:$D$998=BV$9)*( (Data!$I$2:$I$998=$B$2)+(Data!$I$2:$I$998=$B$3)+(Data!$I$2:$I$998=$B$4) )*(Data!$J$2:$J$998&lt;=$B$5)*(Data!$J$2:$J$998&gt;=$B$6)*(Data!$F$2:$F$998&gt;=BV$11) ) ),"N/A")</f>
        <v>N/A</v>
      </c>
      <c r="BW193" s="6" t="str">
        <f>IF(BW$10="x",IF( SUMPRODUCT( (Data!$A$2:$A$998=$A193)*(Data!$B$2:$B$998=$B193)*(Data!$C$2:$C$998=$B$1)*(Data!$D$2:$D$998=BW$9)*( (Data!$I$2:$I$998=$B$2)+(Data!$I$2:$I$998=$B$3)+(Data!$I$2:$I$998=$B$4) )*(Data!$J$2:$J$998&lt;=$B$5)*(Data!$J$2:$J$998&gt;=$B$6)*(Data!$F$2:$F$998) )=0,"N/A",SUMPRODUCT( (Data!$A$2:$A$998=$A193)*(Data!$B$2:$B$998=$B193)*(Data!$C$2:$C$998=$B$1)*(Data!$D$2:$D$998=BW$9)*( (Data!$I$2:$I$998=$B$2)+(Data!$I$2:$I$998=$B$3)+(Data!$I$2:$I$998=$B$4) )*(Data!$J$2:$J$998&lt;=$B$5)*(Data!$J$2:$J$998&gt;=$B$6)*(Data!$F$2:$F$998&gt;=BW$11) ) ),"N/A")</f>
        <v>N/A</v>
      </c>
      <c r="BX193" s="6" t="str">
        <f>IF(BX$10="x",IF( SUMPRODUCT( (Data!$A$2:$A$998=$A193)*(Data!$B$2:$B$998=$B193)*(Data!$C$2:$C$998=$B$1)*(Data!$D$2:$D$998=BX$9)*( (Data!$I$2:$I$998=$B$2)+(Data!$I$2:$I$998=$B$3)+(Data!$I$2:$I$998=$B$4) )*(Data!$J$2:$J$998&lt;=$B$5)*(Data!$J$2:$J$998&gt;=$B$6)*(Data!$F$2:$F$998) )=0,"N/A",SUMPRODUCT( (Data!$A$2:$A$998=$A193)*(Data!$B$2:$B$998=$B193)*(Data!$C$2:$C$998=$B$1)*(Data!$D$2:$D$998=BX$9)*( (Data!$I$2:$I$998=$B$2)+(Data!$I$2:$I$998=$B$3)+(Data!$I$2:$I$998=$B$4) )*(Data!$J$2:$J$998&lt;=$B$5)*(Data!$J$2:$J$998&gt;=$B$6)*(Data!$F$2:$F$998&gt;=BX$11) ) ),"N/A")</f>
        <v>N/A</v>
      </c>
      <c r="BY193" s="6" t="str">
        <f>IF(BY$10="x",IF( SUMPRODUCT( (Data!$A$2:$A$998=$A193)*(Data!$B$2:$B$998=$B193)*(Data!$C$2:$C$998=$B$1)*(Data!$D$2:$D$998=BY$9)*( (Data!$I$2:$I$998=$B$2)+(Data!$I$2:$I$998=$B$3)+(Data!$I$2:$I$998=$B$4) )*(Data!$J$2:$J$998&lt;=$B$5)*(Data!$J$2:$J$998&gt;=$B$6)*(Data!$F$2:$F$998) )=0,"N/A",SUMPRODUCT( (Data!$A$2:$A$998=$A193)*(Data!$B$2:$B$998=$B193)*(Data!$C$2:$C$998=$B$1)*(Data!$D$2:$D$998=BY$9)*( (Data!$I$2:$I$998=$B$2)+(Data!$I$2:$I$998=$B$3)+(Data!$I$2:$I$998=$B$4) )*(Data!$J$2:$J$998&lt;=$B$5)*(Data!$J$2:$J$998&gt;=$B$6)*(Data!$F$2:$F$998&gt;=BY$11) ) ),"N/A")</f>
        <v>N/A</v>
      </c>
      <c r="BZ193" s="6" t="str">
        <f>IF(BZ$10="x",IF( SUMPRODUCT( (Data!$A$2:$A$998=$A193)*(Data!$B$2:$B$998=$B193)*(Data!$C$2:$C$998=$B$1)*(Data!$D$2:$D$998=BZ$9)*( (Data!$I$2:$I$998=$B$2)+(Data!$I$2:$I$998=$B$3)+(Data!$I$2:$I$998=$B$4) )*(Data!$J$2:$J$998&lt;=$B$5)*(Data!$J$2:$J$998&gt;=$B$6)*(Data!$F$2:$F$998) )=0,"N/A",SUMPRODUCT( (Data!$A$2:$A$998=$A193)*(Data!$B$2:$B$998=$B193)*(Data!$C$2:$C$998=$B$1)*(Data!$D$2:$D$998=BZ$9)*( (Data!$I$2:$I$998=$B$2)+(Data!$I$2:$I$998=$B$3)+(Data!$I$2:$I$998=$B$4) )*(Data!$J$2:$J$998&lt;=$B$5)*(Data!$J$2:$J$998&gt;=$B$6)*(Data!$F$2:$F$998&gt;=BZ$11) ) ),"N/A")</f>
        <v>N/A</v>
      </c>
      <c r="CA193" s="6" t="str">
        <f>IF(CA$10="x",IF( SUMPRODUCT( (Data!$A$2:$A$998=$A193)*(Data!$B$2:$B$998=$B193)*(Data!$C$2:$C$998=$B$1)*(Data!$D$2:$D$998=CA$9)*( (Data!$I$2:$I$998=$B$2)+(Data!$I$2:$I$998=$B$3)+(Data!$I$2:$I$998=$B$4) )*(Data!$J$2:$J$998&lt;=$B$5)*(Data!$J$2:$J$998&gt;=$B$6)*(Data!$F$2:$F$998) )=0,"N/A",SUMPRODUCT( (Data!$A$2:$A$998=$A193)*(Data!$B$2:$B$998=$B193)*(Data!$C$2:$C$998=$B$1)*(Data!$D$2:$D$998=CA$9)*( (Data!$I$2:$I$998=$B$2)+(Data!$I$2:$I$998=$B$3)+(Data!$I$2:$I$998=$B$4) )*(Data!$J$2:$J$998&lt;=$B$5)*(Data!$J$2:$J$998&gt;=$B$6)*(Data!$F$2:$F$998&gt;=CA$11) ) ),"N/A")</f>
        <v>N/A</v>
      </c>
      <c r="CB193" s="6" t="str">
        <f>IF(CB$10="x",IF( SUMPRODUCT( (Data!$A$2:$A$998=$A193)*(Data!$B$2:$B$998=$B193)*(Data!$C$2:$C$998=$B$1)*(Data!$D$2:$D$998=CB$9)*( (Data!$I$2:$I$998=$B$2)+(Data!$I$2:$I$998=$B$3)+(Data!$I$2:$I$998=$B$4) )*(Data!$J$2:$J$998&lt;=$B$5)*(Data!$J$2:$J$998&gt;=$B$6)*(Data!$F$2:$F$998) )=0,"N/A",SUMPRODUCT( (Data!$A$2:$A$998=$A193)*(Data!$B$2:$B$998=$B193)*(Data!$C$2:$C$998=$B$1)*(Data!$D$2:$D$998=CB$9)*( (Data!$I$2:$I$998=$B$2)+(Data!$I$2:$I$998=$B$3)+(Data!$I$2:$I$998=$B$4) )*(Data!$J$2:$J$998&lt;=$B$5)*(Data!$J$2:$J$998&gt;=$B$6)*(Data!$F$2:$F$998&gt;=CB$11) ) ),"N/A")</f>
        <v>N/A</v>
      </c>
      <c r="CC193" s="6" t="str">
        <f>IF(CC$10="x",IF( SUMPRODUCT( (Data!$A$2:$A$998=$A193)*(Data!$B$2:$B$998=$B193)*(Data!$C$2:$C$998=$B$1)*(Data!$D$2:$D$998=CC$9)*( (Data!$I$2:$I$998=$B$2)+(Data!$I$2:$I$998=$B$3)+(Data!$I$2:$I$998=$B$4) )*(Data!$J$2:$J$998&lt;=$B$5)*(Data!$J$2:$J$998&gt;=$B$6)*(Data!$F$2:$F$998) )=0,"N/A",SUMPRODUCT( (Data!$A$2:$A$998=$A193)*(Data!$B$2:$B$998=$B193)*(Data!$C$2:$C$998=$B$1)*(Data!$D$2:$D$998=CC$9)*( (Data!$I$2:$I$998=$B$2)+(Data!$I$2:$I$998=$B$3)+(Data!$I$2:$I$998=$B$4) )*(Data!$J$2:$J$998&lt;=$B$5)*(Data!$J$2:$J$998&gt;=$B$6)*(Data!$F$2:$F$998&gt;=CC$11) ) ),"N/A")</f>
        <v>N/A</v>
      </c>
      <c r="CD193" s="6" t="str">
        <f>IF(CD$10="x",IF( SUMPRODUCT( (Data!$A$2:$A$998=$A193)*(Data!$B$2:$B$998=$B193)*(Data!$C$2:$C$998=$B$1)*(Data!$D$2:$D$998=CD$9)*( (Data!$I$2:$I$998=$B$2)+(Data!$I$2:$I$998=$B$3)+(Data!$I$2:$I$998=$B$4) )*(Data!$J$2:$J$998&lt;=$B$5)*(Data!$J$2:$J$998&gt;=$B$6)*(Data!$F$2:$F$998) )=0,"N/A",SUMPRODUCT( (Data!$A$2:$A$998=$A193)*(Data!$B$2:$B$998=$B193)*(Data!$C$2:$C$998=$B$1)*(Data!$D$2:$D$998=CD$9)*( (Data!$I$2:$I$998=$B$2)+(Data!$I$2:$I$998=$B$3)+(Data!$I$2:$I$998=$B$4) )*(Data!$J$2:$J$998&lt;=$B$5)*(Data!$J$2:$J$998&gt;=$B$6)*(Data!$F$2:$F$998&gt;=CD$11) ) ),"N/A")</f>
        <v>N/A</v>
      </c>
      <c r="CE193" s="6" t="str">
        <f>IF(CE$10="x",IF( SUMPRODUCT( (Data!$A$2:$A$998=$A193)*(Data!$B$2:$B$998=$B193)*(Data!$C$2:$C$998=$B$1)*(Data!$D$2:$D$998=CE$9)*( (Data!$I$2:$I$998=$B$2)+(Data!$I$2:$I$998=$B$3)+(Data!$I$2:$I$998=$B$4) )*(Data!$J$2:$J$998&lt;=$B$5)*(Data!$J$2:$J$998&gt;=$B$6)*(Data!$F$2:$F$998) )=0,"N/A",SUMPRODUCT( (Data!$A$2:$A$998=$A193)*(Data!$B$2:$B$998=$B193)*(Data!$C$2:$C$998=$B$1)*(Data!$D$2:$D$998=CE$9)*( (Data!$I$2:$I$998=$B$2)+(Data!$I$2:$I$998=$B$3)+(Data!$I$2:$I$998=$B$4) )*(Data!$J$2:$J$998&lt;=$B$5)*(Data!$J$2:$J$998&gt;=$B$6)*(Data!$F$2:$F$998&gt;=CE$11) ) ),"N/A")</f>
        <v>N/A</v>
      </c>
      <c r="CF193" s="6" t="str">
        <f>IF(CF$10="x",IF( SUMPRODUCT( (Data!$A$2:$A$998=$A193)*(Data!$B$2:$B$998=$B193)*(Data!$C$2:$C$998=$B$1)*(Data!$D$2:$D$998=CF$9)*( (Data!$I$2:$I$998=$B$2)+(Data!$I$2:$I$998=$B$3)+(Data!$I$2:$I$998=$B$4) )*(Data!$J$2:$J$998&lt;=$B$5)*(Data!$J$2:$J$998&gt;=$B$6)*(Data!$F$2:$F$998) )=0,"N/A",SUMPRODUCT( (Data!$A$2:$A$998=$A193)*(Data!$B$2:$B$998=$B193)*(Data!$C$2:$C$998=$B$1)*(Data!$D$2:$D$998=CF$9)*( (Data!$I$2:$I$998=$B$2)+(Data!$I$2:$I$998=$B$3)+(Data!$I$2:$I$998=$B$4) )*(Data!$J$2:$J$998&lt;=$B$5)*(Data!$J$2:$J$998&gt;=$B$6)*(Data!$F$2:$F$998&gt;=CF$11) ) ),"N/A")</f>
        <v>N/A</v>
      </c>
      <c r="CG193" s="6" t="str">
        <f>IF(CG$10="x",IF( SUMPRODUCT( (Data!$A$2:$A$998=$A193)*(Data!$B$2:$B$998=$B193)*(Data!$C$2:$C$998=$B$1)*(Data!$D$2:$D$998=CG$9)*( (Data!$I$2:$I$998=$B$2)+(Data!$I$2:$I$998=$B$3)+(Data!$I$2:$I$998=$B$4) )*(Data!$J$2:$J$998&lt;=$B$5)*(Data!$J$2:$J$998&gt;=$B$6)*(Data!$F$2:$F$998) )=0,"N/A",SUMPRODUCT( (Data!$A$2:$A$998=$A193)*(Data!$B$2:$B$998=$B193)*(Data!$C$2:$C$998=$B$1)*(Data!$D$2:$D$998=CG$9)*( (Data!$I$2:$I$998=$B$2)+(Data!$I$2:$I$998=$B$3)+(Data!$I$2:$I$998=$B$4) )*(Data!$J$2:$J$998&lt;=$B$5)*(Data!$J$2:$J$998&gt;=$B$6)*(Data!$F$2:$F$998&gt;=CG$11) ) ),"N/A")</f>
        <v>N/A</v>
      </c>
      <c r="CH193" s="6" t="str">
        <f>IF(CH$10="x",IF( SUMPRODUCT( (Data!$A$2:$A$998=$A193)*(Data!$B$2:$B$998=$B193)*(Data!$C$2:$C$998=$B$1)*(Data!$D$2:$D$998=CH$9)*( (Data!$I$2:$I$998=$B$2)+(Data!$I$2:$I$998=$B$3)+(Data!$I$2:$I$998=$B$4) )*(Data!$J$2:$J$998&lt;=$B$5)*(Data!$J$2:$J$998&gt;=$B$6)*(Data!$F$2:$F$998) )=0,"N/A",SUMPRODUCT( (Data!$A$2:$A$998=$A193)*(Data!$B$2:$B$998=$B193)*(Data!$C$2:$C$998=$B$1)*(Data!$D$2:$D$998=CH$9)*( (Data!$I$2:$I$998=$B$2)+(Data!$I$2:$I$998=$B$3)+(Data!$I$2:$I$998=$B$4) )*(Data!$J$2:$J$998&lt;=$B$5)*(Data!$J$2:$J$998&gt;=$B$6)*(Data!$F$2:$F$998&gt;=CH$11) ) ),"N/A")</f>
        <v>N/A</v>
      </c>
      <c r="CI193" s="6" t="str">
        <f>IF(CI$10="x",IF( SUMPRODUCT( (Data!$A$2:$A$998=$A193)*(Data!$B$2:$B$998=$B193)*(Data!$C$2:$C$998=$B$1)*(Data!$D$2:$D$998=CI$9)*( (Data!$I$2:$I$998=$B$2)+(Data!$I$2:$I$998=$B$3)+(Data!$I$2:$I$998=$B$4) )*(Data!$J$2:$J$998&lt;=$B$5)*(Data!$J$2:$J$998&gt;=$B$6)*(Data!$F$2:$F$998) )=0,"N/A",SUMPRODUCT( (Data!$A$2:$A$998=$A193)*(Data!$B$2:$B$998=$B193)*(Data!$C$2:$C$998=$B$1)*(Data!$D$2:$D$998=CI$9)*( (Data!$I$2:$I$998=$B$2)+(Data!$I$2:$I$998=$B$3)+(Data!$I$2:$I$998=$B$4) )*(Data!$J$2:$J$998&lt;=$B$5)*(Data!$J$2:$J$998&gt;=$B$6)*(Data!$F$2:$F$998&gt;=CI$11) ) ),"N/A")</f>
        <v>N/A</v>
      </c>
      <c r="CJ193" s="6" t="str">
        <f>IF(CJ$10="x",IF( SUMPRODUCT( (Data!$A$2:$A$998=$A193)*(Data!$B$2:$B$998=$B193)*(Data!$C$2:$C$998=$B$1)*(Data!$D$2:$D$998=CJ$9)*( (Data!$I$2:$I$998=$B$2)+(Data!$I$2:$I$998=$B$3)+(Data!$I$2:$I$998=$B$4) )*(Data!$J$2:$J$998&lt;=$B$5)*(Data!$J$2:$J$998&gt;=$B$6)*(Data!$F$2:$F$998) )=0,"N/A",SUMPRODUCT( (Data!$A$2:$A$998=$A193)*(Data!$B$2:$B$998=$B193)*(Data!$C$2:$C$998=$B$1)*(Data!$D$2:$D$998=CJ$9)*( (Data!$I$2:$I$998=$B$2)+(Data!$I$2:$I$998=$B$3)+(Data!$I$2:$I$998=$B$4) )*(Data!$J$2:$J$998&lt;=$B$5)*(Data!$J$2:$J$998&gt;=$B$6)*(Data!$F$2:$F$998&gt;=CJ$11) ) ),"N/A")</f>
        <v>N/A</v>
      </c>
      <c r="CK193" s="6" t="str">
        <f>IF(CK$10="x",IF( SUMPRODUCT( (Data!$A$2:$A$998=$A193)*(Data!$B$2:$B$998=$B193)*(Data!$C$2:$C$998=$B$1)*(Data!$D$2:$D$998=CK$9)*( (Data!$I$2:$I$998=$B$2)+(Data!$I$2:$I$998=$B$3)+(Data!$I$2:$I$998=$B$4) )*(Data!$J$2:$J$998&lt;=$B$5)*(Data!$J$2:$J$998&gt;=$B$6)*(Data!$F$2:$F$998) )=0,"N/A",SUMPRODUCT( (Data!$A$2:$A$998=$A193)*(Data!$B$2:$B$998=$B193)*(Data!$C$2:$C$998=$B$1)*(Data!$D$2:$D$998=CK$9)*( (Data!$I$2:$I$998=$B$2)+(Data!$I$2:$I$998=$B$3)+(Data!$I$2:$I$998=$B$4) )*(Data!$J$2:$J$998&lt;=$B$5)*(Data!$J$2:$J$998&gt;=$B$6)*(Data!$F$2:$F$998&gt;=CK$11) ) ),"N/A")</f>
        <v>N/A</v>
      </c>
      <c r="CL193" s="6" t="str">
        <f>IF(CL$10="x",IF( SUMPRODUCT( (Data!$A$2:$A$998=$A193)*(Data!$B$2:$B$998=$B193)*(Data!$C$2:$C$998=$B$1)*(Data!$D$2:$D$998=CL$9)*( (Data!$I$2:$I$998=$B$2)+(Data!$I$2:$I$998=$B$3)+(Data!$I$2:$I$998=$B$4) )*(Data!$J$2:$J$998&lt;=$B$5)*(Data!$J$2:$J$998&gt;=$B$6)*(Data!$F$2:$F$998) )=0,"N/A",SUMPRODUCT( (Data!$A$2:$A$998=$A193)*(Data!$B$2:$B$998=$B193)*(Data!$C$2:$C$998=$B$1)*(Data!$D$2:$D$998=CL$9)*( (Data!$I$2:$I$998=$B$2)+(Data!$I$2:$I$998=$B$3)+(Data!$I$2:$I$998=$B$4) )*(Data!$J$2:$J$998&lt;=$B$5)*(Data!$J$2:$J$998&gt;=$B$6)*(Data!$F$2:$F$998&gt;=CL$11) ) ),"N/A")</f>
        <v>N/A</v>
      </c>
      <c r="CM193" s="6" t="str">
        <f>IF(CM$10="x",IF( SUMPRODUCT( (Data!$A$2:$A$998=$A193)*(Data!$B$2:$B$998=$B193)*(Data!$C$2:$C$998=$B$1)*(Data!$D$2:$D$998=CM$9)*( (Data!$I$2:$I$998=$B$2)+(Data!$I$2:$I$998=$B$3)+(Data!$I$2:$I$998=$B$4) )*(Data!$J$2:$J$998&lt;=$B$5)*(Data!$J$2:$J$998&gt;=$B$6)*(Data!$F$2:$F$998) )=0,"N/A",SUMPRODUCT( (Data!$A$2:$A$998=$A193)*(Data!$B$2:$B$998=$B193)*(Data!$C$2:$C$998=$B$1)*(Data!$D$2:$D$998=CM$9)*( (Data!$I$2:$I$998=$B$2)+(Data!$I$2:$I$998=$B$3)+(Data!$I$2:$I$998=$B$4) )*(Data!$J$2:$J$998&lt;=$B$5)*(Data!$J$2:$J$998&gt;=$B$6)*(Data!$F$2:$F$998&gt;=CM$11) ) ),"N/A")</f>
        <v>N/A</v>
      </c>
      <c r="CN193" s="6" t="str">
        <f t="shared" si="214"/>
        <v>N/A</v>
      </c>
      <c r="CR193" s="6" t="str">
        <f>IF(CR$10="x",IF( SUMPRODUCT( (Data!$A$2:$A$998=$A193)*(Data!$B$2:$B$998=$B193)*(Data!$C$2:$C$998=$B$1)*(Data!$D$2:$D$998=CR$9)*( (Data!$I$2:$I$998=$B$2)+(Data!$I$2:$I$998=$B$3)+(Data!$I$2:$I$998=$B$4) )*(Data!$J$2:$J$998&lt;=$B$5)*(Data!$J$2:$J$998&gt;=$B$6)*(Data!$H$2:$H$998) )=0,"N/A",SUMPRODUCT( (Data!$A$2:$A$998=$A193)*(Data!$B$2:$B$998=$B193)*(Data!$C$2:$C$998=$B$1)*(Data!$D$2:$D$998=CR$9)*( (Data!$I$2:$I$998=$B$2)+(Data!$I$2:$I$998=$B$3)+(Data!$I$2:$I$998=$B$4) )*(Data!$J$2:$J$998&lt;=$B$5)*(Data!$J$2:$J$998&gt;=$B$6)*(Data!$H$2:$H$998&lt;=CR$11) ) ),"N/A")</f>
        <v>N/A</v>
      </c>
      <c r="CS193" s="6" t="str">
        <f>IF(CS$10="x",IF( SUMPRODUCT( (Data!$A$2:$A$998=$A193)*(Data!$B$2:$B$998=$B193)*(Data!$C$2:$C$998=$B$1)*(Data!$D$2:$D$998=CS$9)*( (Data!$I$2:$I$998=$B$2)+(Data!$I$2:$I$998=$B$3)+(Data!$I$2:$I$998=$B$4) )*(Data!$J$2:$J$998&lt;=$B$5)*(Data!$J$2:$J$998&gt;=$B$6)*(Data!$H$2:$H$998) )=0,"N/A",SUMPRODUCT( (Data!$A$2:$A$998=$A193)*(Data!$B$2:$B$998=$B193)*(Data!$C$2:$C$998=$B$1)*(Data!$D$2:$D$998=CS$9)*( (Data!$I$2:$I$998=$B$2)+(Data!$I$2:$I$998=$B$3)+(Data!$I$2:$I$998=$B$4) )*(Data!$J$2:$J$998&lt;=$B$5)*(Data!$J$2:$J$998&gt;=$B$6)*(Data!$H$2:$H$998&lt;=CS$11) ) ),"N/A")</f>
        <v>N/A</v>
      </c>
      <c r="CT193" s="6" t="str">
        <f>IF(CT$10="x",IF( SUMPRODUCT( (Data!$A$2:$A$998=$A193)*(Data!$B$2:$B$998=$B193)*(Data!$C$2:$C$998=$B$1)*(Data!$D$2:$D$998=CT$9)*( (Data!$I$2:$I$998=$B$2)+(Data!$I$2:$I$998=$B$3)+(Data!$I$2:$I$998=$B$4) )*(Data!$J$2:$J$998&lt;=$B$5)*(Data!$J$2:$J$998&gt;=$B$6)*(Data!$H$2:$H$998) )=0,"N/A",SUMPRODUCT( (Data!$A$2:$A$998=$A193)*(Data!$B$2:$B$998=$B193)*(Data!$C$2:$C$998=$B$1)*(Data!$D$2:$D$998=CT$9)*( (Data!$I$2:$I$998=$B$2)+(Data!$I$2:$I$998=$B$3)+(Data!$I$2:$I$998=$B$4) )*(Data!$J$2:$J$998&lt;=$B$5)*(Data!$J$2:$J$998&gt;=$B$6)*(Data!$H$2:$H$998&lt;=CT$11) ) ),"N/A")</f>
        <v>N/A</v>
      </c>
      <c r="CU193" s="6" t="str">
        <f>IF(CU$10="x",IF( SUMPRODUCT( (Data!$A$2:$A$998=$A193)*(Data!$B$2:$B$998=$B193)*(Data!$C$2:$C$998=$B$1)*(Data!$D$2:$D$998=CU$9)*( (Data!$I$2:$I$998=$B$2)+(Data!$I$2:$I$998=$B$3)+(Data!$I$2:$I$998=$B$4) )*(Data!$J$2:$J$998&lt;=$B$5)*(Data!$J$2:$J$998&gt;=$B$6)*(Data!$H$2:$H$998) )=0,"N/A",SUMPRODUCT( (Data!$A$2:$A$998=$A193)*(Data!$B$2:$B$998=$B193)*(Data!$C$2:$C$998=$B$1)*(Data!$D$2:$D$998=CU$9)*( (Data!$I$2:$I$998=$B$2)+(Data!$I$2:$I$998=$B$3)+(Data!$I$2:$I$998=$B$4) )*(Data!$J$2:$J$998&lt;=$B$5)*(Data!$J$2:$J$998&gt;=$B$6)*(Data!$H$2:$H$998&lt;=CU$11) ) ),"N/A")</f>
        <v>N/A</v>
      </c>
      <c r="CV193" s="6" t="str">
        <f>IF(CV$10="x",IF( SUMPRODUCT( (Data!$A$2:$A$998=$A193)*(Data!$B$2:$B$998=$B193)*(Data!$C$2:$C$998=$B$1)*(Data!$D$2:$D$998=CV$9)*( (Data!$I$2:$I$998=$B$2)+(Data!$I$2:$I$998=$B$3)+(Data!$I$2:$I$998=$B$4) )*(Data!$J$2:$J$998&lt;=$B$5)*(Data!$J$2:$J$998&gt;=$B$6)*(Data!$H$2:$H$998) )=0,"N/A",SUMPRODUCT( (Data!$A$2:$A$998=$A193)*(Data!$B$2:$B$998=$B193)*(Data!$C$2:$C$998=$B$1)*(Data!$D$2:$D$998=CV$9)*( (Data!$I$2:$I$998=$B$2)+(Data!$I$2:$I$998=$B$3)+(Data!$I$2:$I$998=$B$4) )*(Data!$J$2:$J$998&lt;=$B$5)*(Data!$J$2:$J$998&gt;=$B$6)*(Data!$H$2:$H$998&lt;=CV$11) ) ),"N/A")</f>
        <v>N/A</v>
      </c>
      <c r="CW193" s="6" t="str">
        <f>IF(CW$10="x",IF( SUMPRODUCT( (Data!$A$2:$A$998=$A193)*(Data!$B$2:$B$998=$B193)*(Data!$C$2:$C$998=$B$1)*(Data!$D$2:$D$998=CW$9)*( (Data!$I$2:$I$998=$B$2)+(Data!$I$2:$I$998=$B$3)+(Data!$I$2:$I$998=$B$4) )*(Data!$J$2:$J$998&lt;=$B$5)*(Data!$J$2:$J$998&gt;=$B$6)*(Data!$H$2:$H$998) )=0,"N/A",SUMPRODUCT( (Data!$A$2:$A$998=$A193)*(Data!$B$2:$B$998=$B193)*(Data!$C$2:$C$998=$B$1)*(Data!$D$2:$D$998=CW$9)*( (Data!$I$2:$I$998=$B$2)+(Data!$I$2:$I$998=$B$3)+(Data!$I$2:$I$998=$B$4) )*(Data!$J$2:$J$998&lt;=$B$5)*(Data!$J$2:$J$998&gt;=$B$6)*(Data!$H$2:$H$998&lt;=CW$11) ) ),"N/A")</f>
        <v>N/A</v>
      </c>
      <c r="CX193" s="6" t="str">
        <f>IF(CX$10="x",IF( SUMPRODUCT( (Data!$A$2:$A$998=$A193)*(Data!$B$2:$B$998=$B193)*(Data!$C$2:$C$998=$B$1)*(Data!$D$2:$D$998=CX$9)*( (Data!$I$2:$I$998=$B$2)+(Data!$I$2:$I$998=$B$3)+(Data!$I$2:$I$998=$B$4) )*(Data!$J$2:$J$998&lt;=$B$5)*(Data!$J$2:$J$998&gt;=$B$6)*(Data!$H$2:$H$998) )=0,"N/A",SUMPRODUCT( (Data!$A$2:$A$998=$A193)*(Data!$B$2:$B$998=$B193)*(Data!$C$2:$C$998=$B$1)*(Data!$D$2:$D$998=CX$9)*( (Data!$I$2:$I$998=$B$2)+(Data!$I$2:$I$998=$B$3)+(Data!$I$2:$I$998=$B$4) )*(Data!$J$2:$J$998&lt;=$B$5)*(Data!$J$2:$J$998&gt;=$B$6)*(Data!$H$2:$H$998&lt;=CX$11) ) ),"N/A")</f>
        <v>N/A</v>
      </c>
      <c r="CY193" s="6" t="str">
        <f>IF(CY$10="x",IF( SUMPRODUCT( (Data!$A$2:$A$998=$A193)*(Data!$B$2:$B$998=$B193)*(Data!$C$2:$C$998=$B$1)*(Data!$D$2:$D$998=CY$9)*( (Data!$I$2:$I$998=$B$2)+(Data!$I$2:$I$998=$B$3)+(Data!$I$2:$I$998=$B$4) )*(Data!$J$2:$J$998&lt;=$B$5)*(Data!$J$2:$J$998&gt;=$B$6)*(Data!$H$2:$H$998) )=0,"N/A",SUMPRODUCT( (Data!$A$2:$A$998=$A193)*(Data!$B$2:$B$998=$B193)*(Data!$C$2:$C$998=$B$1)*(Data!$D$2:$D$998=CY$9)*( (Data!$I$2:$I$998=$B$2)+(Data!$I$2:$I$998=$B$3)+(Data!$I$2:$I$998=$B$4) )*(Data!$J$2:$J$998&lt;=$B$5)*(Data!$J$2:$J$998&gt;=$B$6)*(Data!$H$2:$H$998&lt;=CY$11) ) ),"N/A")</f>
        <v>N/A</v>
      </c>
      <c r="CZ193" s="6" t="str">
        <f>IF(CZ$10="x",IF( SUMPRODUCT( (Data!$A$2:$A$998=$A193)*(Data!$B$2:$B$998=$B193)*(Data!$C$2:$C$998=$B$1)*(Data!$D$2:$D$998=CZ$9)*( (Data!$I$2:$I$998=$B$2)+(Data!$I$2:$I$998=$B$3)+(Data!$I$2:$I$998=$B$4) )*(Data!$J$2:$J$998&lt;=$B$5)*(Data!$J$2:$J$998&gt;=$B$6)*(Data!$H$2:$H$998) )=0,"N/A",SUMPRODUCT( (Data!$A$2:$A$998=$A193)*(Data!$B$2:$B$998=$B193)*(Data!$C$2:$C$998=$B$1)*(Data!$D$2:$D$998=CZ$9)*( (Data!$I$2:$I$998=$B$2)+(Data!$I$2:$I$998=$B$3)+(Data!$I$2:$I$998=$B$4) )*(Data!$J$2:$J$998&lt;=$B$5)*(Data!$J$2:$J$998&gt;=$B$6)*(Data!$H$2:$H$998&lt;=CZ$11) ) ),"N/A")</f>
        <v>N/A</v>
      </c>
      <c r="DA193" s="6" t="str">
        <f>IF(DA$10="x",IF( SUMPRODUCT( (Data!$A$2:$A$998=$A193)*(Data!$B$2:$B$998=$B193)*(Data!$C$2:$C$998=$B$1)*(Data!$D$2:$D$998=DA$9)*( (Data!$I$2:$I$998=$B$2)+(Data!$I$2:$I$998=$B$3)+(Data!$I$2:$I$998=$B$4) )*(Data!$J$2:$J$998&lt;=$B$5)*(Data!$J$2:$J$998&gt;=$B$6)*(Data!$H$2:$H$998) )=0,"N/A",SUMPRODUCT( (Data!$A$2:$A$998=$A193)*(Data!$B$2:$B$998=$B193)*(Data!$C$2:$C$998=$B$1)*(Data!$D$2:$D$998=DA$9)*( (Data!$I$2:$I$998=$B$2)+(Data!$I$2:$I$998=$B$3)+(Data!$I$2:$I$998=$B$4) )*(Data!$J$2:$J$998&lt;=$B$5)*(Data!$J$2:$J$998&gt;=$B$6)*(Data!$H$2:$H$998&lt;=DA$11) ) ),"N/A")</f>
        <v>N/A</v>
      </c>
      <c r="DB193" s="6" t="str">
        <f>IF(DB$10="x",IF( SUMPRODUCT( (Data!$A$2:$A$998=$A193)*(Data!$B$2:$B$998=$B193)*(Data!$C$2:$C$998=$B$1)*(Data!$D$2:$D$998=DB$9)*( (Data!$I$2:$I$998=$B$2)+(Data!$I$2:$I$998=$B$3)+(Data!$I$2:$I$998=$B$4) )*(Data!$J$2:$J$998&lt;=$B$5)*(Data!$J$2:$J$998&gt;=$B$6)*(Data!$H$2:$H$998) )=0,"N/A",SUMPRODUCT( (Data!$A$2:$A$998=$A193)*(Data!$B$2:$B$998=$B193)*(Data!$C$2:$C$998=$B$1)*(Data!$D$2:$D$998=DB$9)*( (Data!$I$2:$I$998=$B$2)+(Data!$I$2:$I$998=$B$3)+(Data!$I$2:$I$998=$B$4) )*(Data!$J$2:$J$998&lt;=$B$5)*(Data!$J$2:$J$998&gt;=$B$6)*(Data!$H$2:$H$998&lt;=DB$11) ) ),"N/A")</f>
        <v>N/A</v>
      </c>
      <c r="DC193" s="6" t="str">
        <f>IF(DC$10="x",IF( SUMPRODUCT( (Data!$A$2:$A$998=$A193)*(Data!$B$2:$B$998=$B193)*(Data!$C$2:$C$998=$B$1)*(Data!$D$2:$D$998=DC$9)*( (Data!$I$2:$I$998=$B$2)+(Data!$I$2:$I$998=$B$3)+(Data!$I$2:$I$998=$B$4) )*(Data!$J$2:$J$998&lt;=$B$5)*(Data!$J$2:$J$998&gt;=$B$6)*(Data!$H$2:$H$998) )=0,"N/A",SUMPRODUCT( (Data!$A$2:$A$998=$A193)*(Data!$B$2:$B$998=$B193)*(Data!$C$2:$C$998=$B$1)*(Data!$D$2:$D$998=DC$9)*( (Data!$I$2:$I$998=$B$2)+(Data!$I$2:$I$998=$B$3)+(Data!$I$2:$I$998=$B$4) )*(Data!$J$2:$J$998&lt;=$B$5)*(Data!$J$2:$J$998&gt;=$B$6)*(Data!$H$2:$H$998&lt;=DC$11) ) ),"N/A")</f>
        <v>N/A</v>
      </c>
      <c r="DD193" s="6" t="str">
        <f>IF(DD$10="x",IF( SUMPRODUCT( (Data!$A$2:$A$998=$A193)*(Data!$B$2:$B$998=$B193)*(Data!$C$2:$C$998=$B$1)*(Data!$D$2:$D$998=DD$9)*( (Data!$I$2:$I$998=$B$2)+(Data!$I$2:$I$998=$B$3)+(Data!$I$2:$I$998=$B$4) )*(Data!$J$2:$J$998&lt;=$B$5)*(Data!$J$2:$J$998&gt;=$B$6)*(Data!$H$2:$H$998) )=0,"N/A",SUMPRODUCT( (Data!$A$2:$A$998=$A193)*(Data!$B$2:$B$998=$B193)*(Data!$C$2:$C$998=$B$1)*(Data!$D$2:$D$998=DD$9)*( (Data!$I$2:$I$998=$B$2)+(Data!$I$2:$I$998=$B$3)+(Data!$I$2:$I$998=$B$4) )*(Data!$J$2:$J$998&lt;=$B$5)*(Data!$J$2:$J$998&gt;=$B$6)*(Data!$H$2:$H$998&lt;=DD$11) ) ),"N/A")</f>
        <v>N/A</v>
      </c>
      <c r="DE193" s="6" t="str">
        <f>IF(DE$10="x",IF( SUMPRODUCT( (Data!$A$2:$A$998=$A193)*(Data!$B$2:$B$998=$B193)*(Data!$C$2:$C$998=$B$1)*(Data!$D$2:$D$998=DE$9)*( (Data!$I$2:$I$998=$B$2)+(Data!$I$2:$I$998=$B$3)+(Data!$I$2:$I$998=$B$4) )*(Data!$J$2:$J$998&lt;=$B$5)*(Data!$J$2:$J$998&gt;=$B$6)*(Data!$H$2:$H$998) )=0,"N/A",SUMPRODUCT( (Data!$A$2:$A$998=$A193)*(Data!$B$2:$B$998=$B193)*(Data!$C$2:$C$998=$B$1)*(Data!$D$2:$D$998=DE$9)*( (Data!$I$2:$I$998=$B$2)+(Data!$I$2:$I$998=$B$3)+(Data!$I$2:$I$998=$B$4) )*(Data!$J$2:$J$998&lt;=$B$5)*(Data!$J$2:$J$998&gt;=$B$6)*(Data!$H$2:$H$998&lt;=DE$11) ) ),"N/A")</f>
        <v>N/A</v>
      </c>
      <c r="DF193" s="6" t="str">
        <f>IF(DF$10="x",IF( SUMPRODUCT( (Data!$A$2:$A$998=$A193)*(Data!$B$2:$B$998=$B193)*(Data!$C$2:$C$998=$B$1)*(Data!$D$2:$D$998=DF$9)*( (Data!$I$2:$I$998=$B$2)+(Data!$I$2:$I$998=$B$3)+(Data!$I$2:$I$998=$B$4) )*(Data!$J$2:$J$998&lt;=$B$5)*(Data!$J$2:$J$998&gt;=$B$6)*(Data!$H$2:$H$998) )=0,"N/A",SUMPRODUCT( (Data!$A$2:$A$998=$A193)*(Data!$B$2:$B$998=$B193)*(Data!$C$2:$C$998=$B$1)*(Data!$D$2:$D$998=DF$9)*( (Data!$I$2:$I$998=$B$2)+(Data!$I$2:$I$998=$B$3)+(Data!$I$2:$I$998=$B$4) )*(Data!$J$2:$J$998&lt;=$B$5)*(Data!$J$2:$J$998&gt;=$B$6)*(Data!$H$2:$H$998&lt;=DF$11) ) ),"N/A")</f>
        <v>N/A</v>
      </c>
      <c r="DG193" s="6" t="str">
        <f>IF(DG$10="x",IF( SUMPRODUCT( (Data!$A$2:$A$998=$A193)*(Data!$B$2:$B$998=$B193)*(Data!$C$2:$C$998=$B$1)*(Data!$D$2:$D$998=DG$9)*( (Data!$I$2:$I$998=$B$2)+(Data!$I$2:$I$998=$B$3)+(Data!$I$2:$I$998=$B$4) )*(Data!$J$2:$J$998&lt;=$B$5)*(Data!$J$2:$J$998&gt;=$B$6)*(Data!$H$2:$H$998) )=0,"N/A",SUMPRODUCT( (Data!$A$2:$A$998=$A193)*(Data!$B$2:$B$998=$B193)*(Data!$C$2:$C$998=$B$1)*(Data!$D$2:$D$998=DG$9)*( (Data!$I$2:$I$998=$B$2)+(Data!$I$2:$I$998=$B$3)+(Data!$I$2:$I$998=$B$4) )*(Data!$J$2:$J$998&lt;=$B$5)*(Data!$J$2:$J$998&gt;=$B$6)*(Data!$H$2:$H$998&lt;=DG$11) ) ),"N/A")</f>
        <v>N/A</v>
      </c>
      <c r="DH193" s="6" t="str">
        <f>IF(DH$10="x",IF( SUMPRODUCT( (Data!$A$2:$A$998=$A193)*(Data!$B$2:$B$998=$B193)*(Data!$C$2:$C$998=$B$1)*(Data!$D$2:$D$998=DH$9)*( (Data!$I$2:$I$998=$B$2)+(Data!$I$2:$I$998=$B$3)+(Data!$I$2:$I$998=$B$4) )*(Data!$J$2:$J$998&lt;=$B$5)*(Data!$J$2:$J$998&gt;=$B$6)*(Data!$H$2:$H$998) )=0,"N/A",SUMPRODUCT( (Data!$A$2:$A$998=$A193)*(Data!$B$2:$B$998=$B193)*(Data!$C$2:$C$998=$B$1)*(Data!$D$2:$D$998=DH$9)*( (Data!$I$2:$I$998=$B$2)+(Data!$I$2:$I$998=$B$3)+(Data!$I$2:$I$998=$B$4) )*(Data!$J$2:$J$998&lt;=$B$5)*(Data!$J$2:$J$998&gt;=$B$6)*(Data!$H$2:$H$998&lt;=DH$11) ) ),"N/A")</f>
        <v>N/A</v>
      </c>
      <c r="DI193" s="6" t="str">
        <f>IF(DI$10="x",IF( SUMPRODUCT( (Data!$A$2:$A$998=$A193)*(Data!$B$2:$B$998=$B193)*(Data!$C$2:$C$998=$B$1)*(Data!$D$2:$D$998=DI$9)*( (Data!$I$2:$I$998=$B$2)+(Data!$I$2:$I$998=$B$3)+(Data!$I$2:$I$998=$B$4) )*(Data!$J$2:$J$998&lt;=$B$5)*(Data!$J$2:$J$998&gt;=$B$6)*(Data!$H$2:$H$998) )=0,"N/A",SUMPRODUCT( (Data!$A$2:$A$998=$A193)*(Data!$B$2:$B$998=$B193)*(Data!$C$2:$C$998=$B$1)*(Data!$D$2:$D$998=DI$9)*( (Data!$I$2:$I$998=$B$2)+(Data!$I$2:$I$998=$B$3)+(Data!$I$2:$I$998=$B$4) )*(Data!$J$2:$J$998&lt;=$B$5)*(Data!$J$2:$J$998&gt;=$B$6)*(Data!$H$2:$H$998&lt;=DI$11) ) ),"N/A")</f>
        <v>N/A</v>
      </c>
      <c r="DJ193" s="6" t="str">
        <f>IF(DJ$10="x",IF( SUMPRODUCT( (Data!$A$2:$A$998=$A193)*(Data!$B$2:$B$998=$B193)*(Data!$C$2:$C$998=$B$1)*(Data!$D$2:$D$998=DJ$9)*( (Data!$I$2:$I$998=$B$2)+(Data!$I$2:$I$998=$B$3)+(Data!$I$2:$I$998=$B$4) )*(Data!$J$2:$J$998&lt;=$B$5)*(Data!$J$2:$J$998&gt;=$B$6)*(Data!$H$2:$H$998) )=0,"N/A",SUMPRODUCT( (Data!$A$2:$A$998=$A193)*(Data!$B$2:$B$998=$B193)*(Data!$C$2:$C$998=$B$1)*(Data!$D$2:$D$998=DJ$9)*( (Data!$I$2:$I$998=$B$2)+(Data!$I$2:$I$998=$B$3)+(Data!$I$2:$I$998=$B$4) )*(Data!$J$2:$J$998&lt;=$B$5)*(Data!$J$2:$J$998&gt;=$B$6)*(Data!$H$2:$H$998&lt;=DJ$11) ) ),"N/A")</f>
        <v>N/A</v>
      </c>
      <c r="DK193" s="6" t="str">
        <f t="shared" si="215"/>
        <v>N/A</v>
      </c>
      <c r="DO193" s="6" t="str">
        <f t="shared" si="289"/>
        <v>N/A</v>
      </c>
      <c r="DP193" s="6" t="str">
        <f t="shared" si="205"/>
        <v>N/A</v>
      </c>
      <c r="DQ193" s="6" t="str">
        <f t="shared" si="206"/>
        <v>N/A</v>
      </c>
      <c r="DR193" s="6" t="str">
        <f t="shared" si="207"/>
        <v>N/A</v>
      </c>
      <c r="DS193" s="6" t="str">
        <f t="shared" si="172"/>
        <v>N/A</v>
      </c>
      <c r="DT193" s="6" t="str">
        <f t="shared" si="173"/>
        <v>N/A</v>
      </c>
      <c r="DU193" s="6" t="str">
        <f t="shared" si="174"/>
        <v>N/A</v>
      </c>
      <c r="DV193" s="6" t="str">
        <f t="shared" si="175"/>
        <v>N/A</v>
      </c>
      <c r="DW193" s="6" t="str">
        <f t="shared" si="176"/>
        <v>N/A</v>
      </c>
      <c r="DX193" s="6" t="str">
        <f t="shared" si="177"/>
        <v>N/A</v>
      </c>
      <c r="DY193" s="6" t="str">
        <f t="shared" si="178"/>
        <v>N/A</v>
      </c>
      <c r="DZ193" s="6" t="str">
        <f t="shared" si="179"/>
        <v>N/A</v>
      </c>
      <c r="EA193" s="6" t="str">
        <f t="shared" si="180"/>
        <v>N/A</v>
      </c>
      <c r="EB193" s="6" t="str">
        <f t="shared" si="181"/>
        <v>N/A</v>
      </c>
      <c r="EC193" s="6" t="str">
        <f t="shared" si="182"/>
        <v>N/A</v>
      </c>
      <c r="ED193" s="6" t="str">
        <f t="shared" si="183"/>
        <v>N/A</v>
      </c>
      <c r="EE193" s="6" t="str">
        <f t="shared" si="184"/>
        <v>N/A</v>
      </c>
      <c r="EF193" s="6" t="str">
        <f t="shared" si="185"/>
        <v>N/A</v>
      </c>
      <c r="EG193" s="6" t="str">
        <f t="shared" si="186"/>
        <v>N/A</v>
      </c>
      <c r="EH193" s="6" t="str">
        <f t="shared" si="216"/>
        <v>N/A</v>
      </c>
      <c r="EL193" s="6" t="str">
        <f t="shared" si="290"/>
        <v>N/A</v>
      </c>
      <c r="EM193" s="6" t="str">
        <f t="shared" si="208"/>
        <v>N/A</v>
      </c>
      <c r="EN193" s="6" t="str">
        <f t="shared" si="209"/>
        <v>N/A</v>
      </c>
      <c r="EO193" s="6" t="str">
        <f t="shared" si="210"/>
        <v>N/A</v>
      </c>
      <c r="EP193" s="6" t="str">
        <f t="shared" si="187"/>
        <v>N/A</v>
      </c>
      <c r="EQ193" s="6" t="str">
        <f t="shared" si="188"/>
        <v>N/A</v>
      </c>
      <c r="ER193" s="6" t="str">
        <f t="shared" si="189"/>
        <v>N/A</v>
      </c>
      <c r="ES193" s="6" t="str">
        <f t="shared" si="190"/>
        <v>N/A</v>
      </c>
      <c r="ET193" s="6" t="str">
        <f t="shared" si="191"/>
        <v>N/A</v>
      </c>
      <c r="EU193" s="6" t="str">
        <f t="shared" si="192"/>
        <v>N/A</v>
      </c>
      <c r="EV193" s="6" t="str">
        <f t="shared" si="193"/>
        <v>N/A</v>
      </c>
      <c r="EW193" s="6" t="str">
        <f t="shared" si="194"/>
        <v>N/A</v>
      </c>
      <c r="EX193" s="6" t="str">
        <f t="shared" si="195"/>
        <v>N/A</v>
      </c>
      <c r="EY193" s="6" t="str">
        <f t="shared" si="196"/>
        <v>N/A</v>
      </c>
      <c r="EZ193" s="6" t="str">
        <f t="shared" si="197"/>
        <v>N/A</v>
      </c>
      <c r="FA193" s="6" t="str">
        <f t="shared" si="198"/>
        <v>N/A</v>
      </c>
      <c r="FB193" s="6" t="str">
        <f t="shared" si="199"/>
        <v>N/A</v>
      </c>
      <c r="FC193" s="6" t="str">
        <f t="shared" si="200"/>
        <v>N/A</v>
      </c>
      <c r="FD193" s="6" t="str">
        <f t="shared" si="201"/>
        <v>N/A</v>
      </c>
      <c r="FE193" s="6" t="str">
        <f t="shared" si="217"/>
        <v>N/A</v>
      </c>
      <c r="FI193" s="6">
        <f>SUMPRODUCT( (Data!$A$2:$A$1768=$A193)*(Data!$B$2:$B$1768=$B193)*(Data!$J$2:$J$1768) ) / (SUMPRODUCT( (Data!$A$2:$A$1768=$A193)*(Data!$B$2:$B$1768=$B193)*1 ))</f>
        <v>3</v>
      </c>
      <c r="FJ193" s="6">
        <f>IF(SUMPRODUCT( (Data!$A$2:$A$1768=$A193)*(Data!$B$2:$B$1768=$B193)*(Data!$I$2:$I$1768="YES") )&gt;0,1,0)</f>
        <v>0</v>
      </c>
      <c r="FK193" s="6">
        <f>IF(SUMPRODUCT( (Data!$A$2:$A$1768=$A193)*(Data!$B$2:$B$1768=$B193)*(Data!$I$2:$I$1768="NO") )&gt;0,1,0)</f>
        <v>0</v>
      </c>
      <c r="FL193" s="6">
        <f t="shared" si="156"/>
        <v>1</v>
      </c>
    </row>
    <row r="194" spans="1:168" x14ac:dyDescent="0.25">
      <c r="A194" s="34" t="s">
        <v>64</v>
      </c>
      <c r="B194" s="6" t="s">
        <v>175</v>
      </c>
      <c r="C194" s="30"/>
      <c r="D194" s="6" t="str">
        <f>IF(D$10="x",IF( SUMPRODUCT( (Data!$A$2:$A$998=$A194)*(Data!$B$2:$B$998=$B194)*(Data!$C$2:$C$998=$B$1)*(Data!$D$2:$D$998=D$9)*( (Data!$I$2:$I$998=$B$2)+(Data!$I$2:$I$998=$B$3)+(Data!$I$2:$I$998=$B$4) )*(Data!$J$2:$J$998&lt;=$B$5)*(Data!$J$2:$J$998&gt;=$B$6)*(Data!$E$2:$E$998) )=0,"N/A",SUMPRODUCT( (Data!$A$2:$A$998=$A194)*(Data!$B$2:$B$998=$B194)*(Data!$C$2:$C$998=$B$1)*(Data!$D$2:$D$998=D$9)*( (Data!$I$2:$I$998=$B$2)+(Data!$I$2:$I$998=$B$3)+(Data!$I$2:$I$998=$B$4) )*(Data!$J$2:$J$998&lt;=$B$5)*(Data!$J$2:$J$998&gt;=$B$6)*(Data!$E$2:$E$998&gt;=D$11) ) ),"N/A")</f>
        <v>N/A</v>
      </c>
      <c r="E194" s="6" t="str">
        <f>IF(E$10="x",IF( SUMPRODUCT( (Data!$A$2:$A$998=$A194)*(Data!$B$2:$B$998=$B194)*(Data!$C$2:$C$998=$B$1)*(Data!$D$2:$D$998=E$9)*( (Data!$I$2:$I$998=$B$2)+(Data!$I$2:$I$998=$B$3)+(Data!$I$2:$I$998=$B$4) )*(Data!$J$2:$J$998&lt;=$B$5)*(Data!$J$2:$J$998&gt;=$B$6)*(Data!$E$2:$E$998) )=0,"N/A",SUMPRODUCT( (Data!$A$2:$A$998=$A194)*(Data!$B$2:$B$998=$B194)*(Data!$C$2:$C$998=$B$1)*(Data!$D$2:$D$998=E$9)*( (Data!$I$2:$I$998=$B$2)+(Data!$I$2:$I$998=$B$3)+(Data!$I$2:$I$998=$B$4) )*(Data!$J$2:$J$998&lt;=$B$5)*(Data!$J$2:$J$998&gt;=$B$6)*(Data!$E$2:$E$998&gt;=E$11) ) ),"N/A")</f>
        <v>N/A</v>
      </c>
      <c r="F194" s="6" t="str">
        <f>IF(F$10="x",IF( SUMPRODUCT( (Data!$A$2:$A$998=$A194)*(Data!$B$2:$B$998=$B194)*(Data!$C$2:$C$998=$B$1)*(Data!$D$2:$D$998=F$9)*( (Data!$I$2:$I$998=$B$2)+(Data!$I$2:$I$998=$B$3)+(Data!$I$2:$I$998=$B$4) )*(Data!$J$2:$J$998&lt;=$B$5)*(Data!$J$2:$J$998&gt;=$B$6)*(Data!$E$2:$E$998) )=0,"N/A",SUMPRODUCT( (Data!$A$2:$A$998=$A194)*(Data!$B$2:$B$998=$B194)*(Data!$C$2:$C$998=$B$1)*(Data!$D$2:$D$998=F$9)*( (Data!$I$2:$I$998=$B$2)+(Data!$I$2:$I$998=$B$3)+(Data!$I$2:$I$998=$B$4) )*(Data!$J$2:$J$998&lt;=$B$5)*(Data!$J$2:$J$998&gt;=$B$6)*(Data!$E$2:$E$998&gt;=F$11) ) ),"N/A")</f>
        <v>N/A</v>
      </c>
      <c r="G194" s="6" t="str">
        <f>IF(G$10="x",IF( SUMPRODUCT( (Data!$A$2:$A$998=$A194)*(Data!$B$2:$B$998=$B194)*(Data!$C$2:$C$998=$B$1)*(Data!$D$2:$D$998=G$9)*( (Data!$I$2:$I$998=$B$2)+(Data!$I$2:$I$998=$B$3)+(Data!$I$2:$I$998=$B$4) )*(Data!$J$2:$J$998&lt;=$B$5)*(Data!$J$2:$J$998&gt;=$B$6)*(Data!$E$2:$E$998) )=0,"N/A",SUMPRODUCT( (Data!$A$2:$A$998=$A194)*(Data!$B$2:$B$998=$B194)*(Data!$C$2:$C$998=$B$1)*(Data!$D$2:$D$998=G$9)*( (Data!$I$2:$I$998=$B$2)+(Data!$I$2:$I$998=$B$3)+(Data!$I$2:$I$998=$B$4) )*(Data!$J$2:$J$998&lt;=$B$5)*(Data!$J$2:$J$998&gt;=$B$6)*(Data!$E$2:$E$998&gt;=G$11) ) ),"N/A")</f>
        <v>N/A</v>
      </c>
      <c r="H194" s="6" t="str">
        <f>IF(H$10="x",IF( SUMPRODUCT( (Data!$A$2:$A$998=$A194)*(Data!$B$2:$B$998=$B194)*(Data!$C$2:$C$998=$B$1)*(Data!$D$2:$D$998=H$9)*( (Data!$I$2:$I$998=$B$2)+(Data!$I$2:$I$998=$B$3)+(Data!$I$2:$I$998=$B$4) )*(Data!$J$2:$J$998&lt;=$B$5)*(Data!$J$2:$J$998&gt;=$B$6)*(Data!$E$2:$E$998) )=0,"N/A",SUMPRODUCT( (Data!$A$2:$A$998=$A194)*(Data!$B$2:$B$998=$B194)*(Data!$C$2:$C$998=$B$1)*(Data!$D$2:$D$998=H$9)*( (Data!$I$2:$I$998=$B$2)+(Data!$I$2:$I$998=$B$3)+(Data!$I$2:$I$998=$B$4) )*(Data!$J$2:$J$998&lt;=$B$5)*(Data!$J$2:$J$998&gt;=$B$6)*(Data!$E$2:$E$998&gt;=H$11) ) ),"N/A")</f>
        <v>N/A</v>
      </c>
      <c r="I194" s="6" t="str">
        <f>IF(I$10="x",IF( SUMPRODUCT( (Data!$A$2:$A$998=$A194)*(Data!$B$2:$B$998=$B194)*(Data!$C$2:$C$998=$B$1)*(Data!$D$2:$D$998=I$9)*( (Data!$I$2:$I$998=$B$2)+(Data!$I$2:$I$998=$B$3)+(Data!$I$2:$I$998=$B$4) )*(Data!$J$2:$J$998&lt;=$B$5)*(Data!$J$2:$J$998&gt;=$B$6)*(Data!$E$2:$E$998) )=0,"N/A",SUMPRODUCT( (Data!$A$2:$A$998=$A194)*(Data!$B$2:$B$998=$B194)*(Data!$C$2:$C$998=$B$1)*(Data!$D$2:$D$998=I$9)*( (Data!$I$2:$I$998=$B$2)+(Data!$I$2:$I$998=$B$3)+(Data!$I$2:$I$998=$B$4) )*(Data!$J$2:$J$998&lt;=$B$5)*(Data!$J$2:$J$998&gt;=$B$6)*(Data!$E$2:$E$998&gt;=I$11) ) ),"N/A")</f>
        <v>N/A</v>
      </c>
      <c r="J194" s="6" t="str">
        <f>IF(J$10="x",IF( SUMPRODUCT( (Data!$A$2:$A$998=$A194)*(Data!$B$2:$B$998=$B194)*(Data!$C$2:$C$998=$B$1)*(Data!$D$2:$D$998=J$9)*( (Data!$I$2:$I$998=$B$2)+(Data!$I$2:$I$998=$B$3)+(Data!$I$2:$I$998=$B$4) )*(Data!$J$2:$J$998&lt;=$B$5)*(Data!$J$2:$J$998&gt;=$B$6)*(Data!$E$2:$E$998) )=0,"N/A",SUMPRODUCT( (Data!$A$2:$A$998=$A194)*(Data!$B$2:$B$998=$B194)*(Data!$C$2:$C$998=$B$1)*(Data!$D$2:$D$998=J$9)*( (Data!$I$2:$I$998=$B$2)+(Data!$I$2:$I$998=$B$3)+(Data!$I$2:$I$998=$B$4) )*(Data!$J$2:$J$998&lt;=$B$5)*(Data!$J$2:$J$998&gt;=$B$6)*(Data!$E$2:$E$998&gt;=J$11) ) ),"N/A")</f>
        <v>N/A</v>
      </c>
      <c r="K194" s="6" t="str">
        <f>IF(K$10="x",IF( SUMPRODUCT( (Data!$A$2:$A$998=$A194)*(Data!$B$2:$B$998=$B194)*(Data!$C$2:$C$998=$B$1)*(Data!$D$2:$D$998=K$9)*( (Data!$I$2:$I$998=$B$2)+(Data!$I$2:$I$998=$B$3)+(Data!$I$2:$I$998=$B$4) )*(Data!$J$2:$J$998&lt;=$B$5)*(Data!$J$2:$J$998&gt;=$B$6)*(Data!$E$2:$E$998) )=0,"N/A",SUMPRODUCT( (Data!$A$2:$A$998=$A194)*(Data!$B$2:$B$998=$B194)*(Data!$C$2:$C$998=$B$1)*(Data!$D$2:$D$998=K$9)*( (Data!$I$2:$I$998=$B$2)+(Data!$I$2:$I$998=$B$3)+(Data!$I$2:$I$998=$B$4) )*(Data!$J$2:$J$998&lt;=$B$5)*(Data!$J$2:$J$998&gt;=$B$6)*(Data!$E$2:$E$998&gt;=K$11) ) ),"N/A")</f>
        <v>N/A</v>
      </c>
      <c r="L194" s="6" t="str">
        <f>IF(L$10="x",IF( SUMPRODUCT( (Data!$A$2:$A$998=$A194)*(Data!$B$2:$B$998=$B194)*(Data!$C$2:$C$998=$B$1)*(Data!$D$2:$D$998=L$9)*( (Data!$I$2:$I$998=$B$2)+(Data!$I$2:$I$998=$B$3)+(Data!$I$2:$I$998=$B$4) )*(Data!$J$2:$J$998&lt;=$B$5)*(Data!$J$2:$J$998&gt;=$B$6)*(Data!$E$2:$E$998) )=0,"N/A",SUMPRODUCT( (Data!$A$2:$A$998=$A194)*(Data!$B$2:$B$998=$B194)*(Data!$C$2:$C$998=$B$1)*(Data!$D$2:$D$998=L$9)*( (Data!$I$2:$I$998=$B$2)+(Data!$I$2:$I$998=$B$3)+(Data!$I$2:$I$998=$B$4) )*(Data!$J$2:$J$998&lt;=$B$5)*(Data!$J$2:$J$998&gt;=$B$6)*(Data!$E$2:$E$998&gt;=L$11) ) ),"N/A")</f>
        <v>N/A</v>
      </c>
      <c r="M194" s="6" t="str">
        <f>IF(M$10="x",IF( SUMPRODUCT( (Data!$A$2:$A$998=$A194)*(Data!$B$2:$B$998=$B194)*(Data!$C$2:$C$998=$B$1)*(Data!$D$2:$D$998=M$9)*( (Data!$I$2:$I$998=$B$2)+(Data!$I$2:$I$998=$B$3)+(Data!$I$2:$I$998=$B$4) )*(Data!$J$2:$J$998&lt;=$B$5)*(Data!$J$2:$J$998&gt;=$B$6)*(Data!$E$2:$E$998) )=0,"N/A",SUMPRODUCT( (Data!$A$2:$A$998=$A194)*(Data!$B$2:$B$998=$B194)*(Data!$C$2:$C$998=$B$1)*(Data!$D$2:$D$998=M$9)*( (Data!$I$2:$I$998=$B$2)+(Data!$I$2:$I$998=$B$3)+(Data!$I$2:$I$998=$B$4) )*(Data!$J$2:$J$998&lt;=$B$5)*(Data!$J$2:$J$998&gt;=$B$6)*(Data!$E$2:$E$998&gt;=M$11) ) ),"N/A")</f>
        <v>N/A</v>
      </c>
      <c r="N194" s="6" t="str">
        <f>IF(N$10="x",IF( SUMPRODUCT( (Data!$A$2:$A$998=$A194)*(Data!$B$2:$B$998=$B194)*(Data!$C$2:$C$998=$B$1)*(Data!$D$2:$D$998=N$9)*( (Data!$I$2:$I$998=$B$2)+(Data!$I$2:$I$998=$B$3)+(Data!$I$2:$I$998=$B$4) )*(Data!$J$2:$J$998&lt;=$B$5)*(Data!$J$2:$J$998&gt;=$B$6)*(Data!$E$2:$E$998) )=0,"N/A",SUMPRODUCT( (Data!$A$2:$A$998=$A194)*(Data!$B$2:$B$998=$B194)*(Data!$C$2:$C$998=$B$1)*(Data!$D$2:$D$998=N$9)*( (Data!$I$2:$I$998=$B$2)+(Data!$I$2:$I$998=$B$3)+(Data!$I$2:$I$998=$B$4) )*(Data!$J$2:$J$998&lt;=$B$5)*(Data!$J$2:$J$998&gt;=$B$6)*(Data!$E$2:$E$998&gt;=N$11) ) ),"N/A")</f>
        <v>N/A</v>
      </c>
      <c r="O194" s="6" t="str">
        <f>IF(O$10="x",IF( SUMPRODUCT( (Data!$A$2:$A$998=$A194)*(Data!$B$2:$B$998=$B194)*(Data!$C$2:$C$998=$B$1)*(Data!$D$2:$D$998=O$9)*( (Data!$I$2:$I$998=$B$2)+(Data!$I$2:$I$998=$B$3)+(Data!$I$2:$I$998=$B$4) )*(Data!$J$2:$J$998&lt;=$B$5)*(Data!$J$2:$J$998&gt;=$B$6)*(Data!$E$2:$E$998) )=0,"N/A",SUMPRODUCT( (Data!$A$2:$A$998=$A194)*(Data!$B$2:$B$998=$B194)*(Data!$C$2:$C$998=$B$1)*(Data!$D$2:$D$998=O$9)*( (Data!$I$2:$I$998=$B$2)+(Data!$I$2:$I$998=$B$3)+(Data!$I$2:$I$998=$B$4) )*(Data!$J$2:$J$998&lt;=$B$5)*(Data!$J$2:$J$998&gt;=$B$6)*(Data!$E$2:$E$998&gt;=O$11) ) ),"N/A")</f>
        <v>N/A</v>
      </c>
      <c r="P194" s="6" t="str">
        <f>IF(P$10="x",IF( SUMPRODUCT( (Data!$A$2:$A$998=$A194)*(Data!$B$2:$B$998=$B194)*(Data!$C$2:$C$998=$B$1)*(Data!$D$2:$D$998=P$9)*( (Data!$I$2:$I$998=$B$2)+(Data!$I$2:$I$998=$B$3)+(Data!$I$2:$I$998=$B$4) )*(Data!$J$2:$J$998&lt;=$B$5)*(Data!$J$2:$J$998&gt;=$B$6)*(Data!$E$2:$E$998) )=0,"N/A",SUMPRODUCT( (Data!$A$2:$A$998=$A194)*(Data!$B$2:$B$998=$B194)*(Data!$C$2:$C$998=$B$1)*(Data!$D$2:$D$998=P$9)*( (Data!$I$2:$I$998=$B$2)+(Data!$I$2:$I$998=$B$3)+(Data!$I$2:$I$998=$B$4) )*(Data!$J$2:$J$998&lt;=$B$5)*(Data!$J$2:$J$998&gt;=$B$6)*(Data!$E$2:$E$998&gt;=P$11) ) ),"N/A")</f>
        <v>N/A</v>
      </c>
      <c r="Q194" s="6" t="str">
        <f>IF(Q$10="x",IF( SUMPRODUCT( (Data!$A$2:$A$998=$A194)*(Data!$B$2:$B$998=$B194)*(Data!$C$2:$C$998=$B$1)*(Data!$D$2:$D$998=Q$9)*( (Data!$I$2:$I$998=$B$2)+(Data!$I$2:$I$998=$B$3)+(Data!$I$2:$I$998=$B$4) )*(Data!$J$2:$J$998&lt;=$B$5)*(Data!$J$2:$J$998&gt;=$B$6)*(Data!$E$2:$E$998) )=0,"N/A",SUMPRODUCT( (Data!$A$2:$A$998=$A194)*(Data!$B$2:$B$998=$B194)*(Data!$C$2:$C$998=$B$1)*(Data!$D$2:$D$998=Q$9)*( (Data!$I$2:$I$998=$B$2)+(Data!$I$2:$I$998=$B$3)+(Data!$I$2:$I$998=$B$4) )*(Data!$J$2:$J$998&lt;=$B$5)*(Data!$J$2:$J$998&gt;=$B$6)*(Data!$E$2:$E$998&gt;=Q$11) ) ),"N/A")</f>
        <v>N/A</v>
      </c>
      <c r="R194" s="6" t="str">
        <f>IF(R$10="x",IF( SUMPRODUCT( (Data!$A$2:$A$998=$A194)*(Data!$B$2:$B$998=$B194)*(Data!$C$2:$C$998=$B$1)*(Data!$D$2:$D$998=R$9)*( (Data!$I$2:$I$998=$B$2)+(Data!$I$2:$I$998=$B$3)+(Data!$I$2:$I$998=$B$4) )*(Data!$J$2:$J$998&lt;=$B$5)*(Data!$J$2:$J$998&gt;=$B$6)*(Data!$E$2:$E$998) )=0,"N/A",SUMPRODUCT( (Data!$A$2:$A$998=$A194)*(Data!$B$2:$B$998=$B194)*(Data!$C$2:$C$998=$B$1)*(Data!$D$2:$D$998=R$9)*( (Data!$I$2:$I$998=$B$2)+(Data!$I$2:$I$998=$B$3)+(Data!$I$2:$I$998=$B$4) )*(Data!$J$2:$J$998&lt;=$B$5)*(Data!$J$2:$J$998&gt;=$B$6)*(Data!$E$2:$E$998&gt;=R$11) ) ),"N/A")</f>
        <v>N/A</v>
      </c>
      <c r="S194" s="6" t="str">
        <f>IF(S$10="x",IF( SUMPRODUCT( (Data!$A$2:$A$998=$A194)*(Data!$B$2:$B$998=$B194)*(Data!$C$2:$C$998=$B$1)*(Data!$D$2:$D$998=S$9)*( (Data!$I$2:$I$998=$B$2)+(Data!$I$2:$I$998=$B$3)+(Data!$I$2:$I$998=$B$4) )*(Data!$J$2:$J$998&lt;=$B$5)*(Data!$J$2:$J$998&gt;=$B$6)*(Data!$E$2:$E$998) )=0,"N/A",SUMPRODUCT( (Data!$A$2:$A$998=$A194)*(Data!$B$2:$B$998=$B194)*(Data!$C$2:$C$998=$B$1)*(Data!$D$2:$D$998=S$9)*( (Data!$I$2:$I$998=$B$2)+(Data!$I$2:$I$998=$B$3)+(Data!$I$2:$I$998=$B$4) )*(Data!$J$2:$J$998&lt;=$B$5)*(Data!$J$2:$J$998&gt;=$B$6)*(Data!$E$2:$E$998&gt;=S$11) ) ),"N/A")</f>
        <v>N/A</v>
      </c>
      <c r="T194" s="6" t="str">
        <f>IF(T$10="x",IF( SUMPRODUCT( (Data!$A$2:$A$998=$A194)*(Data!$B$2:$B$998=$B194)*(Data!$C$2:$C$998=$B$1)*(Data!$D$2:$D$998=T$9)*( (Data!$I$2:$I$998=$B$2)+(Data!$I$2:$I$998=$B$3)+(Data!$I$2:$I$998=$B$4) )*(Data!$J$2:$J$998&lt;=$B$5)*(Data!$J$2:$J$998&gt;=$B$6)*(Data!$E$2:$E$998) )=0,"N/A",SUMPRODUCT( (Data!$A$2:$A$998=$A194)*(Data!$B$2:$B$998=$B194)*(Data!$C$2:$C$998=$B$1)*(Data!$D$2:$D$998=T$9)*( (Data!$I$2:$I$998=$B$2)+(Data!$I$2:$I$998=$B$3)+(Data!$I$2:$I$998=$B$4) )*(Data!$J$2:$J$998&lt;=$B$5)*(Data!$J$2:$J$998&gt;=$B$6)*(Data!$E$2:$E$998&gt;=T$11) ) ),"N/A")</f>
        <v>N/A</v>
      </c>
      <c r="U194" s="6" t="str">
        <f>IF(U$10="x",IF( SUMPRODUCT( (Data!$A$2:$A$998=$A194)*(Data!$B$2:$B$998=$B194)*(Data!$C$2:$C$998=$B$1)*(Data!$D$2:$D$998=U$9)*( (Data!$I$2:$I$998=$B$2)+(Data!$I$2:$I$998=$B$3)+(Data!$I$2:$I$998=$B$4) )*(Data!$J$2:$J$998&lt;=$B$5)*(Data!$J$2:$J$998&gt;=$B$6)*(Data!$E$2:$E$998) )=0,"N/A",SUMPRODUCT( (Data!$A$2:$A$998=$A194)*(Data!$B$2:$B$998=$B194)*(Data!$C$2:$C$998=$B$1)*(Data!$D$2:$D$998=U$9)*( (Data!$I$2:$I$998=$B$2)+(Data!$I$2:$I$998=$B$3)+(Data!$I$2:$I$998=$B$4) )*(Data!$J$2:$J$998&lt;=$B$5)*(Data!$J$2:$J$998&gt;=$B$6)*(Data!$E$2:$E$998&gt;=U$11) ) ),"N/A")</f>
        <v>N/A</v>
      </c>
      <c r="V194" s="6" t="str">
        <f>IF(V$10="x",IF( SUMPRODUCT( (Data!$A$2:$A$998=$A194)*(Data!$B$2:$B$998=$B194)*(Data!$C$2:$C$998=$B$1)*(Data!$D$2:$D$998=V$9)*( (Data!$I$2:$I$998=$B$2)+(Data!$I$2:$I$998=$B$3)+(Data!$I$2:$I$998=$B$4) )*(Data!$J$2:$J$998&lt;=$B$5)*(Data!$J$2:$J$998&gt;=$B$6)*(Data!$E$2:$E$998) )=0,"N/A",SUMPRODUCT( (Data!$A$2:$A$998=$A194)*(Data!$B$2:$B$998=$B194)*(Data!$C$2:$C$998=$B$1)*(Data!$D$2:$D$998=V$9)*( (Data!$I$2:$I$998=$B$2)+(Data!$I$2:$I$998=$B$3)+(Data!$I$2:$I$998=$B$4) )*(Data!$J$2:$J$998&lt;=$B$5)*(Data!$J$2:$J$998&gt;=$B$6)*(Data!$E$2:$E$998&gt;=V$11) ) ),"N/A")</f>
        <v>N/A</v>
      </c>
      <c r="W194" s="6" t="str">
        <f t="shared" si="211"/>
        <v>N/A</v>
      </c>
      <c r="AA194" s="6" t="str">
        <f>IF(AA$10="x",IF( SUMPRODUCT( (Data!$A$2:$A$998=$A194)*(Data!$B$2:$B$998=$B194)*(Data!$C$2:$C$998=$B$1)*(Data!$D$2:$D$998=AA$9)*( (Data!$I$2:$I$998=$B$2)+(Data!$I$2:$I$998=$B$3)+(Data!$I$2:$I$998=$B$4) )*(Data!$J$2:$J$998&lt;=$B$5)*(Data!$J$2:$J$998&gt;=$B$6)*(Data!$G$2:$G$998) )=0,"N/A",SUMPRODUCT( (Data!$A$2:$A$998=$A194)*(Data!$B$2:$B$998=$B194)*(Data!$C$2:$C$998=$B$1)*(Data!$D$2:$D$998=AA$9)*( (Data!$I$2:$I$998=$B$2)+(Data!$I$2:$I$998=$B$3)+(Data!$I$2:$I$998=$B$4) )*(Data!$J$2:$J$998&lt;=$B$5)*(Data!$J$2:$J$998&gt;=$B$6)*(Data!$G$2:$G$998&lt;=AA$11) ) ),"N/A")</f>
        <v>N/A</v>
      </c>
      <c r="AB194" s="6" t="str">
        <f>IF(AB$10="x",IF( SUMPRODUCT( (Data!$A$2:$A$998=$A194)*(Data!$B$2:$B$998=$B194)*(Data!$C$2:$C$998=$B$1)*(Data!$D$2:$D$998=AB$9)*( (Data!$I$2:$I$998=$B$2)+(Data!$I$2:$I$998=$B$3)+(Data!$I$2:$I$998=$B$4) )*(Data!$J$2:$J$998&lt;=$B$5)*(Data!$J$2:$J$998&gt;=$B$6)*(Data!$G$2:$G$998) )=0,"N/A",SUMPRODUCT( (Data!$A$2:$A$998=$A194)*(Data!$B$2:$B$998=$B194)*(Data!$C$2:$C$998=$B$1)*(Data!$D$2:$D$998=AB$9)*( (Data!$I$2:$I$998=$B$2)+(Data!$I$2:$I$998=$B$3)+(Data!$I$2:$I$998=$B$4) )*(Data!$J$2:$J$998&lt;=$B$5)*(Data!$J$2:$J$998&gt;=$B$6)*(Data!$G$2:$G$998&lt;=AB$11) ) ),"N/A")</f>
        <v>N/A</v>
      </c>
      <c r="AC194" s="6" t="str">
        <f>IF(AC$10="x",IF( SUMPRODUCT( (Data!$A$2:$A$998=$A194)*(Data!$B$2:$B$998=$B194)*(Data!$C$2:$C$998=$B$1)*(Data!$D$2:$D$998=AC$9)*( (Data!$I$2:$I$998=$B$2)+(Data!$I$2:$I$998=$B$3)+(Data!$I$2:$I$998=$B$4) )*(Data!$J$2:$J$998&lt;=$B$5)*(Data!$J$2:$J$998&gt;=$B$6)*(Data!$G$2:$G$998) )=0,"N/A",SUMPRODUCT( (Data!$A$2:$A$998=$A194)*(Data!$B$2:$B$998=$B194)*(Data!$C$2:$C$998=$B$1)*(Data!$D$2:$D$998=AC$9)*( (Data!$I$2:$I$998=$B$2)+(Data!$I$2:$I$998=$B$3)+(Data!$I$2:$I$998=$B$4) )*(Data!$J$2:$J$998&lt;=$B$5)*(Data!$J$2:$J$998&gt;=$B$6)*(Data!$G$2:$G$998&lt;=AC$11) ) ),"N/A")</f>
        <v>N/A</v>
      </c>
      <c r="AD194" s="6" t="str">
        <f>IF(AD$10="x",IF( SUMPRODUCT( (Data!$A$2:$A$998=$A194)*(Data!$B$2:$B$998=$B194)*(Data!$C$2:$C$998=$B$1)*(Data!$D$2:$D$998=AD$9)*( (Data!$I$2:$I$998=$B$2)+(Data!$I$2:$I$998=$B$3)+(Data!$I$2:$I$998=$B$4) )*(Data!$J$2:$J$998&lt;=$B$5)*(Data!$J$2:$J$998&gt;=$B$6)*(Data!$G$2:$G$998) )=0,"N/A",SUMPRODUCT( (Data!$A$2:$A$998=$A194)*(Data!$B$2:$B$998=$B194)*(Data!$C$2:$C$998=$B$1)*(Data!$D$2:$D$998=AD$9)*( (Data!$I$2:$I$998=$B$2)+(Data!$I$2:$I$998=$B$3)+(Data!$I$2:$I$998=$B$4) )*(Data!$J$2:$J$998&lt;=$B$5)*(Data!$J$2:$J$998&gt;=$B$6)*(Data!$G$2:$G$998&lt;=AD$11) ) ),"N/A")</f>
        <v>N/A</v>
      </c>
      <c r="AE194" s="6" t="str">
        <f>IF(AE$10="x",IF( SUMPRODUCT( (Data!$A$2:$A$998=$A194)*(Data!$B$2:$B$998=$B194)*(Data!$C$2:$C$998=$B$1)*(Data!$D$2:$D$998=AE$9)*( (Data!$I$2:$I$998=$B$2)+(Data!$I$2:$I$998=$B$3)+(Data!$I$2:$I$998=$B$4) )*(Data!$J$2:$J$998&lt;=$B$5)*(Data!$J$2:$J$998&gt;=$B$6)*(Data!$G$2:$G$998) )=0,"N/A",SUMPRODUCT( (Data!$A$2:$A$998=$A194)*(Data!$B$2:$B$998=$B194)*(Data!$C$2:$C$998=$B$1)*(Data!$D$2:$D$998=AE$9)*( (Data!$I$2:$I$998=$B$2)+(Data!$I$2:$I$998=$B$3)+(Data!$I$2:$I$998=$B$4) )*(Data!$J$2:$J$998&lt;=$B$5)*(Data!$J$2:$J$998&gt;=$B$6)*(Data!$G$2:$G$998&lt;=AE$11) ) ),"N/A")</f>
        <v>N/A</v>
      </c>
      <c r="AF194" s="6" t="str">
        <f>IF(AF$10="x",IF( SUMPRODUCT( (Data!$A$2:$A$998=$A194)*(Data!$B$2:$B$998=$B194)*(Data!$C$2:$C$998=$B$1)*(Data!$D$2:$D$998=AF$9)*( (Data!$I$2:$I$998=$B$2)+(Data!$I$2:$I$998=$B$3)+(Data!$I$2:$I$998=$B$4) )*(Data!$J$2:$J$998&lt;=$B$5)*(Data!$J$2:$J$998&gt;=$B$6)*(Data!$G$2:$G$998) )=0,"N/A",SUMPRODUCT( (Data!$A$2:$A$998=$A194)*(Data!$B$2:$B$998=$B194)*(Data!$C$2:$C$998=$B$1)*(Data!$D$2:$D$998=AF$9)*( (Data!$I$2:$I$998=$B$2)+(Data!$I$2:$I$998=$B$3)+(Data!$I$2:$I$998=$B$4) )*(Data!$J$2:$J$998&lt;=$B$5)*(Data!$J$2:$J$998&gt;=$B$6)*(Data!$G$2:$G$998&lt;=AF$11) ) ),"N/A")</f>
        <v>N/A</v>
      </c>
      <c r="AG194" s="6" t="str">
        <f>IF(AG$10="x",IF( SUMPRODUCT( (Data!$A$2:$A$998=$A194)*(Data!$B$2:$B$998=$B194)*(Data!$C$2:$C$998=$B$1)*(Data!$D$2:$D$998=AG$9)*( (Data!$I$2:$I$998=$B$2)+(Data!$I$2:$I$998=$B$3)+(Data!$I$2:$I$998=$B$4) )*(Data!$J$2:$J$998&lt;=$B$5)*(Data!$J$2:$J$998&gt;=$B$6)*(Data!$G$2:$G$998) )=0,"N/A",SUMPRODUCT( (Data!$A$2:$A$998=$A194)*(Data!$B$2:$B$998=$B194)*(Data!$C$2:$C$998=$B$1)*(Data!$D$2:$D$998=AG$9)*( (Data!$I$2:$I$998=$B$2)+(Data!$I$2:$I$998=$B$3)+(Data!$I$2:$I$998=$B$4) )*(Data!$J$2:$J$998&lt;=$B$5)*(Data!$J$2:$J$998&gt;=$B$6)*(Data!$G$2:$G$998&lt;=AG$11) ) ),"N/A")</f>
        <v>N/A</v>
      </c>
      <c r="AH194" s="6" t="str">
        <f>IF(AH$10="x",IF( SUMPRODUCT( (Data!$A$2:$A$998=$A194)*(Data!$B$2:$B$998=$B194)*(Data!$C$2:$C$998=$B$1)*(Data!$D$2:$D$998=AH$9)*( (Data!$I$2:$I$998=$B$2)+(Data!$I$2:$I$998=$B$3)+(Data!$I$2:$I$998=$B$4) )*(Data!$J$2:$J$998&lt;=$B$5)*(Data!$J$2:$J$998&gt;=$B$6)*(Data!$G$2:$G$998) )=0,"N/A",SUMPRODUCT( (Data!$A$2:$A$998=$A194)*(Data!$B$2:$B$998=$B194)*(Data!$C$2:$C$998=$B$1)*(Data!$D$2:$D$998=AH$9)*( (Data!$I$2:$I$998=$B$2)+(Data!$I$2:$I$998=$B$3)+(Data!$I$2:$I$998=$B$4) )*(Data!$J$2:$J$998&lt;=$B$5)*(Data!$J$2:$J$998&gt;=$B$6)*(Data!$G$2:$G$998&lt;=AH$11) ) ),"N/A")</f>
        <v>N/A</v>
      </c>
      <c r="AI194" s="6" t="str">
        <f>IF(AI$10="x",IF( SUMPRODUCT( (Data!$A$2:$A$998=$A194)*(Data!$B$2:$B$998=$B194)*(Data!$C$2:$C$998=$B$1)*(Data!$D$2:$D$998=AI$9)*( (Data!$I$2:$I$998=$B$2)+(Data!$I$2:$I$998=$B$3)+(Data!$I$2:$I$998=$B$4) )*(Data!$J$2:$J$998&lt;=$B$5)*(Data!$J$2:$J$998&gt;=$B$6)*(Data!$G$2:$G$998) )=0,"N/A",SUMPRODUCT( (Data!$A$2:$A$998=$A194)*(Data!$B$2:$B$998=$B194)*(Data!$C$2:$C$998=$B$1)*(Data!$D$2:$D$998=AI$9)*( (Data!$I$2:$I$998=$B$2)+(Data!$I$2:$I$998=$B$3)+(Data!$I$2:$I$998=$B$4) )*(Data!$J$2:$J$998&lt;=$B$5)*(Data!$J$2:$J$998&gt;=$B$6)*(Data!$G$2:$G$998&lt;=AI$11) ) ),"N/A")</f>
        <v>N/A</v>
      </c>
      <c r="AJ194" s="6" t="str">
        <f>IF(AJ$10="x",IF( SUMPRODUCT( (Data!$A$2:$A$998=$A194)*(Data!$B$2:$B$998=$B194)*(Data!$C$2:$C$998=$B$1)*(Data!$D$2:$D$998=AJ$9)*( (Data!$I$2:$I$998=$B$2)+(Data!$I$2:$I$998=$B$3)+(Data!$I$2:$I$998=$B$4) )*(Data!$J$2:$J$998&lt;=$B$5)*(Data!$J$2:$J$998&gt;=$B$6)*(Data!$G$2:$G$998) )=0,"N/A",SUMPRODUCT( (Data!$A$2:$A$998=$A194)*(Data!$B$2:$B$998=$B194)*(Data!$C$2:$C$998=$B$1)*(Data!$D$2:$D$998=AJ$9)*( (Data!$I$2:$I$998=$B$2)+(Data!$I$2:$I$998=$B$3)+(Data!$I$2:$I$998=$B$4) )*(Data!$J$2:$J$998&lt;=$B$5)*(Data!$J$2:$J$998&gt;=$B$6)*(Data!$G$2:$G$998&lt;=AJ$11) ) ),"N/A")</f>
        <v>N/A</v>
      </c>
      <c r="AK194" s="6" t="str">
        <f>IF(AK$10="x",IF( SUMPRODUCT( (Data!$A$2:$A$998=$A194)*(Data!$B$2:$B$998=$B194)*(Data!$C$2:$C$998=$B$1)*(Data!$D$2:$D$998=AK$9)*( (Data!$I$2:$I$998=$B$2)+(Data!$I$2:$I$998=$B$3)+(Data!$I$2:$I$998=$B$4) )*(Data!$J$2:$J$998&lt;=$B$5)*(Data!$J$2:$J$998&gt;=$B$6)*(Data!$G$2:$G$998) )=0,"N/A",SUMPRODUCT( (Data!$A$2:$A$998=$A194)*(Data!$B$2:$B$998=$B194)*(Data!$C$2:$C$998=$B$1)*(Data!$D$2:$D$998=AK$9)*( (Data!$I$2:$I$998=$B$2)+(Data!$I$2:$I$998=$B$3)+(Data!$I$2:$I$998=$B$4) )*(Data!$J$2:$J$998&lt;=$B$5)*(Data!$J$2:$J$998&gt;=$B$6)*(Data!$G$2:$G$998&lt;=AK$11) ) ),"N/A")</f>
        <v>N/A</v>
      </c>
      <c r="AL194" s="6" t="str">
        <f>IF(AL$10="x",IF( SUMPRODUCT( (Data!$A$2:$A$998=$A194)*(Data!$B$2:$B$998=$B194)*(Data!$C$2:$C$998=$B$1)*(Data!$D$2:$D$998=AL$9)*( (Data!$I$2:$I$998=$B$2)+(Data!$I$2:$I$998=$B$3)+(Data!$I$2:$I$998=$B$4) )*(Data!$J$2:$J$998&lt;=$B$5)*(Data!$J$2:$J$998&gt;=$B$6)*(Data!$G$2:$G$998) )=0,"N/A",SUMPRODUCT( (Data!$A$2:$A$998=$A194)*(Data!$B$2:$B$998=$B194)*(Data!$C$2:$C$998=$B$1)*(Data!$D$2:$D$998=AL$9)*( (Data!$I$2:$I$998=$B$2)+(Data!$I$2:$I$998=$B$3)+(Data!$I$2:$I$998=$B$4) )*(Data!$J$2:$J$998&lt;=$B$5)*(Data!$J$2:$J$998&gt;=$B$6)*(Data!$G$2:$G$998&lt;=AL$11) ) ),"N/A")</f>
        <v>N/A</v>
      </c>
      <c r="AM194" s="6" t="str">
        <f>IF(AM$10="x",IF( SUMPRODUCT( (Data!$A$2:$A$998=$A194)*(Data!$B$2:$B$998=$B194)*(Data!$C$2:$C$998=$B$1)*(Data!$D$2:$D$998=AM$9)*( (Data!$I$2:$I$998=$B$2)+(Data!$I$2:$I$998=$B$3)+(Data!$I$2:$I$998=$B$4) )*(Data!$J$2:$J$998&lt;=$B$5)*(Data!$J$2:$J$998&gt;=$B$6)*(Data!$G$2:$G$998) )=0,"N/A",SUMPRODUCT( (Data!$A$2:$A$998=$A194)*(Data!$B$2:$B$998=$B194)*(Data!$C$2:$C$998=$B$1)*(Data!$D$2:$D$998=AM$9)*( (Data!$I$2:$I$998=$B$2)+(Data!$I$2:$I$998=$B$3)+(Data!$I$2:$I$998=$B$4) )*(Data!$J$2:$J$998&lt;=$B$5)*(Data!$J$2:$J$998&gt;=$B$6)*(Data!$G$2:$G$998&lt;=AM$11) ) ),"N/A")</f>
        <v>N/A</v>
      </c>
      <c r="AN194" s="6" t="str">
        <f>IF(AN$10="x",IF( SUMPRODUCT( (Data!$A$2:$A$998=$A194)*(Data!$B$2:$B$998=$B194)*(Data!$C$2:$C$998=$B$1)*(Data!$D$2:$D$998=AN$9)*( (Data!$I$2:$I$998=$B$2)+(Data!$I$2:$I$998=$B$3)+(Data!$I$2:$I$998=$B$4) )*(Data!$J$2:$J$998&lt;=$B$5)*(Data!$J$2:$J$998&gt;=$B$6)*(Data!$G$2:$G$998) )=0,"N/A",SUMPRODUCT( (Data!$A$2:$A$998=$A194)*(Data!$B$2:$B$998=$B194)*(Data!$C$2:$C$998=$B$1)*(Data!$D$2:$D$998=AN$9)*( (Data!$I$2:$I$998=$B$2)+(Data!$I$2:$I$998=$B$3)+(Data!$I$2:$I$998=$B$4) )*(Data!$J$2:$J$998&lt;=$B$5)*(Data!$J$2:$J$998&gt;=$B$6)*(Data!$G$2:$G$998&lt;=AN$11) ) ),"N/A")</f>
        <v>N/A</v>
      </c>
      <c r="AO194" s="6" t="str">
        <f>IF(AO$10="x",IF( SUMPRODUCT( (Data!$A$2:$A$998=$A194)*(Data!$B$2:$B$998=$B194)*(Data!$C$2:$C$998=$B$1)*(Data!$D$2:$D$998=AO$9)*( (Data!$I$2:$I$998=$B$2)+(Data!$I$2:$I$998=$B$3)+(Data!$I$2:$I$998=$B$4) )*(Data!$J$2:$J$998&lt;=$B$5)*(Data!$J$2:$J$998&gt;=$B$6)*(Data!$G$2:$G$998) )=0,"N/A",SUMPRODUCT( (Data!$A$2:$A$998=$A194)*(Data!$B$2:$B$998=$B194)*(Data!$C$2:$C$998=$B$1)*(Data!$D$2:$D$998=AO$9)*( (Data!$I$2:$I$998=$B$2)+(Data!$I$2:$I$998=$B$3)+(Data!$I$2:$I$998=$B$4) )*(Data!$J$2:$J$998&lt;=$B$5)*(Data!$J$2:$J$998&gt;=$B$6)*(Data!$G$2:$G$998&lt;=AO$11) ) ),"N/A")</f>
        <v>N/A</v>
      </c>
      <c r="AP194" s="6" t="str">
        <f>IF(AP$10="x",IF( SUMPRODUCT( (Data!$A$2:$A$998=$A194)*(Data!$B$2:$B$998=$B194)*(Data!$C$2:$C$998=$B$1)*(Data!$D$2:$D$998=AP$9)*( (Data!$I$2:$I$998=$B$2)+(Data!$I$2:$I$998=$B$3)+(Data!$I$2:$I$998=$B$4) )*(Data!$J$2:$J$998&lt;=$B$5)*(Data!$J$2:$J$998&gt;=$B$6)*(Data!$G$2:$G$998) )=0,"N/A",SUMPRODUCT( (Data!$A$2:$A$998=$A194)*(Data!$B$2:$B$998=$B194)*(Data!$C$2:$C$998=$B$1)*(Data!$D$2:$D$998=AP$9)*( (Data!$I$2:$I$998=$B$2)+(Data!$I$2:$I$998=$B$3)+(Data!$I$2:$I$998=$B$4) )*(Data!$J$2:$J$998&lt;=$B$5)*(Data!$J$2:$J$998&gt;=$B$6)*(Data!$G$2:$G$998&lt;=AP$11) ) ),"N/A")</f>
        <v>N/A</v>
      </c>
      <c r="AQ194" s="6" t="str">
        <f>IF(AQ$10="x",IF( SUMPRODUCT( (Data!$A$2:$A$998=$A194)*(Data!$B$2:$B$998=$B194)*(Data!$C$2:$C$998=$B$1)*(Data!$D$2:$D$998=AQ$9)*( (Data!$I$2:$I$998=$B$2)+(Data!$I$2:$I$998=$B$3)+(Data!$I$2:$I$998=$B$4) )*(Data!$J$2:$J$998&lt;=$B$5)*(Data!$J$2:$J$998&gt;=$B$6)*(Data!$G$2:$G$998) )=0,"N/A",SUMPRODUCT( (Data!$A$2:$A$998=$A194)*(Data!$B$2:$B$998=$B194)*(Data!$C$2:$C$998=$B$1)*(Data!$D$2:$D$998=AQ$9)*( (Data!$I$2:$I$998=$B$2)+(Data!$I$2:$I$998=$B$3)+(Data!$I$2:$I$998=$B$4) )*(Data!$J$2:$J$998&lt;=$B$5)*(Data!$J$2:$J$998&gt;=$B$6)*(Data!$G$2:$G$998&lt;=AQ$11) ) ),"N/A")</f>
        <v>N/A</v>
      </c>
      <c r="AR194" s="6" t="str">
        <f>IF(AR$10="x",IF( SUMPRODUCT( (Data!$A$2:$A$998=$A194)*(Data!$B$2:$B$998=$B194)*(Data!$C$2:$C$998=$B$1)*(Data!$D$2:$D$998=AR$9)*( (Data!$I$2:$I$998=$B$2)+(Data!$I$2:$I$998=$B$3)+(Data!$I$2:$I$998=$B$4) )*(Data!$J$2:$J$998&lt;=$B$5)*(Data!$J$2:$J$998&gt;=$B$6)*(Data!$G$2:$G$998) )=0,"N/A",SUMPRODUCT( (Data!$A$2:$A$998=$A194)*(Data!$B$2:$B$998=$B194)*(Data!$C$2:$C$998=$B$1)*(Data!$D$2:$D$998=AR$9)*( (Data!$I$2:$I$998=$B$2)+(Data!$I$2:$I$998=$B$3)+(Data!$I$2:$I$998=$B$4) )*(Data!$J$2:$J$998&lt;=$B$5)*(Data!$J$2:$J$998&gt;=$B$6)*(Data!$G$2:$G$998&lt;=AR$11) ) ),"N/A")</f>
        <v>N/A</v>
      </c>
      <c r="AS194" s="6" t="str">
        <f>IF(AS$10="x",IF( SUMPRODUCT( (Data!$A$2:$A$998=$A194)*(Data!$B$2:$B$998=$B194)*(Data!$C$2:$C$998=$B$1)*(Data!$D$2:$D$998=AS$9)*( (Data!$I$2:$I$998=$B$2)+(Data!$I$2:$I$998=$B$3)+(Data!$I$2:$I$998=$B$4) )*(Data!$J$2:$J$998&lt;=$B$5)*(Data!$J$2:$J$998&gt;=$B$6)*(Data!$G$2:$G$998) )=0,"N/A",SUMPRODUCT( (Data!$A$2:$A$998=$A194)*(Data!$B$2:$B$998=$B194)*(Data!$C$2:$C$998=$B$1)*(Data!$D$2:$D$998=AS$9)*( (Data!$I$2:$I$998=$B$2)+(Data!$I$2:$I$998=$B$3)+(Data!$I$2:$I$998=$B$4) )*(Data!$J$2:$J$998&lt;=$B$5)*(Data!$J$2:$J$998&gt;=$B$6)*(Data!$G$2:$G$998&lt;=AS$11) ) ),"N/A")</f>
        <v>N/A</v>
      </c>
      <c r="AT194" s="6" t="str">
        <f t="shared" si="212"/>
        <v>N/A</v>
      </c>
      <c r="AX194" s="6" t="str">
        <f t="shared" si="288"/>
        <v>N/A</v>
      </c>
      <c r="AY194" s="6" t="str">
        <f t="shared" si="202"/>
        <v>N/A</v>
      </c>
      <c r="AZ194" s="6" t="str">
        <f t="shared" si="203"/>
        <v>N/A</v>
      </c>
      <c r="BA194" s="6" t="str">
        <f t="shared" si="204"/>
        <v>N/A</v>
      </c>
      <c r="BB194" s="6" t="str">
        <f t="shared" si="157"/>
        <v>N/A</v>
      </c>
      <c r="BC194" s="6" t="str">
        <f t="shared" si="158"/>
        <v>N/A</v>
      </c>
      <c r="BD194" s="6" t="str">
        <f t="shared" si="159"/>
        <v>N/A</v>
      </c>
      <c r="BE194" s="6" t="str">
        <f t="shared" si="160"/>
        <v>N/A</v>
      </c>
      <c r="BF194" s="6" t="str">
        <f t="shared" si="161"/>
        <v>N/A</v>
      </c>
      <c r="BG194" s="6" t="str">
        <f t="shared" si="162"/>
        <v>N/A</v>
      </c>
      <c r="BH194" s="6" t="str">
        <f t="shared" si="163"/>
        <v>N/A</v>
      </c>
      <c r="BI194" s="6" t="str">
        <f t="shared" si="164"/>
        <v>N/A</v>
      </c>
      <c r="BJ194" s="6" t="str">
        <f t="shared" si="165"/>
        <v>N/A</v>
      </c>
      <c r="BK194" s="6" t="str">
        <f t="shared" si="166"/>
        <v>N/A</v>
      </c>
      <c r="BL194" s="6" t="str">
        <f t="shared" si="167"/>
        <v>N/A</v>
      </c>
      <c r="BM194" s="6" t="str">
        <f t="shared" si="168"/>
        <v>N/A</v>
      </c>
      <c r="BN194" s="6" t="str">
        <f t="shared" si="169"/>
        <v>N/A</v>
      </c>
      <c r="BO194" s="6" t="str">
        <f t="shared" si="170"/>
        <v>N/A</v>
      </c>
      <c r="BP194" s="6" t="str">
        <f t="shared" si="171"/>
        <v>N/A</v>
      </c>
      <c r="BQ194" s="6" t="str">
        <f t="shared" si="213"/>
        <v>N/A</v>
      </c>
      <c r="BU194" s="6" t="str">
        <f>IF(BU$10="x",IF( SUMPRODUCT( (Data!$A$2:$A$998=$A194)*(Data!$B$2:$B$998=$B194)*(Data!$C$2:$C$998=$B$1)*(Data!$D$2:$D$998=BU$9)*( (Data!$I$2:$I$998=$B$2)+(Data!$I$2:$I$998=$B$3)+(Data!$I$2:$I$998=$B$4) )*(Data!$J$2:$J$998&lt;=$B$5)*(Data!$J$2:$J$998&gt;=$B$6)*(Data!$F$2:$F$998) )=0,"N/A",SUMPRODUCT( (Data!$A$2:$A$998=$A194)*(Data!$B$2:$B$998=$B194)*(Data!$C$2:$C$998=$B$1)*(Data!$D$2:$D$998=BU$9)*( (Data!$I$2:$I$998=$B$2)+(Data!$I$2:$I$998=$B$3)+(Data!$I$2:$I$998=$B$4) )*(Data!$J$2:$J$998&lt;=$B$5)*(Data!$J$2:$J$998&gt;=$B$6)*(Data!$F$2:$F$998&gt;=BU$11) ) ),"N/A")</f>
        <v>N/A</v>
      </c>
      <c r="BV194" s="6" t="str">
        <f>IF(BV$10="x",IF( SUMPRODUCT( (Data!$A$2:$A$998=$A194)*(Data!$B$2:$B$998=$B194)*(Data!$C$2:$C$998=$B$1)*(Data!$D$2:$D$998=BV$9)*( (Data!$I$2:$I$998=$B$2)+(Data!$I$2:$I$998=$B$3)+(Data!$I$2:$I$998=$B$4) )*(Data!$J$2:$J$998&lt;=$B$5)*(Data!$J$2:$J$998&gt;=$B$6)*(Data!$F$2:$F$998) )=0,"N/A",SUMPRODUCT( (Data!$A$2:$A$998=$A194)*(Data!$B$2:$B$998=$B194)*(Data!$C$2:$C$998=$B$1)*(Data!$D$2:$D$998=BV$9)*( (Data!$I$2:$I$998=$B$2)+(Data!$I$2:$I$998=$B$3)+(Data!$I$2:$I$998=$B$4) )*(Data!$J$2:$J$998&lt;=$B$5)*(Data!$J$2:$J$998&gt;=$B$6)*(Data!$F$2:$F$998&gt;=BV$11) ) ),"N/A")</f>
        <v>N/A</v>
      </c>
      <c r="BW194" s="6" t="str">
        <f>IF(BW$10="x",IF( SUMPRODUCT( (Data!$A$2:$A$998=$A194)*(Data!$B$2:$B$998=$B194)*(Data!$C$2:$C$998=$B$1)*(Data!$D$2:$D$998=BW$9)*( (Data!$I$2:$I$998=$B$2)+(Data!$I$2:$I$998=$B$3)+(Data!$I$2:$I$998=$B$4) )*(Data!$J$2:$J$998&lt;=$B$5)*(Data!$J$2:$J$998&gt;=$B$6)*(Data!$F$2:$F$998) )=0,"N/A",SUMPRODUCT( (Data!$A$2:$A$998=$A194)*(Data!$B$2:$B$998=$B194)*(Data!$C$2:$C$998=$B$1)*(Data!$D$2:$D$998=BW$9)*( (Data!$I$2:$I$998=$B$2)+(Data!$I$2:$I$998=$B$3)+(Data!$I$2:$I$998=$B$4) )*(Data!$J$2:$J$998&lt;=$B$5)*(Data!$J$2:$J$998&gt;=$B$6)*(Data!$F$2:$F$998&gt;=BW$11) ) ),"N/A")</f>
        <v>N/A</v>
      </c>
      <c r="BX194" s="6" t="str">
        <f>IF(BX$10="x",IF( SUMPRODUCT( (Data!$A$2:$A$998=$A194)*(Data!$B$2:$B$998=$B194)*(Data!$C$2:$C$998=$B$1)*(Data!$D$2:$D$998=BX$9)*( (Data!$I$2:$I$998=$B$2)+(Data!$I$2:$I$998=$B$3)+(Data!$I$2:$I$998=$B$4) )*(Data!$J$2:$J$998&lt;=$B$5)*(Data!$J$2:$J$998&gt;=$B$6)*(Data!$F$2:$F$998) )=0,"N/A",SUMPRODUCT( (Data!$A$2:$A$998=$A194)*(Data!$B$2:$B$998=$B194)*(Data!$C$2:$C$998=$B$1)*(Data!$D$2:$D$998=BX$9)*( (Data!$I$2:$I$998=$B$2)+(Data!$I$2:$I$998=$B$3)+(Data!$I$2:$I$998=$B$4) )*(Data!$J$2:$J$998&lt;=$B$5)*(Data!$J$2:$J$998&gt;=$B$6)*(Data!$F$2:$F$998&gt;=BX$11) ) ),"N/A")</f>
        <v>N/A</v>
      </c>
      <c r="BY194" s="6" t="str">
        <f>IF(BY$10="x",IF( SUMPRODUCT( (Data!$A$2:$A$998=$A194)*(Data!$B$2:$B$998=$B194)*(Data!$C$2:$C$998=$B$1)*(Data!$D$2:$D$998=BY$9)*( (Data!$I$2:$I$998=$B$2)+(Data!$I$2:$I$998=$B$3)+(Data!$I$2:$I$998=$B$4) )*(Data!$J$2:$J$998&lt;=$B$5)*(Data!$J$2:$J$998&gt;=$B$6)*(Data!$F$2:$F$998) )=0,"N/A",SUMPRODUCT( (Data!$A$2:$A$998=$A194)*(Data!$B$2:$B$998=$B194)*(Data!$C$2:$C$998=$B$1)*(Data!$D$2:$D$998=BY$9)*( (Data!$I$2:$I$998=$B$2)+(Data!$I$2:$I$998=$B$3)+(Data!$I$2:$I$998=$B$4) )*(Data!$J$2:$J$998&lt;=$B$5)*(Data!$J$2:$J$998&gt;=$B$6)*(Data!$F$2:$F$998&gt;=BY$11) ) ),"N/A")</f>
        <v>N/A</v>
      </c>
      <c r="BZ194" s="6" t="str">
        <f>IF(BZ$10="x",IF( SUMPRODUCT( (Data!$A$2:$A$998=$A194)*(Data!$B$2:$B$998=$B194)*(Data!$C$2:$C$998=$B$1)*(Data!$D$2:$D$998=BZ$9)*( (Data!$I$2:$I$998=$B$2)+(Data!$I$2:$I$998=$B$3)+(Data!$I$2:$I$998=$B$4) )*(Data!$J$2:$J$998&lt;=$B$5)*(Data!$J$2:$J$998&gt;=$B$6)*(Data!$F$2:$F$998) )=0,"N/A",SUMPRODUCT( (Data!$A$2:$A$998=$A194)*(Data!$B$2:$B$998=$B194)*(Data!$C$2:$C$998=$B$1)*(Data!$D$2:$D$998=BZ$9)*( (Data!$I$2:$I$998=$B$2)+(Data!$I$2:$I$998=$B$3)+(Data!$I$2:$I$998=$B$4) )*(Data!$J$2:$J$998&lt;=$B$5)*(Data!$J$2:$J$998&gt;=$B$6)*(Data!$F$2:$F$998&gt;=BZ$11) ) ),"N/A")</f>
        <v>N/A</v>
      </c>
      <c r="CA194" s="6" t="str">
        <f>IF(CA$10="x",IF( SUMPRODUCT( (Data!$A$2:$A$998=$A194)*(Data!$B$2:$B$998=$B194)*(Data!$C$2:$C$998=$B$1)*(Data!$D$2:$D$998=CA$9)*( (Data!$I$2:$I$998=$B$2)+(Data!$I$2:$I$998=$B$3)+(Data!$I$2:$I$998=$B$4) )*(Data!$J$2:$J$998&lt;=$B$5)*(Data!$J$2:$J$998&gt;=$B$6)*(Data!$F$2:$F$998) )=0,"N/A",SUMPRODUCT( (Data!$A$2:$A$998=$A194)*(Data!$B$2:$B$998=$B194)*(Data!$C$2:$C$998=$B$1)*(Data!$D$2:$D$998=CA$9)*( (Data!$I$2:$I$998=$B$2)+(Data!$I$2:$I$998=$B$3)+(Data!$I$2:$I$998=$B$4) )*(Data!$J$2:$J$998&lt;=$B$5)*(Data!$J$2:$J$998&gt;=$B$6)*(Data!$F$2:$F$998&gt;=CA$11) ) ),"N/A")</f>
        <v>N/A</v>
      </c>
      <c r="CB194" s="6" t="str">
        <f>IF(CB$10="x",IF( SUMPRODUCT( (Data!$A$2:$A$998=$A194)*(Data!$B$2:$B$998=$B194)*(Data!$C$2:$C$998=$B$1)*(Data!$D$2:$D$998=CB$9)*( (Data!$I$2:$I$998=$B$2)+(Data!$I$2:$I$998=$B$3)+(Data!$I$2:$I$998=$B$4) )*(Data!$J$2:$J$998&lt;=$B$5)*(Data!$J$2:$J$998&gt;=$B$6)*(Data!$F$2:$F$998) )=0,"N/A",SUMPRODUCT( (Data!$A$2:$A$998=$A194)*(Data!$B$2:$B$998=$B194)*(Data!$C$2:$C$998=$B$1)*(Data!$D$2:$D$998=CB$9)*( (Data!$I$2:$I$998=$B$2)+(Data!$I$2:$I$998=$B$3)+(Data!$I$2:$I$998=$B$4) )*(Data!$J$2:$J$998&lt;=$B$5)*(Data!$J$2:$J$998&gt;=$B$6)*(Data!$F$2:$F$998&gt;=CB$11) ) ),"N/A")</f>
        <v>N/A</v>
      </c>
      <c r="CC194" s="6" t="str">
        <f>IF(CC$10="x",IF( SUMPRODUCT( (Data!$A$2:$A$998=$A194)*(Data!$B$2:$B$998=$B194)*(Data!$C$2:$C$998=$B$1)*(Data!$D$2:$D$998=CC$9)*( (Data!$I$2:$I$998=$B$2)+(Data!$I$2:$I$998=$B$3)+(Data!$I$2:$I$998=$B$4) )*(Data!$J$2:$J$998&lt;=$B$5)*(Data!$J$2:$J$998&gt;=$B$6)*(Data!$F$2:$F$998) )=0,"N/A",SUMPRODUCT( (Data!$A$2:$A$998=$A194)*(Data!$B$2:$B$998=$B194)*(Data!$C$2:$C$998=$B$1)*(Data!$D$2:$D$998=CC$9)*( (Data!$I$2:$I$998=$B$2)+(Data!$I$2:$I$998=$B$3)+(Data!$I$2:$I$998=$B$4) )*(Data!$J$2:$J$998&lt;=$B$5)*(Data!$J$2:$J$998&gt;=$B$6)*(Data!$F$2:$F$998&gt;=CC$11) ) ),"N/A")</f>
        <v>N/A</v>
      </c>
      <c r="CD194" s="6" t="str">
        <f>IF(CD$10="x",IF( SUMPRODUCT( (Data!$A$2:$A$998=$A194)*(Data!$B$2:$B$998=$B194)*(Data!$C$2:$C$998=$B$1)*(Data!$D$2:$D$998=CD$9)*( (Data!$I$2:$I$998=$B$2)+(Data!$I$2:$I$998=$B$3)+(Data!$I$2:$I$998=$B$4) )*(Data!$J$2:$J$998&lt;=$B$5)*(Data!$J$2:$J$998&gt;=$B$6)*(Data!$F$2:$F$998) )=0,"N/A",SUMPRODUCT( (Data!$A$2:$A$998=$A194)*(Data!$B$2:$B$998=$B194)*(Data!$C$2:$C$998=$B$1)*(Data!$D$2:$D$998=CD$9)*( (Data!$I$2:$I$998=$B$2)+(Data!$I$2:$I$998=$B$3)+(Data!$I$2:$I$998=$B$4) )*(Data!$J$2:$J$998&lt;=$B$5)*(Data!$J$2:$J$998&gt;=$B$6)*(Data!$F$2:$F$998&gt;=CD$11) ) ),"N/A")</f>
        <v>N/A</v>
      </c>
      <c r="CE194" s="6" t="str">
        <f>IF(CE$10="x",IF( SUMPRODUCT( (Data!$A$2:$A$998=$A194)*(Data!$B$2:$B$998=$B194)*(Data!$C$2:$C$998=$B$1)*(Data!$D$2:$D$998=CE$9)*( (Data!$I$2:$I$998=$B$2)+(Data!$I$2:$I$998=$B$3)+(Data!$I$2:$I$998=$B$4) )*(Data!$J$2:$J$998&lt;=$B$5)*(Data!$J$2:$J$998&gt;=$B$6)*(Data!$F$2:$F$998) )=0,"N/A",SUMPRODUCT( (Data!$A$2:$A$998=$A194)*(Data!$B$2:$B$998=$B194)*(Data!$C$2:$C$998=$B$1)*(Data!$D$2:$D$998=CE$9)*( (Data!$I$2:$I$998=$B$2)+(Data!$I$2:$I$998=$B$3)+(Data!$I$2:$I$998=$B$4) )*(Data!$J$2:$J$998&lt;=$B$5)*(Data!$J$2:$J$998&gt;=$B$6)*(Data!$F$2:$F$998&gt;=CE$11) ) ),"N/A")</f>
        <v>N/A</v>
      </c>
      <c r="CF194" s="6" t="str">
        <f>IF(CF$10="x",IF( SUMPRODUCT( (Data!$A$2:$A$998=$A194)*(Data!$B$2:$B$998=$B194)*(Data!$C$2:$C$998=$B$1)*(Data!$D$2:$D$998=CF$9)*( (Data!$I$2:$I$998=$B$2)+(Data!$I$2:$I$998=$B$3)+(Data!$I$2:$I$998=$B$4) )*(Data!$J$2:$J$998&lt;=$B$5)*(Data!$J$2:$J$998&gt;=$B$6)*(Data!$F$2:$F$998) )=0,"N/A",SUMPRODUCT( (Data!$A$2:$A$998=$A194)*(Data!$B$2:$B$998=$B194)*(Data!$C$2:$C$998=$B$1)*(Data!$D$2:$D$998=CF$9)*( (Data!$I$2:$I$998=$B$2)+(Data!$I$2:$I$998=$B$3)+(Data!$I$2:$I$998=$B$4) )*(Data!$J$2:$J$998&lt;=$B$5)*(Data!$J$2:$J$998&gt;=$B$6)*(Data!$F$2:$F$998&gt;=CF$11) ) ),"N/A")</f>
        <v>N/A</v>
      </c>
      <c r="CG194" s="6" t="str">
        <f>IF(CG$10="x",IF( SUMPRODUCT( (Data!$A$2:$A$998=$A194)*(Data!$B$2:$B$998=$B194)*(Data!$C$2:$C$998=$B$1)*(Data!$D$2:$D$998=CG$9)*( (Data!$I$2:$I$998=$B$2)+(Data!$I$2:$I$998=$B$3)+(Data!$I$2:$I$998=$B$4) )*(Data!$J$2:$J$998&lt;=$B$5)*(Data!$J$2:$J$998&gt;=$B$6)*(Data!$F$2:$F$998) )=0,"N/A",SUMPRODUCT( (Data!$A$2:$A$998=$A194)*(Data!$B$2:$B$998=$B194)*(Data!$C$2:$C$998=$B$1)*(Data!$D$2:$D$998=CG$9)*( (Data!$I$2:$I$998=$B$2)+(Data!$I$2:$I$998=$B$3)+(Data!$I$2:$I$998=$B$4) )*(Data!$J$2:$J$998&lt;=$B$5)*(Data!$J$2:$J$998&gt;=$B$6)*(Data!$F$2:$F$998&gt;=CG$11) ) ),"N/A")</f>
        <v>N/A</v>
      </c>
      <c r="CH194" s="6" t="str">
        <f>IF(CH$10="x",IF( SUMPRODUCT( (Data!$A$2:$A$998=$A194)*(Data!$B$2:$B$998=$B194)*(Data!$C$2:$C$998=$B$1)*(Data!$D$2:$D$998=CH$9)*( (Data!$I$2:$I$998=$B$2)+(Data!$I$2:$I$998=$B$3)+(Data!$I$2:$I$998=$B$4) )*(Data!$J$2:$J$998&lt;=$B$5)*(Data!$J$2:$J$998&gt;=$B$6)*(Data!$F$2:$F$998) )=0,"N/A",SUMPRODUCT( (Data!$A$2:$A$998=$A194)*(Data!$B$2:$B$998=$B194)*(Data!$C$2:$C$998=$B$1)*(Data!$D$2:$D$998=CH$9)*( (Data!$I$2:$I$998=$B$2)+(Data!$I$2:$I$998=$B$3)+(Data!$I$2:$I$998=$B$4) )*(Data!$J$2:$J$998&lt;=$B$5)*(Data!$J$2:$J$998&gt;=$B$6)*(Data!$F$2:$F$998&gt;=CH$11) ) ),"N/A")</f>
        <v>N/A</v>
      </c>
      <c r="CI194" s="6" t="str">
        <f>IF(CI$10="x",IF( SUMPRODUCT( (Data!$A$2:$A$998=$A194)*(Data!$B$2:$B$998=$B194)*(Data!$C$2:$C$998=$B$1)*(Data!$D$2:$D$998=CI$9)*( (Data!$I$2:$I$998=$B$2)+(Data!$I$2:$I$998=$B$3)+(Data!$I$2:$I$998=$B$4) )*(Data!$J$2:$J$998&lt;=$B$5)*(Data!$J$2:$J$998&gt;=$B$6)*(Data!$F$2:$F$998) )=0,"N/A",SUMPRODUCT( (Data!$A$2:$A$998=$A194)*(Data!$B$2:$B$998=$B194)*(Data!$C$2:$C$998=$B$1)*(Data!$D$2:$D$998=CI$9)*( (Data!$I$2:$I$998=$B$2)+(Data!$I$2:$I$998=$B$3)+(Data!$I$2:$I$998=$B$4) )*(Data!$J$2:$J$998&lt;=$B$5)*(Data!$J$2:$J$998&gt;=$B$6)*(Data!$F$2:$F$998&gt;=CI$11) ) ),"N/A")</f>
        <v>N/A</v>
      </c>
      <c r="CJ194" s="6" t="str">
        <f>IF(CJ$10="x",IF( SUMPRODUCT( (Data!$A$2:$A$998=$A194)*(Data!$B$2:$B$998=$B194)*(Data!$C$2:$C$998=$B$1)*(Data!$D$2:$D$998=CJ$9)*( (Data!$I$2:$I$998=$B$2)+(Data!$I$2:$I$998=$B$3)+(Data!$I$2:$I$998=$B$4) )*(Data!$J$2:$J$998&lt;=$B$5)*(Data!$J$2:$J$998&gt;=$B$6)*(Data!$F$2:$F$998) )=0,"N/A",SUMPRODUCT( (Data!$A$2:$A$998=$A194)*(Data!$B$2:$B$998=$B194)*(Data!$C$2:$C$998=$B$1)*(Data!$D$2:$D$998=CJ$9)*( (Data!$I$2:$I$998=$B$2)+(Data!$I$2:$I$998=$B$3)+(Data!$I$2:$I$998=$B$4) )*(Data!$J$2:$J$998&lt;=$B$5)*(Data!$J$2:$J$998&gt;=$B$6)*(Data!$F$2:$F$998&gt;=CJ$11) ) ),"N/A")</f>
        <v>N/A</v>
      </c>
      <c r="CK194" s="6" t="str">
        <f>IF(CK$10="x",IF( SUMPRODUCT( (Data!$A$2:$A$998=$A194)*(Data!$B$2:$B$998=$B194)*(Data!$C$2:$C$998=$B$1)*(Data!$D$2:$D$998=CK$9)*( (Data!$I$2:$I$998=$B$2)+(Data!$I$2:$I$998=$B$3)+(Data!$I$2:$I$998=$B$4) )*(Data!$J$2:$J$998&lt;=$B$5)*(Data!$J$2:$J$998&gt;=$B$6)*(Data!$F$2:$F$998) )=0,"N/A",SUMPRODUCT( (Data!$A$2:$A$998=$A194)*(Data!$B$2:$B$998=$B194)*(Data!$C$2:$C$998=$B$1)*(Data!$D$2:$D$998=CK$9)*( (Data!$I$2:$I$998=$B$2)+(Data!$I$2:$I$998=$B$3)+(Data!$I$2:$I$998=$B$4) )*(Data!$J$2:$J$998&lt;=$B$5)*(Data!$J$2:$J$998&gt;=$B$6)*(Data!$F$2:$F$998&gt;=CK$11) ) ),"N/A")</f>
        <v>N/A</v>
      </c>
      <c r="CL194" s="6" t="str">
        <f>IF(CL$10="x",IF( SUMPRODUCT( (Data!$A$2:$A$998=$A194)*(Data!$B$2:$B$998=$B194)*(Data!$C$2:$C$998=$B$1)*(Data!$D$2:$D$998=CL$9)*( (Data!$I$2:$I$998=$B$2)+(Data!$I$2:$I$998=$B$3)+(Data!$I$2:$I$998=$B$4) )*(Data!$J$2:$J$998&lt;=$B$5)*(Data!$J$2:$J$998&gt;=$B$6)*(Data!$F$2:$F$998) )=0,"N/A",SUMPRODUCT( (Data!$A$2:$A$998=$A194)*(Data!$B$2:$B$998=$B194)*(Data!$C$2:$C$998=$B$1)*(Data!$D$2:$D$998=CL$9)*( (Data!$I$2:$I$998=$B$2)+(Data!$I$2:$I$998=$B$3)+(Data!$I$2:$I$998=$B$4) )*(Data!$J$2:$J$998&lt;=$B$5)*(Data!$J$2:$J$998&gt;=$B$6)*(Data!$F$2:$F$998&gt;=CL$11) ) ),"N/A")</f>
        <v>N/A</v>
      </c>
      <c r="CM194" s="6" t="str">
        <f>IF(CM$10="x",IF( SUMPRODUCT( (Data!$A$2:$A$998=$A194)*(Data!$B$2:$B$998=$B194)*(Data!$C$2:$C$998=$B$1)*(Data!$D$2:$D$998=CM$9)*( (Data!$I$2:$I$998=$B$2)+(Data!$I$2:$I$998=$B$3)+(Data!$I$2:$I$998=$B$4) )*(Data!$J$2:$J$998&lt;=$B$5)*(Data!$J$2:$J$998&gt;=$B$6)*(Data!$F$2:$F$998) )=0,"N/A",SUMPRODUCT( (Data!$A$2:$A$998=$A194)*(Data!$B$2:$B$998=$B194)*(Data!$C$2:$C$998=$B$1)*(Data!$D$2:$D$998=CM$9)*( (Data!$I$2:$I$998=$B$2)+(Data!$I$2:$I$998=$B$3)+(Data!$I$2:$I$998=$B$4) )*(Data!$J$2:$J$998&lt;=$B$5)*(Data!$J$2:$J$998&gt;=$B$6)*(Data!$F$2:$F$998&gt;=CM$11) ) ),"N/A")</f>
        <v>N/A</v>
      </c>
      <c r="CN194" s="6" t="str">
        <f t="shared" si="214"/>
        <v>N/A</v>
      </c>
      <c r="CR194" s="6" t="str">
        <f>IF(CR$10="x",IF( SUMPRODUCT( (Data!$A$2:$A$998=$A194)*(Data!$B$2:$B$998=$B194)*(Data!$C$2:$C$998=$B$1)*(Data!$D$2:$D$998=CR$9)*( (Data!$I$2:$I$998=$B$2)+(Data!$I$2:$I$998=$B$3)+(Data!$I$2:$I$998=$B$4) )*(Data!$J$2:$J$998&lt;=$B$5)*(Data!$J$2:$J$998&gt;=$B$6)*(Data!$H$2:$H$998) )=0,"N/A",SUMPRODUCT( (Data!$A$2:$A$998=$A194)*(Data!$B$2:$B$998=$B194)*(Data!$C$2:$C$998=$B$1)*(Data!$D$2:$D$998=CR$9)*( (Data!$I$2:$I$998=$B$2)+(Data!$I$2:$I$998=$B$3)+(Data!$I$2:$I$998=$B$4) )*(Data!$J$2:$J$998&lt;=$B$5)*(Data!$J$2:$J$998&gt;=$B$6)*(Data!$H$2:$H$998&lt;=CR$11) ) ),"N/A")</f>
        <v>N/A</v>
      </c>
      <c r="CS194" s="6" t="str">
        <f>IF(CS$10="x",IF( SUMPRODUCT( (Data!$A$2:$A$998=$A194)*(Data!$B$2:$B$998=$B194)*(Data!$C$2:$C$998=$B$1)*(Data!$D$2:$D$998=CS$9)*( (Data!$I$2:$I$998=$B$2)+(Data!$I$2:$I$998=$B$3)+(Data!$I$2:$I$998=$B$4) )*(Data!$J$2:$J$998&lt;=$B$5)*(Data!$J$2:$J$998&gt;=$B$6)*(Data!$H$2:$H$998) )=0,"N/A",SUMPRODUCT( (Data!$A$2:$A$998=$A194)*(Data!$B$2:$B$998=$B194)*(Data!$C$2:$C$998=$B$1)*(Data!$D$2:$D$998=CS$9)*( (Data!$I$2:$I$998=$B$2)+(Data!$I$2:$I$998=$B$3)+(Data!$I$2:$I$998=$B$4) )*(Data!$J$2:$J$998&lt;=$B$5)*(Data!$J$2:$J$998&gt;=$B$6)*(Data!$H$2:$H$998&lt;=CS$11) ) ),"N/A")</f>
        <v>N/A</v>
      </c>
      <c r="CT194" s="6" t="str">
        <f>IF(CT$10="x",IF( SUMPRODUCT( (Data!$A$2:$A$998=$A194)*(Data!$B$2:$B$998=$B194)*(Data!$C$2:$C$998=$B$1)*(Data!$D$2:$D$998=CT$9)*( (Data!$I$2:$I$998=$B$2)+(Data!$I$2:$I$998=$B$3)+(Data!$I$2:$I$998=$B$4) )*(Data!$J$2:$J$998&lt;=$B$5)*(Data!$J$2:$J$998&gt;=$B$6)*(Data!$H$2:$H$998) )=0,"N/A",SUMPRODUCT( (Data!$A$2:$A$998=$A194)*(Data!$B$2:$B$998=$B194)*(Data!$C$2:$C$998=$B$1)*(Data!$D$2:$D$998=CT$9)*( (Data!$I$2:$I$998=$B$2)+(Data!$I$2:$I$998=$B$3)+(Data!$I$2:$I$998=$B$4) )*(Data!$J$2:$J$998&lt;=$B$5)*(Data!$J$2:$J$998&gt;=$B$6)*(Data!$H$2:$H$998&lt;=CT$11) ) ),"N/A")</f>
        <v>N/A</v>
      </c>
      <c r="CU194" s="6" t="str">
        <f>IF(CU$10="x",IF( SUMPRODUCT( (Data!$A$2:$A$998=$A194)*(Data!$B$2:$B$998=$B194)*(Data!$C$2:$C$998=$B$1)*(Data!$D$2:$D$998=CU$9)*( (Data!$I$2:$I$998=$B$2)+(Data!$I$2:$I$998=$B$3)+(Data!$I$2:$I$998=$B$4) )*(Data!$J$2:$J$998&lt;=$B$5)*(Data!$J$2:$J$998&gt;=$B$6)*(Data!$H$2:$H$998) )=0,"N/A",SUMPRODUCT( (Data!$A$2:$A$998=$A194)*(Data!$B$2:$B$998=$B194)*(Data!$C$2:$C$998=$B$1)*(Data!$D$2:$D$998=CU$9)*( (Data!$I$2:$I$998=$B$2)+(Data!$I$2:$I$998=$B$3)+(Data!$I$2:$I$998=$B$4) )*(Data!$J$2:$J$998&lt;=$B$5)*(Data!$J$2:$J$998&gt;=$B$6)*(Data!$H$2:$H$998&lt;=CU$11) ) ),"N/A")</f>
        <v>N/A</v>
      </c>
      <c r="CV194" s="6" t="str">
        <f>IF(CV$10="x",IF( SUMPRODUCT( (Data!$A$2:$A$998=$A194)*(Data!$B$2:$B$998=$B194)*(Data!$C$2:$C$998=$B$1)*(Data!$D$2:$D$998=CV$9)*( (Data!$I$2:$I$998=$B$2)+(Data!$I$2:$I$998=$B$3)+(Data!$I$2:$I$998=$B$4) )*(Data!$J$2:$J$998&lt;=$B$5)*(Data!$J$2:$J$998&gt;=$B$6)*(Data!$H$2:$H$998) )=0,"N/A",SUMPRODUCT( (Data!$A$2:$A$998=$A194)*(Data!$B$2:$B$998=$B194)*(Data!$C$2:$C$998=$B$1)*(Data!$D$2:$D$998=CV$9)*( (Data!$I$2:$I$998=$B$2)+(Data!$I$2:$I$998=$B$3)+(Data!$I$2:$I$998=$B$4) )*(Data!$J$2:$J$998&lt;=$B$5)*(Data!$J$2:$J$998&gt;=$B$6)*(Data!$H$2:$H$998&lt;=CV$11) ) ),"N/A")</f>
        <v>N/A</v>
      </c>
      <c r="CW194" s="6" t="str">
        <f>IF(CW$10="x",IF( SUMPRODUCT( (Data!$A$2:$A$998=$A194)*(Data!$B$2:$B$998=$B194)*(Data!$C$2:$C$998=$B$1)*(Data!$D$2:$D$998=CW$9)*( (Data!$I$2:$I$998=$B$2)+(Data!$I$2:$I$998=$B$3)+(Data!$I$2:$I$998=$B$4) )*(Data!$J$2:$J$998&lt;=$B$5)*(Data!$J$2:$J$998&gt;=$B$6)*(Data!$H$2:$H$998) )=0,"N/A",SUMPRODUCT( (Data!$A$2:$A$998=$A194)*(Data!$B$2:$B$998=$B194)*(Data!$C$2:$C$998=$B$1)*(Data!$D$2:$D$998=CW$9)*( (Data!$I$2:$I$998=$B$2)+(Data!$I$2:$I$998=$B$3)+(Data!$I$2:$I$998=$B$4) )*(Data!$J$2:$J$998&lt;=$B$5)*(Data!$J$2:$J$998&gt;=$B$6)*(Data!$H$2:$H$998&lt;=CW$11) ) ),"N/A")</f>
        <v>N/A</v>
      </c>
      <c r="CX194" s="6" t="str">
        <f>IF(CX$10="x",IF( SUMPRODUCT( (Data!$A$2:$A$998=$A194)*(Data!$B$2:$B$998=$B194)*(Data!$C$2:$C$998=$B$1)*(Data!$D$2:$D$998=CX$9)*( (Data!$I$2:$I$998=$B$2)+(Data!$I$2:$I$998=$B$3)+(Data!$I$2:$I$998=$B$4) )*(Data!$J$2:$J$998&lt;=$B$5)*(Data!$J$2:$J$998&gt;=$B$6)*(Data!$H$2:$H$998) )=0,"N/A",SUMPRODUCT( (Data!$A$2:$A$998=$A194)*(Data!$B$2:$B$998=$B194)*(Data!$C$2:$C$998=$B$1)*(Data!$D$2:$D$998=CX$9)*( (Data!$I$2:$I$998=$B$2)+(Data!$I$2:$I$998=$B$3)+(Data!$I$2:$I$998=$B$4) )*(Data!$J$2:$J$998&lt;=$B$5)*(Data!$J$2:$J$998&gt;=$B$6)*(Data!$H$2:$H$998&lt;=CX$11) ) ),"N/A")</f>
        <v>N/A</v>
      </c>
      <c r="CY194" s="6" t="str">
        <f>IF(CY$10="x",IF( SUMPRODUCT( (Data!$A$2:$A$998=$A194)*(Data!$B$2:$B$998=$B194)*(Data!$C$2:$C$998=$B$1)*(Data!$D$2:$D$998=CY$9)*( (Data!$I$2:$I$998=$B$2)+(Data!$I$2:$I$998=$B$3)+(Data!$I$2:$I$998=$B$4) )*(Data!$J$2:$J$998&lt;=$B$5)*(Data!$J$2:$J$998&gt;=$B$6)*(Data!$H$2:$H$998) )=0,"N/A",SUMPRODUCT( (Data!$A$2:$A$998=$A194)*(Data!$B$2:$B$998=$B194)*(Data!$C$2:$C$998=$B$1)*(Data!$D$2:$D$998=CY$9)*( (Data!$I$2:$I$998=$B$2)+(Data!$I$2:$I$998=$B$3)+(Data!$I$2:$I$998=$B$4) )*(Data!$J$2:$J$998&lt;=$B$5)*(Data!$J$2:$J$998&gt;=$B$6)*(Data!$H$2:$H$998&lt;=CY$11) ) ),"N/A")</f>
        <v>N/A</v>
      </c>
      <c r="CZ194" s="6" t="str">
        <f>IF(CZ$10="x",IF( SUMPRODUCT( (Data!$A$2:$A$998=$A194)*(Data!$B$2:$B$998=$B194)*(Data!$C$2:$C$998=$B$1)*(Data!$D$2:$D$998=CZ$9)*( (Data!$I$2:$I$998=$B$2)+(Data!$I$2:$I$998=$B$3)+(Data!$I$2:$I$998=$B$4) )*(Data!$J$2:$J$998&lt;=$B$5)*(Data!$J$2:$J$998&gt;=$B$6)*(Data!$H$2:$H$998) )=0,"N/A",SUMPRODUCT( (Data!$A$2:$A$998=$A194)*(Data!$B$2:$B$998=$B194)*(Data!$C$2:$C$998=$B$1)*(Data!$D$2:$D$998=CZ$9)*( (Data!$I$2:$I$998=$B$2)+(Data!$I$2:$I$998=$B$3)+(Data!$I$2:$I$998=$B$4) )*(Data!$J$2:$J$998&lt;=$B$5)*(Data!$J$2:$J$998&gt;=$B$6)*(Data!$H$2:$H$998&lt;=CZ$11) ) ),"N/A")</f>
        <v>N/A</v>
      </c>
      <c r="DA194" s="6" t="str">
        <f>IF(DA$10="x",IF( SUMPRODUCT( (Data!$A$2:$A$998=$A194)*(Data!$B$2:$B$998=$B194)*(Data!$C$2:$C$998=$B$1)*(Data!$D$2:$D$998=DA$9)*( (Data!$I$2:$I$998=$B$2)+(Data!$I$2:$I$998=$B$3)+(Data!$I$2:$I$998=$B$4) )*(Data!$J$2:$J$998&lt;=$B$5)*(Data!$J$2:$J$998&gt;=$B$6)*(Data!$H$2:$H$998) )=0,"N/A",SUMPRODUCT( (Data!$A$2:$A$998=$A194)*(Data!$B$2:$B$998=$B194)*(Data!$C$2:$C$998=$B$1)*(Data!$D$2:$D$998=DA$9)*( (Data!$I$2:$I$998=$B$2)+(Data!$I$2:$I$998=$B$3)+(Data!$I$2:$I$998=$B$4) )*(Data!$J$2:$J$998&lt;=$B$5)*(Data!$J$2:$J$998&gt;=$B$6)*(Data!$H$2:$H$998&lt;=DA$11) ) ),"N/A")</f>
        <v>N/A</v>
      </c>
      <c r="DB194" s="6" t="str">
        <f>IF(DB$10="x",IF( SUMPRODUCT( (Data!$A$2:$A$998=$A194)*(Data!$B$2:$B$998=$B194)*(Data!$C$2:$C$998=$B$1)*(Data!$D$2:$D$998=DB$9)*( (Data!$I$2:$I$998=$B$2)+(Data!$I$2:$I$998=$B$3)+(Data!$I$2:$I$998=$B$4) )*(Data!$J$2:$J$998&lt;=$B$5)*(Data!$J$2:$J$998&gt;=$B$6)*(Data!$H$2:$H$998) )=0,"N/A",SUMPRODUCT( (Data!$A$2:$A$998=$A194)*(Data!$B$2:$B$998=$B194)*(Data!$C$2:$C$998=$B$1)*(Data!$D$2:$D$998=DB$9)*( (Data!$I$2:$I$998=$B$2)+(Data!$I$2:$I$998=$B$3)+(Data!$I$2:$I$998=$B$4) )*(Data!$J$2:$J$998&lt;=$B$5)*(Data!$J$2:$J$998&gt;=$B$6)*(Data!$H$2:$H$998&lt;=DB$11) ) ),"N/A")</f>
        <v>N/A</v>
      </c>
      <c r="DC194" s="6" t="str">
        <f>IF(DC$10="x",IF( SUMPRODUCT( (Data!$A$2:$A$998=$A194)*(Data!$B$2:$B$998=$B194)*(Data!$C$2:$C$998=$B$1)*(Data!$D$2:$D$998=DC$9)*( (Data!$I$2:$I$998=$B$2)+(Data!$I$2:$I$998=$B$3)+(Data!$I$2:$I$998=$B$4) )*(Data!$J$2:$J$998&lt;=$B$5)*(Data!$J$2:$J$998&gt;=$B$6)*(Data!$H$2:$H$998) )=0,"N/A",SUMPRODUCT( (Data!$A$2:$A$998=$A194)*(Data!$B$2:$B$998=$B194)*(Data!$C$2:$C$998=$B$1)*(Data!$D$2:$D$998=DC$9)*( (Data!$I$2:$I$998=$B$2)+(Data!$I$2:$I$998=$B$3)+(Data!$I$2:$I$998=$B$4) )*(Data!$J$2:$J$998&lt;=$B$5)*(Data!$J$2:$J$998&gt;=$B$6)*(Data!$H$2:$H$998&lt;=DC$11) ) ),"N/A")</f>
        <v>N/A</v>
      </c>
      <c r="DD194" s="6" t="str">
        <f>IF(DD$10="x",IF( SUMPRODUCT( (Data!$A$2:$A$998=$A194)*(Data!$B$2:$B$998=$B194)*(Data!$C$2:$C$998=$B$1)*(Data!$D$2:$D$998=DD$9)*( (Data!$I$2:$I$998=$B$2)+(Data!$I$2:$I$998=$B$3)+(Data!$I$2:$I$998=$B$4) )*(Data!$J$2:$J$998&lt;=$B$5)*(Data!$J$2:$J$998&gt;=$B$6)*(Data!$H$2:$H$998) )=0,"N/A",SUMPRODUCT( (Data!$A$2:$A$998=$A194)*(Data!$B$2:$B$998=$B194)*(Data!$C$2:$C$998=$B$1)*(Data!$D$2:$D$998=DD$9)*( (Data!$I$2:$I$998=$B$2)+(Data!$I$2:$I$998=$B$3)+(Data!$I$2:$I$998=$B$4) )*(Data!$J$2:$J$998&lt;=$B$5)*(Data!$J$2:$J$998&gt;=$B$6)*(Data!$H$2:$H$998&lt;=DD$11) ) ),"N/A")</f>
        <v>N/A</v>
      </c>
      <c r="DE194" s="6" t="str">
        <f>IF(DE$10="x",IF( SUMPRODUCT( (Data!$A$2:$A$998=$A194)*(Data!$B$2:$B$998=$B194)*(Data!$C$2:$C$998=$B$1)*(Data!$D$2:$D$998=DE$9)*( (Data!$I$2:$I$998=$B$2)+(Data!$I$2:$I$998=$B$3)+(Data!$I$2:$I$998=$B$4) )*(Data!$J$2:$J$998&lt;=$B$5)*(Data!$J$2:$J$998&gt;=$B$6)*(Data!$H$2:$H$998) )=0,"N/A",SUMPRODUCT( (Data!$A$2:$A$998=$A194)*(Data!$B$2:$B$998=$B194)*(Data!$C$2:$C$998=$B$1)*(Data!$D$2:$D$998=DE$9)*( (Data!$I$2:$I$998=$B$2)+(Data!$I$2:$I$998=$B$3)+(Data!$I$2:$I$998=$B$4) )*(Data!$J$2:$J$998&lt;=$B$5)*(Data!$J$2:$J$998&gt;=$B$6)*(Data!$H$2:$H$998&lt;=DE$11) ) ),"N/A")</f>
        <v>N/A</v>
      </c>
      <c r="DF194" s="6" t="str">
        <f>IF(DF$10="x",IF( SUMPRODUCT( (Data!$A$2:$A$998=$A194)*(Data!$B$2:$B$998=$B194)*(Data!$C$2:$C$998=$B$1)*(Data!$D$2:$D$998=DF$9)*( (Data!$I$2:$I$998=$B$2)+(Data!$I$2:$I$998=$B$3)+(Data!$I$2:$I$998=$B$4) )*(Data!$J$2:$J$998&lt;=$B$5)*(Data!$J$2:$J$998&gt;=$B$6)*(Data!$H$2:$H$998) )=0,"N/A",SUMPRODUCT( (Data!$A$2:$A$998=$A194)*(Data!$B$2:$B$998=$B194)*(Data!$C$2:$C$998=$B$1)*(Data!$D$2:$D$998=DF$9)*( (Data!$I$2:$I$998=$B$2)+(Data!$I$2:$I$998=$B$3)+(Data!$I$2:$I$998=$B$4) )*(Data!$J$2:$J$998&lt;=$B$5)*(Data!$J$2:$J$998&gt;=$B$6)*(Data!$H$2:$H$998&lt;=DF$11) ) ),"N/A")</f>
        <v>N/A</v>
      </c>
      <c r="DG194" s="6" t="str">
        <f>IF(DG$10="x",IF( SUMPRODUCT( (Data!$A$2:$A$998=$A194)*(Data!$B$2:$B$998=$B194)*(Data!$C$2:$C$998=$B$1)*(Data!$D$2:$D$998=DG$9)*( (Data!$I$2:$I$998=$B$2)+(Data!$I$2:$I$998=$B$3)+(Data!$I$2:$I$998=$B$4) )*(Data!$J$2:$J$998&lt;=$B$5)*(Data!$J$2:$J$998&gt;=$B$6)*(Data!$H$2:$H$998) )=0,"N/A",SUMPRODUCT( (Data!$A$2:$A$998=$A194)*(Data!$B$2:$B$998=$B194)*(Data!$C$2:$C$998=$B$1)*(Data!$D$2:$D$998=DG$9)*( (Data!$I$2:$I$998=$B$2)+(Data!$I$2:$I$998=$B$3)+(Data!$I$2:$I$998=$B$4) )*(Data!$J$2:$J$998&lt;=$B$5)*(Data!$J$2:$J$998&gt;=$B$6)*(Data!$H$2:$H$998&lt;=DG$11) ) ),"N/A")</f>
        <v>N/A</v>
      </c>
      <c r="DH194" s="6" t="str">
        <f>IF(DH$10="x",IF( SUMPRODUCT( (Data!$A$2:$A$998=$A194)*(Data!$B$2:$B$998=$B194)*(Data!$C$2:$C$998=$B$1)*(Data!$D$2:$D$998=DH$9)*( (Data!$I$2:$I$998=$B$2)+(Data!$I$2:$I$998=$B$3)+(Data!$I$2:$I$998=$B$4) )*(Data!$J$2:$J$998&lt;=$B$5)*(Data!$J$2:$J$998&gt;=$B$6)*(Data!$H$2:$H$998) )=0,"N/A",SUMPRODUCT( (Data!$A$2:$A$998=$A194)*(Data!$B$2:$B$998=$B194)*(Data!$C$2:$C$998=$B$1)*(Data!$D$2:$D$998=DH$9)*( (Data!$I$2:$I$998=$B$2)+(Data!$I$2:$I$998=$B$3)+(Data!$I$2:$I$998=$B$4) )*(Data!$J$2:$J$998&lt;=$B$5)*(Data!$J$2:$J$998&gt;=$B$6)*(Data!$H$2:$H$998&lt;=DH$11) ) ),"N/A")</f>
        <v>N/A</v>
      </c>
      <c r="DI194" s="6" t="str">
        <f>IF(DI$10="x",IF( SUMPRODUCT( (Data!$A$2:$A$998=$A194)*(Data!$B$2:$B$998=$B194)*(Data!$C$2:$C$998=$B$1)*(Data!$D$2:$D$998=DI$9)*( (Data!$I$2:$I$998=$B$2)+(Data!$I$2:$I$998=$B$3)+(Data!$I$2:$I$998=$B$4) )*(Data!$J$2:$J$998&lt;=$B$5)*(Data!$J$2:$J$998&gt;=$B$6)*(Data!$H$2:$H$998) )=0,"N/A",SUMPRODUCT( (Data!$A$2:$A$998=$A194)*(Data!$B$2:$B$998=$B194)*(Data!$C$2:$C$998=$B$1)*(Data!$D$2:$D$998=DI$9)*( (Data!$I$2:$I$998=$B$2)+(Data!$I$2:$I$998=$B$3)+(Data!$I$2:$I$998=$B$4) )*(Data!$J$2:$J$998&lt;=$B$5)*(Data!$J$2:$J$998&gt;=$B$6)*(Data!$H$2:$H$998&lt;=DI$11) ) ),"N/A")</f>
        <v>N/A</v>
      </c>
      <c r="DJ194" s="6" t="str">
        <f>IF(DJ$10="x",IF( SUMPRODUCT( (Data!$A$2:$A$998=$A194)*(Data!$B$2:$B$998=$B194)*(Data!$C$2:$C$998=$B$1)*(Data!$D$2:$D$998=DJ$9)*( (Data!$I$2:$I$998=$B$2)+(Data!$I$2:$I$998=$B$3)+(Data!$I$2:$I$998=$B$4) )*(Data!$J$2:$J$998&lt;=$B$5)*(Data!$J$2:$J$998&gt;=$B$6)*(Data!$H$2:$H$998) )=0,"N/A",SUMPRODUCT( (Data!$A$2:$A$998=$A194)*(Data!$B$2:$B$998=$B194)*(Data!$C$2:$C$998=$B$1)*(Data!$D$2:$D$998=DJ$9)*( (Data!$I$2:$I$998=$B$2)+(Data!$I$2:$I$998=$B$3)+(Data!$I$2:$I$998=$B$4) )*(Data!$J$2:$J$998&lt;=$B$5)*(Data!$J$2:$J$998&gt;=$B$6)*(Data!$H$2:$H$998&lt;=DJ$11) ) ),"N/A")</f>
        <v>N/A</v>
      </c>
      <c r="DK194" s="6" t="str">
        <f t="shared" si="215"/>
        <v>N/A</v>
      </c>
      <c r="DO194" s="6" t="str">
        <f t="shared" si="289"/>
        <v>N/A</v>
      </c>
      <c r="DP194" s="6" t="str">
        <f t="shared" si="205"/>
        <v>N/A</v>
      </c>
      <c r="DQ194" s="6" t="str">
        <f t="shared" si="206"/>
        <v>N/A</v>
      </c>
      <c r="DR194" s="6" t="str">
        <f t="shared" si="207"/>
        <v>N/A</v>
      </c>
      <c r="DS194" s="6" t="str">
        <f t="shared" si="172"/>
        <v>N/A</v>
      </c>
      <c r="DT194" s="6" t="str">
        <f t="shared" si="173"/>
        <v>N/A</v>
      </c>
      <c r="DU194" s="6" t="str">
        <f t="shared" si="174"/>
        <v>N/A</v>
      </c>
      <c r="DV194" s="6" t="str">
        <f t="shared" si="175"/>
        <v>N/A</v>
      </c>
      <c r="DW194" s="6" t="str">
        <f t="shared" si="176"/>
        <v>N/A</v>
      </c>
      <c r="DX194" s="6" t="str">
        <f t="shared" si="177"/>
        <v>N/A</v>
      </c>
      <c r="DY194" s="6" t="str">
        <f t="shared" si="178"/>
        <v>N/A</v>
      </c>
      <c r="DZ194" s="6" t="str">
        <f t="shared" si="179"/>
        <v>N/A</v>
      </c>
      <c r="EA194" s="6" t="str">
        <f t="shared" si="180"/>
        <v>N/A</v>
      </c>
      <c r="EB194" s="6" t="str">
        <f t="shared" si="181"/>
        <v>N/A</v>
      </c>
      <c r="EC194" s="6" t="str">
        <f t="shared" si="182"/>
        <v>N/A</v>
      </c>
      <c r="ED194" s="6" t="str">
        <f t="shared" si="183"/>
        <v>N/A</v>
      </c>
      <c r="EE194" s="6" t="str">
        <f t="shared" si="184"/>
        <v>N/A</v>
      </c>
      <c r="EF194" s="6" t="str">
        <f t="shared" si="185"/>
        <v>N/A</v>
      </c>
      <c r="EG194" s="6" t="str">
        <f t="shared" si="186"/>
        <v>N/A</v>
      </c>
      <c r="EH194" s="6" t="str">
        <f t="shared" si="216"/>
        <v>N/A</v>
      </c>
      <c r="EL194" s="6" t="str">
        <f t="shared" si="290"/>
        <v>N/A</v>
      </c>
      <c r="EM194" s="6" t="str">
        <f t="shared" si="208"/>
        <v>N/A</v>
      </c>
      <c r="EN194" s="6" t="str">
        <f t="shared" si="209"/>
        <v>N/A</v>
      </c>
      <c r="EO194" s="6" t="str">
        <f t="shared" si="210"/>
        <v>N/A</v>
      </c>
      <c r="EP194" s="6" t="str">
        <f t="shared" si="187"/>
        <v>N/A</v>
      </c>
      <c r="EQ194" s="6" t="str">
        <f t="shared" si="188"/>
        <v>N/A</v>
      </c>
      <c r="ER194" s="6" t="str">
        <f t="shared" si="189"/>
        <v>N/A</v>
      </c>
      <c r="ES194" s="6" t="str">
        <f t="shared" si="190"/>
        <v>N/A</v>
      </c>
      <c r="ET194" s="6" t="str">
        <f t="shared" si="191"/>
        <v>N/A</v>
      </c>
      <c r="EU194" s="6" t="str">
        <f t="shared" si="192"/>
        <v>N/A</v>
      </c>
      <c r="EV194" s="6" t="str">
        <f t="shared" si="193"/>
        <v>N/A</v>
      </c>
      <c r="EW194" s="6" t="str">
        <f t="shared" si="194"/>
        <v>N/A</v>
      </c>
      <c r="EX194" s="6" t="str">
        <f t="shared" si="195"/>
        <v>N/A</v>
      </c>
      <c r="EY194" s="6" t="str">
        <f t="shared" si="196"/>
        <v>N/A</v>
      </c>
      <c r="EZ194" s="6" t="str">
        <f t="shared" si="197"/>
        <v>N/A</v>
      </c>
      <c r="FA194" s="6" t="str">
        <f t="shared" si="198"/>
        <v>N/A</v>
      </c>
      <c r="FB194" s="6" t="str">
        <f t="shared" si="199"/>
        <v>N/A</v>
      </c>
      <c r="FC194" s="6" t="str">
        <f t="shared" si="200"/>
        <v>N/A</v>
      </c>
      <c r="FD194" s="6" t="str">
        <f t="shared" si="201"/>
        <v>N/A</v>
      </c>
      <c r="FE194" s="6" t="str">
        <f t="shared" si="217"/>
        <v>N/A</v>
      </c>
      <c r="FI194" s="6">
        <f>SUMPRODUCT( (Data!$A$2:$A$1768=$A194)*(Data!$B$2:$B$1768=$B194)*(Data!$J$2:$J$1768) ) / (SUMPRODUCT( (Data!$A$2:$A$1768=$A194)*(Data!$B$2:$B$1768=$B194)*1 ))</f>
        <v>3</v>
      </c>
      <c r="FJ194" s="6">
        <f>IF(SUMPRODUCT( (Data!$A$2:$A$1768=$A194)*(Data!$B$2:$B$1768=$B194)*(Data!$I$2:$I$1768="YES") )&gt;0,1,0)</f>
        <v>0</v>
      </c>
      <c r="FK194" s="6">
        <f>IF(SUMPRODUCT( (Data!$A$2:$A$1768=$A194)*(Data!$B$2:$B$1768=$B194)*(Data!$I$2:$I$1768="NO") )&gt;0,1,0)</f>
        <v>0</v>
      </c>
      <c r="FL194" s="6">
        <f t="shared" si="156"/>
        <v>1</v>
      </c>
    </row>
    <row r="195" spans="1:168" x14ac:dyDescent="0.25">
      <c r="A195" s="34" t="s">
        <v>65</v>
      </c>
      <c r="B195" s="6" t="s">
        <v>175</v>
      </c>
      <c r="C195" s="30"/>
      <c r="D195" s="6" t="str">
        <f>IF(D$10="x",IF( SUMPRODUCT( (Data!$A$2:$A$998=$A195)*(Data!$B$2:$B$998=$B195)*(Data!$C$2:$C$998=$B$1)*(Data!$D$2:$D$998=D$9)*( (Data!$I$2:$I$998=$B$2)+(Data!$I$2:$I$998=$B$3)+(Data!$I$2:$I$998=$B$4) )*(Data!$J$2:$J$998&lt;=$B$5)*(Data!$J$2:$J$998&gt;=$B$6)*(Data!$E$2:$E$998) )=0,"N/A",SUMPRODUCT( (Data!$A$2:$A$998=$A195)*(Data!$B$2:$B$998=$B195)*(Data!$C$2:$C$998=$B$1)*(Data!$D$2:$D$998=D$9)*( (Data!$I$2:$I$998=$B$2)+(Data!$I$2:$I$998=$B$3)+(Data!$I$2:$I$998=$B$4) )*(Data!$J$2:$J$998&lt;=$B$5)*(Data!$J$2:$J$998&gt;=$B$6)*(Data!$E$2:$E$998&gt;=D$11) ) ),"N/A")</f>
        <v>N/A</v>
      </c>
      <c r="E195" s="6" t="str">
        <f>IF(E$10="x",IF( SUMPRODUCT( (Data!$A$2:$A$998=$A195)*(Data!$B$2:$B$998=$B195)*(Data!$C$2:$C$998=$B$1)*(Data!$D$2:$D$998=E$9)*( (Data!$I$2:$I$998=$B$2)+(Data!$I$2:$I$998=$B$3)+(Data!$I$2:$I$998=$B$4) )*(Data!$J$2:$J$998&lt;=$B$5)*(Data!$J$2:$J$998&gt;=$B$6)*(Data!$E$2:$E$998) )=0,"N/A",SUMPRODUCT( (Data!$A$2:$A$998=$A195)*(Data!$B$2:$B$998=$B195)*(Data!$C$2:$C$998=$B$1)*(Data!$D$2:$D$998=E$9)*( (Data!$I$2:$I$998=$B$2)+(Data!$I$2:$I$998=$B$3)+(Data!$I$2:$I$998=$B$4) )*(Data!$J$2:$J$998&lt;=$B$5)*(Data!$J$2:$J$998&gt;=$B$6)*(Data!$E$2:$E$998&gt;=E$11) ) ),"N/A")</f>
        <v>N/A</v>
      </c>
      <c r="F195" s="6" t="str">
        <f>IF(F$10="x",IF( SUMPRODUCT( (Data!$A$2:$A$998=$A195)*(Data!$B$2:$B$998=$B195)*(Data!$C$2:$C$998=$B$1)*(Data!$D$2:$D$998=F$9)*( (Data!$I$2:$I$998=$B$2)+(Data!$I$2:$I$998=$B$3)+(Data!$I$2:$I$998=$B$4) )*(Data!$J$2:$J$998&lt;=$B$5)*(Data!$J$2:$J$998&gt;=$B$6)*(Data!$E$2:$E$998) )=0,"N/A",SUMPRODUCT( (Data!$A$2:$A$998=$A195)*(Data!$B$2:$B$998=$B195)*(Data!$C$2:$C$998=$B$1)*(Data!$D$2:$D$998=F$9)*( (Data!$I$2:$I$998=$B$2)+(Data!$I$2:$I$998=$B$3)+(Data!$I$2:$I$998=$B$4) )*(Data!$J$2:$J$998&lt;=$B$5)*(Data!$J$2:$J$998&gt;=$B$6)*(Data!$E$2:$E$998&gt;=F$11) ) ),"N/A")</f>
        <v>N/A</v>
      </c>
      <c r="G195" s="6" t="str">
        <f>IF(G$10="x",IF( SUMPRODUCT( (Data!$A$2:$A$998=$A195)*(Data!$B$2:$B$998=$B195)*(Data!$C$2:$C$998=$B$1)*(Data!$D$2:$D$998=G$9)*( (Data!$I$2:$I$998=$B$2)+(Data!$I$2:$I$998=$B$3)+(Data!$I$2:$I$998=$B$4) )*(Data!$J$2:$J$998&lt;=$B$5)*(Data!$J$2:$J$998&gt;=$B$6)*(Data!$E$2:$E$998) )=0,"N/A",SUMPRODUCT( (Data!$A$2:$A$998=$A195)*(Data!$B$2:$B$998=$B195)*(Data!$C$2:$C$998=$B$1)*(Data!$D$2:$D$998=G$9)*( (Data!$I$2:$I$998=$B$2)+(Data!$I$2:$I$998=$B$3)+(Data!$I$2:$I$998=$B$4) )*(Data!$J$2:$J$998&lt;=$B$5)*(Data!$J$2:$J$998&gt;=$B$6)*(Data!$E$2:$E$998&gt;=G$11) ) ),"N/A")</f>
        <v>N/A</v>
      </c>
      <c r="H195" s="6" t="str">
        <f>IF(H$10="x",IF( SUMPRODUCT( (Data!$A$2:$A$998=$A195)*(Data!$B$2:$B$998=$B195)*(Data!$C$2:$C$998=$B$1)*(Data!$D$2:$D$998=H$9)*( (Data!$I$2:$I$998=$B$2)+(Data!$I$2:$I$998=$B$3)+(Data!$I$2:$I$998=$B$4) )*(Data!$J$2:$J$998&lt;=$B$5)*(Data!$J$2:$J$998&gt;=$B$6)*(Data!$E$2:$E$998) )=0,"N/A",SUMPRODUCT( (Data!$A$2:$A$998=$A195)*(Data!$B$2:$B$998=$B195)*(Data!$C$2:$C$998=$B$1)*(Data!$D$2:$D$998=H$9)*( (Data!$I$2:$I$998=$B$2)+(Data!$I$2:$I$998=$B$3)+(Data!$I$2:$I$998=$B$4) )*(Data!$J$2:$J$998&lt;=$B$5)*(Data!$J$2:$J$998&gt;=$B$6)*(Data!$E$2:$E$998&gt;=H$11) ) ),"N/A")</f>
        <v>N/A</v>
      </c>
      <c r="I195" s="6" t="str">
        <f>IF(I$10="x",IF( SUMPRODUCT( (Data!$A$2:$A$998=$A195)*(Data!$B$2:$B$998=$B195)*(Data!$C$2:$C$998=$B$1)*(Data!$D$2:$D$998=I$9)*( (Data!$I$2:$I$998=$B$2)+(Data!$I$2:$I$998=$B$3)+(Data!$I$2:$I$998=$B$4) )*(Data!$J$2:$J$998&lt;=$B$5)*(Data!$J$2:$J$998&gt;=$B$6)*(Data!$E$2:$E$998) )=0,"N/A",SUMPRODUCT( (Data!$A$2:$A$998=$A195)*(Data!$B$2:$B$998=$B195)*(Data!$C$2:$C$998=$B$1)*(Data!$D$2:$D$998=I$9)*( (Data!$I$2:$I$998=$B$2)+(Data!$I$2:$I$998=$B$3)+(Data!$I$2:$I$998=$B$4) )*(Data!$J$2:$J$998&lt;=$B$5)*(Data!$J$2:$J$998&gt;=$B$6)*(Data!$E$2:$E$998&gt;=I$11) ) ),"N/A")</f>
        <v>N/A</v>
      </c>
      <c r="J195" s="6" t="str">
        <f>IF(J$10="x",IF( SUMPRODUCT( (Data!$A$2:$A$998=$A195)*(Data!$B$2:$B$998=$B195)*(Data!$C$2:$C$998=$B$1)*(Data!$D$2:$D$998=J$9)*( (Data!$I$2:$I$998=$B$2)+(Data!$I$2:$I$998=$B$3)+(Data!$I$2:$I$998=$B$4) )*(Data!$J$2:$J$998&lt;=$B$5)*(Data!$J$2:$J$998&gt;=$B$6)*(Data!$E$2:$E$998) )=0,"N/A",SUMPRODUCT( (Data!$A$2:$A$998=$A195)*(Data!$B$2:$B$998=$B195)*(Data!$C$2:$C$998=$B$1)*(Data!$D$2:$D$998=J$9)*( (Data!$I$2:$I$998=$B$2)+(Data!$I$2:$I$998=$B$3)+(Data!$I$2:$I$998=$B$4) )*(Data!$J$2:$J$998&lt;=$B$5)*(Data!$J$2:$J$998&gt;=$B$6)*(Data!$E$2:$E$998&gt;=J$11) ) ),"N/A")</f>
        <v>N/A</v>
      </c>
      <c r="K195" s="6" t="str">
        <f>IF(K$10="x",IF( SUMPRODUCT( (Data!$A$2:$A$998=$A195)*(Data!$B$2:$B$998=$B195)*(Data!$C$2:$C$998=$B$1)*(Data!$D$2:$D$998=K$9)*( (Data!$I$2:$I$998=$B$2)+(Data!$I$2:$I$998=$B$3)+(Data!$I$2:$I$998=$B$4) )*(Data!$J$2:$J$998&lt;=$B$5)*(Data!$J$2:$J$998&gt;=$B$6)*(Data!$E$2:$E$998) )=0,"N/A",SUMPRODUCT( (Data!$A$2:$A$998=$A195)*(Data!$B$2:$B$998=$B195)*(Data!$C$2:$C$998=$B$1)*(Data!$D$2:$D$998=K$9)*( (Data!$I$2:$I$998=$B$2)+(Data!$I$2:$I$998=$B$3)+(Data!$I$2:$I$998=$B$4) )*(Data!$J$2:$J$998&lt;=$B$5)*(Data!$J$2:$J$998&gt;=$B$6)*(Data!$E$2:$E$998&gt;=K$11) ) ),"N/A")</f>
        <v>N/A</v>
      </c>
      <c r="L195" s="6" t="str">
        <f>IF(L$10="x",IF( SUMPRODUCT( (Data!$A$2:$A$998=$A195)*(Data!$B$2:$B$998=$B195)*(Data!$C$2:$C$998=$B$1)*(Data!$D$2:$D$998=L$9)*( (Data!$I$2:$I$998=$B$2)+(Data!$I$2:$I$998=$B$3)+(Data!$I$2:$I$998=$B$4) )*(Data!$J$2:$J$998&lt;=$B$5)*(Data!$J$2:$J$998&gt;=$B$6)*(Data!$E$2:$E$998) )=0,"N/A",SUMPRODUCT( (Data!$A$2:$A$998=$A195)*(Data!$B$2:$B$998=$B195)*(Data!$C$2:$C$998=$B$1)*(Data!$D$2:$D$998=L$9)*( (Data!$I$2:$I$998=$B$2)+(Data!$I$2:$I$998=$B$3)+(Data!$I$2:$I$998=$B$4) )*(Data!$J$2:$J$998&lt;=$B$5)*(Data!$J$2:$J$998&gt;=$B$6)*(Data!$E$2:$E$998&gt;=L$11) ) ),"N/A")</f>
        <v>N/A</v>
      </c>
      <c r="M195" s="6" t="str">
        <f>IF(M$10="x",IF( SUMPRODUCT( (Data!$A$2:$A$998=$A195)*(Data!$B$2:$B$998=$B195)*(Data!$C$2:$C$998=$B$1)*(Data!$D$2:$D$998=M$9)*( (Data!$I$2:$I$998=$B$2)+(Data!$I$2:$I$998=$B$3)+(Data!$I$2:$I$998=$B$4) )*(Data!$J$2:$J$998&lt;=$B$5)*(Data!$J$2:$J$998&gt;=$B$6)*(Data!$E$2:$E$998) )=0,"N/A",SUMPRODUCT( (Data!$A$2:$A$998=$A195)*(Data!$B$2:$B$998=$B195)*(Data!$C$2:$C$998=$B$1)*(Data!$D$2:$D$998=M$9)*( (Data!$I$2:$I$998=$B$2)+(Data!$I$2:$I$998=$B$3)+(Data!$I$2:$I$998=$B$4) )*(Data!$J$2:$J$998&lt;=$B$5)*(Data!$J$2:$J$998&gt;=$B$6)*(Data!$E$2:$E$998&gt;=M$11) ) ),"N/A")</f>
        <v>N/A</v>
      </c>
      <c r="N195" s="6" t="str">
        <f>IF(N$10="x",IF( SUMPRODUCT( (Data!$A$2:$A$998=$A195)*(Data!$B$2:$B$998=$B195)*(Data!$C$2:$C$998=$B$1)*(Data!$D$2:$D$998=N$9)*( (Data!$I$2:$I$998=$B$2)+(Data!$I$2:$I$998=$B$3)+(Data!$I$2:$I$998=$B$4) )*(Data!$J$2:$J$998&lt;=$B$5)*(Data!$J$2:$J$998&gt;=$B$6)*(Data!$E$2:$E$998) )=0,"N/A",SUMPRODUCT( (Data!$A$2:$A$998=$A195)*(Data!$B$2:$B$998=$B195)*(Data!$C$2:$C$998=$B$1)*(Data!$D$2:$D$998=N$9)*( (Data!$I$2:$I$998=$B$2)+(Data!$I$2:$I$998=$B$3)+(Data!$I$2:$I$998=$B$4) )*(Data!$J$2:$J$998&lt;=$B$5)*(Data!$J$2:$J$998&gt;=$B$6)*(Data!$E$2:$E$998&gt;=N$11) ) ),"N/A")</f>
        <v>N/A</v>
      </c>
      <c r="O195" s="6" t="str">
        <f>IF(O$10="x",IF( SUMPRODUCT( (Data!$A$2:$A$998=$A195)*(Data!$B$2:$B$998=$B195)*(Data!$C$2:$C$998=$B$1)*(Data!$D$2:$D$998=O$9)*( (Data!$I$2:$I$998=$B$2)+(Data!$I$2:$I$998=$B$3)+(Data!$I$2:$I$998=$B$4) )*(Data!$J$2:$J$998&lt;=$B$5)*(Data!$J$2:$J$998&gt;=$B$6)*(Data!$E$2:$E$998) )=0,"N/A",SUMPRODUCT( (Data!$A$2:$A$998=$A195)*(Data!$B$2:$B$998=$B195)*(Data!$C$2:$C$998=$B$1)*(Data!$D$2:$D$998=O$9)*( (Data!$I$2:$I$998=$B$2)+(Data!$I$2:$I$998=$B$3)+(Data!$I$2:$I$998=$B$4) )*(Data!$J$2:$J$998&lt;=$B$5)*(Data!$J$2:$J$998&gt;=$B$6)*(Data!$E$2:$E$998&gt;=O$11) ) ),"N/A")</f>
        <v>N/A</v>
      </c>
      <c r="P195" s="6" t="str">
        <f>IF(P$10="x",IF( SUMPRODUCT( (Data!$A$2:$A$998=$A195)*(Data!$B$2:$B$998=$B195)*(Data!$C$2:$C$998=$B$1)*(Data!$D$2:$D$998=P$9)*( (Data!$I$2:$I$998=$B$2)+(Data!$I$2:$I$998=$B$3)+(Data!$I$2:$I$998=$B$4) )*(Data!$J$2:$J$998&lt;=$B$5)*(Data!$J$2:$J$998&gt;=$B$6)*(Data!$E$2:$E$998) )=0,"N/A",SUMPRODUCT( (Data!$A$2:$A$998=$A195)*(Data!$B$2:$B$998=$B195)*(Data!$C$2:$C$998=$B$1)*(Data!$D$2:$D$998=P$9)*( (Data!$I$2:$I$998=$B$2)+(Data!$I$2:$I$998=$B$3)+(Data!$I$2:$I$998=$B$4) )*(Data!$J$2:$J$998&lt;=$B$5)*(Data!$J$2:$J$998&gt;=$B$6)*(Data!$E$2:$E$998&gt;=P$11) ) ),"N/A")</f>
        <v>N/A</v>
      </c>
      <c r="Q195" s="6" t="str">
        <f>IF(Q$10="x",IF( SUMPRODUCT( (Data!$A$2:$A$998=$A195)*(Data!$B$2:$B$998=$B195)*(Data!$C$2:$C$998=$B$1)*(Data!$D$2:$D$998=Q$9)*( (Data!$I$2:$I$998=$B$2)+(Data!$I$2:$I$998=$B$3)+(Data!$I$2:$I$998=$B$4) )*(Data!$J$2:$J$998&lt;=$B$5)*(Data!$J$2:$J$998&gt;=$B$6)*(Data!$E$2:$E$998) )=0,"N/A",SUMPRODUCT( (Data!$A$2:$A$998=$A195)*(Data!$B$2:$B$998=$B195)*(Data!$C$2:$C$998=$B$1)*(Data!$D$2:$D$998=Q$9)*( (Data!$I$2:$I$998=$B$2)+(Data!$I$2:$I$998=$B$3)+(Data!$I$2:$I$998=$B$4) )*(Data!$J$2:$J$998&lt;=$B$5)*(Data!$J$2:$J$998&gt;=$B$6)*(Data!$E$2:$E$998&gt;=Q$11) ) ),"N/A")</f>
        <v>N/A</v>
      </c>
      <c r="R195" s="6" t="str">
        <f>IF(R$10="x",IF( SUMPRODUCT( (Data!$A$2:$A$998=$A195)*(Data!$B$2:$B$998=$B195)*(Data!$C$2:$C$998=$B$1)*(Data!$D$2:$D$998=R$9)*( (Data!$I$2:$I$998=$B$2)+(Data!$I$2:$I$998=$B$3)+(Data!$I$2:$I$998=$B$4) )*(Data!$J$2:$J$998&lt;=$B$5)*(Data!$J$2:$J$998&gt;=$B$6)*(Data!$E$2:$E$998) )=0,"N/A",SUMPRODUCT( (Data!$A$2:$A$998=$A195)*(Data!$B$2:$B$998=$B195)*(Data!$C$2:$C$998=$B$1)*(Data!$D$2:$D$998=R$9)*( (Data!$I$2:$I$998=$B$2)+(Data!$I$2:$I$998=$B$3)+(Data!$I$2:$I$998=$B$4) )*(Data!$J$2:$J$998&lt;=$B$5)*(Data!$J$2:$J$998&gt;=$B$6)*(Data!$E$2:$E$998&gt;=R$11) ) ),"N/A")</f>
        <v>N/A</v>
      </c>
      <c r="S195" s="6" t="str">
        <f>IF(S$10="x",IF( SUMPRODUCT( (Data!$A$2:$A$998=$A195)*(Data!$B$2:$B$998=$B195)*(Data!$C$2:$C$998=$B$1)*(Data!$D$2:$D$998=S$9)*( (Data!$I$2:$I$998=$B$2)+(Data!$I$2:$I$998=$B$3)+(Data!$I$2:$I$998=$B$4) )*(Data!$J$2:$J$998&lt;=$B$5)*(Data!$J$2:$J$998&gt;=$B$6)*(Data!$E$2:$E$998) )=0,"N/A",SUMPRODUCT( (Data!$A$2:$A$998=$A195)*(Data!$B$2:$B$998=$B195)*(Data!$C$2:$C$998=$B$1)*(Data!$D$2:$D$998=S$9)*( (Data!$I$2:$I$998=$B$2)+(Data!$I$2:$I$998=$B$3)+(Data!$I$2:$I$998=$B$4) )*(Data!$J$2:$J$998&lt;=$B$5)*(Data!$J$2:$J$998&gt;=$B$6)*(Data!$E$2:$E$998&gt;=S$11) ) ),"N/A")</f>
        <v>N/A</v>
      </c>
      <c r="T195" s="6" t="str">
        <f>IF(T$10="x",IF( SUMPRODUCT( (Data!$A$2:$A$998=$A195)*(Data!$B$2:$B$998=$B195)*(Data!$C$2:$C$998=$B$1)*(Data!$D$2:$D$998=T$9)*( (Data!$I$2:$I$998=$B$2)+(Data!$I$2:$I$998=$B$3)+(Data!$I$2:$I$998=$B$4) )*(Data!$J$2:$J$998&lt;=$B$5)*(Data!$J$2:$J$998&gt;=$B$6)*(Data!$E$2:$E$998) )=0,"N/A",SUMPRODUCT( (Data!$A$2:$A$998=$A195)*(Data!$B$2:$B$998=$B195)*(Data!$C$2:$C$998=$B$1)*(Data!$D$2:$D$998=T$9)*( (Data!$I$2:$I$998=$B$2)+(Data!$I$2:$I$998=$B$3)+(Data!$I$2:$I$998=$B$4) )*(Data!$J$2:$J$998&lt;=$B$5)*(Data!$J$2:$J$998&gt;=$B$6)*(Data!$E$2:$E$998&gt;=T$11) ) ),"N/A")</f>
        <v>N/A</v>
      </c>
      <c r="U195" s="6" t="str">
        <f>IF(U$10="x",IF( SUMPRODUCT( (Data!$A$2:$A$998=$A195)*(Data!$B$2:$B$998=$B195)*(Data!$C$2:$C$998=$B$1)*(Data!$D$2:$D$998=U$9)*( (Data!$I$2:$I$998=$B$2)+(Data!$I$2:$I$998=$B$3)+(Data!$I$2:$I$998=$B$4) )*(Data!$J$2:$J$998&lt;=$B$5)*(Data!$J$2:$J$998&gt;=$B$6)*(Data!$E$2:$E$998) )=0,"N/A",SUMPRODUCT( (Data!$A$2:$A$998=$A195)*(Data!$B$2:$B$998=$B195)*(Data!$C$2:$C$998=$B$1)*(Data!$D$2:$D$998=U$9)*( (Data!$I$2:$I$998=$B$2)+(Data!$I$2:$I$998=$B$3)+(Data!$I$2:$I$998=$B$4) )*(Data!$J$2:$J$998&lt;=$B$5)*(Data!$J$2:$J$998&gt;=$B$6)*(Data!$E$2:$E$998&gt;=U$11) ) ),"N/A")</f>
        <v>N/A</v>
      </c>
      <c r="V195" s="6" t="str">
        <f>IF(V$10="x",IF( SUMPRODUCT( (Data!$A$2:$A$998=$A195)*(Data!$B$2:$B$998=$B195)*(Data!$C$2:$C$998=$B$1)*(Data!$D$2:$D$998=V$9)*( (Data!$I$2:$I$998=$B$2)+(Data!$I$2:$I$998=$B$3)+(Data!$I$2:$I$998=$B$4) )*(Data!$J$2:$J$998&lt;=$B$5)*(Data!$J$2:$J$998&gt;=$B$6)*(Data!$E$2:$E$998) )=0,"N/A",SUMPRODUCT( (Data!$A$2:$A$998=$A195)*(Data!$B$2:$B$998=$B195)*(Data!$C$2:$C$998=$B$1)*(Data!$D$2:$D$998=V$9)*( (Data!$I$2:$I$998=$B$2)+(Data!$I$2:$I$998=$B$3)+(Data!$I$2:$I$998=$B$4) )*(Data!$J$2:$J$998&lt;=$B$5)*(Data!$J$2:$J$998&gt;=$B$6)*(Data!$E$2:$E$998&gt;=V$11) ) ),"N/A")</f>
        <v>N/A</v>
      </c>
      <c r="W195" s="6" t="str">
        <f t="shared" si="211"/>
        <v>N/A</v>
      </c>
      <c r="AA195" s="6" t="str">
        <f>IF(AA$10="x",IF( SUMPRODUCT( (Data!$A$2:$A$998=$A195)*(Data!$B$2:$B$998=$B195)*(Data!$C$2:$C$998=$B$1)*(Data!$D$2:$D$998=AA$9)*( (Data!$I$2:$I$998=$B$2)+(Data!$I$2:$I$998=$B$3)+(Data!$I$2:$I$998=$B$4) )*(Data!$J$2:$J$998&lt;=$B$5)*(Data!$J$2:$J$998&gt;=$B$6)*(Data!$G$2:$G$998) )=0,"N/A",SUMPRODUCT( (Data!$A$2:$A$998=$A195)*(Data!$B$2:$B$998=$B195)*(Data!$C$2:$C$998=$B$1)*(Data!$D$2:$D$998=AA$9)*( (Data!$I$2:$I$998=$B$2)+(Data!$I$2:$I$998=$B$3)+(Data!$I$2:$I$998=$B$4) )*(Data!$J$2:$J$998&lt;=$B$5)*(Data!$J$2:$J$998&gt;=$B$6)*(Data!$G$2:$G$998&lt;=AA$11) ) ),"N/A")</f>
        <v>N/A</v>
      </c>
      <c r="AB195" s="6" t="str">
        <f>IF(AB$10="x",IF( SUMPRODUCT( (Data!$A$2:$A$998=$A195)*(Data!$B$2:$B$998=$B195)*(Data!$C$2:$C$998=$B$1)*(Data!$D$2:$D$998=AB$9)*( (Data!$I$2:$I$998=$B$2)+(Data!$I$2:$I$998=$B$3)+(Data!$I$2:$I$998=$B$4) )*(Data!$J$2:$J$998&lt;=$B$5)*(Data!$J$2:$J$998&gt;=$B$6)*(Data!$G$2:$G$998) )=0,"N/A",SUMPRODUCT( (Data!$A$2:$A$998=$A195)*(Data!$B$2:$B$998=$B195)*(Data!$C$2:$C$998=$B$1)*(Data!$D$2:$D$998=AB$9)*( (Data!$I$2:$I$998=$B$2)+(Data!$I$2:$I$998=$B$3)+(Data!$I$2:$I$998=$B$4) )*(Data!$J$2:$J$998&lt;=$B$5)*(Data!$J$2:$J$998&gt;=$B$6)*(Data!$G$2:$G$998&lt;=AB$11) ) ),"N/A")</f>
        <v>N/A</v>
      </c>
      <c r="AC195" s="6" t="str">
        <f>IF(AC$10="x",IF( SUMPRODUCT( (Data!$A$2:$A$998=$A195)*(Data!$B$2:$B$998=$B195)*(Data!$C$2:$C$998=$B$1)*(Data!$D$2:$D$998=AC$9)*( (Data!$I$2:$I$998=$B$2)+(Data!$I$2:$I$998=$B$3)+(Data!$I$2:$I$998=$B$4) )*(Data!$J$2:$J$998&lt;=$B$5)*(Data!$J$2:$J$998&gt;=$B$6)*(Data!$G$2:$G$998) )=0,"N/A",SUMPRODUCT( (Data!$A$2:$A$998=$A195)*(Data!$B$2:$B$998=$B195)*(Data!$C$2:$C$998=$B$1)*(Data!$D$2:$D$998=AC$9)*( (Data!$I$2:$I$998=$B$2)+(Data!$I$2:$I$998=$B$3)+(Data!$I$2:$I$998=$B$4) )*(Data!$J$2:$J$998&lt;=$B$5)*(Data!$J$2:$J$998&gt;=$B$6)*(Data!$G$2:$G$998&lt;=AC$11) ) ),"N/A")</f>
        <v>N/A</v>
      </c>
      <c r="AD195" s="6" t="str">
        <f>IF(AD$10="x",IF( SUMPRODUCT( (Data!$A$2:$A$998=$A195)*(Data!$B$2:$B$998=$B195)*(Data!$C$2:$C$998=$B$1)*(Data!$D$2:$D$998=AD$9)*( (Data!$I$2:$I$998=$B$2)+(Data!$I$2:$I$998=$B$3)+(Data!$I$2:$I$998=$B$4) )*(Data!$J$2:$J$998&lt;=$B$5)*(Data!$J$2:$J$998&gt;=$B$6)*(Data!$G$2:$G$998) )=0,"N/A",SUMPRODUCT( (Data!$A$2:$A$998=$A195)*(Data!$B$2:$B$998=$B195)*(Data!$C$2:$C$998=$B$1)*(Data!$D$2:$D$998=AD$9)*( (Data!$I$2:$I$998=$B$2)+(Data!$I$2:$I$998=$B$3)+(Data!$I$2:$I$998=$B$4) )*(Data!$J$2:$J$998&lt;=$B$5)*(Data!$J$2:$J$998&gt;=$B$6)*(Data!$G$2:$G$998&lt;=AD$11) ) ),"N/A")</f>
        <v>N/A</v>
      </c>
      <c r="AE195" s="6" t="str">
        <f>IF(AE$10="x",IF( SUMPRODUCT( (Data!$A$2:$A$998=$A195)*(Data!$B$2:$B$998=$B195)*(Data!$C$2:$C$998=$B$1)*(Data!$D$2:$D$998=AE$9)*( (Data!$I$2:$I$998=$B$2)+(Data!$I$2:$I$998=$B$3)+(Data!$I$2:$I$998=$B$4) )*(Data!$J$2:$J$998&lt;=$B$5)*(Data!$J$2:$J$998&gt;=$B$6)*(Data!$G$2:$G$998) )=0,"N/A",SUMPRODUCT( (Data!$A$2:$A$998=$A195)*(Data!$B$2:$B$998=$B195)*(Data!$C$2:$C$998=$B$1)*(Data!$D$2:$D$998=AE$9)*( (Data!$I$2:$I$998=$B$2)+(Data!$I$2:$I$998=$B$3)+(Data!$I$2:$I$998=$B$4) )*(Data!$J$2:$J$998&lt;=$B$5)*(Data!$J$2:$J$998&gt;=$B$6)*(Data!$G$2:$G$998&lt;=AE$11) ) ),"N/A")</f>
        <v>N/A</v>
      </c>
      <c r="AF195" s="6" t="str">
        <f>IF(AF$10="x",IF( SUMPRODUCT( (Data!$A$2:$A$998=$A195)*(Data!$B$2:$B$998=$B195)*(Data!$C$2:$C$998=$B$1)*(Data!$D$2:$D$998=AF$9)*( (Data!$I$2:$I$998=$B$2)+(Data!$I$2:$I$998=$B$3)+(Data!$I$2:$I$998=$B$4) )*(Data!$J$2:$J$998&lt;=$B$5)*(Data!$J$2:$J$998&gt;=$B$6)*(Data!$G$2:$G$998) )=0,"N/A",SUMPRODUCT( (Data!$A$2:$A$998=$A195)*(Data!$B$2:$B$998=$B195)*(Data!$C$2:$C$998=$B$1)*(Data!$D$2:$D$998=AF$9)*( (Data!$I$2:$I$998=$B$2)+(Data!$I$2:$I$998=$B$3)+(Data!$I$2:$I$998=$B$4) )*(Data!$J$2:$J$998&lt;=$B$5)*(Data!$J$2:$J$998&gt;=$B$6)*(Data!$G$2:$G$998&lt;=AF$11) ) ),"N/A")</f>
        <v>N/A</v>
      </c>
      <c r="AG195" s="6" t="str">
        <f>IF(AG$10="x",IF( SUMPRODUCT( (Data!$A$2:$A$998=$A195)*(Data!$B$2:$B$998=$B195)*(Data!$C$2:$C$998=$B$1)*(Data!$D$2:$D$998=AG$9)*( (Data!$I$2:$I$998=$B$2)+(Data!$I$2:$I$998=$B$3)+(Data!$I$2:$I$998=$B$4) )*(Data!$J$2:$J$998&lt;=$B$5)*(Data!$J$2:$J$998&gt;=$B$6)*(Data!$G$2:$G$998) )=0,"N/A",SUMPRODUCT( (Data!$A$2:$A$998=$A195)*(Data!$B$2:$B$998=$B195)*(Data!$C$2:$C$998=$B$1)*(Data!$D$2:$D$998=AG$9)*( (Data!$I$2:$I$998=$B$2)+(Data!$I$2:$I$998=$B$3)+(Data!$I$2:$I$998=$B$4) )*(Data!$J$2:$J$998&lt;=$B$5)*(Data!$J$2:$J$998&gt;=$B$6)*(Data!$G$2:$G$998&lt;=AG$11) ) ),"N/A")</f>
        <v>N/A</v>
      </c>
      <c r="AH195" s="6" t="str">
        <f>IF(AH$10="x",IF( SUMPRODUCT( (Data!$A$2:$A$998=$A195)*(Data!$B$2:$B$998=$B195)*(Data!$C$2:$C$998=$B$1)*(Data!$D$2:$D$998=AH$9)*( (Data!$I$2:$I$998=$B$2)+(Data!$I$2:$I$998=$B$3)+(Data!$I$2:$I$998=$B$4) )*(Data!$J$2:$J$998&lt;=$B$5)*(Data!$J$2:$J$998&gt;=$B$6)*(Data!$G$2:$G$998) )=0,"N/A",SUMPRODUCT( (Data!$A$2:$A$998=$A195)*(Data!$B$2:$B$998=$B195)*(Data!$C$2:$C$998=$B$1)*(Data!$D$2:$D$998=AH$9)*( (Data!$I$2:$I$998=$B$2)+(Data!$I$2:$I$998=$B$3)+(Data!$I$2:$I$998=$B$4) )*(Data!$J$2:$J$998&lt;=$B$5)*(Data!$J$2:$J$998&gt;=$B$6)*(Data!$G$2:$G$998&lt;=AH$11) ) ),"N/A")</f>
        <v>N/A</v>
      </c>
      <c r="AI195" s="6" t="str">
        <f>IF(AI$10="x",IF( SUMPRODUCT( (Data!$A$2:$A$998=$A195)*(Data!$B$2:$B$998=$B195)*(Data!$C$2:$C$998=$B$1)*(Data!$D$2:$D$998=AI$9)*( (Data!$I$2:$I$998=$B$2)+(Data!$I$2:$I$998=$B$3)+(Data!$I$2:$I$998=$B$4) )*(Data!$J$2:$J$998&lt;=$B$5)*(Data!$J$2:$J$998&gt;=$B$6)*(Data!$G$2:$G$998) )=0,"N/A",SUMPRODUCT( (Data!$A$2:$A$998=$A195)*(Data!$B$2:$B$998=$B195)*(Data!$C$2:$C$998=$B$1)*(Data!$D$2:$D$998=AI$9)*( (Data!$I$2:$I$998=$B$2)+(Data!$I$2:$I$998=$B$3)+(Data!$I$2:$I$998=$B$4) )*(Data!$J$2:$J$998&lt;=$B$5)*(Data!$J$2:$J$998&gt;=$B$6)*(Data!$G$2:$G$998&lt;=AI$11) ) ),"N/A")</f>
        <v>N/A</v>
      </c>
      <c r="AJ195" s="6" t="str">
        <f>IF(AJ$10="x",IF( SUMPRODUCT( (Data!$A$2:$A$998=$A195)*(Data!$B$2:$B$998=$B195)*(Data!$C$2:$C$998=$B$1)*(Data!$D$2:$D$998=AJ$9)*( (Data!$I$2:$I$998=$B$2)+(Data!$I$2:$I$998=$B$3)+(Data!$I$2:$I$998=$B$4) )*(Data!$J$2:$J$998&lt;=$B$5)*(Data!$J$2:$J$998&gt;=$B$6)*(Data!$G$2:$G$998) )=0,"N/A",SUMPRODUCT( (Data!$A$2:$A$998=$A195)*(Data!$B$2:$B$998=$B195)*(Data!$C$2:$C$998=$B$1)*(Data!$D$2:$D$998=AJ$9)*( (Data!$I$2:$I$998=$B$2)+(Data!$I$2:$I$998=$B$3)+(Data!$I$2:$I$998=$B$4) )*(Data!$J$2:$J$998&lt;=$B$5)*(Data!$J$2:$J$998&gt;=$B$6)*(Data!$G$2:$G$998&lt;=AJ$11) ) ),"N/A")</f>
        <v>N/A</v>
      </c>
      <c r="AK195" s="6" t="str">
        <f>IF(AK$10="x",IF( SUMPRODUCT( (Data!$A$2:$A$998=$A195)*(Data!$B$2:$B$998=$B195)*(Data!$C$2:$C$998=$B$1)*(Data!$D$2:$D$998=AK$9)*( (Data!$I$2:$I$998=$B$2)+(Data!$I$2:$I$998=$B$3)+(Data!$I$2:$I$998=$B$4) )*(Data!$J$2:$J$998&lt;=$B$5)*(Data!$J$2:$J$998&gt;=$B$6)*(Data!$G$2:$G$998) )=0,"N/A",SUMPRODUCT( (Data!$A$2:$A$998=$A195)*(Data!$B$2:$B$998=$B195)*(Data!$C$2:$C$998=$B$1)*(Data!$D$2:$D$998=AK$9)*( (Data!$I$2:$I$998=$B$2)+(Data!$I$2:$I$998=$B$3)+(Data!$I$2:$I$998=$B$4) )*(Data!$J$2:$J$998&lt;=$B$5)*(Data!$J$2:$J$998&gt;=$B$6)*(Data!$G$2:$G$998&lt;=AK$11) ) ),"N/A")</f>
        <v>N/A</v>
      </c>
      <c r="AL195" s="6" t="str">
        <f>IF(AL$10="x",IF( SUMPRODUCT( (Data!$A$2:$A$998=$A195)*(Data!$B$2:$B$998=$B195)*(Data!$C$2:$C$998=$B$1)*(Data!$D$2:$D$998=AL$9)*( (Data!$I$2:$I$998=$B$2)+(Data!$I$2:$I$998=$B$3)+(Data!$I$2:$I$998=$B$4) )*(Data!$J$2:$J$998&lt;=$B$5)*(Data!$J$2:$J$998&gt;=$B$6)*(Data!$G$2:$G$998) )=0,"N/A",SUMPRODUCT( (Data!$A$2:$A$998=$A195)*(Data!$B$2:$B$998=$B195)*(Data!$C$2:$C$998=$B$1)*(Data!$D$2:$D$998=AL$9)*( (Data!$I$2:$I$998=$B$2)+(Data!$I$2:$I$998=$B$3)+(Data!$I$2:$I$998=$B$4) )*(Data!$J$2:$J$998&lt;=$B$5)*(Data!$J$2:$J$998&gt;=$B$6)*(Data!$G$2:$G$998&lt;=AL$11) ) ),"N/A")</f>
        <v>N/A</v>
      </c>
      <c r="AM195" s="6" t="str">
        <f>IF(AM$10="x",IF( SUMPRODUCT( (Data!$A$2:$A$998=$A195)*(Data!$B$2:$B$998=$B195)*(Data!$C$2:$C$998=$B$1)*(Data!$D$2:$D$998=AM$9)*( (Data!$I$2:$I$998=$B$2)+(Data!$I$2:$I$998=$B$3)+(Data!$I$2:$I$998=$B$4) )*(Data!$J$2:$J$998&lt;=$B$5)*(Data!$J$2:$J$998&gt;=$B$6)*(Data!$G$2:$G$998) )=0,"N/A",SUMPRODUCT( (Data!$A$2:$A$998=$A195)*(Data!$B$2:$B$998=$B195)*(Data!$C$2:$C$998=$B$1)*(Data!$D$2:$D$998=AM$9)*( (Data!$I$2:$I$998=$B$2)+(Data!$I$2:$I$998=$B$3)+(Data!$I$2:$I$998=$B$4) )*(Data!$J$2:$J$998&lt;=$B$5)*(Data!$J$2:$J$998&gt;=$B$6)*(Data!$G$2:$G$998&lt;=AM$11) ) ),"N/A")</f>
        <v>N/A</v>
      </c>
      <c r="AN195" s="6" t="str">
        <f>IF(AN$10="x",IF( SUMPRODUCT( (Data!$A$2:$A$998=$A195)*(Data!$B$2:$B$998=$B195)*(Data!$C$2:$C$998=$B$1)*(Data!$D$2:$D$998=AN$9)*( (Data!$I$2:$I$998=$B$2)+(Data!$I$2:$I$998=$B$3)+(Data!$I$2:$I$998=$B$4) )*(Data!$J$2:$J$998&lt;=$B$5)*(Data!$J$2:$J$998&gt;=$B$6)*(Data!$G$2:$G$998) )=0,"N/A",SUMPRODUCT( (Data!$A$2:$A$998=$A195)*(Data!$B$2:$B$998=$B195)*(Data!$C$2:$C$998=$B$1)*(Data!$D$2:$D$998=AN$9)*( (Data!$I$2:$I$998=$B$2)+(Data!$I$2:$I$998=$B$3)+(Data!$I$2:$I$998=$B$4) )*(Data!$J$2:$J$998&lt;=$B$5)*(Data!$J$2:$J$998&gt;=$B$6)*(Data!$G$2:$G$998&lt;=AN$11) ) ),"N/A")</f>
        <v>N/A</v>
      </c>
      <c r="AO195" s="6" t="str">
        <f>IF(AO$10="x",IF( SUMPRODUCT( (Data!$A$2:$A$998=$A195)*(Data!$B$2:$B$998=$B195)*(Data!$C$2:$C$998=$B$1)*(Data!$D$2:$D$998=AO$9)*( (Data!$I$2:$I$998=$B$2)+(Data!$I$2:$I$998=$B$3)+(Data!$I$2:$I$998=$B$4) )*(Data!$J$2:$J$998&lt;=$B$5)*(Data!$J$2:$J$998&gt;=$B$6)*(Data!$G$2:$G$998) )=0,"N/A",SUMPRODUCT( (Data!$A$2:$A$998=$A195)*(Data!$B$2:$B$998=$B195)*(Data!$C$2:$C$998=$B$1)*(Data!$D$2:$D$998=AO$9)*( (Data!$I$2:$I$998=$B$2)+(Data!$I$2:$I$998=$B$3)+(Data!$I$2:$I$998=$B$4) )*(Data!$J$2:$J$998&lt;=$B$5)*(Data!$J$2:$J$998&gt;=$B$6)*(Data!$G$2:$G$998&lt;=AO$11) ) ),"N/A")</f>
        <v>N/A</v>
      </c>
      <c r="AP195" s="6" t="str">
        <f>IF(AP$10="x",IF( SUMPRODUCT( (Data!$A$2:$A$998=$A195)*(Data!$B$2:$B$998=$B195)*(Data!$C$2:$C$998=$B$1)*(Data!$D$2:$D$998=AP$9)*( (Data!$I$2:$I$998=$B$2)+(Data!$I$2:$I$998=$B$3)+(Data!$I$2:$I$998=$B$4) )*(Data!$J$2:$J$998&lt;=$B$5)*(Data!$J$2:$J$998&gt;=$B$6)*(Data!$G$2:$G$998) )=0,"N/A",SUMPRODUCT( (Data!$A$2:$A$998=$A195)*(Data!$B$2:$B$998=$B195)*(Data!$C$2:$C$998=$B$1)*(Data!$D$2:$D$998=AP$9)*( (Data!$I$2:$I$998=$B$2)+(Data!$I$2:$I$998=$B$3)+(Data!$I$2:$I$998=$B$4) )*(Data!$J$2:$J$998&lt;=$B$5)*(Data!$J$2:$J$998&gt;=$B$6)*(Data!$G$2:$G$998&lt;=AP$11) ) ),"N/A")</f>
        <v>N/A</v>
      </c>
      <c r="AQ195" s="6" t="str">
        <f>IF(AQ$10="x",IF( SUMPRODUCT( (Data!$A$2:$A$998=$A195)*(Data!$B$2:$B$998=$B195)*(Data!$C$2:$C$998=$B$1)*(Data!$D$2:$D$998=AQ$9)*( (Data!$I$2:$I$998=$B$2)+(Data!$I$2:$I$998=$B$3)+(Data!$I$2:$I$998=$B$4) )*(Data!$J$2:$J$998&lt;=$B$5)*(Data!$J$2:$J$998&gt;=$B$6)*(Data!$G$2:$G$998) )=0,"N/A",SUMPRODUCT( (Data!$A$2:$A$998=$A195)*(Data!$B$2:$B$998=$B195)*(Data!$C$2:$C$998=$B$1)*(Data!$D$2:$D$998=AQ$9)*( (Data!$I$2:$I$998=$B$2)+(Data!$I$2:$I$998=$B$3)+(Data!$I$2:$I$998=$B$4) )*(Data!$J$2:$J$998&lt;=$B$5)*(Data!$J$2:$J$998&gt;=$B$6)*(Data!$G$2:$G$998&lt;=AQ$11) ) ),"N/A")</f>
        <v>N/A</v>
      </c>
      <c r="AR195" s="6" t="str">
        <f>IF(AR$10="x",IF( SUMPRODUCT( (Data!$A$2:$A$998=$A195)*(Data!$B$2:$B$998=$B195)*(Data!$C$2:$C$998=$B$1)*(Data!$D$2:$D$998=AR$9)*( (Data!$I$2:$I$998=$B$2)+(Data!$I$2:$I$998=$B$3)+(Data!$I$2:$I$998=$B$4) )*(Data!$J$2:$J$998&lt;=$B$5)*(Data!$J$2:$J$998&gt;=$B$6)*(Data!$G$2:$G$998) )=0,"N/A",SUMPRODUCT( (Data!$A$2:$A$998=$A195)*(Data!$B$2:$B$998=$B195)*(Data!$C$2:$C$998=$B$1)*(Data!$D$2:$D$998=AR$9)*( (Data!$I$2:$I$998=$B$2)+(Data!$I$2:$I$998=$B$3)+(Data!$I$2:$I$998=$B$4) )*(Data!$J$2:$J$998&lt;=$B$5)*(Data!$J$2:$J$998&gt;=$B$6)*(Data!$G$2:$G$998&lt;=AR$11) ) ),"N/A")</f>
        <v>N/A</v>
      </c>
      <c r="AS195" s="6" t="str">
        <f>IF(AS$10="x",IF( SUMPRODUCT( (Data!$A$2:$A$998=$A195)*(Data!$B$2:$B$998=$B195)*(Data!$C$2:$C$998=$B$1)*(Data!$D$2:$D$998=AS$9)*( (Data!$I$2:$I$998=$B$2)+(Data!$I$2:$I$998=$B$3)+(Data!$I$2:$I$998=$B$4) )*(Data!$J$2:$J$998&lt;=$B$5)*(Data!$J$2:$J$998&gt;=$B$6)*(Data!$G$2:$G$998) )=0,"N/A",SUMPRODUCT( (Data!$A$2:$A$998=$A195)*(Data!$B$2:$B$998=$B195)*(Data!$C$2:$C$998=$B$1)*(Data!$D$2:$D$998=AS$9)*( (Data!$I$2:$I$998=$B$2)+(Data!$I$2:$I$998=$B$3)+(Data!$I$2:$I$998=$B$4) )*(Data!$J$2:$J$998&lt;=$B$5)*(Data!$J$2:$J$998&gt;=$B$6)*(Data!$G$2:$G$998&lt;=AS$11) ) ),"N/A")</f>
        <v>N/A</v>
      </c>
      <c r="AT195" s="6" t="str">
        <f t="shared" si="212"/>
        <v>N/A</v>
      </c>
      <c r="AX195" s="6" t="str">
        <f t="shared" si="288"/>
        <v>N/A</v>
      </c>
      <c r="AY195" s="6" t="str">
        <f t="shared" si="202"/>
        <v>N/A</v>
      </c>
      <c r="AZ195" s="6" t="str">
        <f t="shared" si="203"/>
        <v>N/A</v>
      </c>
      <c r="BA195" s="6" t="str">
        <f t="shared" si="204"/>
        <v>N/A</v>
      </c>
      <c r="BB195" s="6" t="str">
        <f t="shared" si="157"/>
        <v>N/A</v>
      </c>
      <c r="BC195" s="6" t="str">
        <f t="shared" si="158"/>
        <v>N/A</v>
      </c>
      <c r="BD195" s="6" t="str">
        <f t="shared" si="159"/>
        <v>N/A</v>
      </c>
      <c r="BE195" s="6" t="str">
        <f t="shared" si="160"/>
        <v>N/A</v>
      </c>
      <c r="BF195" s="6" t="str">
        <f t="shared" si="161"/>
        <v>N/A</v>
      </c>
      <c r="BG195" s="6" t="str">
        <f t="shared" si="162"/>
        <v>N/A</v>
      </c>
      <c r="BH195" s="6" t="str">
        <f t="shared" si="163"/>
        <v>N/A</v>
      </c>
      <c r="BI195" s="6" t="str">
        <f t="shared" si="164"/>
        <v>N/A</v>
      </c>
      <c r="BJ195" s="6" t="str">
        <f t="shared" si="165"/>
        <v>N/A</v>
      </c>
      <c r="BK195" s="6" t="str">
        <f t="shared" si="166"/>
        <v>N/A</v>
      </c>
      <c r="BL195" s="6" t="str">
        <f t="shared" si="167"/>
        <v>N/A</v>
      </c>
      <c r="BM195" s="6" t="str">
        <f t="shared" si="168"/>
        <v>N/A</v>
      </c>
      <c r="BN195" s="6" t="str">
        <f t="shared" si="169"/>
        <v>N/A</v>
      </c>
      <c r="BO195" s="6" t="str">
        <f t="shared" si="170"/>
        <v>N/A</v>
      </c>
      <c r="BP195" s="6" t="str">
        <f t="shared" si="171"/>
        <v>N/A</v>
      </c>
      <c r="BQ195" s="6" t="str">
        <f t="shared" si="213"/>
        <v>N/A</v>
      </c>
      <c r="BU195" s="6" t="str">
        <f>IF(BU$10="x",IF( SUMPRODUCT( (Data!$A$2:$A$998=$A195)*(Data!$B$2:$B$998=$B195)*(Data!$C$2:$C$998=$B$1)*(Data!$D$2:$D$998=BU$9)*( (Data!$I$2:$I$998=$B$2)+(Data!$I$2:$I$998=$B$3)+(Data!$I$2:$I$998=$B$4) )*(Data!$J$2:$J$998&lt;=$B$5)*(Data!$J$2:$J$998&gt;=$B$6)*(Data!$F$2:$F$998) )=0,"N/A",SUMPRODUCT( (Data!$A$2:$A$998=$A195)*(Data!$B$2:$B$998=$B195)*(Data!$C$2:$C$998=$B$1)*(Data!$D$2:$D$998=BU$9)*( (Data!$I$2:$I$998=$B$2)+(Data!$I$2:$I$998=$B$3)+(Data!$I$2:$I$998=$B$4) )*(Data!$J$2:$J$998&lt;=$B$5)*(Data!$J$2:$J$998&gt;=$B$6)*(Data!$F$2:$F$998&gt;=BU$11) ) ),"N/A")</f>
        <v>N/A</v>
      </c>
      <c r="BV195" s="6" t="str">
        <f>IF(BV$10="x",IF( SUMPRODUCT( (Data!$A$2:$A$998=$A195)*(Data!$B$2:$B$998=$B195)*(Data!$C$2:$C$998=$B$1)*(Data!$D$2:$D$998=BV$9)*( (Data!$I$2:$I$998=$B$2)+(Data!$I$2:$I$998=$B$3)+(Data!$I$2:$I$998=$B$4) )*(Data!$J$2:$J$998&lt;=$B$5)*(Data!$J$2:$J$998&gt;=$B$6)*(Data!$F$2:$F$998) )=0,"N/A",SUMPRODUCT( (Data!$A$2:$A$998=$A195)*(Data!$B$2:$B$998=$B195)*(Data!$C$2:$C$998=$B$1)*(Data!$D$2:$D$998=BV$9)*( (Data!$I$2:$I$998=$B$2)+(Data!$I$2:$I$998=$B$3)+(Data!$I$2:$I$998=$B$4) )*(Data!$J$2:$J$998&lt;=$B$5)*(Data!$J$2:$J$998&gt;=$B$6)*(Data!$F$2:$F$998&gt;=BV$11) ) ),"N/A")</f>
        <v>N/A</v>
      </c>
      <c r="BW195" s="6" t="str">
        <f>IF(BW$10="x",IF( SUMPRODUCT( (Data!$A$2:$A$998=$A195)*(Data!$B$2:$B$998=$B195)*(Data!$C$2:$C$998=$B$1)*(Data!$D$2:$D$998=BW$9)*( (Data!$I$2:$I$998=$B$2)+(Data!$I$2:$I$998=$B$3)+(Data!$I$2:$I$998=$B$4) )*(Data!$J$2:$J$998&lt;=$B$5)*(Data!$J$2:$J$998&gt;=$B$6)*(Data!$F$2:$F$998) )=0,"N/A",SUMPRODUCT( (Data!$A$2:$A$998=$A195)*(Data!$B$2:$B$998=$B195)*(Data!$C$2:$C$998=$B$1)*(Data!$D$2:$D$998=BW$9)*( (Data!$I$2:$I$998=$B$2)+(Data!$I$2:$I$998=$B$3)+(Data!$I$2:$I$998=$B$4) )*(Data!$J$2:$J$998&lt;=$B$5)*(Data!$J$2:$J$998&gt;=$B$6)*(Data!$F$2:$F$998&gt;=BW$11) ) ),"N/A")</f>
        <v>N/A</v>
      </c>
      <c r="BX195" s="6" t="str">
        <f>IF(BX$10="x",IF( SUMPRODUCT( (Data!$A$2:$A$998=$A195)*(Data!$B$2:$B$998=$B195)*(Data!$C$2:$C$998=$B$1)*(Data!$D$2:$D$998=BX$9)*( (Data!$I$2:$I$998=$B$2)+(Data!$I$2:$I$998=$B$3)+(Data!$I$2:$I$998=$B$4) )*(Data!$J$2:$J$998&lt;=$B$5)*(Data!$J$2:$J$998&gt;=$B$6)*(Data!$F$2:$F$998) )=0,"N/A",SUMPRODUCT( (Data!$A$2:$A$998=$A195)*(Data!$B$2:$B$998=$B195)*(Data!$C$2:$C$998=$B$1)*(Data!$D$2:$D$998=BX$9)*( (Data!$I$2:$I$998=$B$2)+(Data!$I$2:$I$998=$B$3)+(Data!$I$2:$I$998=$B$4) )*(Data!$J$2:$J$998&lt;=$B$5)*(Data!$J$2:$J$998&gt;=$B$6)*(Data!$F$2:$F$998&gt;=BX$11) ) ),"N/A")</f>
        <v>N/A</v>
      </c>
      <c r="BY195" s="6" t="str">
        <f>IF(BY$10="x",IF( SUMPRODUCT( (Data!$A$2:$A$998=$A195)*(Data!$B$2:$B$998=$B195)*(Data!$C$2:$C$998=$B$1)*(Data!$D$2:$D$998=BY$9)*( (Data!$I$2:$I$998=$B$2)+(Data!$I$2:$I$998=$B$3)+(Data!$I$2:$I$998=$B$4) )*(Data!$J$2:$J$998&lt;=$B$5)*(Data!$J$2:$J$998&gt;=$B$6)*(Data!$F$2:$F$998) )=0,"N/A",SUMPRODUCT( (Data!$A$2:$A$998=$A195)*(Data!$B$2:$B$998=$B195)*(Data!$C$2:$C$998=$B$1)*(Data!$D$2:$D$998=BY$9)*( (Data!$I$2:$I$998=$B$2)+(Data!$I$2:$I$998=$B$3)+(Data!$I$2:$I$998=$B$4) )*(Data!$J$2:$J$998&lt;=$B$5)*(Data!$J$2:$J$998&gt;=$B$6)*(Data!$F$2:$F$998&gt;=BY$11) ) ),"N/A")</f>
        <v>N/A</v>
      </c>
      <c r="BZ195" s="6" t="str">
        <f>IF(BZ$10="x",IF( SUMPRODUCT( (Data!$A$2:$A$998=$A195)*(Data!$B$2:$B$998=$B195)*(Data!$C$2:$C$998=$B$1)*(Data!$D$2:$D$998=BZ$9)*( (Data!$I$2:$I$998=$B$2)+(Data!$I$2:$I$998=$B$3)+(Data!$I$2:$I$998=$B$4) )*(Data!$J$2:$J$998&lt;=$B$5)*(Data!$J$2:$J$998&gt;=$B$6)*(Data!$F$2:$F$998) )=0,"N/A",SUMPRODUCT( (Data!$A$2:$A$998=$A195)*(Data!$B$2:$B$998=$B195)*(Data!$C$2:$C$998=$B$1)*(Data!$D$2:$D$998=BZ$9)*( (Data!$I$2:$I$998=$B$2)+(Data!$I$2:$I$998=$B$3)+(Data!$I$2:$I$998=$B$4) )*(Data!$J$2:$J$998&lt;=$B$5)*(Data!$J$2:$J$998&gt;=$B$6)*(Data!$F$2:$F$998&gt;=BZ$11) ) ),"N/A")</f>
        <v>N/A</v>
      </c>
      <c r="CA195" s="6" t="str">
        <f>IF(CA$10="x",IF( SUMPRODUCT( (Data!$A$2:$A$998=$A195)*(Data!$B$2:$B$998=$B195)*(Data!$C$2:$C$998=$B$1)*(Data!$D$2:$D$998=CA$9)*( (Data!$I$2:$I$998=$B$2)+(Data!$I$2:$I$998=$B$3)+(Data!$I$2:$I$998=$B$4) )*(Data!$J$2:$J$998&lt;=$B$5)*(Data!$J$2:$J$998&gt;=$B$6)*(Data!$F$2:$F$998) )=0,"N/A",SUMPRODUCT( (Data!$A$2:$A$998=$A195)*(Data!$B$2:$B$998=$B195)*(Data!$C$2:$C$998=$B$1)*(Data!$D$2:$D$998=CA$9)*( (Data!$I$2:$I$998=$B$2)+(Data!$I$2:$I$998=$B$3)+(Data!$I$2:$I$998=$B$4) )*(Data!$J$2:$J$998&lt;=$B$5)*(Data!$J$2:$J$998&gt;=$B$6)*(Data!$F$2:$F$998&gt;=CA$11) ) ),"N/A")</f>
        <v>N/A</v>
      </c>
      <c r="CB195" s="6" t="str">
        <f>IF(CB$10="x",IF( SUMPRODUCT( (Data!$A$2:$A$998=$A195)*(Data!$B$2:$B$998=$B195)*(Data!$C$2:$C$998=$B$1)*(Data!$D$2:$D$998=CB$9)*( (Data!$I$2:$I$998=$B$2)+(Data!$I$2:$I$998=$B$3)+(Data!$I$2:$I$998=$B$4) )*(Data!$J$2:$J$998&lt;=$B$5)*(Data!$J$2:$J$998&gt;=$B$6)*(Data!$F$2:$F$998) )=0,"N/A",SUMPRODUCT( (Data!$A$2:$A$998=$A195)*(Data!$B$2:$B$998=$B195)*(Data!$C$2:$C$998=$B$1)*(Data!$D$2:$D$998=CB$9)*( (Data!$I$2:$I$998=$B$2)+(Data!$I$2:$I$998=$B$3)+(Data!$I$2:$I$998=$B$4) )*(Data!$J$2:$J$998&lt;=$B$5)*(Data!$J$2:$J$998&gt;=$B$6)*(Data!$F$2:$F$998&gt;=CB$11) ) ),"N/A")</f>
        <v>N/A</v>
      </c>
      <c r="CC195" s="6" t="str">
        <f>IF(CC$10="x",IF( SUMPRODUCT( (Data!$A$2:$A$998=$A195)*(Data!$B$2:$B$998=$B195)*(Data!$C$2:$C$998=$B$1)*(Data!$D$2:$D$998=CC$9)*( (Data!$I$2:$I$998=$B$2)+(Data!$I$2:$I$998=$B$3)+(Data!$I$2:$I$998=$B$4) )*(Data!$J$2:$J$998&lt;=$B$5)*(Data!$J$2:$J$998&gt;=$B$6)*(Data!$F$2:$F$998) )=0,"N/A",SUMPRODUCT( (Data!$A$2:$A$998=$A195)*(Data!$B$2:$B$998=$B195)*(Data!$C$2:$C$998=$B$1)*(Data!$D$2:$D$998=CC$9)*( (Data!$I$2:$I$998=$B$2)+(Data!$I$2:$I$998=$B$3)+(Data!$I$2:$I$998=$B$4) )*(Data!$J$2:$J$998&lt;=$B$5)*(Data!$J$2:$J$998&gt;=$B$6)*(Data!$F$2:$F$998&gt;=CC$11) ) ),"N/A")</f>
        <v>N/A</v>
      </c>
      <c r="CD195" s="6" t="str">
        <f>IF(CD$10="x",IF( SUMPRODUCT( (Data!$A$2:$A$998=$A195)*(Data!$B$2:$B$998=$B195)*(Data!$C$2:$C$998=$B$1)*(Data!$D$2:$D$998=CD$9)*( (Data!$I$2:$I$998=$B$2)+(Data!$I$2:$I$998=$B$3)+(Data!$I$2:$I$998=$B$4) )*(Data!$J$2:$J$998&lt;=$B$5)*(Data!$J$2:$J$998&gt;=$B$6)*(Data!$F$2:$F$998) )=0,"N/A",SUMPRODUCT( (Data!$A$2:$A$998=$A195)*(Data!$B$2:$B$998=$B195)*(Data!$C$2:$C$998=$B$1)*(Data!$D$2:$D$998=CD$9)*( (Data!$I$2:$I$998=$B$2)+(Data!$I$2:$I$998=$B$3)+(Data!$I$2:$I$998=$B$4) )*(Data!$J$2:$J$998&lt;=$B$5)*(Data!$J$2:$J$998&gt;=$B$6)*(Data!$F$2:$F$998&gt;=CD$11) ) ),"N/A")</f>
        <v>N/A</v>
      </c>
      <c r="CE195" s="6" t="str">
        <f>IF(CE$10="x",IF( SUMPRODUCT( (Data!$A$2:$A$998=$A195)*(Data!$B$2:$B$998=$B195)*(Data!$C$2:$C$998=$B$1)*(Data!$D$2:$D$998=CE$9)*( (Data!$I$2:$I$998=$B$2)+(Data!$I$2:$I$998=$B$3)+(Data!$I$2:$I$998=$B$4) )*(Data!$J$2:$J$998&lt;=$B$5)*(Data!$J$2:$J$998&gt;=$B$6)*(Data!$F$2:$F$998) )=0,"N/A",SUMPRODUCT( (Data!$A$2:$A$998=$A195)*(Data!$B$2:$B$998=$B195)*(Data!$C$2:$C$998=$B$1)*(Data!$D$2:$D$998=CE$9)*( (Data!$I$2:$I$998=$B$2)+(Data!$I$2:$I$998=$B$3)+(Data!$I$2:$I$998=$B$4) )*(Data!$J$2:$J$998&lt;=$B$5)*(Data!$J$2:$J$998&gt;=$B$6)*(Data!$F$2:$F$998&gt;=CE$11) ) ),"N/A")</f>
        <v>N/A</v>
      </c>
      <c r="CF195" s="6" t="str">
        <f>IF(CF$10="x",IF( SUMPRODUCT( (Data!$A$2:$A$998=$A195)*(Data!$B$2:$B$998=$B195)*(Data!$C$2:$C$998=$B$1)*(Data!$D$2:$D$998=CF$9)*( (Data!$I$2:$I$998=$B$2)+(Data!$I$2:$I$998=$B$3)+(Data!$I$2:$I$998=$B$4) )*(Data!$J$2:$J$998&lt;=$B$5)*(Data!$J$2:$J$998&gt;=$B$6)*(Data!$F$2:$F$998) )=0,"N/A",SUMPRODUCT( (Data!$A$2:$A$998=$A195)*(Data!$B$2:$B$998=$B195)*(Data!$C$2:$C$998=$B$1)*(Data!$D$2:$D$998=CF$9)*( (Data!$I$2:$I$998=$B$2)+(Data!$I$2:$I$998=$B$3)+(Data!$I$2:$I$998=$B$4) )*(Data!$J$2:$J$998&lt;=$B$5)*(Data!$J$2:$J$998&gt;=$B$6)*(Data!$F$2:$F$998&gt;=CF$11) ) ),"N/A")</f>
        <v>N/A</v>
      </c>
      <c r="CG195" s="6" t="str">
        <f>IF(CG$10="x",IF( SUMPRODUCT( (Data!$A$2:$A$998=$A195)*(Data!$B$2:$B$998=$B195)*(Data!$C$2:$C$998=$B$1)*(Data!$D$2:$D$998=CG$9)*( (Data!$I$2:$I$998=$B$2)+(Data!$I$2:$I$998=$B$3)+(Data!$I$2:$I$998=$B$4) )*(Data!$J$2:$J$998&lt;=$B$5)*(Data!$J$2:$J$998&gt;=$B$6)*(Data!$F$2:$F$998) )=0,"N/A",SUMPRODUCT( (Data!$A$2:$A$998=$A195)*(Data!$B$2:$B$998=$B195)*(Data!$C$2:$C$998=$B$1)*(Data!$D$2:$D$998=CG$9)*( (Data!$I$2:$I$998=$B$2)+(Data!$I$2:$I$998=$B$3)+(Data!$I$2:$I$998=$B$4) )*(Data!$J$2:$J$998&lt;=$B$5)*(Data!$J$2:$J$998&gt;=$B$6)*(Data!$F$2:$F$998&gt;=CG$11) ) ),"N/A")</f>
        <v>N/A</v>
      </c>
      <c r="CH195" s="6" t="str">
        <f>IF(CH$10="x",IF( SUMPRODUCT( (Data!$A$2:$A$998=$A195)*(Data!$B$2:$B$998=$B195)*(Data!$C$2:$C$998=$B$1)*(Data!$D$2:$D$998=CH$9)*( (Data!$I$2:$I$998=$B$2)+(Data!$I$2:$I$998=$B$3)+(Data!$I$2:$I$998=$B$4) )*(Data!$J$2:$J$998&lt;=$B$5)*(Data!$J$2:$J$998&gt;=$B$6)*(Data!$F$2:$F$998) )=0,"N/A",SUMPRODUCT( (Data!$A$2:$A$998=$A195)*(Data!$B$2:$B$998=$B195)*(Data!$C$2:$C$998=$B$1)*(Data!$D$2:$D$998=CH$9)*( (Data!$I$2:$I$998=$B$2)+(Data!$I$2:$I$998=$B$3)+(Data!$I$2:$I$998=$B$4) )*(Data!$J$2:$J$998&lt;=$B$5)*(Data!$J$2:$J$998&gt;=$B$6)*(Data!$F$2:$F$998&gt;=CH$11) ) ),"N/A")</f>
        <v>N/A</v>
      </c>
      <c r="CI195" s="6" t="str">
        <f>IF(CI$10="x",IF( SUMPRODUCT( (Data!$A$2:$A$998=$A195)*(Data!$B$2:$B$998=$B195)*(Data!$C$2:$C$998=$B$1)*(Data!$D$2:$D$998=CI$9)*( (Data!$I$2:$I$998=$B$2)+(Data!$I$2:$I$998=$B$3)+(Data!$I$2:$I$998=$B$4) )*(Data!$J$2:$J$998&lt;=$B$5)*(Data!$J$2:$J$998&gt;=$B$6)*(Data!$F$2:$F$998) )=0,"N/A",SUMPRODUCT( (Data!$A$2:$A$998=$A195)*(Data!$B$2:$B$998=$B195)*(Data!$C$2:$C$998=$B$1)*(Data!$D$2:$D$998=CI$9)*( (Data!$I$2:$I$998=$B$2)+(Data!$I$2:$I$998=$B$3)+(Data!$I$2:$I$998=$B$4) )*(Data!$J$2:$J$998&lt;=$B$5)*(Data!$J$2:$J$998&gt;=$B$6)*(Data!$F$2:$F$998&gt;=CI$11) ) ),"N/A")</f>
        <v>N/A</v>
      </c>
      <c r="CJ195" s="6" t="str">
        <f>IF(CJ$10="x",IF( SUMPRODUCT( (Data!$A$2:$A$998=$A195)*(Data!$B$2:$B$998=$B195)*(Data!$C$2:$C$998=$B$1)*(Data!$D$2:$D$998=CJ$9)*( (Data!$I$2:$I$998=$B$2)+(Data!$I$2:$I$998=$B$3)+(Data!$I$2:$I$998=$B$4) )*(Data!$J$2:$J$998&lt;=$B$5)*(Data!$J$2:$J$998&gt;=$B$6)*(Data!$F$2:$F$998) )=0,"N/A",SUMPRODUCT( (Data!$A$2:$A$998=$A195)*(Data!$B$2:$B$998=$B195)*(Data!$C$2:$C$998=$B$1)*(Data!$D$2:$D$998=CJ$9)*( (Data!$I$2:$I$998=$B$2)+(Data!$I$2:$I$998=$B$3)+(Data!$I$2:$I$998=$B$4) )*(Data!$J$2:$J$998&lt;=$B$5)*(Data!$J$2:$J$998&gt;=$B$6)*(Data!$F$2:$F$998&gt;=CJ$11) ) ),"N/A")</f>
        <v>N/A</v>
      </c>
      <c r="CK195" s="6" t="str">
        <f>IF(CK$10="x",IF( SUMPRODUCT( (Data!$A$2:$A$998=$A195)*(Data!$B$2:$B$998=$B195)*(Data!$C$2:$C$998=$B$1)*(Data!$D$2:$D$998=CK$9)*( (Data!$I$2:$I$998=$B$2)+(Data!$I$2:$I$998=$B$3)+(Data!$I$2:$I$998=$B$4) )*(Data!$J$2:$J$998&lt;=$B$5)*(Data!$J$2:$J$998&gt;=$B$6)*(Data!$F$2:$F$998) )=0,"N/A",SUMPRODUCT( (Data!$A$2:$A$998=$A195)*(Data!$B$2:$B$998=$B195)*(Data!$C$2:$C$998=$B$1)*(Data!$D$2:$D$998=CK$9)*( (Data!$I$2:$I$998=$B$2)+(Data!$I$2:$I$998=$B$3)+(Data!$I$2:$I$998=$B$4) )*(Data!$J$2:$J$998&lt;=$B$5)*(Data!$J$2:$J$998&gt;=$B$6)*(Data!$F$2:$F$998&gt;=CK$11) ) ),"N/A")</f>
        <v>N/A</v>
      </c>
      <c r="CL195" s="6" t="str">
        <f>IF(CL$10="x",IF( SUMPRODUCT( (Data!$A$2:$A$998=$A195)*(Data!$B$2:$B$998=$B195)*(Data!$C$2:$C$998=$B$1)*(Data!$D$2:$D$998=CL$9)*( (Data!$I$2:$I$998=$B$2)+(Data!$I$2:$I$998=$B$3)+(Data!$I$2:$I$998=$B$4) )*(Data!$J$2:$J$998&lt;=$B$5)*(Data!$J$2:$J$998&gt;=$B$6)*(Data!$F$2:$F$998) )=0,"N/A",SUMPRODUCT( (Data!$A$2:$A$998=$A195)*(Data!$B$2:$B$998=$B195)*(Data!$C$2:$C$998=$B$1)*(Data!$D$2:$D$998=CL$9)*( (Data!$I$2:$I$998=$B$2)+(Data!$I$2:$I$998=$B$3)+(Data!$I$2:$I$998=$B$4) )*(Data!$J$2:$J$998&lt;=$B$5)*(Data!$J$2:$J$998&gt;=$B$6)*(Data!$F$2:$F$998&gt;=CL$11) ) ),"N/A")</f>
        <v>N/A</v>
      </c>
      <c r="CM195" s="6" t="str">
        <f>IF(CM$10="x",IF( SUMPRODUCT( (Data!$A$2:$A$998=$A195)*(Data!$B$2:$B$998=$B195)*(Data!$C$2:$C$998=$B$1)*(Data!$D$2:$D$998=CM$9)*( (Data!$I$2:$I$998=$B$2)+(Data!$I$2:$I$998=$B$3)+(Data!$I$2:$I$998=$B$4) )*(Data!$J$2:$J$998&lt;=$B$5)*(Data!$J$2:$J$998&gt;=$B$6)*(Data!$F$2:$F$998) )=0,"N/A",SUMPRODUCT( (Data!$A$2:$A$998=$A195)*(Data!$B$2:$B$998=$B195)*(Data!$C$2:$C$998=$B$1)*(Data!$D$2:$D$998=CM$9)*( (Data!$I$2:$I$998=$B$2)+(Data!$I$2:$I$998=$B$3)+(Data!$I$2:$I$998=$B$4) )*(Data!$J$2:$J$998&lt;=$B$5)*(Data!$J$2:$J$998&gt;=$B$6)*(Data!$F$2:$F$998&gt;=CM$11) ) ),"N/A")</f>
        <v>N/A</v>
      </c>
      <c r="CN195" s="6" t="str">
        <f t="shared" si="214"/>
        <v>N/A</v>
      </c>
      <c r="CR195" s="6" t="str">
        <f>IF(CR$10="x",IF( SUMPRODUCT( (Data!$A$2:$A$998=$A195)*(Data!$B$2:$B$998=$B195)*(Data!$C$2:$C$998=$B$1)*(Data!$D$2:$D$998=CR$9)*( (Data!$I$2:$I$998=$B$2)+(Data!$I$2:$I$998=$B$3)+(Data!$I$2:$I$998=$B$4) )*(Data!$J$2:$J$998&lt;=$B$5)*(Data!$J$2:$J$998&gt;=$B$6)*(Data!$H$2:$H$998) )=0,"N/A",SUMPRODUCT( (Data!$A$2:$A$998=$A195)*(Data!$B$2:$B$998=$B195)*(Data!$C$2:$C$998=$B$1)*(Data!$D$2:$D$998=CR$9)*( (Data!$I$2:$I$998=$B$2)+(Data!$I$2:$I$998=$B$3)+(Data!$I$2:$I$998=$B$4) )*(Data!$J$2:$J$998&lt;=$B$5)*(Data!$J$2:$J$998&gt;=$B$6)*(Data!$H$2:$H$998&lt;=CR$11) ) ),"N/A")</f>
        <v>N/A</v>
      </c>
      <c r="CS195" s="6" t="str">
        <f>IF(CS$10="x",IF( SUMPRODUCT( (Data!$A$2:$A$998=$A195)*(Data!$B$2:$B$998=$B195)*(Data!$C$2:$C$998=$B$1)*(Data!$D$2:$D$998=CS$9)*( (Data!$I$2:$I$998=$B$2)+(Data!$I$2:$I$998=$B$3)+(Data!$I$2:$I$998=$B$4) )*(Data!$J$2:$J$998&lt;=$B$5)*(Data!$J$2:$J$998&gt;=$B$6)*(Data!$H$2:$H$998) )=0,"N/A",SUMPRODUCT( (Data!$A$2:$A$998=$A195)*(Data!$B$2:$B$998=$B195)*(Data!$C$2:$C$998=$B$1)*(Data!$D$2:$D$998=CS$9)*( (Data!$I$2:$I$998=$B$2)+(Data!$I$2:$I$998=$B$3)+(Data!$I$2:$I$998=$B$4) )*(Data!$J$2:$J$998&lt;=$B$5)*(Data!$J$2:$J$998&gt;=$B$6)*(Data!$H$2:$H$998&lt;=CS$11) ) ),"N/A")</f>
        <v>N/A</v>
      </c>
      <c r="CT195" s="6" t="str">
        <f>IF(CT$10="x",IF( SUMPRODUCT( (Data!$A$2:$A$998=$A195)*(Data!$B$2:$B$998=$B195)*(Data!$C$2:$C$998=$B$1)*(Data!$D$2:$D$998=CT$9)*( (Data!$I$2:$I$998=$B$2)+(Data!$I$2:$I$998=$B$3)+(Data!$I$2:$I$998=$B$4) )*(Data!$J$2:$J$998&lt;=$B$5)*(Data!$J$2:$J$998&gt;=$B$6)*(Data!$H$2:$H$998) )=0,"N/A",SUMPRODUCT( (Data!$A$2:$A$998=$A195)*(Data!$B$2:$B$998=$B195)*(Data!$C$2:$C$998=$B$1)*(Data!$D$2:$D$998=CT$9)*( (Data!$I$2:$I$998=$B$2)+(Data!$I$2:$I$998=$B$3)+(Data!$I$2:$I$998=$B$4) )*(Data!$J$2:$J$998&lt;=$B$5)*(Data!$J$2:$J$998&gt;=$B$6)*(Data!$H$2:$H$998&lt;=CT$11) ) ),"N/A")</f>
        <v>N/A</v>
      </c>
      <c r="CU195" s="6" t="str">
        <f>IF(CU$10="x",IF( SUMPRODUCT( (Data!$A$2:$A$998=$A195)*(Data!$B$2:$B$998=$B195)*(Data!$C$2:$C$998=$B$1)*(Data!$D$2:$D$998=CU$9)*( (Data!$I$2:$I$998=$B$2)+(Data!$I$2:$I$998=$B$3)+(Data!$I$2:$I$998=$B$4) )*(Data!$J$2:$J$998&lt;=$B$5)*(Data!$J$2:$J$998&gt;=$B$6)*(Data!$H$2:$H$998) )=0,"N/A",SUMPRODUCT( (Data!$A$2:$A$998=$A195)*(Data!$B$2:$B$998=$B195)*(Data!$C$2:$C$998=$B$1)*(Data!$D$2:$D$998=CU$9)*( (Data!$I$2:$I$998=$B$2)+(Data!$I$2:$I$998=$B$3)+(Data!$I$2:$I$998=$B$4) )*(Data!$J$2:$J$998&lt;=$B$5)*(Data!$J$2:$J$998&gt;=$B$6)*(Data!$H$2:$H$998&lt;=CU$11) ) ),"N/A")</f>
        <v>N/A</v>
      </c>
      <c r="CV195" s="6" t="str">
        <f>IF(CV$10="x",IF( SUMPRODUCT( (Data!$A$2:$A$998=$A195)*(Data!$B$2:$B$998=$B195)*(Data!$C$2:$C$998=$B$1)*(Data!$D$2:$D$998=CV$9)*( (Data!$I$2:$I$998=$B$2)+(Data!$I$2:$I$998=$B$3)+(Data!$I$2:$I$998=$B$4) )*(Data!$J$2:$J$998&lt;=$B$5)*(Data!$J$2:$J$998&gt;=$B$6)*(Data!$H$2:$H$998) )=0,"N/A",SUMPRODUCT( (Data!$A$2:$A$998=$A195)*(Data!$B$2:$B$998=$B195)*(Data!$C$2:$C$998=$B$1)*(Data!$D$2:$D$998=CV$9)*( (Data!$I$2:$I$998=$B$2)+(Data!$I$2:$I$998=$B$3)+(Data!$I$2:$I$998=$B$4) )*(Data!$J$2:$J$998&lt;=$B$5)*(Data!$J$2:$J$998&gt;=$B$6)*(Data!$H$2:$H$998&lt;=CV$11) ) ),"N/A")</f>
        <v>N/A</v>
      </c>
      <c r="CW195" s="6" t="str">
        <f>IF(CW$10="x",IF( SUMPRODUCT( (Data!$A$2:$A$998=$A195)*(Data!$B$2:$B$998=$B195)*(Data!$C$2:$C$998=$B$1)*(Data!$D$2:$D$998=CW$9)*( (Data!$I$2:$I$998=$B$2)+(Data!$I$2:$I$998=$B$3)+(Data!$I$2:$I$998=$B$4) )*(Data!$J$2:$J$998&lt;=$B$5)*(Data!$J$2:$J$998&gt;=$B$6)*(Data!$H$2:$H$998) )=0,"N/A",SUMPRODUCT( (Data!$A$2:$A$998=$A195)*(Data!$B$2:$B$998=$B195)*(Data!$C$2:$C$998=$B$1)*(Data!$D$2:$D$998=CW$9)*( (Data!$I$2:$I$998=$B$2)+(Data!$I$2:$I$998=$B$3)+(Data!$I$2:$I$998=$B$4) )*(Data!$J$2:$J$998&lt;=$B$5)*(Data!$J$2:$J$998&gt;=$B$6)*(Data!$H$2:$H$998&lt;=CW$11) ) ),"N/A")</f>
        <v>N/A</v>
      </c>
      <c r="CX195" s="6" t="str">
        <f>IF(CX$10="x",IF( SUMPRODUCT( (Data!$A$2:$A$998=$A195)*(Data!$B$2:$B$998=$B195)*(Data!$C$2:$C$998=$B$1)*(Data!$D$2:$D$998=CX$9)*( (Data!$I$2:$I$998=$B$2)+(Data!$I$2:$I$998=$B$3)+(Data!$I$2:$I$998=$B$4) )*(Data!$J$2:$J$998&lt;=$B$5)*(Data!$J$2:$J$998&gt;=$B$6)*(Data!$H$2:$H$998) )=0,"N/A",SUMPRODUCT( (Data!$A$2:$A$998=$A195)*(Data!$B$2:$B$998=$B195)*(Data!$C$2:$C$998=$B$1)*(Data!$D$2:$D$998=CX$9)*( (Data!$I$2:$I$998=$B$2)+(Data!$I$2:$I$998=$B$3)+(Data!$I$2:$I$998=$B$4) )*(Data!$J$2:$J$998&lt;=$B$5)*(Data!$J$2:$J$998&gt;=$B$6)*(Data!$H$2:$H$998&lt;=CX$11) ) ),"N/A")</f>
        <v>N/A</v>
      </c>
      <c r="CY195" s="6" t="str">
        <f>IF(CY$10="x",IF( SUMPRODUCT( (Data!$A$2:$A$998=$A195)*(Data!$B$2:$B$998=$B195)*(Data!$C$2:$C$998=$B$1)*(Data!$D$2:$D$998=CY$9)*( (Data!$I$2:$I$998=$B$2)+(Data!$I$2:$I$998=$B$3)+(Data!$I$2:$I$998=$B$4) )*(Data!$J$2:$J$998&lt;=$B$5)*(Data!$J$2:$J$998&gt;=$B$6)*(Data!$H$2:$H$998) )=0,"N/A",SUMPRODUCT( (Data!$A$2:$A$998=$A195)*(Data!$B$2:$B$998=$B195)*(Data!$C$2:$C$998=$B$1)*(Data!$D$2:$D$998=CY$9)*( (Data!$I$2:$I$998=$B$2)+(Data!$I$2:$I$998=$B$3)+(Data!$I$2:$I$998=$B$4) )*(Data!$J$2:$J$998&lt;=$B$5)*(Data!$J$2:$J$998&gt;=$B$6)*(Data!$H$2:$H$998&lt;=CY$11) ) ),"N/A")</f>
        <v>N/A</v>
      </c>
      <c r="CZ195" s="6" t="str">
        <f>IF(CZ$10="x",IF( SUMPRODUCT( (Data!$A$2:$A$998=$A195)*(Data!$B$2:$B$998=$B195)*(Data!$C$2:$C$998=$B$1)*(Data!$D$2:$D$998=CZ$9)*( (Data!$I$2:$I$998=$B$2)+(Data!$I$2:$I$998=$B$3)+(Data!$I$2:$I$998=$B$4) )*(Data!$J$2:$J$998&lt;=$B$5)*(Data!$J$2:$J$998&gt;=$B$6)*(Data!$H$2:$H$998) )=0,"N/A",SUMPRODUCT( (Data!$A$2:$A$998=$A195)*(Data!$B$2:$B$998=$B195)*(Data!$C$2:$C$998=$B$1)*(Data!$D$2:$D$998=CZ$9)*( (Data!$I$2:$I$998=$B$2)+(Data!$I$2:$I$998=$B$3)+(Data!$I$2:$I$998=$B$4) )*(Data!$J$2:$J$998&lt;=$B$5)*(Data!$J$2:$J$998&gt;=$B$6)*(Data!$H$2:$H$998&lt;=CZ$11) ) ),"N/A")</f>
        <v>N/A</v>
      </c>
      <c r="DA195" s="6" t="str">
        <f>IF(DA$10="x",IF( SUMPRODUCT( (Data!$A$2:$A$998=$A195)*(Data!$B$2:$B$998=$B195)*(Data!$C$2:$C$998=$B$1)*(Data!$D$2:$D$998=DA$9)*( (Data!$I$2:$I$998=$B$2)+(Data!$I$2:$I$998=$B$3)+(Data!$I$2:$I$998=$B$4) )*(Data!$J$2:$J$998&lt;=$B$5)*(Data!$J$2:$J$998&gt;=$B$6)*(Data!$H$2:$H$998) )=0,"N/A",SUMPRODUCT( (Data!$A$2:$A$998=$A195)*(Data!$B$2:$B$998=$B195)*(Data!$C$2:$C$998=$B$1)*(Data!$D$2:$D$998=DA$9)*( (Data!$I$2:$I$998=$B$2)+(Data!$I$2:$I$998=$B$3)+(Data!$I$2:$I$998=$B$4) )*(Data!$J$2:$J$998&lt;=$B$5)*(Data!$J$2:$J$998&gt;=$B$6)*(Data!$H$2:$H$998&lt;=DA$11) ) ),"N/A")</f>
        <v>N/A</v>
      </c>
      <c r="DB195" s="6" t="str">
        <f>IF(DB$10="x",IF( SUMPRODUCT( (Data!$A$2:$A$998=$A195)*(Data!$B$2:$B$998=$B195)*(Data!$C$2:$C$998=$B$1)*(Data!$D$2:$D$998=DB$9)*( (Data!$I$2:$I$998=$B$2)+(Data!$I$2:$I$998=$B$3)+(Data!$I$2:$I$998=$B$4) )*(Data!$J$2:$J$998&lt;=$B$5)*(Data!$J$2:$J$998&gt;=$B$6)*(Data!$H$2:$H$998) )=0,"N/A",SUMPRODUCT( (Data!$A$2:$A$998=$A195)*(Data!$B$2:$B$998=$B195)*(Data!$C$2:$C$998=$B$1)*(Data!$D$2:$D$998=DB$9)*( (Data!$I$2:$I$998=$B$2)+(Data!$I$2:$I$998=$B$3)+(Data!$I$2:$I$998=$B$4) )*(Data!$J$2:$J$998&lt;=$B$5)*(Data!$J$2:$J$998&gt;=$B$6)*(Data!$H$2:$H$998&lt;=DB$11) ) ),"N/A")</f>
        <v>N/A</v>
      </c>
      <c r="DC195" s="6" t="str">
        <f>IF(DC$10="x",IF( SUMPRODUCT( (Data!$A$2:$A$998=$A195)*(Data!$B$2:$B$998=$B195)*(Data!$C$2:$C$998=$B$1)*(Data!$D$2:$D$998=DC$9)*( (Data!$I$2:$I$998=$B$2)+(Data!$I$2:$I$998=$B$3)+(Data!$I$2:$I$998=$B$4) )*(Data!$J$2:$J$998&lt;=$B$5)*(Data!$J$2:$J$998&gt;=$B$6)*(Data!$H$2:$H$998) )=0,"N/A",SUMPRODUCT( (Data!$A$2:$A$998=$A195)*(Data!$B$2:$B$998=$B195)*(Data!$C$2:$C$998=$B$1)*(Data!$D$2:$D$998=DC$9)*( (Data!$I$2:$I$998=$B$2)+(Data!$I$2:$I$998=$B$3)+(Data!$I$2:$I$998=$B$4) )*(Data!$J$2:$J$998&lt;=$B$5)*(Data!$J$2:$J$998&gt;=$B$6)*(Data!$H$2:$H$998&lt;=DC$11) ) ),"N/A")</f>
        <v>N/A</v>
      </c>
      <c r="DD195" s="6" t="str">
        <f>IF(DD$10="x",IF( SUMPRODUCT( (Data!$A$2:$A$998=$A195)*(Data!$B$2:$B$998=$B195)*(Data!$C$2:$C$998=$B$1)*(Data!$D$2:$D$998=DD$9)*( (Data!$I$2:$I$998=$B$2)+(Data!$I$2:$I$998=$B$3)+(Data!$I$2:$I$998=$B$4) )*(Data!$J$2:$J$998&lt;=$B$5)*(Data!$J$2:$J$998&gt;=$B$6)*(Data!$H$2:$H$998) )=0,"N/A",SUMPRODUCT( (Data!$A$2:$A$998=$A195)*(Data!$B$2:$B$998=$B195)*(Data!$C$2:$C$998=$B$1)*(Data!$D$2:$D$998=DD$9)*( (Data!$I$2:$I$998=$B$2)+(Data!$I$2:$I$998=$B$3)+(Data!$I$2:$I$998=$B$4) )*(Data!$J$2:$J$998&lt;=$B$5)*(Data!$J$2:$J$998&gt;=$B$6)*(Data!$H$2:$H$998&lt;=DD$11) ) ),"N/A")</f>
        <v>N/A</v>
      </c>
      <c r="DE195" s="6" t="str">
        <f>IF(DE$10="x",IF( SUMPRODUCT( (Data!$A$2:$A$998=$A195)*(Data!$B$2:$B$998=$B195)*(Data!$C$2:$C$998=$B$1)*(Data!$D$2:$D$998=DE$9)*( (Data!$I$2:$I$998=$B$2)+(Data!$I$2:$I$998=$B$3)+(Data!$I$2:$I$998=$B$4) )*(Data!$J$2:$J$998&lt;=$B$5)*(Data!$J$2:$J$998&gt;=$B$6)*(Data!$H$2:$H$998) )=0,"N/A",SUMPRODUCT( (Data!$A$2:$A$998=$A195)*(Data!$B$2:$B$998=$B195)*(Data!$C$2:$C$998=$B$1)*(Data!$D$2:$D$998=DE$9)*( (Data!$I$2:$I$998=$B$2)+(Data!$I$2:$I$998=$B$3)+(Data!$I$2:$I$998=$B$4) )*(Data!$J$2:$J$998&lt;=$B$5)*(Data!$J$2:$J$998&gt;=$B$6)*(Data!$H$2:$H$998&lt;=DE$11) ) ),"N/A")</f>
        <v>N/A</v>
      </c>
      <c r="DF195" s="6" t="str">
        <f>IF(DF$10="x",IF( SUMPRODUCT( (Data!$A$2:$A$998=$A195)*(Data!$B$2:$B$998=$B195)*(Data!$C$2:$C$998=$B$1)*(Data!$D$2:$D$998=DF$9)*( (Data!$I$2:$I$998=$B$2)+(Data!$I$2:$I$998=$B$3)+(Data!$I$2:$I$998=$B$4) )*(Data!$J$2:$J$998&lt;=$B$5)*(Data!$J$2:$J$998&gt;=$B$6)*(Data!$H$2:$H$998) )=0,"N/A",SUMPRODUCT( (Data!$A$2:$A$998=$A195)*(Data!$B$2:$B$998=$B195)*(Data!$C$2:$C$998=$B$1)*(Data!$D$2:$D$998=DF$9)*( (Data!$I$2:$I$998=$B$2)+(Data!$I$2:$I$998=$B$3)+(Data!$I$2:$I$998=$B$4) )*(Data!$J$2:$J$998&lt;=$B$5)*(Data!$J$2:$J$998&gt;=$B$6)*(Data!$H$2:$H$998&lt;=DF$11) ) ),"N/A")</f>
        <v>N/A</v>
      </c>
      <c r="DG195" s="6" t="str">
        <f>IF(DG$10="x",IF( SUMPRODUCT( (Data!$A$2:$A$998=$A195)*(Data!$B$2:$B$998=$B195)*(Data!$C$2:$C$998=$B$1)*(Data!$D$2:$D$998=DG$9)*( (Data!$I$2:$I$998=$B$2)+(Data!$I$2:$I$998=$B$3)+(Data!$I$2:$I$998=$B$4) )*(Data!$J$2:$J$998&lt;=$B$5)*(Data!$J$2:$J$998&gt;=$B$6)*(Data!$H$2:$H$998) )=0,"N/A",SUMPRODUCT( (Data!$A$2:$A$998=$A195)*(Data!$B$2:$B$998=$B195)*(Data!$C$2:$C$998=$B$1)*(Data!$D$2:$D$998=DG$9)*( (Data!$I$2:$I$998=$B$2)+(Data!$I$2:$I$998=$B$3)+(Data!$I$2:$I$998=$B$4) )*(Data!$J$2:$J$998&lt;=$B$5)*(Data!$J$2:$J$998&gt;=$B$6)*(Data!$H$2:$H$998&lt;=DG$11) ) ),"N/A")</f>
        <v>N/A</v>
      </c>
      <c r="DH195" s="6" t="str">
        <f>IF(DH$10="x",IF( SUMPRODUCT( (Data!$A$2:$A$998=$A195)*(Data!$B$2:$B$998=$B195)*(Data!$C$2:$C$998=$B$1)*(Data!$D$2:$D$998=DH$9)*( (Data!$I$2:$I$998=$B$2)+(Data!$I$2:$I$998=$B$3)+(Data!$I$2:$I$998=$B$4) )*(Data!$J$2:$J$998&lt;=$B$5)*(Data!$J$2:$J$998&gt;=$B$6)*(Data!$H$2:$H$998) )=0,"N/A",SUMPRODUCT( (Data!$A$2:$A$998=$A195)*(Data!$B$2:$B$998=$B195)*(Data!$C$2:$C$998=$B$1)*(Data!$D$2:$D$998=DH$9)*( (Data!$I$2:$I$998=$B$2)+(Data!$I$2:$I$998=$B$3)+(Data!$I$2:$I$998=$B$4) )*(Data!$J$2:$J$998&lt;=$B$5)*(Data!$J$2:$J$998&gt;=$B$6)*(Data!$H$2:$H$998&lt;=DH$11) ) ),"N/A")</f>
        <v>N/A</v>
      </c>
      <c r="DI195" s="6" t="str">
        <f>IF(DI$10="x",IF( SUMPRODUCT( (Data!$A$2:$A$998=$A195)*(Data!$B$2:$B$998=$B195)*(Data!$C$2:$C$998=$B$1)*(Data!$D$2:$D$998=DI$9)*( (Data!$I$2:$I$998=$B$2)+(Data!$I$2:$I$998=$B$3)+(Data!$I$2:$I$998=$B$4) )*(Data!$J$2:$J$998&lt;=$B$5)*(Data!$J$2:$J$998&gt;=$B$6)*(Data!$H$2:$H$998) )=0,"N/A",SUMPRODUCT( (Data!$A$2:$A$998=$A195)*(Data!$B$2:$B$998=$B195)*(Data!$C$2:$C$998=$B$1)*(Data!$D$2:$D$998=DI$9)*( (Data!$I$2:$I$998=$B$2)+(Data!$I$2:$I$998=$B$3)+(Data!$I$2:$I$998=$B$4) )*(Data!$J$2:$J$998&lt;=$B$5)*(Data!$J$2:$J$998&gt;=$B$6)*(Data!$H$2:$H$998&lt;=DI$11) ) ),"N/A")</f>
        <v>N/A</v>
      </c>
      <c r="DJ195" s="6" t="str">
        <f>IF(DJ$10="x",IF( SUMPRODUCT( (Data!$A$2:$A$998=$A195)*(Data!$B$2:$B$998=$B195)*(Data!$C$2:$C$998=$B$1)*(Data!$D$2:$D$998=DJ$9)*( (Data!$I$2:$I$998=$B$2)+(Data!$I$2:$I$998=$B$3)+(Data!$I$2:$I$998=$B$4) )*(Data!$J$2:$J$998&lt;=$B$5)*(Data!$J$2:$J$998&gt;=$B$6)*(Data!$H$2:$H$998) )=0,"N/A",SUMPRODUCT( (Data!$A$2:$A$998=$A195)*(Data!$B$2:$B$998=$B195)*(Data!$C$2:$C$998=$B$1)*(Data!$D$2:$D$998=DJ$9)*( (Data!$I$2:$I$998=$B$2)+(Data!$I$2:$I$998=$B$3)+(Data!$I$2:$I$998=$B$4) )*(Data!$J$2:$J$998&lt;=$B$5)*(Data!$J$2:$J$998&gt;=$B$6)*(Data!$H$2:$H$998&lt;=DJ$11) ) ),"N/A")</f>
        <v>N/A</v>
      </c>
      <c r="DK195" s="6" t="str">
        <f t="shared" si="215"/>
        <v>N/A</v>
      </c>
      <c r="DO195" s="6" t="str">
        <f t="shared" si="289"/>
        <v>N/A</v>
      </c>
      <c r="DP195" s="6" t="str">
        <f t="shared" si="205"/>
        <v>N/A</v>
      </c>
      <c r="DQ195" s="6" t="str">
        <f t="shared" si="206"/>
        <v>N/A</v>
      </c>
      <c r="DR195" s="6" t="str">
        <f t="shared" si="207"/>
        <v>N/A</v>
      </c>
      <c r="DS195" s="6" t="str">
        <f t="shared" si="172"/>
        <v>N/A</v>
      </c>
      <c r="DT195" s="6" t="str">
        <f t="shared" si="173"/>
        <v>N/A</v>
      </c>
      <c r="DU195" s="6" t="str">
        <f t="shared" si="174"/>
        <v>N/A</v>
      </c>
      <c r="DV195" s="6" t="str">
        <f t="shared" si="175"/>
        <v>N/A</v>
      </c>
      <c r="DW195" s="6" t="str">
        <f t="shared" si="176"/>
        <v>N/A</v>
      </c>
      <c r="DX195" s="6" t="str">
        <f t="shared" si="177"/>
        <v>N/A</v>
      </c>
      <c r="DY195" s="6" t="str">
        <f t="shared" si="178"/>
        <v>N/A</v>
      </c>
      <c r="DZ195" s="6" t="str">
        <f t="shared" si="179"/>
        <v>N/A</v>
      </c>
      <c r="EA195" s="6" t="str">
        <f t="shared" si="180"/>
        <v>N/A</v>
      </c>
      <c r="EB195" s="6" t="str">
        <f t="shared" si="181"/>
        <v>N/A</v>
      </c>
      <c r="EC195" s="6" t="str">
        <f t="shared" si="182"/>
        <v>N/A</v>
      </c>
      <c r="ED195" s="6" t="str">
        <f t="shared" si="183"/>
        <v>N/A</v>
      </c>
      <c r="EE195" s="6" t="str">
        <f t="shared" si="184"/>
        <v>N/A</v>
      </c>
      <c r="EF195" s="6" t="str">
        <f t="shared" si="185"/>
        <v>N/A</v>
      </c>
      <c r="EG195" s="6" t="str">
        <f t="shared" si="186"/>
        <v>N/A</v>
      </c>
      <c r="EH195" s="6" t="str">
        <f t="shared" si="216"/>
        <v>N/A</v>
      </c>
      <c r="EL195" s="6" t="str">
        <f t="shared" si="290"/>
        <v>N/A</v>
      </c>
      <c r="EM195" s="6" t="str">
        <f t="shared" si="208"/>
        <v>N/A</v>
      </c>
      <c r="EN195" s="6" t="str">
        <f t="shared" si="209"/>
        <v>N/A</v>
      </c>
      <c r="EO195" s="6" t="str">
        <f t="shared" si="210"/>
        <v>N/A</v>
      </c>
      <c r="EP195" s="6" t="str">
        <f t="shared" si="187"/>
        <v>N/A</v>
      </c>
      <c r="EQ195" s="6" t="str">
        <f t="shared" si="188"/>
        <v>N/A</v>
      </c>
      <c r="ER195" s="6" t="str">
        <f t="shared" si="189"/>
        <v>N/A</v>
      </c>
      <c r="ES195" s="6" t="str">
        <f t="shared" si="190"/>
        <v>N/A</v>
      </c>
      <c r="ET195" s="6" t="str">
        <f t="shared" si="191"/>
        <v>N/A</v>
      </c>
      <c r="EU195" s="6" t="str">
        <f t="shared" si="192"/>
        <v>N/A</v>
      </c>
      <c r="EV195" s="6" t="str">
        <f t="shared" si="193"/>
        <v>N/A</v>
      </c>
      <c r="EW195" s="6" t="str">
        <f t="shared" si="194"/>
        <v>N/A</v>
      </c>
      <c r="EX195" s="6" t="str">
        <f t="shared" si="195"/>
        <v>N/A</v>
      </c>
      <c r="EY195" s="6" t="str">
        <f t="shared" si="196"/>
        <v>N/A</v>
      </c>
      <c r="EZ195" s="6" t="str">
        <f t="shared" si="197"/>
        <v>N/A</v>
      </c>
      <c r="FA195" s="6" t="str">
        <f t="shared" si="198"/>
        <v>N/A</v>
      </c>
      <c r="FB195" s="6" t="str">
        <f t="shared" si="199"/>
        <v>N/A</v>
      </c>
      <c r="FC195" s="6" t="str">
        <f t="shared" si="200"/>
        <v>N/A</v>
      </c>
      <c r="FD195" s="6" t="str">
        <f t="shared" si="201"/>
        <v>N/A</v>
      </c>
      <c r="FE195" s="6" t="str">
        <f t="shared" si="217"/>
        <v>N/A</v>
      </c>
      <c r="FI195" s="6">
        <f>SUMPRODUCT( (Data!$A$2:$A$1768=$A195)*(Data!$B$2:$B$1768=$B195)*(Data!$J$2:$J$1768) ) / (SUMPRODUCT( (Data!$A$2:$A$1768=$A195)*(Data!$B$2:$B$1768=$B195)*1 ))</f>
        <v>3</v>
      </c>
      <c r="FJ195" s="6">
        <f>IF(SUMPRODUCT( (Data!$A$2:$A$1768=$A195)*(Data!$B$2:$B$1768=$B195)*(Data!$I$2:$I$1768="YES") )&gt;0,1,0)</f>
        <v>0</v>
      </c>
      <c r="FK195" s="6">
        <f>IF(SUMPRODUCT( (Data!$A$2:$A$1768=$A195)*(Data!$B$2:$B$1768=$B195)*(Data!$I$2:$I$1768="NO") )&gt;0,1,0)</f>
        <v>0</v>
      </c>
      <c r="FL195" s="6">
        <f t="shared" si="156"/>
        <v>1</v>
      </c>
    </row>
    <row r="196" spans="1:168" x14ac:dyDescent="0.25">
      <c r="A196" s="34" t="s">
        <v>66</v>
      </c>
      <c r="B196" s="6" t="s">
        <v>175</v>
      </c>
      <c r="C196" s="30"/>
      <c r="D196" s="6" t="str">
        <f>IF(D$10="x",IF( SUMPRODUCT( (Data!$A$2:$A$998=$A196)*(Data!$B$2:$B$998=$B196)*(Data!$C$2:$C$998=$B$1)*(Data!$D$2:$D$998=D$9)*( (Data!$I$2:$I$998=$B$2)+(Data!$I$2:$I$998=$B$3)+(Data!$I$2:$I$998=$B$4) )*(Data!$J$2:$J$998&lt;=$B$5)*(Data!$J$2:$J$998&gt;=$B$6)*(Data!$E$2:$E$998) )=0,"N/A",SUMPRODUCT( (Data!$A$2:$A$998=$A196)*(Data!$B$2:$B$998=$B196)*(Data!$C$2:$C$998=$B$1)*(Data!$D$2:$D$998=D$9)*( (Data!$I$2:$I$998=$B$2)+(Data!$I$2:$I$998=$B$3)+(Data!$I$2:$I$998=$B$4) )*(Data!$J$2:$J$998&lt;=$B$5)*(Data!$J$2:$J$998&gt;=$B$6)*(Data!$E$2:$E$998&gt;=D$11) ) ),"N/A")</f>
        <v>N/A</v>
      </c>
      <c r="E196" s="6" t="str">
        <f>IF(E$10="x",IF( SUMPRODUCT( (Data!$A$2:$A$998=$A196)*(Data!$B$2:$B$998=$B196)*(Data!$C$2:$C$998=$B$1)*(Data!$D$2:$D$998=E$9)*( (Data!$I$2:$I$998=$B$2)+(Data!$I$2:$I$998=$B$3)+(Data!$I$2:$I$998=$B$4) )*(Data!$J$2:$J$998&lt;=$B$5)*(Data!$J$2:$J$998&gt;=$B$6)*(Data!$E$2:$E$998) )=0,"N/A",SUMPRODUCT( (Data!$A$2:$A$998=$A196)*(Data!$B$2:$B$998=$B196)*(Data!$C$2:$C$998=$B$1)*(Data!$D$2:$D$998=E$9)*( (Data!$I$2:$I$998=$B$2)+(Data!$I$2:$I$998=$B$3)+(Data!$I$2:$I$998=$B$4) )*(Data!$J$2:$J$998&lt;=$B$5)*(Data!$J$2:$J$998&gt;=$B$6)*(Data!$E$2:$E$998&gt;=E$11) ) ),"N/A")</f>
        <v>N/A</v>
      </c>
      <c r="F196" s="6" t="str">
        <f>IF(F$10="x",IF( SUMPRODUCT( (Data!$A$2:$A$998=$A196)*(Data!$B$2:$B$998=$B196)*(Data!$C$2:$C$998=$B$1)*(Data!$D$2:$D$998=F$9)*( (Data!$I$2:$I$998=$B$2)+(Data!$I$2:$I$998=$B$3)+(Data!$I$2:$I$998=$B$4) )*(Data!$J$2:$J$998&lt;=$B$5)*(Data!$J$2:$J$998&gt;=$B$6)*(Data!$E$2:$E$998) )=0,"N/A",SUMPRODUCT( (Data!$A$2:$A$998=$A196)*(Data!$B$2:$B$998=$B196)*(Data!$C$2:$C$998=$B$1)*(Data!$D$2:$D$998=F$9)*( (Data!$I$2:$I$998=$B$2)+(Data!$I$2:$I$998=$B$3)+(Data!$I$2:$I$998=$B$4) )*(Data!$J$2:$J$998&lt;=$B$5)*(Data!$J$2:$J$998&gt;=$B$6)*(Data!$E$2:$E$998&gt;=F$11) ) ),"N/A")</f>
        <v>N/A</v>
      </c>
      <c r="G196" s="6" t="str">
        <f>IF(G$10="x",IF( SUMPRODUCT( (Data!$A$2:$A$998=$A196)*(Data!$B$2:$B$998=$B196)*(Data!$C$2:$C$998=$B$1)*(Data!$D$2:$D$998=G$9)*( (Data!$I$2:$I$998=$B$2)+(Data!$I$2:$I$998=$B$3)+(Data!$I$2:$I$998=$B$4) )*(Data!$J$2:$J$998&lt;=$B$5)*(Data!$J$2:$J$998&gt;=$B$6)*(Data!$E$2:$E$998) )=0,"N/A",SUMPRODUCT( (Data!$A$2:$A$998=$A196)*(Data!$B$2:$B$998=$B196)*(Data!$C$2:$C$998=$B$1)*(Data!$D$2:$D$998=G$9)*( (Data!$I$2:$I$998=$B$2)+(Data!$I$2:$I$998=$B$3)+(Data!$I$2:$I$998=$B$4) )*(Data!$J$2:$J$998&lt;=$B$5)*(Data!$J$2:$J$998&gt;=$B$6)*(Data!$E$2:$E$998&gt;=G$11) ) ),"N/A")</f>
        <v>N/A</v>
      </c>
      <c r="H196" s="6" t="str">
        <f>IF(H$10="x",IF( SUMPRODUCT( (Data!$A$2:$A$998=$A196)*(Data!$B$2:$B$998=$B196)*(Data!$C$2:$C$998=$B$1)*(Data!$D$2:$D$998=H$9)*( (Data!$I$2:$I$998=$B$2)+(Data!$I$2:$I$998=$B$3)+(Data!$I$2:$I$998=$B$4) )*(Data!$J$2:$J$998&lt;=$B$5)*(Data!$J$2:$J$998&gt;=$B$6)*(Data!$E$2:$E$998) )=0,"N/A",SUMPRODUCT( (Data!$A$2:$A$998=$A196)*(Data!$B$2:$B$998=$B196)*(Data!$C$2:$C$998=$B$1)*(Data!$D$2:$D$998=H$9)*( (Data!$I$2:$I$998=$B$2)+(Data!$I$2:$I$998=$B$3)+(Data!$I$2:$I$998=$B$4) )*(Data!$J$2:$J$998&lt;=$B$5)*(Data!$J$2:$J$998&gt;=$B$6)*(Data!$E$2:$E$998&gt;=H$11) ) ),"N/A")</f>
        <v>N/A</v>
      </c>
      <c r="I196" s="6" t="str">
        <f>IF(I$10="x",IF( SUMPRODUCT( (Data!$A$2:$A$998=$A196)*(Data!$B$2:$B$998=$B196)*(Data!$C$2:$C$998=$B$1)*(Data!$D$2:$D$998=I$9)*( (Data!$I$2:$I$998=$B$2)+(Data!$I$2:$I$998=$B$3)+(Data!$I$2:$I$998=$B$4) )*(Data!$J$2:$J$998&lt;=$B$5)*(Data!$J$2:$J$998&gt;=$B$6)*(Data!$E$2:$E$998) )=0,"N/A",SUMPRODUCT( (Data!$A$2:$A$998=$A196)*(Data!$B$2:$B$998=$B196)*(Data!$C$2:$C$998=$B$1)*(Data!$D$2:$D$998=I$9)*( (Data!$I$2:$I$998=$B$2)+(Data!$I$2:$I$998=$B$3)+(Data!$I$2:$I$998=$B$4) )*(Data!$J$2:$J$998&lt;=$B$5)*(Data!$J$2:$J$998&gt;=$B$6)*(Data!$E$2:$E$998&gt;=I$11) ) ),"N/A")</f>
        <v>N/A</v>
      </c>
      <c r="J196" s="6" t="str">
        <f>IF(J$10="x",IF( SUMPRODUCT( (Data!$A$2:$A$998=$A196)*(Data!$B$2:$B$998=$B196)*(Data!$C$2:$C$998=$B$1)*(Data!$D$2:$D$998=J$9)*( (Data!$I$2:$I$998=$B$2)+(Data!$I$2:$I$998=$B$3)+(Data!$I$2:$I$998=$B$4) )*(Data!$J$2:$J$998&lt;=$B$5)*(Data!$J$2:$J$998&gt;=$B$6)*(Data!$E$2:$E$998) )=0,"N/A",SUMPRODUCT( (Data!$A$2:$A$998=$A196)*(Data!$B$2:$B$998=$B196)*(Data!$C$2:$C$998=$B$1)*(Data!$D$2:$D$998=J$9)*( (Data!$I$2:$I$998=$B$2)+(Data!$I$2:$I$998=$B$3)+(Data!$I$2:$I$998=$B$4) )*(Data!$J$2:$J$998&lt;=$B$5)*(Data!$J$2:$J$998&gt;=$B$6)*(Data!$E$2:$E$998&gt;=J$11) ) ),"N/A")</f>
        <v>N/A</v>
      </c>
      <c r="K196" s="6" t="str">
        <f>IF(K$10="x",IF( SUMPRODUCT( (Data!$A$2:$A$998=$A196)*(Data!$B$2:$B$998=$B196)*(Data!$C$2:$C$998=$B$1)*(Data!$D$2:$D$998=K$9)*( (Data!$I$2:$I$998=$B$2)+(Data!$I$2:$I$998=$B$3)+(Data!$I$2:$I$998=$B$4) )*(Data!$J$2:$J$998&lt;=$B$5)*(Data!$J$2:$J$998&gt;=$B$6)*(Data!$E$2:$E$998) )=0,"N/A",SUMPRODUCT( (Data!$A$2:$A$998=$A196)*(Data!$B$2:$B$998=$B196)*(Data!$C$2:$C$998=$B$1)*(Data!$D$2:$D$998=K$9)*( (Data!$I$2:$I$998=$B$2)+(Data!$I$2:$I$998=$B$3)+(Data!$I$2:$I$998=$B$4) )*(Data!$J$2:$J$998&lt;=$B$5)*(Data!$J$2:$J$998&gt;=$B$6)*(Data!$E$2:$E$998&gt;=K$11) ) ),"N/A")</f>
        <v>N/A</v>
      </c>
      <c r="L196" s="6" t="str">
        <f>IF(L$10="x",IF( SUMPRODUCT( (Data!$A$2:$A$998=$A196)*(Data!$B$2:$B$998=$B196)*(Data!$C$2:$C$998=$B$1)*(Data!$D$2:$D$998=L$9)*( (Data!$I$2:$I$998=$B$2)+(Data!$I$2:$I$998=$B$3)+(Data!$I$2:$I$998=$B$4) )*(Data!$J$2:$J$998&lt;=$B$5)*(Data!$J$2:$J$998&gt;=$B$6)*(Data!$E$2:$E$998) )=0,"N/A",SUMPRODUCT( (Data!$A$2:$A$998=$A196)*(Data!$B$2:$B$998=$B196)*(Data!$C$2:$C$998=$B$1)*(Data!$D$2:$D$998=L$9)*( (Data!$I$2:$I$998=$B$2)+(Data!$I$2:$I$998=$B$3)+(Data!$I$2:$I$998=$B$4) )*(Data!$J$2:$J$998&lt;=$B$5)*(Data!$J$2:$J$998&gt;=$B$6)*(Data!$E$2:$E$998&gt;=L$11) ) ),"N/A")</f>
        <v>N/A</v>
      </c>
      <c r="M196" s="6" t="str">
        <f>IF(M$10="x",IF( SUMPRODUCT( (Data!$A$2:$A$998=$A196)*(Data!$B$2:$B$998=$B196)*(Data!$C$2:$C$998=$B$1)*(Data!$D$2:$D$998=M$9)*( (Data!$I$2:$I$998=$B$2)+(Data!$I$2:$I$998=$B$3)+(Data!$I$2:$I$998=$B$4) )*(Data!$J$2:$J$998&lt;=$B$5)*(Data!$J$2:$J$998&gt;=$B$6)*(Data!$E$2:$E$998) )=0,"N/A",SUMPRODUCT( (Data!$A$2:$A$998=$A196)*(Data!$B$2:$B$998=$B196)*(Data!$C$2:$C$998=$B$1)*(Data!$D$2:$D$998=M$9)*( (Data!$I$2:$I$998=$B$2)+(Data!$I$2:$I$998=$B$3)+(Data!$I$2:$I$998=$B$4) )*(Data!$J$2:$J$998&lt;=$B$5)*(Data!$J$2:$J$998&gt;=$B$6)*(Data!$E$2:$E$998&gt;=M$11) ) ),"N/A")</f>
        <v>N/A</v>
      </c>
      <c r="N196" s="6" t="str">
        <f>IF(N$10="x",IF( SUMPRODUCT( (Data!$A$2:$A$998=$A196)*(Data!$B$2:$B$998=$B196)*(Data!$C$2:$C$998=$B$1)*(Data!$D$2:$D$998=N$9)*( (Data!$I$2:$I$998=$B$2)+(Data!$I$2:$I$998=$B$3)+(Data!$I$2:$I$998=$B$4) )*(Data!$J$2:$J$998&lt;=$B$5)*(Data!$J$2:$J$998&gt;=$B$6)*(Data!$E$2:$E$998) )=0,"N/A",SUMPRODUCT( (Data!$A$2:$A$998=$A196)*(Data!$B$2:$B$998=$B196)*(Data!$C$2:$C$998=$B$1)*(Data!$D$2:$D$998=N$9)*( (Data!$I$2:$I$998=$B$2)+(Data!$I$2:$I$998=$B$3)+(Data!$I$2:$I$998=$B$4) )*(Data!$J$2:$J$998&lt;=$B$5)*(Data!$J$2:$J$998&gt;=$B$6)*(Data!$E$2:$E$998&gt;=N$11) ) ),"N/A")</f>
        <v>N/A</v>
      </c>
      <c r="O196" s="6" t="str">
        <f>IF(O$10="x",IF( SUMPRODUCT( (Data!$A$2:$A$998=$A196)*(Data!$B$2:$B$998=$B196)*(Data!$C$2:$C$998=$B$1)*(Data!$D$2:$D$998=O$9)*( (Data!$I$2:$I$998=$B$2)+(Data!$I$2:$I$998=$B$3)+(Data!$I$2:$I$998=$B$4) )*(Data!$J$2:$J$998&lt;=$B$5)*(Data!$J$2:$J$998&gt;=$B$6)*(Data!$E$2:$E$998) )=0,"N/A",SUMPRODUCT( (Data!$A$2:$A$998=$A196)*(Data!$B$2:$B$998=$B196)*(Data!$C$2:$C$998=$B$1)*(Data!$D$2:$D$998=O$9)*( (Data!$I$2:$I$998=$B$2)+(Data!$I$2:$I$998=$B$3)+(Data!$I$2:$I$998=$B$4) )*(Data!$J$2:$J$998&lt;=$B$5)*(Data!$J$2:$J$998&gt;=$B$6)*(Data!$E$2:$E$998&gt;=O$11) ) ),"N/A")</f>
        <v>N/A</v>
      </c>
      <c r="P196" s="6" t="str">
        <f>IF(P$10="x",IF( SUMPRODUCT( (Data!$A$2:$A$998=$A196)*(Data!$B$2:$B$998=$B196)*(Data!$C$2:$C$998=$B$1)*(Data!$D$2:$D$998=P$9)*( (Data!$I$2:$I$998=$B$2)+(Data!$I$2:$I$998=$B$3)+(Data!$I$2:$I$998=$B$4) )*(Data!$J$2:$J$998&lt;=$B$5)*(Data!$J$2:$J$998&gt;=$B$6)*(Data!$E$2:$E$998) )=0,"N/A",SUMPRODUCT( (Data!$A$2:$A$998=$A196)*(Data!$B$2:$B$998=$B196)*(Data!$C$2:$C$998=$B$1)*(Data!$D$2:$D$998=P$9)*( (Data!$I$2:$I$998=$B$2)+(Data!$I$2:$I$998=$B$3)+(Data!$I$2:$I$998=$B$4) )*(Data!$J$2:$J$998&lt;=$B$5)*(Data!$J$2:$J$998&gt;=$B$6)*(Data!$E$2:$E$998&gt;=P$11) ) ),"N/A")</f>
        <v>N/A</v>
      </c>
      <c r="Q196" s="6" t="str">
        <f>IF(Q$10="x",IF( SUMPRODUCT( (Data!$A$2:$A$998=$A196)*(Data!$B$2:$B$998=$B196)*(Data!$C$2:$C$998=$B$1)*(Data!$D$2:$D$998=Q$9)*( (Data!$I$2:$I$998=$B$2)+(Data!$I$2:$I$998=$B$3)+(Data!$I$2:$I$998=$B$4) )*(Data!$J$2:$J$998&lt;=$B$5)*(Data!$J$2:$J$998&gt;=$B$6)*(Data!$E$2:$E$998) )=0,"N/A",SUMPRODUCT( (Data!$A$2:$A$998=$A196)*(Data!$B$2:$B$998=$B196)*(Data!$C$2:$C$998=$B$1)*(Data!$D$2:$D$998=Q$9)*( (Data!$I$2:$I$998=$B$2)+(Data!$I$2:$I$998=$B$3)+(Data!$I$2:$I$998=$B$4) )*(Data!$J$2:$J$998&lt;=$B$5)*(Data!$J$2:$J$998&gt;=$B$6)*(Data!$E$2:$E$998&gt;=Q$11) ) ),"N/A")</f>
        <v>N/A</v>
      </c>
      <c r="R196" s="6" t="str">
        <f>IF(R$10="x",IF( SUMPRODUCT( (Data!$A$2:$A$998=$A196)*(Data!$B$2:$B$998=$B196)*(Data!$C$2:$C$998=$B$1)*(Data!$D$2:$D$998=R$9)*( (Data!$I$2:$I$998=$B$2)+(Data!$I$2:$I$998=$B$3)+(Data!$I$2:$I$998=$B$4) )*(Data!$J$2:$J$998&lt;=$B$5)*(Data!$J$2:$J$998&gt;=$B$6)*(Data!$E$2:$E$998) )=0,"N/A",SUMPRODUCT( (Data!$A$2:$A$998=$A196)*(Data!$B$2:$B$998=$B196)*(Data!$C$2:$C$998=$B$1)*(Data!$D$2:$D$998=R$9)*( (Data!$I$2:$I$998=$B$2)+(Data!$I$2:$I$998=$B$3)+(Data!$I$2:$I$998=$B$4) )*(Data!$J$2:$J$998&lt;=$B$5)*(Data!$J$2:$J$998&gt;=$B$6)*(Data!$E$2:$E$998&gt;=R$11) ) ),"N/A")</f>
        <v>N/A</v>
      </c>
      <c r="S196" s="6" t="str">
        <f>IF(S$10="x",IF( SUMPRODUCT( (Data!$A$2:$A$998=$A196)*(Data!$B$2:$B$998=$B196)*(Data!$C$2:$C$998=$B$1)*(Data!$D$2:$D$998=S$9)*( (Data!$I$2:$I$998=$B$2)+(Data!$I$2:$I$998=$B$3)+(Data!$I$2:$I$998=$B$4) )*(Data!$J$2:$J$998&lt;=$B$5)*(Data!$J$2:$J$998&gt;=$B$6)*(Data!$E$2:$E$998) )=0,"N/A",SUMPRODUCT( (Data!$A$2:$A$998=$A196)*(Data!$B$2:$B$998=$B196)*(Data!$C$2:$C$998=$B$1)*(Data!$D$2:$D$998=S$9)*( (Data!$I$2:$I$998=$B$2)+(Data!$I$2:$I$998=$B$3)+(Data!$I$2:$I$998=$B$4) )*(Data!$J$2:$J$998&lt;=$B$5)*(Data!$J$2:$J$998&gt;=$B$6)*(Data!$E$2:$E$998&gt;=S$11) ) ),"N/A")</f>
        <v>N/A</v>
      </c>
      <c r="T196" s="6" t="str">
        <f>IF(T$10="x",IF( SUMPRODUCT( (Data!$A$2:$A$998=$A196)*(Data!$B$2:$B$998=$B196)*(Data!$C$2:$C$998=$B$1)*(Data!$D$2:$D$998=T$9)*( (Data!$I$2:$I$998=$B$2)+(Data!$I$2:$I$998=$B$3)+(Data!$I$2:$I$998=$B$4) )*(Data!$J$2:$J$998&lt;=$B$5)*(Data!$J$2:$J$998&gt;=$B$6)*(Data!$E$2:$E$998) )=0,"N/A",SUMPRODUCT( (Data!$A$2:$A$998=$A196)*(Data!$B$2:$B$998=$B196)*(Data!$C$2:$C$998=$B$1)*(Data!$D$2:$D$998=T$9)*( (Data!$I$2:$I$998=$B$2)+(Data!$I$2:$I$998=$B$3)+(Data!$I$2:$I$998=$B$4) )*(Data!$J$2:$J$998&lt;=$B$5)*(Data!$J$2:$J$998&gt;=$B$6)*(Data!$E$2:$E$998&gt;=T$11) ) ),"N/A")</f>
        <v>N/A</v>
      </c>
      <c r="U196" s="6" t="str">
        <f>IF(U$10="x",IF( SUMPRODUCT( (Data!$A$2:$A$998=$A196)*(Data!$B$2:$B$998=$B196)*(Data!$C$2:$C$998=$B$1)*(Data!$D$2:$D$998=U$9)*( (Data!$I$2:$I$998=$B$2)+(Data!$I$2:$I$998=$B$3)+(Data!$I$2:$I$998=$B$4) )*(Data!$J$2:$J$998&lt;=$B$5)*(Data!$J$2:$J$998&gt;=$B$6)*(Data!$E$2:$E$998) )=0,"N/A",SUMPRODUCT( (Data!$A$2:$A$998=$A196)*(Data!$B$2:$B$998=$B196)*(Data!$C$2:$C$998=$B$1)*(Data!$D$2:$D$998=U$9)*( (Data!$I$2:$I$998=$B$2)+(Data!$I$2:$I$998=$B$3)+(Data!$I$2:$I$998=$B$4) )*(Data!$J$2:$J$998&lt;=$B$5)*(Data!$J$2:$J$998&gt;=$B$6)*(Data!$E$2:$E$998&gt;=U$11) ) ),"N/A")</f>
        <v>N/A</v>
      </c>
      <c r="V196" s="6" t="str">
        <f>IF(V$10="x",IF( SUMPRODUCT( (Data!$A$2:$A$998=$A196)*(Data!$B$2:$B$998=$B196)*(Data!$C$2:$C$998=$B$1)*(Data!$D$2:$D$998=V$9)*( (Data!$I$2:$I$998=$B$2)+(Data!$I$2:$I$998=$B$3)+(Data!$I$2:$I$998=$B$4) )*(Data!$J$2:$J$998&lt;=$B$5)*(Data!$J$2:$J$998&gt;=$B$6)*(Data!$E$2:$E$998) )=0,"N/A",SUMPRODUCT( (Data!$A$2:$A$998=$A196)*(Data!$B$2:$B$998=$B196)*(Data!$C$2:$C$998=$B$1)*(Data!$D$2:$D$998=V$9)*( (Data!$I$2:$I$998=$B$2)+(Data!$I$2:$I$998=$B$3)+(Data!$I$2:$I$998=$B$4) )*(Data!$J$2:$J$998&lt;=$B$5)*(Data!$J$2:$J$998&gt;=$B$6)*(Data!$E$2:$E$998&gt;=V$11) ) ),"N/A")</f>
        <v>N/A</v>
      </c>
      <c r="W196" s="6" t="str">
        <f t="shared" si="211"/>
        <v>N/A</v>
      </c>
      <c r="AA196" s="6" t="str">
        <f>IF(AA$10="x",IF( SUMPRODUCT( (Data!$A$2:$A$998=$A196)*(Data!$B$2:$B$998=$B196)*(Data!$C$2:$C$998=$B$1)*(Data!$D$2:$D$998=AA$9)*( (Data!$I$2:$I$998=$B$2)+(Data!$I$2:$I$998=$B$3)+(Data!$I$2:$I$998=$B$4) )*(Data!$J$2:$J$998&lt;=$B$5)*(Data!$J$2:$J$998&gt;=$B$6)*(Data!$G$2:$G$998) )=0,"N/A",SUMPRODUCT( (Data!$A$2:$A$998=$A196)*(Data!$B$2:$B$998=$B196)*(Data!$C$2:$C$998=$B$1)*(Data!$D$2:$D$998=AA$9)*( (Data!$I$2:$I$998=$B$2)+(Data!$I$2:$I$998=$B$3)+(Data!$I$2:$I$998=$B$4) )*(Data!$J$2:$J$998&lt;=$B$5)*(Data!$J$2:$J$998&gt;=$B$6)*(Data!$G$2:$G$998&lt;=AA$11) ) ),"N/A")</f>
        <v>N/A</v>
      </c>
      <c r="AB196" s="6" t="str">
        <f>IF(AB$10="x",IF( SUMPRODUCT( (Data!$A$2:$A$998=$A196)*(Data!$B$2:$B$998=$B196)*(Data!$C$2:$C$998=$B$1)*(Data!$D$2:$D$998=AB$9)*( (Data!$I$2:$I$998=$B$2)+(Data!$I$2:$I$998=$B$3)+(Data!$I$2:$I$998=$B$4) )*(Data!$J$2:$J$998&lt;=$B$5)*(Data!$J$2:$J$998&gt;=$B$6)*(Data!$G$2:$G$998) )=0,"N/A",SUMPRODUCT( (Data!$A$2:$A$998=$A196)*(Data!$B$2:$B$998=$B196)*(Data!$C$2:$C$998=$B$1)*(Data!$D$2:$D$998=AB$9)*( (Data!$I$2:$I$998=$B$2)+(Data!$I$2:$I$998=$B$3)+(Data!$I$2:$I$998=$B$4) )*(Data!$J$2:$J$998&lt;=$B$5)*(Data!$J$2:$J$998&gt;=$B$6)*(Data!$G$2:$G$998&lt;=AB$11) ) ),"N/A")</f>
        <v>N/A</v>
      </c>
      <c r="AC196" s="6" t="str">
        <f>IF(AC$10="x",IF( SUMPRODUCT( (Data!$A$2:$A$998=$A196)*(Data!$B$2:$B$998=$B196)*(Data!$C$2:$C$998=$B$1)*(Data!$D$2:$D$998=AC$9)*( (Data!$I$2:$I$998=$B$2)+(Data!$I$2:$I$998=$B$3)+(Data!$I$2:$I$998=$B$4) )*(Data!$J$2:$J$998&lt;=$B$5)*(Data!$J$2:$J$998&gt;=$B$6)*(Data!$G$2:$G$998) )=0,"N/A",SUMPRODUCT( (Data!$A$2:$A$998=$A196)*(Data!$B$2:$B$998=$B196)*(Data!$C$2:$C$998=$B$1)*(Data!$D$2:$D$998=AC$9)*( (Data!$I$2:$I$998=$B$2)+(Data!$I$2:$I$998=$B$3)+(Data!$I$2:$I$998=$B$4) )*(Data!$J$2:$J$998&lt;=$B$5)*(Data!$J$2:$J$998&gt;=$B$6)*(Data!$G$2:$G$998&lt;=AC$11) ) ),"N/A")</f>
        <v>N/A</v>
      </c>
      <c r="AD196" s="6" t="str">
        <f>IF(AD$10="x",IF( SUMPRODUCT( (Data!$A$2:$A$998=$A196)*(Data!$B$2:$B$998=$B196)*(Data!$C$2:$C$998=$B$1)*(Data!$D$2:$D$998=AD$9)*( (Data!$I$2:$I$998=$B$2)+(Data!$I$2:$I$998=$B$3)+(Data!$I$2:$I$998=$B$4) )*(Data!$J$2:$J$998&lt;=$B$5)*(Data!$J$2:$J$998&gt;=$B$6)*(Data!$G$2:$G$998) )=0,"N/A",SUMPRODUCT( (Data!$A$2:$A$998=$A196)*(Data!$B$2:$B$998=$B196)*(Data!$C$2:$C$998=$B$1)*(Data!$D$2:$D$998=AD$9)*( (Data!$I$2:$I$998=$B$2)+(Data!$I$2:$I$998=$B$3)+(Data!$I$2:$I$998=$B$4) )*(Data!$J$2:$J$998&lt;=$B$5)*(Data!$J$2:$J$998&gt;=$B$6)*(Data!$G$2:$G$998&lt;=AD$11) ) ),"N/A")</f>
        <v>N/A</v>
      </c>
      <c r="AE196" s="6" t="str">
        <f>IF(AE$10="x",IF( SUMPRODUCT( (Data!$A$2:$A$998=$A196)*(Data!$B$2:$B$998=$B196)*(Data!$C$2:$C$998=$B$1)*(Data!$D$2:$D$998=AE$9)*( (Data!$I$2:$I$998=$B$2)+(Data!$I$2:$I$998=$B$3)+(Data!$I$2:$I$998=$B$4) )*(Data!$J$2:$J$998&lt;=$B$5)*(Data!$J$2:$J$998&gt;=$B$6)*(Data!$G$2:$G$998) )=0,"N/A",SUMPRODUCT( (Data!$A$2:$A$998=$A196)*(Data!$B$2:$B$998=$B196)*(Data!$C$2:$C$998=$B$1)*(Data!$D$2:$D$998=AE$9)*( (Data!$I$2:$I$998=$B$2)+(Data!$I$2:$I$998=$B$3)+(Data!$I$2:$I$998=$B$4) )*(Data!$J$2:$J$998&lt;=$B$5)*(Data!$J$2:$J$998&gt;=$B$6)*(Data!$G$2:$G$998&lt;=AE$11) ) ),"N/A")</f>
        <v>N/A</v>
      </c>
      <c r="AF196" s="6" t="str">
        <f>IF(AF$10="x",IF( SUMPRODUCT( (Data!$A$2:$A$998=$A196)*(Data!$B$2:$B$998=$B196)*(Data!$C$2:$C$998=$B$1)*(Data!$D$2:$D$998=AF$9)*( (Data!$I$2:$I$998=$B$2)+(Data!$I$2:$I$998=$B$3)+(Data!$I$2:$I$998=$B$4) )*(Data!$J$2:$J$998&lt;=$B$5)*(Data!$J$2:$J$998&gt;=$B$6)*(Data!$G$2:$G$998) )=0,"N/A",SUMPRODUCT( (Data!$A$2:$A$998=$A196)*(Data!$B$2:$B$998=$B196)*(Data!$C$2:$C$998=$B$1)*(Data!$D$2:$D$998=AF$9)*( (Data!$I$2:$I$998=$B$2)+(Data!$I$2:$I$998=$B$3)+(Data!$I$2:$I$998=$B$4) )*(Data!$J$2:$J$998&lt;=$B$5)*(Data!$J$2:$J$998&gt;=$B$6)*(Data!$G$2:$G$998&lt;=AF$11) ) ),"N/A")</f>
        <v>N/A</v>
      </c>
      <c r="AG196" s="6" t="str">
        <f>IF(AG$10="x",IF( SUMPRODUCT( (Data!$A$2:$A$998=$A196)*(Data!$B$2:$B$998=$B196)*(Data!$C$2:$C$998=$B$1)*(Data!$D$2:$D$998=AG$9)*( (Data!$I$2:$I$998=$B$2)+(Data!$I$2:$I$998=$B$3)+(Data!$I$2:$I$998=$B$4) )*(Data!$J$2:$J$998&lt;=$B$5)*(Data!$J$2:$J$998&gt;=$B$6)*(Data!$G$2:$G$998) )=0,"N/A",SUMPRODUCT( (Data!$A$2:$A$998=$A196)*(Data!$B$2:$B$998=$B196)*(Data!$C$2:$C$998=$B$1)*(Data!$D$2:$D$998=AG$9)*( (Data!$I$2:$I$998=$B$2)+(Data!$I$2:$I$998=$B$3)+(Data!$I$2:$I$998=$B$4) )*(Data!$J$2:$J$998&lt;=$B$5)*(Data!$J$2:$J$998&gt;=$B$6)*(Data!$G$2:$G$998&lt;=AG$11) ) ),"N/A")</f>
        <v>N/A</v>
      </c>
      <c r="AH196" s="6" t="str">
        <f>IF(AH$10="x",IF( SUMPRODUCT( (Data!$A$2:$A$998=$A196)*(Data!$B$2:$B$998=$B196)*(Data!$C$2:$C$998=$B$1)*(Data!$D$2:$D$998=AH$9)*( (Data!$I$2:$I$998=$B$2)+(Data!$I$2:$I$998=$B$3)+(Data!$I$2:$I$998=$B$4) )*(Data!$J$2:$J$998&lt;=$B$5)*(Data!$J$2:$J$998&gt;=$B$6)*(Data!$G$2:$G$998) )=0,"N/A",SUMPRODUCT( (Data!$A$2:$A$998=$A196)*(Data!$B$2:$B$998=$B196)*(Data!$C$2:$C$998=$B$1)*(Data!$D$2:$D$998=AH$9)*( (Data!$I$2:$I$998=$B$2)+(Data!$I$2:$I$998=$B$3)+(Data!$I$2:$I$998=$B$4) )*(Data!$J$2:$J$998&lt;=$B$5)*(Data!$J$2:$J$998&gt;=$B$6)*(Data!$G$2:$G$998&lt;=AH$11) ) ),"N/A")</f>
        <v>N/A</v>
      </c>
      <c r="AI196" s="6" t="str">
        <f>IF(AI$10="x",IF( SUMPRODUCT( (Data!$A$2:$A$998=$A196)*(Data!$B$2:$B$998=$B196)*(Data!$C$2:$C$998=$B$1)*(Data!$D$2:$D$998=AI$9)*( (Data!$I$2:$I$998=$B$2)+(Data!$I$2:$I$998=$B$3)+(Data!$I$2:$I$998=$B$4) )*(Data!$J$2:$J$998&lt;=$B$5)*(Data!$J$2:$J$998&gt;=$B$6)*(Data!$G$2:$G$998) )=0,"N/A",SUMPRODUCT( (Data!$A$2:$A$998=$A196)*(Data!$B$2:$B$998=$B196)*(Data!$C$2:$C$998=$B$1)*(Data!$D$2:$D$998=AI$9)*( (Data!$I$2:$I$998=$B$2)+(Data!$I$2:$I$998=$B$3)+(Data!$I$2:$I$998=$B$4) )*(Data!$J$2:$J$998&lt;=$B$5)*(Data!$J$2:$J$998&gt;=$B$6)*(Data!$G$2:$G$998&lt;=AI$11) ) ),"N/A")</f>
        <v>N/A</v>
      </c>
      <c r="AJ196" s="6" t="str">
        <f>IF(AJ$10="x",IF( SUMPRODUCT( (Data!$A$2:$A$998=$A196)*(Data!$B$2:$B$998=$B196)*(Data!$C$2:$C$998=$B$1)*(Data!$D$2:$D$998=AJ$9)*( (Data!$I$2:$I$998=$B$2)+(Data!$I$2:$I$998=$B$3)+(Data!$I$2:$I$998=$B$4) )*(Data!$J$2:$J$998&lt;=$B$5)*(Data!$J$2:$J$998&gt;=$B$6)*(Data!$G$2:$G$998) )=0,"N/A",SUMPRODUCT( (Data!$A$2:$A$998=$A196)*(Data!$B$2:$B$998=$B196)*(Data!$C$2:$C$998=$B$1)*(Data!$D$2:$D$998=AJ$9)*( (Data!$I$2:$I$998=$B$2)+(Data!$I$2:$I$998=$B$3)+(Data!$I$2:$I$998=$B$4) )*(Data!$J$2:$J$998&lt;=$B$5)*(Data!$J$2:$J$998&gt;=$B$6)*(Data!$G$2:$G$998&lt;=AJ$11) ) ),"N/A")</f>
        <v>N/A</v>
      </c>
      <c r="AK196" s="6" t="str">
        <f>IF(AK$10="x",IF( SUMPRODUCT( (Data!$A$2:$A$998=$A196)*(Data!$B$2:$B$998=$B196)*(Data!$C$2:$C$998=$B$1)*(Data!$D$2:$D$998=AK$9)*( (Data!$I$2:$I$998=$B$2)+(Data!$I$2:$I$998=$B$3)+(Data!$I$2:$I$998=$B$4) )*(Data!$J$2:$J$998&lt;=$B$5)*(Data!$J$2:$J$998&gt;=$B$6)*(Data!$G$2:$G$998) )=0,"N/A",SUMPRODUCT( (Data!$A$2:$A$998=$A196)*(Data!$B$2:$B$998=$B196)*(Data!$C$2:$C$998=$B$1)*(Data!$D$2:$D$998=AK$9)*( (Data!$I$2:$I$998=$B$2)+(Data!$I$2:$I$998=$B$3)+(Data!$I$2:$I$998=$B$4) )*(Data!$J$2:$J$998&lt;=$B$5)*(Data!$J$2:$J$998&gt;=$B$6)*(Data!$G$2:$G$998&lt;=AK$11) ) ),"N/A")</f>
        <v>N/A</v>
      </c>
      <c r="AL196" s="6" t="str">
        <f>IF(AL$10="x",IF( SUMPRODUCT( (Data!$A$2:$A$998=$A196)*(Data!$B$2:$B$998=$B196)*(Data!$C$2:$C$998=$B$1)*(Data!$D$2:$D$998=AL$9)*( (Data!$I$2:$I$998=$B$2)+(Data!$I$2:$I$998=$B$3)+(Data!$I$2:$I$998=$B$4) )*(Data!$J$2:$J$998&lt;=$B$5)*(Data!$J$2:$J$998&gt;=$B$6)*(Data!$G$2:$G$998) )=0,"N/A",SUMPRODUCT( (Data!$A$2:$A$998=$A196)*(Data!$B$2:$B$998=$B196)*(Data!$C$2:$C$998=$B$1)*(Data!$D$2:$D$998=AL$9)*( (Data!$I$2:$I$998=$B$2)+(Data!$I$2:$I$998=$B$3)+(Data!$I$2:$I$998=$B$4) )*(Data!$J$2:$J$998&lt;=$B$5)*(Data!$J$2:$J$998&gt;=$B$6)*(Data!$G$2:$G$998&lt;=AL$11) ) ),"N/A")</f>
        <v>N/A</v>
      </c>
      <c r="AM196" s="6" t="str">
        <f>IF(AM$10="x",IF( SUMPRODUCT( (Data!$A$2:$A$998=$A196)*(Data!$B$2:$B$998=$B196)*(Data!$C$2:$C$998=$B$1)*(Data!$D$2:$D$998=AM$9)*( (Data!$I$2:$I$998=$B$2)+(Data!$I$2:$I$998=$B$3)+(Data!$I$2:$I$998=$B$4) )*(Data!$J$2:$J$998&lt;=$B$5)*(Data!$J$2:$J$998&gt;=$B$6)*(Data!$G$2:$G$998) )=0,"N/A",SUMPRODUCT( (Data!$A$2:$A$998=$A196)*(Data!$B$2:$B$998=$B196)*(Data!$C$2:$C$998=$B$1)*(Data!$D$2:$D$998=AM$9)*( (Data!$I$2:$I$998=$B$2)+(Data!$I$2:$I$998=$B$3)+(Data!$I$2:$I$998=$B$4) )*(Data!$J$2:$J$998&lt;=$B$5)*(Data!$J$2:$J$998&gt;=$B$6)*(Data!$G$2:$G$998&lt;=AM$11) ) ),"N/A")</f>
        <v>N/A</v>
      </c>
      <c r="AN196" s="6" t="str">
        <f>IF(AN$10="x",IF( SUMPRODUCT( (Data!$A$2:$A$998=$A196)*(Data!$B$2:$B$998=$B196)*(Data!$C$2:$C$998=$B$1)*(Data!$D$2:$D$998=AN$9)*( (Data!$I$2:$I$998=$B$2)+(Data!$I$2:$I$998=$B$3)+(Data!$I$2:$I$998=$B$4) )*(Data!$J$2:$J$998&lt;=$B$5)*(Data!$J$2:$J$998&gt;=$B$6)*(Data!$G$2:$G$998) )=0,"N/A",SUMPRODUCT( (Data!$A$2:$A$998=$A196)*(Data!$B$2:$B$998=$B196)*(Data!$C$2:$C$998=$B$1)*(Data!$D$2:$D$998=AN$9)*( (Data!$I$2:$I$998=$B$2)+(Data!$I$2:$I$998=$B$3)+(Data!$I$2:$I$998=$B$4) )*(Data!$J$2:$J$998&lt;=$B$5)*(Data!$J$2:$J$998&gt;=$B$6)*(Data!$G$2:$G$998&lt;=AN$11) ) ),"N/A")</f>
        <v>N/A</v>
      </c>
      <c r="AO196" s="6" t="str">
        <f>IF(AO$10="x",IF( SUMPRODUCT( (Data!$A$2:$A$998=$A196)*(Data!$B$2:$B$998=$B196)*(Data!$C$2:$C$998=$B$1)*(Data!$D$2:$D$998=AO$9)*( (Data!$I$2:$I$998=$B$2)+(Data!$I$2:$I$998=$B$3)+(Data!$I$2:$I$998=$B$4) )*(Data!$J$2:$J$998&lt;=$B$5)*(Data!$J$2:$J$998&gt;=$B$6)*(Data!$G$2:$G$998) )=0,"N/A",SUMPRODUCT( (Data!$A$2:$A$998=$A196)*(Data!$B$2:$B$998=$B196)*(Data!$C$2:$C$998=$B$1)*(Data!$D$2:$D$998=AO$9)*( (Data!$I$2:$I$998=$B$2)+(Data!$I$2:$I$998=$B$3)+(Data!$I$2:$I$998=$B$4) )*(Data!$J$2:$J$998&lt;=$B$5)*(Data!$J$2:$J$998&gt;=$B$6)*(Data!$G$2:$G$998&lt;=AO$11) ) ),"N/A")</f>
        <v>N/A</v>
      </c>
      <c r="AP196" s="6" t="str">
        <f>IF(AP$10="x",IF( SUMPRODUCT( (Data!$A$2:$A$998=$A196)*(Data!$B$2:$B$998=$B196)*(Data!$C$2:$C$998=$B$1)*(Data!$D$2:$D$998=AP$9)*( (Data!$I$2:$I$998=$B$2)+(Data!$I$2:$I$998=$B$3)+(Data!$I$2:$I$998=$B$4) )*(Data!$J$2:$J$998&lt;=$B$5)*(Data!$J$2:$J$998&gt;=$B$6)*(Data!$G$2:$G$998) )=0,"N/A",SUMPRODUCT( (Data!$A$2:$A$998=$A196)*(Data!$B$2:$B$998=$B196)*(Data!$C$2:$C$998=$B$1)*(Data!$D$2:$D$998=AP$9)*( (Data!$I$2:$I$998=$B$2)+(Data!$I$2:$I$998=$B$3)+(Data!$I$2:$I$998=$B$4) )*(Data!$J$2:$J$998&lt;=$B$5)*(Data!$J$2:$J$998&gt;=$B$6)*(Data!$G$2:$G$998&lt;=AP$11) ) ),"N/A")</f>
        <v>N/A</v>
      </c>
      <c r="AQ196" s="6" t="str">
        <f>IF(AQ$10="x",IF( SUMPRODUCT( (Data!$A$2:$A$998=$A196)*(Data!$B$2:$B$998=$B196)*(Data!$C$2:$C$998=$B$1)*(Data!$D$2:$D$998=AQ$9)*( (Data!$I$2:$I$998=$B$2)+(Data!$I$2:$I$998=$B$3)+(Data!$I$2:$I$998=$B$4) )*(Data!$J$2:$J$998&lt;=$B$5)*(Data!$J$2:$J$998&gt;=$B$6)*(Data!$G$2:$G$998) )=0,"N/A",SUMPRODUCT( (Data!$A$2:$A$998=$A196)*(Data!$B$2:$B$998=$B196)*(Data!$C$2:$C$998=$B$1)*(Data!$D$2:$D$998=AQ$9)*( (Data!$I$2:$I$998=$B$2)+(Data!$I$2:$I$998=$B$3)+(Data!$I$2:$I$998=$B$4) )*(Data!$J$2:$J$998&lt;=$B$5)*(Data!$J$2:$J$998&gt;=$B$6)*(Data!$G$2:$G$998&lt;=AQ$11) ) ),"N/A")</f>
        <v>N/A</v>
      </c>
      <c r="AR196" s="6" t="str">
        <f>IF(AR$10="x",IF( SUMPRODUCT( (Data!$A$2:$A$998=$A196)*(Data!$B$2:$B$998=$B196)*(Data!$C$2:$C$998=$B$1)*(Data!$D$2:$D$998=AR$9)*( (Data!$I$2:$I$998=$B$2)+(Data!$I$2:$I$998=$B$3)+(Data!$I$2:$I$998=$B$4) )*(Data!$J$2:$J$998&lt;=$B$5)*(Data!$J$2:$J$998&gt;=$B$6)*(Data!$G$2:$G$998) )=0,"N/A",SUMPRODUCT( (Data!$A$2:$A$998=$A196)*(Data!$B$2:$B$998=$B196)*(Data!$C$2:$C$998=$B$1)*(Data!$D$2:$D$998=AR$9)*( (Data!$I$2:$I$998=$B$2)+(Data!$I$2:$I$998=$B$3)+(Data!$I$2:$I$998=$B$4) )*(Data!$J$2:$J$998&lt;=$B$5)*(Data!$J$2:$J$998&gt;=$B$6)*(Data!$G$2:$G$998&lt;=AR$11) ) ),"N/A")</f>
        <v>N/A</v>
      </c>
      <c r="AS196" s="6" t="str">
        <f>IF(AS$10="x",IF( SUMPRODUCT( (Data!$A$2:$A$998=$A196)*(Data!$B$2:$B$998=$B196)*(Data!$C$2:$C$998=$B$1)*(Data!$D$2:$D$998=AS$9)*( (Data!$I$2:$I$998=$B$2)+(Data!$I$2:$I$998=$B$3)+(Data!$I$2:$I$998=$B$4) )*(Data!$J$2:$J$998&lt;=$B$5)*(Data!$J$2:$J$998&gt;=$B$6)*(Data!$G$2:$G$998) )=0,"N/A",SUMPRODUCT( (Data!$A$2:$A$998=$A196)*(Data!$B$2:$B$998=$B196)*(Data!$C$2:$C$998=$B$1)*(Data!$D$2:$D$998=AS$9)*( (Data!$I$2:$I$998=$B$2)+(Data!$I$2:$I$998=$B$3)+(Data!$I$2:$I$998=$B$4) )*(Data!$J$2:$J$998&lt;=$B$5)*(Data!$J$2:$J$998&gt;=$B$6)*(Data!$G$2:$G$998&lt;=AS$11) ) ),"N/A")</f>
        <v>N/A</v>
      </c>
      <c r="AT196" s="6" t="str">
        <f t="shared" si="212"/>
        <v>N/A</v>
      </c>
      <c r="AX196" s="6" t="str">
        <f t="shared" si="288"/>
        <v>N/A</v>
      </c>
      <c r="AY196" s="6" t="str">
        <f t="shared" si="202"/>
        <v>N/A</v>
      </c>
      <c r="AZ196" s="6" t="str">
        <f t="shared" si="203"/>
        <v>N/A</v>
      </c>
      <c r="BA196" s="6" t="str">
        <f t="shared" si="204"/>
        <v>N/A</v>
      </c>
      <c r="BB196" s="6" t="str">
        <f t="shared" si="157"/>
        <v>N/A</v>
      </c>
      <c r="BC196" s="6" t="str">
        <f t="shared" si="158"/>
        <v>N/A</v>
      </c>
      <c r="BD196" s="6" t="str">
        <f t="shared" si="159"/>
        <v>N/A</v>
      </c>
      <c r="BE196" s="6" t="str">
        <f t="shared" si="160"/>
        <v>N/A</v>
      </c>
      <c r="BF196" s="6" t="str">
        <f t="shared" si="161"/>
        <v>N/A</v>
      </c>
      <c r="BG196" s="6" t="str">
        <f t="shared" si="162"/>
        <v>N/A</v>
      </c>
      <c r="BH196" s="6" t="str">
        <f t="shared" si="163"/>
        <v>N/A</v>
      </c>
      <c r="BI196" s="6" t="str">
        <f t="shared" si="164"/>
        <v>N/A</v>
      </c>
      <c r="BJ196" s="6" t="str">
        <f t="shared" si="165"/>
        <v>N/A</v>
      </c>
      <c r="BK196" s="6" t="str">
        <f t="shared" si="166"/>
        <v>N/A</v>
      </c>
      <c r="BL196" s="6" t="str">
        <f t="shared" si="167"/>
        <v>N/A</v>
      </c>
      <c r="BM196" s="6" t="str">
        <f t="shared" si="168"/>
        <v>N/A</v>
      </c>
      <c r="BN196" s="6" t="str">
        <f t="shared" si="169"/>
        <v>N/A</v>
      </c>
      <c r="BO196" s="6" t="str">
        <f t="shared" si="170"/>
        <v>N/A</v>
      </c>
      <c r="BP196" s="6" t="str">
        <f t="shared" si="171"/>
        <v>N/A</v>
      </c>
      <c r="BQ196" s="6" t="str">
        <f t="shared" si="213"/>
        <v>N/A</v>
      </c>
      <c r="BU196" s="6" t="str">
        <f>IF(BU$10="x",IF( SUMPRODUCT( (Data!$A$2:$A$998=$A196)*(Data!$B$2:$B$998=$B196)*(Data!$C$2:$C$998=$B$1)*(Data!$D$2:$D$998=BU$9)*( (Data!$I$2:$I$998=$B$2)+(Data!$I$2:$I$998=$B$3)+(Data!$I$2:$I$998=$B$4) )*(Data!$J$2:$J$998&lt;=$B$5)*(Data!$J$2:$J$998&gt;=$B$6)*(Data!$F$2:$F$998) )=0,"N/A",SUMPRODUCT( (Data!$A$2:$A$998=$A196)*(Data!$B$2:$B$998=$B196)*(Data!$C$2:$C$998=$B$1)*(Data!$D$2:$D$998=BU$9)*( (Data!$I$2:$I$998=$B$2)+(Data!$I$2:$I$998=$B$3)+(Data!$I$2:$I$998=$B$4) )*(Data!$J$2:$J$998&lt;=$B$5)*(Data!$J$2:$J$998&gt;=$B$6)*(Data!$F$2:$F$998&gt;=BU$11) ) ),"N/A")</f>
        <v>N/A</v>
      </c>
      <c r="BV196" s="6" t="str">
        <f>IF(BV$10="x",IF( SUMPRODUCT( (Data!$A$2:$A$998=$A196)*(Data!$B$2:$B$998=$B196)*(Data!$C$2:$C$998=$B$1)*(Data!$D$2:$D$998=BV$9)*( (Data!$I$2:$I$998=$B$2)+(Data!$I$2:$I$998=$B$3)+(Data!$I$2:$I$998=$B$4) )*(Data!$J$2:$J$998&lt;=$B$5)*(Data!$J$2:$J$998&gt;=$B$6)*(Data!$F$2:$F$998) )=0,"N/A",SUMPRODUCT( (Data!$A$2:$A$998=$A196)*(Data!$B$2:$B$998=$B196)*(Data!$C$2:$C$998=$B$1)*(Data!$D$2:$D$998=BV$9)*( (Data!$I$2:$I$998=$B$2)+(Data!$I$2:$I$998=$B$3)+(Data!$I$2:$I$998=$B$4) )*(Data!$J$2:$J$998&lt;=$B$5)*(Data!$J$2:$J$998&gt;=$B$6)*(Data!$F$2:$F$998&gt;=BV$11) ) ),"N/A")</f>
        <v>N/A</v>
      </c>
      <c r="BW196" s="6" t="str">
        <f>IF(BW$10="x",IF( SUMPRODUCT( (Data!$A$2:$A$998=$A196)*(Data!$B$2:$B$998=$B196)*(Data!$C$2:$C$998=$B$1)*(Data!$D$2:$D$998=BW$9)*( (Data!$I$2:$I$998=$B$2)+(Data!$I$2:$I$998=$B$3)+(Data!$I$2:$I$998=$B$4) )*(Data!$J$2:$J$998&lt;=$B$5)*(Data!$J$2:$J$998&gt;=$B$6)*(Data!$F$2:$F$998) )=0,"N/A",SUMPRODUCT( (Data!$A$2:$A$998=$A196)*(Data!$B$2:$B$998=$B196)*(Data!$C$2:$C$998=$B$1)*(Data!$D$2:$D$998=BW$9)*( (Data!$I$2:$I$998=$B$2)+(Data!$I$2:$I$998=$B$3)+(Data!$I$2:$I$998=$B$4) )*(Data!$J$2:$J$998&lt;=$B$5)*(Data!$J$2:$J$998&gt;=$B$6)*(Data!$F$2:$F$998&gt;=BW$11) ) ),"N/A")</f>
        <v>N/A</v>
      </c>
      <c r="BX196" s="6" t="str">
        <f>IF(BX$10="x",IF( SUMPRODUCT( (Data!$A$2:$A$998=$A196)*(Data!$B$2:$B$998=$B196)*(Data!$C$2:$C$998=$B$1)*(Data!$D$2:$D$998=BX$9)*( (Data!$I$2:$I$998=$B$2)+(Data!$I$2:$I$998=$B$3)+(Data!$I$2:$I$998=$B$4) )*(Data!$J$2:$J$998&lt;=$B$5)*(Data!$J$2:$J$998&gt;=$B$6)*(Data!$F$2:$F$998) )=0,"N/A",SUMPRODUCT( (Data!$A$2:$A$998=$A196)*(Data!$B$2:$B$998=$B196)*(Data!$C$2:$C$998=$B$1)*(Data!$D$2:$D$998=BX$9)*( (Data!$I$2:$I$998=$B$2)+(Data!$I$2:$I$998=$B$3)+(Data!$I$2:$I$998=$B$4) )*(Data!$J$2:$J$998&lt;=$B$5)*(Data!$J$2:$J$998&gt;=$B$6)*(Data!$F$2:$F$998&gt;=BX$11) ) ),"N/A")</f>
        <v>N/A</v>
      </c>
      <c r="BY196" s="6" t="str">
        <f>IF(BY$10="x",IF( SUMPRODUCT( (Data!$A$2:$A$998=$A196)*(Data!$B$2:$B$998=$B196)*(Data!$C$2:$C$998=$B$1)*(Data!$D$2:$D$998=BY$9)*( (Data!$I$2:$I$998=$B$2)+(Data!$I$2:$I$998=$B$3)+(Data!$I$2:$I$998=$B$4) )*(Data!$J$2:$J$998&lt;=$B$5)*(Data!$J$2:$J$998&gt;=$B$6)*(Data!$F$2:$F$998) )=0,"N/A",SUMPRODUCT( (Data!$A$2:$A$998=$A196)*(Data!$B$2:$B$998=$B196)*(Data!$C$2:$C$998=$B$1)*(Data!$D$2:$D$998=BY$9)*( (Data!$I$2:$I$998=$B$2)+(Data!$I$2:$I$998=$B$3)+(Data!$I$2:$I$998=$B$4) )*(Data!$J$2:$J$998&lt;=$B$5)*(Data!$J$2:$J$998&gt;=$B$6)*(Data!$F$2:$F$998&gt;=BY$11) ) ),"N/A")</f>
        <v>N/A</v>
      </c>
      <c r="BZ196" s="6" t="str">
        <f>IF(BZ$10="x",IF( SUMPRODUCT( (Data!$A$2:$A$998=$A196)*(Data!$B$2:$B$998=$B196)*(Data!$C$2:$C$998=$B$1)*(Data!$D$2:$D$998=BZ$9)*( (Data!$I$2:$I$998=$B$2)+(Data!$I$2:$I$998=$B$3)+(Data!$I$2:$I$998=$B$4) )*(Data!$J$2:$J$998&lt;=$B$5)*(Data!$J$2:$J$998&gt;=$B$6)*(Data!$F$2:$F$998) )=0,"N/A",SUMPRODUCT( (Data!$A$2:$A$998=$A196)*(Data!$B$2:$B$998=$B196)*(Data!$C$2:$C$998=$B$1)*(Data!$D$2:$D$998=BZ$9)*( (Data!$I$2:$I$998=$B$2)+(Data!$I$2:$I$998=$B$3)+(Data!$I$2:$I$998=$B$4) )*(Data!$J$2:$J$998&lt;=$B$5)*(Data!$J$2:$J$998&gt;=$B$6)*(Data!$F$2:$F$998&gt;=BZ$11) ) ),"N/A")</f>
        <v>N/A</v>
      </c>
      <c r="CA196" s="6" t="str">
        <f>IF(CA$10="x",IF( SUMPRODUCT( (Data!$A$2:$A$998=$A196)*(Data!$B$2:$B$998=$B196)*(Data!$C$2:$C$998=$B$1)*(Data!$D$2:$D$998=CA$9)*( (Data!$I$2:$I$998=$B$2)+(Data!$I$2:$I$998=$B$3)+(Data!$I$2:$I$998=$B$4) )*(Data!$J$2:$J$998&lt;=$B$5)*(Data!$J$2:$J$998&gt;=$B$6)*(Data!$F$2:$F$998) )=0,"N/A",SUMPRODUCT( (Data!$A$2:$A$998=$A196)*(Data!$B$2:$B$998=$B196)*(Data!$C$2:$C$998=$B$1)*(Data!$D$2:$D$998=CA$9)*( (Data!$I$2:$I$998=$B$2)+(Data!$I$2:$I$998=$B$3)+(Data!$I$2:$I$998=$B$4) )*(Data!$J$2:$J$998&lt;=$B$5)*(Data!$J$2:$J$998&gt;=$B$6)*(Data!$F$2:$F$998&gt;=CA$11) ) ),"N/A")</f>
        <v>N/A</v>
      </c>
      <c r="CB196" s="6" t="str">
        <f>IF(CB$10="x",IF( SUMPRODUCT( (Data!$A$2:$A$998=$A196)*(Data!$B$2:$B$998=$B196)*(Data!$C$2:$C$998=$B$1)*(Data!$D$2:$D$998=CB$9)*( (Data!$I$2:$I$998=$B$2)+(Data!$I$2:$I$998=$B$3)+(Data!$I$2:$I$998=$B$4) )*(Data!$J$2:$J$998&lt;=$B$5)*(Data!$J$2:$J$998&gt;=$B$6)*(Data!$F$2:$F$998) )=0,"N/A",SUMPRODUCT( (Data!$A$2:$A$998=$A196)*(Data!$B$2:$B$998=$B196)*(Data!$C$2:$C$998=$B$1)*(Data!$D$2:$D$998=CB$9)*( (Data!$I$2:$I$998=$B$2)+(Data!$I$2:$I$998=$B$3)+(Data!$I$2:$I$998=$B$4) )*(Data!$J$2:$J$998&lt;=$B$5)*(Data!$J$2:$J$998&gt;=$B$6)*(Data!$F$2:$F$998&gt;=CB$11) ) ),"N/A")</f>
        <v>N/A</v>
      </c>
      <c r="CC196" s="6" t="str">
        <f>IF(CC$10="x",IF( SUMPRODUCT( (Data!$A$2:$A$998=$A196)*(Data!$B$2:$B$998=$B196)*(Data!$C$2:$C$998=$B$1)*(Data!$D$2:$D$998=CC$9)*( (Data!$I$2:$I$998=$B$2)+(Data!$I$2:$I$998=$B$3)+(Data!$I$2:$I$998=$B$4) )*(Data!$J$2:$J$998&lt;=$B$5)*(Data!$J$2:$J$998&gt;=$B$6)*(Data!$F$2:$F$998) )=0,"N/A",SUMPRODUCT( (Data!$A$2:$A$998=$A196)*(Data!$B$2:$B$998=$B196)*(Data!$C$2:$C$998=$B$1)*(Data!$D$2:$D$998=CC$9)*( (Data!$I$2:$I$998=$B$2)+(Data!$I$2:$I$998=$B$3)+(Data!$I$2:$I$998=$B$4) )*(Data!$J$2:$J$998&lt;=$B$5)*(Data!$J$2:$J$998&gt;=$B$6)*(Data!$F$2:$F$998&gt;=CC$11) ) ),"N/A")</f>
        <v>N/A</v>
      </c>
      <c r="CD196" s="6" t="str">
        <f>IF(CD$10="x",IF( SUMPRODUCT( (Data!$A$2:$A$998=$A196)*(Data!$B$2:$B$998=$B196)*(Data!$C$2:$C$998=$B$1)*(Data!$D$2:$D$998=CD$9)*( (Data!$I$2:$I$998=$B$2)+(Data!$I$2:$I$998=$B$3)+(Data!$I$2:$I$998=$B$4) )*(Data!$J$2:$J$998&lt;=$B$5)*(Data!$J$2:$J$998&gt;=$B$6)*(Data!$F$2:$F$998) )=0,"N/A",SUMPRODUCT( (Data!$A$2:$A$998=$A196)*(Data!$B$2:$B$998=$B196)*(Data!$C$2:$C$998=$B$1)*(Data!$D$2:$D$998=CD$9)*( (Data!$I$2:$I$998=$B$2)+(Data!$I$2:$I$998=$B$3)+(Data!$I$2:$I$998=$B$4) )*(Data!$J$2:$J$998&lt;=$B$5)*(Data!$J$2:$J$998&gt;=$B$6)*(Data!$F$2:$F$998&gt;=CD$11) ) ),"N/A")</f>
        <v>N/A</v>
      </c>
      <c r="CE196" s="6" t="str">
        <f>IF(CE$10="x",IF( SUMPRODUCT( (Data!$A$2:$A$998=$A196)*(Data!$B$2:$B$998=$B196)*(Data!$C$2:$C$998=$B$1)*(Data!$D$2:$D$998=CE$9)*( (Data!$I$2:$I$998=$B$2)+(Data!$I$2:$I$998=$B$3)+(Data!$I$2:$I$998=$B$4) )*(Data!$J$2:$J$998&lt;=$B$5)*(Data!$J$2:$J$998&gt;=$B$6)*(Data!$F$2:$F$998) )=0,"N/A",SUMPRODUCT( (Data!$A$2:$A$998=$A196)*(Data!$B$2:$B$998=$B196)*(Data!$C$2:$C$998=$B$1)*(Data!$D$2:$D$998=CE$9)*( (Data!$I$2:$I$998=$B$2)+(Data!$I$2:$I$998=$B$3)+(Data!$I$2:$I$998=$B$4) )*(Data!$J$2:$J$998&lt;=$B$5)*(Data!$J$2:$J$998&gt;=$B$6)*(Data!$F$2:$F$998&gt;=CE$11) ) ),"N/A")</f>
        <v>N/A</v>
      </c>
      <c r="CF196" s="6" t="str">
        <f>IF(CF$10="x",IF( SUMPRODUCT( (Data!$A$2:$A$998=$A196)*(Data!$B$2:$B$998=$B196)*(Data!$C$2:$C$998=$B$1)*(Data!$D$2:$D$998=CF$9)*( (Data!$I$2:$I$998=$B$2)+(Data!$I$2:$I$998=$B$3)+(Data!$I$2:$I$998=$B$4) )*(Data!$J$2:$J$998&lt;=$B$5)*(Data!$J$2:$J$998&gt;=$B$6)*(Data!$F$2:$F$998) )=0,"N/A",SUMPRODUCT( (Data!$A$2:$A$998=$A196)*(Data!$B$2:$B$998=$B196)*(Data!$C$2:$C$998=$B$1)*(Data!$D$2:$D$998=CF$9)*( (Data!$I$2:$I$998=$B$2)+(Data!$I$2:$I$998=$B$3)+(Data!$I$2:$I$998=$B$4) )*(Data!$J$2:$J$998&lt;=$B$5)*(Data!$J$2:$J$998&gt;=$B$6)*(Data!$F$2:$F$998&gt;=CF$11) ) ),"N/A")</f>
        <v>N/A</v>
      </c>
      <c r="CG196" s="6" t="str">
        <f>IF(CG$10="x",IF( SUMPRODUCT( (Data!$A$2:$A$998=$A196)*(Data!$B$2:$B$998=$B196)*(Data!$C$2:$C$998=$B$1)*(Data!$D$2:$D$998=CG$9)*( (Data!$I$2:$I$998=$B$2)+(Data!$I$2:$I$998=$B$3)+(Data!$I$2:$I$998=$B$4) )*(Data!$J$2:$J$998&lt;=$B$5)*(Data!$J$2:$J$998&gt;=$B$6)*(Data!$F$2:$F$998) )=0,"N/A",SUMPRODUCT( (Data!$A$2:$A$998=$A196)*(Data!$B$2:$B$998=$B196)*(Data!$C$2:$C$998=$B$1)*(Data!$D$2:$D$998=CG$9)*( (Data!$I$2:$I$998=$B$2)+(Data!$I$2:$I$998=$B$3)+(Data!$I$2:$I$998=$B$4) )*(Data!$J$2:$J$998&lt;=$B$5)*(Data!$J$2:$J$998&gt;=$B$6)*(Data!$F$2:$F$998&gt;=CG$11) ) ),"N/A")</f>
        <v>N/A</v>
      </c>
      <c r="CH196" s="6" t="str">
        <f>IF(CH$10="x",IF( SUMPRODUCT( (Data!$A$2:$A$998=$A196)*(Data!$B$2:$B$998=$B196)*(Data!$C$2:$C$998=$B$1)*(Data!$D$2:$D$998=CH$9)*( (Data!$I$2:$I$998=$B$2)+(Data!$I$2:$I$998=$B$3)+(Data!$I$2:$I$998=$B$4) )*(Data!$J$2:$J$998&lt;=$B$5)*(Data!$J$2:$J$998&gt;=$B$6)*(Data!$F$2:$F$998) )=0,"N/A",SUMPRODUCT( (Data!$A$2:$A$998=$A196)*(Data!$B$2:$B$998=$B196)*(Data!$C$2:$C$998=$B$1)*(Data!$D$2:$D$998=CH$9)*( (Data!$I$2:$I$998=$B$2)+(Data!$I$2:$I$998=$B$3)+(Data!$I$2:$I$998=$B$4) )*(Data!$J$2:$J$998&lt;=$B$5)*(Data!$J$2:$J$998&gt;=$B$6)*(Data!$F$2:$F$998&gt;=CH$11) ) ),"N/A")</f>
        <v>N/A</v>
      </c>
      <c r="CI196" s="6" t="str">
        <f>IF(CI$10="x",IF( SUMPRODUCT( (Data!$A$2:$A$998=$A196)*(Data!$B$2:$B$998=$B196)*(Data!$C$2:$C$998=$B$1)*(Data!$D$2:$D$998=CI$9)*( (Data!$I$2:$I$998=$B$2)+(Data!$I$2:$I$998=$B$3)+(Data!$I$2:$I$998=$B$4) )*(Data!$J$2:$J$998&lt;=$B$5)*(Data!$J$2:$J$998&gt;=$B$6)*(Data!$F$2:$F$998) )=0,"N/A",SUMPRODUCT( (Data!$A$2:$A$998=$A196)*(Data!$B$2:$B$998=$B196)*(Data!$C$2:$C$998=$B$1)*(Data!$D$2:$D$998=CI$9)*( (Data!$I$2:$I$998=$B$2)+(Data!$I$2:$I$998=$B$3)+(Data!$I$2:$I$998=$B$4) )*(Data!$J$2:$J$998&lt;=$B$5)*(Data!$J$2:$J$998&gt;=$B$6)*(Data!$F$2:$F$998&gt;=CI$11) ) ),"N/A")</f>
        <v>N/A</v>
      </c>
      <c r="CJ196" s="6" t="str">
        <f>IF(CJ$10="x",IF( SUMPRODUCT( (Data!$A$2:$A$998=$A196)*(Data!$B$2:$B$998=$B196)*(Data!$C$2:$C$998=$B$1)*(Data!$D$2:$D$998=CJ$9)*( (Data!$I$2:$I$998=$B$2)+(Data!$I$2:$I$998=$B$3)+(Data!$I$2:$I$998=$B$4) )*(Data!$J$2:$J$998&lt;=$B$5)*(Data!$J$2:$J$998&gt;=$B$6)*(Data!$F$2:$F$998) )=0,"N/A",SUMPRODUCT( (Data!$A$2:$A$998=$A196)*(Data!$B$2:$B$998=$B196)*(Data!$C$2:$C$998=$B$1)*(Data!$D$2:$D$998=CJ$9)*( (Data!$I$2:$I$998=$B$2)+(Data!$I$2:$I$998=$B$3)+(Data!$I$2:$I$998=$B$4) )*(Data!$J$2:$J$998&lt;=$B$5)*(Data!$J$2:$J$998&gt;=$B$6)*(Data!$F$2:$F$998&gt;=CJ$11) ) ),"N/A")</f>
        <v>N/A</v>
      </c>
      <c r="CK196" s="6" t="str">
        <f>IF(CK$10="x",IF( SUMPRODUCT( (Data!$A$2:$A$998=$A196)*(Data!$B$2:$B$998=$B196)*(Data!$C$2:$C$998=$B$1)*(Data!$D$2:$D$998=CK$9)*( (Data!$I$2:$I$998=$B$2)+(Data!$I$2:$I$998=$B$3)+(Data!$I$2:$I$998=$B$4) )*(Data!$J$2:$J$998&lt;=$B$5)*(Data!$J$2:$J$998&gt;=$B$6)*(Data!$F$2:$F$998) )=0,"N/A",SUMPRODUCT( (Data!$A$2:$A$998=$A196)*(Data!$B$2:$B$998=$B196)*(Data!$C$2:$C$998=$B$1)*(Data!$D$2:$D$998=CK$9)*( (Data!$I$2:$I$998=$B$2)+(Data!$I$2:$I$998=$B$3)+(Data!$I$2:$I$998=$B$4) )*(Data!$J$2:$J$998&lt;=$B$5)*(Data!$J$2:$J$998&gt;=$B$6)*(Data!$F$2:$F$998&gt;=CK$11) ) ),"N/A")</f>
        <v>N/A</v>
      </c>
      <c r="CL196" s="6" t="str">
        <f>IF(CL$10="x",IF( SUMPRODUCT( (Data!$A$2:$A$998=$A196)*(Data!$B$2:$B$998=$B196)*(Data!$C$2:$C$998=$B$1)*(Data!$D$2:$D$998=CL$9)*( (Data!$I$2:$I$998=$B$2)+(Data!$I$2:$I$998=$B$3)+(Data!$I$2:$I$998=$B$4) )*(Data!$J$2:$J$998&lt;=$B$5)*(Data!$J$2:$J$998&gt;=$B$6)*(Data!$F$2:$F$998) )=0,"N/A",SUMPRODUCT( (Data!$A$2:$A$998=$A196)*(Data!$B$2:$B$998=$B196)*(Data!$C$2:$C$998=$B$1)*(Data!$D$2:$D$998=CL$9)*( (Data!$I$2:$I$998=$B$2)+(Data!$I$2:$I$998=$B$3)+(Data!$I$2:$I$998=$B$4) )*(Data!$J$2:$J$998&lt;=$B$5)*(Data!$J$2:$J$998&gt;=$B$6)*(Data!$F$2:$F$998&gt;=CL$11) ) ),"N/A")</f>
        <v>N/A</v>
      </c>
      <c r="CM196" s="6" t="str">
        <f>IF(CM$10="x",IF( SUMPRODUCT( (Data!$A$2:$A$998=$A196)*(Data!$B$2:$B$998=$B196)*(Data!$C$2:$C$998=$B$1)*(Data!$D$2:$D$998=CM$9)*( (Data!$I$2:$I$998=$B$2)+(Data!$I$2:$I$998=$B$3)+(Data!$I$2:$I$998=$B$4) )*(Data!$J$2:$J$998&lt;=$B$5)*(Data!$J$2:$J$998&gt;=$B$6)*(Data!$F$2:$F$998) )=0,"N/A",SUMPRODUCT( (Data!$A$2:$A$998=$A196)*(Data!$B$2:$B$998=$B196)*(Data!$C$2:$C$998=$B$1)*(Data!$D$2:$D$998=CM$9)*( (Data!$I$2:$I$998=$B$2)+(Data!$I$2:$I$998=$B$3)+(Data!$I$2:$I$998=$B$4) )*(Data!$J$2:$J$998&lt;=$B$5)*(Data!$J$2:$J$998&gt;=$B$6)*(Data!$F$2:$F$998&gt;=CM$11) ) ),"N/A")</f>
        <v>N/A</v>
      </c>
      <c r="CN196" s="6" t="str">
        <f t="shared" si="214"/>
        <v>N/A</v>
      </c>
      <c r="CR196" s="6" t="str">
        <f>IF(CR$10="x",IF( SUMPRODUCT( (Data!$A$2:$A$998=$A196)*(Data!$B$2:$B$998=$B196)*(Data!$C$2:$C$998=$B$1)*(Data!$D$2:$D$998=CR$9)*( (Data!$I$2:$I$998=$B$2)+(Data!$I$2:$I$998=$B$3)+(Data!$I$2:$I$998=$B$4) )*(Data!$J$2:$J$998&lt;=$B$5)*(Data!$J$2:$J$998&gt;=$B$6)*(Data!$H$2:$H$998) )=0,"N/A",SUMPRODUCT( (Data!$A$2:$A$998=$A196)*(Data!$B$2:$B$998=$B196)*(Data!$C$2:$C$998=$B$1)*(Data!$D$2:$D$998=CR$9)*( (Data!$I$2:$I$998=$B$2)+(Data!$I$2:$I$998=$B$3)+(Data!$I$2:$I$998=$B$4) )*(Data!$J$2:$J$998&lt;=$B$5)*(Data!$J$2:$J$998&gt;=$B$6)*(Data!$H$2:$H$998&lt;=CR$11) ) ),"N/A")</f>
        <v>N/A</v>
      </c>
      <c r="CS196" s="6" t="str">
        <f>IF(CS$10="x",IF( SUMPRODUCT( (Data!$A$2:$A$998=$A196)*(Data!$B$2:$B$998=$B196)*(Data!$C$2:$C$998=$B$1)*(Data!$D$2:$D$998=CS$9)*( (Data!$I$2:$I$998=$B$2)+(Data!$I$2:$I$998=$B$3)+(Data!$I$2:$I$998=$B$4) )*(Data!$J$2:$J$998&lt;=$B$5)*(Data!$J$2:$J$998&gt;=$B$6)*(Data!$H$2:$H$998) )=0,"N/A",SUMPRODUCT( (Data!$A$2:$A$998=$A196)*(Data!$B$2:$B$998=$B196)*(Data!$C$2:$C$998=$B$1)*(Data!$D$2:$D$998=CS$9)*( (Data!$I$2:$I$998=$B$2)+(Data!$I$2:$I$998=$B$3)+(Data!$I$2:$I$998=$B$4) )*(Data!$J$2:$J$998&lt;=$B$5)*(Data!$J$2:$J$998&gt;=$B$6)*(Data!$H$2:$H$998&lt;=CS$11) ) ),"N/A")</f>
        <v>N/A</v>
      </c>
      <c r="CT196" s="6" t="str">
        <f>IF(CT$10="x",IF( SUMPRODUCT( (Data!$A$2:$A$998=$A196)*(Data!$B$2:$B$998=$B196)*(Data!$C$2:$C$998=$B$1)*(Data!$D$2:$D$998=CT$9)*( (Data!$I$2:$I$998=$B$2)+(Data!$I$2:$I$998=$B$3)+(Data!$I$2:$I$998=$B$4) )*(Data!$J$2:$J$998&lt;=$B$5)*(Data!$J$2:$J$998&gt;=$B$6)*(Data!$H$2:$H$998) )=0,"N/A",SUMPRODUCT( (Data!$A$2:$A$998=$A196)*(Data!$B$2:$B$998=$B196)*(Data!$C$2:$C$998=$B$1)*(Data!$D$2:$D$998=CT$9)*( (Data!$I$2:$I$998=$B$2)+(Data!$I$2:$I$998=$B$3)+(Data!$I$2:$I$998=$B$4) )*(Data!$J$2:$J$998&lt;=$B$5)*(Data!$J$2:$J$998&gt;=$B$6)*(Data!$H$2:$H$998&lt;=CT$11) ) ),"N/A")</f>
        <v>N/A</v>
      </c>
      <c r="CU196" s="6" t="str">
        <f>IF(CU$10="x",IF( SUMPRODUCT( (Data!$A$2:$A$998=$A196)*(Data!$B$2:$B$998=$B196)*(Data!$C$2:$C$998=$B$1)*(Data!$D$2:$D$998=CU$9)*( (Data!$I$2:$I$998=$B$2)+(Data!$I$2:$I$998=$B$3)+(Data!$I$2:$I$998=$B$4) )*(Data!$J$2:$J$998&lt;=$B$5)*(Data!$J$2:$J$998&gt;=$B$6)*(Data!$H$2:$H$998) )=0,"N/A",SUMPRODUCT( (Data!$A$2:$A$998=$A196)*(Data!$B$2:$B$998=$B196)*(Data!$C$2:$C$998=$B$1)*(Data!$D$2:$D$998=CU$9)*( (Data!$I$2:$I$998=$B$2)+(Data!$I$2:$I$998=$B$3)+(Data!$I$2:$I$998=$B$4) )*(Data!$J$2:$J$998&lt;=$B$5)*(Data!$J$2:$J$998&gt;=$B$6)*(Data!$H$2:$H$998&lt;=CU$11) ) ),"N/A")</f>
        <v>N/A</v>
      </c>
      <c r="CV196" s="6" t="str">
        <f>IF(CV$10="x",IF( SUMPRODUCT( (Data!$A$2:$A$998=$A196)*(Data!$B$2:$B$998=$B196)*(Data!$C$2:$C$998=$B$1)*(Data!$D$2:$D$998=CV$9)*( (Data!$I$2:$I$998=$B$2)+(Data!$I$2:$I$998=$B$3)+(Data!$I$2:$I$998=$B$4) )*(Data!$J$2:$J$998&lt;=$B$5)*(Data!$J$2:$J$998&gt;=$B$6)*(Data!$H$2:$H$998) )=0,"N/A",SUMPRODUCT( (Data!$A$2:$A$998=$A196)*(Data!$B$2:$B$998=$B196)*(Data!$C$2:$C$998=$B$1)*(Data!$D$2:$D$998=CV$9)*( (Data!$I$2:$I$998=$B$2)+(Data!$I$2:$I$998=$B$3)+(Data!$I$2:$I$998=$B$4) )*(Data!$J$2:$J$998&lt;=$B$5)*(Data!$J$2:$J$998&gt;=$B$6)*(Data!$H$2:$H$998&lt;=CV$11) ) ),"N/A")</f>
        <v>N/A</v>
      </c>
      <c r="CW196" s="6" t="str">
        <f>IF(CW$10="x",IF( SUMPRODUCT( (Data!$A$2:$A$998=$A196)*(Data!$B$2:$B$998=$B196)*(Data!$C$2:$C$998=$B$1)*(Data!$D$2:$D$998=CW$9)*( (Data!$I$2:$I$998=$B$2)+(Data!$I$2:$I$998=$B$3)+(Data!$I$2:$I$998=$B$4) )*(Data!$J$2:$J$998&lt;=$B$5)*(Data!$J$2:$J$998&gt;=$B$6)*(Data!$H$2:$H$998) )=0,"N/A",SUMPRODUCT( (Data!$A$2:$A$998=$A196)*(Data!$B$2:$B$998=$B196)*(Data!$C$2:$C$998=$B$1)*(Data!$D$2:$D$998=CW$9)*( (Data!$I$2:$I$998=$B$2)+(Data!$I$2:$I$998=$B$3)+(Data!$I$2:$I$998=$B$4) )*(Data!$J$2:$J$998&lt;=$B$5)*(Data!$J$2:$J$998&gt;=$B$6)*(Data!$H$2:$H$998&lt;=CW$11) ) ),"N/A")</f>
        <v>N/A</v>
      </c>
      <c r="CX196" s="6" t="str">
        <f>IF(CX$10="x",IF( SUMPRODUCT( (Data!$A$2:$A$998=$A196)*(Data!$B$2:$B$998=$B196)*(Data!$C$2:$C$998=$B$1)*(Data!$D$2:$D$998=CX$9)*( (Data!$I$2:$I$998=$B$2)+(Data!$I$2:$I$998=$B$3)+(Data!$I$2:$I$998=$B$4) )*(Data!$J$2:$J$998&lt;=$B$5)*(Data!$J$2:$J$998&gt;=$B$6)*(Data!$H$2:$H$998) )=0,"N/A",SUMPRODUCT( (Data!$A$2:$A$998=$A196)*(Data!$B$2:$B$998=$B196)*(Data!$C$2:$C$998=$B$1)*(Data!$D$2:$D$998=CX$9)*( (Data!$I$2:$I$998=$B$2)+(Data!$I$2:$I$998=$B$3)+(Data!$I$2:$I$998=$B$4) )*(Data!$J$2:$J$998&lt;=$B$5)*(Data!$J$2:$J$998&gt;=$B$6)*(Data!$H$2:$H$998&lt;=CX$11) ) ),"N/A")</f>
        <v>N/A</v>
      </c>
      <c r="CY196" s="6" t="str">
        <f>IF(CY$10="x",IF( SUMPRODUCT( (Data!$A$2:$A$998=$A196)*(Data!$B$2:$B$998=$B196)*(Data!$C$2:$C$998=$B$1)*(Data!$D$2:$D$998=CY$9)*( (Data!$I$2:$I$998=$B$2)+(Data!$I$2:$I$998=$B$3)+(Data!$I$2:$I$998=$B$4) )*(Data!$J$2:$J$998&lt;=$B$5)*(Data!$J$2:$J$998&gt;=$B$6)*(Data!$H$2:$H$998) )=0,"N/A",SUMPRODUCT( (Data!$A$2:$A$998=$A196)*(Data!$B$2:$B$998=$B196)*(Data!$C$2:$C$998=$B$1)*(Data!$D$2:$D$998=CY$9)*( (Data!$I$2:$I$998=$B$2)+(Data!$I$2:$I$998=$B$3)+(Data!$I$2:$I$998=$B$4) )*(Data!$J$2:$J$998&lt;=$B$5)*(Data!$J$2:$J$998&gt;=$B$6)*(Data!$H$2:$H$998&lt;=CY$11) ) ),"N/A")</f>
        <v>N/A</v>
      </c>
      <c r="CZ196" s="6" t="str">
        <f>IF(CZ$10="x",IF( SUMPRODUCT( (Data!$A$2:$A$998=$A196)*(Data!$B$2:$B$998=$B196)*(Data!$C$2:$C$998=$B$1)*(Data!$D$2:$D$998=CZ$9)*( (Data!$I$2:$I$998=$B$2)+(Data!$I$2:$I$998=$B$3)+(Data!$I$2:$I$998=$B$4) )*(Data!$J$2:$J$998&lt;=$B$5)*(Data!$J$2:$J$998&gt;=$B$6)*(Data!$H$2:$H$998) )=0,"N/A",SUMPRODUCT( (Data!$A$2:$A$998=$A196)*(Data!$B$2:$B$998=$B196)*(Data!$C$2:$C$998=$B$1)*(Data!$D$2:$D$998=CZ$9)*( (Data!$I$2:$I$998=$B$2)+(Data!$I$2:$I$998=$B$3)+(Data!$I$2:$I$998=$B$4) )*(Data!$J$2:$J$998&lt;=$B$5)*(Data!$J$2:$J$998&gt;=$B$6)*(Data!$H$2:$H$998&lt;=CZ$11) ) ),"N/A")</f>
        <v>N/A</v>
      </c>
      <c r="DA196" s="6" t="str">
        <f>IF(DA$10="x",IF( SUMPRODUCT( (Data!$A$2:$A$998=$A196)*(Data!$B$2:$B$998=$B196)*(Data!$C$2:$C$998=$B$1)*(Data!$D$2:$D$998=DA$9)*( (Data!$I$2:$I$998=$B$2)+(Data!$I$2:$I$998=$B$3)+(Data!$I$2:$I$998=$B$4) )*(Data!$J$2:$J$998&lt;=$B$5)*(Data!$J$2:$J$998&gt;=$B$6)*(Data!$H$2:$H$998) )=0,"N/A",SUMPRODUCT( (Data!$A$2:$A$998=$A196)*(Data!$B$2:$B$998=$B196)*(Data!$C$2:$C$998=$B$1)*(Data!$D$2:$D$998=DA$9)*( (Data!$I$2:$I$998=$B$2)+(Data!$I$2:$I$998=$B$3)+(Data!$I$2:$I$998=$B$4) )*(Data!$J$2:$J$998&lt;=$B$5)*(Data!$J$2:$J$998&gt;=$B$6)*(Data!$H$2:$H$998&lt;=DA$11) ) ),"N/A")</f>
        <v>N/A</v>
      </c>
      <c r="DB196" s="6" t="str">
        <f>IF(DB$10="x",IF( SUMPRODUCT( (Data!$A$2:$A$998=$A196)*(Data!$B$2:$B$998=$B196)*(Data!$C$2:$C$998=$B$1)*(Data!$D$2:$D$998=DB$9)*( (Data!$I$2:$I$998=$B$2)+(Data!$I$2:$I$998=$B$3)+(Data!$I$2:$I$998=$B$4) )*(Data!$J$2:$J$998&lt;=$B$5)*(Data!$J$2:$J$998&gt;=$B$6)*(Data!$H$2:$H$998) )=0,"N/A",SUMPRODUCT( (Data!$A$2:$A$998=$A196)*(Data!$B$2:$B$998=$B196)*(Data!$C$2:$C$998=$B$1)*(Data!$D$2:$D$998=DB$9)*( (Data!$I$2:$I$998=$B$2)+(Data!$I$2:$I$998=$B$3)+(Data!$I$2:$I$998=$B$4) )*(Data!$J$2:$J$998&lt;=$B$5)*(Data!$J$2:$J$998&gt;=$B$6)*(Data!$H$2:$H$998&lt;=DB$11) ) ),"N/A")</f>
        <v>N/A</v>
      </c>
      <c r="DC196" s="6" t="str">
        <f>IF(DC$10="x",IF( SUMPRODUCT( (Data!$A$2:$A$998=$A196)*(Data!$B$2:$B$998=$B196)*(Data!$C$2:$C$998=$B$1)*(Data!$D$2:$D$998=DC$9)*( (Data!$I$2:$I$998=$B$2)+(Data!$I$2:$I$998=$B$3)+(Data!$I$2:$I$998=$B$4) )*(Data!$J$2:$J$998&lt;=$B$5)*(Data!$J$2:$J$998&gt;=$B$6)*(Data!$H$2:$H$998) )=0,"N/A",SUMPRODUCT( (Data!$A$2:$A$998=$A196)*(Data!$B$2:$B$998=$B196)*(Data!$C$2:$C$998=$B$1)*(Data!$D$2:$D$998=DC$9)*( (Data!$I$2:$I$998=$B$2)+(Data!$I$2:$I$998=$B$3)+(Data!$I$2:$I$998=$B$4) )*(Data!$J$2:$J$998&lt;=$B$5)*(Data!$J$2:$J$998&gt;=$B$6)*(Data!$H$2:$H$998&lt;=DC$11) ) ),"N/A")</f>
        <v>N/A</v>
      </c>
      <c r="DD196" s="6" t="str">
        <f>IF(DD$10="x",IF( SUMPRODUCT( (Data!$A$2:$A$998=$A196)*(Data!$B$2:$B$998=$B196)*(Data!$C$2:$C$998=$B$1)*(Data!$D$2:$D$998=DD$9)*( (Data!$I$2:$I$998=$B$2)+(Data!$I$2:$I$998=$B$3)+(Data!$I$2:$I$998=$B$4) )*(Data!$J$2:$J$998&lt;=$B$5)*(Data!$J$2:$J$998&gt;=$B$6)*(Data!$H$2:$H$998) )=0,"N/A",SUMPRODUCT( (Data!$A$2:$A$998=$A196)*(Data!$B$2:$B$998=$B196)*(Data!$C$2:$C$998=$B$1)*(Data!$D$2:$D$998=DD$9)*( (Data!$I$2:$I$998=$B$2)+(Data!$I$2:$I$998=$B$3)+(Data!$I$2:$I$998=$B$4) )*(Data!$J$2:$J$998&lt;=$B$5)*(Data!$J$2:$J$998&gt;=$B$6)*(Data!$H$2:$H$998&lt;=DD$11) ) ),"N/A")</f>
        <v>N/A</v>
      </c>
      <c r="DE196" s="6" t="str">
        <f>IF(DE$10="x",IF( SUMPRODUCT( (Data!$A$2:$A$998=$A196)*(Data!$B$2:$B$998=$B196)*(Data!$C$2:$C$998=$B$1)*(Data!$D$2:$D$998=DE$9)*( (Data!$I$2:$I$998=$B$2)+(Data!$I$2:$I$998=$B$3)+(Data!$I$2:$I$998=$B$4) )*(Data!$J$2:$J$998&lt;=$B$5)*(Data!$J$2:$J$998&gt;=$B$6)*(Data!$H$2:$H$998) )=0,"N/A",SUMPRODUCT( (Data!$A$2:$A$998=$A196)*(Data!$B$2:$B$998=$B196)*(Data!$C$2:$C$998=$B$1)*(Data!$D$2:$D$998=DE$9)*( (Data!$I$2:$I$998=$B$2)+(Data!$I$2:$I$998=$B$3)+(Data!$I$2:$I$998=$B$4) )*(Data!$J$2:$J$998&lt;=$B$5)*(Data!$J$2:$J$998&gt;=$B$6)*(Data!$H$2:$H$998&lt;=DE$11) ) ),"N/A")</f>
        <v>N/A</v>
      </c>
      <c r="DF196" s="6" t="str">
        <f>IF(DF$10="x",IF( SUMPRODUCT( (Data!$A$2:$A$998=$A196)*(Data!$B$2:$B$998=$B196)*(Data!$C$2:$C$998=$B$1)*(Data!$D$2:$D$998=DF$9)*( (Data!$I$2:$I$998=$B$2)+(Data!$I$2:$I$998=$B$3)+(Data!$I$2:$I$998=$B$4) )*(Data!$J$2:$J$998&lt;=$B$5)*(Data!$J$2:$J$998&gt;=$B$6)*(Data!$H$2:$H$998) )=0,"N/A",SUMPRODUCT( (Data!$A$2:$A$998=$A196)*(Data!$B$2:$B$998=$B196)*(Data!$C$2:$C$998=$B$1)*(Data!$D$2:$D$998=DF$9)*( (Data!$I$2:$I$998=$B$2)+(Data!$I$2:$I$998=$B$3)+(Data!$I$2:$I$998=$B$4) )*(Data!$J$2:$J$998&lt;=$B$5)*(Data!$J$2:$J$998&gt;=$B$6)*(Data!$H$2:$H$998&lt;=DF$11) ) ),"N/A")</f>
        <v>N/A</v>
      </c>
      <c r="DG196" s="6" t="str">
        <f>IF(DG$10="x",IF( SUMPRODUCT( (Data!$A$2:$A$998=$A196)*(Data!$B$2:$B$998=$B196)*(Data!$C$2:$C$998=$B$1)*(Data!$D$2:$D$998=DG$9)*( (Data!$I$2:$I$998=$B$2)+(Data!$I$2:$I$998=$B$3)+(Data!$I$2:$I$998=$B$4) )*(Data!$J$2:$J$998&lt;=$B$5)*(Data!$J$2:$J$998&gt;=$B$6)*(Data!$H$2:$H$998) )=0,"N/A",SUMPRODUCT( (Data!$A$2:$A$998=$A196)*(Data!$B$2:$B$998=$B196)*(Data!$C$2:$C$998=$B$1)*(Data!$D$2:$D$998=DG$9)*( (Data!$I$2:$I$998=$B$2)+(Data!$I$2:$I$998=$B$3)+(Data!$I$2:$I$998=$B$4) )*(Data!$J$2:$J$998&lt;=$B$5)*(Data!$J$2:$J$998&gt;=$B$6)*(Data!$H$2:$H$998&lt;=DG$11) ) ),"N/A")</f>
        <v>N/A</v>
      </c>
      <c r="DH196" s="6" t="str">
        <f>IF(DH$10="x",IF( SUMPRODUCT( (Data!$A$2:$A$998=$A196)*(Data!$B$2:$B$998=$B196)*(Data!$C$2:$C$998=$B$1)*(Data!$D$2:$D$998=DH$9)*( (Data!$I$2:$I$998=$B$2)+(Data!$I$2:$I$998=$B$3)+(Data!$I$2:$I$998=$B$4) )*(Data!$J$2:$J$998&lt;=$B$5)*(Data!$J$2:$J$998&gt;=$B$6)*(Data!$H$2:$H$998) )=0,"N/A",SUMPRODUCT( (Data!$A$2:$A$998=$A196)*(Data!$B$2:$B$998=$B196)*(Data!$C$2:$C$998=$B$1)*(Data!$D$2:$D$998=DH$9)*( (Data!$I$2:$I$998=$B$2)+(Data!$I$2:$I$998=$B$3)+(Data!$I$2:$I$998=$B$4) )*(Data!$J$2:$J$998&lt;=$B$5)*(Data!$J$2:$J$998&gt;=$B$6)*(Data!$H$2:$H$998&lt;=DH$11) ) ),"N/A")</f>
        <v>N/A</v>
      </c>
      <c r="DI196" s="6" t="str">
        <f>IF(DI$10="x",IF( SUMPRODUCT( (Data!$A$2:$A$998=$A196)*(Data!$B$2:$B$998=$B196)*(Data!$C$2:$C$998=$B$1)*(Data!$D$2:$D$998=DI$9)*( (Data!$I$2:$I$998=$B$2)+(Data!$I$2:$I$998=$B$3)+(Data!$I$2:$I$998=$B$4) )*(Data!$J$2:$J$998&lt;=$B$5)*(Data!$J$2:$J$998&gt;=$B$6)*(Data!$H$2:$H$998) )=0,"N/A",SUMPRODUCT( (Data!$A$2:$A$998=$A196)*(Data!$B$2:$B$998=$B196)*(Data!$C$2:$C$998=$B$1)*(Data!$D$2:$D$998=DI$9)*( (Data!$I$2:$I$998=$B$2)+(Data!$I$2:$I$998=$B$3)+(Data!$I$2:$I$998=$B$4) )*(Data!$J$2:$J$998&lt;=$B$5)*(Data!$J$2:$J$998&gt;=$B$6)*(Data!$H$2:$H$998&lt;=DI$11) ) ),"N/A")</f>
        <v>N/A</v>
      </c>
      <c r="DJ196" s="6" t="str">
        <f>IF(DJ$10="x",IF( SUMPRODUCT( (Data!$A$2:$A$998=$A196)*(Data!$B$2:$B$998=$B196)*(Data!$C$2:$C$998=$B$1)*(Data!$D$2:$D$998=DJ$9)*( (Data!$I$2:$I$998=$B$2)+(Data!$I$2:$I$998=$B$3)+(Data!$I$2:$I$998=$B$4) )*(Data!$J$2:$J$998&lt;=$B$5)*(Data!$J$2:$J$998&gt;=$B$6)*(Data!$H$2:$H$998) )=0,"N/A",SUMPRODUCT( (Data!$A$2:$A$998=$A196)*(Data!$B$2:$B$998=$B196)*(Data!$C$2:$C$998=$B$1)*(Data!$D$2:$D$998=DJ$9)*( (Data!$I$2:$I$998=$B$2)+(Data!$I$2:$I$998=$B$3)+(Data!$I$2:$I$998=$B$4) )*(Data!$J$2:$J$998&lt;=$B$5)*(Data!$J$2:$J$998&gt;=$B$6)*(Data!$H$2:$H$998&lt;=DJ$11) ) ),"N/A")</f>
        <v>N/A</v>
      </c>
      <c r="DK196" s="6" t="str">
        <f t="shared" si="215"/>
        <v>N/A</v>
      </c>
      <c r="DO196" s="6" t="str">
        <f t="shared" si="289"/>
        <v>N/A</v>
      </c>
      <c r="DP196" s="6" t="str">
        <f t="shared" si="205"/>
        <v>N/A</v>
      </c>
      <c r="DQ196" s="6" t="str">
        <f t="shared" si="206"/>
        <v>N/A</v>
      </c>
      <c r="DR196" s="6" t="str">
        <f t="shared" si="207"/>
        <v>N/A</v>
      </c>
      <c r="DS196" s="6" t="str">
        <f t="shared" si="172"/>
        <v>N/A</v>
      </c>
      <c r="DT196" s="6" t="str">
        <f t="shared" si="173"/>
        <v>N/A</v>
      </c>
      <c r="DU196" s="6" t="str">
        <f t="shared" si="174"/>
        <v>N/A</v>
      </c>
      <c r="DV196" s="6" t="str">
        <f t="shared" si="175"/>
        <v>N/A</v>
      </c>
      <c r="DW196" s="6" t="str">
        <f t="shared" si="176"/>
        <v>N/A</v>
      </c>
      <c r="DX196" s="6" t="str">
        <f t="shared" si="177"/>
        <v>N/A</v>
      </c>
      <c r="DY196" s="6" t="str">
        <f t="shared" si="178"/>
        <v>N/A</v>
      </c>
      <c r="DZ196" s="6" t="str">
        <f t="shared" si="179"/>
        <v>N/A</v>
      </c>
      <c r="EA196" s="6" t="str">
        <f t="shared" si="180"/>
        <v>N/A</v>
      </c>
      <c r="EB196" s="6" t="str">
        <f t="shared" si="181"/>
        <v>N/A</v>
      </c>
      <c r="EC196" s="6" t="str">
        <f t="shared" si="182"/>
        <v>N/A</v>
      </c>
      <c r="ED196" s="6" t="str">
        <f t="shared" si="183"/>
        <v>N/A</v>
      </c>
      <c r="EE196" s="6" t="str">
        <f t="shared" si="184"/>
        <v>N/A</v>
      </c>
      <c r="EF196" s="6" t="str">
        <f t="shared" si="185"/>
        <v>N/A</v>
      </c>
      <c r="EG196" s="6" t="str">
        <f t="shared" si="186"/>
        <v>N/A</v>
      </c>
      <c r="EH196" s="6" t="str">
        <f t="shared" si="216"/>
        <v>N/A</v>
      </c>
      <c r="EL196" s="6" t="str">
        <f t="shared" si="290"/>
        <v>N/A</v>
      </c>
      <c r="EM196" s="6" t="str">
        <f t="shared" si="208"/>
        <v>N/A</v>
      </c>
      <c r="EN196" s="6" t="str">
        <f t="shared" si="209"/>
        <v>N/A</v>
      </c>
      <c r="EO196" s="6" t="str">
        <f t="shared" si="210"/>
        <v>N/A</v>
      </c>
      <c r="EP196" s="6" t="str">
        <f t="shared" si="187"/>
        <v>N/A</v>
      </c>
      <c r="EQ196" s="6" t="str">
        <f t="shared" si="188"/>
        <v>N/A</v>
      </c>
      <c r="ER196" s="6" t="str">
        <f t="shared" si="189"/>
        <v>N/A</v>
      </c>
      <c r="ES196" s="6" t="str">
        <f t="shared" si="190"/>
        <v>N/A</v>
      </c>
      <c r="ET196" s="6" t="str">
        <f t="shared" si="191"/>
        <v>N/A</v>
      </c>
      <c r="EU196" s="6" t="str">
        <f t="shared" si="192"/>
        <v>N/A</v>
      </c>
      <c r="EV196" s="6" t="str">
        <f t="shared" si="193"/>
        <v>N/A</v>
      </c>
      <c r="EW196" s="6" t="str">
        <f t="shared" si="194"/>
        <v>N/A</v>
      </c>
      <c r="EX196" s="6" t="str">
        <f t="shared" si="195"/>
        <v>N/A</v>
      </c>
      <c r="EY196" s="6" t="str">
        <f t="shared" si="196"/>
        <v>N/A</v>
      </c>
      <c r="EZ196" s="6" t="str">
        <f t="shared" si="197"/>
        <v>N/A</v>
      </c>
      <c r="FA196" s="6" t="str">
        <f t="shared" si="198"/>
        <v>N/A</v>
      </c>
      <c r="FB196" s="6" t="str">
        <f t="shared" si="199"/>
        <v>N/A</v>
      </c>
      <c r="FC196" s="6" t="str">
        <f t="shared" si="200"/>
        <v>N/A</v>
      </c>
      <c r="FD196" s="6" t="str">
        <f t="shared" si="201"/>
        <v>N/A</v>
      </c>
      <c r="FE196" s="6" t="str">
        <f t="shared" si="217"/>
        <v>N/A</v>
      </c>
      <c r="FI196" s="6">
        <f>SUMPRODUCT( (Data!$A$2:$A$1768=$A196)*(Data!$B$2:$B$1768=$B196)*(Data!$J$2:$J$1768) ) / (SUMPRODUCT( (Data!$A$2:$A$1768=$A196)*(Data!$B$2:$B$1768=$B196)*1 ))</f>
        <v>3</v>
      </c>
      <c r="FJ196" s="6">
        <f>IF(SUMPRODUCT( (Data!$A$2:$A$1768=$A196)*(Data!$B$2:$B$1768=$B196)*(Data!$I$2:$I$1768="YES") )&gt;0,1,0)</f>
        <v>0</v>
      </c>
      <c r="FK196" s="6">
        <f>IF(SUMPRODUCT( (Data!$A$2:$A$1768=$A196)*(Data!$B$2:$B$1768=$B196)*(Data!$I$2:$I$1768="NO") )&gt;0,1,0)</f>
        <v>0</v>
      </c>
      <c r="FL196" s="6">
        <f t="shared" si="156"/>
        <v>1</v>
      </c>
    </row>
    <row r="197" spans="1:168" x14ac:dyDescent="0.25">
      <c r="A197" s="34" t="s">
        <v>67</v>
      </c>
      <c r="B197" s="6" t="s">
        <v>175</v>
      </c>
      <c r="C197" s="30"/>
      <c r="D197" s="6" t="str">
        <f>IF(D$10="x",IF( SUMPRODUCT( (Data!$A$2:$A$998=$A197)*(Data!$B$2:$B$998=$B197)*(Data!$C$2:$C$998=$B$1)*(Data!$D$2:$D$998=D$9)*( (Data!$I$2:$I$998=$B$2)+(Data!$I$2:$I$998=$B$3)+(Data!$I$2:$I$998=$B$4) )*(Data!$J$2:$J$998&lt;=$B$5)*(Data!$J$2:$J$998&gt;=$B$6)*(Data!$E$2:$E$998) )=0,"N/A",SUMPRODUCT( (Data!$A$2:$A$998=$A197)*(Data!$B$2:$B$998=$B197)*(Data!$C$2:$C$998=$B$1)*(Data!$D$2:$D$998=D$9)*( (Data!$I$2:$I$998=$B$2)+(Data!$I$2:$I$998=$B$3)+(Data!$I$2:$I$998=$B$4) )*(Data!$J$2:$J$998&lt;=$B$5)*(Data!$J$2:$J$998&gt;=$B$6)*(Data!$E$2:$E$998&gt;=D$11) ) ),"N/A")</f>
        <v>N/A</v>
      </c>
      <c r="E197" s="6" t="str">
        <f>IF(E$10="x",IF( SUMPRODUCT( (Data!$A$2:$A$998=$A197)*(Data!$B$2:$B$998=$B197)*(Data!$C$2:$C$998=$B$1)*(Data!$D$2:$D$998=E$9)*( (Data!$I$2:$I$998=$B$2)+(Data!$I$2:$I$998=$B$3)+(Data!$I$2:$I$998=$B$4) )*(Data!$J$2:$J$998&lt;=$B$5)*(Data!$J$2:$J$998&gt;=$B$6)*(Data!$E$2:$E$998) )=0,"N/A",SUMPRODUCT( (Data!$A$2:$A$998=$A197)*(Data!$B$2:$B$998=$B197)*(Data!$C$2:$C$998=$B$1)*(Data!$D$2:$D$998=E$9)*( (Data!$I$2:$I$998=$B$2)+(Data!$I$2:$I$998=$B$3)+(Data!$I$2:$I$998=$B$4) )*(Data!$J$2:$J$998&lt;=$B$5)*(Data!$J$2:$J$998&gt;=$B$6)*(Data!$E$2:$E$998&gt;=E$11) ) ),"N/A")</f>
        <v>N/A</v>
      </c>
      <c r="F197" s="6" t="str">
        <f>IF(F$10="x",IF( SUMPRODUCT( (Data!$A$2:$A$998=$A197)*(Data!$B$2:$B$998=$B197)*(Data!$C$2:$C$998=$B$1)*(Data!$D$2:$D$998=F$9)*( (Data!$I$2:$I$998=$B$2)+(Data!$I$2:$I$998=$B$3)+(Data!$I$2:$I$998=$B$4) )*(Data!$J$2:$J$998&lt;=$B$5)*(Data!$J$2:$J$998&gt;=$B$6)*(Data!$E$2:$E$998) )=0,"N/A",SUMPRODUCT( (Data!$A$2:$A$998=$A197)*(Data!$B$2:$B$998=$B197)*(Data!$C$2:$C$998=$B$1)*(Data!$D$2:$D$998=F$9)*( (Data!$I$2:$I$998=$B$2)+(Data!$I$2:$I$998=$B$3)+(Data!$I$2:$I$998=$B$4) )*(Data!$J$2:$J$998&lt;=$B$5)*(Data!$J$2:$J$998&gt;=$B$6)*(Data!$E$2:$E$998&gt;=F$11) ) ),"N/A")</f>
        <v>N/A</v>
      </c>
      <c r="G197" s="6" t="str">
        <f>IF(G$10="x",IF( SUMPRODUCT( (Data!$A$2:$A$998=$A197)*(Data!$B$2:$B$998=$B197)*(Data!$C$2:$C$998=$B$1)*(Data!$D$2:$D$998=G$9)*( (Data!$I$2:$I$998=$B$2)+(Data!$I$2:$I$998=$B$3)+(Data!$I$2:$I$998=$B$4) )*(Data!$J$2:$J$998&lt;=$B$5)*(Data!$J$2:$J$998&gt;=$B$6)*(Data!$E$2:$E$998) )=0,"N/A",SUMPRODUCT( (Data!$A$2:$A$998=$A197)*(Data!$B$2:$B$998=$B197)*(Data!$C$2:$C$998=$B$1)*(Data!$D$2:$D$998=G$9)*( (Data!$I$2:$I$998=$B$2)+(Data!$I$2:$I$998=$B$3)+(Data!$I$2:$I$998=$B$4) )*(Data!$J$2:$J$998&lt;=$B$5)*(Data!$J$2:$J$998&gt;=$B$6)*(Data!$E$2:$E$998&gt;=G$11) ) ),"N/A")</f>
        <v>N/A</v>
      </c>
      <c r="H197" s="6" t="str">
        <f>IF(H$10="x",IF( SUMPRODUCT( (Data!$A$2:$A$998=$A197)*(Data!$B$2:$B$998=$B197)*(Data!$C$2:$C$998=$B$1)*(Data!$D$2:$D$998=H$9)*( (Data!$I$2:$I$998=$B$2)+(Data!$I$2:$I$998=$B$3)+(Data!$I$2:$I$998=$B$4) )*(Data!$J$2:$J$998&lt;=$B$5)*(Data!$J$2:$J$998&gt;=$B$6)*(Data!$E$2:$E$998) )=0,"N/A",SUMPRODUCT( (Data!$A$2:$A$998=$A197)*(Data!$B$2:$B$998=$B197)*(Data!$C$2:$C$998=$B$1)*(Data!$D$2:$D$998=H$9)*( (Data!$I$2:$I$998=$B$2)+(Data!$I$2:$I$998=$B$3)+(Data!$I$2:$I$998=$B$4) )*(Data!$J$2:$J$998&lt;=$B$5)*(Data!$J$2:$J$998&gt;=$B$6)*(Data!$E$2:$E$998&gt;=H$11) ) ),"N/A")</f>
        <v>N/A</v>
      </c>
      <c r="I197" s="6" t="str">
        <f>IF(I$10="x",IF( SUMPRODUCT( (Data!$A$2:$A$998=$A197)*(Data!$B$2:$B$998=$B197)*(Data!$C$2:$C$998=$B$1)*(Data!$D$2:$D$998=I$9)*( (Data!$I$2:$I$998=$B$2)+(Data!$I$2:$I$998=$B$3)+(Data!$I$2:$I$998=$B$4) )*(Data!$J$2:$J$998&lt;=$B$5)*(Data!$J$2:$J$998&gt;=$B$6)*(Data!$E$2:$E$998) )=0,"N/A",SUMPRODUCT( (Data!$A$2:$A$998=$A197)*(Data!$B$2:$B$998=$B197)*(Data!$C$2:$C$998=$B$1)*(Data!$D$2:$D$998=I$9)*( (Data!$I$2:$I$998=$B$2)+(Data!$I$2:$I$998=$B$3)+(Data!$I$2:$I$998=$B$4) )*(Data!$J$2:$J$998&lt;=$B$5)*(Data!$J$2:$J$998&gt;=$B$6)*(Data!$E$2:$E$998&gt;=I$11) ) ),"N/A")</f>
        <v>N/A</v>
      </c>
      <c r="J197" s="6" t="str">
        <f>IF(J$10="x",IF( SUMPRODUCT( (Data!$A$2:$A$998=$A197)*(Data!$B$2:$B$998=$B197)*(Data!$C$2:$C$998=$B$1)*(Data!$D$2:$D$998=J$9)*( (Data!$I$2:$I$998=$B$2)+(Data!$I$2:$I$998=$B$3)+(Data!$I$2:$I$998=$B$4) )*(Data!$J$2:$J$998&lt;=$B$5)*(Data!$J$2:$J$998&gt;=$B$6)*(Data!$E$2:$E$998) )=0,"N/A",SUMPRODUCT( (Data!$A$2:$A$998=$A197)*(Data!$B$2:$B$998=$B197)*(Data!$C$2:$C$998=$B$1)*(Data!$D$2:$D$998=J$9)*( (Data!$I$2:$I$998=$B$2)+(Data!$I$2:$I$998=$B$3)+(Data!$I$2:$I$998=$B$4) )*(Data!$J$2:$J$998&lt;=$B$5)*(Data!$J$2:$J$998&gt;=$B$6)*(Data!$E$2:$E$998&gt;=J$11) ) ),"N/A")</f>
        <v>N/A</v>
      </c>
      <c r="K197" s="6" t="str">
        <f>IF(K$10="x",IF( SUMPRODUCT( (Data!$A$2:$A$998=$A197)*(Data!$B$2:$B$998=$B197)*(Data!$C$2:$C$998=$B$1)*(Data!$D$2:$D$998=K$9)*( (Data!$I$2:$I$998=$B$2)+(Data!$I$2:$I$998=$B$3)+(Data!$I$2:$I$998=$B$4) )*(Data!$J$2:$J$998&lt;=$B$5)*(Data!$J$2:$J$998&gt;=$B$6)*(Data!$E$2:$E$998) )=0,"N/A",SUMPRODUCT( (Data!$A$2:$A$998=$A197)*(Data!$B$2:$B$998=$B197)*(Data!$C$2:$C$998=$B$1)*(Data!$D$2:$D$998=K$9)*( (Data!$I$2:$I$998=$B$2)+(Data!$I$2:$I$998=$B$3)+(Data!$I$2:$I$998=$B$4) )*(Data!$J$2:$J$998&lt;=$B$5)*(Data!$J$2:$J$998&gt;=$B$6)*(Data!$E$2:$E$998&gt;=K$11) ) ),"N/A")</f>
        <v>N/A</v>
      </c>
      <c r="L197" s="6" t="str">
        <f>IF(L$10="x",IF( SUMPRODUCT( (Data!$A$2:$A$998=$A197)*(Data!$B$2:$B$998=$B197)*(Data!$C$2:$C$998=$B$1)*(Data!$D$2:$D$998=L$9)*( (Data!$I$2:$I$998=$B$2)+(Data!$I$2:$I$998=$B$3)+(Data!$I$2:$I$998=$B$4) )*(Data!$J$2:$J$998&lt;=$B$5)*(Data!$J$2:$J$998&gt;=$B$6)*(Data!$E$2:$E$998) )=0,"N/A",SUMPRODUCT( (Data!$A$2:$A$998=$A197)*(Data!$B$2:$B$998=$B197)*(Data!$C$2:$C$998=$B$1)*(Data!$D$2:$D$998=L$9)*( (Data!$I$2:$I$998=$B$2)+(Data!$I$2:$I$998=$B$3)+(Data!$I$2:$I$998=$B$4) )*(Data!$J$2:$J$998&lt;=$B$5)*(Data!$J$2:$J$998&gt;=$B$6)*(Data!$E$2:$E$998&gt;=L$11) ) ),"N/A")</f>
        <v>N/A</v>
      </c>
      <c r="M197" s="6" t="str">
        <f>IF(M$10="x",IF( SUMPRODUCT( (Data!$A$2:$A$998=$A197)*(Data!$B$2:$B$998=$B197)*(Data!$C$2:$C$998=$B$1)*(Data!$D$2:$D$998=M$9)*( (Data!$I$2:$I$998=$B$2)+(Data!$I$2:$I$998=$B$3)+(Data!$I$2:$I$998=$B$4) )*(Data!$J$2:$J$998&lt;=$B$5)*(Data!$J$2:$J$998&gt;=$B$6)*(Data!$E$2:$E$998) )=0,"N/A",SUMPRODUCT( (Data!$A$2:$A$998=$A197)*(Data!$B$2:$B$998=$B197)*(Data!$C$2:$C$998=$B$1)*(Data!$D$2:$D$998=M$9)*( (Data!$I$2:$I$998=$B$2)+(Data!$I$2:$I$998=$B$3)+(Data!$I$2:$I$998=$B$4) )*(Data!$J$2:$J$998&lt;=$B$5)*(Data!$J$2:$J$998&gt;=$B$6)*(Data!$E$2:$E$998&gt;=M$11) ) ),"N/A")</f>
        <v>N/A</v>
      </c>
      <c r="N197" s="6" t="str">
        <f>IF(N$10="x",IF( SUMPRODUCT( (Data!$A$2:$A$998=$A197)*(Data!$B$2:$B$998=$B197)*(Data!$C$2:$C$998=$B$1)*(Data!$D$2:$D$998=N$9)*( (Data!$I$2:$I$998=$B$2)+(Data!$I$2:$I$998=$B$3)+(Data!$I$2:$I$998=$B$4) )*(Data!$J$2:$J$998&lt;=$B$5)*(Data!$J$2:$J$998&gt;=$B$6)*(Data!$E$2:$E$998) )=0,"N/A",SUMPRODUCT( (Data!$A$2:$A$998=$A197)*(Data!$B$2:$B$998=$B197)*(Data!$C$2:$C$998=$B$1)*(Data!$D$2:$D$998=N$9)*( (Data!$I$2:$I$998=$B$2)+(Data!$I$2:$I$998=$B$3)+(Data!$I$2:$I$998=$B$4) )*(Data!$J$2:$J$998&lt;=$B$5)*(Data!$J$2:$J$998&gt;=$B$6)*(Data!$E$2:$E$998&gt;=N$11) ) ),"N/A")</f>
        <v>N/A</v>
      </c>
      <c r="O197" s="6" t="str">
        <f>IF(O$10="x",IF( SUMPRODUCT( (Data!$A$2:$A$998=$A197)*(Data!$B$2:$B$998=$B197)*(Data!$C$2:$C$998=$B$1)*(Data!$D$2:$D$998=O$9)*( (Data!$I$2:$I$998=$B$2)+(Data!$I$2:$I$998=$B$3)+(Data!$I$2:$I$998=$B$4) )*(Data!$J$2:$J$998&lt;=$B$5)*(Data!$J$2:$J$998&gt;=$B$6)*(Data!$E$2:$E$998) )=0,"N/A",SUMPRODUCT( (Data!$A$2:$A$998=$A197)*(Data!$B$2:$B$998=$B197)*(Data!$C$2:$C$998=$B$1)*(Data!$D$2:$D$998=O$9)*( (Data!$I$2:$I$998=$B$2)+(Data!$I$2:$I$998=$B$3)+(Data!$I$2:$I$998=$B$4) )*(Data!$J$2:$J$998&lt;=$B$5)*(Data!$J$2:$J$998&gt;=$B$6)*(Data!$E$2:$E$998&gt;=O$11) ) ),"N/A")</f>
        <v>N/A</v>
      </c>
      <c r="P197" s="6" t="str">
        <f>IF(P$10="x",IF( SUMPRODUCT( (Data!$A$2:$A$998=$A197)*(Data!$B$2:$B$998=$B197)*(Data!$C$2:$C$998=$B$1)*(Data!$D$2:$D$998=P$9)*( (Data!$I$2:$I$998=$B$2)+(Data!$I$2:$I$998=$B$3)+(Data!$I$2:$I$998=$B$4) )*(Data!$J$2:$J$998&lt;=$B$5)*(Data!$J$2:$J$998&gt;=$B$6)*(Data!$E$2:$E$998) )=0,"N/A",SUMPRODUCT( (Data!$A$2:$A$998=$A197)*(Data!$B$2:$B$998=$B197)*(Data!$C$2:$C$998=$B$1)*(Data!$D$2:$D$998=P$9)*( (Data!$I$2:$I$998=$B$2)+(Data!$I$2:$I$998=$B$3)+(Data!$I$2:$I$998=$B$4) )*(Data!$J$2:$J$998&lt;=$B$5)*(Data!$J$2:$J$998&gt;=$B$6)*(Data!$E$2:$E$998&gt;=P$11) ) ),"N/A")</f>
        <v>N/A</v>
      </c>
      <c r="Q197" s="6" t="str">
        <f>IF(Q$10="x",IF( SUMPRODUCT( (Data!$A$2:$A$998=$A197)*(Data!$B$2:$B$998=$B197)*(Data!$C$2:$C$998=$B$1)*(Data!$D$2:$D$998=Q$9)*( (Data!$I$2:$I$998=$B$2)+(Data!$I$2:$I$998=$B$3)+(Data!$I$2:$I$998=$B$4) )*(Data!$J$2:$J$998&lt;=$B$5)*(Data!$J$2:$J$998&gt;=$B$6)*(Data!$E$2:$E$998) )=0,"N/A",SUMPRODUCT( (Data!$A$2:$A$998=$A197)*(Data!$B$2:$B$998=$B197)*(Data!$C$2:$C$998=$B$1)*(Data!$D$2:$D$998=Q$9)*( (Data!$I$2:$I$998=$B$2)+(Data!$I$2:$I$998=$B$3)+(Data!$I$2:$I$998=$B$4) )*(Data!$J$2:$J$998&lt;=$B$5)*(Data!$J$2:$J$998&gt;=$B$6)*(Data!$E$2:$E$998&gt;=Q$11) ) ),"N/A")</f>
        <v>N/A</v>
      </c>
      <c r="R197" s="6" t="str">
        <f>IF(R$10="x",IF( SUMPRODUCT( (Data!$A$2:$A$998=$A197)*(Data!$B$2:$B$998=$B197)*(Data!$C$2:$C$998=$B$1)*(Data!$D$2:$D$998=R$9)*( (Data!$I$2:$I$998=$B$2)+(Data!$I$2:$I$998=$B$3)+(Data!$I$2:$I$998=$B$4) )*(Data!$J$2:$J$998&lt;=$B$5)*(Data!$J$2:$J$998&gt;=$B$6)*(Data!$E$2:$E$998) )=0,"N/A",SUMPRODUCT( (Data!$A$2:$A$998=$A197)*(Data!$B$2:$B$998=$B197)*(Data!$C$2:$C$998=$B$1)*(Data!$D$2:$D$998=R$9)*( (Data!$I$2:$I$998=$B$2)+(Data!$I$2:$I$998=$B$3)+(Data!$I$2:$I$998=$B$4) )*(Data!$J$2:$J$998&lt;=$B$5)*(Data!$J$2:$J$998&gt;=$B$6)*(Data!$E$2:$E$998&gt;=R$11) ) ),"N/A")</f>
        <v>N/A</v>
      </c>
      <c r="S197" s="6" t="str">
        <f>IF(S$10="x",IF( SUMPRODUCT( (Data!$A$2:$A$998=$A197)*(Data!$B$2:$B$998=$B197)*(Data!$C$2:$C$998=$B$1)*(Data!$D$2:$D$998=S$9)*( (Data!$I$2:$I$998=$B$2)+(Data!$I$2:$I$998=$B$3)+(Data!$I$2:$I$998=$B$4) )*(Data!$J$2:$J$998&lt;=$B$5)*(Data!$J$2:$J$998&gt;=$B$6)*(Data!$E$2:$E$998) )=0,"N/A",SUMPRODUCT( (Data!$A$2:$A$998=$A197)*(Data!$B$2:$B$998=$B197)*(Data!$C$2:$C$998=$B$1)*(Data!$D$2:$D$998=S$9)*( (Data!$I$2:$I$998=$B$2)+(Data!$I$2:$I$998=$B$3)+(Data!$I$2:$I$998=$B$4) )*(Data!$J$2:$J$998&lt;=$B$5)*(Data!$J$2:$J$998&gt;=$B$6)*(Data!$E$2:$E$998&gt;=S$11) ) ),"N/A")</f>
        <v>N/A</v>
      </c>
      <c r="T197" s="6" t="str">
        <f>IF(T$10="x",IF( SUMPRODUCT( (Data!$A$2:$A$998=$A197)*(Data!$B$2:$B$998=$B197)*(Data!$C$2:$C$998=$B$1)*(Data!$D$2:$D$998=T$9)*( (Data!$I$2:$I$998=$B$2)+(Data!$I$2:$I$998=$B$3)+(Data!$I$2:$I$998=$B$4) )*(Data!$J$2:$J$998&lt;=$B$5)*(Data!$J$2:$J$998&gt;=$B$6)*(Data!$E$2:$E$998) )=0,"N/A",SUMPRODUCT( (Data!$A$2:$A$998=$A197)*(Data!$B$2:$B$998=$B197)*(Data!$C$2:$C$998=$B$1)*(Data!$D$2:$D$998=T$9)*( (Data!$I$2:$I$998=$B$2)+(Data!$I$2:$I$998=$B$3)+(Data!$I$2:$I$998=$B$4) )*(Data!$J$2:$J$998&lt;=$B$5)*(Data!$J$2:$J$998&gt;=$B$6)*(Data!$E$2:$E$998&gt;=T$11) ) ),"N/A")</f>
        <v>N/A</v>
      </c>
      <c r="U197" s="6" t="str">
        <f>IF(U$10="x",IF( SUMPRODUCT( (Data!$A$2:$A$998=$A197)*(Data!$B$2:$B$998=$B197)*(Data!$C$2:$C$998=$B$1)*(Data!$D$2:$D$998=U$9)*( (Data!$I$2:$I$998=$B$2)+(Data!$I$2:$I$998=$B$3)+(Data!$I$2:$I$998=$B$4) )*(Data!$J$2:$J$998&lt;=$B$5)*(Data!$J$2:$J$998&gt;=$B$6)*(Data!$E$2:$E$998) )=0,"N/A",SUMPRODUCT( (Data!$A$2:$A$998=$A197)*(Data!$B$2:$B$998=$B197)*(Data!$C$2:$C$998=$B$1)*(Data!$D$2:$D$998=U$9)*( (Data!$I$2:$I$998=$B$2)+(Data!$I$2:$I$998=$B$3)+(Data!$I$2:$I$998=$B$4) )*(Data!$J$2:$J$998&lt;=$B$5)*(Data!$J$2:$J$998&gt;=$B$6)*(Data!$E$2:$E$998&gt;=U$11) ) ),"N/A")</f>
        <v>N/A</v>
      </c>
      <c r="V197" s="6" t="str">
        <f>IF(V$10="x",IF( SUMPRODUCT( (Data!$A$2:$A$998=$A197)*(Data!$B$2:$B$998=$B197)*(Data!$C$2:$C$998=$B$1)*(Data!$D$2:$D$998=V$9)*( (Data!$I$2:$I$998=$B$2)+(Data!$I$2:$I$998=$B$3)+(Data!$I$2:$I$998=$B$4) )*(Data!$J$2:$J$998&lt;=$B$5)*(Data!$J$2:$J$998&gt;=$B$6)*(Data!$E$2:$E$998) )=0,"N/A",SUMPRODUCT( (Data!$A$2:$A$998=$A197)*(Data!$B$2:$B$998=$B197)*(Data!$C$2:$C$998=$B$1)*(Data!$D$2:$D$998=V$9)*( (Data!$I$2:$I$998=$B$2)+(Data!$I$2:$I$998=$B$3)+(Data!$I$2:$I$998=$B$4) )*(Data!$J$2:$J$998&lt;=$B$5)*(Data!$J$2:$J$998&gt;=$B$6)*(Data!$E$2:$E$998&gt;=V$11) ) ),"N/A")</f>
        <v>N/A</v>
      </c>
      <c r="W197" s="6" t="str">
        <f t="shared" si="211"/>
        <v>N/A</v>
      </c>
      <c r="AA197" s="6" t="str">
        <f>IF(AA$10="x",IF( SUMPRODUCT( (Data!$A$2:$A$998=$A197)*(Data!$B$2:$B$998=$B197)*(Data!$C$2:$C$998=$B$1)*(Data!$D$2:$D$998=AA$9)*( (Data!$I$2:$I$998=$B$2)+(Data!$I$2:$I$998=$B$3)+(Data!$I$2:$I$998=$B$4) )*(Data!$J$2:$J$998&lt;=$B$5)*(Data!$J$2:$J$998&gt;=$B$6)*(Data!$G$2:$G$998) )=0,"N/A",SUMPRODUCT( (Data!$A$2:$A$998=$A197)*(Data!$B$2:$B$998=$B197)*(Data!$C$2:$C$998=$B$1)*(Data!$D$2:$D$998=AA$9)*( (Data!$I$2:$I$998=$B$2)+(Data!$I$2:$I$998=$B$3)+(Data!$I$2:$I$998=$B$4) )*(Data!$J$2:$J$998&lt;=$B$5)*(Data!$J$2:$J$998&gt;=$B$6)*(Data!$G$2:$G$998&lt;=AA$11) ) ),"N/A")</f>
        <v>N/A</v>
      </c>
      <c r="AB197" s="6" t="str">
        <f>IF(AB$10="x",IF( SUMPRODUCT( (Data!$A$2:$A$998=$A197)*(Data!$B$2:$B$998=$B197)*(Data!$C$2:$C$998=$B$1)*(Data!$D$2:$D$998=AB$9)*( (Data!$I$2:$I$998=$B$2)+(Data!$I$2:$I$998=$B$3)+(Data!$I$2:$I$998=$B$4) )*(Data!$J$2:$J$998&lt;=$B$5)*(Data!$J$2:$J$998&gt;=$B$6)*(Data!$G$2:$G$998) )=0,"N/A",SUMPRODUCT( (Data!$A$2:$A$998=$A197)*(Data!$B$2:$B$998=$B197)*(Data!$C$2:$C$998=$B$1)*(Data!$D$2:$D$998=AB$9)*( (Data!$I$2:$I$998=$B$2)+(Data!$I$2:$I$998=$B$3)+(Data!$I$2:$I$998=$B$4) )*(Data!$J$2:$J$998&lt;=$B$5)*(Data!$J$2:$J$998&gt;=$B$6)*(Data!$G$2:$G$998&lt;=AB$11) ) ),"N/A")</f>
        <v>N/A</v>
      </c>
      <c r="AC197" s="6" t="str">
        <f>IF(AC$10="x",IF( SUMPRODUCT( (Data!$A$2:$A$998=$A197)*(Data!$B$2:$B$998=$B197)*(Data!$C$2:$C$998=$B$1)*(Data!$D$2:$D$998=AC$9)*( (Data!$I$2:$I$998=$B$2)+(Data!$I$2:$I$998=$B$3)+(Data!$I$2:$I$998=$B$4) )*(Data!$J$2:$J$998&lt;=$B$5)*(Data!$J$2:$J$998&gt;=$B$6)*(Data!$G$2:$G$998) )=0,"N/A",SUMPRODUCT( (Data!$A$2:$A$998=$A197)*(Data!$B$2:$B$998=$B197)*(Data!$C$2:$C$998=$B$1)*(Data!$D$2:$D$998=AC$9)*( (Data!$I$2:$I$998=$B$2)+(Data!$I$2:$I$998=$B$3)+(Data!$I$2:$I$998=$B$4) )*(Data!$J$2:$J$998&lt;=$B$5)*(Data!$J$2:$J$998&gt;=$B$6)*(Data!$G$2:$G$998&lt;=AC$11) ) ),"N/A")</f>
        <v>N/A</v>
      </c>
      <c r="AD197" s="6" t="str">
        <f>IF(AD$10="x",IF( SUMPRODUCT( (Data!$A$2:$A$998=$A197)*(Data!$B$2:$B$998=$B197)*(Data!$C$2:$C$998=$B$1)*(Data!$D$2:$D$998=AD$9)*( (Data!$I$2:$I$998=$B$2)+(Data!$I$2:$I$998=$B$3)+(Data!$I$2:$I$998=$B$4) )*(Data!$J$2:$J$998&lt;=$B$5)*(Data!$J$2:$J$998&gt;=$B$6)*(Data!$G$2:$G$998) )=0,"N/A",SUMPRODUCT( (Data!$A$2:$A$998=$A197)*(Data!$B$2:$B$998=$B197)*(Data!$C$2:$C$998=$B$1)*(Data!$D$2:$D$998=AD$9)*( (Data!$I$2:$I$998=$B$2)+(Data!$I$2:$I$998=$B$3)+(Data!$I$2:$I$998=$B$4) )*(Data!$J$2:$J$998&lt;=$B$5)*(Data!$J$2:$J$998&gt;=$B$6)*(Data!$G$2:$G$998&lt;=AD$11) ) ),"N/A")</f>
        <v>N/A</v>
      </c>
      <c r="AE197" s="6" t="str">
        <f>IF(AE$10="x",IF( SUMPRODUCT( (Data!$A$2:$A$998=$A197)*(Data!$B$2:$B$998=$B197)*(Data!$C$2:$C$998=$B$1)*(Data!$D$2:$D$998=AE$9)*( (Data!$I$2:$I$998=$B$2)+(Data!$I$2:$I$998=$B$3)+(Data!$I$2:$I$998=$B$4) )*(Data!$J$2:$J$998&lt;=$B$5)*(Data!$J$2:$J$998&gt;=$B$6)*(Data!$G$2:$G$998) )=0,"N/A",SUMPRODUCT( (Data!$A$2:$A$998=$A197)*(Data!$B$2:$B$998=$B197)*(Data!$C$2:$C$998=$B$1)*(Data!$D$2:$D$998=AE$9)*( (Data!$I$2:$I$998=$B$2)+(Data!$I$2:$I$998=$B$3)+(Data!$I$2:$I$998=$B$4) )*(Data!$J$2:$J$998&lt;=$B$5)*(Data!$J$2:$J$998&gt;=$B$6)*(Data!$G$2:$G$998&lt;=AE$11) ) ),"N/A")</f>
        <v>N/A</v>
      </c>
      <c r="AF197" s="6" t="str">
        <f>IF(AF$10="x",IF( SUMPRODUCT( (Data!$A$2:$A$998=$A197)*(Data!$B$2:$B$998=$B197)*(Data!$C$2:$C$998=$B$1)*(Data!$D$2:$D$998=AF$9)*( (Data!$I$2:$I$998=$B$2)+(Data!$I$2:$I$998=$B$3)+(Data!$I$2:$I$998=$B$4) )*(Data!$J$2:$J$998&lt;=$B$5)*(Data!$J$2:$J$998&gt;=$B$6)*(Data!$G$2:$G$998) )=0,"N/A",SUMPRODUCT( (Data!$A$2:$A$998=$A197)*(Data!$B$2:$B$998=$B197)*(Data!$C$2:$C$998=$B$1)*(Data!$D$2:$D$998=AF$9)*( (Data!$I$2:$I$998=$B$2)+(Data!$I$2:$I$998=$B$3)+(Data!$I$2:$I$998=$B$4) )*(Data!$J$2:$J$998&lt;=$B$5)*(Data!$J$2:$J$998&gt;=$B$6)*(Data!$G$2:$G$998&lt;=AF$11) ) ),"N/A")</f>
        <v>N/A</v>
      </c>
      <c r="AG197" s="6" t="str">
        <f>IF(AG$10="x",IF( SUMPRODUCT( (Data!$A$2:$A$998=$A197)*(Data!$B$2:$B$998=$B197)*(Data!$C$2:$C$998=$B$1)*(Data!$D$2:$D$998=AG$9)*( (Data!$I$2:$I$998=$B$2)+(Data!$I$2:$I$998=$B$3)+(Data!$I$2:$I$998=$B$4) )*(Data!$J$2:$J$998&lt;=$B$5)*(Data!$J$2:$J$998&gt;=$B$6)*(Data!$G$2:$G$998) )=0,"N/A",SUMPRODUCT( (Data!$A$2:$A$998=$A197)*(Data!$B$2:$B$998=$B197)*(Data!$C$2:$C$998=$B$1)*(Data!$D$2:$D$998=AG$9)*( (Data!$I$2:$I$998=$B$2)+(Data!$I$2:$I$998=$B$3)+(Data!$I$2:$I$998=$B$4) )*(Data!$J$2:$J$998&lt;=$B$5)*(Data!$J$2:$J$998&gt;=$B$6)*(Data!$G$2:$G$998&lt;=AG$11) ) ),"N/A")</f>
        <v>N/A</v>
      </c>
      <c r="AH197" s="6" t="str">
        <f>IF(AH$10="x",IF( SUMPRODUCT( (Data!$A$2:$A$998=$A197)*(Data!$B$2:$B$998=$B197)*(Data!$C$2:$C$998=$B$1)*(Data!$D$2:$D$998=AH$9)*( (Data!$I$2:$I$998=$B$2)+(Data!$I$2:$I$998=$B$3)+(Data!$I$2:$I$998=$B$4) )*(Data!$J$2:$J$998&lt;=$B$5)*(Data!$J$2:$J$998&gt;=$B$6)*(Data!$G$2:$G$998) )=0,"N/A",SUMPRODUCT( (Data!$A$2:$A$998=$A197)*(Data!$B$2:$B$998=$B197)*(Data!$C$2:$C$998=$B$1)*(Data!$D$2:$D$998=AH$9)*( (Data!$I$2:$I$998=$B$2)+(Data!$I$2:$I$998=$B$3)+(Data!$I$2:$I$998=$B$4) )*(Data!$J$2:$J$998&lt;=$B$5)*(Data!$J$2:$J$998&gt;=$B$6)*(Data!$G$2:$G$998&lt;=AH$11) ) ),"N/A")</f>
        <v>N/A</v>
      </c>
      <c r="AI197" s="6" t="str">
        <f>IF(AI$10="x",IF( SUMPRODUCT( (Data!$A$2:$A$998=$A197)*(Data!$B$2:$B$998=$B197)*(Data!$C$2:$C$998=$B$1)*(Data!$D$2:$D$998=AI$9)*( (Data!$I$2:$I$998=$B$2)+(Data!$I$2:$I$998=$B$3)+(Data!$I$2:$I$998=$B$4) )*(Data!$J$2:$J$998&lt;=$B$5)*(Data!$J$2:$J$998&gt;=$B$6)*(Data!$G$2:$G$998) )=0,"N/A",SUMPRODUCT( (Data!$A$2:$A$998=$A197)*(Data!$B$2:$B$998=$B197)*(Data!$C$2:$C$998=$B$1)*(Data!$D$2:$D$998=AI$9)*( (Data!$I$2:$I$998=$B$2)+(Data!$I$2:$I$998=$B$3)+(Data!$I$2:$I$998=$B$4) )*(Data!$J$2:$J$998&lt;=$B$5)*(Data!$J$2:$J$998&gt;=$B$6)*(Data!$G$2:$G$998&lt;=AI$11) ) ),"N/A")</f>
        <v>N/A</v>
      </c>
      <c r="AJ197" s="6" t="str">
        <f>IF(AJ$10="x",IF( SUMPRODUCT( (Data!$A$2:$A$998=$A197)*(Data!$B$2:$B$998=$B197)*(Data!$C$2:$C$998=$B$1)*(Data!$D$2:$D$998=AJ$9)*( (Data!$I$2:$I$998=$B$2)+(Data!$I$2:$I$998=$B$3)+(Data!$I$2:$I$998=$B$4) )*(Data!$J$2:$J$998&lt;=$B$5)*(Data!$J$2:$J$998&gt;=$B$6)*(Data!$G$2:$G$998) )=0,"N/A",SUMPRODUCT( (Data!$A$2:$A$998=$A197)*(Data!$B$2:$B$998=$B197)*(Data!$C$2:$C$998=$B$1)*(Data!$D$2:$D$998=AJ$9)*( (Data!$I$2:$I$998=$B$2)+(Data!$I$2:$I$998=$B$3)+(Data!$I$2:$I$998=$B$4) )*(Data!$J$2:$J$998&lt;=$B$5)*(Data!$J$2:$J$998&gt;=$B$6)*(Data!$G$2:$G$998&lt;=AJ$11) ) ),"N/A")</f>
        <v>N/A</v>
      </c>
      <c r="AK197" s="6" t="str">
        <f>IF(AK$10="x",IF( SUMPRODUCT( (Data!$A$2:$A$998=$A197)*(Data!$B$2:$B$998=$B197)*(Data!$C$2:$C$998=$B$1)*(Data!$D$2:$D$998=AK$9)*( (Data!$I$2:$I$998=$B$2)+(Data!$I$2:$I$998=$B$3)+(Data!$I$2:$I$998=$B$4) )*(Data!$J$2:$J$998&lt;=$B$5)*(Data!$J$2:$J$998&gt;=$B$6)*(Data!$G$2:$G$998) )=0,"N/A",SUMPRODUCT( (Data!$A$2:$A$998=$A197)*(Data!$B$2:$B$998=$B197)*(Data!$C$2:$C$998=$B$1)*(Data!$D$2:$D$998=AK$9)*( (Data!$I$2:$I$998=$B$2)+(Data!$I$2:$I$998=$B$3)+(Data!$I$2:$I$998=$B$4) )*(Data!$J$2:$J$998&lt;=$B$5)*(Data!$J$2:$J$998&gt;=$B$6)*(Data!$G$2:$G$998&lt;=AK$11) ) ),"N/A")</f>
        <v>N/A</v>
      </c>
      <c r="AL197" s="6" t="str">
        <f>IF(AL$10="x",IF( SUMPRODUCT( (Data!$A$2:$A$998=$A197)*(Data!$B$2:$B$998=$B197)*(Data!$C$2:$C$998=$B$1)*(Data!$D$2:$D$998=AL$9)*( (Data!$I$2:$I$998=$B$2)+(Data!$I$2:$I$998=$B$3)+(Data!$I$2:$I$998=$B$4) )*(Data!$J$2:$J$998&lt;=$B$5)*(Data!$J$2:$J$998&gt;=$B$6)*(Data!$G$2:$G$998) )=0,"N/A",SUMPRODUCT( (Data!$A$2:$A$998=$A197)*(Data!$B$2:$B$998=$B197)*(Data!$C$2:$C$998=$B$1)*(Data!$D$2:$D$998=AL$9)*( (Data!$I$2:$I$998=$B$2)+(Data!$I$2:$I$998=$B$3)+(Data!$I$2:$I$998=$B$4) )*(Data!$J$2:$J$998&lt;=$B$5)*(Data!$J$2:$J$998&gt;=$B$6)*(Data!$G$2:$G$998&lt;=AL$11) ) ),"N/A")</f>
        <v>N/A</v>
      </c>
      <c r="AM197" s="6" t="str">
        <f>IF(AM$10="x",IF( SUMPRODUCT( (Data!$A$2:$A$998=$A197)*(Data!$B$2:$B$998=$B197)*(Data!$C$2:$C$998=$B$1)*(Data!$D$2:$D$998=AM$9)*( (Data!$I$2:$I$998=$B$2)+(Data!$I$2:$I$998=$B$3)+(Data!$I$2:$I$998=$B$4) )*(Data!$J$2:$J$998&lt;=$B$5)*(Data!$J$2:$J$998&gt;=$B$6)*(Data!$G$2:$G$998) )=0,"N/A",SUMPRODUCT( (Data!$A$2:$A$998=$A197)*(Data!$B$2:$B$998=$B197)*(Data!$C$2:$C$998=$B$1)*(Data!$D$2:$D$998=AM$9)*( (Data!$I$2:$I$998=$B$2)+(Data!$I$2:$I$998=$B$3)+(Data!$I$2:$I$998=$B$4) )*(Data!$J$2:$J$998&lt;=$B$5)*(Data!$J$2:$J$998&gt;=$B$6)*(Data!$G$2:$G$998&lt;=AM$11) ) ),"N/A")</f>
        <v>N/A</v>
      </c>
      <c r="AN197" s="6" t="str">
        <f>IF(AN$10="x",IF( SUMPRODUCT( (Data!$A$2:$A$998=$A197)*(Data!$B$2:$B$998=$B197)*(Data!$C$2:$C$998=$B$1)*(Data!$D$2:$D$998=AN$9)*( (Data!$I$2:$I$998=$B$2)+(Data!$I$2:$I$998=$B$3)+(Data!$I$2:$I$998=$B$4) )*(Data!$J$2:$J$998&lt;=$B$5)*(Data!$J$2:$J$998&gt;=$B$6)*(Data!$G$2:$G$998) )=0,"N/A",SUMPRODUCT( (Data!$A$2:$A$998=$A197)*(Data!$B$2:$B$998=$B197)*(Data!$C$2:$C$998=$B$1)*(Data!$D$2:$D$998=AN$9)*( (Data!$I$2:$I$998=$B$2)+(Data!$I$2:$I$998=$B$3)+(Data!$I$2:$I$998=$B$4) )*(Data!$J$2:$J$998&lt;=$B$5)*(Data!$J$2:$J$998&gt;=$B$6)*(Data!$G$2:$G$998&lt;=AN$11) ) ),"N/A")</f>
        <v>N/A</v>
      </c>
      <c r="AO197" s="6" t="str">
        <f>IF(AO$10="x",IF( SUMPRODUCT( (Data!$A$2:$A$998=$A197)*(Data!$B$2:$B$998=$B197)*(Data!$C$2:$C$998=$B$1)*(Data!$D$2:$D$998=AO$9)*( (Data!$I$2:$I$998=$B$2)+(Data!$I$2:$I$998=$B$3)+(Data!$I$2:$I$998=$B$4) )*(Data!$J$2:$J$998&lt;=$B$5)*(Data!$J$2:$J$998&gt;=$B$6)*(Data!$G$2:$G$998) )=0,"N/A",SUMPRODUCT( (Data!$A$2:$A$998=$A197)*(Data!$B$2:$B$998=$B197)*(Data!$C$2:$C$998=$B$1)*(Data!$D$2:$D$998=AO$9)*( (Data!$I$2:$I$998=$B$2)+(Data!$I$2:$I$998=$B$3)+(Data!$I$2:$I$998=$B$4) )*(Data!$J$2:$J$998&lt;=$B$5)*(Data!$J$2:$J$998&gt;=$B$6)*(Data!$G$2:$G$998&lt;=AO$11) ) ),"N/A")</f>
        <v>N/A</v>
      </c>
      <c r="AP197" s="6" t="str">
        <f>IF(AP$10="x",IF( SUMPRODUCT( (Data!$A$2:$A$998=$A197)*(Data!$B$2:$B$998=$B197)*(Data!$C$2:$C$998=$B$1)*(Data!$D$2:$D$998=AP$9)*( (Data!$I$2:$I$998=$B$2)+(Data!$I$2:$I$998=$B$3)+(Data!$I$2:$I$998=$B$4) )*(Data!$J$2:$J$998&lt;=$B$5)*(Data!$J$2:$J$998&gt;=$B$6)*(Data!$G$2:$G$998) )=0,"N/A",SUMPRODUCT( (Data!$A$2:$A$998=$A197)*(Data!$B$2:$B$998=$B197)*(Data!$C$2:$C$998=$B$1)*(Data!$D$2:$D$998=AP$9)*( (Data!$I$2:$I$998=$B$2)+(Data!$I$2:$I$998=$B$3)+(Data!$I$2:$I$998=$B$4) )*(Data!$J$2:$J$998&lt;=$B$5)*(Data!$J$2:$J$998&gt;=$B$6)*(Data!$G$2:$G$998&lt;=AP$11) ) ),"N/A")</f>
        <v>N/A</v>
      </c>
      <c r="AQ197" s="6" t="str">
        <f>IF(AQ$10="x",IF( SUMPRODUCT( (Data!$A$2:$A$998=$A197)*(Data!$B$2:$B$998=$B197)*(Data!$C$2:$C$998=$B$1)*(Data!$D$2:$D$998=AQ$9)*( (Data!$I$2:$I$998=$B$2)+(Data!$I$2:$I$998=$B$3)+(Data!$I$2:$I$998=$B$4) )*(Data!$J$2:$J$998&lt;=$B$5)*(Data!$J$2:$J$998&gt;=$B$6)*(Data!$G$2:$G$998) )=0,"N/A",SUMPRODUCT( (Data!$A$2:$A$998=$A197)*(Data!$B$2:$B$998=$B197)*(Data!$C$2:$C$998=$B$1)*(Data!$D$2:$D$998=AQ$9)*( (Data!$I$2:$I$998=$B$2)+(Data!$I$2:$I$998=$B$3)+(Data!$I$2:$I$998=$B$4) )*(Data!$J$2:$J$998&lt;=$B$5)*(Data!$J$2:$J$998&gt;=$B$6)*(Data!$G$2:$G$998&lt;=AQ$11) ) ),"N/A")</f>
        <v>N/A</v>
      </c>
      <c r="AR197" s="6" t="str">
        <f>IF(AR$10="x",IF( SUMPRODUCT( (Data!$A$2:$A$998=$A197)*(Data!$B$2:$B$998=$B197)*(Data!$C$2:$C$998=$B$1)*(Data!$D$2:$D$998=AR$9)*( (Data!$I$2:$I$998=$B$2)+(Data!$I$2:$I$998=$B$3)+(Data!$I$2:$I$998=$B$4) )*(Data!$J$2:$J$998&lt;=$B$5)*(Data!$J$2:$J$998&gt;=$B$6)*(Data!$G$2:$G$998) )=0,"N/A",SUMPRODUCT( (Data!$A$2:$A$998=$A197)*(Data!$B$2:$B$998=$B197)*(Data!$C$2:$C$998=$B$1)*(Data!$D$2:$D$998=AR$9)*( (Data!$I$2:$I$998=$B$2)+(Data!$I$2:$I$998=$B$3)+(Data!$I$2:$I$998=$B$4) )*(Data!$J$2:$J$998&lt;=$B$5)*(Data!$J$2:$J$998&gt;=$B$6)*(Data!$G$2:$G$998&lt;=AR$11) ) ),"N/A")</f>
        <v>N/A</v>
      </c>
      <c r="AS197" s="6" t="str">
        <f>IF(AS$10="x",IF( SUMPRODUCT( (Data!$A$2:$A$998=$A197)*(Data!$B$2:$B$998=$B197)*(Data!$C$2:$C$998=$B$1)*(Data!$D$2:$D$998=AS$9)*( (Data!$I$2:$I$998=$B$2)+(Data!$I$2:$I$998=$B$3)+(Data!$I$2:$I$998=$B$4) )*(Data!$J$2:$J$998&lt;=$B$5)*(Data!$J$2:$J$998&gt;=$B$6)*(Data!$G$2:$G$998) )=0,"N/A",SUMPRODUCT( (Data!$A$2:$A$998=$A197)*(Data!$B$2:$B$998=$B197)*(Data!$C$2:$C$998=$B$1)*(Data!$D$2:$D$998=AS$9)*( (Data!$I$2:$I$998=$B$2)+(Data!$I$2:$I$998=$B$3)+(Data!$I$2:$I$998=$B$4) )*(Data!$J$2:$J$998&lt;=$B$5)*(Data!$J$2:$J$998&gt;=$B$6)*(Data!$G$2:$G$998&lt;=AS$11) ) ),"N/A")</f>
        <v>N/A</v>
      </c>
      <c r="AT197" s="6" t="str">
        <f t="shared" si="212"/>
        <v>N/A</v>
      </c>
      <c r="AX197" s="6" t="str">
        <f t="shared" si="288"/>
        <v>N/A</v>
      </c>
      <c r="AY197" s="6" t="str">
        <f t="shared" si="202"/>
        <v>N/A</v>
      </c>
      <c r="AZ197" s="6" t="str">
        <f t="shared" si="203"/>
        <v>N/A</v>
      </c>
      <c r="BA197" s="6" t="str">
        <f t="shared" si="204"/>
        <v>N/A</v>
      </c>
      <c r="BB197" s="6" t="str">
        <f t="shared" si="157"/>
        <v>N/A</v>
      </c>
      <c r="BC197" s="6" t="str">
        <f t="shared" si="158"/>
        <v>N/A</v>
      </c>
      <c r="BD197" s="6" t="str">
        <f t="shared" si="159"/>
        <v>N/A</v>
      </c>
      <c r="BE197" s="6" t="str">
        <f t="shared" si="160"/>
        <v>N/A</v>
      </c>
      <c r="BF197" s="6" t="str">
        <f t="shared" si="161"/>
        <v>N/A</v>
      </c>
      <c r="BG197" s="6" t="str">
        <f t="shared" si="162"/>
        <v>N/A</v>
      </c>
      <c r="BH197" s="6" t="str">
        <f t="shared" si="163"/>
        <v>N/A</v>
      </c>
      <c r="BI197" s="6" t="str">
        <f t="shared" si="164"/>
        <v>N/A</v>
      </c>
      <c r="BJ197" s="6" t="str">
        <f t="shared" si="165"/>
        <v>N/A</v>
      </c>
      <c r="BK197" s="6" t="str">
        <f t="shared" si="166"/>
        <v>N/A</v>
      </c>
      <c r="BL197" s="6" t="str">
        <f t="shared" si="167"/>
        <v>N/A</v>
      </c>
      <c r="BM197" s="6" t="str">
        <f t="shared" si="168"/>
        <v>N/A</v>
      </c>
      <c r="BN197" s="6" t="str">
        <f t="shared" si="169"/>
        <v>N/A</v>
      </c>
      <c r="BO197" s="6" t="str">
        <f t="shared" si="170"/>
        <v>N/A</v>
      </c>
      <c r="BP197" s="6" t="str">
        <f t="shared" si="171"/>
        <v>N/A</v>
      </c>
      <c r="BQ197" s="6" t="str">
        <f t="shared" si="213"/>
        <v>N/A</v>
      </c>
      <c r="BU197" s="6" t="str">
        <f>IF(BU$10="x",IF( SUMPRODUCT( (Data!$A$2:$A$998=$A197)*(Data!$B$2:$B$998=$B197)*(Data!$C$2:$C$998=$B$1)*(Data!$D$2:$D$998=BU$9)*( (Data!$I$2:$I$998=$B$2)+(Data!$I$2:$I$998=$B$3)+(Data!$I$2:$I$998=$B$4) )*(Data!$J$2:$J$998&lt;=$B$5)*(Data!$J$2:$J$998&gt;=$B$6)*(Data!$F$2:$F$998) )=0,"N/A",SUMPRODUCT( (Data!$A$2:$A$998=$A197)*(Data!$B$2:$B$998=$B197)*(Data!$C$2:$C$998=$B$1)*(Data!$D$2:$D$998=BU$9)*( (Data!$I$2:$I$998=$B$2)+(Data!$I$2:$I$998=$B$3)+(Data!$I$2:$I$998=$B$4) )*(Data!$J$2:$J$998&lt;=$B$5)*(Data!$J$2:$J$998&gt;=$B$6)*(Data!$F$2:$F$998&gt;=BU$11) ) ),"N/A")</f>
        <v>N/A</v>
      </c>
      <c r="BV197" s="6" t="str">
        <f>IF(BV$10="x",IF( SUMPRODUCT( (Data!$A$2:$A$998=$A197)*(Data!$B$2:$B$998=$B197)*(Data!$C$2:$C$998=$B$1)*(Data!$D$2:$D$998=BV$9)*( (Data!$I$2:$I$998=$B$2)+(Data!$I$2:$I$998=$B$3)+(Data!$I$2:$I$998=$B$4) )*(Data!$J$2:$J$998&lt;=$B$5)*(Data!$J$2:$J$998&gt;=$B$6)*(Data!$F$2:$F$998) )=0,"N/A",SUMPRODUCT( (Data!$A$2:$A$998=$A197)*(Data!$B$2:$B$998=$B197)*(Data!$C$2:$C$998=$B$1)*(Data!$D$2:$D$998=BV$9)*( (Data!$I$2:$I$998=$B$2)+(Data!$I$2:$I$998=$B$3)+(Data!$I$2:$I$998=$B$4) )*(Data!$J$2:$J$998&lt;=$B$5)*(Data!$J$2:$J$998&gt;=$B$6)*(Data!$F$2:$F$998&gt;=BV$11) ) ),"N/A")</f>
        <v>N/A</v>
      </c>
      <c r="BW197" s="6" t="str">
        <f>IF(BW$10="x",IF( SUMPRODUCT( (Data!$A$2:$A$998=$A197)*(Data!$B$2:$B$998=$B197)*(Data!$C$2:$C$998=$B$1)*(Data!$D$2:$D$998=BW$9)*( (Data!$I$2:$I$998=$B$2)+(Data!$I$2:$I$998=$B$3)+(Data!$I$2:$I$998=$B$4) )*(Data!$J$2:$J$998&lt;=$B$5)*(Data!$J$2:$J$998&gt;=$B$6)*(Data!$F$2:$F$998) )=0,"N/A",SUMPRODUCT( (Data!$A$2:$A$998=$A197)*(Data!$B$2:$B$998=$B197)*(Data!$C$2:$C$998=$B$1)*(Data!$D$2:$D$998=BW$9)*( (Data!$I$2:$I$998=$B$2)+(Data!$I$2:$I$998=$B$3)+(Data!$I$2:$I$998=$B$4) )*(Data!$J$2:$J$998&lt;=$B$5)*(Data!$J$2:$J$998&gt;=$B$6)*(Data!$F$2:$F$998&gt;=BW$11) ) ),"N/A")</f>
        <v>N/A</v>
      </c>
      <c r="BX197" s="6" t="str">
        <f>IF(BX$10="x",IF( SUMPRODUCT( (Data!$A$2:$A$998=$A197)*(Data!$B$2:$B$998=$B197)*(Data!$C$2:$C$998=$B$1)*(Data!$D$2:$D$998=BX$9)*( (Data!$I$2:$I$998=$B$2)+(Data!$I$2:$I$998=$B$3)+(Data!$I$2:$I$998=$B$4) )*(Data!$J$2:$J$998&lt;=$B$5)*(Data!$J$2:$J$998&gt;=$B$6)*(Data!$F$2:$F$998) )=0,"N/A",SUMPRODUCT( (Data!$A$2:$A$998=$A197)*(Data!$B$2:$B$998=$B197)*(Data!$C$2:$C$998=$B$1)*(Data!$D$2:$D$998=BX$9)*( (Data!$I$2:$I$998=$B$2)+(Data!$I$2:$I$998=$B$3)+(Data!$I$2:$I$998=$B$4) )*(Data!$J$2:$J$998&lt;=$B$5)*(Data!$J$2:$J$998&gt;=$B$6)*(Data!$F$2:$F$998&gt;=BX$11) ) ),"N/A")</f>
        <v>N/A</v>
      </c>
      <c r="BY197" s="6" t="str">
        <f>IF(BY$10="x",IF( SUMPRODUCT( (Data!$A$2:$A$998=$A197)*(Data!$B$2:$B$998=$B197)*(Data!$C$2:$C$998=$B$1)*(Data!$D$2:$D$998=BY$9)*( (Data!$I$2:$I$998=$B$2)+(Data!$I$2:$I$998=$B$3)+(Data!$I$2:$I$998=$B$4) )*(Data!$J$2:$J$998&lt;=$B$5)*(Data!$J$2:$J$998&gt;=$B$6)*(Data!$F$2:$F$998) )=0,"N/A",SUMPRODUCT( (Data!$A$2:$A$998=$A197)*(Data!$B$2:$B$998=$B197)*(Data!$C$2:$C$998=$B$1)*(Data!$D$2:$D$998=BY$9)*( (Data!$I$2:$I$998=$B$2)+(Data!$I$2:$I$998=$B$3)+(Data!$I$2:$I$998=$B$4) )*(Data!$J$2:$J$998&lt;=$B$5)*(Data!$J$2:$J$998&gt;=$B$6)*(Data!$F$2:$F$998&gt;=BY$11) ) ),"N/A")</f>
        <v>N/A</v>
      </c>
      <c r="BZ197" s="6" t="str">
        <f>IF(BZ$10="x",IF( SUMPRODUCT( (Data!$A$2:$A$998=$A197)*(Data!$B$2:$B$998=$B197)*(Data!$C$2:$C$998=$B$1)*(Data!$D$2:$D$998=BZ$9)*( (Data!$I$2:$I$998=$B$2)+(Data!$I$2:$I$998=$B$3)+(Data!$I$2:$I$998=$B$4) )*(Data!$J$2:$J$998&lt;=$B$5)*(Data!$J$2:$J$998&gt;=$B$6)*(Data!$F$2:$F$998) )=0,"N/A",SUMPRODUCT( (Data!$A$2:$A$998=$A197)*(Data!$B$2:$B$998=$B197)*(Data!$C$2:$C$998=$B$1)*(Data!$D$2:$D$998=BZ$9)*( (Data!$I$2:$I$998=$B$2)+(Data!$I$2:$I$998=$B$3)+(Data!$I$2:$I$998=$B$4) )*(Data!$J$2:$J$998&lt;=$B$5)*(Data!$J$2:$J$998&gt;=$B$6)*(Data!$F$2:$F$998&gt;=BZ$11) ) ),"N/A")</f>
        <v>N/A</v>
      </c>
      <c r="CA197" s="6" t="str">
        <f>IF(CA$10="x",IF( SUMPRODUCT( (Data!$A$2:$A$998=$A197)*(Data!$B$2:$B$998=$B197)*(Data!$C$2:$C$998=$B$1)*(Data!$D$2:$D$998=CA$9)*( (Data!$I$2:$I$998=$B$2)+(Data!$I$2:$I$998=$B$3)+(Data!$I$2:$I$998=$B$4) )*(Data!$J$2:$J$998&lt;=$B$5)*(Data!$J$2:$J$998&gt;=$B$6)*(Data!$F$2:$F$998) )=0,"N/A",SUMPRODUCT( (Data!$A$2:$A$998=$A197)*(Data!$B$2:$B$998=$B197)*(Data!$C$2:$C$998=$B$1)*(Data!$D$2:$D$998=CA$9)*( (Data!$I$2:$I$998=$B$2)+(Data!$I$2:$I$998=$B$3)+(Data!$I$2:$I$998=$B$4) )*(Data!$J$2:$J$998&lt;=$B$5)*(Data!$J$2:$J$998&gt;=$B$6)*(Data!$F$2:$F$998&gt;=CA$11) ) ),"N/A")</f>
        <v>N/A</v>
      </c>
      <c r="CB197" s="6" t="str">
        <f>IF(CB$10="x",IF( SUMPRODUCT( (Data!$A$2:$A$998=$A197)*(Data!$B$2:$B$998=$B197)*(Data!$C$2:$C$998=$B$1)*(Data!$D$2:$D$998=CB$9)*( (Data!$I$2:$I$998=$B$2)+(Data!$I$2:$I$998=$B$3)+(Data!$I$2:$I$998=$B$4) )*(Data!$J$2:$J$998&lt;=$B$5)*(Data!$J$2:$J$998&gt;=$B$6)*(Data!$F$2:$F$998) )=0,"N/A",SUMPRODUCT( (Data!$A$2:$A$998=$A197)*(Data!$B$2:$B$998=$B197)*(Data!$C$2:$C$998=$B$1)*(Data!$D$2:$D$998=CB$9)*( (Data!$I$2:$I$998=$B$2)+(Data!$I$2:$I$998=$B$3)+(Data!$I$2:$I$998=$B$4) )*(Data!$J$2:$J$998&lt;=$B$5)*(Data!$J$2:$J$998&gt;=$B$6)*(Data!$F$2:$F$998&gt;=CB$11) ) ),"N/A")</f>
        <v>N/A</v>
      </c>
      <c r="CC197" s="6" t="str">
        <f>IF(CC$10="x",IF( SUMPRODUCT( (Data!$A$2:$A$998=$A197)*(Data!$B$2:$B$998=$B197)*(Data!$C$2:$C$998=$B$1)*(Data!$D$2:$D$998=CC$9)*( (Data!$I$2:$I$998=$B$2)+(Data!$I$2:$I$998=$B$3)+(Data!$I$2:$I$998=$B$4) )*(Data!$J$2:$J$998&lt;=$B$5)*(Data!$J$2:$J$998&gt;=$B$6)*(Data!$F$2:$F$998) )=0,"N/A",SUMPRODUCT( (Data!$A$2:$A$998=$A197)*(Data!$B$2:$B$998=$B197)*(Data!$C$2:$C$998=$B$1)*(Data!$D$2:$D$998=CC$9)*( (Data!$I$2:$I$998=$B$2)+(Data!$I$2:$I$998=$B$3)+(Data!$I$2:$I$998=$B$4) )*(Data!$J$2:$J$998&lt;=$B$5)*(Data!$J$2:$J$998&gt;=$B$6)*(Data!$F$2:$F$998&gt;=CC$11) ) ),"N/A")</f>
        <v>N/A</v>
      </c>
      <c r="CD197" s="6" t="str">
        <f>IF(CD$10="x",IF( SUMPRODUCT( (Data!$A$2:$A$998=$A197)*(Data!$B$2:$B$998=$B197)*(Data!$C$2:$C$998=$B$1)*(Data!$D$2:$D$998=CD$9)*( (Data!$I$2:$I$998=$B$2)+(Data!$I$2:$I$998=$B$3)+(Data!$I$2:$I$998=$B$4) )*(Data!$J$2:$J$998&lt;=$B$5)*(Data!$J$2:$J$998&gt;=$B$6)*(Data!$F$2:$F$998) )=0,"N/A",SUMPRODUCT( (Data!$A$2:$A$998=$A197)*(Data!$B$2:$B$998=$B197)*(Data!$C$2:$C$998=$B$1)*(Data!$D$2:$D$998=CD$9)*( (Data!$I$2:$I$998=$B$2)+(Data!$I$2:$I$998=$B$3)+(Data!$I$2:$I$998=$B$4) )*(Data!$J$2:$J$998&lt;=$B$5)*(Data!$J$2:$J$998&gt;=$B$6)*(Data!$F$2:$F$998&gt;=CD$11) ) ),"N/A")</f>
        <v>N/A</v>
      </c>
      <c r="CE197" s="6" t="str">
        <f>IF(CE$10="x",IF( SUMPRODUCT( (Data!$A$2:$A$998=$A197)*(Data!$B$2:$B$998=$B197)*(Data!$C$2:$C$998=$B$1)*(Data!$D$2:$D$998=CE$9)*( (Data!$I$2:$I$998=$B$2)+(Data!$I$2:$I$998=$B$3)+(Data!$I$2:$I$998=$B$4) )*(Data!$J$2:$J$998&lt;=$B$5)*(Data!$J$2:$J$998&gt;=$B$6)*(Data!$F$2:$F$998) )=0,"N/A",SUMPRODUCT( (Data!$A$2:$A$998=$A197)*(Data!$B$2:$B$998=$B197)*(Data!$C$2:$C$998=$B$1)*(Data!$D$2:$D$998=CE$9)*( (Data!$I$2:$I$998=$B$2)+(Data!$I$2:$I$998=$B$3)+(Data!$I$2:$I$998=$B$4) )*(Data!$J$2:$J$998&lt;=$B$5)*(Data!$J$2:$J$998&gt;=$B$6)*(Data!$F$2:$F$998&gt;=CE$11) ) ),"N/A")</f>
        <v>N/A</v>
      </c>
      <c r="CF197" s="6" t="str">
        <f>IF(CF$10="x",IF( SUMPRODUCT( (Data!$A$2:$A$998=$A197)*(Data!$B$2:$B$998=$B197)*(Data!$C$2:$C$998=$B$1)*(Data!$D$2:$D$998=CF$9)*( (Data!$I$2:$I$998=$B$2)+(Data!$I$2:$I$998=$B$3)+(Data!$I$2:$I$998=$B$4) )*(Data!$J$2:$J$998&lt;=$B$5)*(Data!$J$2:$J$998&gt;=$B$6)*(Data!$F$2:$F$998) )=0,"N/A",SUMPRODUCT( (Data!$A$2:$A$998=$A197)*(Data!$B$2:$B$998=$B197)*(Data!$C$2:$C$998=$B$1)*(Data!$D$2:$D$998=CF$9)*( (Data!$I$2:$I$998=$B$2)+(Data!$I$2:$I$998=$B$3)+(Data!$I$2:$I$998=$B$4) )*(Data!$J$2:$J$998&lt;=$B$5)*(Data!$J$2:$J$998&gt;=$B$6)*(Data!$F$2:$F$998&gt;=CF$11) ) ),"N/A")</f>
        <v>N/A</v>
      </c>
      <c r="CG197" s="6" t="str">
        <f>IF(CG$10="x",IF( SUMPRODUCT( (Data!$A$2:$A$998=$A197)*(Data!$B$2:$B$998=$B197)*(Data!$C$2:$C$998=$B$1)*(Data!$D$2:$D$998=CG$9)*( (Data!$I$2:$I$998=$B$2)+(Data!$I$2:$I$998=$B$3)+(Data!$I$2:$I$998=$B$4) )*(Data!$J$2:$J$998&lt;=$B$5)*(Data!$J$2:$J$998&gt;=$B$6)*(Data!$F$2:$F$998) )=0,"N/A",SUMPRODUCT( (Data!$A$2:$A$998=$A197)*(Data!$B$2:$B$998=$B197)*(Data!$C$2:$C$998=$B$1)*(Data!$D$2:$D$998=CG$9)*( (Data!$I$2:$I$998=$B$2)+(Data!$I$2:$I$998=$B$3)+(Data!$I$2:$I$998=$B$4) )*(Data!$J$2:$J$998&lt;=$B$5)*(Data!$J$2:$J$998&gt;=$B$6)*(Data!$F$2:$F$998&gt;=CG$11) ) ),"N/A")</f>
        <v>N/A</v>
      </c>
      <c r="CH197" s="6" t="str">
        <f>IF(CH$10="x",IF( SUMPRODUCT( (Data!$A$2:$A$998=$A197)*(Data!$B$2:$B$998=$B197)*(Data!$C$2:$C$998=$B$1)*(Data!$D$2:$D$998=CH$9)*( (Data!$I$2:$I$998=$B$2)+(Data!$I$2:$I$998=$B$3)+(Data!$I$2:$I$998=$B$4) )*(Data!$J$2:$J$998&lt;=$B$5)*(Data!$J$2:$J$998&gt;=$B$6)*(Data!$F$2:$F$998) )=0,"N/A",SUMPRODUCT( (Data!$A$2:$A$998=$A197)*(Data!$B$2:$B$998=$B197)*(Data!$C$2:$C$998=$B$1)*(Data!$D$2:$D$998=CH$9)*( (Data!$I$2:$I$998=$B$2)+(Data!$I$2:$I$998=$B$3)+(Data!$I$2:$I$998=$B$4) )*(Data!$J$2:$J$998&lt;=$B$5)*(Data!$J$2:$J$998&gt;=$B$6)*(Data!$F$2:$F$998&gt;=CH$11) ) ),"N/A")</f>
        <v>N/A</v>
      </c>
      <c r="CI197" s="6" t="str">
        <f>IF(CI$10="x",IF( SUMPRODUCT( (Data!$A$2:$A$998=$A197)*(Data!$B$2:$B$998=$B197)*(Data!$C$2:$C$998=$B$1)*(Data!$D$2:$D$998=CI$9)*( (Data!$I$2:$I$998=$B$2)+(Data!$I$2:$I$998=$B$3)+(Data!$I$2:$I$998=$B$4) )*(Data!$J$2:$J$998&lt;=$B$5)*(Data!$J$2:$J$998&gt;=$B$6)*(Data!$F$2:$F$998) )=0,"N/A",SUMPRODUCT( (Data!$A$2:$A$998=$A197)*(Data!$B$2:$B$998=$B197)*(Data!$C$2:$C$998=$B$1)*(Data!$D$2:$D$998=CI$9)*( (Data!$I$2:$I$998=$B$2)+(Data!$I$2:$I$998=$B$3)+(Data!$I$2:$I$998=$B$4) )*(Data!$J$2:$J$998&lt;=$B$5)*(Data!$J$2:$J$998&gt;=$B$6)*(Data!$F$2:$F$998&gt;=CI$11) ) ),"N/A")</f>
        <v>N/A</v>
      </c>
      <c r="CJ197" s="6" t="str">
        <f>IF(CJ$10="x",IF( SUMPRODUCT( (Data!$A$2:$A$998=$A197)*(Data!$B$2:$B$998=$B197)*(Data!$C$2:$C$998=$B$1)*(Data!$D$2:$D$998=CJ$9)*( (Data!$I$2:$I$998=$B$2)+(Data!$I$2:$I$998=$B$3)+(Data!$I$2:$I$998=$B$4) )*(Data!$J$2:$J$998&lt;=$B$5)*(Data!$J$2:$J$998&gt;=$B$6)*(Data!$F$2:$F$998) )=0,"N/A",SUMPRODUCT( (Data!$A$2:$A$998=$A197)*(Data!$B$2:$B$998=$B197)*(Data!$C$2:$C$998=$B$1)*(Data!$D$2:$D$998=CJ$9)*( (Data!$I$2:$I$998=$B$2)+(Data!$I$2:$I$998=$B$3)+(Data!$I$2:$I$998=$B$4) )*(Data!$J$2:$J$998&lt;=$B$5)*(Data!$J$2:$J$998&gt;=$B$6)*(Data!$F$2:$F$998&gt;=CJ$11) ) ),"N/A")</f>
        <v>N/A</v>
      </c>
      <c r="CK197" s="6" t="str">
        <f>IF(CK$10="x",IF( SUMPRODUCT( (Data!$A$2:$A$998=$A197)*(Data!$B$2:$B$998=$B197)*(Data!$C$2:$C$998=$B$1)*(Data!$D$2:$D$998=CK$9)*( (Data!$I$2:$I$998=$B$2)+(Data!$I$2:$I$998=$B$3)+(Data!$I$2:$I$998=$B$4) )*(Data!$J$2:$J$998&lt;=$B$5)*(Data!$J$2:$J$998&gt;=$B$6)*(Data!$F$2:$F$998) )=0,"N/A",SUMPRODUCT( (Data!$A$2:$A$998=$A197)*(Data!$B$2:$B$998=$B197)*(Data!$C$2:$C$998=$B$1)*(Data!$D$2:$D$998=CK$9)*( (Data!$I$2:$I$998=$B$2)+(Data!$I$2:$I$998=$B$3)+(Data!$I$2:$I$998=$B$4) )*(Data!$J$2:$J$998&lt;=$B$5)*(Data!$J$2:$J$998&gt;=$B$6)*(Data!$F$2:$F$998&gt;=CK$11) ) ),"N/A")</f>
        <v>N/A</v>
      </c>
      <c r="CL197" s="6" t="str">
        <f>IF(CL$10="x",IF( SUMPRODUCT( (Data!$A$2:$A$998=$A197)*(Data!$B$2:$B$998=$B197)*(Data!$C$2:$C$998=$B$1)*(Data!$D$2:$D$998=CL$9)*( (Data!$I$2:$I$998=$B$2)+(Data!$I$2:$I$998=$B$3)+(Data!$I$2:$I$998=$B$4) )*(Data!$J$2:$J$998&lt;=$B$5)*(Data!$J$2:$J$998&gt;=$B$6)*(Data!$F$2:$F$998) )=0,"N/A",SUMPRODUCT( (Data!$A$2:$A$998=$A197)*(Data!$B$2:$B$998=$B197)*(Data!$C$2:$C$998=$B$1)*(Data!$D$2:$D$998=CL$9)*( (Data!$I$2:$I$998=$B$2)+(Data!$I$2:$I$998=$B$3)+(Data!$I$2:$I$998=$B$4) )*(Data!$J$2:$J$998&lt;=$B$5)*(Data!$J$2:$J$998&gt;=$B$6)*(Data!$F$2:$F$998&gt;=CL$11) ) ),"N/A")</f>
        <v>N/A</v>
      </c>
      <c r="CM197" s="6" t="str">
        <f>IF(CM$10="x",IF( SUMPRODUCT( (Data!$A$2:$A$998=$A197)*(Data!$B$2:$B$998=$B197)*(Data!$C$2:$C$998=$B$1)*(Data!$D$2:$D$998=CM$9)*( (Data!$I$2:$I$998=$B$2)+(Data!$I$2:$I$998=$B$3)+(Data!$I$2:$I$998=$B$4) )*(Data!$J$2:$J$998&lt;=$B$5)*(Data!$J$2:$J$998&gt;=$B$6)*(Data!$F$2:$F$998) )=0,"N/A",SUMPRODUCT( (Data!$A$2:$A$998=$A197)*(Data!$B$2:$B$998=$B197)*(Data!$C$2:$C$998=$B$1)*(Data!$D$2:$D$998=CM$9)*( (Data!$I$2:$I$998=$B$2)+(Data!$I$2:$I$998=$B$3)+(Data!$I$2:$I$998=$B$4) )*(Data!$J$2:$J$998&lt;=$B$5)*(Data!$J$2:$J$998&gt;=$B$6)*(Data!$F$2:$F$998&gt;=CM$11) ) ),"N/A")</f>
        <v>N/A</v>
      </c>
      <c r="CN197" s="6" t="str">
        <f t="shared" si="214"/>
        <v>N/A</v>
      </c>
      <c r="CR197" s="6" t="str">
        <f>IF(CR$10="x",IF( SUMPRODUCT( (Data!$A$2:$A$998=$A197)*(Data!$B$2:$B$998=$B197)*(Data!$C$2:$C$998=$B$1)*(Data!$D$2:$D$998=CR$9)*( (Data!$I$2:$I$998=$B$2)+(Data!$I$2:$I$998=$B$3)+(Data!$I$2:$I$998=$B$4) )*(Data!$J$2:$J$998&lt;=$B$5)*(Data!$J$2:$J$998&gt;=$B$6)*(Data!$H$2:$H$998) )=0,"N/A",SUMPRODUCT( (Data!$A$2:$A$998=$A197)*(Data!$B$2:$B$998=$B197)*(Data!$C$2:$C$998=$B$1)*(Data!$D$2:$D$998=CR$9)*( (Data!$I$2:$I$998=$B$2)+(Data!$I$2:$I$998=$B$3)+(Data!$I$2:$I$998=$B$4) )*(Data!$J$2:$J$998&lt;=$B$5)*(Data!$J$2:$J$998&gt;=$B$6)*(Data!$H$2:$H$998&lt;=CR$11) ) ),"N/A")</f>
        <v>N/A</v>
      </c>
      <c r="CS197" s="6" t="str">
        <f>IF(CS$10="x",IF( SUMPRODUCT( (Data!$A$2:$A$998=$A197)*(Data!$B$2:$B$998=$B197)*(Data!$C$2:$C$998=$B$1)*(Data!$D$2:$D$998=CS$9)*( (Data!$I$2:$I$998=$B$2)+(Data!$I$2:$I$998=$B$3)+(Data!$I$2:$I$998=$B$4) )*(Data!$J$2:$J$998&lt;=$B$5)*(Data!$J$2:$J$998&gt;=$B$6)*(Data!$H$2:$H$998) )=0,"N/A",SUMPRODUCT( (Data!$A$2:$A$998=$A197)*(Data!$B$2:$B$998=$B197)*(Data!$C$2:$C$998=$B$1)*(Data!$D$2:$D$998=CS$9)*( (Data!$I$2:$I$998=$B$2)+(Data!$I$2:$I$998=$B$3)+(Data!$I$2:$I$998=$B$4) )*(Data!$J$2:$J$998&lt;=$B$5)*(Data!$J$2:$J$998&gt;=$B$6)*(Data!$H$2:$H$998&lt;=CS$11) ) ),"N/A")</f>
        <v>N/A</v>
      </c>
      <c r="CT197" s="6" t="str">
        <f>IF(CT$10="x",IF( SUMPRODUCT( (Data!$A$2:$A$998=$A197)*(Data!$B$2:$B$998=$B197)*(Data!$C$2:$C$998=$B$1)*(Data!$D$2:$D$998=CT$9)*( (Data!$I$2:$I$998=$B$2)+(Data!$I$2:$I$998=$B$3)+(Data!$I$2:$I$998=$B$4) )*(Data!$J$2:$J$998&lt;=$B$5)*(Data!$J$2:$J$998&gt;=$B$6)*(Data!$H$2:$H$998) )=0,"N/A",SUMPRODUCT( (Data!$A$2:$A$998=$A197)*(Data!$B$2:$B$998=$B197)*(Data!$C$2:$C$998=$B$1)*(Data!$D$2:$D$998=CT$9)*( (Data!$I$2:$I$998=$B$2)+(Data!$I$2:$I$998=$B$3)+(Data!$I$2:$I$998=$B$4) )*(Data!$J$2:$J$998&lt;=$B$5)*(Data!$J$2:$J$998&gt;=$B$6)*(Data!$H$2:$H$998&lt;=CT$11) ) ),"N/A")</f>
        <v>N/A</v>
      </c>
      <c r="CU197" s="6" t="str">
        <f>IF(CU$10="x",IF( SUMPRODUCT( (Data!$A$2:$A$998=$A197)*(Data!$B$2:$B$998=$B197)*(Data!$C$2:$C$998=$B$1)*(Data!$D$2:$D$998=CU$9)*( (Data!$I$2:$I$998=$B$2)+(Data!$I$2:$I$998=$B$3)+(Data!$I$2:$I$998=$B$4) )*(Data!$J$2:$J$998&lt;=$B$5)*(Data!$J$2:$J$998&gt;=$B$6)*(Data!$H$2:$H$998) )=0,"N/A",SUMPRODUCT( (Data!$A$2:$A$998=$A197)*(Data!$B$2:$B$998=$B197)*(Data!$C$2:$C$998=$B$1)*(Data!$D$2:$D$998=CU$9)*( (Data!$I$2:$I$998=$B$2)+(Data!$I$2:$I$998=$B$3)+(Data!$I$2:$I$998=$B$4) )*(Data!$J$2:$J$998&lt;=$B$5)*(Data!$J$2:$J$998&gt;=$B$6)*(Data!$H$2:$H$998&lt;=CU$11) ) ),"N/A")</f>
        <v>N/A</v>
      </c>
      <c r="CV197" s="6" t="str">
        <f>IF(CV$10="x",IF( SUMPRODUCT( (Data!$A$2:$A$998=$A197)*(Data!$B$2:$B$998=$B197)*(Data!$C$2:$C$998=$B$1)*(Data!$D$2:$D$998=CV$9)*( (Data!$I$2:$I$998=$B$2)+(Data!$I$2:$I$998=$B$3)+(Data!$I$2:$I$998=$B$4) )*(Data!$J$2:$J$998&lt;=$B$5)*(Data!$J$2:$J$998&gt;=$B$6)*(Data!$H$2:$H$998) )=0,"N/A",SUMPRODUCT( (Data!$A$2:$A$998=$A197)*(Data!$B$2:$B$998=$B197)*(Data!$C$2:$C$998=$B$1)*(Data!$D$2:$D$998=CV$9)*( (Data!$I$2:$I$998=$B$2)+(Data!$I$2:$I$998=$B$3)+(Data!$I$2:$I$998=$B$4) )*(Data!$J$2:$J$998&lt;=$B$5)*(Data!$J$2:$J$998&gt;=$B$6)*(Data!$H$2:$H$998&lt;=CV$11) ) ),"N/A")</f>
        <v>N/A</v>
      </c>
      <c r="CW197" s="6" t="str">
        <f>IF(CW$10="x",IF( SUMPRODUCT( (Data!$A$2:$A$998=$A197)*(Data!$B$2:$B$998=$B197)*(Data!$C$2:$C$998=$B$1)*(Data!$D$2:$D$998=CW$9)*( (Data!$I$2:$I$998=$B$2)+(Data!$I$2:$I$998=$B$3)+(Data!$I$2:$I$998=$B$4) )*(Data!$J$2:$J$998&lt;=$B$5)*(Data!$J$2:$J$998&gt;=$B$6)*(Data!$H$2:$H$998) )=0,"N/A",SUMPRODUCT( (Data!$A$2:$A$998=$A197)*(Data!$B$2:$B$998=$B197)*(Data!$C$2:$C$998=$B$1)*(Data!$D$2:$D$998=CW$9)*( (Data!$I$2:$I$998=$B$2)+(Data!$I$2:$I$998=$B$3)+(Data!$I$2:$I$998=$B$4) )*(Data!$J$2:$J$998&lt;=$B$5)*(Data!$J$2:$J$998&gt;=$B$6)*(Data!$H$2:$H$998&lt;=CW$11) ) ),"N/A")</f>
        <v>N/A</v>
      </c>
      <c r="CX197" s="6" t="str">
        <f>IF(CX$10="x",IF( SUMPRODUCT( (Data!$A$2:$A$998=$A197)*(Data!$B$2:$B$998=$B197)*(Data!$C$2:$C$998=$B$1)*(Data!$D$2:$D$998=CX$9)*( (Data!$I$2:$I$998=$B$2)+(Data!$I$2:$I$998=$B$3)+(Data!$I$2:$I$998=$B$4) )*(Data!$J$2:$J$998&lt;=$B$5)*(Data!$J$2:$J$998&gt;=$B$6)*(Data!$H$2:$H$998) )=0,"N/A",SUMPRODUCT( (Data!$A$2:$A$998=$A197)*(Data!$B$2:$B$998=$B197)*(Data!$C$2:$C$998=$B$1)*(Data!$D$2:$D$998=CX$9)*( (Data!$I$2:$I$998=$B$2)+(Data!$I$2:$I$998=$B$3)+(Data!$I$2:$I$998=$B$4) )*(Data!$J$2:$J$998&lt;=$B$5)*(Data!$J$2:$J$998&gt;=$B$6)*(Data!$H$2:$H$998&lt;=CX$11) ) ),"N/A")</f>
        <v>N/A</v>
      </c>
      <c r="CY197" s="6" t="str">
        <f>IF(CY$10="x",IF( SUMPRODUCT( (Data!$A$2:$A$998=$A197)*(Data!$B$2:$B$998=$B197)*(Data!$C$2:$C$998=$B$1)*(Data!$D$2:$D$998=CY$9)*( (Data!$I$2:$I$998=$B$2)+(Data!$I$2:$I$998=$B$3)+(Data!$I$2:$I$998=$B$4) )*(Data!$J$2:$J$998&lt;=$B$5)*(Data!$J$2:$J$998&gt;=$B$6)*(Data!$H$2:$H$998) )=0,"N/A",SUMPRODUCT( (Data!$A$2:$A$998=$A197)*(Data!$B$2:$B$998=$B197)*(Data!$C$2:$C$998=$B$1)*(Data!$D$2:$D$998=CY$9)*( (Data!$I$2:$I$998=$B$2)+(Data!$I$2:$I$998=$B$3)+(Data!$I$2:$I$998=$B$4) )*(Data!$J$2:$J$998&lt;=$B$5)*(Data!$J$2:$J$998&gt;=$B$6)*(Data!$H$2:$H$998&lt;=CY$11) ) ),"N/A")</f>
        <v>N/A</v>
      </c>
      <c r="CZ197" s="6" t="str">
        <f>IF(CZ$10="x",IF( SUMPRODUCT( (Data!$A$2:$A$998=$A197)*(Data!$B$2:$B$998=$B197)*(Data!$C$2:$C$998=$B$1)*(Data!$D$2:$D$998=CZ$9)*( (Data!$I$2:$I$998=$B$2)+(Data!$I$2:$I$998=$B$3)+(Data!$I$2:$I$998=$B$4) )*(Data!$J$2:$J$998&lt;=$B$5)*(Data!$J$2:$J$998&gt;=$B$6)*(Data!$H$2:$H$998) )=0,"N/A",SUMPRODUCT( (Data!$A$2:$A$998=$A197)*(Data!$B$2:$B$998=$B197)*(Data!$C$2:$C$998=$B$1)*(Data!$D$2:$D$998=CZ$9)*( (Data!$I$2:$I$998=$B$2)+(Data!$I$2:$I$998=$B$3)+(Data!$I$2:$I$998=$B$4) )*(Data!$J$2:$J$998&lt;=$B$5)*(Data!$J$2:$J$998&gt;=$B$6)*(Data!$H$2:$H$998&lt;=CZ$11) ) ),"N/A")</f>
        <v>N/A</v>
      </c>
      <c r="DA197" s="6" t="str">
        <f>IF(DA$10="x",IF( SUMPRODUCT( (Data!$A$2:$A$998=$A197)*(Data!$B$2:$B$998=$B197)*(Data!$C$2:$C$998=$B$1)*(Data!$D$2:$D$998=DA$9)*( (Data!$I$2:$I$998=$B$2)+(Data!$I$2:$I$998=$B$3)+(Data!$I$2:$I$998=$B$4) )*(Data!$J$2:$J$998&lt;=$B$5)*(Data!$J$2:$J$998&gt;=$B$6)*(Data!$H$2:$H$998) )=0,"N/A",SUMPRODUCT( (Data!$A$2:$A$998=$A197)*(Data!$B$2:$B$998=$B197)*(Data!$C$2:$C$998=$B$1)*(Data!$D$2:$D$998=DA$9)*( (Data!$I$2:$I$998=$B$2)+(Data!$I$2:$I$998=$B$3)+(Data!$I$2:$I$998=$B$4) )*(Data!$J$2:$J$998&lt;=$B$5)*(Data!$J$2:$J$998&gt;=$B$6)*(Data!$H$2:$H$998&lt;=DA$11) ) ),"N/A")</f>
        <v>N/A</v>
      </c>
      <c r="DB197" s="6" t="str">
        <f>IF(DB$10="x",IF( SUMPRODUCT( (Data!$A$2:$A$998=$A197)*(Data!$B$2:$B$998=$B197)*(Data!$C$2:$C$998=$B$1)*(Data!$D$2:$D$998=DB$9)*( (Data!$I$2:$I$998=$B$2)+(Data!$I$2:$I$998=$B$3)+(Data!$I$2:$I$998=$B$4) )*(Data!$J$2:$J$998&lt;=$B$5)*(Data!$J$2:$J$998&gt;=$B$6)*(Data!$H$2:$H$998) )=0,"N/A",SUMPRODUCT( (Data!$A$2:$A$998=$A197)*(Data!$B$2:$B$998=$B197)*(Data!$C$2:$C$998=$B$1)*(Data!$D$2:$D$998=DB$9)*( (Data!$I$2:$I$998=$B$2)+(Data!$I$2:$I$998=$B$3)+(Data!$I$2:$I$998=$B$4) )*(Data!$J$2:$J$998&lt;=$B$5)*(Data!$J$2:$J$998&gt;=$B$6)*(Data!$H$2:$H$998&lt;=DB$11) ) ),"N/A")</f>
        <v>N/A</v>
      </c>
      <c r="DC197" s="6" t="str">
        <f>IF(DC$10="x",IF( SUMPRODUCT( (Data!$A$2:$A$998=$A197)*(Data!$B$2:$B$998=$B197)*(Data!$C$2:$C$998=$B$1)*(Data!$D$2:$D$998=DC$9)*( (Data!$I$2:$I$998=$B$2)+(Data!$I$2:$I$998=$B$3)+(Data!$I$2:$I$998=$B$4) )*(Data!$J$2:$J$998&lt;=$B$5)*(Data!$J$2:$J$998&gt;=$B$6)*(Data!$H$2:$H$998) )=0,"N/A",SUMPRODUCT( (Data!$A$2:$A$998=$A197)*(Data!$B$2:$B$998=$B197)*(Data!$C$2:$C$998=$B$1)*(Data!$D$2:$D$998=DC$9)*( (Data!$I$2:$I$998=$B$2)+(Data!$I$2:$I$998=$B$3)+(Data!$I$2:$I$998=$B$4) )*(Data!$J$2:$J$998&lt;=$B$5)*(Data!$J$2:$J$998&gt;=$B$6)*(Data!$H$2:$H$998&lt;=DC$11) ) ),"N/A")</f>
        <v>N/A</v>
      </c>
      <c r="DD197" s="6" t="str">
        <f>IF(DD$10="x",IF( SUMPRODUCT( (Data!$A$2:$A$998=$A197)*(Data!$B$2:$B$998=$B197)*(Data!$C$2:$C$998=$B$1)*(Data!$D$2:$D$998=DD$9)*( (Data!$I$2:$I$998=$B$2)+(Data!$I$2:$I$998=$B$3)+(Data!$I$2:$I$998=$B$4) )*(Data!$J$2:$J$998&lt;=$B$5)*(Data!$J$2:$J$998&gt;=$B$6)*(Data!$H$2:$H$998) )=0,"N/A",SUMPRODUCT( (Data!$A$2:$A$998=$A197)*(Data!$B$2:$B$998=$B197)*(Data!$C$2:$C$998=$B$1)*(Data!$D$2:$D$998=DD$9)*( (Data!$I$2:$I$998=$B$2)+(Data!$I$2:$I$998=$B$3)+(Data!$I$2:$I$998=$B$4) )*(Data!$J$2:$J$998&lt;=$B$5)*(Data!$J$2:$J$998&gt;=$B$6)*(Data!$H$2:$H$998&lt;=DD$11) ) ),"N/A")</f>
        <v>N/A</v>
      </c>
      <c r="DE197" s="6" t="str">
        <f>IF(DE$10="x",IF( SUMPRODUCT( (Data!$A$2:$A$998=$A197)*(Data!$B$2:$B$998=$B197)*(Data!$C$2:$C$998=$B$1)*(Data!$D$2:$D$998=DE$9)*( (Data!$I$2:$I$998=$B$2)+(Data!$I$2:$I$998=$B$3)+(Data!$I$2:$I$998=$B$4) )*(Data!$J$2:$J$998&lt;=$B$5)*(Data!$J$2:$J$998&gt;=$B$6)*(Data!$H$2:$H$998) )=0,"N/A",SUMPRODUCT( (Data!$A$2:$A$998=$A197)*(Data!$B$2:$B$998=$B197)*(Data!$C$2:$C$998=$B$1)*(Data!$D$2:$D$998=DE$9)*( (Data!$I$2:$I$998=$B$2)+(Data!$I$2:$I$998=$B$3)+(Data!$I$2:$I$998=$B$4) )*(Data!$J$2:$J$998&lt;=$B$5)*(Data!$J$2:$J$998&gt;=$B$6)*(Data!$H$2:$H$998&lt;=DE$11) ) ),"N/A")</f>
        <v>N/A</v>
      </c>
      <c r="DF197" s="6" t="str">
        <f>IF(DF$10="x",IF( SUMPRODUCT( (Data!$A$2:$A$998=$A197)*(Data!$B$2:$B$998=$B197)*(Data!$C$2:$C$998=$B$1)*(Data!$D$2:$D$998=DF$9)*( (Data!$I$2:$I$998=$B$2)+(Data!$I$2:$I$998=$B$3)+(Data!$I$2:$I$998=$B$4) )*(Data!$J$2:$J$998&lt;=$B$5)*(Data!$J$2:$J$998&gt;=$B$6)*(Data!$H$2:$H$998) )=0,"N/A",SUMPRODUCT( (Data!$A$2:$A$998=$A197)*(Data!$B$2:$B$998=$B197)*(Data!$C$2:$C$998=$B$1)*(Data!$D$2:$D$998=DF$9)*( (Data!$I$2:$I$998=$B$2)+(Data!$I$2:$I$998=$B$3)+(Data!$I$2:$I$998=$B$4) )*(Data!$J$2:$J$998&lt;=$B$5)*(Data!$J$2:$J$998&gt;=$B$6)*(Data!$H$2:$H$998&lt;=DF$11) ) ),"N/A")</f>
        <v>N/A</v>
      </c>
      <c r="DG197" s="6" t="str">
        <f>IF(DG$10="x",IF( SUMPRODUCT( (Data!$A$2:$A$998=$A197)*(Data!$B$2:$B$998=$B197)*(Data!$C$2:$C$998=$B$1)*(Data!$D$2:$D$998=DG$9)*( (Data!$I$2:$I$998=$B$2)+(Data!$I$2:$I$998=$B$3)+(Data!$I$2:$I$998=$B$4) )*(Data!$J$2:$J$998&lt;=$B$5)*(Data!$J$2:$J$998&gt;=$B$6)*(Data!$H$2:$H$998) )=0,"N/A",SUMPRODUCT( (Data!$A$2:$A$998=$A197)*(Data!$B$2:$B$998=$B197)*(Data!$C$2:$C$998=$B$1)*(Data!$D$2:$D$998=DG$9)*( (Data!$I$2:$I$998=$B$2)+(Data!$I$2:$I$998=$B$3)+(Data!$I$2:$I$998=$B$4) )*(Data!$J$2:$J$998&lt;=$B$5)*(Data!$J$2:$J$998&gt;=$B$6)*(Data!$H$2:$H$998&lt;=DG$11) ) ),"N/A")</f>
        <v>N/A</v>
      </c>
      <c r="DH197" s="6" t="str">
        <f>IF(DH$10="x",IF( SUMPRODUCT( (Data!$A$2:$A$998=$A197)*(Data!$B$2:$B$998=$B197)*(Data!$C$2:$C$998=$B$1)*(Data!$D$2:$D$998=DH$9)*( (Data!$I$2:$I$998=$B$2)+(Data!$I$2:$I$998=$B$3)+(Data!$I$2:$I$998=$B$4) )*(Data!$J$2:$J$998&lt;=$B$5)*(Data!$J$2:$J$998&gt;=$B$6)*(Data!$H$2:$H$998) )=0,"N/A",SUMPRODUCT( (Data!$A$2:$A$998=$A197)*(Data!$B$2:$B$998=$B197)*(Data!$C$2:$C$998=$B$1)*(Data!$D$2:$D$998=DH$9)*( (Data!$I$2:$I$998=$B$2)+(Data!$I$2:$I$998=$B$3)+(Data!$I$2:$I$998=$B$4) )*(Data!$J$2:$J$998&lt;=$B$5)*(Data!$J$2:$J$998&gt;=$B$6)*(Data!$H$2:$H$998&lt;=DH$11) ) ),"N/A")</f>
        <v>N/A</v>
      </c>
      <c r="DI197" s="6" t="str">
        <f>IF(DI$10="x",IF( SUMPRODUCT( (Data!$A$2:$A$998=$A197)*(Data!$B$2:$B$998=$B197)*(Data!$C$2:$C$998=$B$1)*(Data!$D$2:$D$998=DI$9)*( (Data!$I$2:$I$998=$B$2)+(Data!$I$2:$I$998=$B$3)+(Data!$I$2:$I$998=$B$4) )*(Data!$J$2:$J$998&lt;=$B$5)*(Data!$J$2:$J$998&gt;=$B$6)*(Data!$H$2:$H$998) )=0,"N/A",SUMPRODUCT( (Data!$A$2:$A$998=$A197)*(Data!$B$2:$B$998=$B197)*(Data!$C$2:$C$998=$B$1)*(Data!$D$2:$D$998=DI$9)*( (Data!$I$2:$I$998=$B$2)+(Data!$I$2:$I$998=$B$3)+(Data!$I$2:$I$998=$B$4) )*(Data!$J$2:$J$998&lt;=$B$5)*(Data!$J$2:$J$998&gt;=$B$6)*(Data!$H$2:$H$998&lt;=DI$11) ) ),"N/A")</f>
        <v>N/A</v>
      </c>
      <c r="DJ197" s="6" t="str">
        <f>IF(DJ$10="x",IF( SUMPRODUCT( (Data!$A$2:$A$998=$A197)*(Data!$B$2:$B$998=$B197)*(Data!$C$2:$C$998=$B$1)*(Data!$D$2:$D$998=DJ$9)*( (Data!$I$2:$I$998=$B$2)+(Data!$I$2:$I$998=$B$3)+(Data!$I$2:$I$998=$B$4) )*(Data!$J$2:$J$998&lt;=$B$5)*(Data!$J$2:$J$998&gt;=$B$6)*(Data!$H$2:$H$998) )=0,"N/A",SUMPRODUCT( (Data!$A$2:$A$998=$A197)*(Data!$B$2:$B$998=$B197)*(Data!$C$2:$C$998=$B$1)*(Data!$D$2:$D$998=DJ$9)*( (Data!$I$2:$I$998=$B$2)+(Data!$I$2:$I$998=$B$3)+(Data!$I$2:$I$998=$B$4) )*(Data!$J$2:$J$998&lt;=$B$5)*(Data!$J$2:$J$998&gt;=$B$6)*(Data!$H$2:$H$998&lt;=DJ$11) ) ),"N/A")</f>
        <v>N/A</v>
      </c>
      <c r="DK197" s="6" t="str">
        <f t="shared" si="215"/>
        <v>N/A</v>
      </c>
      <c r="DO197" s="6" t="str">
        <f t="shared" si="289"/>
        <v>N/A</v>
      </c>
      <c r="DP197" s="6" t="str">
        <f t="shared" si="205"/>
        <v>N/A</v>
      </c>
      <c r="DQ197" s="6" t="str">
        <f t="shared" si="206"/>
        <v>N/A</v>
      </c>
      <c r="DR197" s="6" t="str">
        <f t="shared" si="207"/>
        <v>N/A</v>
      </c>
      <c r="DS197" s="6" t="str">
        <f t="shared" si="172"/>
        <v>N/A</v>
      </c>
      <c r="DT197" s="6" t="str">
        <f t="shared" si="173"/>
        <v>N/A</v>
      </c>
      <c r="DU197" s="6" t="str">
        <f t="shared" si="174"/>
        <v>N/A</v>
      </c>
      <c r="DV197" s="6" t="str">
        <f t="shared" si="175"/>
        <v>N/A</v>
      </c>
      <c r="DW197" s="6" t="str">
        <f t="shared" si="176"/>
        <v>N/A</v>
      </c>
      <c r="DX197" s="6" t="str">
        <f t="shared" si="177"/>
        <v>N/A</v>
      </c>
      <c r="DY197" s="6" t="str">
        <f t="shared" si="178"/>
        <v>N/A</v>
      </c>
      <c r="DZ197" s="6" t="str">
        <f t="shared" si="179"/>
        <v>N/A</v>
      </c>
      <c r="EA197" s="6" t="str">
        <f t="shared" si="180"/>
        <v>N/A</v>
      </c>
      <c r="EB197" s="6" t="str">
        <f t="shared" si="181"/>
        <v>N/A</v>
      </c>
      <c r="EC197" s="6" t="str">
        <f t="shared" si="182"/>
        <v>N/A</v>
      </c>
      <c r="ED197" s="6" t="str">
        <f t="shared" si="183"/>
        <v>N/A</v>
      </c>
      <c r="EE197" s="6" t="str">
        <f t="shared" si="184"/>
        <v>N/A</v>
      </c>
      <c r="EF197" s="6" t="str">
        <f t="shared" si="185"/>
        <v>N/A</v>
      </c>
      <c r="EG197" s="6" t="str">
        <f t="shared" si="186"/>
        <v>N/A</v>
      </c>
      <c r="EH197" s="6" t="str">
        <f t="shared" si="216"/>
        <v>N/A</v>
      </c>
      <c r="EL197" s="6" t="str">
        <f t="shared" si="290"/>
        <v>N/A</v>
      </c>
      <c r="EM197" s="6" t="str">
        <f t="shared" si="208"/>
        <v>N/A</v>
      </c>
      <c r="EN197" s="6" t="str">
        <f t="shared" si="209"/>
        <v>N/A</v>
      </c>
      <c r="EO197" s="6" t="str">
        <f t="shared" si="210"/>
        <v>N/A</v>
      </c>
      <c r="EP197" s="6" t="str">
        <f t="shared" si="187"/>
        <v>N/A</v>
      </c>
      <c r="EQ197" s="6" t="str">
        <f t="shared" si="188"/>
        <v>N/A</v>
      </c>
      <c r="ER197" s="6" t="str">
        <f t="shared" si="189"/>
        <v>N/A</v>
      </c>
      <c r="ES197" s="6" t="str">
        <f t="shared" si="190"/>
        <v>N/A</v>
      </c>
      <c r="ET197" s="6" t="str">
        <f t="shared" si="191"/>
        <v>N/A</v>
      </c>
      <c r="EU197" s="6" t="str">
        <f t="shared" si="192"/>
        <v>N/A</v>
      </c>
      <c r="EV197" s="6" t="str">
        <f t="shared" si="193"/>
        <v>N/A</v>
      </c>
      <c r="EW197" s="6" t="str">
        <f t="shared" si="194"/>
        <v>N/A</v>
      </c>
      <c r="EX197" s="6" t="str">
        <f t="shared" si="195"/>
        <v>N/A</v>
      </c>
      <c r="EY197" s="6" t="str">
        <f t="shared" si="196"/>
        <v>N/A</v>
      </c>
      <c r="EZ197" s="6" t="str">
        <f t="shared" si="197"/>
        <v>N/A</v>
      </c>
      <c r="FA197" s="6" t="str">
        <f t="shared" si="198"/>
        <v>N/A</v>
      </c>
      <c r="FB197" s="6" t="str">
        <f t="shared" si="199"/>
        <v>N/A</v>
      </c>
      <c r="FC197" s="6" t="str">
        <f t="shared" si="200"/>
        <v>N/A</v>
      </c>
      <c r="FD197" s="6" t="str">
        <f t="shared" si="201"/>
        <v>N/A</v>
      </c>
      <c r="FE197" s="6" t="str">
        <f t="shared" si="217"/>
        <v>N/A</v>
      </c>
      <c r="FI197" s="6">
        <f>SUMPRODUCT( (Data!$A$2:$A$1768=$A197)*(Data!$B$2:$B$1768=$B197)*(Data!$J$2:$J$1768) ) / (SUMPRODUCT( (Data!$A$2:$A$1768=$A197)*(Data!$B$2:$B$1768=$B197)*1 ))</f>
        <v>3</v>
      </c>
      <c r="FJ197" s="6">
        <f>IF(SUMPRODUCT( (Data!$A$2:$A$1768=$A197)*(Data!$B$2:$B$1768=$B197)*(Data!$I$2:$I$1768="YES") )&gt;0,1,0)</f>
        <v>0</v>
      </c>
      <c r="FK197" s="6">
        <f>IF(SUMPRODUCT( (Data!$A$2:$A$1768=$A197)*(Data!$B$2:$B$1768=$B197)*(Data!$I$2:$I$1768="NO") )&gt;0,1,0)</f>
        <v>0</v>
      </c>
      <c r="FL197" s="6">
        <f t="shared" si="156"/>
        <v>1</v>
      </c>
    </row>
    <row r="198" spans="1:168" x14ac:dyDescent="0.25">
      <c r="A198" s="34" t="s">
        <v>68</v>
      </c>
      <c r="B198" s="6" t="s">
        <v>175</v>
      </c>
      <c r="C198" s="30"/>
      <c r="D198" s="6" t="str">
        <f>IF(D$10="x",IF( SUMPRODUCT( (Data!$A$2:$A$998=$A198)*(Data!$B$2:$B$998=$B198)*(Data!$C$2:$C$998=$B$1)*(Data!$D$2:$D$998=D$9)*( (Data!$I$2:$I$998=$B$2)+(Data!$I$2:$I$998=$B$3)+(Data!$I$2:$I$998=$B$4) )*(Data!$J$2:$J$998&lt;=$B$5)*(Data!$J$2:$J$998&gt;=$B$6)*(Data!$E$2:$E$998) )=0,"N/A",SUMPRODUCT( (Data!$A$2:$A$998=$A198)*(Data!$B$2:$B$998=$B198)*(Data!$C$2:$C$998=$B$1)*(Data!$D$2:$D$998=D$9)*( (Data!$I$2:$I$998=$B$2)+(Data!$I$2:$I$998=$B$3)+(Data!$I$2:$I$998=$B$4) )*(Data!$J$2:$J$998&lt;=$B$5)*(Data!$J$2:$J$998&gt;=$B$6)*(Data!$E$2:$E$998&gt;=D$11) ) ),"N/A")</f>
        <v>N/A</v>
      </c>
      <c r="E198" s="6" t="str">
        <f>IF(E$10="x",IF( SUMPRODUCT( (Data!$A$2:$A$998=$A198)*(Data!$B$2:$B$998=$B198)*(Data!$C$2:$C$998=$B$1)*(Data!$D$2:$D$998=E$9)*( (Data!$I$2:$I$998=$B$2)+(Data!$I$2:$I$998=$B$3)+(Data!$I$2:$I$998=$B$4) )*(Data!$J$2:$J$998&lt;=$B$5)*(Data!$J$2:$J$998&gt;=$B$6)*(Data!$E$2:$E$998) )=0,"N/A",SUMPRODUCT( (Data!$A$2:$A$998=$A198)*(Data!$B$2:$B$998=$B198)*(Data!$C$2:$C$998=$B$1)*(Data!$D$2:$D$998=E$9)*( (Data!$I$2:$I$998=$B$2)+(Data!$I$2:$I$998=$B$3)+(Data!$I$2:$I$998=$B$4) )*(Data!$J$2:$J$998&lt;=$B$5)*(Data!$J$2:$J$998&gt;=$B$6)*(Data!$E$2:$E$998&gt;=E$11) ) ),"N/A")</f>
        <v>N/A</v>
      </c>
      <c r="F198" s="6" t="str">
        <f>IF(F$10="x",IF( SUMPRODUCT( (Data!$A$2:$A$998=$A198)*(Data!$B$2:$B$998=$B198)*(Data!$C$2:$C$998=$B$1)*(Data!$D$2:$D$998=F$9)*( (Data!$I$2:$I$998=$B$2)+(Data!$I$2:$I$998=$B$3)+(Data!$I$2:$I$998=$B$4) )*(Data!$J$2:$J$998&lt;=$B$5)*(Data!$J$2:$J$998&gt;=$B$6)*(Data!$E$2:$E$998) )=0,"N/A",SUMPRODUCT( (Data!$A$2:$A$998=$A198)*(Data!$B$2:$B$998=$B198)*(Data!$C$2:$C$998=$B$1)*(Data!$D$2:$D$998=F$9)*( (Data!$I$2:$I$998=$B$2)+(Data!$I$2:$I$998=$B$3)+(Data!$I$2:$I$998=$B$4) )*(Data!$J$2:$J$998&lt;=$B$5)*(Data!$J$2:$J$998&gt;=$B$6)*(Data!$E$2:$E$998&gt;=F$11) ) ),"N/A")</f>
        <v>N/A</v>
      </c>
      <c r="G198" s="6" t="str">
        <f>IF(G$10="x",IF( SUMPRODUCT( (Data!$A$2:$A$998=$A198)*(Data!$B$2:$B$998=$B198)*(Data!$C$2:$C$998=$B$1)*(Data!$D$2:$D$998=G$9)*( (Data!$I$2:$I$998=$B$2)+(Data!$I$2:$I$998=$B$3)+(Data!$I$2:$I$998=$B$4) )*(Data!$J$2:$J$998&lt;=$B$5)*(Data!$J$2:$J$998&gt;=$B$6)*(Data!$E$2:$E$998) )=0,"N/A",SUMPRODUCT( (Data!$A$2:$A$998=$A198)*(Data!$B$2:$B$998=$B198)*(Data!$C$2:$C$998=$B$1)*(Data!$D$2:$D$998=G$9)*( (Data!$I$2:$I$998=$B$2)+(Data!$I$2:$I$998=$B$3)+(Data!$I$2:$I$998=$B$4) )*(Data!$J$2:$J$998&lt;=$B$5)*(Data!$J$2:$J$998&gt;=$B$6)*(Data!$E$2:$E$998&gt;=G$11) ) ),"N/A")</f>
        <v>N/A</v>
      </c>
      <c r="H198" s="6" t="str">
        <f>IF(H$10="x",IF( SUMPRODUCT( (Data!$A$2:$A$998=$A198)*(Data!$B$2:$B$998=$B198)*(Data!$C$2:$C$998=$B$1)*(Data!$D$2:$D$998=H$9)*( (Data!$I$2:$I$998=$B$2)+(Data!$I$2:$I$998=$B$3)+(Data!$I$2:$I$998=$B$4) )*(Data!$J$2:$J$998&lt;=$B$5)*(Data!$J$2:$J$998&gt;=$B$6)*(Data!$E$2:$E$998) )=0,"N/A",SUMPRODUCT( (Data!$A$2:$A$998=$A198)*(Data!$B$2:$B$998=$B198)*(Data!$C$2:$C$998=$B$1)*(Data!$D$2:$D$998=H$9)*( (Data!$I$2:$I$998=$B$2)+(Data!$I$2:$I$998=$B$3)+(Data!$I$2:$I$998=$B$4) )*(Data!$J$2:$J$998&lt;=$B$5)*(Data!$J$2:$J$998&gt;=$B$6)*(Data!$E$2:$E$998&gt;=H$11) ) ),"N/A")</f>
        <v>N/A</v>
      </c>
      <c r="I198" s="6" t="str">
        <f>IF(I$10="x",IF( SUMPRODUCT( (Data!$A$2:$A$998=$A198)*(Data!$B$2:$B$998=$B198)*(Data!$C$2:$C$998=$B$1)*(Data!$D$2:$D$998=I$9)*( (Data!$I$2:$I$998=$B$2)+(Data!$I$2:$I$998=$B$3)+(Data!$I$2:$I$998=$B$4) )*(Data!$J$2:$J$998&lt;=$B$5)*(Data!$J$2:$J$998&gt;=$B$6)*(Data!$E$2:$E$998) )=0,"N/A",SUMPRODUCT( (Data!$A$2:$A$998=$A198)*(Data!$B$2:$B$998=$B198)*(Data!$C$2:$C$998=$B$1)*(Data!$D$2:$D$998=I$9)*( (Data!$I$2:$I$998=$B$2)+(Data!$I$2:$I$998=$B$3)+(Data!$I$2:$I$998=$B$4) )*(Data!$J$2:$J$998&lt;=$B$5)*(Data!$J$2:$J$998&gt;=$B$6)*(Data!$E$2:$E$998&gt;=I$11) ) ),"N/A")</f>
        <v>N/A</v>
      </c>
      <c r="J198" s="6" t="str">
        <f>IF(J$10="x",IF( SUMPRODUCT( (Data!$A$2:$A$998=$A198)*(Data!$B$2:$B$998=$B198)*(Data!$C$2:$C$998=$B$1)*(Data!$D$2:$D$998=J$9)*( (Data!$I$2:$I$998=$B$2)+(Data!$I$2:$I$998=$B$3)+(Data!$I$2:$I$998=$B$4) )*(Data!$J$2:$J$998&lt;=$B$5)*(Data!$J$2:$J$998&gt;=$B$6)*(Data!$E$2:$E$998) )=0,"N/A",SUMPRODUCT( (Data!$A$2:$A$998=$A198)*(Data!$B$2:$B$998=$B198)*(Data!$C$2:$C$998=$B$1)*(Data!$D$2:$D$998=J$9)*( (Data!$I$2:$I$998=$B$2)+(Data!$I$2:$I$998=$B$3)+(Data!$I$2:$I$998=$B$4) )*(Data!$J$2:$J$998&lt;=$B$5)*(Data!$J$2:$J$998&gt;=$B$6)*(Data!$E$2:$E$998&gt;=J$11) ) ),"N/A")</f>
        <v>N/A</v>
      </c>
      <c r="K198" s="6" t="str">
        <f>IF(K$10="x",IF( SUMPRODUCT( (Data!$A$2:$A$998=$A198)*(Data!$B$2:$B$998=$B198)*(Data!$C$2:$C$998=$B$1)*(Data!$D$2:$D$998=K$9)*( (Data!$I$2:$I$998=$B$2)+(Data!$I$2:$I$998=$B$3)+(Data!$I$2:$I$998=$B$4) )*(Data!$J$2:$J$998&lt;=$B$5)*(Data!$J$2:$J$998&gt;=$B$6)*(Data!$E$2:$E$998) )=0,"N/A",SUMPRODUCT( (Data!$A$2:$A$998=$A198)*(Data!$B$2:$B$998=$B198)*(Data!$C$2:$C$998=$B$1)*(Data!$D$2:$D$998=K$9)*( (Data!$I$2:$I$998=$B$2)+(Data!$I$2:$I$998=$B$3)+(Data!$I$2:$I$998=$B$4) )*(Data!$J$2:$J$998&lt;=$B$5)*(Data!$J$2:$J$998&gt;=$B$6)*(Data!$E$2:$E$998&gt;=K$11) ) ),"N/A")</f>
        <v>N/A</v>
      </c>
      <c r="L198" s="6" t="str">
        <f>IF(L$10="x",IF( SUMPRODUCT( (Data!$A$2:$A$998=$A198)*(Data!$B$2:$B$998=$B198)*(Data!$C$2:$C$998=$B$1)*(Data!$D$2:$D$998=L$9)*( (Data!$I$2:$I$998=$B$2)+(Data!$I$2:$I$998=$B$3)+(Data!$I$2:$I$998=$B$4) )*(Data!$J$2:$J$998&lt;=$B$5)*(Data!$J$2:$J$998&gt;=$B$6)*(Data!$E$2:$E$998) )=0,"N/A",SUMPRODUCT( (Data!$A$2:$A$998=$A198)*(Data!$B$2:$B$998=$B198)*(Data!$C$2:$C$998=$B$1)*(Data!$D$2:$D$998=L$9)*( (Data!$I$2:$I$998=$B$2)+(Data!$I$2:$I$998=$B$3)+(Data!$I$2:$I$998=$B$4) )*(Data!$J$2:$J$998&lt;=$B$5)*(Data!$J$2:$J$998&gt;=$B$6)*(Data!$E$2:$E$998&gt;=L$11) ) ),"N/A")</f>
        <v>N/A</v>
      </c>
      <c r="M198" s="6" t="str">
        <f>IF(M$10="x",IF( SUMPRODUCT( (Data!$A$2:$A$998=$A198)*(Data!$B$2:$B$998=$B198)*(Data!$C$2:$C$998=$B$1)*(Data!$D$2:$D$998=M$9)*( (Data!$I$2:$I$998=$B$2)+(Data!$I$2:$I$998=$B$3)+(Data!$I$2:$I$998=$B$4) )*(Data!$J$2:$J$998&lt;=$B$5)*(Data!$J$2:$J$998&gt;=$B$6)*(Data!$E$2:$E$998) )=0,"N/A",SUMPRODUCT( (Data!$A$2:$A$998=$A198)*(Data!$B$2:$B$998=$B198)*(Data!$C$2:$C$998=$B$1)*(Data!$D$2:$D$998=M$9)*( (Data!$I$2:$I$998=$B$2)+(Data!$I$2:$I$998=$B$3)+(Data!$I$2:$I$998=$B$4) )*(Data!$J$2:$J$998&lt;=$B$5)*(Data!$J$2:$J$998&gt;=$B$6)*(Data!$E$2:$E$998&gt;=M$11) ) ),"N/A")</f>
        <v>N/A</v>
      </c>
      <c r="N198" s="6" t="str">
        <f>IF(N$10="x",IF( SUMPRODUCT( (Data!$A$2:$A$998=$A198)*(Data!$B$2:$B$998=$B198)*(Data!$C$2:$C$998=$B$1)*(Data!$D$2:$D$998=N$9)*( (Data!$I$2:$I$998=$B$2)+(Data!$I$2:$I$998=$B$3)+(Data!$I$2:$I$998=$B$4) )*(Data!$J$2:$J$998&lt;=$B$5)*(Data!$J$2:$J$998&gt;=$B$6)*(Data!$E$2:$E$998) )=0,"N/A",SUMPRODUCT( (Data!$A$2:$A$998=$A198)*(Data!$B$2:$B$998=$B198)*(Data!$C$2:$C$998=$B$1)*(Data!$D$2:$D$998=N$9)*( (Data!$I$2:$I$998=$B$2)+(Data!$I$2:$I$998=$B$3)+(Data!$I$2:$I$998=$B$4) )*(Data!$J$2:$J$998&lt;=$B$5)*(Data!$J$2:$J$998&gt;=$B$6)*(Data!$E$2:$E$998&gt;=N$11) ) ),"N/A")</f>
        <v>N/A</v>
      </c>
      <c r="O198" s="6" t="str">
        <f>IF(O$10="x",IF( SUMPRODUCT( (Data!$A$2:$A$998=$A198)*(Data!$B$2:$B$998=$B198)*(Data!$C$2:$C$998=$B$1)*(Data!$D$2:$D$998=O$9)*( (Data!$I$2:$I$998=$B$2)+(Data!$I$2:$I$998=$B$3)+(Data!$I$2:$I$998=$B$4) )*(Data!$J$2:$J$998&lt;=$B$5)*(Data!$J$2:$J$998&gt;=$B$6)*(Data!$E$2:$E$998) )=0,"N/A",SUMPRODUCT( (Data!$A$2:$A$998=$A198)*(Data!$B$2:$B$998=$B198)*(Data!$C$2:$C$998=$B$1)*(Data!$D$2:$D$998=O$9)*( (Data!$I$2:$I$998=$B$2)+(Data!$I$2:$I$998=$B$3)+(Data!$I$2:$I$998=$B$4) )*(Data!$J$2:$J$998&lt;=$B$5)*(Data!$J$2:$J$998&gt;=$B$6)*(Data!$E$2:$E$998&gt;=O$11) ) ),"N/A")</f>
        <v>N/A</v>
      </c>
      <c r="P198" s="6" t="str">
        <f>IF(P$10="x",IF( SUMPRODUCT( (Data!$A$2:$A$998=$A198)*(Data!$B$2:$B$998=$B198)*(Data!$C$2:$C$998=$B$1)*(Data!$D$2:$D$998=P$9)*( (Data!$I$2:$I$998=$B$2)+(Data!$I$2:$I$998=$B$3)+(Data!$I$2:$I$998=$B$4) )*(Data!$J$2:$J$998&lt;=$B$5)*(Data!$J$2:$J$998&gt;=$B$6)*(Data!$E$2:$E$998) )=0,"N/A",SUMPRODUCT( (Data!$A$2:$A$998=$A198)*(Data!$B$2:$B$998=$B198)*(Data!$C$2:$C$998=$B$1)*(Data!$D$2:$D$998=P$9)*( (Data!$I$2:$I$998=$B$2)+(Data!$I$2:$I$998=$B$3)+(Data!$I$2:$I$998=$B$4) )*(Data!$J$2:$J$998&lt;=$B$5)*(Data!$J$2:$J$998&gt;=$B$6)*(Data!$E$2:$E$998&gt;=P$11) ) ),"N/A")</f>
        <v>N/A</v>
      </c>
      <c r="Q198" s="6" t="str">
        <f>IF(Q$10="x",IF( SUMPRODUCT( (Data!$A$2:$A$998=$A198)*(Data!$B$2:$B$998=$B198)*(Data!$C$2:$C$998=$B$1)*(Data!$D$2:$D$998=Q$9)*( (Data!$I$2:$I$998=$B$2)+(Data!$I$2:$I$998=$B$3)+(Data!$I$2:$I$998=$B$4) )*(Data!$J$2:$J$998&lt;=$B$5)*(Data!$J$2:$J$998&gt;=$B$6)*(Data!$E$2:$E$998) )=0,"N/A",SUMPRODUCT( (Data!$A$2:$A$998=$A198)*(Data!$B$2:$B$998=$B198)*(Data!$C$2:$C$998=$B$1)*(Data!$D$2:$D$998=Q$9)*( (Data!$I$2:$I$998=$B$2)+(Data!$I$2:$I$998=$B$3)+(Data!$I$2:$I$998=$B$4) )*(Data!$J$2:$J$998&lt;=$B$5)*(Data!$J$2:$J$998&gt;=$B$6)*(Data!$E$2:$E$998&gt;=Q$11) ) ),"N/A")</f>
        <v>N/A</v>
      </c>
      <c r="R198" s="6" t="str">
        <f>IF(R$10="x",IF( SUMPRODUCT( (Data!$A$2:$A$998=$A198)*(Data!$B$2:$B$998=$B198)*(Data!$C$2:$C$998=$B$1)*(Data!$D$2:$D$998=R$9)*( (Data!$I$2:$I$998=$B$2)+(Data!$I$2:$I$998=$B$3)+(Data!$I$2:$I$998=$B$4) )*(Data!$J$2:$J$998&lt;=$B$5)*(Data!$J$2:$J$998&gt;=$B$6)*(Data!$E$2:$E$998) )=0,"N/A",SUMPRODUCT( (Data!$A$2:$A$998=$A198)*(Data!$B$2:$B$998=$B198)*(Data!$C$2:$C$998=$B$1)*(Data!$D$2:$D$998=R$9)*( (Data!$I$2:$I$998=$B$2)+(Data!$I$2:$I$998=$B$3)+(Data!$I$2:$I$998=$B$4) )*(Data!$J$2:$J$998&lt;=$B$5)*(Data!$J$2:$J$998&gt;=$B$6)*(Data!$E$2:$E$998&gt;=R$11) ) ),"N/A")</f>
        <v>N/A</v>
      </c>
      <c r="S198" s="6" t="str">
        <f>IF(S$10="x",IF( SUMPRODUCT( (Data!$A$2:$A$998=$A198)*(Data!$B$2:$B$998=$B198)*(Data!$C$2:$C$998=$B$1)*(Data!$D$2:$D$998=S$9)*( (Data!$I$2:$I$998=$B$2)+(Data!$I$2:$I$998=$B$3)+(Data!$I$2:$I$998=$B$4) )*(Data!$J$2:$J$998&lt;=$B$5)*(Data!$J$2:$J$998&gt;=$B$6)*(Data!$E$2:$E$998) )=0,"N/A",SUMPRODUCT( (Data!$A$2:$A$998=$A198)*(Data!$B$2:$B$998=$B198)*(Data!$C$2:$C$998=$B$1)*(Data!$D$2:$D$998=S$9)*( (Data!$I$2:$I$998=$B$2)+(Data!$I$2:$I$998=$B$3)+(Data!$I$2:$I$998=$B$4) )*(Data!$J$2:$J$998&lt;=$B$5)*(Data!$J$2:$J$998&gt;=$B$6)*(Data!$E$2:$E$998&gt;=S$11) ) ),"N/A")</f>
        <v>N/A</v>
      </c>
      <c r="T198" s="6" t="str">
        <f>IF(T$10="x",IF( SUMPRODUCT( (Data!$A$2:$A$998=$A198)*(Data!$B$2:$B$998=$B198)*(Data!$C$2:$C$998=$B$1)*(Data!$D$2:$D$998=T$9)*( (Data!$I$2:$I$998=$B$2)+(Data!$I$2:$I$998=$B$3)+(Data!$I$2:$I$998=$B$4) )*(Data!$J$2:$J$998&lt;=$B$5)*(Data!$J$2:$J$998&gt;=$B$6)*(Data!$E$2:$E$998) )=0,"N/A",SUMPRODUCT( (Data!$A$2:$A$998=$A198)*(Data!$B$2:$B$998=$B198)*(Data!$C$2:$C$998=$B$1)*(Data!$D$2:$D$998=T$9)*( (Data!$I$2:$I$998=$B$2)+(Data!$I$2:$I$998=$B$3)+(Data!$I$2:$I$998=$B$4) )*(Data!$J$2:$J$998&lt;=$B$5)*(Data!$J$2:$J$998&gt;=$B$6)*(Data!$E$2:$E$998&gt;=T$11) ) ),"N/A")</f>
        <v>N/A</v>
      </c>
      <c r="U198" s="6" t="str">
        <f>IF(U$10="x",IF( SUMPRODUCT( (Data!$A$2:$A$998=$A198)*(Data!$B$2:$B$998=$B198)*(Data!$C$2:$C$998=$B$1)*(Data!$D$2:$D$998=U$9)*( (Data!$I$2:$I$998=$B$2)+(Data!$I$2:$I$998=$B$3)+(Data!$I$2:$I$998=$B$4) )*(Data!$J$2:$J$998&lt;=$B$5)*(Data!$J$2:$J$998&gt;=$B$6)*(Data!$E$2:$E$998) )=0,"N/A",SUMPRODUCT( (Data!$A$2:$A$998=$A198)*(Data!$B$2:$B$998=$B198)*(Data!$C$2:$C$998=$B$1)*(Data!$D$2:$D$998=U$9)*( (Data!$I$2:$I$998=$B$2)+(Data!$I$2:$I$998=$B$3)+(Data!$I$2:$I$998=$B$4) )*(Data!$J$2:$J$998&lt;=$B$5)*(Data!$J$2:$J$998&gt;=$B$6)*(Data!$E$2:$E$998&gt;=U$11) ) ),"N/A")</f>
        <v>N/A</v>
      </c>
      <c r="V198" s="6" t="str">
        <f>IF(V$10="x",IF( SUMPRODUCT( (Data!$A$2:$A$998=$A198)*(Data!$B$2:$B$998=$B198)*(Data!$C$2:$C$998=$B$1)*(Data!$D$2:$D$998=V$9)*( (Data!$I$2:$I$998=$B$2)+(Data!$I$2:$I$998=$B$3)+(Data!$I$2:$I$998=$B$4) )*(Data!$J$2:$J$998&lt;=$B$5)*(Data!$J$2:$J$998&gt;=$B$6)*(Data!$E$2:$E$998) )=0,"N/A",SUMPRODUCT( (Data!$A$2:$A$998=$A198)*(Data!$B$2:$B$998=$B198)*(Data!$C$2:$C$998=$B$1)*(Data!$D$2:$D$998=V$9)*( (Data!$I$2:$I$998=$B$2)+(Data!$I$2:$I$998=$B$3)+(Data!$I$2:$I$998=$B$4) )*(Data!$J$2:$J$998&lt;=$B$5)*(Data!$J$2:$J$998&gt;=$B$6)*(Data!$E$2:$E$998&gt;=V$11) ) ),"N/A")</f>
        <v>N/A</v>
      </c>
      <c r="W198" s="6" t="str">
        <f t="shared" si="211"/>
        <v>N/A</v>
      </c>
      <c r="AA198" s="6" t="str">
        <f>IF(AA$10="x",IF( SUMPRODUCT( (Data!$A$2:$A$998=$A198)*(Data!$B$2:$B$998=$B198)*(Data!$C$2:$C$998=$B$1)*(Data!$D$2:$D$998=AA$9)*( (Data!$I$2:$I$998=$B$2)+(Data!$I$2:$I$998=$B$3)+(Data!$I$2:$I$998=$B$4) )*(Data!$J$2:$J$998&lt;=$B$5)*(Data!$J$2:$J$998&gt;=$B$6)*(Data!$G$2:$G$998) )=0,"N/A",SUMPRODUCT( (Data!$A$2:$A$998=$A198)*(Data!$B$2:$B$998=$B198)*(Data!$C$2:$C$998=$B$1)*(Data!$D$2:$D$998=AA$9)*( (Data!$I$2:$I$998=$B$2)+(Data!$I$2:$I$998=$B$3)+(Data!$I$2:$I$998=$B$4) )*(Data!$J$2:$J$998&lt;=$B$5)*(Data!$J$2:$J$998&gt;=$B$6)*(Data!$G$2:$G$998&lt;=AA$11) ) ),"N/A")</f>
        <v>N/A</v>
      </c>
      <c r="AB198" s="6" t="str">
        <f>IF(AB$10="x",IF( SUMPRODUCT( (Data!$A$2:$A$998=$A198)*(Data!$B$2:$B$998=$B198)*(Data!$C$2:$C$998=$B$1)*(Data!$D$2:$D$998=AB$9)*( (Data!$I$2:$I$998=$B$2)+(Data!$I$2:$I$998=$B$3)+(Data!$I$2:$I$998=$B$4) )*(Data!$J$2:$J$998&lt;=$B$5)*(Data!$J$2:$J$998&gt;=$B$6)*(Data!$G$2:$G$998) )=0,"N/A",SUMPRODUCT( (Data!$A$2:$A$998=$A198)*(Data!$B$2:$B$998=$B198)*(Data!$C$2:$C$998=$B$1)*(Data!$D$2:$D$998=AB$9)*( (Data!$I$2:$I$998=$B$2)+(Data!$I$2:$I$998=$B$3)+(Data!$I$2:$I$998=$B$4) )*(Data!$J$2:$J$998&lt;=$B$5)*(Data!$J$2:$J$998&gt;=$B$6)*(Data!$G$2:$G$998&lt;=AB$11) ) ),"N/A")</f>
        <v>N/A</v>
      </c>
      <c r="AC198" s="6" t="str">
        <f>IF(AC$10="x",IF( SUMPRODUCT( (Data!$A$2:$A$998=$A198)*(Data!$B$2:$B$998=$B198)*(Data!$C$2:$C$998=$B$1)*(Data!$D$2:$D$998=AC$9)*( (Data!$I$2:$I$998=$B$2)+(Data!$I$2:$I$998=$B$3)+(Data!$I$2:$I$998=$B$4) )*(Data!$J$2:$J$998&lt;=$B$5)*(Data!$J$2:$J$998&gt;=$B$6)*(Data!$G$2:$G$998) )=0,"N/A",SUMPRODUCT( (Data!$A$2:$A$998=$A198)*(Data!$B$2:$B$998=$B198)*(Data!$C$2:$C$998=$B$1)*(Data!$D$2:$D$998=AC$9)*( (Data!$I$2:$I$998=$B$2)+(Data!$I$2:$I$998=$B$3)+(Data!$I$2:$I$998=$B$4) )*(Data!$J$2:$J$998&lt;=$B$5)*(Data!$J$2:$J$998&gt;=$B$6)*(Data!$G$2:$G$998&lt;=AC$11) ) ),"N/A")</f>
        <v>N/A</v>
      </c>
      <c r="AD198" s="6" t="str">
        <f>IF(AD$10="x",IF( SUMPRODUCT( (Data!$A$2:$A$998=$A198)*(Data!$B$2:$B$998=$B198)*(Data!$C$2:$C$998=$B$1)*(Data!$D$2:$D$998=AD$9)*( (Data!$I$2:$I$998=$B$2)+(Data!$I$2:$I$998=$B$3)+(Data!$I$2:$I$998=$B$4) )*(Data!$J$2:$J$998&lt;=$B$5)*(Data!$J$2:$J$998&gt;=$B$6)*(Data!$G$2:$G$998) )=0,"N/A",SUMPRODUCT( (Data!$A$2:$A$998=$A198)*(Data!$B$2:$B$998=$B198)*(Data!$C$2:$C$998=$B$1)*(Data!$D$2:$D$998=AD$9)*( (Data!$I$2:$I$998=$B$2)+(Data!$I$2:$I$998=$B$3)+(Data!$I$2:$I$998=$B$4) )*(Data!$J$2:$J$998&lt;=$B$5)*(Data!$J$2:$J$998&gt;=$B$6)*(Data!$G$2:$G$998&lt;=AD$11) ) ),"N/A")</f>
        <v>N/A</v>
      </c>
      <c r="AE198" s="6" t="str">
        <f>IF(AE$10="x",IF( SUMPRODUCT( (Data!$A$2:$A$998=$A198)*(Data!$B$2:$B$998=$B198)*(Data!$C$2:$C$998=$B$1)*(Data!$D$2:$D$998=AE$9)*( (Data!$I$2:$I$998=$B$2)+(Data!$I$2:$I$998=$B$3)+(Data!$I$2:$I$998=$B$4) )*(Data!$J$2:$J$998&lt;=$B$5)*(Data!$J$2:$J$998&gt;=$B$6)*(Data!$G$2:$G$998) )=0,"N/A",SUMPRODUCT( (Data!$A$2:$A$998=$A198)*(Data!$B$2:$B$998=$B198)*(Data!$C$2:$C$998=$B$1)*(Data!$D$2:$D$998=AE$9)*( (Data!$I$2:$I$998=$B$2)+(Data!$I$2:$I$998=$B$3)+(Data!$I$2:$I$998=$B$4) )*(Data!$J$2:$J$998&lt;=$B$5)*(Data!$J$2:$J$998&gt;=$B$6)*(Data!$G$2:$G$998&lt;=AE$11) ) ),"N/A")</f>
        <v>N/A</v>
      </c>
      <c r="AF198" s="6" t="str">
        <f>IF(AF$10="x",IF( SUMPRODUCT( (Data!$A$2:$A$998=$A198)*(Data!$B$2:$B$998=$B198)*(Data!$C$2:$C$998=$B$1)*(Data!$D$2:$D$998=AF$9)*( (Data!$I$2:$I$998=$B$2)+(Data!$I$2:$I$998=$B$3)+(Data!$I$2:$I$998=$B$4) )*(Data!$J$2:$J$998&lt;=$B$5)*(Data!$J$2:$J$998&gt;=$B$6)*(Data!$G$2:$G$998) )=0,"N/A",SUMPRODUCT( (Data!$A$2:$A$998=$A198)*(Data!$B$2:$B$998=$B198)*(Data!$C$2:$C$998=$B$1)*(Data!$D$2:$D$998=AF$9)*( (Data!$I$2:$I$998=$B$2)+(Data!$I$2:$I$998=$B$3)+(Data!$I$2:$I$998=$B$4) )*(Data!$J$2:$J$998&lt;=$B$5)*(Data!$J$2:$J$998&gt;=$B$6)*(Data!$G$2:$G$998&lt;=AF$11) ) ),"N/A")</f>
        <v>N/A</v>
      </c>
      <c r="AG198" s="6" t="str">
        <f>IF(AG$10="x",IF( SUMPRODUCT( (Data!$A$2:$A$998=$A198)*(Data!$B$2:$B$998=$B198)*(Data!$C$2:$C$998=$B$1)*(Data!$D$2:$D$998=AG$9)*( (Data!$I$2:$I$998=$B$2)+(Data!$I$2:$I$998=$B$3)+(Data!$I$2:$I$998=$B$4) )*(Data!$J$2:$J$998&lt;=$B$5)*(Data!$J$2:$J$998&gt;=$B$6)*(Data!$G$2:$G$998) )=0,"N/A",SUMPRODUCT( (Data!$A$2:$A$998=$A198)*(Data!$B$2:$B$998=$B198)*(Data!$C$2:$C$998=$B$1)*(Data!$D$2:$D$998=AG$9)*( (Data!$I$2:$I$998=$B$2)+(Data!$I$2:$I$998=$B$3)+(Data!$I$2:$I$998=$B$4) )*(Data!$J$2:$J$998&lt;=$B$5)*(Data!$J$2:$J$998&gt;=$B$6)*(Data!$G$2:$G$998&lt;=AG$11) ) ),"N/A")</f>
        <v>N/A</v>
      </c>
      <c r="AH198" s="6" t="str">
        <f>IF(AH$10="x",IF( SUMPRODUCT( (Data!$A$2:$A$998=$A198)*(Data!$B$2:$B$998=$B198)*(Data!$C$2:$C$998=$B$1)*(Data!$D$2:$D$998=AH$9)*( (Data!$I$2:$I$998=$B$2)+(Data!$I$2:$I$998=$B$3)+(Data!$I$2:$I$998=$B$4) )*(Data!$J$2:$J$998&lt;=$B$5)*(Data!$J$2:$J$998&gt;=$B$6)*(Data!$G$2:$G$998) )=0,"N/A",SUMPRODUCT( (Data!$A$2:$A$998=$A198)*(Data!$B$2:$B$998=$B198)*(Data!$C$2:$C$998=$B$1)*(Data!$D$2:$D$998=AH$9)*( (Data!$I$2:$I$998=$B$2)+(Data!$I$2:$I$998=$B$3)+(Data!$I$2:$I$998=$B$4) )*(Data!$J$2:$J$998&lt;=$B$5)*(Data!$J$2:$J$998&gt;=$B$6)*(Data!$G$2:$G$998&lt;=AH$11) ) ),"N/A")</f>
        <v>N/A</v>
      </c>
      <c r="AI198" s="6" t="str">
        <f>IF(AI$10="x",IF( SUMPRODUCT( (Data!$A$2:$A$998=$A198)*(Data!$B$2:$B$998=$B198)*(Data!$C$2:$C$998=$B$1)*(Data!$D$2:$D$998=AI$9)*( (Data!$I$2:$I$998=$B$2)+(Data!$I$2:$I$998=$B$3)+(Data!$I$2:$I$998=$B$4) )*(Data!$J$2:$J$998&lt;=$B$5)*(Data!$J$2:$J$998&gt;=$B$6)*(Data!$G$2:$G$998) )=0,"N/A",SUMPRODUCT( (Data!$A$2:$A$998=$A198)*(Data!$B$2:$B$998=$B198)*(Data!$C$2:$C$998=$B$1)*(Data!$D$2:$D$998=AI$9)*( (Data!$I$2:$I$998=$B$2)+(Data!$I$2:$I$998=$B$3)+(Data!$I$2:$I$998=$B$4) )*(Data!$J$2:$J$998&lt;=$B$5)*(Data!$J$2:$J$998&gt;=$B$6)*(Data!$G$2:$G$998&lt;=AI$11) ) ),"N/A")</f>
        <v>N/A</v>
      </c>
      <c r="AJ198" s="6" t="str">
        <f>IF(AJ$10="x",IF( SUMPRODUCT( (Data!$A$2:$A$998=$A198)*(Data!$B$2:$B$998=$B198)*(Data!$C$2:$C$998=$B$1)*(Data!$D$2:$D$998=AJ$9)*( (Data!$I$2:$I$998=$B$2)+(Data!$I$2:$I$998=$B$3)+(Data!$I$2:$I$998=$B$4) )*(Data!$J$2:$J$998&lt;=$B$5)*(Data!$J$2:$J$998&gt;=$B$6)*(Data!$G$2:$G$998) )=0,"N/A",SUMPRODUCT( (Data!$A$2:$A$998=$A198)*(Data!$B$2:$B$998=$B198)*(Data!$C$2:$C$998=$B$1)*(Data!$D$2:$D$998=AJ$9)*( (Data!$I$2:$I$998=$B$2)+(Data!$I$2:$I$998=$B$3)+(Data!$I$2:$I$998=$B$4) )*(Data!$J$2:$J$998&lt;=$B$5)*(Data!$J$2:$J$998&gt;=$B$6)*(Data!$G$2:$G$998&lt;=AJ$11) ) ),"N/A")</f>
        <v>N/A</v>
      </c>
      <c r="AK198" s="6" t="str">
        <f>IF(AK$10="x",IF( SUMPRODUCT( (Data!$A$2:$A$998=$A198)*(Data!$B$2:$B$998=$B198)*(Data!$C$2:$C$998=$B$1)*(Data!$D$2:$D$998=AK$9)*( (Data!$I$2:$I$998=$B$2)+(Data!$I$2:$I$998=$B$3)+(Data!$I$2:$I$998=$B$4) )*(Data!$J$2:$J$998&lt;=$B$5)*(Data!$J$2:$J$998&gt;=$B$6)*(Data!$G$2:$G$998) )=0,"N/A",SUMPRODUCT( (Data!$A$2:$A$998=$A198)*(Data!$B$2:$B$998=$B198)*(Data!$C$2:$C$998=$B$1)*(Data!$D$2:$D$998=AK$9)*( (Data!$I$2:$I$998=$B$2)+(Data!$I$2:$I$998=$B$3)+(Data!$I$2:$I$998=$B$4) )*(Data!$J$2:$J$998&lt;=$B$5)*(Data!$J$2:$J$998&gt;=$B$6)*(Data!$G$2:$G$998&lt;=AK$11) ) ),"N/A")</f>
        <v>N/A</v>
      </c>
      <c r="AL198" s="6" t="str">
        <f>IF(AL$10="x",IF( SUMPRODUCT( (Data!$A$2:$A$998=$A198)*(Data!$B$2:$B$998=$B198)*(Data!$C$2:$C$998=$B$1)*(Data!$D$2:$D$998=AL$9)*( (Data!$I$2:$I$998=$B$2)+(Data!$I$2:$I$998=$B$3)+(Data!$I$2:$I$998=$B$4) )*(Data!$J$2:$J$998&lt;=$B$5)*(Data!$J$2:$J$998&gt;=$B$6)*(Data!$G$2:$G$998) )=0,"N/A",SUMPRODUCT( (Data!$A$2:$A$998=$A198)*(Data!$B$2:$B$998=$B198)*(Data!$C$2:$C$998=$B$1)*(Data!$D$2:$D$998=AL$9)*( (Data!$I$2:$I$998=$B$2)+(Data!$I$2:$I$998=$B$3)+(Data!$I$2:$I$998=$B$4) )*(Data!$J$2:$J$998&lt;=$B$5)*(Data!$J$2:$J$998&gt;=$B$6)*(Data!$G$2:$G$998&lt;=AL$11) ) ),"N/A")</f>
        <v>N/A</v>
      </c>
      <c r="AM198" s="6" t="str">
        <f>IF(AM$10="x",IF( SUMPRODUCT( (Data!$A$2:$A$998=$A198)*(Data!$B$2:$B$998=$B198)*(Data!$C$2:$C$998=$B$1)*(Data!$D$2:$D$998=AM$9)*( (Data!$I$2:$I$998=$B$2)+(Data!$I$2:$I$998=$B$3)+(Data!$I$2:$I$998=$B$4) )*(Data!$J$2:$J$998&lt;=$B$5)*(Data!$J$2:$J$998&gt;=$B$6)*(Data!$G$2:$G$998) )=0,"N/A",SUMPRODUCT( (Data!$A$2:$A$998=$A198)*(Data!$B$2:$B$998=$B198)*(Data!$C$2:$C$998=$B$1)*(Data!$D$2:$D$998=AM$9)*( (Data!$I$2:$I$998=$B$2)+(Data!$I$2:$I$998=$B$3)+(Data!$I$2:$I$998=$B$4) )*(Data!$J$2:$J$998&lt;=$B$5)*(Data!$J$2:$J$998&gt;=$B$6)*(Data!$G$2:$G$998&lt;=AM$11) ) ),"N/A")</f>
        <v>N/A</v>
      </c>
      <c r="AN198" s="6" t="str">
        <f>IF(AN$10="x",IF( SUMPRODUCT( (Data!$A$2:$A$998=$A198)*(Data!$B$2:$B$998=$B198)*(Data!$C$2:$C$998=$B$1)*(Data!$D$2:$D$998=AN$9)*( (Data!$I$2:$I$998=$B$2)+(Data!$I$2:$I$998=$B$3)+(Data!$I$2:$I$998=$B$4) )*(Data!$J$2:$J$998&lt;=$B$5)*(Data!$J$2:$J$998&gt;=$B$6)*(Data!$G$2:$G$998) )=0,"N/A",SUMPRODUCT( (Data!$A$2:$A$998=$A198)*(Data!$B$2:$B$998=$B198)*(Data!$C$2:$C$998=$B$1)*(Data!$D$2:$D$998=AN$9)*( (Data!$I$2:$I$998=$B$2)+(Data!$I$2:$I$998=$B$3)+(Data!$I$2:$I$998=$B$4) )*(Data!$J$2:$J$998&lt;=$B$5)*(Data!$J$2:$J$998&gt;=$B$6)*(Data!$G$2:$G$998&lt;=AN$11) ) ),"N/A")</f>
        <v>N/A</v>
      </c>
      <c r="AO198" s="6" t="str">
        <f>IF(AO$10="x",IF( SUMPRODUCT( (Data!$A$2:$A$998=$A198)*(Data!$B$2:$B$998=$B198)*(Data!$C$2:$C$998=$B$1)*(Data!$D$2:$D$998=AO$9)*( (Data!$I$2:$I$998=$B$2)+(Data!$I$2:$I$998=$B$3)+(Data!$I$2:$I$998=$B$4) )*(Data!$J$2:$J$998&lt;=$B$5)*(Data!$J$2:$J$998&gt;=$B$6)*(Data!$G$2:$G$998) )=0,"N/A",SUMPRODUCT( (Data!$A$2:$A$998=$A198)*(Data!$B$2:$B$998=$B198)*(Data!$C$2:$C$998=$B$1)*(Data!$D$2:$D$998=AO$9)*( (Data!$I$2:$I$998=$B$2)+(Data!$I$2:$I$998=$B$3)+(Data!$I$2:$I$998=$B$4) )*(Data!$J$2:$J$998&lt;=$B$5)*(Data!$J$2:$J$998&gt;=$B$6)*(Data!$G$2:$G$998&lt;=AO$11) ) ),"N/A")</f>
        <v>N/A</v>
      </c>
      <c r="AP198" s="6" t="str">
        <f>IF(AP$10="x",IF( SUMPRODUCT( (Data!$A$2:$A$998=$A198)*(Data!$B$2:$B$998=$B198)*(Data!$C$2:$C$998=$B$1)*(Data!$D$2:$D$998=AP$9)*( (Data!$I$2:$I$998=$B$2)+(Data!$I$2:$I$998=$B$3)+(Data!$I$2:$I$998=$B$4) )*(Data!$J$2:$J$998&lt;=$B$5)*(Data!$J$2:$J$998&gt;=$B$6)*(Data!$G$2:$G$998) )=0,"N/A",SUMPRODUCT( (Data!$A$2:$A$998=$A198)*(Data!$B$2:$B$998=$B198)*(Data!$C$2:$C$998=$B$1)*(Data!$D$2:$D$998=AP$9)*( (Data!$I$2:$I$998=$B$2)+(Data!$I$2:$I$998=$B$3)+(Data!$I$2:$I$998=$B$4) )*(Data!$J$2:$J$998&lt;=$B$5)*(Data!$J$2:$J$998&gt;=$B$6)*(Data!$G$2:$G$998&lt;=AP$11) ) ),"N/A")</f>
        <v>N/A</v>
      </c>
      <c r="AQ198" s="6" t="str">
        <f>IF(AQ$10="x",IF( SUMPRODUCT( (Data!$A$2:$A$998=$A198)*(Data!$B$2:$B$998=$B198)*(Data!$C$2:$C$998=$B$1)*(Data!$D$2:$D$998=AQ$9)*( (Data!$I$2:$I$998=$B$2)+(Data!$I$2:$I$998=$B$3)+(Data!$I$2:$I$998=$B$4) )*(Data!$J$2:$J$998&lt;=$B$5)*(Data!$J$2:$J$998&gt;=$B$6)*(Data!$G$2:$G$998) )=0,"N/A",SUMPRODUCT( (Data!$A$2:$A$998=$A198)*(Data!$B$2:$B$998=$B198)*(Data!$C$2:$C$998=$B$1)*(Data!$D$2:$D$998=AQ$9)*( (Data!$I$2:$I$998=$B$2)+(Data!$I$2:$I$998=$B$3)+(Data!$I$2:$I$998=$B$4) )*(Data!$J$2:$J$998&lt;=$B$5)*(Data!$J$2:$J$998&gt;=$B$6)*(Data!$G$2:$G$998&lt;=AQ$11) ) ),"N/A")</f>
        <v>N/A</v>
      </c>
      <c r="AR198" s="6" t="str">
        <f>IF(AR$10="x",IF( SUMPRODUCT( (Data!$A$2:$A$998=$A198)*(Data!$B$2:$B$998=$B198)*(Data!$C$2:$C$998=$B$1)*(Data!$D$2:$D$998=AR$9)*( (Data!$I$2:$I$998=$B$2)+(Data!$I$2:$I$998=$B$3)+(Data!$I$2:$I$998=$B$4) )*(Data!$J$2:$J$998&lt;=$B$5)*(Data!$J$2:$J$998&gt;=$B$6)*(Data!$G$2:$G$998) )=0,"N/A",SUMPRODUCT( (Data!$A$2:$A$998=$A198)*(Data!$B$2:$B$998=$B198)*(Data!$C$2:$C$998=$B$1)*(Data!$D$2:$D$998=AR$9)*( (Data!$I$2:$I$998=$B$2)+(Data!$I$2:$I$998=$B$3)+(Data!$I$2:$I$998=$B$4) )*(Data!$J$2:$J$998&lt;=$B$5)*(Data!$J$2:$J$998&gt;=$B$6)*(Data!$G$2:$G$998&lt;=AR$11) ) ),"N/A")</f>
        <v>N/A</v>
      </c>
      <c r="AS198" s="6" t="str">
        <f>IF(AS$10="x",IF( SUMPRODUCT( (Data!$A$2:$A$998=$A198)*(Data!$B$2:$B$998=$B198)*(Data!$C$2:$C$998=$B$1)*(Data!$D$2:$D$998=AS$9)*( (Data!$I$2:$I$998=$B$2)+(Data!$I$2:$I$998=$B$3)+(Data!$I$2:$I$998=$B$4) )*(Data!$J$2:$J$998&lt;=$B$5)*(Data!$J$2:$J$998&gt;=$B$6)*(Data!$G$2:$G$998) )=0,"N/A",SUMPRODUCT( (Data!$A$2:$A$998=$A198)*(Data!$B$2:$B$998=$B198)*(Data!$C$2:$C$998=$B$1)*(Data!$D$2:$D$998=AS$9)*( (Data!$I$2:$I$998=$B$2)+(Data!$I$2:$I$998=$B$3)+(Data!$I$2:$I$998=$B$4) )*(Data!$J$2:$J$998&lt;=$B$5)*(Data!$J$2:$J$998&gt;=$B$6)*(Data!$G$2:$G$998&lt;=AS$11) ) ),"N/A")</f>
        <v>N/A</v>
      </c>
      <c r="AT198" s="6" t="str">
        <f t="shared" si="212"/>
        <v>N/A</v>
      </c>
      <c r="AX198" s="6" t="str">
        <f t="shared" si="288"/>
        <v>N/A</v>
      </c>
      <c r="AY198" s="6" t="str">
        <f t="shared" si="202"/>
        <v>N/A</v>
      </c>
      <c r="AZ198" s="6" t="str">
        <f t="shared" si="203"/>
        <v>N/A</v>
      </c>
      <c r="BA198" s="6" t="str">
        <f t="shared" si="204"/>
        <v>N/A</v>
      </c>
      <c r="BB198" s="6" t="str">
        <f t="shared" si="157"/>
        <v>N/A</v>
      </c>
      <c r="BC198" s="6" t="str">
        <f t="shared" si="158"/>
        <v>N/A</v>
      </c>
      <c r="BD198" s="6" t="str">
        <f t="shared" si="159"/>
        <v>N/A</v>
      </c>
      <c r="BE198" s="6" t="str">
        <f t="shared" si="160"/>
        <v>N/A</v>
      </c>
      <c r="BF198" s="6" t="str">
        <f t="shared" si="161"/>
        <v>N/A</v>
      </c>
      <c r="BG198" s="6" t="str">
        <f t="shared" si="162"/>
        <v>N/A</v>
      </c>
      <c r="BH198" s="6" t="str">
        <f t="shared" si="163"/>
        <v>N/A</v>
      </c>
      <c r="BI198" s="6" t="str">
        <f t="shared" si="164"/>
        <v>N/A</v>
      </c>
      <c r="BJ198" s="6" t="str">
        <f t="shared" si="165"/>
        <v>N/A</v>
      </c>
      <c r="BK198" s="6" t="str">
        <f t="shared" si="166"/>
        <v>N/A</v>
      </c>
      <c r="BL198" s="6" t="str">
        <f t="shared" si="167"/>
        <v>N/A</v>
      </c>
      <c r="BM198" s="6" t="str">
        <f t="shared" si="168"/>
        <v>N/A</v>
      </c>
      <c r="BN198" s="6" t="str">
        <f t="shared" si="169"/>
        <v>N/A</v>
      </c>
      <c r="BO198" s="6" t="str">
        <f t="shared" si="170"/>
        <v>N/A</v>
      </c>
      <c r="BP198" s="6" t="str">
        <f t="shared" si="171"/>
        <v>N/A</v>
      </c>
      <c r="BQ198" s="6" t="str">
        <f t="shared" si="213"/>
        <v>N/A</v>
      </c>
      <c r="BU198" s="6" t="str">
        <f>IF(BU$10="x",IF( SUMPRODUCT( (Data!$A$2:$A$998=$A198)*(Data!$B$2:$B$998=$B198)*(Data!$C$2:$C$998=$B$1)*(Data!$D$2:$D$998=BU$9)*( (Data!$I$2:$I$998=$B$2)+(Data!$I$2:$I$998=$B$3)+(Data!$I$2:$I$998=$B$4) )*(Data!$J$2:$J$998&lt;=$B$5)*(Data!$J$2:$J$998&gt;=$B$6)*(Data!$F$2:$F$998) )=0,"N/A",SUMPRODUCT( (Data!$A$2:$A$998=$A198)*(Data!$B$2:$B$998=$B198)*(Data!$C$2:$C$998=$B$1)*(Data!$D$2:$D$998=BU$9)*( (Data!$I$2:$I$998=$B$2)+(Data!$I$2:$I$998=$B$3)+(Data!$I$2:$I$998=$B$4) )*(Data!$J$2:$J$998&lt;=$B$5)*(Data!$J$2:$J$998&gt;=$B$6)*(Data!$F$2:$F$998&gt;=BU$11) ) ),"N/A")</f>
        <v>N/A</v>
      </c>
      <c r="BV198" s="6" t="str">
        <f>IF(BV$10="x",IF( SUMPRODUCT( (Data!$A$2:$A$998=$A198)*(Data!$B$2:$B$998=$B198)*(Data!$C$2:$C$998=$B$1)*(Data!$D$2:$D$998=BV$9)*( (Data!$I$2:$I$998=$B$2)+(Data!$I$2:$I$998=$B$3)+(Data!$I$2:$I$998=$B$4) )*(Data!$J$2:$J$998&lt;=$B$5)*(Data!$J$2:$J$998&gt;=$B$6)*(Data!$F$2:$F$998) )=0,"N/A",SUMPRODUCT( (Data!$A$2:$A$998=$A198)*(Data!$B$2:$B$998=$B198)*(Data!$C$2:$C$998=$B$1)*(Data!$D$2:$D$998=BV$9)*( (Data!$I$2:$I$998=$B$2)+(Data!$I$2:$I$998=$B$3)+(Data!$I$2:$I$998=$B$4) )*(Data!$J$2:$J$998&lt;=$B$5)*(Data!$J$2:$J$998&gt;=$B$6)*(Data!$F$2:$F$998&gt;=BV$11) ) ),"N/A")</f>
        <v>N/A</v>
      </c>
      <c r="BW198" s="6" t="str">
        <f>IF(BW$10="x",IF( SUMPRODUCT( (Data!$A$2:$A$998=$A198)*(Data!$B$2:$B$998=$B198)*(Data!$C$2:$C$998=$B$1)*(Data!$D$2:$D$998=BW$9)*( (Data!$I$2:$I$998=$B$2)+(Data!$I$2:$I$998=$B$3)+(Data!$I$2:$I$998=$B$4) )*(Data!$J$2:$J$998&lt;=$B$5)*(Data!$J$2:$J$998&gt;=$B$6)*(Data!$F$2:$F$998) )=0,"N/A",SUMPRODUCT( (Data!$A$2:$A$998=$A198)*(Data!$B$2:$B$998=$B198)*(Data!$C$2:$C$998=$B$1)*(Data!$D$2:$D$998=BW$9)*( (Data!$I$2:$I$998=$B$2)+(Data!$I$2:$I$998=$B$3)+(Data!$I$2:$I$998=$B$4) )*(Data!$J$2:$J$998&lt;=$B$5)*(Data!$J$2:$J$998&gt;=$B$6)*(Data!$F$2:$F$998&gt;=BW$11) ) ),"N/A")</f>
        <v>N/A</v>
      </c>
      <c r="BX198" s="6" t="str">
        <f>IF(BX$10="x",IF( SUMPRODUCT( (Data!$A$2:$A$998=$A198)*(Data!$B$2:$B$998=$B198)*(Data!$C$2:$C$998=$B$1)*(Data!$D$2:$D$998=BX$9)*( (Data!$I$2:$I$998=$B$2)+(Data!$I$2:$I$998=$B$3)+(Data!$I$2:$I$998=$B$4) )*(Data!$J$2:$J$998&lt;=$B$5)*(Data!$J$2:$J$998&gt;=$B$6)*(Data!$F$2:$F$998) )=0,"N/A",SUMPRODUCT( (Data!$A$2:$A$998=$A198)*(Data!$B$2:$B$998=$B198)*(Data!$C$2:$C$998=$B$1)*(Data!$D$2:$D$998=BX$9)*( (Data!$I$2:$I$998=$B$2)+(Data!$I$2:$I$998=$B$3)+(Data!$I$2:$I$998=$B$4) )*(Data!$J$2:$J$998&lt;=$B$5)*(Data!$J$2:$J$998&gt;=$B$6)*(Data!$F$2:$F$998&gt;=BX$11) ) ),"N/A")</f>
        <v>N/A</v>
      </c>
      <c r="BY198" s="6" t="str">
        <f>IF(BY$10="x",IF( SUMPRODUCT( (Data!$A$2:$A$998=$A198)*(Data!$B$2:$B$998=$B198)*(Data!$C$2:$C$998=$B$1)*(Data!$D$2:$D$998=BY$9)*( (Data!$I$2:$I$998=$B$2)+(Data!$I$2:$I$998=$B$3)+(Data!$I$2:$I$998=$B$4) )*(Data!$J$2:$J$998&lt;=$B$5)*(Data!$J$2:$J$998&gt;=$B$6)*(Data!$F$2:$F$998) )=0,"N/A",SUMPRODUCT( (Data!$A$2:$A$998=$A198)*(Data!$B$2:$B$998=$B198)*(Data!$C$2:$C$998=$B$1)*(Data!$D$2:$D$998=BY$9)*( (Data!$I$2:$I$998=$B$2)+(Data!$I$2:$I$998=$B$3)+(Data!$I$2:$I$998=$B$4) )*(Data!$J$2:$J$998&lt;=$B$5)*(Data!$J$2:$J$998&gt;=$B$6)*(Data!$F$2:$F$998&gt;=BY$11) ) ),"N/A")</f>
        <v>N/A</v>
      </c>
      <c r="BZ198" s="6" t="str">
        <f>IF(BZ$10="x",IF( SUMPRODUCT( (Data!$A$2:$A$998=$A198)*(Data!$B$2:$B$998=$B198)*(Data!$C$2:$C$998=$B$1)*(Data!$D$2:$D$998=BZ$9)*( (Data!$I$2:$I$998=$B$2)+(Data!$I$2:$I$998=$B$3)+(Data!$I$2:$I$998=$B$4) )*(Data!$J$2:$J$998&lt;=$B$5)*(Data!$J$2:$J$998&gt;=$B$6)*(Data!$F$2:$F$998) )=0,"N/A",SUMPRODUCT( (Data!$A$2:$A$998=$A198)*(Data!$B$2:$B$998=$B198)*(Data!$C$2:$C$998=$B$1)*(Data!$D$2:$D$998=BZ$9)*( (Data!$I$2:$I$998=$B$2)+(Data!$I$2:$I$998=$B$3)+(Data!$I$2:$I$998=$B$4) )*(Data!$J$2:$J$998&lt;=$B$5)*(Data!$J$2:$J$998&gt;=$B$6)*(Data!$F$2:$F$998&gt;=BZ$11) ) ),"N/A")</f>
        <v>N/A</v>
      </c>
      <c r="CA198" s="6" t="str">
        <f>IF(CA$10="x",IF( SUMPRODUCT( (Data!$A$2:$A$998=$A198)*(Data!$B$2:$B$998=$B198)*(Data!$C$2:$C$998=$B$1)*(Data!$D$2:$D$998=CA$9)*( (Data!$I$2:$I$998=$B$2)+(Data!$I$2:$I$998=$B$3)+(Data!$I$2:$I$998=$B$4) )*(Data!$J$2:$J$998&lt;=$B$5)*(Data!$J$2:$J$998&gt;=$B$6)*(Data!$F$2:$F$998) )=0,"N/A",SUMPRODUCT( (Data!$A$2:$A$998=$A198)*(Data!$B$2:$B$998=$B198)*(Data!$C$2:$C$998=$B$1)*(Data!$D$2:$D$998=CA$9)*( (Data!$I$2:$I$998=$B$2)+(Data!$I$2:$I$998=$B$3)+(Data!$I$2:$I$998=$B$4) )*(Data!$J$2:$J$998&lt;=$B$5)*(Data!$J$2:$J$998&gt;=$B$6)*(Data!$F$2:$F$998&gt;=CA$11) ) ),"N/A")</f>
        <v>N/A</v>
      </c>
      <c r="CB198" s="6" t="str">
        <f>IF(CB$10="x",IF( SUMPRODUCT( (Data!$A$2:$A$998=$A198)*(Data!$B$2:$B$998=$B198)*(Data!$C$2:$C$998=$B$1)*(Data!$D$2:$D$998=CB$9)*( (Data!$I$2:$I$998=$B$2)+(Data!$I$2:$I$998=$B$3)+(Data!$I$2:$I$998=$B$4) )*(Data!$J$2:$J$998&lt;=$B$5)*(Data!$J$2:$J$998&gt;=$B$6)*(Data!$F$2:$F$998) )=0,"N/A",SUMPRODUCT( (Data!$A$2:$A$998=$A198)*(Data!$B$2:$B$998=$B198)*(Data!$C$2:$C$998=$B$1)*(Data!$D$2:$D$998=CB$9)*( (Data!$I$2:$I$998=$B$2)+(Data!$I$2:$I$998=$B$3)+(Data!$I$2:$I$998=$B$4) )*(Data!$J$2:$J$998&lt;=$B$5)*(Data!$J$2:$J$998&gt;=$B$6)*(Data!$F$2:$F$998&gt;=CB$11) ) ),"N/A")</f>
        <v>N/A</v>
      </c>
      <c r="CC198" s="6" t="str">
        <f>IF(CC$10="x",IF( SUMPRODUCT( (Data!$A$2:$A$998=$A198)*(Data!$B$2:$B$998=$B198)*(Data!$C$2:$C$998=$B$1)*(Data!$D$2:$D$998=CC$9)*( (Data!$I$2:$I$998=$B$2)+(Data!$I$2:$I$998=$B$3)+(Data!$I$2:$I$998=$B$4) )*(Data!$J$2:$J$998&lt;=$B$5)*(Data!$J$2:$J$998&gt;=$B$6)*(Data!$F$2:$F$998) )=0,"N/A",SUMPRODUCT( (Data!$A$2:$A$998=$A198)*(Data!$B$2:$B$998=$B198)*(Data!$C$2:$C$998=$B$1)*(Data!$D$2:$D$998=CC$9)*( (Data!$I$2:$I$998=$B$2)+(Data!$I$2:$I$998=$B$3)+(Data!$I$2:$I$998=$B$4) )*(Data!$J$2:$J$998&lt;=$B$5)*(Data!$J$2:$J$998&gt;=$B$6)*(Data!$F$2:$F$998&gt;=CC$11) ) ),"N/A")</f>
        <v>N/A</v>
      </c>
      <c r="CD198" s="6" t="str">
        <f>IF(CD$10="x",IF( SUMPRODUCT( (Data!$A$2:$A$998=$A198)*(Data!$B$2:$B$998=$B198)*(Data!$C$2:$C$998=$B$1)*(Data!$D$2:$D$998=CD$9)*( (Data!$I$2:$I$998=$B$2)+(Data!$I$2:$I$998=$B$3)+(Data!$I$2:$I$998=$B$4) )*(Data!$J$2:$J$998&lt;=$B$5)*(Data!$J$2:$J$998&gt;=$B$6)*(Data!$F$2:$F$998) )=0,"N/A",SUMPRODUCT( (Data!$A$2:$A$998=$A198)*(Data!$B$2:$B$998=$B198)*(Data!$C$2:$C$998=$B$1)*(Data!$D$2:$D$998=CD$9)*( (Data!$I$2:$I$998=$B$2)+(Data!$I$2:$I$998=$B$3)+(Data!$I$2:$I$998=$B$4) )*(Data!$J$2:$J$998&lt;=$B$5)*(Data!$J$2:$J$998&gt;=$B$6)*(Data!$F$2:$F$998&gt;=CD$11) ) ),"N/A")</f>
        <v>N/A</v>
      </c>
      <c r="CE198" s="6" t="str">
        <f>IF(CE$10="x",IF( SUMPRODUCT( (Data!$A$2:$A$998=$A198)*(Data!$B$2:$B$998=$B198)*(Data!$C$2:$C$998=$B$1)*(Data!$D$2:$D$998=CE$9)*( (Data!$I$2:$I$998=$B$2)+(Data!$I$2:$I$998=$B$3)+(Data!$I$2:$I$998=$B$4) )*(Data!$J$2:$J$998&lt;=$B$5)*(Data!$J$2:$J$998&gt;=$B$6)*(Data!$F$2:$F$998) )=0,"N/A",SUMPRODUCT( (Data!$A$2:$A$998=$A198)*(Data!$B$2:$B$998=$B198)*(Data!$C$2:$C$998=$B$1)*(Data!$D$2:$D$998=CE$9)*( (Data!$I$2:$I$998=$B$2)+(Data!$I$2:$I$998=$B$3)+(Data!$I$2:$I$998=$B$4) )*(Data!$J$2:$J$998&lt;=$B$5)*(Data!$J$2:$J$998&gt;=$B$6)*(Data!$F$2:$F$998&gt;=CE$11) ) ),"N/A")</f>
        <v>N/A</v>
      </c>
      <c r="CF198" s="6" t="str">
        <f>IF(CF$10="x",IF( SUMPRODUCT( (Data!$A$2:$A$998=$A198)*(Data!$B$2:$B$998=$B198)*(Data!$C$2:$C$998=$B$1)*(Data!$D$2:$D$998=CF$9)*( (Data!$I$2:$I$998=$B$2)+(Data!$I$2:$I$998=$B$3)+(Data!$I$2:$I$998=$B$4) )*(Data!$J$2:$J$998&lt;=$B$5)*(Data!$J$2:$J$998&gt;=$B$6)*(Data!$F$2:$F$998) )=0,"N/A",SUMPRODUCT( (Data!$A$2:$A$998=$A198)*(Data!$B$2:$B$998=$B198)*(Data!$C$2:$C$998=$B$1)*(Data!$D$2:$D$998=CF$9)*( (Data!$I$2:$I$998=$B$2)+(Data!$I$2:$I$998=$B$3)+(Data!$I$2:$I$998=$B$4) )*(Data!$J$2:$J$998&lt;=$B$5)*(Data!$J$2:$J$998&gt;=$B$6)*(Data!$F$2:$F$998&gt;=CF$11) ) ),"N/A")</f>
        <v>N/A</v>
      </c>
      <c r="CG198" s="6" t="str">
        <f>IF(CG$10="x",IF( SUMPRODUCT( (Data!$A$2:$A$998=$A198)*(Data!$B$2:$B$998=$B198)*(Data!$C$2:$C$998=$B$1)*(Data!$D$2:$D$998=CG$9)*( (Data!$I$2:$I$998=$B$2)+(Data!$I$2:$I$998=$B$3)+(Data!$I$2:$I$998=$B$4) )*(Data!$J$2:$J$998&lt;=$B$5)*(Data!$J$2:$J$998&gt;=$B$6)*(Data!$F$2:$F$998) )=0,"N/A",SUMPRODUCT( (Data!$A$2:$A$998=$A198)*(Data!$B$2:$B$998=$B198)*(Data!$C$2:$C$998=$B$1)*(Data!$D$2:$D$998=CG$9)*( (Data!$I$2:$I$998=$B$2)+(Data!$I$2:$I$998=$B$3)+(Data!$I$2:$I$998=$B$4) )*(Data!$J$2:$J$998&lt;=$B$5)*(Data!$J$2:$J$998&gt;=$B$6)*(Data!$F$2:$F$998&gt;=CG$11) ) ),"N/A")</f>
        <v>N/A</v>
      </c>
      <c r="CH198" s="6" t="str">
        <f>IF(CH$10="x",IF( SUMPRODUCT( (Data!$A$2:$A$998=$A198)*(Data!$B$2:$B$998=$B198)*(Data!$C$2:$C$998=$B$1)*(Data!$D$2:$D$998=CH$9)*( (Data!$I$2:$I$998=$B$2)+(Data!$I$2:$I$998=$B$3)+(Data!$I$2:$I$998=$B$4) )*(Data!$J$2:$J$998&lt;=$B$5)*(Data!$J$2:$J$998&gt;=$B$6)*(Data!$F$2:$F$998) )=0,"N/A",SUMPRODUCT( (Data!$A$2:$A$998=$A198)*(Data!$B$2:$B$998=$B198)*(Data!$C$2:$C$998=$B$1)*(Data!$D$2:$D$998=CH$9)*( (Data!$I$2:$I$998=$B$2)+(Data!$I$2:$I$998=$B$3)+(Data!$I$2:$I$998=$B$4) )*(Data!$J$2:$J$998&lt;=$B$5)*(Data!$J$2:$J$998&gt;=$B$6)*(Data!$F$2:$F$998&gt;=CH$11) ) ),"N/A")</f>
        <v>N/A</v>
      </c>
      <c r="CI198" s="6" t="str">
        <f>IF(CI$10="x",IF( SUMPRODUCT( (Data!$A$2:$A$998=$A198)*(Data!$B$2:$B$998=$B198)*(Data!$C$2:$C$998=$B$1)*(Data!$D$2:$D$998=CI$9)*( (Data!$I$2:$I$998=$B$2)+(Data!$I$2:$I$998=$B$3)+(Data!$I$2:$I$998=$B$4) )*(Data!$J$2:$J$998&lt;=$B$5)*(Data!$J$2:$J$998&gt;=$B$6)*(Data!$F$2:$F$998) )=0,"N/A",SUMPRODUCT( (Data!$A$2:$A$998=$A198)*(Data!$B$2:$B$998=$B198)*(Data!$C$2:$C$998=$B$1)*(Data!$D$2:$D$998=CI$9)*( (Data!$I$2:$I$998=$B$2)+(Data!$I$2:$I$998=$B$3)+(Data!$I$2:$I$998=$B$4) )*(Data!$J$2:$J$998&lt;=$B$5)*(Data!$J$2:$J$998&gt;=$B$6)*(Data!$F$2:$F$998&gt;=CI$11) ) ),"N/A")</f>
        <v>N/A</v>
      </c>
      <c r="CJ198" s="6" t="str">
        <f>IF(CJ$10="x",IF( SUMPRODUCT( (Data!$A$2:$A$998=$A198)*(Data!$B$2:$B$998=$B198)*(Data!$C$2:$C$998=$B$1)*(Data!$D$2:$D$998=CJ$9)*( (Data!$I$2:$I$998=$B$2)+(Data!$I$2:$I$998=$B$3)+(Data!$I$2:$I$998=$B$4) )*(Data!$J$2:$J$998&lt;=$B$5)*(Data!$J$2:$J$998&gt;=$B$6)*(Data!$F$2:$F$998) )=0,"N/A",SUMPRODUCT( (Data!$A$2:$A$998=$A198)*(Data!$B$2:$B$998=$B198)*(Data!$C$2:$C$998=$B$1)*(Data!$D$2:$D$998=CJ$9)*( (Data!$I$2:$I$998=$B$2)+(Data!$I$2:$I$998=$B$3)+(Data!$I$2:$I$998=$B$4) )*(Data!$J$2:$J$998&lt;=$B$5)*(Data!$J$2:$J$998&gt;=$B$6)*(Data!$F$2:$F$998&gt;=CJ$11) ) ),"N/A")</f>
        <v>N/A</v>
      </c>
      <c r="CK198" s="6" t="str">
        <f>IF(CK$10="x",IF( SUMPRODUCT( (Data!$A$2:$A$998=$A198)*(Data!$B$2:$B$998=$B198)*(Data!$C$2:$C$998=$B$1)*(Data!$D$2:$D$998=CK$9)*( (Data!$I$2:$I$998=$B$2)+(Data!$I$2:$I$998=$B$3)+(Data!$I$2:$I$998=$B$4) )*(Data!$J$2:$J$998&lt;=$B$5)*(Data!$J$2:$J$998&gt;=$B$6)*(Data!$F$2:$F$998) )=0,"N/A",SUMPRODUCT( (Data!$A$2:$A$998=$A198)*(Data!$B$2:$B$998=$B198)*(Data!$C$2:$C$998=$B$1)*(Data!$D$2:$D$998=CK$9)*( (Data!$I$2:$I$998=$B$2)+(Data!$I$2:$I$998=$B$3)+(Data!$I$2:$I$998=$B$4) )*(Data!$J$2:$J$998&lt;=$B$5)*(Data!$J$2:$J$998&gt;=$B$6)*(Data!$F$2:$F$998&gt;=CK$11) ) ),"N/A")</f>
        <v>N/A</v>
      </c>
      <c r="CL198" s="6" t="str">
        <f>IF(CL$10="x",IF( SUMPRODUCT( (Data!$A$2:$A$998=$A198)*(Data!$B$2:$B$998=$B198)*(Data!$C$2:$C$998=$B$1)*(Data!$D$2:$D$998=CL$9)*( (Data!$I$2:$I$998=$B$2)+(Data!$I$2:$I$998=$B$3)+(Data!$I$2:$I$998=$B$4) )*(Data!$J$2:$J$998&lt;=$B$5)*(Data!$J$2:$J$998&gt;=$B$6)*(Data!$F$2:$F$998) )=0,"N/A",SUMPRODUCT( (Data!$A$2:$A$998=$A198)*(Data!$B$2:$B$998=$B198)*(Data!$C$2:$C$998=$B$1)*(Data!$D$2:$D$998=CL$9)*( (Data!$I$2:$I$998=$B$2)+(Data!$I$2:$I$998=$B$3)+(Data!$I$2:$I$998=$B$4) )*(Data!$J$2:$J$998&lt;=$B$5)*(Data!$J$2:$J$998&gt;=$B$6)*(Data!$F$2:$F$998&gt;=CL$11) ) ),"N/A")</f>
        <v>N/A</v>
      </c>
      <c r="CM198" s="6" t="str">
        <f>IF(CM$10="x",IF( SUMPRODUCT( (Data!$A$2:$A$998=$A198)*(Data!$B$2:$B$998=$B198)*(Data!$C$2:$C$998=$B$1)*(Data!$D$2:$D$998=CM$9)*( (Data!$I$2:$I$998=$B$2)+(Data!$I$2:$I$998=$B$3)+(Data!$I$2:$I$998=$B$4) )*(Data!$J$2:$J$998&lt;=$B$5)*(Data!$J$2:$J$998&gt;=$B$6)*(Data!$F$2:$F$998) )=0,"N/A",SUMPRODUCT( (Data!$A$2:$A$998=$A198)*(Data!$B$2:$B$998=$B198)*(Data!$C$2:$C$998=$B$1)*(Data!$D$2:$D$998=CM$9)*( (Data!$I$2:$I$998=$B$2)+(Data!$I$2:$I$998=$B$3)+(Data!$I$2:$I$998=$B$4) )*(Data!$J$2:$J$998&lt;=$B$5)*(Data!$J$2:$J$998&gt;=$B$6)*(Data!$F$2:$F$998&gt;=CM$11) ) ),"N/A")</f>
        <v>N/A</v>
      </c>
      <c r="CN198" s="6" t="str">
        <f t="shared" si="214"/>
        <v>N/A</v>
      </c>
      <c r="CR198" s="6" t="str">
        <f>IF(CR$10="x",IF( SUMPRODUCT( (Data!$A$2:$A$998=$A198)*(Data!$B$2:$B$998=$B198)*(Data!$C$2:$C$998=$B$1)*(Data!$D$2:$D$998=CR$9)*( (Data!$I$2:$I$998=$B$2)+(Data!$I$2:$I$998=$B$3)+(Data!$I$2:$I$998=$B$4) )*(Data!$J$2:$J$998&lt;=$B$5)*(Data!$J$2:$J$998&gt;=$B$6)*(Data!$H$2:$H$998) )=0,"N/A",SUMPRODUCT( (Data!$A$2:$A$998=$A198)*(Data!$B$2:$B$998=$B198)*(Data!$C$2:$C$998=$B$1)*(Data!$D$2:$D$998=CR$9)*( (Data!$I$2:$I$998=$B$2)+(Data!$I$2:$I$998=$B$3)+(Data!$I$2:$I$998=$B$4) )*(Data!$J$2:$J$998&lt;=$B$5)*(Data!$J$2:$J$998&gt;=$B$6)*(Data!$H$2:$H$998&lt;=CR$11) ) ),"N/A")</f>
        <v>N/A</v>
      </c>
      <c r="CS198" s="6" t="str">
        <f>IF(CS$10="x",IF( SUMPRODUCT( (Data!$A$2:$A$998=$A198)*(Data!$B$2:$B$998=$B198)*(Data!$C$2:$C$998=$B$1)*(Data!$D$2:$D$998=CS$9)*( (Data!$I$2:$I$998=$B$2)+(Data!$I$2:$I$998=$B$3)+(Data!$I$2:$I$998=$B$4) )*(Data!$J$2:$J$998&lt;=$B$5)*(Data!$J$2:$J$998&gt;=$B$6)*(Data!$H$2:$H$998) )=0,"N/A",SUMPRODUCT( (Data!$A$2:$A$998=$A198)*(Data!$B$2:$B$998=$B198)*(Data!$C$2:$C$998=$B$1)*(Data!$D$2:$D$998=CS$9)*( (Data!$I$2:$I$998=$B$2)+(Data!$I$2:$I$998=$B$3)+(Data!$I$2:$I$998=$B$4) )*(Data!$J$2:$J$998&lt;=$B$5)*(Data!$J$2:$J$998&gt;=$B$6)*(Data!$H$2:$H$998&lt;=CS$11) ) ),"N/A")</f>
        <v>N/A</v>
      </c>
      <c r="CT198" s="6" t="str">
        <f>IF(CT$10="x",IF( SUMPRODUCT( (Data!$A$2:$A$998=$A198)*(Data!$B$2:$B$998=$B198)*(Data!$C$2:$C$998=$B$1)*(Data!$D$2:$D$998=CT$9)*( (Data!$I$2:$I$998=$B$2)+(Data!$I$2:$I$998=$B$3)+(Data!$I$2:$I$998=$B$4) )*(Data!$J$2:$J$998&lt;=$B$5)*(Data!$J$2:$J$998&gt;=$B$6)*(Data!$H$2:$H$998) )=0,"N/A",SUMPRODUCT( (Data!$A$2:$A$998=$A198)*(Data!$B$2:$B$998=$B198)*(Data!$C$2:$C$998=$B$1)*(Data!$D$2:$D$998=CT$9)*( (Data!$I$2:$I$998=$B$2)+(Data!$I$2:$I$998=$B$3)+(Data!$I$2:$I$998=$B$4) )*(Data!$J$2:$J$998&lt;=$B$5)*(Data!$J$2:$J$998&gt;=$B$6)*(Data!$H$2:$H$998&lt;=CT$11) ) ),"N/A")</f>
        <v>N/A</v>
      </c>
      <c r="CU198" s="6" t="str">
        <f>IF(CU$10="x",IF( SUMPRODUCT( (Data!$A$2:$A$998=$A198)*(Data!$B$2:$B$998=$B198)*(Data!$C$2:$C$998=$B$1)*(Data!$D$2:$D$998=CU$9)*( (Data!$I$2:$I$998=$B$2)+(Data!$I$2:$I$998=$B$3)+(Data!$I$2:$I$998=$B$4) )*(Data!$J$2:$J$998&lt;=$B$5)*(Data!$J$2:$J$998&gt;=$B$6)*(Data!$H$2:$H$998) )=0,"N/A",SUMPRODUCT( (Data!$A$2:$A$998=$A198)*(Data!$B$2:$B$998=$B198)*(Data!$C$2:$C$998=$B$1)*(Data!$D$2:$D$998=CU$9)*( (Data!$I$2:$I$998=$B$2)+(Data!$I$2:$I$998=$B$3)+(Data!$I$2:$I$998=$B$4) )*(Data!$J$2:$J$998&lt;=$B$5)*(Data!$J$2:$J$998&gt;=$B$6)*(Data!$H$2:$H$998&lt;=CU$11) ) ),"N/A")</f>
        <v>N/A</v>
      </c>
      <c r="CV198" s="6" t="str">
        <f>IF(CV$10="x",IF( SUMPRODUCT( (Data!$A$2:$A$998=$A198)*(Data!$B$2:$B$998=$B198)*(Data!$C$2:$C$998=$B$1)*(Data!$D$2:$D$998=CV$9)*( (Data!$I$2:$I$998=$B$2)+(Data!$I$2:$I$998=$B$3)+(Data!$I$2:$I$998=$B$4) )*(Data!$J$2:$J$998&lt;=$B$5)*(Data!$J$2:$J$998&gt;=$B$6)*(Data!$H$2:$H$998) )=0,"N/A",SUMPRODUCT( (Data!$A$2:$A$998=$A198)*(Data!$B$2:$B$998=$B198)*(Data!$C$2:$C$998=$B$1)*(Data!$D$2:$D$998=CV$9)*( (Data!$I$2:$I$998=$B$2)+(Data!$I$2:$I$998=$B$3)+(Data!$I$2:$I$998=$B$4) )*(Data!$J$2:$J$998&lt;=$B$5)*(Data!$J$2:$J$998&gt;=$B$6)*(Data!$H$2:$H$998&lt;=CV$11) ) ),"N/A")</f>
        <v>N/A</v>
      </c>
      <c r="CW198" s="6" t="str">
        <f>IF(CW$10="x",IF( SUMPRODUCT( (Data!$A$2:$A$998=$A198)*(Data!$B$2:$B$998=$B198)*(Data!$C$2:$C$998=$B$1)*(Data!$D$2:$D$998=CW$9)*( (Data!$I$2:$I$998=$B$2)+(Data!$I$2:$I$998=$B$3)+(Data!$I$2:$I$998=$B$4) )*(Data!$J$2:$J$998&lt;=$B$5)*(Data!$J$2:$J$998&gt;=$B$6)*(Data!$H$2:$H$998) )=0,"N/A",SUMPRODUCT( (Data!$A$2:$A$998=$A198)*(Data!$B$2:$B$998=$B198)*(Data!$C$2:$C$998=$B$1)*(Data!$D$2:$D$998=CW$9)*( (Data!$I$2:$I$998=$B$2)+(Data!$I$2:$I$998=$B$3)+(Data!$I$2:$I$998=$B$4) )*(Data!$J$2:$J$998&lt;=$B$5)*(Data!$J$2:$J$998&gt;=$B$6)*(Data!$H$2:$H$998&lt;=CW$11) ) ),"N/A")</f>
        <v>N/A</v>
      </c>
      <c r="CX198" s="6" t="str">
        <f>IF(CX$10="x",IF( SUMPRODUCT( (Data!$A$2:$A$998=$A198)*(Data!$B$2:$B$998=$B198)*(Data!$C$2:$C$998=$B$1)*(Data!$D$2:$D$998=CX$9)*( (Data!$I$2:$I$998=$B$2)+(Data!$I$2:$I$998=$B$3)+(Data!$I$2:$I$998=$B$4) )*(Data!$J$2:$J$998&lt;=$B$5)*(Data!$J$2:$J$998&gt;=$B$6)*(Data!$H$2:$H$998) )=0,"N/A",SUMPRODUCT( (Data!$A$2:$A$998=$A198)*(Data!$B$2:$B$998=$B198)*(Data!$C$2:$C$998=$B$1)*(Data!$D$2:$D$998=CX$9)*( (Data!$I$2:$I$998=$B$2)+(Data!$I$2:$I$998=$B$3)+(Data!$I$2:$I$998=$B$4) )*(Data!$J$2:$J$998&lt;=$B$5)*(Data!$J$2:$J$998&gt;=$B$6)*(Data!$H$2:$H$998&lt;=CX$11) ) ),"N/A")</f>
        <v>N/A</v>
      </c>
      <c r="CY198" s="6" t="str">
        <f>IF(CY$10="x",IF( SUMPRODUCT( (Data!$A$2:$A$998=$A198)*(Data!$B$2:$B$998=$B198)*(Data!$C$2:$C$998=$B$1)*(Data!$D$2:$D$998=CY$9)*( (Data!$I$2:$I$998=$B$2)+(Data!$I$2:$I$998=$B$3)+(Data!$I$2:$I$998=$B$4) )*(Data!$J$2:$J$998&lt;=$B$5)*(Data!$J$2:$J$998&gt;=$B$6)*(Data!$H$2:$H$998) )=0,"N/A",SUMPRODUCT( (Data!$A$2:$A$998=$A198)*(Data!$B$2:$B$998=$B198)*(Data!$C$2:$C$998=$B$1)*(Data!$D$2:$D$998=CY$9)*( (Data!$I$2:$I$998=$B$2)+(Data!$I$2:$I$998=$B$3)+(Data!$I$2:$I$998=$B$4) )*(Data!$J$2:$J$998&lt;=$B$5)*(Data!$J$2:$J$998&gt;=$B$6)*(Data!$H$2:$H$998&lt;=CY$11) ) ),"N/A")</f>
        <v>N/A</v>
      </c>
      <c r="CZ198" s="6" t="str">
        <f>IF(CZ$10="x",IF( SUMPRODUCT( (Data!$A$2:$A$998=$A198)*(Data!$B$2:$B$998=$B198)*(Data!$C$2:$C$998=$B$1)*(Data!$D$2:$D$998=CZ$9)*( (Data!$I$2:$I$998=$B$2)+(Data!$I$2:$I$998=$B$3)+(Data!$I$2:$I$998=$B$4) )*(Data!$J$2:$J$998&lt;=$B$5)*(Data!$J$2:$J$998&gt;=$B$6)*(Data!$H$2:$H$998) )=0,"N/A",SUMPRODUCT( (Data!$A$2:$A$998=$A198)*(Data!$B$2:$B$998=$B198)*(Data!$C$2:$C$998=$B$1)*(Data!$D$2:$D$998=CZ$9)*( (Data!$I$2:$I$998=$B$2)+(Data!$I$2:$I$998=$B$3)+(Data!$I$2:$I$998=$B$4) )*(Data!$J$2:$J$998&lt;=$B$5)*(Data!$J$2:$J$998&gt;=$B$6)*(Data!$H$2:$H$998&lt;=CZ$11) ) ),"N/A")</f>
        <v>N/A</v>
      </c>
      <c r="DA198" s="6" t="str">
        <f>IF(DA$10="x",IF( SUMPRODUCT( (Data!$A$2:$A$998=$A198)*(Data!$B$2:$B$998=$B198)*(Data!$C$2:$C$998=$B$1)*(Data!$D$2:$D$998=DA$9)*( (Data!$I$2:$I$998=$B$2)+(Data!$I$2:$I$998=$B$3)+(Data!$I$2:$I$998=$B$4) )*(Data!$J$2:$J$998&lt;=$B$5)*(Data!$J$2:$J$998&gt;=$B$6)*(Data!$H$2:$H$998) )=0,"N/A",SUMPRODUCT( (Data!$A$2:$A$998=$A198)*(Data!$B$2:$B$998=$B198)*(Data!$C$2:$C$998=$B$1)*(Data!$D$2:$D$998=DA$9)*( (Data!$I$2:$I$998=$B$2)+(Data!$I$2:$I$998=$B$3)+(Data!$I$2:$I$998=$B$4) )*(Data!$J$2:$J$998&lt;=$B$5)*(Data!$J$2:$J$998&gt;=$B$6)*(Data!$H$2:$H$998&lt;=DA$11) ) ),"N/A")</f>
        <v>N/A</v>
      </c>
      <c r="DB198" s="6" t="str">
        <f>IF(DB$10="x",IF( SUMPRODUCT( (Data!$A$2:$A$998=$A198)*(Data!$B$2:$B$998=$B198)*(Data!$C$2:$C$998=$B$1)*(Data!$D$2:$D$998=DB$9)*( (Data!$I$2:$I$998=$B$2)+(Data!$I$2:$I$998=$B$3)+(Data!$I$2:$I$998=$B$4) )*(Data!$J$2:$J$998&lt;=$B$5)*(Data!$J$2:$J$998&gt;=$B$6)*(Data!$H$2:$H$998) )=0,"N/A",SUMPRODUCT( (Data!$A$2:$A$998=$A198)*(Data!$B$2:$B$998=$B198)*(Data!$C$2:$C$998=$B$1)*(Data!$D$2:$D$998=DB$9)*( (Data!$I$2:$I$998=$B$2)+(Data!$I$2:$I$998=$B$3)+(Data!$I$2:$I$998=$B$4) )*(Data!$J$2:$J$998&lt;=$B$5)*(Data!$J$2:$J$998&gt;=$B$6)*(Data!$H$2:$H$998&lt;=DB$11) ) ),"N/A")</f>
        <v>N/A</v>
      </c>
      <c r="DC198" s="6" t="str">
        <f>IF(DC$10="x",IF( SUMPRODUCT( (Data!$A$2:$A$998=$A198)*(Data!$B$2:$B$998=$B198)*(Data!$C$2:$C$998=$B$1)*(Data!$D$2:$D$998=DC$9)*( (Data!$I$2:$I$998=$B$2)+(Data!$I$2:$I$998=$B$3)+(Data!$I$2:$I$998=$B$4) )*(Data!$J$2:$J$998&lt;=$B$5)*(Data!$J$2:$J$998&gt;=$B$6)*(Data!$H$2:$H$998) )=0,"N/A",SUMPRODUCT( (Data!$A$2:$A$998=$A198)*(Data!$B$2:$B$998=$B198)*(Data!$C$2:$C$998=$B$1)*(Data!$D$2:$D$998=DC$9)*( (Data!$I$2:$I$998=$B$2)+(Data!$I$2:$I$998=$B$3)+(Data!$I$2:$I$998=$B$4) )*(Data!$J$2:$J$998&lt;=$B$5)*(Data!$J$2:$J$998&gt;=$B$6)*(Data!$H$2:$H$998&lt;=DC$11) ) ),"N/A")</f>
        <v>N/A</v>
      </c>
      <c r="DD198" s="6" t="str">
        <f>IF(DD$10="x",IF( SUMPRODUCT( (Data!$A$2:$A$998=$A198)*(Data!$B$2:$B$998=$B198)*(Data!$C$2:$C$998=$B$1)*(Data!$D$2:$D$998=DD$9)*( (Data!$I$2:$I$998=$B$2)+(Data!$I$2:$I$998=$B$3)+(Data!$I$2:$I$998=$B$4) )*(Data!$J$2:$J$998&lt;=$B$5)*(Data!$J$2:$J$998&gt;=$B$6)*(Data!$H$2:$H$998) )=0,"N/A",SUMPRODUCT( (Data!$A$2:$A$998=$A198)*(Data!$B$2:$B$998=$B198)*(Data!$C$2:$C$998=$B$1)*(Data!$D$2:$D$998=DD$9)*( (Data!$I$2:$I$998=$B$2)+(Data!$I$2:$I$998=$B$3)+(Data!$I$2:$I$998=$B$4) )*(Data!$J$2:$J$998&lt;=$B$5)*(Data!$J$2:$J$998&gt;=$B$6)*(Data!$H$2:$H$998&lt;=DD$11) ) ),"N/A")</f>
        <v>N/A</v>
      </c>
      <c r="DE198" s="6" t="str">
        <f>IF(DE$10="x",IF( SUMPRODUCT( (Data!$A$2:$A$998=$A198)*(Data!$B$2:$B$998=$B198)*(Data!$C$2:$C$998=$B$1)*(Data!$D$2:$D$998=DE$9)*( (Data!$I$2:$I$998=$B$2)+(Data!$I$2:$I$998=$B$3)+(Data!$I$2:$I$998=$B$4) )*(Data!$J$2:$J$998&lt;=$B$5)*(Data!$J$2:$J$998&gt;=$B$6)*(Data!$H$2:$H$998) )=0,"N/A",SUMPRODUCT( (Data!$A$2:$A$998=$A198)*(Data!$B$2:$B$998=$B198)*(Data!$C$2:$C$998=$B$1)*(Data!$D$2:$D$998=DE$9)*( (Data!$I$2:$I$998=$B$2)+(Data!$I$2:$I$998=$B$3)+(Data!$I$2:$I$998=$B$4) )*(Data!$J$2:$J$998&lt;=$B$5)*(Data!$J$2:$J$998&gt;=$B$6)*(Data!$H$2:$H$998&lt;=DE$11) ) ),"N/A")</f>
        <v>N/A</v>
      </c>
      <c r="DF198" s="6" t="str">
        <f>IF(DF$10="x",IF( SUMPRODUCT( (Data!$A$2:$A$998=$A198)*(Data!$B$2:$B$998=$B198)*(Data!$C$2:$C$998=$B$1)*(Data!$D$2:$D$998=DF$9)*( (Data!$I$2:$I$998=$B$2)+(Data!$I$2:$I$998=$B$3)+(Data!$I$2:$I$998=$B$4) )*(Data!$J$2:$J$998&lt;=$B$5)*(Data!$J$2:$J$998&gt;=$B$6)*(Data!$H$2:$H$998) )=0,"N/A",SUMPRODUCT( (Data!$A$2:$A$998=$A198)*(Data!$B$2:$B$998=$B198)*(Data!$C$2:$C$998=$B$1)*(Data!$D$2:$D$998=DF$9)*( (Data!$I$2:$I$998=$B$2)+(Data!$I$2:$I$998=$B$3)+(Data!$I$2:$I$998=$B$4) )*(Data!$J$2:$J$998&lt;=$B$5)*(Data!$J$2:$J$998&gt;=$B$6)*(Data!$H$2:$H$998&lt;=DF$11) ) ),"N/A")</f>
        <v>N/A</v>
      </c>
      <c r="DG198" s="6" t="str">
        <f>IF(DG$10="x",IF( SUMPRODUCT( (Data!$A$2:$A$998=$A198)*(Data!$B$2:$B$998=$B198)*(Data!$C$2:$C$998=$B$1)*(Data!$D$2:$D$998=DG$9)*( (Data!$I$2:$I$998=$B$2)+(Data!$I$2:$I$998=$B$3)+(Data!$I$2:$I$998=$B$4) )*(Data!$J$2:$J$998&lt;=$B$5)*(Data!$J$2:$J$998&gt;=$B$6)*(Data!$H$2:$H$998) )=0,"N/A",SUMPRODUCT( (Data!$A$2:$A$998=$A198)*(Data!$B$2:$B$998=$B198)*(Data!$C$2:$C$998=$B$1)*(Data!$D$2:$D$998=DG$9)*( (Data!$I$2:$I$998=$B$2)+(Data!$I$2:$I$998=$B$3)+(Data!$I$2:$I$998=$B$4) )*(Data!$J$2:$J$998&lt;=$B$5)*(Data!$J$2:$J$998&gt;=$B$6)*(Data!$H$2:$H$998&lt;=DG$11) ) ),"N/A")</f>
        <v>N/A</v>
      </c>
      <c r="DH198" s="6" t="str">
        <f>IF(DH$10="x",IF( SUMPRODUCT( (Data!$A$2:$A$998=$A198)*(Data!$B$2:$B$998=$B198)*(Data!$C$2:$C$998=$B$1)*(Data!$D$2:$D$998=DH$9)*( (Data!$I$2:$I$998=$B$2)+(Data!$I$2:$I$998=$B$3)+(Data!$I$2:$I$998=$B$4) )*(Data!$J$2:$J$998&lt;=$B$5)*(Data!$J$2:$J$998&gt;=$B$6)*(Data!$H$2:$H$998) )=0,"N/A",SUMPRODUCT( (Data!$A$2:$A$998=$A198)*(Data!$B$2:$B$998=$B198)*(Data!$C$2:$C$998=$B$1)*(Data!$D$2:$D$998=DH$9)*( (Data!$I$2:$I$998=$B$2)+(Data!$I$2:$I$998=$B$3)+(Data!$I$2:$I$998=$B$4) )*(Data!$J$2:$J$998&lt;=$B$5)*(Data!$J$2:$J$998&gt;=$B$6)*(Data!$H$2:$H$998&lt;=DH$11) ) ),"N/A")</f>
        <v>N/A</v>
      </c>
      <c r="DI198" s="6" t="str">
        <f>IF(DI$10="x",IF( SUMPRODUCT( (Data!$A$2:$A$998=$A198)*(Data!$B$2:$B$998=$B198)*(Data!$C$2:$C$998=$B$1)*(Data!$D$2:$D$998=DI$9)*( (Data!$I$2:$I$998=$B$2)+(Data!$I$2:$I$998=$B$3)+(Data!$I$2:$I$998=$B$4) )*(Data!$J$2:$J$998&lt;=$B$5)*(Data!$J$2:$J$998&gt;=$B$6)*(Data!$H$2:$H$998) )=0,"N/A",SUMPRODUCT( (Data!$A$2:$A$998=$A198)*(Data!$B$2:$B$998=$B198)*(Data!$C$2:$C$998=$B$1)*(Data!$D$2:$D$998=DI$9)*( (Data!$I$2:$I$998=$B$2)+(Data!$I$2:$I$998=$B$3)+(Data!$I$2:$I$998=$B$4) )*(Data!$J$2:$J$998&lt;=$B$5)*(Data!$J$2:$J$998&gt;=$B$6)*(Data!$H$2:$H$998&lt;=DI$11) ) ),"N/A")</f>
        <v>N/A</v>
      </c>
      <c r="DJ198" s="6" t="str">
        <f>IF(DJ$10="x",IF( SUMPRODUCT( (Data!$A$2:$A$998=$A198)*(Data!$B$2:$B$998=$B198)*(Data!$C$2:$C$998=$B$1)*(Data!$D$2:$D$998=DJ$9)*( (Data!$I$2:$I$998=$B$2)+(Data!$I$2:$I$998=$B$3)+(Data!$I$2:$I$998=$B$4) )*(Data!$J$2:$J$998&lt;=$B$5)*(Data!$J$2:$J$998&gt;=$B$6)*(Data!$H$2:$H$998) )=0,"N/A",SUMPRODUCT( (Data!$A$2:$A$998=$A198)*(Data!$B$2:$B$998=$B198)*(Data!$C$2:$C$998=$B$1)*(Data!$D$2:$D$998=DJ$9)*( (Data!$I$2:$I$998=$B$2)+(Data!$I$2:$I$998=$B$3)+(Data!$I$2:$I$998=$B$4) )*(Data!$J$2:$J$998&lt;=$B$5)*(Data!$J$2:$J$998&gt;=$B$6)*(Data!$H$2:$H$998&lt;=DJ$11) ) ),"N/A")</f>
        <v>N/A</v>
      </c>
      <c r="DK198" s="6" t="str">
        <f t="shared" si="215"/>
        <v>N/A</v>
      </c>
      <c r="DO198" s="6" t="str">
        <f t="shared" si="289"/>
        <v>N/A</v>
      </c>
      <c r="DP198" s="6" t="str">
        <f t="shared" si="205"/>
        <v>N/A</v>
      </c>
      <c r="DQ198" s="6" t="str">
        <f t="shared" si="206"/>
        <v>N/A</v>
      </c>
      <c r="DR198" s="6" t="str">
        <f t="shared" si="207"/>
        <v>N/A</v>
      </c>
      <c r="DS198" s="6" t="str">
        <f t="shared" si="172"/>
        <v>N/A</v>
      </c>
      <c r="DT198" s="6" t="str">
        <f t="shared" si="173"/>
        <v>N/A</v>
      </c>
      <c r="DU198" s="6" t="str">
        <f t="shared" si="174"/>
        <v>N/A</v>
      </c>
      <c r="DV198" s="6" t="str">
        <f t="shared" si="175"/>
        <v>N/A</v>
      </c>
      <c r="DW198" s="6" t="str">
        <f t="shared" si="176"/>
        <v>N/A</v>
      </c>
      <c r="DX198" s="6" t="str">
        <f t="shared" si="177"/>
        <v>N/A</v>
      </c>
      <c r="DY198" s="6" t="str">
        <f t="shared" si="178"/>
        <v>N/A</v>
      </c>
      <c r="DZ198" s="6" t="str">
        <f t="shared" si="179"/>
        <v>N/A</v>
      </c>
      <c r="EA198" s="6" t="str">
        <f t="shared" si="180"/>
        <v>N/A</v>
      </c>
      <c r="EB198" s="6" t="str">
        <f t="shared" si="181"/>
        <v>N/A</v>
      </c>
      <c r="EC198" s="6" t="str">
        <f t="shared" si="182"/>
        <v>N/A</v>
      </c>
      <c r="ED198" s="6" t="str">
        <f t="shared" si="183"/>
        <v>N/A</v>
      </c>
      <c r="EE198" s="6" t="str">
        <f t="shared" si="184"/>
        <v>N/A</v>
      </c>
      <c r="EF198" s="6" t="str">
        <f t="shared" si="185"/>
        <v>N/A</v>
      </c>
      <c r="EG198" s="6" t="str">
        <f t="shared" si="186"/>
        <v>N/A</v>
      </c>
      <c r="EH198" s="6" t="str">
        <f t="shared" si="216"/>
        <v>N/A</v>
      </c>
      <c r="EL198" s="6" t="str">
        <f t="shared" si="290"/>
        <v>N/A</v>
      </c>
      <c r="EM198" s="6" t="str">
        <f t="shared" si="208"/>
        <v>N/A</v>
      </c>
      <c r="EN198" s="6" t="str">
        <f t="shared" si="209"/>
        <v>N/A</v>
      </c>
      <c r="EO198" s="6" t="str">
        <f t="shared" si="210"/>
        <v>N/A</v>
      </c>
      <c r="EP198" s="6" t="str">
        <f t="shared" si="187"/>
        <v>N/A</v>
      </c>
      <c r="EQ198" s="6" t="str">
        <f t="shared" si="188"/>
        <v>N/A</v>
      </c>
      <c r="ER198" s="6" t="str">
        <f t="shared" si="189"/>
        <v>N/A</v>
      </c>
      <c r="ES198" s="6" t="str">
        <f t="shared" si="190"/>
        <v>N/A</v>
      </c>
      <c r="ET198" s="6" t="str">
        <f t="shared" si="191"/>
        <v>N/A</v>
      </c>
      <c r="EU198" s="6" t="str">
        <f t="shared" si="192"/>
        <v>N/A</v>
      </c>
      <c r="EV198" s="6" t="str">
        <f t="shared" si="193"/>
        <v>N/A</v>
      </c>
      <c r="EW198" s="6" t="str">
        <f t="shared" si="194"/>
        <v>N/A</v>
      </c>
      <c r="EX198" s="6" t="str">
        <f t="shared" si="195"/>
        <v>N/A</v>
      </c>
      <c r="EY198" s="6" t="str">
        <f t="shared" si="196"/>
        <v>N/A</v>
      </c>
      <c r="EZ198" s="6" t="str">
        <f t="shared" si="197"/>
        <v>N/A</v>
      </c>
      <c r="FA198" s="6" t="str">
        <f t="shared" si="198"/>
        <v>N/A</v>
      </c>
      <c r="FB198" s="6" t="str">
        <f t="shared" si="199"/>
        <v>N/A</v>
      </c>
      <c r="FC198" s="6" t="str">
        <f t="shared" si="200"/>
        <v>N/A</v>
      </c>
      <c r="FD198" s="6" t="str">
        <f t="shared" si="201"/>
        <v>N/A</v>
      </c>
      <c r="FE198" s="6" t="str">
        <f t="shared" si="217"/>
        <v>N/A</v>
      </c>
      <c r="FI198" s="6">
        <f>SUMPRODUCT( (Data!$A$2:$A$1768=$A198)*(Data!$B$2:$B$1768=$B198)*(Data!$J$2:$J$1768) ) / (SUMPRODUCT( (Data!$A$2:$A$1768=$A198)*(Data!$B$2:$B$1768=$B198)*1 ))</f>
        <v>2</v>
      </c>
      <c r="FJ198" s="6">
        <f>IF(SUMPRODUCT( (Data!$A$2:$A$1768=$A198)*(Data!$B$2:$B$1768=$B198)*(Data!$I$2:$I$1768="YES") )&gt;0,1,0)</f>
        <v>0</v>
      </c>
      <c r="FK198" s="6">
        <f>IF(SUMPRODUCT( (Data!$A$2:$A$1768=$A198)*(Data!$B$2:$B$1768=$B198)*(Data!$I$2:$I$1768="NO") )&gt;0,1,0)</f>
        <v>0</v>
      </c>
      <c r="FL198" s="6">
        <f t="shared" si="156"/>
        <v>1</v>
      </c>
    </row>
    <row r="199" spans="1:168" x14ac:dyDescent="0.25">
      <c r="A199" s="34" t="s">
        <v>69</v>
      </c>
      <c r="B199" s="6" t="s">
        <v>175</v>
      </c>
      <c r="C199" s="30"/>
      <c r="D199" s="6" t="str">
        <f>IF(D$10="x",IF( SUMPRODUCT( (Data!$A$2:$A$998=$A199)*(Data!$B$2:$B$998=$B199)*(Data!$C$2:$C$998=$B$1)*(Data!$D$2:$D$998=D$9)*( (Data!$I$2:$I$998=$B$2)+(Data!$I$2:$I$998=$B$3)+(Data!$I$2:$I$998=$B$4) )*(Data!$J$2:$J$998&lt;=$B$5)*(Data!$J$2:$J$998&gt;=$B$6)*(Data!$E$2:$E$998) )=0,"N/A",SUMPRODUCT( (Data!$A$2:$A$998=$A199)*(Data!$B$2:$B$998=$B199)*(Data!$C$2:$C$998=$B$1)*(Data!$D$2:$D$998=D$9)*( (Data!$I$2:$I$998=$B$2)+(Data!$I$2:$I$998=$B$3)+(Data!$I$2:$I$998=$B$4) )*(Data!$J$2:$J$998&lt;=$B$5)*(Data!$J$2:$J$998&gt;=$B$6)*(Data!$E$2:$E$998&gt;=D$11) ) ),"N/A")</f>
        <v>N/A</v>
      </c>
      <c r="E199" s="6" t="str">
        <f>IF(E$10="x",IF( SUMPRODUCT( (Data!$A$2:$A$998=$A199)*(Data!$B$2:$B$998=$B199)*(Data!$C$2:$C$998=$B$1)*(Data!$D$2:$D$998=E$9)*( (Data!$I$2:$I$998=$B$2)+(Data!$I$2:$I$998=$B$3)+(Data!$I$2:$I$998=$B$4) )*(Data!$J$2:$J$998&lt;=$B$5)*(Data!$J$2:$J$998&gt;=$B$6)*(Data!$E$2:$E$998) )=0,"N/A",SUMPRODUCT( (Data!$A$2:$A$998=$A199)*(Data!$B$2:$B$998=$B199)*(Data!$C$2:$C$998=$B$1)*(Data!$D$2:$D$998=E$9)*( (Data!$I$2:$I$998=$B$2)+(Data!$I$2:$I$998=$B$3)+(Data!$I$2:$I$998=$B$4) )*(Data!$J$2:$J$998&lt;=$B$5)*(Data!$J$2:$J$998&gt;=$B$6)*(Data!$E$2:$E$998&gt;=E$11) ) ),"N/A")</f>
        <v>N/A</v>
      </c>
      <c r="F199" s="6" t="str">
        <f>IF(F$10="x",IF( SUMPRODUCT( (Data!$A$2:$A$998=$A199)*(Data!$B$2:$B$998=$B199)*(Data!$C$2:$C$998=$B$1)*(Data!$D$2:$D$998=F$9)*( (Data!$I$2:$I$998=$B$2)+(Data!$I$2:$I$998=$B$3)+(Data!$I$2:$I$998=$B$4) )*(Data!$J$2:$J$998&lt;=$B$5)*(Data!$J$2:$J$998&gt;=$B$6)*(Data!$E$2:$E$998) )=0,"N/A",SUMPRODUCT( (Data!$A$2:$A$998=$A199)*(Data!$B$2:$B$998=$B199)*(Data!$C$2:$C$998=$B$1)*(Data!$D$2:$D$998=F$9)*( (Data!$I$2:$I$998=$B$2)+(Data!$I$2:$I$998=$B$3)+(Data!$I$2:$I$998=$B$4) )*(Data!$J$2:$J$998&lt;=$B$5)*(Data!$J$2:$J$998&gt;=$B$6)*(Data!$E$2:$E$998&gt;=F$11) ) ),"N/A")</f>
        <v>N/A</v>
      </c>
      <c r="G199" s="6" t="str">
        <f>IF(G$10="x",IF( SUMPRODUCT( (Data!$A$2:$A$998=$A199)*(Data!$B$2:$B$998=$B199)*(Data!$C$2:$C$998=$B$1)*(Data!$D$2:$D$998=G$9)*( (Data!$I$2:$I$998=$B$2)+(Data!$I$2:$I$998=$B$3)+(Data!$I$2:$I$998=$B$4) )*(Data!$J$2:$J$998&lt;=$B$5)*(Data!$J$2:$J$998&gt;=$B$6)*(Data!$E$2:$E$998) )=0,"N/A",SUMPRODUCT( (Data!$A$2:$A$998=$A199)*(Data!$B$2:$B$998=$B199)*(Data!$C$2:$C$998=$B$1)*(Data!$D$2:$D$998=G$9)*( (Data!$I$2:$I$998=$B$2)+(Data!$I$2:$I$998=$B$3)+(Data!$I$2:$I$998=$B$4) )*(Data!$J$2:$J$998&lt;=$B$5)*(Data!$J$2:$J$998&gt;=$B$6)*(Data!$E$2:$E$998&gt;=G$11) ) ),"N/A")</f>
        <v>N/A</v>
      </c>
      <c r="H199" s="6" t="str">
        <f>IF(H$10="x",IF( SUMPRODUCT( (Data!$A$2:$A$998=$A199)*(Data!$B$2:$B$998=$B199)*(Data!$C$2:$C$998=$B$1)*(Data!$D$2:$D$998=H$9)*( (Data!$I$2:$I$998=$B$2)+(Data!$I$2:$I$998=$B$3)+(Data!$I$2:$I$998=$B$4) )*(Data!$J$2:$J$998&lt;=$B$5)*(Data!$J$2:$J$998&gt;=$B$6)*(Data!$E$2:$E$998) )=0,"N/A",SUMPRODUCT( (Data!$A$2:$A$998=$A199)*(Data!$B$2:$B$998=$B199)*(Data!$C$2:$C$998=$B$1)*(Data!$D$2:$D$998=H$9)*( (Data!$I$2:$I$998=$B$2)+(Data!$I$2:$I$998=$B$3)+(Data!$I$2:$I$998=$B$4) )*(Data!$J$2:$J$998&lt;=$B$5)*(Data!$J$2:$J$998&gt;=$B$6)*(Data!$E$2:$E$998&gt;=H$11) ) ),"N/A")</f>
        <v>N/A</v>
      </c>
      <c r="I199" s="6" t="str">
        <f>IF(I$10="x",IF( SUMPRODUCT( (Data!$A$2:$A$998=$A199)*(Data!$B$2:$B$998=$B199)*(Data!$C$2:$C$998=$B$1)*(Data!$D$2:$D$998=I$9)*( (Data!$I$2:$I$998=$B$2)+(Data!$I$2:$I$998=$B$3)+(Data!$I$2:$I$998=$B$4) )*(Data!$J$2:$J$998&lt;=$B$5)*(Data!$J$2:$J$998&gt;=$B$6)*(Data!$E$2:$E$998) )=0,"N/A",SUMPRODUCT( (Data!$A$2:$A$998=$A199)*(Data!$B$2:$B$998=$B199)*(Data!$C$2:$C$998=$B$1)*(Data!$D$2:$D$998=I$9)*( (Data!$I$2:$I$998=$B$2)+(Data!$I$2:$I$998=$B$3)+(Data!$I$2:$I$998=$B$4) )*(Data!$J$2:$J$998&lt;=$B$5)*(Data!$J$2:$J$998&gt;=$B$6)*(Data!$E$2:$E$998&gt;=I$11) ) ),"N/A")</f>
        <v>N/A</v>
      </c>
      <c r="J199" s="6" t="str">
        <f>IF(J$10="x",IF( SUMPRODUCT( (Data!$A$2:$A$998=$A199)*(Data!$B$2:$B$998=$B199)*(Data!$C$2:$C$998=$B$1)*(Data!$D$2:$D$998=J$9)*( (Data!$I$2:$I$998=$B$2)+(Data!$I$2:$I$998=$B$3)+(Data!$I$2:$I$998=$B$4) )*(Data!$J$2:$J$998&lt;=$B$5)*(Data!$J$2:$J$998&gt;=$B$6)*(Data!$E$2:$E$998) )=0,"N/A",SUMPRODUCT( (Data!$A$2:$A$998=$A199)*(Data!$B$2:$B$998=$B199)*(Data!$C$2:$C$998=$B$1)*(Data!$D$2:$D$998=J$9)*( (Data!$I$2:$I$998=$B$2)+(Data!$I$2:$I$998=$B$3)+(Data!$I$2:$I$998=$B$4) )*(Data!$J$2:$J$998&lt;=$B$5)*(Data!$J$2:$J$998&gt;=$B$6)*(Data!$E$2:$E$998&gt;=J$11) ) ),"N/A")</f>
        <v>N/A</v>
      </c>
      <c r="K199" s="6" t="str">
        <f>IF(K$10="x",IF( SUMPRODUCT( (Data!$A$2:$A$998=$A199)*(Data!$B$2:$B$998=$B199)*(Data!$C$2:$C$998=$B$1)*(Data!$D$2:$D$998=K$9)*( (Data!$I$2:$I$998=$B$2)+(Data!$I$2:$I$998=$B$3)+(Data!$I$2:$I$998=$B$4) )*(Data!$J$2:$J$998&lt;=$B$5)*(Data!$J$2:$J$998&gt;=$B$6)*(Data!$E$2:$E$998) )=0,"N/A",SUMPRODUCT( (Data!$A$2:$A$998=$A199)*(Data!$B$2:$B$998=$B199)*(Data!$C$2:$C$998=$B$1)*(Data!$D$2:$D$998=K$9)*( (Data!$I$2:$I$998=$B$2)+(Data!$I$2:$I$998=$B$3)+(Data!$I$2:$I$998=$B$4) )*(Data!$J$2:$J$998&lt;=$B$5)*(Data!$J$2:$J$998&gt;=$B$6)*(Data!$E$2:$E$998&gt;=K$11) ) ),"N/A")</f>
        <v>N/A</v>
      </c>
      <c r="L199" s="6" t="str">
        <f>IF(L$10="x",IF( SUMPRODUCT( (Data!$A$2:$A$998=$A199)*(Data!$B$2:$B$998=$B199)*(Data!$C$2:$C$998=$B$1)*(Data!$D$2:$D$998=L$9)*( (Data!$I$2:$I$998=$B$2)+(Data!$I$2:$I$998=$B$3)+(Data!$I$2:$I$998=$B$4) )*(Data!$J$2:$J$998&lt;=$B$5)*(Data!$J$2:$J$998&gt;=$B$6)*(Data!$E$2:$E$998) )=0,"N/A",SUMPRODUCT( (Data!$A$2:$A$998=$A199)*(Data!$B$2:$B$998=$B199)*(Data!$C$2:$C$998=$B$1)*(Data!$D$2:$D$998=L$9)*( (Data!$I$2:$I$998=$B$2)+(Data!$I$2:$I$998=$B$3)+(Data!$I$2:$I$998=$B$4) )*(Data!$J$2:$J$998&lt;=$B$5)*(Data!$J$2:$J$998&gt;=$B$6)*(Data!$E$2:$E$998&gt;=L$11) ) ),"N/A")</f>
        <v>N/A</v>
      </c>
      <c r="M199" s="6" t="str">
        <f>IF(M$10="x",IF( SUMPRODUCT( (Data!$A$2:$A$998=$A199)*(Data!$B$2:$B$998=$B199)*(Data!$C$2:$C$998=$B$1)*(Data!$D$2:$D$998=M$9)*( (Data!$I$2:$I$998=$B$2)+(Data!$I$2:$I$998=$B$3)+(Data!$I$2:$I$998=$B$4) )*(Data!$J$2:$J$998&lt;=$B$5)*(Data!$J$2:$J$998&gt;=$B$6)*(Data!$E$2:$E$998) )=0,"N/A",SUMPRODUCT( (Data!$A$2:$A$998=$A199)*(Data!$B$2:$B$998=$B199)*(Data!$C$2:$C$998=$B$1)*(Data!$D$2:$D$998=M$9)*( (Data!$I$2:$I$998=$B$2)+(Data!$I$2:$I$998=$B$3)+(Data!$I$2:$I$998=$B$4) )*(Data!$J$2:$J$998&lt;=$B$5)*(Data!$J$2:$J$998&gt;=$B$6)*(Data!$E$2:$E$998&gt;=M$11) ) ),"N/A")</f>
        <v>N/A</v>
      </c>
      <c r="N199" s="6" t="str">
        <f>IF(N$10="x",IF( SUMPRODUCT( (Data!$A$2:$A$998=$A199)*(Data!$B$2:$B$998=$B199)*(Data!$C$2:$C$998=$B$1)*(Data!$D$2:$D$998=N$9)*( (Data!$I$2:$I$998=$B$2)+(Data!$I$2:$I$998=$B$3)+(Data!$I$2:$I$998=$B$4) )*(Data!$J$2:$J$998&lt;=$B$5)*(Data!$J$2:$J$998&gt;=$B$6)*(Data!$E$2:$E$998) )=0,"N/A",SUMPRODUCT( (Data!$A$2:$A$998=$A199)*(Data!$B$2:$B$998=$B199)*(Data!$C$2:$C$998=$B$1)*(Data!$D$2:$D$998=N$9)*( (Data!$I$2:$I$998=$B$2)+(Data!$I$2:$I$998=$B$3)+(Data!$I$2:$I$998=$B$4) )*(Data!$J$2:$J$998&lt;=$B$5)*(Data!$J$2:$J$998&gt;=$B$6)*(Data!$E$2:$E$998&gt;=N$11) ) ),"N/A")</f>
        <v>N/A</v>
      </c>
      <c r="O199" s="6" t="str">
        <f>IF(O$10="x",IF( SUMPRODUCT( (Data!$A$2:$A$998=$A199)*(Data!$B$2:$B$998=$B199)*(Data!$C$2:$C$998=$B$1)*(Data!$D$2:$D$998=O$9)*( (Data!$I$2:$I$998=$B$2)+(Data!$I$2:$I$998=$B$3)+(Data!$I$2:$I$998=$B$4) )*(Data!$J$2:$J$998&lt;=$B$5)*(Data!$J$2:$J$998&gt;=$B$6)*(Data!$E$2:$E$998) )=0,"N/A",SUMPRODUCT( (Data!$A$2:$A$998=$A199)*(Data!$B$2:$B$998=$B199)*(Data!$C$2:$C$998=$B$1)*(Data!$D$2:$D$998=O$9)*( (Data!$I$2:$I$998=$B$2)+(Data!$I$2:$I$998=$B$3)+(Data!$I$2:$I$998=$B$4) )*(Data!$J$2:$J$998&lt;=$B$5)*(Data!$J$2:$J$998&gt;=$B$6)*(Data!$E$2:$E$998&gt;=O$11) ) ),"N/A")</f>
        <v>N/A</v>
      </c>
      <c r="P199" s="6" t="str">
        <f>IF(P$10="x",IF( SUMPRODUCT( (Data!$A$2:$A$998=$A199)*(Data!$B$2:$B$998=$B199)*(Data!$C$2:$C$998=$B$1)*(Data!$D$2:$D$998=P$9)*( (Data!$I$2:$I$998=$B$2)+(Data!$I$2:$I$998=$B$3)+(Data!$I$2:$I$998=$B$4) )*(Data!$J$2:$J$998&lt;=$B$5)*(Data!$J$2:$J$998&gt;=$B$6)*(Data!$E$2:$E$998) )=0,"N/A",SUMPRODUCT( (Data!$A$2:$A$998=$A199)*(Data!$B$2:$B$998=$B199)*(Data!$C$2:$C$998=$B$1)*(Data!$D$2:$D$998=P$9)*( (Data!$I$2:$I$998=$B$2)+(Data!$I$2:$I$998=$B$3)+(Data!$I$2:$I$998=$B$4) )*(Data!$J$2:$J$998&lt;=$B$5)*(Data!$J$2:$J$998&gt;=$B$6)*(Data!$E$2:$E$998&gt;=P$11) ) ),"N/A")</f>
        <v>N/A</v>
      </c>
      <c r="Q199" s="6" t="str">
        <f>IF(Q$10="x",IF( SUMPRODUCT( (Data!$A$2:$A$998=$A199)*(Data!$B$2:$B$998=$B199)*(Data!$C$2:$C$998=$B$1)*(Data!$D$2:$D$998=Q$9)*( (Data!$I$2:$I$998=$B$2)+(Data!$I$2:$I$998=$B$3)+(Data!$I$2:$I$998=$B$4) )*(Data!$J$2:$J$998&lt;=$B$5)*(Data!$J$2:$J$998&gt;=$B$6)*(Data!$E$2:$E$998) )=0,"N/A",SUMPRODUCT( (Data!$A$2:$A$998=$A199)*(Data!$B$2:$B$998=$B199)*(Data!$C$2:$C$998=$B$1)*(Data!$D$2:$D$998=Q$9)*( (Data!$I$2:$I$998=$B$2)+(Data!$I$2:$I$998=$B$3)+(Data!$I$2:$I$998=$B$4) )*(Data!$J$2:$J$998&lt;=$B$5)*(Data!$J$2:$J$998&gt;=$B$6)*(Data!$E$2:$E$998&gt;=Q$11) ) ),"N/A")</f>
        <v>N/A</v>
      </c>
      <c r="R199" s="6" t="str">
        <f>IF(R$10="x",IF( SUMPRODUCT( (Data!$A$2:$A$998=$A199)*(Data!$B$2:$B$998=$B199)*(Data!$C$2:$C$998=$B$1)*(Data!$D$2:$D$998=R$9)*( (Data!$I$2:$I$998=$B$2)+(Data!$I$2:$I$998=$B$3)+(Data!$I$2:$I$998=$B$4) )*(Data!$J$2:$J$998&lt;=$B$5)*(Data!$J$2:$J$998&gt;=$B$6)*(Data!$E$2:$E$998) )=0,"N/A",SUMPRODUCT( (Data!$A$2:$A$998=$A199)*(Data!$B$2:$B$998=$B199)*(Data!$C$2:$C$998=$B$1)*(Data!$D$2:$D$998=R$9)*( (Data!$I$2:$I$998=$B$2)+(Data!$I$2:$I$998=$B$3)+(Data!$I$2:$I$998=$B$4) )*(Data!$J$2:$J$998&lt;=$B$5)*(Data!$J$2:$J$998&gt;=$B$6)*(Data!$E$2:$E$998&gt;=R$11) ) ),"N/A")</f>
        <v>N/A</v>
      </c>
      <c r="S199" s="6" t="str">
        <f>IF(S$10="x",IF( SUMPRODUCT( (Data!$A$2:$A$998=$A199)*(Data!$B$2:$B$998=$B199)*(Data!$C$2:$C$998=$B$1)*(Data!$D$2:$D$998=S$9)*( (Data!$I$2:$I$998=$B$2)+(Data!$I$2:$I$998=$B$3)+(Data!$I$2:$I$998=$B$4) )*(Data!$J$2:$J$998&lt;=$B$5)*(Data!$J$2:$J$998&gt;=$B$6)*(Data!$E$2:$E$998) )=0,"N/A",SUMPRODUCT( (Data!$A$2:$A$998=$A199)*(Data!$B$2:$B$998=$B199)*(Data!$C$2:$C$998=$B$1)*(Data!$D$2:$D$998=S$9)*( (Data!$I$2:$I$998=$B$2)+(Data!$I$2:$I$998=$B$3)+(Data!$I$2:$I$998=$B$4) )*(Data!$J$2:$J$998&lt;=$B$5)*(Data!$J$2:$J$998&gt;=$B$6)*(Data!$E$2:$E$998&gt;=S$11) ) ),"N/A")</f>
        <v>N/A</v>
      </c>
      <c r="T199" s="6" t="str">
        <f>IF(T$10="x",IF( SUMPRODUCT( (Data!$A$2:$A$998=$A199)*(Data!$B$2:$B$998=$B199)*(Data!$C$2:$C$998=$B$1)*(Data!$D$2:$D$998=T$9)*( (Data!$I$2:$I$998=$B$2)+(Data!$I$2:$I$998=$B$3)+(Data!$I$2:$I$998=$B$4) )*(Data!$J$2:$J$998&lt;=$B$5)*(Data!$J$2:$J$998&gt;=$B$6)*(Data!$E$2:$E$998) )=0,"N/A",SUMPRODUCT( (Data!$A$2:$A$998=$A199)*(Data!$B$2:$B$998=$B199)*(Data!$C$2:$C$998=$B$1)*(Data!$D$2:$D$998=T$9)*( (Data!$I$2:$I$998=$B$2)+(Data!$I$2:$I$998=$B$3)+(Data!$I$2:$I$998=$B$4) )*(Data!$J$2:$J$998&lt;=$B$5)*(Data!$J$2:$J$998&gt;=$B$6)*(Data!$E$2:$E$998&gt;=T$11) ) ),"N/A")</f>
        <v>N/A</v>
      </c>
      <c r="U199" s="6" t="str">
        <f>IF(U$10="x",IF( SUMPRODUCT( (Data!$A$2:$A$998=$A199)*(Data!$B$2:$B$998=$B199)*(Data!$C$2:$C$998=$B$1)*(Data!$D$2:$D$998=U$9)*( (Data!$I$2:$I$998=$B$2)+(Data!$I$2:$I$998=$B$3)+(Data!$I$2:$I$998=$B$4) )*(Data!$J$2:$J$998&lt;=$B$5)*(Data!$J$2:$J$998&gt;=$B$6)*(Data!$E$2:$E$998) )=0,"N/A",SUMPRODUCT( (Data!$A$2:$A$998=$A199)*(Data!$B$2:$B$998=$B199)*(Data!$C$2:$C$998=$B$1)*(Data!$D$2:$D$998=U$9)*( (Data!$I$2:$I$998=$B$2)+(Data!$I$2:$I$998=$B$3)+(Data!$I$2:$I$998=$B$4) )*(Data!$J$2:$J$998&lt;=$B$5)*(Data!$J$2:$J$998&gt;=$B$6)*(Data!$E$2:$E$998&gt;=U$11) ) ),"N/A")</f>
        <v>N/A</v>
      </c>
      <c r="V199" s="6" t="str">
        <f>IF(V$10="x",IF( SUMPRODUCT( (Data!$A$2:$A$998=$A199)*(Data!$B$2:$B$998=$B199)*(Data!$C$2:$C$998=$B$1)*(Data!$D$2:$D$998=V$9)*( (Data!$I$2:$I$998=$B$2)+(Data!$I$2:$I$998=$B$3)+(Data!$I$2:$I$998=$B$4) )*(Data!$J$2:$J$998&lt;=$B$5)*(Data!$J$2:$J$998&gt;=$B$6)*(Data!$E$2:$E$998) )=0,"N/A",SUMPRODUCT( (Data!$A$2:$A$998=$A199)*(Data!$B$2:$B$998=$B199)*(Data!$C$2:$C$998=$B$1)*(Data!$D$2:$D$998=V$9)*( (Data!$I$2:$I$998=$B$2)+(Data!$I$2:$I$998=$B$3)+(Data!$I$2:$I$998=$B$4) )*(Data!$J$2:$J$998&lt;=$B$5)*(Data!$J$2:$J$998&gt;=$B$6)*(Data!$E$2:$E$998&gt;=V$11) ) ),"N/A")</f>
        <v>N/A</v>
      </c>
      <c r="W199" s="6" t="str">
        <f t="shared" si="211"/>
        <v>N/A</v>
      </c>
      <c r="AA199" s="6" t="str">
        <f>IF(AA$10="x",IF( SUMPRODUCT( (Data!$A$2:$A$998=$A199)*(Data!$B$2:$B$998=$B199)*(Data!$C$2:$C$998=$B$1)*(Data!$D$2:$D$998=AA$9)*( (Data!$I$2:$I$998=$B$2)+(Data!$I$2:$I$998=$B$3)+(Data!$I$2:$I$998=$B$4) )*(Data!$J$2:$J$998&lt;=$B$5)*(Data!$J$2:$J$998&gt;=$B$6)*(Data!$G$2:$G$998) )=0,"N/A",SUMPRODUCT( (Data!$A$2:$A$998=$A199)*(Data!$B$2:$B$998=$B199)*(Data!$C$2:$C$998=$B$1)*(Data!$D$2:$D$998=AA$9)*( (Data!$I$2:$I$998=$B$2)+(Data!$I$2:$I$998=$B$3)+(Data!$I$2:$I$998=$B$4) )*(Data!$J$2:$J$998&lt;=$B$5)*(Data!$J$2:$J$998&gt;=$B$6)*(Data!$G$2:$G$998&lt;=AA$11) ) ),"N/A")</f>
        <v>N/A</v>
      </c>
      <c r="AB199" s="6" t="str">
        <f>IF(AB$10="x",IF( SUMPRODUCT( (Data!$A$2:$A$998=$A199)*(Data!$B$2:$B$998=$B199)*(Data!$C$2:$C$998=$B$1)*(Data!$D$2:$D$998=AB$9)*( (Data!$I$2:$I$998=$B$2)+(Data!$I$2:$I$998=$B$3)+(Data!$I$2:$I$998=$B$4) )*(Data!$J$2:$J$998&lt;=$B$5)*(Data!$J$2:$J$998&gt;=$B$6)*(Data!$G$2:$G$998) )=0,"N/A",SUMPRODUCT( (Data!$A$2:$A$998=$A199)*(Data!$B$2:$B$998=$B199)*(Data!$C$2:$C$998=$B$1)*(Data!$D$2:$D$998=AB$9)*( (Data!$I$2:$I$998=$B$2)+(Data!$I$2:$I$998=$B$3)+(Data!$I$2:$I$998=$B$4) )*(Data!$J$2:$J$998&lt;=$B$5)*(Data!$J$2:$J$998&gt;=$B$6)*(Data!$G$2:$G$998&lt;=AB$11) ) ),"N/A")</f>
        <v>N/A</v>
      </c>
      <c r="AC199" s="6" t="str">
        <f>IF(AC$10="x",IF( SUMPRODUCT( (Data!$A$2:$A$998=$A199)*(Data!$B$2:$B$998=$B199)*(Data!$C$2:$C$998=$B$1)*(Data!$D$2:$D$998=AC$9)*( (Data!$I$2:$I$998=$B$2)+(Data!$I$2:$I$998=$B$3)+(Data!$I$2:$I$998=$B$4) )*(Data!$J$2:$J$998&lt;=$B$5)*(Data!$J$2:$J$998&gt;=$B$6)*(Data!$G$2:$G$998) )=0,"N/A",SUMPRODUCT( (Data!$A$2:$A$998=$A199)*(Data!$B$2:$B$998=$B199)*(Data!$C$2:$C$998=$B$1)*(Data!$D$2:$D$998=AC$9)*( (Data!$I$2:$I$998=$B$2)+(Data!$I$2:$I$998=$B$3)+(Data!$I$2:$I$998=$B$4) )*(Data!$J$2:$J$998&lt;=$B$5)*(Data!$J$2:$J$998&gt;=$B$6)*(Data!$G$2:$G$998&lt;=AC$11) ) ),"N/A")</f>
        <v>N/A</v>
      </c>
      <c r="AD199" s="6" t="str">
        <f>IF(AD$10="x",IF( SUMPRODUCT( (Data!$A$2:$A$998=$A199)*(Data!$B$2:$B$998=$B199)*(Data!$C$2:$C$998=$B$1)*(Data!$D$2:$D$998=AD$9)*( (Data!$I$2:$I$998=$B$2)+(Data!$I$2:$I$998=$B$3)+(Data!$I$2:$I$998=$B$4) )*(Data!$J$2:$J$998&lt;=$B$5)*(Data!$J$2:$J$998&gt;=$B$6)*(Data!$G$2:$G$998) )=0,"N/A",SUMPRODUCT( (Data!$A$2:$A$998=$A199)*(Data!$B$2:$B$998=$B199)*(Data!$C$2:$C$998=$B$1)*(Data!$D$2:$D$998=AD$9)*( (Data!$I$2:$I$998=$B$2)+(Data!$I$2:$I$998=$B$3)+(Data!$I$2:$I$998=$B$4) )*(Data!$J$2:$J$998&lt;=$B$5)*(Data!$J$2:$J$998&gt;=$B$6)*(Data!$G$2:$G$998&lt;=AD$11) ) ),"N/A")</f>
        <v>N/A</v>
      </c>
      <c r="AE199" s="6" t="str">
        <f>IF(AE$10="x",IF( SUMPRODUCT( (Data!$A$2:$A$998=$A199)*(Data!$B$2:$B$998=$B199)*(Data!$C$2:$C$998=$B$1)*(Data!$D$2:$D$998=AE$9)*( (Data!$I$2:$I$998=$B$2)+(Data!$I$2:$I$998=$B$3)+(Data!$I$2:$I$998=$B$4) )*(Data!$J$2:$J$998&lt;=$B$5)*(Data!$J$2:$J$998&gt;=$B$6)*(Data!$G$2:$G$998) )=0,"N/A",SUMPRODUCT( (Data!$A$2:$A$998=$A199)*(Data!$B$2:$B$998=$B199)*(Data!$C$2:$C$998=$B$1)*(Data!$D$2:$D$998=AE$9)*( (Data!$I$2:$I$998=$B$2)+(Data!$I$2:$I$998=$B$3)+(Data!$I$2:$I$998=$B$4) )*(Data!$J$2:$J$998&lt;=$B$5)*(Data!$J$2:$J$998&gt;=$B$6)*(Data!$G$2:$G$998&lt;=AE$11) ) ),"N/A")</f>
        <v>N/A</v>
      </c>
      <c r="AF199" s="6" t="str">
        <f>IF(AF$10="x",IF( SUMPRODUCT( (Data!$A$2:$A$998=$A199)*(Data!$B$2:$B$998=$B199)*(Data!$C$2:$C$998=$B$1)*(Data!$D$2:$D$998=AF$9)*( (Data!$I$2:$I$998=$B$2)+(Data!$I$2:$I$998=$B$3)+(Data!$I$2:$I$998=$B$4) )*(Data!$J$2:$J$998&lt;=$B$5)*(Data!$J$2:$J$998&gt;=$B$6)*(Data!$G$2:$G$998) )=0,"N/A",SUMPRODUCT( (Data!$A$2:$A$998=$A199)*(Data!$B$2:$B$998=$B199)*(Data!$C$2:$C$998=$B$1)*(Data!$D$2:$D$998=AF$9)*( (Data!$I$2:$I$998=$B$2)+(Data!$I$2:$I$998=$B$3)+(Data!$I$2:$I$998=$B$4) )*(Data!$J$2:$J$998&lt;=$B$5)*(Data!$J$2:$J$998&gt;=$B$6)*(Data!$G$2:$G$998&lt;=AF$11) ) ),"N/A")</f>
        <v>N/A</v>
      </c>
      <c r="AG199" s="6" t="str">
        <f>IF(AG$10="x",IF( SUMPRODUCT( (Data!$A$2:$A$998=$A199)*(Data!$B$2:$B$998=$B199)*(Data!$C$2:$C$998=$B$1)*(Data!$D$2:$D$998=AG$9)*( (Data!$I$2:$I$998=$B$2)+(Data!$I$2:$I$998=$B$3)+(Data!$I$2:$I$998=$B$4) )*(Data!$J$2:$J$998&lt;=$B$5)*(Data!$J$2:$J$998&gt;=$B$6)*(Data!$G$2:$G$998) )=0,"N/A",SUMPRODUCT( (Data!$A$2:$A$998=$A199)*(Data!$B$2:$B$998=$B199)*(Data!$C$2:$C$998=$B$1)*(Data!$D$2:$D$998=AG$9)*( (Data!$I$2:$I$998=$B$2)+(Data!$I$2:$I$998=$B$3)+(Data!$I$2:$I$998=$B$4) )*(Data!$J$2:$J$998&lt;=$B$5)*(Data!$J$2:$J$998&gt;=$B$6)*(Data!$G$2:$G$998&lt;=AG$11) ) ),"N/A")</f>
        <v>N/A</v>
      </c>
      <c r="AH199" s="6" t="str">
        <f>IF(AH$10="x",IF( SUMPRODUCT( (Data!$A$2:$A$998=$A199)*(Data!$B$2:$B$998=$B199)*(Data!$C$2:$C$998=$B$1)*(Data!$D$2:$D$998=AH$9)*( (Data!$I$2:$I$998=$B$2)+(Data!$I$2:$I$998=$B$3)+(Data!$I$2:$I$998=$B$4) )*(Data!$J$2:$J$998&lt;=$B$5)*(Data!$J$2:$J$998&gt;=$B$6)*(Data!$G$2:$G$998) )=0,"N/A",SUMPRODUCT( (Data!$A$2:$A$998=$A199)*(Data!$B$2:$B$998=$B199)*(Data!$C$2:$C$998=$B$1)*(Data!$D$2:$D$998=AH$9)*( (Data!$I$2:$I$998=$B$2)+(Data!$I$2:$I$998=$B$3)+(Data!$I$2:$I$998=$B$4) )*(Data!$J$2:$J$998&lt;=$B$5)*(Data!$J$2:$J$998&gt;=$B$6)*(Data!$G$2:$G$998&lt;=AH$11) ) ),"N/A")</f>
        <v>N/A</v>
      </c>
      <c r="AI199" s="6" t="str">
        <f>IF(AI$10="x",IF( SUMPRODUCT( (Data!$A$2:$A$998=$A199)*(Data!$B$2:$B$998=$B199)*(Data!$C$2:$C$998=$B$1)*(Data!$D$2:$D$998=AI$9)*( (Data!$I$2:$I$998=$B$2)+(Data!$I$2:$I$998=$B$3)+(Data!$I$2:$I$998=$B$4) )*(Data!$J$2:$J$998&lt;=$B$5)*(Data!$J$2:$J$998&gt;=$B$6)*(Data!$G$2:$G$998) )=0,"N/A",SUMPRODUCT( (Data!$A$2:$A$998=$A199)*(Data!$B$2:$B$998=$B199)*(Data!$C$2:$C$998=$B$1)*(Data!$D$2:$D$998=AI$9)*( (Data!$I$2:$I$998=$B$2)+(Data!$I$2:$I$998=$B$3)+(Data!$I$2:$I$998=$B$4) )*(Data!$J$2:$J$998&lt;=$B$5)*(Data!$J$2:$J$998&gt;=$B$6)*(Data!$G$2:$G$998&lt;=AI$11) ) ),"N/A")</f>
        <v>N/A</v>
      </c>
      <c r="AJ199" s="6" t="str">
        <f>IF(AJ$10="x",IF( SUMPRODUCT( (Data!$A$2:$A$998=$A199)*(Data!$B$2:$B$998=$B199)*(Data!$C$2:$C$998=$B$1)*(Data!$D$2:$D$998=AJ$9)*( (Data!$I$2:$I$998=$B$2)+(Data!$I$2:$I$998=$B$3)+(Data!$I$2:$I$998=$B$4) )*(Data!$J$2:$J$998&lt;=$B$5)*(Data!$J$2:$J$998&gt;=$B$6)*(Data!$G$2:$G$998) )=0,"N/A",SUMPRODUCT( (Data!$A$2:$A$998=$A199)*(Data!$B$2:$B$998=$B199)*(Data!$C$2:$C$998=$B$1)*(Data!$D$2:$D$998=AJ$9)*( (Data!$I$2:$I$998=$B$2)+(Data!$I$2:$I$998=$B$3)+(Data!$I$2:$I$998=$B$4) )*(Data!$J$2:$J$998&lt;=$B$5)*(Data!$J$2:$J$998&gt;=$B$6)*(Data!$G$2:$G$998&lt;=AJ$11) ) ),"N/A")</f>
        <v>N/A</v>
      </c>
      <c r="AK199" s="6" t="str">
        <f>IF(AK$10="x",IF( SUMPRODUCT( (Data!$A$2:$A$998=$A199)*(Data!$B$2:$B$998=$B199)*(Data!$C$2:$C$998=$B$1)*(Data!$D$2:$D$998=AK$9)*( (Data!$I$2:$I$998=$B$2)+(Data!$I$2:$I$998=$B$3)+(Data!$I$2:$I$998=$B$4) )*(Data!$J$2:$J$998&lt;=$B$5)*(Data!$J$2:$J$998&gt;=$B$6)*(Data!$G$2:$G$998) )=0,"N/A",SUMPRODUCT( (Data!$A$2:$A$998=$A199)*(Data!$B$2:$B$998=$B199)*(Data!$C$2:$C$998=$B$1)*(Data!$D$2:$D$998=AK$9)*( (Data!$I$2:$I$998=$B$2)+(Data!$I$2:$I$998=$B$3)+(Data!$I$2:$I$998=$B$4) )*(Data!$J$2:$J$998&lt;=$B$5)*(Data!$J$2:$J$998&gt;=$B$6)*(Data!$G$2:$G$998&lt;=AK$11) ) ),"N/A")</f>
        <v>N/A</v>
      </c>
      <c r="AL199" s="6" t="str">
        <f>IF(AL$10="x",IF( SUMPRODUCT( (Data!$A$2:$A$998=$A199)*(Data!$B$2:$B$998=$B199)*(Data!$C$2:$C$998=$B$1)*(Data!$D$2:$D$998=AL$9)*( (Data!$I$2:$I$998=$B$2)+(Data!$I$2:$I$998=$B$3)+(Data!$I$2:$I$998=$B$4) )*(Data!$J$2:$J$998&lt;=$B$5)*(Data!$J$2:$J$998&gt;=$B$6)*(Data!$G$2:$G$998) )=0,"N/A",SUMPRODUCT( (Data!$A$2:$A$998=$A199)*(Data!$B$2:$B$998=$B199)*(Data!$C$2:$C$998=$B$1)*(Data!$D$2:$D$998=AL$9)*( (Data!$I$2:$I$998=$B$2)+(Data!$I$2:$I$998=$B$3)+(Data!$I$2:$I$998=$B$4) )*(Data!$J$2:$J$998&lt;=$B$5)*(Data!$J$2:$J$998&gt;=$B$6)*(Data!$G$2:$G$998&lt;=AL$11) ) ),"N/A")</f>
        <v>N/A</v>
      </c>
      <c r="AM199" s="6" t="str">
        <f>IF(AM$10="x",IF( SUMPRODUCT( (Data!$A$2:$A$998=$A199)*(Data!$B$2:$B$998=$B199)*(Data!$C$2:$C$998=$B$1)*(Data!$D$2:$D$998=AM$9)*( (Data!$I$2:$I$998=$B$2)+(Data!$I$2:$I$998=$B$3)+(Data!$I$2:$I$998=$B$4) )*(Data!$J$2:$J$998&lt;=$B$5)*(Data!$J$2:$J$998&gt;=$B$6)*(Data!$G$2:$G$998) )=0,"N/A",SUMPRODUCT( (Data!$A$2:$A$998=$A199)*(Data!$B$2:$B$998=$B199)*(Data!$C$2:$C$998=$B$1)*(Data!$D$2:$D$998=AM$9)*( (Data!$I$2:$I$998=$B$2)+(Data!$I$2:$I$998=$B$3)+(Data!$I$2:$I$998=$B$4) )*(Data!$J$2:$J$998&lt;=$B$5)*(Data!$J$2:$J$998&gt;=$B$6)*(Data!$G$2:$G$998&lt;=AM$11) ) ),"N/A")</f>
        <v>N/A</v>
      </c>
      <c r="AN199" s="6" t="str">
        <f>IF(AN$10="x",IF( SUMPRODUCT( (Data!$A$2:$A$998=$A199)*(Data!$B$2:$B$998=$B199)*(Data!$C$2:$C$998=$B$1)*(Data!$D$2:$D$998=AN$9)*( (Data!$I$2:$I$998=$B$2)+(Data!$I$2:$I$998=$B$3)+(Data!$I$2:$I$998=$B$4) )*(Data!$J$2:$J$998&lt;=$B$5)*(Data!$J$2:$J$998&gt;=$B$6)*(Data!$G$2:$G$998) )=0,"N/A",SUMPRODUCT( (Data!$A$2:$A$998=$A199)*(Data!$B$2:$B$998=$B199)*(Data!$C$2:$C$998=$B$1)*(Data!$D$2:$D$998=AN$9)*( (Data!$I$2:$I$998=$B$2)+(Data!$I$2:$I$998=$B$3)+(Data!$I$2:$I$998=$B$4) )*(Data!$J$2:$J$998&lt;=$B$5)*(Data!$J$2:$J$998&gt;=$B$6)*(Data!$G$2:$G$998&lt;=AN$11) ) ),"N/A")</f>
        <v>N/A</v>
      </c>
      <c r="AO199" s="6" t="str">
        <f>IF(AO$10="x",IF( SUMPRODUCT( (Data!$A$2:$A$998=$A199)*(Data!$B$2:$B$998=$B199)*(Data!$C$2:$C$998=$B$1)*(Data!$D$2:$D$998=AO$9)*( (Data!$I$2:$I$998=$B$2)+(Data!$I$2:$I$998=$B$3)+(Data!$I$2:$I$998=$B$4) )*(Data!$J$2:$J$998&lt;=$B$5)*(Data!$J$2:$J$998&gt;=$B$6)*(Data!$G$2:$G$998) )=0,"N/A",SUMPRODUCT( (Data!$A$2:$A$998=$A199)*(Data!$B$2:$B$998=$B199)*(Data!$C$2:$C$998=$B$1)*(Data!$D$2:$D$998=AO$9)*( (Data!$I$2:$I$998=$B$2)+(Data!$I$2:$I$998=$B$3)+(Data!$I$2:$I$998=$B$4) )*(Data!$J$2:$J$998&lt;=$B$5)*(Data!$J$2:$J$998&gt;=$B$6)*(Data!$G$2:$G$998&lt;=AO$11) ) ),"N/A")</f>
        <v>N/A</v>
      </c>
      <c r="AP199" s="6" t="str">
        <f>IF(AP$10="x",IF( SUMPRODUCT( (Data!$A$2:$A$998=$A199)*(Data!$B$2:$B$998=$B199)*(Data!$C$2:$C$998=$B$1)*(Data!$D$2:$D$998=AP$9)*( (Data!$I$2:$I$998=$B$2)+(Data!$I$2:$I$998=$B$3)+(Data!$I$2:$I$998=$B$4) )*(Data!$J$2:$J$998&lt;=$B$5)*(Data!$J$2:$J$998&gt;=$B$6)*(Data!$G$2:$G$998) )=0,"N/A",SUMPRODUCT( (Data!$A$2:$A$998=$A199)*(Data!$B$2:$B$998=$B199)*(Data!$C$2:$C$998=$B$1)*(Data!$D$2:$D$998=AP$9)*( (Data!$I$2:$I$998=$B$2)+(Data!$I$2:$I$998=$B$3)+(Data!$I$2:$I$998=$B$4) )*(Data!$J$2:$J$998&lt;=$B$5)*(Data!$J$2:$J$998&gt;=$B$6)*(Data!$G$2:$G$998&lt;=AP$11) ) ),"N/A")</f>
        <v>N/A</v>
      </c>
      <c r="AQ199" s="6" t="str">
        <f>IF(AQ$10="x",IF( SUMPRODUCT( (Data!$A$2:$A$998=$A199)*(Data!$B$2:$B$998=$B199)*(Data!$C$2:$C$998=$B$1)*(Data!$D$2:$D$998=AQ$9)*( (Data!$I$2:$I$998=$B$2)+(Data!$I$2:$I$998=$B$3)+(Data!$I$2:$I$998=$B$4) )*(Data!$J$2:$J$998&lt;=$B$5)*(Data!$J$2:$J$998&gt;=$B$6)*(Data!$G$2:$G$998) )=0,"N/A",SUMPRODUCT( (Data!$A$2:$A$998=$A199)*(Data!$B$2:$B$998=$B199)*(Data!$C$2:$C$998=$B$1)*(Data!$D$2:$D$998=AQ$9)*( (Data!$I$2:$I$998=$B$2)+(Data!$I$2:$I$998=$B$3)+(Data!$I$2:$I$998=$B$4) )*(Data!$J$2:$J$998&lt;=$B$5)*(Data!$J$2:$J$998&gt;=$B$6)*(Data!$G$2:$G$998&lt;=AQ$11) ) ),"N/A")</f>
        <v>N/A</v>
      </c>
      <c r="AR199" s="6" t="str">
        <f>IF(AR$10="x",IF( SUMPRODUCT( (Data!$A$2:$A$998=$A199)*(Data!$B$2:$B$998=$B199)*(Data!$C$2:$C$998=$B$1)*(Data!$D$2:$D$998=AR$9)*( (Data!$I$2:$I$998=$B$2)+(Data!$I$2:$I$998=$B$3)+(Data!$I$2:$I$998=$B$4) )*(Data!$J$2:$J$998&lt;=$B$5)*(Data!$J$2:$J$998&gt;=$B$6)*(Data!$G$2:$G$998) )=0,"N/A",SUMPRODUCT( (Data!$A$2:$A$998=$A199)*(Data!$B$2:$B$998=$B199)*(Data!$C$2:$C$998=$B$1)*(Data!$D$2:$D$998=AR$9)*( (Data!$I$2:$I$998=$B$2)+(Data!$I$2:$I$998=$B$3)+(Data!$I$2:$I$998=$B$4) )*(Data!$J$2:$J$998&lt;=$B$5)*(Data!$J$2:$J$998&gt;=$B$6)*(Data!$G$2:$G$998&lt;=AR$11) ) ),"N/A")</f>
        <v>N/A</v>
      </c>
      <c r="AS199" s="6" t="str">
        <f>IF(AS$10="x",IF( SUMPRODUCT( (Data!$A$2:$A$998=$A199)*(Data!$B$2:$B$998=$B199)*(Data!$C$2:$C$998=$B$1)*(Data!$D$2:$D$998=AS$9)*( (Data!$I$2:$I$998=$B$2)+(Data!$I$2:$I$998=$B$3)+(Data!$I$2:$I$998=$B$4) )*(Data!$J$2:$J$998&lt;=$B$5)*(Data!$J$2:$J$998&gt;=$B$6)*(Data!$G$2:$G$998) )=0,"N/A",SUMPRODUCT( (Data!$A$2:$A$998=$A199)*(Data!$B$2:$B$998=$B199)*(Data!$C$2:$C$998=$B$1)*(Data!$D$2:$D$998=AS$9)*( (Data!$I$2:$I$998=$B$2)+(Data!$I$2:$I$998=$B$3)+(Data!$I$2:$I$998=$B$4) )*(Data!$J$2:$J$998&lt;=$B$5)*(Data!$J$2:$J$998&gt;=$B$6)*(Data!$G$2:$G$998&lt;=AS$11) ) ),"N/A")</f>
        <v>N/A</v>
      </c>
      <c r="AT199" s="6" t="str">
        <f t="shared" si="212"/>
        <v>N/A</v>
      </c>
      <c r="AX199" s="6" t="str">
        <f t="shared" si="288"/>
        <v>N/A</v>
      </c>
      <c r="AY199" s="6" t="str">
        <f t="shared" si="202"/>
        <v>N/A</v>
      </c>
      <c r="AZ199" s="6" t="str">
        <f t="shared" si="203"/>
        <v>N/A</v>
      </c>
      <c r="BA199" s="6" t="str">
        <f t="shared" si="204"/>
        <v>N/A</v>
      </c>
      <c r="BB199" s="6" t="str">
        <f t="shared" si="157"/>
        <v>N/A</v>
      </c>
      <c r="BC199" s="6" t="str">
        <f t="shared" si="158"/>
        <v>N/A</v>
      </c>
      <c r="BD199" s="6" t="str">
        <f t="shared" si="159"/>
        <v>N/A</v>
      </c>
      <c r="BE199" s="6" t="str">
        <f t="shared" si="160"/>
        <v>N/A</v>
      </c>
      <c r="BF199" s="6" t="str">
        <f t="shared" si="161"/>
        <v>N/A</v>
      </c>
      <c r="BG199" s="6" t="str">
        <f t="shared" si="162"/>
        <v>N/A</v>
      </c>
      <c r="BH199" s="6" t="str">
        <f t="shared" si="163"/>
        <v>N/A</v>
      </c>
      <c r="BI199" s="6" t="str">
        <f t="shared" si="164"/>
        <v>N/A</v>
      </c>
      <c r="BJ199" s="6" t="str">
        <f t="shared" si="165"/>
        <v>N/A</v>
      </c>
      <c r="BK199" s="6" t="str">
        <f t="shared" si="166"/>
        <v>N/A</v>
      </c>
      <c r="BL199" s="6" t="str">
        <f t="shared" si="167"/>
        <v>N/A</v>
      </c>
      <c r="BM199" s="6" t="str">
        <f t="shared" si="168"/>
        <v>N/A</v>
      </c>
      <c r="BN199" s="6" t="str">
        <f t="shared" si="169"/>
        <v>N/A</v>
      </c>
      <c r="BO199" s="6" t="str">
        <f t="shared" si="170"/>
        <v>N/A</v>
      </c>
      <c r="BP199" s="6" t="str">
        <f t="shared" si="171"/>
        <v>N/A</v>
      </c>
      <c r="BQ199" s="6" t="str">
        <f t="shared" si="213"/>
        <v>N/A</v>
      </c>
      <c r="BU199" s="6" t="str">
        <f>IF(BU$10="x",IF( SUMPRODUCT( (Data!$A$2:$A$998=$A199)*(Data!$B$2:$B$998=$B199)*(Data!$C$2:$C$998=$B$1)*(Data!$D$2:$D$998=BU$9)*( (Data!$I$2:$I$998=$B$2)+(Data!$I$2:$I$998=$B$3)+(Data!$I$2:$I$998=$B$4) )*(Data!$J$2:$J$998&lt;=$B$5)*(Data!$J$2:$J$998&gt;=$B$6)*(Data!$F$2:$F$998) )=0,"N/A",SUMPRODUCT( (Data!$A$2:$A$998=$A199)*(Data!$B$2:$B$998=$B199)*(Data!$C$2:$C$998=$B$1)*(Data!$D$2:$D$998=BU$9)*( (Data!$I$2:$I$998=$B$2)+(Data!$I$2:$I$998=$B$3)+(Data!$I$2:$I$998=$B$4) )*(Data!$J$2:$J$998&lt;=$B$5)*(Data!$J$2:$J$998&gt;=$B$6)*(Data!$F$2:$F$998&gt;=BU$11) ) ),"N/A")</f>
        <v>N/A</v>
      </c>
      <c r="BV199" s="6" t="str">
        <f>IF(BV$10="x",IF( SUMPRODUCT( (Data!$A$2:$A$998=$A199)*(Data!$B$2:$B$998=$B199)*(Data!$C$2:$C$998=$B$1)*(Data!$D$2:$D$998=BV$9)*( (Data!$I$2:$I$998=$B$2)+(Data!$I$2:$I$998=$B$3)+(Data!$I$2:$I$998=$B$4) )*(Data!$J$2:$J$998&lt;=$B$5)*(Data!$J$2:$J$998&gt;=$B$6)*(Data!$F$2:$F$998) )=0,"N/A",SUMPRODUCT( (Data!$A$2:$A$998=$A199)*(Data!$B$2:$B$998=$B199)*(Data!$C$2:$C$998=$B$1)*(Data!$D$2:$D$998=BV$9)*( (Data!$I$2:$I$998=$B$2)+(Data!$I$2:$I$998=$B$3)+(Data!$I$2:$I$998=$B$4) )*(Data!$J$2:$J$998&lt;=$B$5)*(Data!$J$2:$J$998&gt;=$B$6)*(Data!$F$2:$F$998&gt;=BV$11) ) ),"N/A")</f>
        <v>N/A</v>
      </c>
      <c r="BW199" s="6" t="str">
        <f>IF(BW$10="x",IF( SUMPRODUCT( (Data!$A$2:$A$998=$A199)*(Data!$B$2:$B$998=$B199)*(Data!$C$2:$C$998=$B$1)*(Data!$D$2:$D$998=BW$9)*( (Data!$I$2:$I$998=$B$2)+(Data!$I$2:$I$998=$B$3)+(Data!$I$2:$I$998=$B$4) )*(Data!$J$2:$J$998&lt;=$B$5)*(Data!$J$2:$J$998&gt;=$B$6)*(Data!$F$2:$F$998) )=0,"N/A",SUMPRODUCT( (Data!$A$2:$A$998=$A199)*(Data!$B$2:$B$998=$B199)*(Data!$C$2:$C$998=$B$1)*(Data!$D$2:$D$998=BW$9)*( (Data!$I$2:$I$998=$B$2)+(Data!$I$2:$I$998=$B$3)+(Data!$I$2:$I$998=$B$4) )*(Data!$J$2:$J$998&lt;=$B$5)*(Data!$J$2:$J$998&gt;=$B$6)*(Data!$F$2:$F$998&gt;=BW$11) ) ),"N/A")</f>
        <v>N/A</v>
      </c>
      <c r="BX199" s="6" t="str">
        <f>IF(BX$10="x",IF( SUMPRODUCT( (Data!$A$2:$A$998=$A199)*(Data!$B$2:$B$998=$B199)*(Data!$C$2:$C$998=$B$1)*(Data!$D$2:$D$998=BX$9)*( (Data!$I$2:$I$998=$B$2)+(Data!$I$2:$I$998=$B$3)+(Data!$I$2:$I$998=$B$4) )*(Data!$J$2:$J$998&lt;=$B$5)*(Data!$J$2:$J$998&gt;=$B$6)*(Data!$F$2:$F$998) )=0,"N/A",SUMPRODUCT( (Data!$A$2:$A$998=$A199)*(Data!$B$2:$B$998=$B199)*(Data!$C$2:$C$998=$B$1)*(Data!$D$2:$D$998=BX$9)*( (Data!$I$2:$I$998=$B$2)+(Data!$I$2:$I$998=$B$3)+(Data!$I$2:$I$998=$B$4) )*(Data!$J$2:$J$998&lt;=$B$5)*(Data!$J$2:$J$998&gt;=$B$6)*(Data!$F$2:$F$998&gt;=BX$11) ) ),"N/A")</f>
        <v>N/A</v>
      </c>
      <c r="BY199" s="6" t="str">
        <f>IF(BY$10="x",IF( SUMPRODUCT( (Data!$A$2:$A$998=$A199)*(Data!$B$2:$B$998=$B199)*(Data!$C$2:$C$998=$B$1)*(Data!$D$2:$D$998=BY$9)*( (Data!$I$2:$I$998=$B$2)+(Data!$I$2:$I$998=$B$3)+(Data!$I$2:$I$998=$B$4) )*(Data!$J$2:$J$998&lt;=$B$5)*(Data!$J$2:$J$998&gt;=$B$6)*(Data!$F$2:$F$998) )=0,"N/A",SUMPRODUCT( (Data!$A$2:$A$998=$A199)*(Data!$B$2:$B$998=$B199)*(Data!$C$2:$C$998=$B$1)*(Data!$D$2:$D$998=BY$9)*( (Data!$I$2:$I$998=$B$2)+(Data!$I$2:$I$998=$B$3)+(Data!$I$2:$I$998=$B$4) )*(Data!$J$2:$J$998&lt;=$B$5)*(Data!$J$2:$J$998&gt;=$B$6)*(Data!$F$2:$F$998&gt;=BY$11) ) ),"N/A")</f>
        <v>N/A</v>
      </c>
      <c r="BZ199" s="6" t="str">
        <f>IF(BZ$10="x",IF( SUMPRODUCT( (Data!$A$2:$A$998=$A199)*(Data!$B$2:$B$998=$B199)*(Data!$C$2:$C$998=$B$1)*(Data!$D$2:$D$998=BZ$9)*( (Data!$I$2:$I$998=$B$2)+(Data!$I$2:$I$998=$B$3)+(Data!$I$2:$I$998=$B$4) )*(Data!$J$2:$J$998&lt;=$B$5)*(Data!$J$2:$J$998&gt;=$B$6)*(Data!$F$2:$F$998) )=0,"N/A",SUMPRODUCT( (Data!$A$2:$A$998=$A199)*(Data!$B$2:$B$998=$B199)*(Data!$C$2:$C$998=$B$1)*(Data!$D$2:$D$998=BZ$9)*( (Data!$I$2:$I$998=$B$2)+(Data!$I$2:$I$998=$B$3)+(Data!$I$2:$I$998=$B$4) )*(Data!$J$2:$J$998&lt;=$B$5)*(Data!$J$2:$J$998&gt;=$B$6)*(Data!$F$2:$F$998&gt;=BZ$11) ) ),"N/A")</f>
        <v>N/A</v>
      </c>
      <c r="CA199" s="6" t="str">
        <f>IF(CA$10="x",IF( SUMPRODUCT( (Data!$A$2:$A$998=$A199)*(Data!$B$2:$B$998=$B199)*(Data!$C$2:$C$998=$B$1)*(Data!$D$2:$D$998=CA$9)*( (Data!$I$2:$I$998=$B$2)+(Data!$I$2:$I$998=$B$3)+(Data!$I$2:$I$998=$B$4) )*(Data!$J$2:$J$998&lt;=$B$5)*(Data!$J$2:$J$998&gt;=$B$6)*(Data!$F$2:$F$998) )=0,"N/A",SUMPRODUCT( (Data!$A$2:$A$998=$A199)*(Data!$B$2:$B$998=$B199)*(Data!$C$2:$C$998=$B$1)*(Data!$D$2:$D$998=CA$9)*( (Data!$I$2:$I$998=$B$2)+(Data!$I$2:$I$998=$B$3)+(Data!$I$2:$I$998=$B$4) )*(Data!$J$2:$J$998&lt;=$B$5)*(Data!$J$2:$J$998&gt;=$B$6)*(Data!$F$2:$F$998&gt;=CA$11) ) ),"N/A")</f>
        <v>N/A</v>
      </c>
      <c r="CB199" s="6" t="str">
        <f>IF(CB$10="x",IF( SUMPRODUCT( (Data!$A$2:$A$998=$A199)*(Data!$B$2:$B$998=$B199)*(Data!$C$2:$C$998=$B$1)*(Data!$D$2:$D$998=CB$9)*( (Data!$I$2:$I$998=$B$2)+(Data!$I$2:$I$998=$B$3)+(Data!$I$2:$I$998=$B$4) )*(Data!$J$2:$J$998&lt;=$B$5)*(Data!$J$2:$J$998&gt;=$B$6)*(Data!$F$2:$F$998) )=0,"N/A",SUMPRODUCT( (Data!$A$2:$A$998=$A199)*(Data!$B$2:$B$998=$B199)*(Data!$C$2:$C$998=$B$1)*(Data!$D$2:$D$998=CB$9)*( (Data!$I$2:$I$998=$B$2)+(Data!$I$2:$I$998=$B$3)+(Data!$I$2:$I$998=$B$4) )*(Data!$J$2:$J$998&lt;=$B$5)*(Data!$J$2:$J$998&gt;=$B$6)*(Data!$F$2:$F$998&gt;=CB$11) ) ),"N/A")</f>
        <v>N/A</v>
      </c>
      <c r="CC199" s="6" t="str">
        <f>IF(CC$10="x",IF( SUMPRODUCT( (Data!$A$2:$A$998=$A199)*(Data!$B$2:$B$998=$B199)*(Data!$C$2:$C$998=$B$1)*(Data!$D$2:$D$998=CC$9)*( (Data!$I$2:$I$998=$B$2)+(Data!$I$2:$I$998=$B$3)+(Data!$I$2:$I$998=$B$4) )*(Data!$J$2:$J$998&lt;=$B$5)*(Data!$J$2:$J$998&gt;=$B$6)*(Data!$F$2:$F$998) )=0,"N/A",SUMPRODUCT( (Data!$A$2:$A$998=$A199)*(Data!$B$2:$B$998=$B199)*(Data!$C$2:$C$998=$B$1)*(Data!$D$2:$D$998=CC$9)*( (Data!$I$2:$I$998=$B$2)+(Data!$I$2:$I$998=$B$3)+(Data!$I$2:$I$998=$B$4) )*(Data!$J$2:$J$998&lt;=$B$5)*(Data!$J$2:$J$998&gt;=$B$6)*(Data!$F$2:$F$998&gt;=CC$11) ) ),"N/A")</f>
        <v>N/A</v>
      </c>
      <c r="CD199" s="6" t="str">
        <f>IF(CD$10="x",IF( SUMPRODUCT( (Data!$A$2:$A$998=$A199)*(Data!$B$2:$B$998=$B199)*(Data!$C$2:$C$998=$B$1)*(Data!$D$2:$D$998=CD$9)*( (Data!$I$2:$I$998=$B$2)+(Data!$I$2:$I$998=$B$3)+(Data!$I$2:$I$998=$B$4) )*(Data!$J$2:$J$998&lt;=$B$5)*(Data!$J$2:$J$998&gt;=$B$6)*(Data!$F$2:$F$998) )=0,"N/A",SUMPRODUCT( (Data!$A$2:$A$998=$A199)*(Data!$B$2:$B$998=$B199)*(Data!$C$2:$C$998=$B$1)*(Data!$D$2:$D$998=CD$9)*( (Data!$I$2:$I$998=$B$2)+(Data!$I$2:$I$998=$B$3)+(Data!$I$2:$I$998=$B$4) )*(Data!$J$2:$J$998&lt;=$B$5)*(Data!$J$2:$J$998&gt;=$B$6)*(Data!$F$2:$F$998&gt;=CD$11) ) ),"N/A")</f>
        <v>N/A</v>
      </c>
      <c r="CE199" s="6" t="str">
        <f>IF(CE$10="x",IF( SUMPRODUCT( (Data!$A$2:$A$998=$A199)*(Data!$B$2:$B$998=$B199)*(Data!$C$2:$C$998=$B$1)*(Data!$D$2:$D$998=CE$9)*( (Data!$I$2:$I$998=$B$2)+(Data!$I$2:$I$998=$B$3)+(Data!$I$2:$I$998=$B$4) )*(Data!$J$2:$J$998&lt;=$B$5)*(Data!$J$2:$J$998&gt;=$B$6)*(Data!$F$2:$F$998) )=0,"N/A",SUMPRODUCT( (Data!$A$2:$A$998=$A199)*(Data!$B$2:$B$998=$B199)*(Data!$C$2:$C$998=$B$1)*(Data!$D$2:$D$998=CE$9)*( (Data!$I$2:$I$998=$B$2)+(Data!$I$2:$I$998=$B$3)+(Data!$I$2:$I$998=$B$4) )*(Data!$J$2:$J$998&lt;=$B$5)*(Data!$J$2:$J$998&gt;=$B$6)*(Data!$F$2:$F$998&gt;=CE$11) ) ),"N/A")</f>
        <v>N/A</v>
      </c>
      <c r="CF199" s="6" t="str">
        <f>IF(CF$10="x",IF( SUMPRODUCT( (Data!$A$2:$A$998=$A199)*(Data!$B$2:$B$998=$B199)*(Data!$C$2:$C$998=$B$1)*(Data!$D$2:$D$998=CF$9)*( (Data!$I$2:$I$998=$B$2)+(Data!$I$2:$I$998=$B$3)+(Data!$I$2:$I$998=$B$4) )*(Data!$J$2:$J$998&lt;=$B$5)*(Data!$J$2:$J$998&gt;=$B$6)*(Data!$F$2:$F$998) )=0,"N/A",SUMPRODUCT( (Data!$A$2:$A$998=$A199)*(Data!$B$2:$B$998=$B199)*(Data!$C$2:$C$998=$B$1)*(Data!$D$2:$D$998=CF$9)*( (Data!$I$2:$I$998=$B$2)+(Data!$I$2:$I$998=$B$3)+(Data!$I$2:$I$998=$B$4) )*(Data!$J$2:$J$998&lt;=$B$5)*(Data!$J$2:$J$998&gt;=$B$6)*(Data!$F$2:$F$998&gt;=CF$11) ) ),"N/A")</f>
        <v>N/A</v>
      </c>
      <c r="CG199" s="6" t="str">
        <f>IF(CG$10="x",IF( SUMPRODUCT( (Data!$A$2:$A$998=$A199)*(Data!$B$2:$B$998=$B199)*(Data!$C$2:$C$998=$B$1)*(Data!$D$2:$D$998=CG$9)*( (Data!$I$2:$I$998=$B$2)+(Data!$I$2:$I$998=$B$3)+(Data!$I$2:$I$998=$B$4) )*(Data!$J$2:$J$998&lt;=$B$5)*(Data!$J$2:$J$998&gt;=$B$6)*(Data!$F$2:$F$998) )=0,"N/A",SUMPRODUCT( (Data!$A$2:$A$998=$A199)*(Data!$B$2:$B$998=$B199)*(Data!$C$2:$C$998=$B$1)*(Data!$D$2:$D$998=CG$9)*( (Data!$I$2:$I$998=$B$2)+(Data!$I$2:$I$998=$B$3)+(Data!$I$2:$I$998=$B$4) )*(Data!$J$2:$J$998&lt;=$B$5)*(Data!$J$2:$J$998&gt;=$B$6)*(Data!$F$2:$F$998&gt;=CG$11) ) ),"N/A")</f>
        <v>N/A</v>
      </c>
      <c r="CH199" s="6" t="str">
        <f>IF(CH$10="x",IF( SUMPRODUCT( (Data!$A$2:$A$998=$A199)*(Data!$B$2:$B$998=$B199)*(Data!$C$2:$C$998=$B$1)*(Data!$D$2:$D$998=CH$9)*( (Data!$I$2:$I$998=$B$2)+(Data!$I$2:$I$998=$B$3)+(Data!$I$2:$I$998=$B$4) )*(Data!$J$2:$J$998&lt;=$B$5)*(Data!$J$2:$J$998&gt;=$B$6)*(Data!$F$2:$F$998) )=0,"N/A",SUMPRODUCT( (Data!$A$2:$A$998=$A199)*(Data!$B$2:$B$998=$B199)*(Data!$C$2:$C$998=$B$1)*(Data!$D$2:$D$998=CH$9)*( (Data!$I$2:$I$998=$B$2)+(Data!$I$2:$I$998=$B$3)+(Data!$I$2:$I$998=$B$4) )*(Data!$J$2:$J$998&lt;=$B$5)*(Data!$J$2:$J$998&gt;=$B$6)*(Data!$F$2:$F$998&gt;=CH$11) ) ),"N/A")</f>
        <v>N/A</v>
      </c>
      <c r="CI199" s="6" t="str">
        <f>IF(CI$10="x",IF( SUMPRODUCT( (Data!$A$2:$A$998=$A199)*(Data!$B$2:$B$998=$B199)*(Data!$C$2:$C$998=$B$1)*(Data!$D$2:$D$998=CI$9)*( (Data!$I$2:$I$998=$B$2)+(Data!$I$2:$I$998=$B$3)+(Data!$I$2:$I$998=$B$4) )*(Data!$J$2:$J$998&lt;=$B$5)*(Data!$J$2:$J$998&gt;=$B$6)*(Data!$F$2:$F$998) )=0,"N/A",SUMPRODUCT( (Data!$A$2:$A$998=$A199)*(Data!$B$2:$B$998=$B199)*(Data!$C$2:$C$998=$B$1)*(Data!$D$2:$D$998=CI$9)*( (Data!$I$2:$I$998=$B$2)+(Data!$I$2:$I$998=$B$3)+(Data!$I$2:$I$998=$B$4) )*(Data!$J$2:$J$998&lt;=$B$5)*(Data!$J$2:$J$998&gt;=$B$6)*(Data!$F$2:$F$998&gt;=CI$11) ) ),"N/A")</f>
        <v>N/A</v>
      </c>
      <c r="CJ199" s="6" t="str">
        <f>IF(CJ$10="x",IF( SUMPRODUCT( (Data!$A$2:$A$998=$A199)*(Data!$B$2:$B$998=$B199)*(Data!$C$2:$C$998=$B$1)*(Data!$D$2:$D$998=CJ$9)*( (Data!$I$2:$I$998=$B$2)+(Data!$I$2:$I$998=$B$3)+(Data!$I$2:$I$998=$B$4) )*(Data!$J$2:$J$998&lt;=$B$5)*(Data!$J$2:$J$998&gt;=$B$6)*(Data!$F$2:$F$998) )=0,"N/A",SUMPRODUCT( (Data!$A$2:$A$998=$A199)*(Data!$B$2:$B$998=$B199)*(Data!$C$2:$C$998=$B$1)*(Data!$D$2:$D$998=CJ$9)*( (Data!$I$2:$I$998=$B$2)+(Data!$I$2:$I$998=$B$3)+(Data!$I$2:$I$998=$B$4) )*(Data!$J$2:$J$998&lt;=$B$5)*(Data!$J$2:$J$998&gt;=$B$6)*(Data!$F$2:$F$998&gt;=CJ$11) ) ),"N/A")</f>
        <v>N/A</v>
      </c>
      <c r="CK199" s="6" t="str">
        <f>IF(CK$10="x",IF( SUMPRODUCT( (Data!$A$2:$A$998=$A199)*(Data!$B$2:$B$998=$B199)*(Data!$C$2:$C$998=$B$1)*(Data!$D$2:$D$998=CK$9)*( (Data!$I$2:$I$998=$B$2)+(Data!$I$2:$I$998=$B$3)+(Data!$I$2:$I$998=$B$4) )*(Data!$J$2:$J$998&lt;=$B$5)*(Data!$J$2:$J$998&gt;=$B$6)*(Data!$F$2:$F$998) )=0,"N/A",SUMPRODUCT( (Data!$A$2:$A$998=$A199)*(Data!$B$2:$B$998=$B199)*(Data!$C$2:$C$998=$B$1)*(Data!$D$2:$D$998=CK$9)*( (Data!$I$2:$I$998=$B$2)+(Data!$I$2:$I$998=$B$3)+(Data!$I$2:$I$998=$B$4) )*(Data!$J$2:$J$998&lt;=$B$5)*(Data!$J$2:$J$998&gt;=$B$6)*(Data!$F$2:$F$998&gt;=CK$11) ) ),"N/A")</f>
        <v>N/A</v>
      </c>
      <c r="CL199" s="6" t="str">
        <f>IF(CL$10="x",IF( SUMPRODUCT( (Data!$A$2:$A$998=$A199)*(Data!$B$2:$B$998=$B199)*(Data!$C$2:$C$998=$B$1)*(Data!$D$2:$D$998=CL$9)*( (Data!$I$2:$I$998=$B$2)+(Data!$I$2:$I$998=$B$3)+(Data!$I$2:$I$998=$B$4) )*(Data!$J$2:$J$998&lt;=$B$5)*(Data!$J$2:$J$998&gt;=$B$6)*(Data!$F$2:$F$998) )=0,"N/A",SUMPRODUCT( (Data!$A$2:$A$998=$A199)*(Data!$B$2:$B$998=$B199)*(Data!$C$2:$C$998=$B$1)*(Data!$D$2:$D$998=CL$9)*( (Data!$I$2:$I$998=$B$2)+(Data!$I$2:$I$998=$B$3)+(Data!$I$2:$I$998=$B$4) )*(Data!$J$2:$J$998&lt;=$B$5)*(Data!$J$2:$J$998&gt;=$B$6)*(Data!$F$2:$F$998&gt;=CL$11) ) ),"N/A")</f>
        <v>N/A</v>
      </c>
      <c r="CM199" s="6" t="str">
        <f>IF(CM$10="x",IF( SUMPRODUCT( (Data!$A$2:$A$998=$A199)*(Data!$B$2:$B$998=$B199)*(Data!$C$2:$C$998=$B$1)*(Data!$D$2:$D$998=CM$9)*( (Data!$I$2:$I$998=$B$2)+(Data!$I$2:$I$998=$B$3)+(Data!$I$2:$I$998=$B$4) )*(Data!$J$2:$J$998&lt;=$B$5)*(Data!$J$2:$J$998&gt;=$B$6)*(Data!$F$2:$F$998) )=0,"N/A",SUMPRODUCT( (Data!$A$2:$A$998=$A199)*(Data!$B$2:$B$998=$B199)*(Data!$C$2:$C$998=$B$1)*(Data!$D$2:$D$998=CM$9)*( (Data!$I$2:$I$998=$B$2)+(Data!$I$2:$I$998=$B$3)+(Data!$I$2:$I$998=$B$4) )*(Data!$J$2:$J$998&lt;=$B$5)*(Data!$J$2:$J$998&gt;=$B$6)*(Data!$F$2:$F$998&gt;=CM$11) ) ),"N/A")</f>
        <v>N/A</v>
      </c>
      <c r="CN199" s="6" t="str">
        <f t="shared" si="214"/>
        <v>N/A</v>
      </c>
      <c r="CR199" s="6" t="str">
        <f>IF(CR$10="x",IF( SUMPRODUCT( (Data!$A$2:$A$998=$A199)*(Data!$B$2:$B$998=$B199)*(Data!$C$2:$C$998=$B$1)*(Data!$D$2:$D$998=CR$9)*( (Data!$I$2:$I$998=$B$2)+(Data!$I$2:$I$998=$B$3)+(Data!$I$2:$I$998=$B$4) )*(Data!$J$2:$J$998&lt;=$B$5)*(Data!$J$2:$J$998&gt;=$B$6)*(Data!$H$2:$H$998) )=0,"N/A",SUMPRODUCT( (Data!$A$2:$A$998=$A199)*(Data!$B$2:$B$998=$B199)*(Data!$C$2:$C$998=$B$1)*(Data!$D$2:$D$998=CR$9)*( (Data!$I$2:$I$998=$B$2)+(Data!$I$2:$I$998=$B$3)+(Data!$I$2:$I$998=$B$4) )*(Data!$J$2:$J$998&lt;=$B$5)*(Data!$J$2:$J$998&gt;=$B$6)*(Data!$H$2:$H$998&lt;=CR$11) ) ),"N/A")</f>
        <v>N/A</v>
      </c>
      <c r="CS199" s="6" t="str">
        <f>IF(CS$10="x",IF( SUMPRODUCT( (Data!$A$2:$A$998=$A199)*(Data!$B$2:$B$998=$B199)*(Data!$C$2:$C$998=$B$1)*(Data!$D$2:$D$998=CS$9)*( (Data!$I$2:$I$998=$B$2)+(Data!$I$2:$I$998=$B$3)+(Data!$I$2:$I$998=$B$4) )*(Data!$J$2:$J$998&lt;=$B$5)*(Data!$J$2:$J$998&gt;=$B$6)*(Data!$H$2:$H$998) )=0,"N/A",SUMPRODUCT( (Data!$A$2:$A$998=$A199)*(Data!$B$2:$B$998=$B199)*(Data!$C$2:$C$998=$B$1)*(Data!$D$2:$D$998=CS$9)*( (Data!$I$2:$I$998=$B$2)+(Data!$I$2:$I$998=$B$3)+(Data!$I$2:$I$998=$B$4) )*(Data!$J$2:$J$998&lt;=$B$5)*(Data!$J$2:$J$998&gt;=$B$6)*(Data!$H$2:$H$998&lt;=CS$11) ) ),"N/A")</f>
        <v>N/A</v>
      </c>
      <c r="CT199" s="6" t="str">
        <f>IF(CT$10="x",IF( SUMPRODUCT( (Data!$A$2:$A$998=$A199)*(Data!$B$2:$B$998=$B199)*(Data!$C$2:$C$998=$B$1)*(Data!$D$2:$D$998=CT$9)*( (Data!$I$2:$I$998=$B$2)+(Data!$I$2:$I$998=$B$3)+(Data!$I$2:$I$998=$B$4) )*(Data!$J$2:$J$998&lt;=$B$5)*(Data!$J$2:$J$998&gt;=$B$6)*(Data!$H$2:$H$998) )=0,"N/A",SUMPRODUCT( (Data!$A$2:$A$998=$A199)*(Data!$B$2:$B$998=$B199)*(Data!$C$2:$C$998=$B$1)*(Data!$D$2:$D$998=CT$9)*( (Data!$I$2:$I$998=$B$2)+(Data!$I$2:$I$998=$B$3)+(Data!$I$2:$I$998=$B$4) )*(Data!$J$2:$J$998&lt;=$B$5)*(Data!$J$2:$J$998&gt;=$B$6)*(Data!$H$2:$H$998&lt;=CT$11) ) ),"N/A")</f>
        <v>N/A</v>
      </c>
      <c r="CU199" s="6" t="str">
        <f>IF(CU$10="x",IF( SUMPRODUCT( (Data!$A$2:$A$998=$A199)*(Data!$B$2:$B$998=$B199)*(Data!$C$2:$C$998=$B$1)*(Data!$D$2:$D$998=CU$9)*( (Data!$I$2:$I$998=$B$2)+(Data!$I$2:$I$998=$B$3)+(Data!$I$2:$I$998=$B$4) )*(Data!$J$2:$J$998&lt;=$B$5)*(Data!$J$2:$J$998&gt;=$B$6)*(Data!$H$2:$H$998) )=0,"N/A",SUMPRODUCT( (Data!$A$2:$A$998=$A199)*(Data!$B$2:$B$998=$B199)*(Data!$C$2:$C$998=$B$1)*(Data!$D$2:$D$998=CU$9)*( (Data!$I$2:$I$998=$B$2)+(Data!$I$2:$I$998=$B$3)+(Data!$I$2:$I$998=$B$4) )*(Data!$J$2:$J$998&lt;=$B$5)*(Data!$J$2:$J$998&gt;=$B$6)*(Data!$H$2:$H$998&lt;=CU$11) ) ),"N/A")</f>
        <v>N/A</v>
      </c>
      <c r="CV199" s="6" t="str">
        <f>IF(CV$10="x",IF( SUMPRODUCT( (Data!$A$2:$A$998=$A199)*(Data!$B$2:$B$998=$B199)*(Data!$C$2:$C$998=$B$1)*(Data!$D$2:$D$998=CV$9)*( (Data!$I$2:$I$998=$B$2)+(Data!$I$2:$I$998=$B$3)+(Data!$I$2:$I$998=$B$4) )*(Data!$J$2:$J$998&lt;=$B$5)*(Data!$J$2:$J$998&gt;=$B$6)*(Data!$H$2:$H$998) )=0,"N/A",SUMPRODUCT( (Data!$A$2:$A$998=$A199)*(Data!$B$2:$B$998=$B199)*(Data!$C$2:$C$998=$B$1)*(Data!$D$2:$D$998=CV$9)*( (Data!$I$2:$I$998=$B$2)+(Data!$I$2:$I$998=$B$3)+(Data!$I$2:$I$998=$B$4) )*(Data!$J$2:$J$998&lt;=$B$5)*(Data!$J$2:$J$998&gt;=$B$6)*(Data!$H$2:$H$998&lt;=CV$11) ) ),"N/A")</f>
        <v>N/A</v>
      </c>
      <c r="CW199" s="6" t="str">
        <f>IF(CW$10="x",IF( SUMPRODUCT( (Data!$A$2:$A$998=$A199)*(Data!$B$2:$B$998=$B199)*(Data!$C$2:$C$998=$B$1)*(Data!$D$2:$D$998=CW$9)*( (Data!$I$2:$I$998=$B$2)+(Data!$I$2:$I$998=$B$3)+(Data!$I$2:$I$998=$B$4) )*(Data!$J$2:$J$998&lt;=$B$5)*(Data!$J$2:$J$998&gt;=$B$6)*(Data!$H$2:$H$998) )=0,"N/A",SUMPRODUCT( (Data!$A$2:$A$998=$A199)*(Data!$B$2:$B$998=$B199)*(Data!$C$2:$C$998=$B$1)*(Data!$D$2:$D$998=CW$9)*( (Data!$I$2:$I$998=$B$2)+(Data!$I$2:$I$998=$B$3)+(Data!$I$2:$I$998=$B$4) )*(Data!$J$2:$J$998&lt;=$B$5)*(Data!$J$2:$J$998&gt;=$B$6)*(Data!$H$2:$H$998&lt;=CW$11) ) ),"N/A")</f>
        <v>N/A</v>
      </c>
      <c r="CX199" s="6" t="str">
        <f>IF(CX$10="x",IF( SUMPRODUCT( (Data!$A$2:$A$998=$A199)*(Data!$B$2:$B$998=$B199)*(Data!$C$2:$C$998=$B$1)*(Data!$D$2:$D$998=CX$9)*( (Data!$I$2:$I$998=$B$2)+(Data!$I$2:$I$998=$B$3)+(Data!$I$2:$I$998=$B$4) )*(Data!$J$2:$J$998&lt;=$B$5)*(Data!$J$2:$J$998&gt;=$B$6)*(Data!$H$2:$H$998) )=0,"N/A",SUMPRODUCT( (Data!$A$2:$A$998=$A199)*(Data!$B$2:$B$998=$B199)*(Data!$C$2:$C$998=$B$1)*(Data!$D$2:$D$998=CX$9)*( (Data!$I$2:$I$998=$B$2)+(Data!$I$2:$I$998=$B$3)+(Data!$I$2:$I$998=$B$4) )*(Data!$J$2:$J$998&lt;=$B$5)*(Data!$J$2:$J$998&gt;=$B$6)*(Data!$H$2:$H$998&lt;=CX$11) ) ),"N/A")</f>
        <v>N/A</v>
      </c>
      <c r="CY199" s="6" t="str">
        <f>IF(CY$10="x",IF( SUMPRODUCT( (Data!$A$2:$A$998=$A199)*(Data!$B$2:$B$998=$B199)*(Data!$C$2:$C$998=$B$1)*(Data!$D$2:$D$998=CY$9)*( (Data!$I$2:$I$998=$B$2)+(Data!$I$2:$I$998=$B$3)+(Data!$I$2:$I$998=$B$4) )*(Data!$J$2:$J$998&lt;=$B$5)*(Data!$J$2:$J$998&gt;=$B$6)*(Data!$H$2:$H$998) )=0,"N/A",SUMPRODUCT( (Data!$A$2:$A$998=$A199)*(Data!$B$2:$B$998=$B199)*(Data!$C$2:$C$998=$B$1)*(Data!$D$2:$D$998=CY$9)*( (Data!$I$2:$I$998=$B$2)+(Data!$I$2:$I$998=$B$3)+(Data!$I$2:$I$998=$B$4) )*(Data!$J$2:$J$998&lt;=$B$5)*(Data!$J$2:$J$998&gt;=$B$6)*(Data!$H$2:$H$998&lt;=CY$11) ) ),"N/A")</f>
        <v>N/A</v>
      </c>
      <c r="CZ199" s="6" t="str">
        <f>IF(CZ$10="x",IF( SUMPRODUCT( (Data!$A$2:$A$998=$A199)*(Data!$B$2:$B$998=$B199)*(Data!$C$2:$C$998=$B$1)*(Data!$D$2:$D$998=CZ$9)*( (Data!$I$2:$I$998=$B$2)+(Data!$I$2:$I$998=$B$3)+(Data!$I$2:$I$998=$B$4) )*(Data!$J$2:$J$998&lt;=$B$5)*(Data!$J$2:$J$998&gt;=$B$6)*(Data!$H$2:$H$998) )=0,"N/A",SUMPRODUCT( (Data!$A$2:$A$998=$A199)*(Data!$B$2:$B$998=$B199)*(Data!$C$2:$C$998=$B$1)*(Data!$D$2:$D$998=CZ$9)*( (Data!$I$2:$I$998=$B$2)+(Data!$I$2:$I$998=$B$3)+(Data!$I$2:$I$998=$B$4) )*(Data!$J$2:$J$998&lt;=$B$5)*(Data!$J$2:$J$998&gt;=$B$6)*(Data!$H$2:$H$998&lt;=CZ$11) ) ),"N/A")</f>
        <v>N/A</v>
      </c>
      <c r="DA199" s="6" t="str">
        <f>IF(DA$10="x",IF( SUMPRODUCT( (Data!$A$2:$A$998=$A199)*(Data!$B$2:$B$998=$B199)*(Data!$C$2:$C$998=$B$1)*(Data!$D$2:$D$998=DA$9)*( (Data!$I$2:$I$998=$B$2)+(Data!$I$2:$I$998=$B$3)+(Data!$I$2:$I$998=$B$4) )*(Data!$J$2:$J$998&lt;=$B$5)*(Data!$J$2:$J$998&gt;=$B$6)*(Data!$H$2:$H$998) )=0,"N/A",SUMPRODUCT( (Data!$A$2:$A$998=$A199)*(Data!$B$2:$B$998=$B199)*(Data!$C$2:$C$998=$B$1)*(Data!$D$2:$D$998=DA$9)*( (Data!$I$2:$I$998=$B$2)+(Data!$I$2:$I$998=$B$3)+(Data!$I$2:$I$998=$B$4) )*(Data!$J$2:$J$998&lt;=$B$5)*(Data!$J$2:$J$998&gt;=$B$6)*(Data!$H$2:$H$998&lt;=DA$11) ) ),"N/A")</f>
        <v>N/A</v>
      </c>
      <c r="DB199" s="6" t="str">
        <f>IF(DB$10="x",IF( SUMPRODUCT( (Data!$A$2:$A$998=$A199)*(Data!$B$2:$B$998=$B199)*(Data!$C$2:$C$998=$B$1)*(Data!$D$2:$D$998=DB$9)*( (Data!$I$2:$I$998=$B$2)+(Data!$I$2:$I$998=$B$3)+(Data!$I$2:$I$998=$B$4) )*(Data!$J$2:$J$998&lt;=$B$5)*(Data!$J$2:$J$998&gt;=$B$6)*(Data!$H$2:$H$998) )=0,"N/A",SUMPRODUCT( (Data!$A$2:$A$998=$A199)*(Data!$B$2:$B$998=$B199)*(Data!$C$2:$C$998=$B$1)*(Data!$D$2:$D$998=DB$9)*( (Data!$I$2:$I$998=$B$2)+(Data!$I$2:$I$998=$B$3)+(Data!$I$2:$I$998=$B$4) )*(Data!$J$2:$J$998&lt;=$B$5)*(Data!$J$2:$J$998&gt;=$B$6)*(Data!$H$2:$H$998&lt;=DB$11) ) ),"N/A")</f>
        <v>N/A</v>
      </c>
      <c r="DC199" s="6" t="str">
        <f>IF(DC$10="x",IF( SUMPRODUCT( (Data!$A$2:$A$998=$A199)*(Data!$B$2:$B$998=$B199)*(Data!$C$2:$C$998=$B$1)*(Data!$D$2:$D$998=DC$9)*( (Data!$I$2:$I$998=$B$2)+(Data!$I$2:$I$998=$B$3)+(Data!$I$2:$I$998=$B$4) )*(Data!$J$2:$J$998&lt;=$B$5)*(Data!$J$2:$J$998&gt;=$B$6)*(Data!$H$2:$H$998) )=0,"N/A",SUMPRODUCT( (Data!$A$2:$A$998=$A199)*(Data!$B$2:$B$998=$B199)*(Data!$C$2:$C$998=$B$1)*(Data!$D$2:$D$998=DC$9)*( (Data!$I$2:$I$998=$B$2)+(Data!$I$2:$I$998=$B$3)+(Data!$I$2:$I$998=$B$4) )*(Data!$J$2:$J$998&lt;=$B$5)*(Data!$J$2:$J$998&gt;=$B$6)*(Data!$H$2:$H$998&lt;=DC$11) ) ),"N/A")</f>
        <v>N/A</v>
      </c>
      <c r="DD199" s="6" t="str">
        <f>IF(DD$10="x",IF( SUMPRODUCT( (Data!$A$2:$A$998=$A199)*(Data!$B$2:$B$998=$B199)*(Data!$C$2:$C$998=$B$1)*(Data!$D$2:$D$998=DD$9)*( (Data!$I$2:$I$998=$B$2)+(Data!$I$2:$I$998=$B$3)+(Data!$I$2:$I$998=$B$4) )*(Data!$J$2:$J$998&lt;=$B$5)*(Data!$J$2:$J$998&gt;=$B$6)*(Data!$H$2:$H$998) )=0,"N/A",SUMPRODUCT( (Data!$A$2:$A$998=$A199)*(Data!$B$2:$B$998=$B199)*(Data!$C$2:$C$998=$B$1)*(Data!$D$2:$D$998=DD$9)*( (Data!$I$2:$I$998=$B$2)+(Data!$I$2:$I$998=$B$3)+(Data!$I$2:$I$998=$B$4) )*(Data!$J$2:$J$998&lt;=$B$5)*(Data!$J$2:$J$998&gt;=$B$6)*(Data!$H$2:$H$998&lt;=DD$11) ) ),"N/A")</f>
        <v>N/A</v>
      </c>
      <c r="DE199" s="6" t="str">
        <f>IF(DE$10="x",IF( SUMPRODUCT( (Data!$A$2:$A$998=$A199)*(Data!$B$2:$B$998=$B199)*(Data!$C$2:$C$998=$B$1)*(Data!$D$2:$D$998=DE$9)*( (Data!$I$2:$I$998=$B$2)+(Data!$I$2:$I$998=$B$3)+(Data!$I$2:$I$998=$B$4) )*(Data!$J$2:$J$998&lt;=$B$5)*(Data!$J$2:$J$998&gt;=$B$6)*(Data!$H$2:$H$998) )=0,"N/A",SUMPRODUCT( (Data!$A$2:$A$998=$A199)*(Data!$B$2:$B$998=$B199)*(Data!$C$2:$C$998=$B$1)*(Data!$D$2:$D$998=DE$9)*( (Data!$I$2:$I$998=$B$2)+(Data!$I$2:$I$998=$B$3)+(Data!$I$2:$I$998=$B$4) )*(Data!$J$2:$J$998&lt;=$B$5)*(Data!$J$2:$J$998&gt;=$B$6)*(Data!$H$2:$H$998&lt;=DE$11) ) ),"N/A")</f>
        <v>N/A</v>
      </c>
      <c r="DF199" s="6" t="str">
        <f>IF(DF$10="x",IF( SUMPRODUCT( (Data!$A$2:$A$998=$A199)*(Data!$B$2:$B$998=$B199)*(Data!$C$2:$C$998=$B$1)*(Data!$D$2:$D$998=DF$9)*( (Data!$I$2:$I$998=$B$2)+(Data!$I$2:$I$998=$B$3)+(Data!$I$2:$I$998=$B$4) )*(Data!$J$2:$J$998&lt;=$B$5)*(Data!$J$2:$J$998&gt;=$B$6)*(Data!$H$2:$H$998) )=0,"N/A",SUMPRODUCT( (Data!$A$2:$A$998=$A199)*(Data!$B$2:$B$998=$B199)*(Data!$C$2:$C$998=$B$1)*(Data!$D$2:$D$998=DF$9)*( (Data!$I$2:$I$998=$B$2)+(Data!$I$2:$I$998=$B$3)+(Data!$I$2:$I$998=$B$4) )*(Data!$J$2:$J$998&lt;=$B$5)*(Data!$J$2:$J$998&gt;=$B$6)*(Data!$H$2:$H$998&lt;=DF$11) ) ),"N/A")</f>
        <v>N/A</v>
      </c>
      <c r="DG199" s="6" t="str">
        <f>IF(DG$10="x",IF( SUMPRODUCT( (Data!$A$2:$A$998=$A199)*(Data!$B$2:$B$998=$B199)*(Data!$C$2:$C$998=$B$1)*(Data!$D$2:$D$998=DG$9)*( (Data!$I$2:$I$998=$B$2)+(Data!$I$2:$I$998=$B$3)+(Data!$I$2:$I$998=$B$4) )*(Data!$J$2:$J$998&lt;=$B$5)*(Data!$J$2:$J$998&gt;=$B$6)*(Data!$H$2:$H$998) )=0,"N/A",SUMPRODUCT( (Data!$A$2:$A$998=$A199)*(Data!$B$2:$B$998=$B199)*(Data!$C$2:$C$998=$B$1)*(Data!$D$2:$D$998=DG$9)*( (Data!$I$2:$I$998=$B$2)+(Data!$I$2:$I$998=$B$3)+(Data!$I$2:$I$998=$B$4) )*(Data!$J$2:$J$998&lt;=$B$5)*(Data!$J$2:$J$998&gt;=$B$6)*(Data!$H$2:$H$998&lt;=DG$11) ) ),"N/A")</f>
        <v>N/A</v>
      </c>
      <c r="DH199" s="6" t="str">
        <f>IF(DH$10="x",IF( SUMPRODUCT( (Data!$A$2:$A$998=$A199)*(Data!$B$2:$B$998=$B199)*(Data!$C$2:$C$998=$B$1)*(Data!$D$2:$D$998=DH$9)*( (Data!$I$2:$I$998=$B$2)+(Data!$I$2:$I$998=$B$3)+(Data!$I$2:$I$998=$B$4) )*(Data!$J$2:$J$998&lt;=$B$5)*(Data!$J$2:$J$998&gt;=$B$6)*(Data!$H$2:$H$998) )=0,"N/A",SUMPRODUCT( (Data!$A$2:$A$998=$A199)*(Data!$B$2:$B$998=$B199)*(Data!$C$2:$C$998=$B$1)*(Data!$D$2:$D$998=DH$9)*( (Data!$I$2:$I$998=$B$2)+(Data!$I$2:$I$998=$B$3)+(Data!$I$2:$I$998=$B$4) )*(Data!$J$2:$J$998&lt;=$B$5)*(Data!$J$2:$J$998&gt;=$B$6)*(Data!$H$2:$H$998&lt;=DH$11) ) ),"N/A")</f>
        <v>N/A</v>
      </c>
      <c r="DI199" s="6" t="str">
        <f>IF(DI$10="x",IF( SUMPRODUCT( (Data!$A$2:$A$998=$A199)*(Data!$B$2:$B$998=$B199)*(Data!$C$2:$C$998=$B$1)*(Data!$D$2:$D$998=DI$9)*( (Data!$I$2:$I$998=$B$2)+(Data!$I$2:$I$998=$B$3)+(Data!$I$2:$I$998=$B$4) )*(Data!$J$2:$J$998&lt;=$B$5)*(Data!$J$2:$J$998&gt;=$B$6)*(Data!$H$2:$H$998) )=0,"N/A",SUMPRODUCT( (Data!$A$2:$A$998=$A199)*(Data!$B$2:$B$998=$B199)*(Data!$C$2:$C$998=$B$1)*(Data!$D$2:$D$998=DI$9)*( (Data!$I$2:$I$998=$B$2)+(Data!$I$2:$I$998=$B$3)+(Data!$I$2:$I$998=$B$4) )*(Data!$J$2:$J$998&lt;=$B$5)*(Data!$J$2:$J$998&gt;=$B$6)*(Data!$H$2:$H$998&lt;=DI$11) ) ),"N/A")</f>
        <v>N/A</v>
      </c>
      <c r="DJ199" s="6" t="str">
        <f>IF(DJ$10="x",IF( SUMPRODUCT( (Data!$A$2:$A$998=$A199)*(Data!$B$2:$B$998=$B199)*(Data!$C$2:$C$998=$B$1)*(Data!$D$2:$D$998=DJ$9)*( (Data!$I$2:$I$998=$B$2)+(Data!$I$2:$I$998=$B$3)+(Data!$I$2:$I$998=$B$4) )*(Data!$J$2:$J$998&lt;=$B$5)*(Data!$J$2:$J$998&gt;=$B$6)*(Data!$H$2:$H$998) )=0,"N/A",SUMPRODUCT( (Data!$A$2:$A$998=$A199)*(Data!$B$2:$B$998=$B199)*(Data!$C$2:$C$998=$B$1)*(Data!$D$2:$D$998=DJ$9)*( (Data!$I$2:$I$998=$B$2)+(Data!$I$2:$I$998=$B$3)+(Data!$I$2:$I$998=$B$4) )*(Data!$J$2:$J$998&lt;=$B$5)*(Data!$J$2:$J$998&gt;=$B$6)*(Data!$H$2:$H$998&lt;=DJ$11) ) ),"N/A")</f>
        <v>N/A</v>
      </c>
      <c r="DK199" s="6" t="str">
        <f t="shared" si="215"/>
        <v>N/A</v>
      </c>
      <c r="DO199" s="6" t="str">
        <f t="shared" si="289"/>
        <v>N/A</v>
      </c>
      <c r="DP199" s="6" t="str">
        <f t="shared" si="205"/>
        <v>N/A</v>
      </c>
      <c r="DQ199" s="6" t="str">
        <f t="shared" si="206"/>
        <v>N/A</v>
      </c>
      <c r="DR199" s="6" t="str">
        <f t="shared" si="207"/>
        <v>N/A</v>
      </c>
      <c r="DS199" s="6" t="str">
        <f t="shared" si="172"/>
        <v>N/A</v>
      </c>
      <c r="DT199" s="6" t="str">
        <f t="shared" si="173"/>
        <v>N/A</v>
      </c>
      <c r="DU199" s="6" t="str">
        <f t="shared" si="174"/>
        <v>N/A</v>
      </c>
      <c r="DV199" s="6" t="str">
        <f t="shared" si="175"/>
        <v>N/A</v>
      </c>
      <c r="DW199" s="6" t="str">
        <f t="shared" si="176"/>
        <v>N/A</v>
      </c>
      <c r="DX199" s="6" t="str">
        <f t="shared" si="177"/>
        <v>N/A</v>
      </c>
      <c r="DY199" s="6" t="str">
        <f t="shared" si="178"/>
        <v>N/A</v>
      </c>
      <c r="DZ199" s="6" t="str">
        <f t="shared" si="179"/>
        <v>N/A</v>
      </c>
      <c r="EA199" s="6" t="str">
        <f t="shared" si="180"/>
        <v>N/A</v>
      </c>
      <c r="EB199" s="6" t="str">
        <f t="shared" si="181"/>
        <v>N/A</v>
      </c>
      <c r="EC199" s="6" t="str">
        <f t="shared" si="182"/>
        <v>N/A</v>
      </c>
      <c r="ED199" s="6" t="str">
        <f t="shared" si="183"/>
        <v>N/A</v>
      </c>
      <c r="EE199" s="6" t="str">
        <f t="shared" si="184"/>
        <v>N/A</v>
      </c>
      <c r="EF199" s="6" t="str">
        <f t="shared" si="185"/>
        <v>N/A</v>
      </c>
      <c r="EG199" s="6" t="str">
        <f t="shared" si="186"/>
        <v>N/A</v>
      </c>
      <c r="EH199" s="6" t="str">
        <f t="shared" si="216"/>
        <v>N/A</v>
      </c>
      <c r="EL199" s="6" t="str">
        <f t="shared" si="290"/>
        <v>N/A</v>
      </c>
      <c r="EM199" s="6" t="str">
        <f t="shared" si="208"/>
        <v>N/A</v>
      </c>
      <c r="EN199" s="6" t="str">
        <f t="shared" si="209"/>
        <v>N/A</v>
      </c>
      <c r="EO199" s="6" t="str">
        <f t="shared" si="210"/>
        <v>N/A</v>
      </c>
      <c r="EP199" s="6" t="str">
        <f t="shared" si="187"/>
        <v>N/A</v>
      </c>
      <c r="EQ199" s="6" t="str">
        <f t="shared" si="188"/>
        <v>N/A</v>
      </c>
      <c r="ER199" s="6" t="str">
        <f t="shared" si="189"/>
        <v>N/A</v>
      </c>
      <c r="ES199" s="6" t="str">
        <f t="shared" si="190"/>
        <v>N/A</v>
      </c>
      <c r="ET199" s="6" t="str">
        <f t="shared" si="191"/>
        <v>N/A</v>
      </c>
      <c r="EU199" s="6" t="str">
        <f t="shared" si="192"/>
        <v>N/A</v>
      </c>
      <c r="EV199" s="6" t="str">
        <f t="shared" si="193"/>
        <v>N/A</v>
      </c>
      <c r="EW199" s="6" t="str">
        <f t="shared" si="194"/>
        <v>N/A</v>
      </c>
      <c r="EX199" s="6" t="str">
        <f t="shared" si="195"/>
        <v>N/A</v>
      </c>
      <c r="EY199" s="6" t="str">
        <f t="shared" si="196"/>
        <v>N/A</v>
      </c>
      <c r="EZ199" s="6" t="str">
        <f t="shared" si="197"/>
        <v>N/A</v>
      </c>
      <c r="FA199" s="6" t="str">
        <f t="shared" si="198"/>
        <v>N/A</v>
      </c>
      <c r="FB199" s="6" t="str">
        <f t="shared" si="199"/>
        <v>N/A</v>
      </c>
      <c r="FC199" s="6" t="str">
        <f t="shared" si="200"/>
        <v>N/A</v>
      </c>
      <c r="FD199" s="6" t="str">
        <f t="shared" si="201"/>
        <v>N/A</v>
      </c>
      <c r="FE199" s="6" t="str">
        <f t="shared" si="217"/>
        <v>N/A</v>
      </c>
      <c r="FI199" s="6">
        <f>SUMPRODUCT( (Data!$A$2:$A$1768=$A199)*(Data!$B$2:$B$1768=$B199)*(Data!$J$2:$J$1768) ) / (SUMPRODUCT( (Data!$A$2:$A$1768=$A199)*(Data!$B$2:$B$1768=$B199)*1 ))</f>
        <v>2</v>
      </c>
      <c r="FJ199" s="6">
        <f>IF(SUMPRODUCT( (Data!$A$2:$A$1768=$A199)*(Data!$B$2:$B$1768=$B199)*(Data!$I$2:$I$1768="YES") )&gt;0,1,0)</f>
        <v>0</v>
      </c>
      <c r="FK199" s="6">
        <f>IF(SUMPRODUCT( (Data!$A$2:$A$1768=$A199)*(Data!$B$2:$B$1768=$B199)*(Data!$I$2:$I$1768="NO") )&gt;0,1,0)</f>
        <v>0</v>
      </c>
      <c r="FL199" s="6">
        <f t="shared" si="156"/>
        <v>1</v>
      </c>
    </row>
    <row r="200" spans="1:168" x14ac:dyDescent="0.25">
      <c r="A200" s="34" t="s">
        <v>70</v>
      </c>
      <c r="B200" s="6" t="s">
        <v>175</v>
      </c>
      <c r="C200" s="30"/>
      <c r="D200" s="6" t="str">
        <f>IF(D$10="x",IF( SUMPRODUCT( (Data!$A$2:$A$998=$A200)*(Data!$B$2:$B$998=$B200)*(Data!$C$2:$C$998=$B$1)*(Data!$D$2:$D$998=D$9)*( (Data!$I$2:$I$998=$B$2)+(Data!$I$2:$I$998=$B$3)+(Data!$I$2:$I$998=$B$4) )*(Data!$J$2:$J$998&lt;=$B$5)*(Data!$J$2:$J$998&gt;=$B$6)*(Data!$E$2:$E$998) )=0,"N/A",SUMPRODUCT( (Data!$A$2:$A$998=$A200)*(Data!$B$2:$B$998=$B200)*(Data!$C$2:$C$998=$B$1)*(Data!$D$2:$D$998=D$9)*( (Data!$I$2:$I$998=$B$2)+(Data!$I$2:$I$998=$B$3)+(Data!$I$2:$I$998=$B$4) )*(Data!$J$2:$J$998&lt;=$B$5)*(Data!$J$2:$J$998&gt;=$B$6)*(Data!$E$2:$E$998&gt;=D$11) ) ),"N/A")</f>
        <v>N/A</v>
      </c>
      <c r="E200" s="6" t="str">
        <f>IF(E$10="x",IF( SUMPRODUCT( (Data!$A$2:$A$998=$A200)*(Data!$B$2:$B$998=$B200)*(Data!$C$2:$C$998=$B$1)*(Data!$D$2:$D$998=E$9)*( (Data!$I$2:$I$998=$B$2)+(Data!$I$2:$I$998=$B$3)+(Data!$I$2:$I$998=$B$4) )*(Data!$J$2:$J$998&lt;=$B$5)*(Data!$J$2:$J$998&gt;=$B$6)*(Data!$E$2:$E$998) )=0,"N/A",SUMPRODUCT( (Data!$A$2:$A$998=$A200)*(Data!$B$2:$B$998=$B200)*(Data!$C$2:$C$998=$B$1)*(Data!$D$2:$D$998=E$9)*( (Data!$I$2:$I$998=$B$2)+(Data!$I$2:$I$998=$B$3)+(Data!$I$2:$I$998=$B$4) )*(Data!$J$2:$J$998&lt;=$B$5)*(Data!$J$2:$J$998&gt;=$B$6)*(Data!$E$2:$E$998&gt;=E$11) ) ),"N/A")</f>
        <v>N/A</v>
      </c>
      <c r="F200" s="6" t="str">
        <f>IF(F$10="x",IF( SUMPRODUCT( (Data!$A$2:$A$998=$A200)*(Data!$B$2:$B$998=$B200)*(Data!$C$2:$C$998=$B$1)*(Data!$D$2:$D$998=F$9)*( (Data!$I$2:$I$998=$B$2)+(Data!$I$2:$I$998=$B$3)+(Data!$I$2:$I$998=$B$4) )*(Data!$J$2:$J$998&lt;=$B$5)*(Data!$J$2:$J$998&gt;=$B$6)*(Data!$E$2:$E$998) )=0,"N/A",SUMPRODUCT( (Data!$A$2:$A$998=$A200)*(Data!$B$2:$B$998=$B200)*(Data!$C$2:$C$998=$B$1)*(Data!$D$2:$D$998=F$9)*( (Data!$I$2:$I$998=$B$2)+(Data!$I$2:$I$998=$B$3)+(Data!$I$2:$I$998=$B$4) )*(Data!$J$2:$J$998&lt;=$B$5)*(Data!$J$2:$J$998&gt;=$B$6)*(Data!$E$2:$E$998&gt;=F$11) ) ),"N/A")</f>
        <v>N/A</v>
      </c>
      <c r="G200" s="6" t="str">
        <f>IF(G$10="x",IF( SUMPRODUCT( (Data!$A$2:$A$998=$A200)*(Data!$B$2:$B$998=$B200)*(Data!$C$2:$C$998=$B$1)*(Data!$D$2:$D$998=G$9)*( (Data!$I$2:$I$998=$B$2)+(Data!$I$2:$I$998=$B$3)+(Data!$I$2:$I$998=$B$4) )*(Data!$J$2:$J$998&lt;=$B$5)*(Data!$J$2:$J$998&gt;=$B$6)*(Data!$E$2:$E$998) )=0,"N/A",SUMPRODUCT( (Data!$A$2:$A$998=$A200)*(Data!$B$2:$B$998=$B200)*(Data!$C$2:$C$998=$B$1)*(Data!$D$2:$D$998=G$9)*( (Data!$I$2:$I$998=$B$2)+(Data!$I$2:$I$998=$B$3)+(Data!$I$2:$I$998=$B$4) )*(Data!$J$2:$J$998&lt;=$B$5)*(Data!$J$2:$J$998&gt;=$B$6)*(Data!$E$2:$E$998&gt;=G$11) ) ),"N/A")</f>
        <v>N/A</v>
      </c>
      <c r="H200" s="6" t="str">
        <f>IF(H$10="x",IF( SUMPRODUCT( (Data!$A$2:$A$998=$A200)*(Data!$B$2:$B$998=$B200)*(Data!$C$2:$C$998=$B$1)*(Data!$D$2:$D$998=H$9)*( (Data!$I$2:$I$998=$B$2)+(Data!$I$2:$I$998=$B$3)+(Data!$I$2:$I$998=$B$4) )*(Data!$J$2:$J$998&lt;=$B$5)*(Data!$J$2:$J$998&gt;=$B$6)*(Data!$E$2:$E$998) )=0,"N/A",SUMPRODUCT( (Data!$A$2:$A$998=$A200)*(Data!$B$2:$B$998=$B200)*(Data!$C$2:$C$998=$B$1)*(Data!$D$2:$D$998=H$9)*( (Data!$I$2:$I$998=$B$2)+(Data!$I$2:$I$998=$B$3)+(Data!$I$2:$I$998=$B$4) )*(Data!$J$2:$J$998&lt;=$B$5)*(Data!$J$2:$J$998&gt;=$B$6)*(Data!$E$2:$E$998&gt;=H$11) ) ),"N/A")</f>
        <v>N/A</v>
      </c>
      <c r="I200" s="6" t="str">
        <f>IF(I$10="x",IF( SUMPRODUCT( (Data!$A$2:$A$998=$A200)*(Data!$B$2:$B$998=$B200)*(Data!$C$2:$C$998=$B$1)*(Data!$D$2:$D$998=I$9)*( (Data!$I$2:$I$998=$B$2)+(Data!$I$2:$I$998=$B$3)+(Data!$I$2:$I$998=$B$4) )*(Data!$J$2:$J$998&lt;=$B$5)*(Data!$J$2:$J$998&gt;=$B$6)*(Data!$E$2:$E$998) )=0,"N/A",SUMPRODUCT( (Data!$A$2:$A$998=$A200)*(Data!$B$2:$B$998=$B200)*(Data!$C$2:$C$998=$B$1)*(Data!$D$2:$D$998=I$9)*( (Data!$I$2:$I$998=$B$2)+(Data!$I$2:$I$998=$B$3)+(Data!$I$2:$I$998=$B$4) )*(Data!$J$2:$J$998&lt;=$B$5)*(Data!$J$2:$J$998&gt;=$B$6)*(Data!$E$2:$E$998&gt;=I$11) ) ),"N/A")</f>
        <v>N/A</v>
      </c>
      <c r="J200" s="6" t="str">
        <f>IF(J$10="x",IF( SUMPRODUCT( (Data!$A$2:$A$998=$A200)*(Data!$B$2:$B$998=$B200)*(Data!$C$2:$C$998=$B$1)*(Data!$D$2:$D$998=J$9)*( (Data!$I$2:$I$998=$B$2)+(Data!$I$2:$I$998=$B$3)+(Data!$I$2:$I$998=$B$4) )*(Data!$J$2:$J$998&lt;=$B$5)*(Data!$J$2:$J$998&gt;=$B$6)*(Data!$E$2:$E$998) )=0,"N/A",SUMPRODUCT( (Data!$A$2:$A$998=$A200)*(Data!$B$2:$B$998=$B200)*(Data!$C$2:$C$998=$B$1)*(Data!$D$2:$D$998=J$9)*( (Data!$I$2:$I$998=$B$2)+(Data!$I$2:$I$998=$B$3)+(Data!$I$2:$I$998=$B$4) )*(Data!$J$2:$J$998&lt;=$B$5)*(Data!$J$2:$J$998&gt;=$B$6)*(Data!$E$2:$E$998&gt;=J$11) ) ),"N/A")</f>
        <v>N/A</v>
      </c>
      <c r="K200" s="6" t="str">
        <f>IF(K$10="x",IF( SUMPRODUCT( (Data!$A$2:$A$998=$A200)*(Data!$B$2:$B$998=$B200)*(Data!$C$2:$C$998=$B$1)*(Data!$D$2:$D$998=K$9)*( (Data!$I$2:$I$998=$B$2)+(Data!$I$2:$I$998=$B$3)+(Data!$I$2:$I$998=$B$4) )*(Data!$J$2:$J$998&lt;=$B$5)*(Data!$J$2:$J$998&gt;=$B$6)*(Data!$E$2:$E$998) )=0,"N/A",SUMPRODUCT( (Data!$A$2:$A$998=$A200)*(Data!$B$2:$B$998=$B200)*(Data!$C$2:$C$998=$B$1)*(Data!$D$2:$D$998=K$9)*( (Data!$I$2:$I$998=$B$2)+(Data!$I$2:$I$998=$B$3)+(Data!$I$2:$I$998=$B$4) )*(Data!$J$2:$J$998&lt;=$B$5)*(Data!$J$2:$J$998&gt;=$B$6)*(Data!$E$2:$E$998&gt;=K$11) ) ),"N/A")</f>
        <v>N/A</v>
      </c>
      <c r="L200" s="6" t="str">
        <f>IF(L$10="x",IF( SUMPRODUCT( (Data!$A$2:$A$998=$A200)*(Data!$B$2:$B$998=$B200)*(Data!$C$2:$C$998=$B$1)*(Data!$D$2:$D$998=L$9)*( (Data!$I$2:$I$998=$B$2)+(Data!$I$2:$I$998=$B$3)+(Data!$I$2:$I$998=$B$4) )*(Data!$J$2:$J$998&lt;=$B$5)*(Data!$J$2:$J$998&gt;=$B$6)*(Data!$E$2:$E$998) )=0,"N/A",SUMPRODUCT( (Data!$A$2:$A$998=$A200)*(Data!$B$2:$B$998=$B200)*(Data!$C$2:$C$998=$B$1)*(Data!$D$2:$D$998=L$9)*( (Data!$I$2:$I$998=$B$2)+(Data!$I$2:$I$998=$B$3)+(Data!$I$2:$I$998=$B$4) )*(Data!$J$2:$J$998&lt;=$B$5)*(Data!$J$2:$J$998&gt;=$B$6)*(Data!$E$2:$E$998&gt;=L$11) ) ),"N/A")</f>
        <v>N/A</v>
      </c>
      <c r="M200" s="6" t="str">
        <f>IF(M$10="x",IF( SUMPRODUCT( (Data!$A$2:$A$998=$A200)*(Data!$B$2:$B$998=$B200)*(Data!$C$2:$C$998=$B$1)*(Data!$D$2:$D$998=M$9)*( (Data!$I$2:$I$998=$B$2)+(Data!$I$2:$I$998=$B$3)+(Data!$I$2:$I$998=$B$4) )*(Data!$J$2:$J$998&lt;=$B$5)*(Data!$J$2:$J$998&gt;=$B$6)*(Data!$E$2:$E$998) )=0,"N/A",SUMPRODUCT( (Data!$A$2:$A$998=$A200)*(Data!$B$2:$B$998=$B200)*(Data!$C$2:$C$998=$B$1)*(Data!$D$2:$D$998=M$9)*( (Data!$I$2:$I$998=$B$2)+(Data!$I$2:$I$998=$B$3)+(Data!$I$2:$I$998=$B$4) )*(Data!$J$2:$J$998&lt;=$B$5)*(Data!$J$2:$J$998&gt;=$B$6)*(Data!$E$2:$E$998&gt;=M$11) ) ),"N/A")</f>
        <v>N/A</v>
      </c>
      <c r="N200" s="6" t="str">
        <f>IF(N$10="x",IF( SUMPRODUCT( (Data!$A$2:$A$998=$A200)*(Data!$B$2:$B$998=$B200)*(Data!$C$2:$C$998=$B$1)*(Data!$D$2:$D$998=N$9)*( (Data!$I$2:$I$998=$B$2)+(Data!$I$2:$I$998=$B$3)+(Data!$I$2:$I$998=$B$4) )*(Data!$J$2:$J$998&lt;=$B$5)*(Data!$J$2:$J$998&gt;=$B$6)*(Data!$E$2:$E$998) )=0,"N/A",SUMPRODUCT( (Data!$A$2:$A$998=$A200)*(Data!$B$2:$B$998=$B200)*(Data!$C$2:$C$998=$B$1)*(Data!$D$2:$D$998=N$9)*( (Data!$I$2:$I$998=$B$2)+(Data!$I$2:$I$998=$B$3)+(Data!$I$2:$I$998=$B$4) )*(Data!$J$2:$J$998&lt;=$B$5)*(Data!$J$2:$J$998&gt;=$B$6)*(Data!$E$2:$E$998&gt;=N$11) ) ),"N/A")</f>
        <v>N/A</v>
      </c>
      <c r="O200" s="6" t="str">
        <f>IF(O$10="x",IF( SUMPRODUCT( (Data!$A$2:$A$998=$A200)*(Data!$B$2:$B$998=$B200)*(Data!$C$2:$C$998=$B$1)*(Data!$D$2:$D$998=O$9)*( (Data!$I$2:$I$998=$B$2)+(Data!$I$2:$I$998=$B$3)+(Data!$I$2:$I$998=$B$4) )*(Data!$J$2:$J$998&lt;=$B$5)*(Data!$J$2:$J$998&gt;=$B$6)*(Data!$E$2:$E$998) )=0,"N/A",SUMPRODUCT( (Data!$A$2:$A$998=$A200)*(Data!$B$2:$B$998=$B200)*(Data!$C$2:$C$998=$B$1)*(Data!$D$2:$D$998=O$9)*( (Data!$I$2:$I$998=$B$2)+(Data!$I$2:$I$998=$B$3)+(Data!$I$2:$I$998=$B$4) )*(Data!$J$2:$J$998&lt;=$B$5)*(Data!$J$2:$J$998&gt;=$B$6)*(Data!$E$2:$E$998&gt;=O$11) ) ),"N/A")</f>
        <v>N/A</v>
      </c>
      <c r="P200" s="6" t="str">
        <f>IF(P$10="x",IF( SUMPRODUCT( (Data!$A$2:$A$998=$A200)*(Data!$B$2:$B$998=$B200)*(Data!$C$2:$C$998=$B$1)*(Data!$D$2:$D$998=P$9)*( (Data!$I$2:$I$998=$B$2)+(Data!$I$2:$I$998=$B$3)+(Data!$I$2:$I$998=$B$4) )*(Data!$J$2:$J$998&lt;=$B$5)*(Data!$J$2:$J$998&gt;=$B$6)*(Data!$E$2:$E$998) )=0,"N/A",SUMPRODUCT( (Data!$A$2:$A$998=$A200)*(Data!$B$2:$B$998=$B200)*(Data!$C$2:$C$998=$B$1)*(Data!$D$2:$D$998=P$9)*( (Data!$I$2:$I$998=$B$2)+(Data!$I$2:$I$998=$B$3)+(Data!$I$2:$I$998=$B$4) )*(Data!$J$2:$J$998&lt;=$B$5)*(Data!$J$2:$J$998&gt;=$B$6)*(Data!$E$2:$E$998&gt;=P$11) ) ),"N/A")</f>
        <v>N/A</v>
      </c>
      <c r="Q200" s="6" t="str">
        <f>IF(Q$10="x",IF( SUMPRODUCT( (Data!$A$2:$A$998=$A200)*(Data!$B$2:$B$998=$B200)*(Data!$C$2:$C$998=$B$1)*(Data!$D$2:$D$998=Q$9)*( (Data!$I$2:$I$998=$B$2)+(Data!$I$2:$I$998=$B$3)+(Data!$I$2:$I$998=$B$4) )*(Data!$J$2:$J$998&lt;=$B$5)*(Data!$J$2:$J$998&gt;=$B$6)*(Data!$E$2:$E$998) )=0,"N/A",SUMPRODUCT( (Data!$A$2:$A$998=$A200)*(Data!$B$2:$B$998=$B200)*(Data!$C$2:$C$998=$B$1)*(Data!$D$2:$D$998=Q$9)*( (Data!$I$2:$I$998=$B$2)+(Data!$I$2:$I$998=$B$3)+(Data!$I$2:$I$998=$B$4) )*(Data!$J$2:$J$998&lt;=$B$5)*(Data!$J$2:$J$998&gt;=$B$6)*(Data!$E$2:$E$998&gt;=Q$11) ) ),"N/A")</f>
        <v>N/A</v>
      </c>
      <c r="R200" s="6" t="str">
        <f>IF(R$10="x",IF( SUMPRODUCT( (Data!$A$2:$A$998=$A200)*(Data!$B$2:$B$998=$B200)*(Data!$C$2:$C$998=$B$1)*(Data!$D$2:$D$998=R$9)*( (Data!$I$2:$I$998=$B$2)+(Data!$I$2:$I$998=$B$3)+(Data!$I$2:$I$998=$B$4) )*(Data!$J$2:$J$998&lt;=$B$5)*(Data!$J$2:$J$998&gt;=$B$6)*(Data!$E$2:$E$998) )=0,"N/A",SUMPRODUCT( (Data!$A$2:$A$998=$A200)*(Data!$B$2:$B$998=$B200)*(Data!$C$2:$C$998=$B$1)*(Data!$D$2:$D$998=R$9)*( (Data!$I$2:$I$998=$B$2)+(Data!$I$2:$I$998=$B$3)+(Data!$I$2:$I$998=$B$4) )*(Data!$J$2:$J$998&lt;=$B$5)*(Data!$J$2:$J$998&gt;=$B$6)*(Data!$E$2:$E$998&gt;=R$11) ) ),"N/A")</f>
        <v>N/A</v>
      </c>
      <c r="S200" s="6" t="str">
        <f>IF(S$10="x",IF( SUMPRODUCT( (Data!$A$2:$A$998=$A200)*(Data!$B$2:$B$998=$B200)*(Data!$C$2:$C$998=$B$1)*(Data!$D$2:$D$998=S$9)*( (Data!$I$2:$I$998=$B$2)+(Data!$I$2:$I$998=$B$3)+(Data!$I$2:$I$998=$B$4) )*(Data!$J$2:$J$998&lt;=$B$5)*(Data!$J$2:$J$998&gt;=$B$6)*(Data!$E$2:$E$998) )=0,"N/A",SUMPRODUCT( (Data!$A$2:$A$998=$A200)*(Data!$B$2:$B$998=$B200)*(Data!$C$2:$C$998=$B$1)*(Data!$D$2:$D$998=S$9)*( (Data!$I$2:$I$998=$B$2)+(Data!$I$2:$I$998=$B$3)+(Data!$I$2:$I$998=$B$4) )*(Data!$J$2:$J$998&lt;=$B$5)*(Data!$J$2:$J$998&gt;=$B$6)*(Data!$E$2:$E$998&gt;=S$11) ) ),"N/A")</f>
        <v>N/A</v>
      </c>
      <c r="T200" s="6" t="str">
        <f>IF(T$10="x",IF( SUMPRODUCT( (Data!$A$2:$A$998=$A200)*(Data!$B$2:$B$998=$B200)*(Data!$C$2:$C$998=$B$1)*(Data!$D$2:$D$998=T$9)*( (Data!$I$2:$I$998=$B$2)+(Data!$I$2:$I$998=$B$3)+(Data!$I$2:$I$998=$B$4) )*(Data!$J$2:$J$998&lt;=$B$5)*(Data!$J$2:$J$998&gt;=$B$6)*(Data!$E$2:$E$998) )=0,"N/A",SUMPRODUCT( (Data!$A$2:$A$998=$A200)*(Data!$B$2:$B$998=$B200)*(Data!$C$2:$C$998=$B$1)*(Data!$D$2:$D$998=T$9)*( (Data!$I$2:$I$998=$B$2)+(Data!$I$2:$I$998=$B$3)+(Data!$I$2:$I$998=$B$4) )*(Data!$J$2:$J$998&lt;=$B$5)*(Data!$J$2:$J$998&gt;=$B$6)*(Data!$E$2:$E$998&gt;=T$11) ) ),"N/A")</f>
        <v>N/A</v>
      </c>
      <c r="U200" s="6" t="str">
        <f>IF(U$10="x",IF( SUMPRODUCT( (Data!$A$2:$A$998=$A200)*(Data!$B$2:$B$998=$B200)*(Data!$C$2:$C$998=$B$1)*(Data!$D$2:$D$998=U$9)*( (Data!$I$2:$I$998=$B$2)+(Data!$I$2:$I$998=$B$3)+(Data!$I$2:$I$998=$B$4) )*(Data!$J$2:$J$998&lt;=$B$5)*(Data!$J$2:$J$998&gt;=$B$6)*(Data!$E$2:$E$998) )=0,"N/A",SUMPRODUCT( (Data!$A$2:$A$998=$A200)*(Data!$B$2:$B$998=$B200)*(Data!$C$2:$C$998=$B$1)*(Data!$D$2:$D$998=U$9)*( (Data!$I$2:$I$998=$B$2)+(Data!$I$2:$I$998=$B$3)+(Data!$I$2:$I$998=$B$4) )*(Data!$J$2:$J$998&lt;=$B$5)*(Data!$J$2:$J$998&gt;=$B$6)*(Data!$E$2:$E$998&gt;=U$11) ) ),"N/A")</f>
        <v>N/A</v>
      </c>
      <c r="V200" s="6" t="str">
        <f>IF(V$10="x",IF( SUMPRODUCT( (Data!$A$2:$A$998=$A200)*(Data!$B$2:$B$998=$B200)*(Data!$C$2:$C$998=$B$1)*(Data!$D$2:$D$998=V$9)*( (Data!$I$2:$I$998=$B$2)+(Data!$I$2:$I$998=$B$3)+(Data!$I$2:$I$998=$B$4) )*(Data!$J$2:$J$998&lt;=$B$5)*(Data!$J$2:$J$998&gt;=$B$6)*(Data!$E$2:$E$998) )=0,"N/A",SUMPRODUCT( (Data!$A$2:$A$998=$A200)*(Data!$B$2:$B$998=$B200)*(Data!$C$2:$C$998=$B$1)*(Data!$D$2:$D$998=V$9)*( (Data!$I$2:$I$998=$B$2)+(Data!$I$2:$I$998=$B$3)+(Data!$I$2:$I$998=$B$4) )*(Data!$J$2:$J$998&lt;=$B$5)*(Data!$J$2:$J$998&gt;=$B$6)*(Data!$E$2:$E$998&gt;=V$11) ) ),"N/A")</f>
        <v>N/A</v>
      </c>
      <c r="W200" s="6" t="str">
        <f t="shared" si="211"/>
        <v>N/A</v>
      </c>
      <c r="AA200" s="6" t="str">
        <f>IF(AA$10="x",IF( SUMPRODUCT( (Data!$A$2:$A$998=$A200)*(Data!$B$2:$B$998=$B200)*(Data!$C$2:$C$998=$B$1)*(Data!$D$2:$D$998=AA$9)*( (Data!$I$2:$I$998=$B$2)+(Data!$I$2:$I$998=$B$3)+(Data!$I$2:$I$998=$B$4) )*(Data!$J$2:$J$998&lt;=$B$5)*(Data!$J$2:$J$998&gt;=$B$6)*(Data!$G$2:$G$998) )=0,"N/A",SUMPRODUCT( (Data!$A$2:$A$998=$A200)*(Data!$B$2:$B$998=$B200)*(Data!$C$2:$C$998=$B$1)*(Data!$D$2:$D$998=AA$9)*( (Data!$I$2:$I$998=$B$2)+(Data!$I$2:$I$998=$B$3)+(Data!$I$2:$I$998=$B$4) )*(Data!$J$2:$J$998&lt;=$B$5)*(Data!$J$2:$J$998&gt;=$B$6)*(Data!$G$2:$G$998&lt;=AA$11) ) ),"N/A")</f>
        <v>N/A</v>
      </c>
      <c r="AB200" s="6" t="str">
        <f>IF(AB$10="x",IF( SUMPRODUCT( (Data!$A$2:$A$998=$A200)*(Data!$B$2:$B$998=$B200)*(Data!$C$2:$C$998=$B$1)*(Data!$D$2:$D$998=AB$9)*( (Data!$I$2:$I$998=$B$2)+(Data!$I$2:$I$998=$B$3)+(Data!$I$2:$I$998=$B$4) )*(Data!$J$2:$J$998&lt;=$B$5)*(Data!$J$2:$J$998&gt;=$B$6)*(Data!$G$2:$G$998) )=0,"N/A",SUMPRODUCT( (Data!$A$2:$A$998=$A200)*(Data!$B$2:$B$998=$B200)*(Data!$C$2:$C$998=$B$1)*(Data!$D$2:$D$998=AB$9)*( (Data!$I$2:$I$998=$B$2)+(Data!$I$2:$I$998=$B$3)+(Data!$I$2:$I$998=$B$4) )*(Data!$J$2:$J$998&lt;=$B$5)*(Data!$J$2:$J$998&gt;=$B$6)*(Data!$G$2:$G$998&lt;=AB$11) ) ),"N/A")</f>
        <v>N/A</v>
      </c>
      <c r="AC200" s="6" t="str">
        <f>IF(AC$10="x",IF( SUMPRODUCT( (Data!$A$2:$A$998=$A200)*(Data!$B$2:$B$998=$B200)*(Data!$C$2:$C$998=$B$1)*(Data!$D$2:$D$998=AC$9)*( (Data!$I$2:$I$998=$B$2)+(Data!$I$2:$I$998=$B$3)+(Data!$I$2:$I$998=$B$4) )*(Data!$J$2:$J$998&lt;=$B$5)*(Data!$J$2:$J$998&gt;=$B$6)*(Data!$G$2:$G$998) )=0,"N/A",SUMPRODUCT( (Data!$A$2:$A$998=$A200)*(Data!$B$2:$B$998=$B200)*(Data!$C$2:$C$998=$B$1)*(Data!$D$2:$D$998=AC$9)*( (Data!$I$2:$I$998=$B$2)+(Data!$I$2:$I$998=$B$3)+(Data!$I$2:$I$998=$B$4) )*(Data!$J$2:$J$998&lt;=$B$5)*(Data!$J$2:$J$998&gt;=$B$6)*(Data!$G$2:$G$998&lt;=AC$11) ) ),"N/A")</f>
        <v>N/A</v>
      </c>
      <c r="AD200" s="6" t="str">
        <f>IF(AD$10="x",IF( SUMPRODUCT( (Data!$A$2:$A$998=$A200)*(Data!$B$2:$B$998=$B200)*(Data!$C$2:$C$998=$B$1)*(Data!$D$2:$D$998=AD$9)*( (Data!$I$2:$I$998=$B$2)+(Data!$I$2:$I$998=$B$3)+(Data!$I$2:$I$998=$B$4) )*(Data!$J$2:$J$998&lt;=$B$5)*(Data!$J$2:$J$998&gt;=$B$6)*(Data!$G$2:$G$998) )=0,"N/A",SUMPRODUCT( (Data!$A$2:$A$998=$A200)*(Data!$B$2:$B$998=$B200)*(Data!$C$2:$C$998=$B$1)*(Data!$D$2:$D$998=AD$9)*( (Data!$I$2:$I$998=$B$2)+(Data!$I$2:$I$998=$B$3)+(Data!$I$2:$I$998=$B$4) )*(Data!$J$2:$J$998&lt;=$B$5)*(Data!$J$2:$J$998&gt;=$B$6)*(Data!$G$2:$G$998&lt;=AD$11) ) ),"N/A")</f>
        <v>N/A</v>
      </c>
      <c r="AE200" s="6" t="str">
        <f>IF(AE$10="x",IF( SUMPRODUCT( (Data!$A$2:$A$998=$A200)*(Data!$B$2:$B$998=$B200)*(Data!$C$2:$C$998=$B$1)*(Data!$D$2:$D$998=AE$9)*( (Data!$I$2:$I$998=$B$2)+(Data!$I$2:$I$998=$B$3)+(Data!$I$2:$I$998=$B$4) )*(Data!$J$2:$J$998&lt;=$B$5)*(Data!$J$2:$J$998&gt;=$B$6)*(Data!$G$2:$G$998) )=0,"N/A",SUMPRODUCT( (Data!$A$2:$A$998=$A200)*(Data!$B$2:$B$998=$B200)*(Data!$C$2:$C$998=$B$1)*(Data!$D$2:$D$998=AE$9)*( (Data!$I$2:$I$998=$B$2)+(Data!$I$2:$I$998=$B$3)+(Data!$I$2:$I$998=$B$4) )*(Data!$J$2:$J$998&lt;=$B$5)*(Data!$J$2:$J$998&gt;=$B$6)*(Data!$G$2:$G$998&lt;=AE$11) ) ),"N/A")</f>
        <v>N/A</v>
      </c>
      <c r="AF200" s="6" t="str">
        <f>IF(AF$10="x",IF( SUMPRODUCT( (Data!$A$2:$A$998=$A200)*(Data!$B$2:$B$998=$B200)*(Data!$C$2:$C$998=$B$1)*(Data!$D$2:$D$998=AF$9)*( (Data!$I$2:$I$998=$B$2)+(Data!$I$2:$I$998=$B$3)+(Data!$I$2:$I$998=$B$4) )*(Data!$J$2:$J$998&lt;=$B$5)*(Data!$J$2:$J$998&gt;=$B$6)*(Data!$G$2:$G$998) )=0,"N/A",SUMPRODUCT( (Data!$A$2:$A$998=$A200)*(Data!$B$2:$B$998=$B200)*(Data!$C$2:$C$998=$B$1)*(Data!$D$2:$D$998=AF$9)*( (Data!$I$2:$I$998=$B$2)+(Data!$I$2:$I$998=$B$3)+(Data!$I$2:$I$998=$B$4) )*(Data!$J$2:$J$998&lt;=$B$5)*(Data!$J$2:$J$998&gt;=$B$6)*(Data!$G$2:$G$998&lt;=AF$11) ) ),"N/A")</f>
        <v>N/A</v>
      </c>
      <c r="AG200" s="6" t="str">
        <f>IF(AG$10="x",IF( SUMPRODUCT( (Data!$A$2:$A$998=$A200)*(Data!$B$2:$B$998=$B200)*(Data!$C$2:$C$998=$B$1)*(Data!$D$2:$D$998=AG$9)*( (Data!$I$2:$I$998=$B$2)+(Data!$I$2:$I$998=$B$3)+(Data!$I$2:$I$998=$B$4) )*(Data!$J$2:$J$998&lt;=$B$5)*(Data!$J$2:$J$998&gt;=$B$6)*(Data!$G$2:$G$998) )=0,"N/A",SUMPRODUCT( (Data!$A$2:$A$998=$A200)*(Data!$B$2:$B$998=$B200)*(Data!$C$2:$C$998=$B$1)*(Data!$D$2:$D$998=AG$9)*( (Data!$I$2:$I$998=$B$2)+(Data!$I$2:$I$998=$B$3)+(Data!$I$2:$I$998=$B$4) )*(Data!$J$2:$J$998&lt;=$B$5)*(Data!$J$2:$J$998&gt;=$B$6)*(Data!$G$2:$G$998&lt;=AG$11) ) ),"N/A")</f>
        <v>N/A</v>
      </c>
      <c r="AH200" s="6" t="str">
        <f>IF(AH$10="x",IF( SUMPRODUCT( (Data!$A$2:$A$998=$A200)*(Data!$B$2:$B$998=$B200)*(Data!$C$2:$C$998=$B$1)*(Data!$D$2:$D$998=AH$9)*( (Data!$I$2:$I$998=$B$2)+(Data!$I$2:$I$998=$B$3)+(Data!$I$2:$I$998=$B$4) )*(Data!$J$2:$J$998&lt;=$B$5)*(Data!$J$2:$J$998&gt;=$B$6)*(Data!$G$2:$G$998) )=0,"N/A",SUMPRODUCT( (Data!$A$2:$A$998=$A200)*(Data!$B$2:$B$998=$B200)*(Data!$C$2:$C$998=$B$1)*(Data!$D$2:$D$998=AH$9)*( (Data!$I$2:$I$998=$B$2)+(Data!$I$2:$I$998=$B$3)+(Data!$I$2:$I$998=$B$4) )*(Data!$J$2:$J$998&lt;=$B$5)*(Data!$J$2:$J$998&gt;=$B$6)*(Data!$G$2:$G$998&lt;=AH$11) ) ),"N/A")</f>
        <v>N/A</v>
      </c>
      <c r="AI200" s="6" t="str">
        <f>IF(AI$10="x",IF( SUMPRODUCT( (Data!$A$2:$A$998=$A200)*(Data!$B$2:$B$998=$B200)*(Data!$C$2:$C$998=$B$1)*(Data!$D$2:$D$998=AI$9)*( (Data!$I$2:$I$998=$B$2)+(Data!$I$2:$I$998=$B$3)+(Data!$I$2:$I$998=$B$4) )*(Data!$J$2:$J$998&lt;=$B$5)*(Data!$J$2:$J$998&gt;=$B$6)*(Data!$G$2:$G$998) )=0,"N/A",SUMPRODUCT( (Data!$A$2:$A$998=$A200)*(Data!$B$2:$B$998=$B200)*(Data!$C$2:$C$998=$B$1)*(Data!$D$2:$D$998=AI$9)*( (Data!$I$2:$I$998=$B$2)+(Data!$I$2:$I$998=$B$3)+(Data!$I$2:$I$998=$B$4) )*(Data!$J$2:$J$998&lt;=$B$5)*(Data!$J$2:$J$998&gt;=$B$6)*(Data!$G$2:$G$998&lt;=AI$11) ) ),"N/A")</f>
        <v>N/A</v>
      </c>
      <c r="AJ200" s="6" t="str">
        <f>IF(AJ$10="x",IF( SUMPRODUCT( (Data!$A$2:$A$998=$A200)*(Data!$B$2:$B$998=$B200)*(Data!$C$2:$C$998=$B$1)*(Data!$D$2:$D$998=AJ$9)*( (Data!$I$2:$I$998=$B$2)+(Data!$I$2:$I$998=$B$3)+(Data!$I$2:$I$998=$B$4) )*(Data!$J$2:$J$998&lt;=$B$5)*(Data!$J$2:$J$998&gt;=$B$6)*(Data!$G$2:$G$998) )=0,"N/A",SUMPRODUCT( (Data!$A$2:$A$998=$A200)*(Data!$B$2:$B$998=$B200)*(Data!$C$2:$C$998=$B$1)*(Data!$D$2:$D$998=AJ$9)*( (Data!$I$2:$I$998=$B$2)+(Data!$I$2:$I$998=$B$3)+(Data!$I$2:$I$998=$B$4) )*(Data!$J$2:$J$998&lt;=$B$5)*(Data!$J$2:$J$998&gt;=$B$6)*(Data!$G$2:$G$998&lt;=AJ$11) ) ),"N/A")</f>
        <v>N/A</v>
      </c>
      <c r="AK200" s="6" t="str">
        <f>IF(AK$10="x",IF( SUMPRODUCT( (Data!$A$2:$A$998=$A200)*(Data!$B$2:$B$998=$B200)*(Data!$C$2:$C$998=$B$1)*(Data!$D$2:$D$998=AK$9)*( (Data!$I$2:$I$998=$B$2)+(Data!$I$2:$I$998=$B$3)+(Data!$I$2:$I$998=$B$4) )*(Data!$J$2:$J$998&lt;=$B$5)*(Data!$J$2:$J$998&gt;=$B$6)*(Data!$G$2:$G$998) )=0,"N/A",SUMPRODUCT( (Data!$A$2:$A$998=$A200)*(Data!$B$2:$B$998=$B200)*(Data!$C$2:$C$998=$B$1)*(Data!$D$2:$D$998=AK$9)*( (Data!$I$2:$I$998=$B$2)+(Data!$I$2:$I$998=$B$3)+(Data!$I$2:$I$998=$B$4) )*(Data!$J$2:$J$998&lt;=$B$5)*(Data!$J$2:$J$998&gt;=$B$6)*(Data!$G$2:$G$998&lt;=AK$11) ) ),"N/A")</f>
        <v>N/A</v>
      </c>
      <c r="AL200" s="6" t="str">
        <f>IF(AL$10="x",IF( SUMPRODUCT( (Data!$A$2:$A$998=$A200)*(Data!$B$2:$B$998=$B200)*(Data!$C$2:$C$998=$B$1)*(Data!$D$2:$D$998=AL$9)*( (Data!$I$2:$I$998=$B$2)+(Data!$I$2:$I$998=$B$3)+(Data!$I$2:$I$998=$B$4) )*(Data!$J$2:$J$998&lt;=$B$5)*(Data!$J$2:$J$998&gt;=$B$6)*(Data!$G$2:$G$998) )=0,"N/A",SUMPRODUCT( (Data!$A$2:$A$998=$A200)*(Data!$B$2:$B$998=$B200)*(Data!$C$2:$C$998=$B$1)*(Data!$D$2:$D$998=AL$9)*( (Data!$I$2:$I$998=$B$2)+(Data!$I$2:$I$998=$B$3)+(Data!$I$2:$I$998=$B$4) )*(Data!$J$2:$J$998&lt;=$B$5)*(Data!$J$2:$J$998&gt;=$B$6)*(Data!$G$2:$G$998&lt;=AL$11) ) ),"N/A")</f>
        <v>N/A</v>
      </c>
      <c r="AM200" s="6" t="str">
        <f>IF(AM$10="x",IF( SUMPRODUCT( (Data!$A$2:$A$998=$A200)*(Data!$B$2:$B$998=$B200)*(Data!$C$2:$C$998=$B$1)*(Data!$D$2:$D$998=AM$9)*( (Data!$I$2:$I$998=$B$2)+(Data!$I$2:$I$998=$B$3)+(Data!$I$2:$I$998=$B$4) )*(Data!$J$2:$J$998&lt;=$B$5)*(Data!$J$2:$J$998&gt;=$B$6)*(Data!$G$2:$G$998) )=0,"N/A",SUMPRODUCT( (Data!$A$2:$A$998=$A200)*(Data!$B$2:$B$998=$B200)*(Data!$C$2:$C$998=$B$1)*(Data!$D$2:$D$998=AM$9)*( (Data!$I$2:$I$998=$B$2)+(Data!$I$2:$I$998=$B$3)+(Data!$I$2:$I$998=$B$4) )*(Data!$J$2:$J$998&lt;=$B$5)*(Data!$J$2:$J$998&gt;=$B$6)*(Data!$G$2:$G$998&lt;=AM$11) ) ),"N/A")</f>
        <v>N/A</v>
      </c>
      <c r="AN200" s="6" t="str">
        <f>IF(AN$10="x",IF( SUMPRODUCT( (Data!$A$2:$A$998=$A200)*(Data!$B$2:$B$998=$B200)*(Data!$C$2:$C$998=$B$1)*(Data!$D$2:$D$998=AN$9)*( (Data!$I$2:$I$998=$B$2)+(Data!$I$2:$I$998=$B$3)+(Data!$I$2:$I$998=$B$4) )*(Data!$J$2:$J$998&lt;=$B$5)*(Data!$J$2:$J$998&gt;=$B$6)*(Data!$G$2:$G$998) )=0,"N/A",SUMPRODUCT( (Data!$A$2:$A$998=$A200)*(Data!$B$2:$B$998=$B200)*(Data!$C$2:$C$998=$B$1)*(Data!$D$2:$D$998=AN$9)*( (Data!$I$2:$I$998=$B$2)+(Data!$I$2:$I$998=$B$3)+(Data!$I$2:$I$998=$B$4) )*(Data!$J$2:$J$998&lt;=$B$5)*(Data!$J$2:$J$998&gt;=$B$6)*(Data!$G$2:$G$998&lt;=AN$11) ) ),"N/A")</f>
        <v>N/A</v>
      </c>
      <c r="AO200" s="6" t="str">
        <f>IF(AO$10="x",IF( SUMPRODUCT( (Data!$A$2:$A$998=$A200)*(Data!$B$2:$B$998=$B200)*(Data!$C$2:$C$998=$B$1)*(Data!$D$2:$D$998=AO$9)*( (Data!$I$2:$I$998=$B$2)+(Data!$I$2:$I$998=$B$3)+(Data!$I$2:$I$998=$B$4) )*(Data!$J$2:$J$998&lt;=$B$5)*(Data!$J$2:$J$998&gt;=$B$6)*(Data!$G$2:$G$998) )=0,"N/A",SUMPRODUCT( (Data!$A$2:$A$998=$A200)*(Data!$B$2:$B$998=$B200)*(Data!$C$2:$C$998=$B$1)*(Data!$D$2:$D$998=AO$9)*( (Data!$I$2:$I$998=$B$2)+(Data!$I$2:$I$998=$B$3)+(Data!$I$2:$I$998=$B$4) )*(Data!$J$2:$J$998&lt;=$B$5)*(Data!$J$2:$J$998&gt;=$B$6)*(Data!$G$2:$G$998&lt;=AO$11) ) ),"N/A")</f>
        <v>N/A</v>
      </c>
      <c r="AP200" s="6" t="str">
        <f>IF(AP$10="x",IF( SUMPRODUCT( (Data!$A$2:$A$998=$A200)*(Data!$B$2:$B$998=$B200)*(Data!$C$2:$C$998=$B$1)*(Data!$D$2:$D$998=AP$9)*( (Data!$I$2:$I$998=$B$2)+(Data!$I$2:$I$998=$B$3)+(Data!$I$2:$I$998=$B$4) )*(Data!$J$2:$J$998&lt;=$B$5)*(Data!$J$2:$J$998&gt;=$B$6)*(Data!$G$2:$G$998) )=0,"N/A",SUMPRODUCT( (Data!$A$2:$A$998=$A200)*(Data!$B$2:$B$998=$B200)*(Data!$C$2:$C$998=$B$1)*(Data!$D$2:$D$998=AP$9)*( (Data!$I$2:$I$998=$B$2)+(Data!$I$2:$I$998=$B$3)+(Data!$I$2:$I$998=$B$4) )*(Data!$J$2:$J$998&lt;=$B$5)*(Data!$J$2:$J$998&gt;=$B$6)*(Data!$G$2:$G$998&lt;=AP$11) ) ),"N/A")</f>
        <v>N/A</v>
      </c>
      <c r="AQ200" s="6" t="str">
        <f>IF(AQ$10="x",IF( SUMPRODUCT( (Data!$A$2:$A$998=$A200)*(Data!$B$2:$B$998=$B200)*(Data!$C$2:$C$998=$B$1)*(Data!$D$2:$D$998=AQ$9)*( (Data!$I$2:$I$998=$B$2)+(Data!$I$2:$I$998=$B$3)+(Data!$I$2:$I$998=$B$4) )*(Data!$J$2:$J$998&lt;=$B$5)*(Data!$J$2:$J$998&gt;=$B$6)*(Data!$G$2:$G$998) )=0,"N/A",SUMPRODUCT( (Data!$A$2:$A$998=$A200)*(Data!$B$2:$B$998=$B200)*(Data!$C$2:$C$998=$B$1)*(Data!$D$2:$D$998=AQ$9)*( (Data!$I$2:$I$998=$B$2)+(Data!$I$2:$I$998=$B$3)+(Data!$I$2:$I$998=$B$4) )*(Data!$J$2:$J$998&lt;=$B$5)*(Data!$J$2:$J$998&gt;=$B$6)*(Data!$G$2:$G$998&lt;=AQ$11) ) ),"N/A")</f>
        <v>N/A</v>
      </c>
      <c r="AR200" s="6" t="str">
        <f>IF(AR$10="x",IF( SUMPRODUCT( (Data!$A$2:$A$998=$A200)*(Data!$B$2:$B$998=$B200)*(Data!$C$2:$C$998=$B$1)*(Data!$D$2:$D$998=AR$9)*( (Data!$I$2:$I$998=$B$2)+(Data!$I$2:$I$998=$B$3)+(Data!$I$2:$I$998=$B$4) )*(Data!$J$2:$J$998&lt;=$B$5)*(Data!$J$2:$J$998&gt;=$B$6)*(Data!$G$2:$G$998) )=0,"N/A",SUMPRODUCT( (Data!$A$2:$A$998=$A200)*(Data!$B$2:$B$998=$B200)*(Data!$C$2:$C$998=$B$1)*(Data!$D$2:$D$998=AR$9)*( (Data!$I$2:$I$998=$B$2)+(Data!$I$2:$I$998=$B$3)+(Data!$I$2:$I$998=$B$4) )*(Data!$J$2:$J$998&lt;=$B$5)*(Data!$J$2:$J$998&gt;=$B$6)*(Data!$G$2:$G$998&lt;=AR$11) ) ),"N/A")</f>
        <v>N/A</v>
      </c>
      <c r="AS200" s="6" t="str">
        <f>IF(AS$10="x",IF( SUMPRODUCT( (Data!$A$2:$A$998=$A200)*(Data!$B$2:$B$998=$B200)*(Data!$C$2:$C$998=$B$1)*(Data!$D$2:$D$998=AS$9)*( (Data!$I$2:$I$998=$B$2)+(Data!$I$2:$I$998=$B$3)+(Data!$I$2:$I$998=$B$4) )*(Data!$J$2:$J$998&lt;=$B$5)*(Data!$J$2:$J$998&gt;=$B$6)*(Data!$G$2:$G$998) )=0,"N/A",SUMPRODUCT( (Data!$A$2:$A$998=$A200)*(Data!$B$2:$B$998=$B200)*(Data!$C$2:$C$998=$B$1)*(Data!$D$2:$D$998=AS$9)*( (Data!$I$2:$I$998=$B$2)+(Data!$I$2:$I$998=$B$3)+(Data!$I$2:$I$998=$B$4) )*(Data!$J$2:$J$998&lt;=$B$5)*(Data!$J$2:$J$998&gt;=$B$6)*(Data!$G$2:$G$998&lt;=AS$11) ) ),"N/A")</f>
        <v>N/A</v>
      </c>
      <c r="AT200" s="6" t="str">
        <f t="shared" si="212"/>
        <v>N/A</v>
      </c>
      <c r="AX200" s="6" t="str">
        <f t="shared" si="288"/>
        <v>N/A</v>
      </c>
      <c r="AY200" s="6" t="str">
        <f t="shared" si="202"/>
        <v>N/A</v>
      </c>
      <c r="AZ200" s="6" t="str">
        <f t="shared" si="203"/>
        <v>N/A</v>
      </c>
      <c r="BA200" s="6" t="str">
        <f t="shared" si="204"/>
        <v>N/A</v>
      </c>
      <c r="BB200" s="6" t="str">
        <f t="shared" si="157"/>
        <v>N/A</v>
      </c>
      <c r="BC200" s="6" t="str">
        <f t="shared" si="158"/>
        <v>N/A</v>
      </c>
      <c r="BD200" s="6" t="str">
        <f t="shared" si="159"/>
        <v>N/A</v>
      </c>
      <c r="BE200" s="6" t="str">
        <f t="shared" si="160"/>
        <v>N/A</v>
      </c>
      <c r="BF200" s="6" t="str">
        <f t="shared" si="161"/>
        <v>N/A</v>
      </c>
      <c r="BG200" s="6" t="str">
        <f t="shared" si="162"/>
        <v>N/A</v>
      </c>
      <c r="BH200" s="6" t="str">
        <f t="shared" si="163"/>
        <v>N/A</v>
      </c>
      <c r="BI200" s="6" t="str">
        <f t="shared" si="164"/>
        <v>N/A</v>
      </c>
      <c r="BJ200" s="6" t="str">
        <f t="shared" si="165"/>
        <v>N/A</v>
      </c>
      <c r="BK200" s="6" t="str">
        <f t="shared" si="166"/>
        <v>N/A</v>
      </c>
      <c r="BL200" s="6" t="str">
        <f t="shared" si="167"/>
        <v>N/A</v>
      </c>
      <c r="BM200" s="6" t="str">
        <f t="shared" si="168"/>
        <v>N/A</v>
      </c>
      <c r="BN200" s="6" t="str">
        <f t="shared" si="169"/>
        <v>N/A</v>
      </c>
      <c r="BO200" s="6" t="str">
        <f t="shared" si="170"/>
        <v>N/A</v>
      </c>
      <c r="BP200" s="6" t="str">
        <f t="shared" si="171"/>
        <v>N/A</v>
      </c>
      <c r="BQ200" s="6" t="str">
        <f t="shared" si="213"/>
        <v>N/A</v>
      </c>
      <c r="BU200" s="6" t="str">
        <f>IF(BU$10="x",IF( SUMPRODUCT( (Data!$A$2:$A$998=$A200)*(Data!$B$2:$B$998=$B200)*(Data!$C$2:$C$998=$B$1)*(Data!$D$2:$D$998=BU$9)*( (Data!$I$2:$I$998=$B$2)+(Data!$I$2:$I$998=$B$3)+(Data!$I$2:$I$998=$B$4) )*(Data!$J$2:$J$998&lt;=$B$5)*(Data!$J$2:$J$998&gt;=$B$6)*(Data!$F$2:$F$998) )=0,"N/A",SUMPRODUCT( (Data!$A$2:$A$998=$A200)*(Data!$B$2:$B$998=$B200)*(Data!$C$2:$C$998=$B$1)*(Data!$D$2:$D$998=BU$9)*( (Data!$I$2:$I$998=$B$2)+(Data!$I$2:$I$998=$B$3)+(Data!$I$2:$I$998=$B$4) )*(Data!$J$2:$J$998&lt;=$B$5)*(Data!$J$2:$J$998&gt;=$B$6)*(Data!$F$2:$F$998&gt;=BU$11) ) ),"N/A")</f>
        <v>N/A</v>
      </c>
      <c r="BV200" s="6" t="str">
        <f>IF(BV$10="x",IF( SUMPRODUCT( (Data!$A$2:$A$998=$A200)*(Data!$B$2:$B$998=$B200)*(Data!$C$2:$C$998=$B$1)*(Data!$D$2:$D$998=BV$9)*( (Data!$I$2:$I$998=$B$2)+(Data!$I$2:$I$998=$B$3)+(Data!$I$2:$I$998=$B$4) )*(Data!$J$2:$J$998&lt;=$B$5)*(Data!$J$2:$J$998&gt;=$B$6)*(Data!$F$2:$F$998) )=0,"N/A",SUMPRODUCT( (Data!$A$2:$A$998=$A200)*(Data!$B$2:$B$998=$B200)*(Data!$C$2:$C$998=$B$1)*(Data!$D$2:$D$998=BV$9)*( (Data!$I$2:$I$998=$B$2)+(Data!$I$2:$I$998=$B$3)+(Data!$I$2:$I$998=$B$4) )*(Data!$J$2:$J$998&lt;=$B$5)*(Data!$J$2:$J$998&gt;=$B$6)*(Data!$F$2:$F$998&gt;=BV$11) ) ),"N/A")</f>
        <v>N/A</v>
      </c>
      <c r="BW200" s="6" t="str">
        <f>IF(BW$10="x",IF( SUMPRODUCT( (Data!$A$2:$A$998=$A200)*(Data!$B$2:$B$998=$B200)*(Data!$C$2:$C$998=$B$1)*(Data!$D$2:$D$998=BW$9)*( (Data!$I$2:$I$998=$B$2)+(Data!$I$2:$I$998=$B$3)+(Data!$I$2:$I$998=$B$4) )*(Data!$J$2:$J$998&lt;=$B$5)*(Data!$J$2:$J$998&gt;=$B$6)*(Data!$F$2:$F$998) )=0,"N/A",SUMPRODUCT( (Data!$A$2:$A$998=$A200)*(Data!$B$2:$B$998=$B200)*(Data!$C$2:$C$998=$B$1)*(Data!$D$2:$D$998=BW$9)*( (Data!$I$2:$I$998=$B$2)+(Data!$I$2:$I$998=$B$3)+(Data!$I$2:$I$998=$B$4) )*(Data!$J$2:$J$998&lt;=$B$5)*(Data!$J$2:$J$998&gt;=$B$6)*(Data!$F$2:$F$998&gt;=BW$11) ) ),"N/A")</f>
        <v>N/A</v>
      </c>
      <c r="BX200" s="6" t="str">
        <f>IF(BX$10="x",IF( SUMPRODUCT( (Data!$A$2:$A$998=$A200)*(Data!$B$2:$B$998=$B200)*(Data!$C$2:$C$998=$B$1)*(Data!$D$2:$D$998=BX$9)*( (Data!$I$2:$I$998=$B$2)+(Data!$I$2:$I$998=$B$3)+(Data!$I$2:$I$998=$B$4) )*(Data!$J$2:$J$998&lt;=$B$5)*(Data!$J$2:$J$998&gt;=$B$6)*(Data!$F$2:$F$998) )=0,"N/A",SUMPRODUCT( (Data!$A$2:$A$998=$A200)*(Data!$B$2:$B$998=$B200)*(Data!$C$2:$C$998=$B$1)*(Data!$D$2:$D$998=BX$9)*( (Data!$I$2:$I$998=$B$2)+(Data!$I$2:$I$998=$B$3)+(Data!$I$2:$I$998=$B$4) )*(Data!$J$2:$J$998&lt;=$B$5)*(Data!$J$2:$J$998&gt;=$B$6)*(Data!$F$2:$F$998&gt;=BX$11) ) ),"N/A")</f>
        <v>N/A</v>
      </c>
      <c r="BY200" s="6" t="str">
        <f>IF(BY$10="x",IF( SUMPRODUCT( (Data!$A$2:$A$998=$A200)*(Data!$B$2:$B$998=$B200)*(Data!$C$2:$C$998=$B$1)*(Data!$D$2:$D$998=BY$9)*( (Data!$I$2:$I$998=$B$2)+(Data!$I$2:$I$998=$B$3)+(Data!$I$2:$I$998=$B$4) )*(Data!$J$2:$J$998&lt;=$B$5)*(Data!$J$2:$J$998&gt;=$B$6)*(Data!$F$2:$F$998) )=0,"N/A",SUMPRODUCT( (Data!$A$2:$A$998=$A200)*(Data!$B$2:$B$998=$B200)*(Data!$C$2:$C$998=$B$1)*(Data!$D$2:$D$998=BY$9)*( (Data!$I$2:$I$998=$B$2)+(Data!$I$2:$I$998=$B$3)+(Data!$I$2:$I$998=$B$4) )*(Data!$J$2:$J$998&lt;=$B$5)*(Data!$J$2:$J$998&gt;=$B$6)*(Data!$F$2:$F$998&gt;=BY$11) ) ),"N/A")</f>
        <v>N/A</v>
      </c>
      <c r="BZ200" s="6" t="str">
        <f>IF(BZ$10="x",IF( SUMPRODUCT( (Data!$A$2:$A$998=$A200)*(Data!$B$2:$B$998=$B200)*(Data!$C$2:$C$998=$B$1)*(Data!$D$2:$D$998=BZ$9)*( (Data!$I$2:$I$998=$B$2)+(Data!$I$2:$I$998=$B$3)+(Data!$I$2:$I$998=$B$4) )*(Data!$J$2:$J$998&lt;=$B$5)*(Data!$J$2:$J$998&gt;=$B$6)*(Data!$F$2:$F$998) )=0,"N/A",SUMPRODUCT( (Data!$A$2:$A$998=$A200)*(Data!$B$2:$B$998=$B200)*(Data!$C$2:$C$998=$B$1)*(Data!$D$2:$D$998=BZ$9)*( (Data!$I$2:$I$998=$B$2)+(Data!$I$2:$I$998=$B$3)+(Data!$I$2:$I$998=$B$4) )*(Data!$J$2:$J$998&lt;=$B$5)*(Data!$J$2:$J$998&gt;=$B$6)*(Data!$F$2:$F$998&gt;=BZ$11) ) ),"N/A")</f>
        <v>N/A</v>
      </c>
      <c r="CA200" s="6" t="str">
        <f>IF(CA$10="x",IF( SUMPRODUCT( (Data!$A$2:$A$998=$A200)*(Data!$B$2:$B$998=$B200)*(Data!$C$2:$C$998=$B$1)*(Data!$D$2:$D$998=CA$9)*( (Data!$I$2:$I$998=$B$2)+(Data!$I$2:$I$998=$B$3)+(Data!$I$2:$I$998=$B$4) )*(Data!$J$2:$J$998&lt;=$B$5)*(Data!$J$2:$J$998&gt;=$B$6)*(Data!$F$2:$F$998) )=0,"N/A",SUMPRODUCT( (Data!$A$2:$A$998=$A200)*(Data!$B$2:$B$998=$B200)*(Data!$C$2:$C$998=$B$1)*(Data!$D$2:$D$998=CA$9)*( (Data!$I$2:$I$998=$B$2)+(Data!$I$2:$I$998=$B$3)+(Data!$I$2:$I$998=$B$4) )*(Data!$J$2:$J$998&lt;=$B$5)*(Data!$J$2:$J$998&gt;=$B$6)*(Data!$F$2:$F$998&gt;=CA$11) ) ),"N/A")</f>
        <v>N/A</v>
      </c>
      <c r="CB200" s="6" t="str">
        <f>IF(CB$10="x",IF( SUMPRODUCT( (Data!$A$2:$A$998=$A200)*(Data!$B$2:$B$998=$B200)*(Data!$C$2:$C$998=$B$1)*(Data!$D$2:$D$998=CB$9)*( (Data!$I$2:$I$998=$B$2)+(Data!$I$2:$I$998=$B$3)+(Data!$I$2:$I$998=$B$4) )*(Data!$J$2:$J$998&lt;=$B$5)*(Data!$J$2:$J$998&gt;=$B$6)*(Data!$F$2:$F$998) )=0,"N/A",SUMPRODUCT( (Data!$A$2:$A$998=$A200)*(Data!$B$2:$B$998=$B200)*(Data!$C$2:$C$998=$B$1)*(Data!$D$2:$D$998=CB$9)*( (Data!$I$2:$I$998=$B$2)+(Data!$I$2:$I$998=$B$3)+(Data!$I$2:$I$998=$B$4) )*(Data!$J$2:$J$998&lt;=$B$5)*(Data!$J$2:$J$998&gt;=$B$6)*(Data!$F$2:$F$998&gt;=CB$11) ) ),"N/A")</f>
        <v>N/A</v>
      </c>
      <c r="CC200" s="6" t="str">
        <f>IF(CC$10="x",IF( SUMPRODUCT( (Data!$A$2:$A$998=$A200)*(Data!$B$2:$B$998=$B200)*(Data!$C$2:$C$998=$B$1)*(Data!$D$2:$D$998=CC$9)*( (Data!$I$2:$I$998=$B$2)+(Data!$I$2:$I$998=$B$3)+(Data!$I$2:$I$998=$B$4) )*(Data!$J$2:$J$998&lt;=$B$5)*(Data!$J$2:$J$998&gt;=$B$6)*(Data!$F$2:$F$998) )=0,"N/A",SUMPRODUCT( (Data!$A$2:$A$998=$A200)*(Data!$B$2:$B$998=$B200)*(Data!$C$2:$C$998=$B$1)*(Data!$D$2:$D$998=CC$9)*( (Data!$I$2:$I$998=$B$2)+(Data!$I$2:$I$998=$B$3)+(Data!$I$2:$I$998=$B$4) )*(Data!$J$2:$J$998&lt;=$B$5)*(Data!$J$2:$J$998&gt;=$B$6)*(Data!$F$2:$F$998&gt;=CC$11) ) ),"N/A")</f>
        <v>N/A</v>
      </c>
      <c r="CD200" s="6" t="str">
        <f>IF(CD$10="x",IF( SUMPRODUCT( (Data!$A$2:$A$998=$A200)*(Data!$B$2:$B$998=$B200)*(Data!$C$2:$C$998=$B$1)*(Data!$D$2:$D$998=CD$9)*( (Data!$I$2:$I$998=$B$2)+(Data!$I$2:$I$998=$B$3)+(Data!$I$2:$I$998=$B$4) )*(Data!$J$2:$J$998&lt;=$B$5)*(Data!$J$2:$J$998&gt;=$B$6)*(Data!$F$2:$F$998) )=0,"N/A",SUMPRODUCT( (Data!$A$2:$A$998=$A200)*(Data!$B$2:$B$998=$B200)*(Data!$C$2:$C$998=$B$1)*(Data!$D$2:$D$998=CD$9)*( (Data!$I$2:$I$998=$B$2)+(Data!$I$2:$I$998=$B$3)+(Data!$I$2:$I$998=$B$4) )*(Data!$J$2:$J$998&lt;=$B$5)*(Data!$J$2:$J$998&gt;=$B$6)*(Data!$F$2:$F$998&gt;=CD$11) ) ),"N/A")</f>
        <v>N/A</v>
      </c>
      <c r="CE200" s="6" t="str">
        <f>IF(CE$10="x",IF( SUMPRODUCT( (Data!$A$2:$A$998=$A200)*(Data!$B$2:$B$998=$B200)*(Data!$C$2:$C$998=$B$1)*(Data!$D$2:$D$998=CE$9)*( (Data!$I$2:$I$998=$B$2)+(Data!$I$2:$I$998=$B$3)+(Data!$I$2:$I$998=$B$4) )*(Data!$J$2:$J$998&lt;=$B$5)*(Data!$J$2:$J$998&gt;=$B$6)*(Data!$F$2:$F$998) )=0,"N/A",SUMPRODUCT( (Data!$A$2:$A$998=$A200)*(Data!$B$2:$B$998=$B200)*(Data!$C$2:$C$998=$B$1)*(Data!$D$2:$D$998=CE$9)*( (Data!$I$2:$I$998=$B$2)+(Data!$I$2:$I$998=$B$3)+(Data!$I$2:$I$998=$B$4) )*(Data!$J$2:$J$998&lt;=$B$5)*(Data!$J$2:$J$998&gt;=$B$6)*(Data!$F$2:$F$998&gt;=CE$11) ) ),"N/A")</f>
        <v>N/A</v>
      </c>
      <c r="CF200" s="6" t="str">
        <f>IF(CF$10="x",IF( SUMPRODUCT( (Data!$A$2:$A$998=$A200)*(Data!$B$2:$B$998=$B200)*(Data!$C$2:$C$998=$B$1)*(Data!$D$2:$D$998=CF$9)*( (Data!$I$2:$I$998=$B$2)+(Data!$I$2:$I$998=$B$3)+(Data!$I$2:$I$998=$B$4) )*(Data!$J$2:$J$998&lt;=$B$5)*(Data!$J$2:$J$998&gt;=$B$6)*(Data!$F$2:$F$998) )=0,"N/A",SUMPRODUCT( (Data!$A$2:$A$998=$A200)*(Data!$B$2:$B$998=$B200)*(Data!$C$2:$C$998=$B$1)*(Data!$D$2:$D$998=CF$9)*( (Data!$I$2:$I$998=$B$2)+(Data!$I$2:$I$998=$B$3)+(Data!$I$2:$I$998=$B$4) )*(Data!$J$2:$J$998&lt;=$B$5)*(Data!$J$2:$J$998&gt;=$B$6)*(Data!$F$2:$F$998&gt;=CF$11) ) ),"N/A")</f>
        <v>N/A</v>
      </c>
      <c r="CG200" s="6" t="str">
        <f>IF(CG$10="x",IF( SUMPRODUCT( (Data!$A$2:$A$998=$A200)*(Data!$B$2:$B$998=$B200)*(Data!$C$2:$C$998=$B$1)*(Data!$D$2:$D$998=CG$9)*( (Data!$I$2:$I$998=$B$2)+(Data!$I$2:$I$998=$B$3)+(Data!$I$2:$I$998=$B$4) )*(Data!$J$2:$J$998&lt;=$B$5)*(Data!$J$2:$J$998&gt;=$B$6)*(Data!$F$2:$F$998) )=0,"N/A",SUMPRODUCT( (Data!$A$2:$A$998=$A200)*(Data!$B$2:$B$998=$B200)*(Data!$C$2:$C$998=$B$1)*(Data!$D$2:$D$998=CG$9)*( (Data!$I$2:$I$998=$B$2)+(Data!$I$2:$I$998=$B$3)+(Data!$I$2:$I$998=$B$4) )*(Data!$J$2:$J$998&lt;=$B$5)*(Data!$J$2:$J$998&gt;=$B$6)*(Data!$F$2:$F$998&gt;=CG$11) ) ),"N/A")</f>
        <v>N/A</v>
      </c>
      <c r="CH200" s="6" t="str">
        <f>IF(CH$10="x",IF( SUMPRODUCT( (Data!$A$2:$A$998=$A200)*(Data!$B$2:$B$998=$B200)*(Data!$C$2:$C$998=$B$1)*(Data!$D$2:$D$998=CH$9)*( (Data!$I$2:$I$998=$B$2)+(Data!$I$2:$I$998=$B$3)+(Data!$I$2:$I$998=$B$4) )*(Data!$J$2:$J$998&lt;=$B$5)*(Data!$J$2:$J$998&gt;=$B$6)*(Data!$F$2:$F$998) )=0,"N/A",SUMPRODUCT( (Data!$A$2:$A$998=$A200)*(Data!$B$2:$B$998=$B200)*(Data!$C$2:$C$998=$B$1)*(Data!$D$2:$D$998=CH$9)*( (Data!$I$2:$I$998=$B$2)+(Data!$I$2:$I$998=$B$3)+(Data!$I$2:$I$998=$B$4) )*(Data!$J$2:$J$998&lt;=$B$5)*(Data!$J$2:$J$998&gt;=$B$6)*(Data!$F$2:$F$998&gt;=CH$11) ) ),"N/A")</f>
        <v>N/A</v>
      </c>
      <c r="CI200" s="6" t="str">
        <f>IF(CI$10="x",IF( SUMPRODUCT( (Data!$A$2:$A$998=$A200)*(Data!$B$2:$B$998=$B200)*(Data!$C$2:$C$998=$B$1)*(Data!$D$2:$D$998=CI$9)*( (Data!$I$2:$I$998=$B$2)+(Data!$I$2:$I$998=$B$3)+(Data!$I$2:$I$998=$B$4) )*(Data!$J$2:$J$998&lt;=$B$5)*(Data!$J$2:$J$998&gt;=$B$6)*(Data!$F$2:$F$998) )=0,"N/A",SUMPRODUCT( (Data!$A$2:$A$998=$A200)*(Data!$B$2:$B$998=$B200)*(Data!$C$2:$C$998=$B$1)*(Data!$D$2:$D$998=CI$9)*( (Data!$I$2:$I$998=$B$2)+(Data!$I$2:$I$998=$B$3)+(Data!$I$2:$I$998=$B$4) )*(Data!$J$2:$J$998&lt;=$B$5)*(Data!$J$2:$J$998&gt;=$B$6)*(Data!$F$2:$F$998&gt;=CI$11) ) ),"N/A")</f>
        <v>N/A</v>
      </c>
      <c r="CJ200" s="6" t="str">
        <f>IF(CJ$10="x",IF( SUMPRODUCT( (Data!$A$2:$A$998=$A200)*(Data!$B$2:$B$998=$B200)*(Data!$C$2:$C$998=$B$1)*(Data!$D$2:$D$998=CJ$9)*( (Data!$I$2:$I$998=$B$2)+(Data!$I$2:$I$998=$B$3)+(Data!$I$2:$I$998=$B$4) )*(Data!$J$2:$J$998&lt;=$B$5)*(Data!$J$2:$J$998&gt;=$B$6)*(Data!$F$2:$F$998) )=0,"N/A",SUMPRODUCT( (Data!$A$2:$A$998=$A200)*(Data!$B$2:$B$998=$B200)*(Data!$C$2:$C$998=$B$1)*(Data!$D$2:$D$998=CJ$9)*( (Data!$I$2:$I$998=$B$2)+(Data!$I$2:$I$998=$B$3)+(Data!$I$2:$I$998=$B$4) )*(Data!$J$2:$J$998&lt;=$B$5)*(Data!$J$2:$J$998&gt;=$B$6)*(Data!$F$2:$F$998&gt;=CJ$11) ) ),"N/A")</f>
        <v>N/A</v>
      </c>
      <c r="CK200" s="6" t="str">
        <f>IF(CK$10="x",IF( SUMPRODUCT( (Data!$A$2:$A$998=$A200)*(Data!$B$2:$B$998=$B200)*(Data!$C$2:$C$998=$B$1)*(Data!$D$2:$D$998=CK$9)*( (Data!$I$2:$I$998=$B$2)+(Data!$I$2:$I$998=$B$3)+(Data!$I$2:$I$998=$B$4) )*(Data!$J$2:$J$998&lt;=$B$5)*(Data!$J$2:$J$998&gt;=$B$6)*(Data!$F$2:$F$998) )=0,"N/A",SUMPRODUCT( (Data!$A$2:$A$998=$A200)*(Data!$B$2:$B$998=$B200)*(Data!$C$2:$C$998=$B$1)*(Data!$D$2:$D$998=CK$9)*( (Data!$I$2:$I$998=$B$2)+(Data!$I$2:$I$998=$B$3)+(Data!$I$2:$I$998=$B$4) )*(Data!$J$2:$J$998&lt;=$B$5)*(Data!$J$2:$J$998&gt;=$B$6)*(Data!$F$2:$F$998&gt;=CK$11) ) ),"N/A")</f>
        <v>N/A</v>
      </c>
      <c r="CL200" s="6" t="str">
        <f>IF(CL$10="x",IF( SUMPRODUCT( (Data!$A$2:$A$998=$A200)*(Data!$B$2:$B$998=$B200)*(Data!$C$2:$C$998=$B$1)*(Data!$D$2:$D$998=CL$9)*( (Data!$I$2:$I$998=$B$2)+(Data!$I$2:$I$998=$B$3)+(Data!$I$2:$I$998=$B$4) )*(Data!$J$2:$J$998&lt;=$B$5)*(Data!$J$2:$J$998&gt;=$B$6)*(Data!$F$2:$F$998) )=0,"N/A",SUMPRODUCT( (Data!$A$2:$A$998=$A200)*(Data!$B$2:$B$998=$B200)*(Data!$C$2:$C$998=$B$1)*(Data!$D$2:$D$998=CL$9)*( (Data!$I$2:$I$998=$B$2)+(Data!$I$2:$I$998=$B$3)+(Data!$I$2:$I$998=$B$4) )*(Data!$J$2:$J$998&lt;=$B$5)*(Data!$J$2:$J$998&gt;=$B$6)*(Data!$F$2:$F$998&gt;=CL$11) ) ),"N/A")</f>
        <v>N/A</v>
      </c>
      <c r="CM200" s="6" t="str">
        <f>IF(CM$10="x",IF( SUMPRODUCT( (Data!$A$2:$A$998=$A200)*(Data!$B$2:$B$998=$B200)*(Data!$C$2:$C$998=$B$1)*(Data!$D$2:$D$998=CM$9)*( (Data!$I$2:$I$998=$B$2)+(Data!$I$2:$I$998=$B$3)+(Data!$I$2:$I$998=$B$4) )*(Data!$J$2:$J$998&lt;=$B$5)*(Data!$J$2:$J$998&gt;=$B$6)*(Data!$F$2:$F$998) )=0,"N/A",SUMPRODUCT( (Data!$A$2:$A$998=$A200)*(Data!$B$2:$B$998=$B200)*(Data!$C$2:$C$998=$B$1)*(Data!$D$2:$D$998=CM$9)*( (Data!$I$2:$I$998=$B$2)+(Data!$I$2:$I$998=$B$3)+(Data!$I$2:$I$998=$B$4) )*(Data!$J$2:$J$998&lt;=$B$5)*(Data!$J$2:$J$998&gt;=$B$6)*(Data!$F$2:$F$998&gt;=CM$11) ) ),"N/A")</f>
        <v>N/A</v>
      </c>
      <c r="CN200" s="6" t="str">
        <f t="shared" si="214"/>
        <v>N/A</v>
      </c>
      <c r="CR200" s="6" t="str">
        <f>IF(CR$10="x",IF( SUMPRODUCT( (Data!$A$2:$A$998=$A200)*(Data!$B$2:$B$998=$B200)*(Data!$C$2:$C$998=$B$1)*(Data!$D$2:$D$998=CR$9)*( (Data!$I$2:$I$998=$B$2)+(Data!$I$2:$I$998=$B$3)+(Data!$I$2:$I$998=$B$4) )*(Data!$J$2:$J$998&lt;=$B$5)*(Data!$J$2:$J$998&gt;=$B$6)*(Data!$H$2:$H$998) )=0,"N/A",SUMPRODUCT( (Data!$A$2:$A$998=$A200)*(Data!$B$2:$B$998=$B200)*(Data!$C$2:$C$998=$B$1)*(Data!$D$2:$D$998=CR$9)*( (Data!$I$2:$I$998=$B$2)+(Data!$I$2:$I$998=$B$3)+(Data!$I$2:$I$998=$B$4) )*(Data!$J$2:$J$998&lt;=$B$5)*(Data!$J$2:$J$998&gt;=$B$6)*(Data!$H$2:$H$998&lt;=CR$11) ) ),"N/A")</f>
        <v>N/A</v>
      </c>
      <c r="CS200" s="6" t="str">
        <f>IF(CS$10="x",IF( SUMPRODUCT( (Data!$A$2:$A$998=$A200)*(Data!$B$2:$B$998=$B200)*(Data!$C$2:$C$998=$B$1)*(Data!$D$2:$D$998=CS$9)*( (Data!$I$2:$I$998=$B$2)+(Data!$I$2:$I$998=$B$3)+(Data!$I$2:$I$998=$B$4) )*(Data!$J$2:$J$998&lt;=$B$5)*(Data!$J$2:$J$998&gt;=$B$6)*(Data!$H$2:$H$998) )=0,"N/A",SUMPRODUCT( (Data!$A$2:$A$998=$A200)*(Data!$B$2:$B$998=$B200)*(Data!$C$2:$C$998=$B$1)*(Data!$D$2:$D$998=CS$9)*( (Data!$I$2:$I$998=$B$2)+(Data!$I$2:$I$998=$B$3)+(Data!$I$2:$I$998=$B$4) )*(Data!$J$2:$J$998&lt;=$B$5)*(Data!$J$2:$J$998&gt;=$B$6)*(Data!$H$2:$H$998&lt;=CS$11) ) ),"N/A")</f>
        <v>N/A</v>
      </c>
      <c r="CT200" s="6" t="str">
        <f>IF(CT$10="x",IF( SUMPRODUCT( (Data!$A$2:$A$998=$A200)*(Data!$B$2:$B$998=$B200)*(Data!$C$2:$C$998=$B$1)*(Data!$D$2:$D$998=CT$9)*( (Data!$I$2:$I$998=$B$2)+(Data!$I$2:$I$998=$B$3)+(Data!$I$2:$I$998=$B$4) )*(Data!$J$2:$J$998&lt;=$B$5)*(Data!$J$2:$J$998&gt;=$B$6)*(Data!$H$2:$H$998) )=0,"N/A",SUMPRODUCT( (Data!$A$2:$A$998=$A200)*(Data!$B$2:$B$998=$B200)*(Data!$C$2:$C$998=$B$1)*(Data!$D$2:$D$998=CT$9)*( (Data!$I$2:$I$998=$B$2)+(Data!$I$2:$I$998=$B$3)+(Data!$I$2:$I$998=$B$4) )*(Data!$J$2:$J$998&lt;=$B$5)*(Data!$J$2:$J$998&gt;=$B$6)*(Data!$H$2:$H$998&lt;=CT$11) ) ),"N/A")</f>
        <v>N/A</v>
      </c>
      <c r="CU200" s="6" t="str">
        <f>IF(CU$10="x",IF( SUMPRODUCT( (Data!$A$2:$A$998=$A200)*(Data!$B$2:$B$998=$B200)*(Data!$C$2:$C$998=$B$1)*(Data!$D$2:$D$998=CU$9)*( (Data!$I$2:$I$998=$B$2)+(Data!$I$2:$I$998=$B$3)+(Data!$I$2:$I$998=$B$4) )*(Data!$J$2:$J$998&lt;=$B$5)*(Data!$J$2:$J$998&gt;=$B$6)*(Data!$H$2:$H$998) )=0,"N/A",SUMPRODUCT( (Data!$A$2:$A$998=$A200)*(Data!$B$2:$B$998=$B200)*(Data!$C$2:$C$998=$B$1)*(Data!$D$2:$D$998=CU$9)*( (Data!$I$2:$I$998=$B$2)+(Data!$I$2:$I$998=$B$3)+(Data!$I$2:$I$998=$B$4) )*(Data!$J$2:$J$998&lt;=$B$5)*(Data!$J$2:$J$998&gt;=$B$6)*(Data!$H$2:$H$998&lt;=CU$11) ) ),"N/A")</f>
        <v>N/A</v>
      </c>
      <c r="CV200" s="6" t="str">
        <f>IF(CV$10="x",IF( SUMPRODUCT( (Data!$A$2:$A$998=$A200)*(Data!$B$2:$B$998=$B200)*(Data!$C$2:$C$998=$B$1)*(Data!$D$2:$D$998=CV$9)*( (Data!$I$2:$I$998=$B$2)+(Data!$I$2:$I$998=$B$3)+(Data!$I$2:$I$998=$B$4) )*(Data!$J$2:$J$998&lt;=$B$5)*(Data!$J$2:$J$998&gt;=$B$6)*(Data!$H$2:$H$998) )=0,"N/A",SUMPRODUCT( (Data!$A$2:$A$998=$A200)*(Data!$B$2:$B$998=$B200)*(Data!$C$2:$C$998=$B$1)*(Data!$D$2:$D$998=CV$9)*( (Data!$I$2:$I$998=$B$2)+(Data!$I$2:$I$998=$B$3)+(Data!$I$2:$I$998=$B$4) )*(Data!$J$2:$J$998&lt;=$B$5)*(Data!$J$2:$J$998&gt;=$B$6)*(Data!$H$2:$H$998&lt;=CV$11) ) ),"N/A")</f>
        <v>N/A</v>
      </c>
      <c r="CW200" s="6" t="str">
        <f>IF(CW$10="x",IF( SUMPRODUCT( (Data!$A$2:$A$998=$A200)*(Data!$B$2:$B$998=$B200)*(Data!$C$2:$C$998=$B$1)*(Data!$D$2:$D$998=CW$9)*( (Data!$I$2:$I$998=$B$2)+(Data!$I$2:$I$998=$B$3)+(Data!$I$2:$I$998=$B$4) )*(Data!$J$2:$J$998&lt;=$B$5)*(Data!$J$2:$J$998&gt;=$B$6)*(Data!$H$2:$H$998) )=0,"N/A",SUMPRODUCT( (Data!$A$2:$A$998=$A200)*(Data!$B$2:$B$998=$B200)*(Data!$C$2:$C$998=$B$1)*(Data!$D$2:$D$998=CW$9)*( (Data!$I$2:$I$998=$B$2)+(Data!$I$2:$I$998=$B$3)+(Data!$I$2:$I$998=$B$4) )*(Data!$J$2:$J$998&lt;=$B$5)*(Data!$J$2:$J$998&gt;=$B$6)*(Data!$H$2:$H$998&lt;=CW$11) ) ),"N/A")</f>
        <v>N/A</v>
      </c>
      <c r="CX200" s="6" t="str">
        <f>IF(CX$10="x",IF( SUMPRODUCT( (Data!$A$2:$A$998=$A200)*(Data!$B$2:$B$998=$B200)*(Data!$C$2:$C$998=$B$1)*(Data!$D$2:$D$998=CX$9)*( (Data!$I$2:$I$998=$B$2)+(Data!$I$2:$I$998=$B$3)+(Data!$I$2:$I$998=$B$4) )*(Data!$J$2:$J$998&lt;=$B$5)*(Data!$J$2:$J$998&gt;=$B$6)*(Data!$H$2:$H$998) )=0,"N/A",SUMPRODUCT( (Data!$A$2:$A$998=$A200)*(Data!$B$2:$B$998=$B200)*(Data!$C$2:$C$998=$B$1)*(Data!$D$2:$D$998=CX$9)*( (Data!$I$2:$I$998=$B$2)+(Data!$I$2:$I$998=$B$3)+(Data!$I$2:$I$998=$B$4) )*(Data!$J$2:$J$998&lt;=$B$5)*(Data!$J$2:$J$998&gt;=$B$6)*(Data!$H$2:$H$998&lt;=CX$11) ) ),"N/A")</f>
        <v>N/A</v>
      </c>
      <c r="CY200" s="6" t="str">
        <f>IF(CY$10="x",IF( SUMPRODUCT( (Data!$A$2:$A$998=$A200)*(Data!$B$2:$B$998=$B200)*(Data!$C$2:$C$998=$B$1)*(Data!$D$2:$D$998=CY$9)*( (Data!$I$2:$I$998=$B$2)+(Data!$I$2:$I$998=$B$3)+(Data!$I$2:$I$998=$B$4) )*(Data!$J$2:$J$998&lt;=$B$5)*(Data!$J$2:$J$998&gt;=$B$6)*(Data!$H$2:$H$998) )=0,"N/A",SUMPRODUCT( (Data!$A$2:$A$998=$A200)*(Data!$B$2:$B$998=$B200)*(Data!$C$2:$C$998=$B$1)*(Data!$D$2:$D$998=CY$9)*( (Data!$I$2:$I$998=$B$2)+(Data!$I$2:$I$998=$B$3)+(Data!$I$2:$I$998=$B$4) )*(Data!$J$2:$J$998&lt;=$B$5)*(Data!$J$2:$J$998&gt;=$B$6)*(Data!$H$2:$H$998&lt;=CY$11) ) ),"N/A")</f>
        <v>N/A</v>
      </c>
      <c r="CZ200" s="6" t="str">
        <f>IF(CZ$10="x",IF( SUMPRODUCT( (Data!$A$2:$A$998=$A200)*(Data!$B$2:$B$998=$B200)*(Data!$C$2:$C$998=$B$1)*(Data!$D$2:$D$998=CZ$9)*( (Data!$I$2:$I$998=$B$2)+(Data!$I$2:$I$998=$B$3)+(Data!$I$2:$I$998=$B$4) )*(Data!$J$2:$J$998&lt;=$B$5)*(Data!$J$2:$J$998&gt;=$B$6)*(Data!$H$2:$H$998) )=0,"N/A",SUMPRODUCT( (Data!$A$2:$A$998=$A200)*(Data!$B$2:$B$998=$B200)*(Data!$C$2:$C$998=$B$1)*(Data!$D$2:$D$998=CZ$9)*( (Data!$I$2:$I$998=$B$2)+(Data!$I$2:$I$998=$B$3)+(Data!$I$2:$I$998=$B$4) )*(Data!$J$2:$J$998&lt;=$B$5)*(Data!$J$2:$J$998&gt;=$B$6)*(Data!$H$2:$H$998&lt;=CZ$11) ) ),"N/A")</f>
        <v>N/A</v>
      </c>
      <c r="DA200" s="6" t="str">
        <f>IF(DA$10="x",IF( SUMPRODUCT( (Data!$A$2:$A$998=$A200)*(Data!$B$2:$B$998=$B200)*(Data!$C$2:$C$998=$B$1)*(Data!$D$2:$D$998=DA$9)*( (Data!$I$2:$I$998=$B$2)+(Data!$I$2:$I$998=$B$3)+(Data!$I$2:$I$998=$B$4) )*(Data!$J$2:$J$998&lt;=$B$5)*(Data!$J$2:$J$998&gt;=$B$6)*(Data!$H$2:$H$998) )=0,"N/A",SUMPRODUCT( (Data!$A$2:$A$998=$A200)*(Data!$B$2:$B$998=$B200)*(Data!$C$2:$C$998=$B$1)*(Data!$D$2:$D$998=DA$9)*( (Data!$I$2:$I$998=$B$2)+(Data!$I$2:$I$998=$B$3)+(Data!$I$2:$I$998=$B$4) )*(Data!$J$2:$J$998&lt;=$B$5)*(Data!$J$2:$J$998&gt;=$B$6)*(Data!$H$2:$H$998&lt;=DA$11) ) ),"N/A")</f>
        <v>N/A</v>
      </c>
      <c r="DB200" s="6" t="str">
        <f>IF(DB$10="x",IF( SUMPRODUCT( (Data!$A$2:$A$998=$A200)*(Data!$B$2:$B$998=$B200)*(Data!$C$2:$C$998=$B$1)*(Data!$D$2:$D$998=DB$9)*( (Data!$I$2:$I$998=$B$2)+(Data!$I$2:$I$998=$B$3)+(Data!$I$2:$I$998=$B$4) )*(Data!$J$2:$J$998&lt;=$B$5)*(Data!$J$2:$J$998&gt;=$B$6)*(Data!$H$2:$H$998) )=0,"N/A",SUMPRODUCT( (Data!$A$2:$A$998=$A200)*(Data!$B$2:$B$998=$B200)*(Data!$C$2:$C$998=$B$1)*(Data!$D$2:$D$998=DB$9)*( (Data!$I$2:$I$998=$B$2)+(Data!$I$2:$I$998=$B$3)+(Data!$I$2:$I$998=$B$4) )*(Data!$J$2:$J$998&lt;=$B$5)*(Data!$J$2:$J$998&gt;=$B$6)*(Data!$H$2:$H$998&lt;=DB$11) ) ),"N/A")</f>
        <v>N/A</v>
      </c>
      <c r="DC200" s="6" t="str">
        <f>IF(DC$10="x",IF( SUMPRODUCT( (Data!$A$2:$A$998=$A200)*(Data!$B$2:$B$998=$B200)*(Data!$C$2:$C$998=$B$1)*(Data!$D$2:$D$998=DC$9)*( (Data!$I$2:$I$998=$B$2)+(Data!$I$2:$I$998=$B$3)+(Data!$I$2:$I$998=$B$4) )*(Data!$J$2:$J$998&lt;=$B$5)*(Data!$J$2:$J$998&gt;=$B$6)*(Data!$H$2:$H$998) )=0,"N/A",SUMPRODUCT( (Data!$A$2:$A$998=$A200)*(Data!$B$2:$B$998=$B200)*(Data!$C$2:$C$998=$B$1)*(Data!$D$2:$D$998=DC$9)*( (Data!$I$2:$I$998=$B$2)+(Data!$I$2:$I$998=$B$3)+(Data!$I$2:$I$998=$B$4) )*(Data!$J$2:$J$998&lt;=$B$5)*(Data!$J$2:$J$998&gt;=$B$6)*(Data!$H$2:$H$998&lt;=DC$11) ) ),"N/A")</f>
        <v>N/A</v>
      </c>
      <c r="DD200" s="6" t="str">
        <f>IF(DD$10="x",IF( SUMPRODUCT( (Data!$A$2:$A$998=$A200)*(Data!$B$2:$B$998=$B200)*(Data!$C$2:$C$998=$B$1)*(Data!$D$2:$D$998=DD$9)*( (Data!$I$2:$I$998=$B$2)+(Data!$I$2:$I$998=$B$3)+(Data!$I$2:$I$998=$B$4) )*(Data!$J$2:$J$998&lt;=$B$5)*(Data!$J$2:$J$998&gt;=$B$6)*(Data!$H$2:$H$998) )=0,"N/A",SUMPRODUCT( (Data!$A$2:$A$998=$A200)*(Data!$B$2:$B$998=$B200)*(Data!$C$2:$C$998=$B$1)*(Data!$D$2:$D$998=DD$9)*( (Data!$I$2:$I$998=$B$2)+(Data!$I$2:$I$998=$B$3)+(Data!$I$2:$I$998=$B$4) )*(Data!$J$2:$J$998&lt;=$B$5)*(Data!$J$2:$J$998&gt;=$B$6)*(Data!$H$2:$H$998&lt;=DD$11) ) ),"N/A")</f>
        <v>N/A</v>
      </c>
      <c r="DE200" s="6" t="str">
        <f>IF(DE$10="x",IF( SUMPRODUCT( (Data!$A$2:$A$998=$A200)*(Data!$B$2:$B$998=$B200)*(Data!$C$2:$C$998=$B$1)*(Data!$D$2:$D$998=DE$9)*( (Data!$I$2:$I$998=$B$2)+(Data!$I$2:$I$998=$B$3)+(Data!$I$2:$I$998=$B$4) )*(Data!$J$2:$J$998&lt;=$B$5)*(Data!$J$2:$J$998&gt;=$B$6)*(Data!$H$2:$H$998) )=0,"N/A",SUMPRODUCT( (Data!$A$2:$A$998=$A200)*(Data!$B$2:$B$998=$B200)*(Data!$C$2:$C$998=$B$1)*(Data!$D$2:$D$998=DE$9)*( (Data!$I$2:$I$998=$B$2)+(Data!$I$2:$I$998=$B$3)+(Data!$I$2:$I$998=$B$4) )*(Data!$J$2:$J$998&lt;=$B$5)*(Data!$J$2:$J$998&gt;=$B$6)*(Data!$H$2:$H$998&lt;=DE$11) ) ),"N/A")</f>
        <v>N/A</v>
      </c>
      <c r="DF200" s="6" t="str">
        <f>IF(DF$10="x",IF( SUMPRODUCT( (Data!$A$2:$A$998=$A200)*(Data!$B$2:$B$998=$B200)*(Data!$C$2:$C$998=$B$1)*(Data!$D$2:$D$998=DF$9)*( (Data!$I$2:$I$998=$B$2)+(Data!$I$2:$I$998=$B$3)+(Data!$I$2:$I$998=$B$4) )*(Data!$J$2:$J$998&lt;=$B$5)*(Data!$J$2:$J$998&gt;=$B$6)*(Data!$H$2:$H$998) )=0,"N/A",SUMPRODUCT( (Data!$A$2:$A$998=$A200)*(Data!$B$2:$B$998=$B200)*(Data!$C$2:$C$998=$B$1)*(Data!$D$2:$D$998=DF$9)*( (Data!$I$2:$I$998=$B$2)+(Data!$I$2:$I$998=$B$3)+(Data!$I$2:$I$998=$B$4) )*(Data!$J$2:$J$998&lt;=$B$5)*(Data!$J$2:$J$998&gt;=$B$6)*(Data!$H$2:$H$998&lt;=DF$11) ) ),"N/A")</f>
        <v>N/A</v>
      </c>
      <c r="DG200" s="6" t="str">
        <f>IF(DG$10="x",IF( SUMPRODUCT( (Data!$A$2:$A$998=$A200)*(Data!$B$2:$B$998=$B200)*(Data!$C$2:$C$998=$B$1)*(Data!$D$2:$D$998=DG$9)*( (Data!$I$2:$I$998=$B$2)+(Data!$I$2:$I$998=$B$3)+(Data!$I$2:$I$998=$B$4) )*(Data!$J$2:$J$998&lt;=$B$5)*(Data!$J$2:$J$998&gt;=$B$6)*(Data!$H$2:$H$998) )=0,"N/A",SUMPRODUCT( (Data!$A$2:$A$998=$A200)*(Data!$B$2:$B$998=$B200)*(Data!$C$2:$C$998=$B$1)*(Data!$D$2:$D$998=DG$9)*( (Data!$I$2:$I$998=$B$2)+(Data!$I$2:$I$998=$B$3)+(Data!$I$2:$I$998=$B$4) )*(Data!$J$2:$J$998&lt;=$B$5)*(Data!$J$2:$J$998&gt;=$B$6)*(Data!$H$2:$H$998&lt;=DG$11) ) ),"N/A")</f>
        <v>N/A</v>
      </c>
      <c r="DH200" s="6" t="str">
        <f>IF(DH$10="x",IF( SUMPRODUCT( (Data!$A$2:$A$998=$A200)*(Data!$B$2:$B$998=$B200)*(Data!$C$2:$C$998=$B$1)*(Data!$D$2:$D$998=DH$9)*( (Data!$I$2:$I$998=$B$2)+(Data!$I$2:$I$998=$B$3)+(Data!$I$2:$I$998=$B$4) )*(Data!$J$2:$J$998&lt;=$B$5)*(Data!$J$2:$J$998&gt;=$B$6)*(Data!$H$2:$H$998) )=0,"N/A",SUMPRODUCT( (Data!$A$2:$A$998=$A200)*(Data!$B$2:$B$998=$B200)*(Data!$C$2:$C$998=$B$1)*(Data!$D$2:$D$998=DH$9)*( (Data!$I$2:$I$998=$B$2)+(Data!$I$2:$I$998=$B$3)+(Data!$I$2:$I$998=$B$4) )*(Data!$J$2:$J$998&lt;=$B$5)*(Data!$J$2:$J$998&gt;=$B$6)*(Data!$H$2:$H$998&lt;=DH$11) ) ),"N/A")</f>
        <v>N/A</v>
      </c>
      <c r="DI200" s="6" t="str">
        <f>IF(DI$10="x",IF( SUMPRODUCT( (Data!$A$2:$A$998=$A200)*(Data!$B$2:$B$998=$B200)*(Data!$C$2:$C$998=$B$1)*(Data!$D$2:$D$998=DI$9)*( (Data!$I$2:$I$998=$B$2)+(Data!$I$2:$I$998=$B$3)+(Data!$I$2:$I$998=$B$4) )*(Data!$J$2:$J$998&lt;=$B$5)*(Data!$J$2:$J$998&gt;=$B$6)*(Data!$H$2:$H$998) )=0,"N/A",SUMPRODUCT( (Data!$A$2:$A$998=$A200)*(Data!$B$2:$B$998=$B200)*(Data!$C$2:$C$998=$B$1)*(Data!$D$2:$D$998=DI$9)*( (Data!$I$2:$I$998=$B$2)+(Data!$I$2:$I$998=$B$3)+(Data!$I$2:$I$998=$B$4) )*(Data!$J$2:$J$998&lt;=$B$5)*(Data!$J$2:$J$998&gt;=$B$6)*(Data!$H$2:$H$998&lt;=DI$11) ) ),"N/A")</f>
        <v>N/A</v>
      </c>
      <c r="DJ200" s="6" t="str">
        <f>IF(DJ$10="x",IF( SUMPRODUCT( (Data!$A$2:$A$998=$A200)*(Data!$B$2:$B$998=$B200)*(Data!$C$2:$C$998=$B$1)*(Data!$D$2:$D$998=DJ$9)*( (Data!$I$2:$I$998=$B$2)+(Data!$I$2:$I$998=$B$3)+(Data!$I$2:$I$998=$B$4) )*(Data!$J$2:$J$998&lt;=$B$5)*(Data!$J$2:$J$998&gt;=$B$6)*(Data!$H$2:$H$998) )=0,"N/A",SUMPRODUCT( (Data!$A$2:$A$998=$A200)*(Data!$B$2:$B$998=$B200)*(Data!$C$2:$C$998=$B$1)*(Data!$D$2:$D$998=DJ$9)*( (Data!$I$2:$I$998=$B$2)+(Data!$I$2:$I$998=$B$3)+(Data!$I$2:$I$998=$B$4) )*(Data!$J$2:$J$998&lt;=$B$5)*(Data!$J$2:$J$998&gt;=$B$6)*(Data!$H$2:$H$998&lt;=DJ$11) ) ),"N/A")</f>
        <v>N/A</v>
      </c>
      <c r="DK200" s="6" t="str">
        <f t="shared" si="215"/>
        <v>N/A</v>
      </c>
      <c r="DO200" s="6" t="str">
        <f t="shared" si="289"/>
        <v>N/A</v>
      </c>
      <c r="DP200" s="6" t="str">
        <f t="shared" si="205"/>
        <v>N/A</v>
      </c>
      <c r="DQ200" s="6" t="str">
        <f t="shared" si="206"/>
        <v>N/A</v>
      </c>
      <c r="DR200" s="6" t="str">
        <f t="shared" si="207"/>
        <v>N/A</v>
      </c>
      <c r="DS200" s="6" t="str">
        <f t="shared" si="172"/>
        <v>N/A</v>
      </c>
      <c r="DT200" s="6" t="str">
        <f t="shared" si="173"/>
        <v>N/A</v>
      </c>
      <c r="DU200" s="6" t="str">
        <f t="shared" si="174"/>
        <v>N/A</v>
      </c>
      <c r="DV200" s="6" t="str">
        <f t="shared" si="175"/>
        <v>N/A</v>
      </c>
      <c r="DW200" s="6" t="str">
        <f t="shared" si="176"/>
        <v>N/A</v>
      </c>
      <c r="DX200" s="6" t="str">
        <f t="shared" si="177"/>
        <v>N/A</v>
      </c>
      <c r="DY200" s="6" t="str">
        <f t="shared" si="178"/>
        <v>N/A</v>
      </c>
      <c r="DZ200" s="6" t="str">
        <f t="shared" si="179"/>
        <v>N/A</v>
      </c>
      <c r="EA200" s="6" t="str">
        <f t="shared" si="180"/>
        <v>N/A</v>
      </c>
      <c r="EB200" s="6" t="str">
        <f t="shared" si="181"/>
        <v>N/A</v>
      </c>
      <c r="EC200" s="6" t="str">
        <f t="shared" si="182"/>
        <v>N/A</v>
      </c>
      <c r="ED200" s="6" t="str">
        <f t="shared" si="183"/>
        <v>N/A</v>
      </c>
      <c r="EE200" s="6" t="str">
        <f t="shared" si="184"/>
        <v>N/A</v>
      </c>
      <c r="EF200" s="6" t="str">
        <f t="shared" si="185"/>
        <v>N/A</v>
      </c>
      <c r="EG200" s="6" t="str">
        <f t="shared" si="186"/>
        <v>N/A</v>
      </c>
      <c r="EH200" s="6" t="str">
        <f t="shared" si="216"/>
        <v>N/A</v>
      </c>
      <c r="EL200" s="6" t="str">
        <f t="shared" si="290"/>
        <v>N/A</v>
      </c>
      <c r="EM200" s="6" t="str">
        <f t="shared" si="208"/>
        <v>N/A</v>
      </c>
      <c r="EN200" s="6" t="str">
        <f t="shared" si="209"/>
        <v>N/A</v>
      </c>
      <c r="EO200" s="6" t="str">
        <f t="shared" si="210"/>
        <v>N/A</v>
      </c>
      <c r="EP200" s="6" t="str">
        <f t="shared" si="187"/>
        <v>N/A</v>
      </c>
      <c r="EQ200" s="6" t="str">
        <f t="shared" si="188"/>
        <v>N/A</v>
      </c>
      <c r="ER200" s="6" t="str">
        <f t="shared" si="189"/>
        <v>N/A</v>
      </c>
      <c r="ES200" s="6" t="str">
        <f t="shared" si="190"/>
        <v>N/A</v>
      </c>
      <c r="ET200" s="6" t="str">
        <f t="shared" si="191"/>
        <v>N/A</v>
      </c>
      <c r="EU200" s="6" t="str">
        <f t="shared" si="192"/>
        <v>N/A</v>
      </c>
      <c r="EV200" s="6" t="str">
        <f t="shared" si="193"/>
        <v>N/A</v>
      </c>
      <c r="EW200" s="6" t="str">
        <f t="shared" si="194"/>
        <v>N/A</v>
      </c>
      <c r="EX200" s="6" t="str">
        <f t="shared" si="195"/>
        <v>N/A</v>
      </c>
      <c r="EY200" s="6" t="str">
        <f t="shared" si="196"/>
        <v>N/A</v>
      </c>
      <c r="EZ200" s="6" t="str">
        <f t="shared" si="197"/>
        <v>N/A</v>
      </c>
      <c r="FA200" s="6" t="str">
        <f t="shared" si="198"/>
        <v>N/A</v>
      </c>
      <c r="FB200" s="6" t="str">
        <f t="shared" si="199"/>
        <v>N/A</v>
      </c>
      <c r="FC200" s="6" t="str">
        <f t="shared" si="200"/>
        <v>N/A</v>
      </c>
      <c r="FD200" s="6" t="str">
        <f t="shared" si="201"/>
        <v>N/A</v>
      </c>
      <c r="FE200" s="6" t="str">
        <f t="shared" si="217"/>
        <v>N/A</v>
      </c>
      <c r="FI200" s="6">
        <f>SUMPRODUCT( (Data!$A$2:$A$1768=$A200)*(Data!$B$2:$B$1768=$B200)*(Data!$J$2:$J$1768) ) / (SUMPRODUCT( (Data!$A$2:$A$1768=$A200)*(Data!$B$2:$B$1768=$B200)*1 ))</f>
        <v>1</v>
      </c>
      <c r="FJ200" s="6">
        <f>IF(SUMPRODUCT( (Data!$A$2:$A$1768=$A200)*(Data!$B$2:$B$1768=$B200)*(Data!$I$2:$I$1768="YES") )&gt;0,1,0)</f>
        <v>0</v>
      </c>
      <c r="FK200" s="6">
        <f>IF(SUMPRODUCT( (Data!$A$2:$A$1768=$A200)*(Data!$B$2:$B$1768=$B200)*(Data!$I$2:$I$1768="NO") )&gt;0,1,0)</f>
        <v>0</v>
      </c>
      <c r="FL200" s="6">
        <f t="shared" si="156"/>
        <v>1</v>
      </c>
    </row>
    <row r="201" spans="1:168" x14ac:dyDescent="0.25">
      <c r="A201" s="34" t="s">
        <v>71</v>
      </c>
      <c r="B201" s="6" t="s">
        <v>175</v>
      </c>
      <c r="C201" s="30"/>
      <c r="D201" s="6" t="str">
        <f>IF(D$10="x",IF( SUMPRODUCT( (Data!$A$2:$A$998=$A201)*(Data!$B$2:$B$998=$B201)*(Data!$C$2:$C$998=$B$1)*(Data!$D$2:$D$998=D$9)*( (Data!$I$2:$I$998=$B$2)+(Data!$I$2:$I$998=$B$3)+(Data!$I$2:$I$998=$B$4) )*(Data!$J$2:$J$998&lt;=$B$5)*(Data!$J$2:$J$998&gt;=$B$6)*(Data!$E$2:$E$998) )=0,"N/A",SUMPRODUCT( (Data!$A$2:$A$998=$A201)*(Data!$B$2:$B$998=$B201)*(Data!$C$2:$C$998=$B$1)*(Data!$D$2:$D$998=D$9)*( (Data!$I$2:$I$998=$B$2)+(Data!$I$2:$I$998=$B$3)+(Data!$I$2:$I$998=$B$4) )*(Data!$J$2:$J$998&lt;=$B$5)*(Data!$J$2:$J$998&gt;=$B$6)*(Data!$E$2:$E$998&gt;=D$11) ) ),"N/A")</f>
        <v>N/A</v>
      </c>
      <c r="E201" s="6" t="str">
        <f>IF(E$10="x",IF( SUMPRODUCT( (Data!$A$2:$A$998=$A201)*(Data!$B$2:$B$998=$B201)*(Data!$C$2:$C$998=$B$1)*(Data!$D$2:$D$998=E$9)*( (Data!$I$2:$I$998=$B$2)+(Data!$I$2:$I$998=$B$3)+(Data!$I$2:$I$998=$B$4) )*(Data!$J$2:$J$998&lt;=$B$5)*(Data!$J$2:$J$998&gt;=$B$6)*(Data!$E$2:$E$998) )=0,"N/A",SUMPRODUCT( (Data!$A$2:$A$998=$A201)*(Data!$B$2:$B$998=$B201)*(Data!$C$2:$C$998=$B$1)*(Data!$D$2:$D$998=E$9)*( (Data!$I$2:$I$998=$B$2)+(Data!$I$2:$I$998=$B$3)+(Data!$I$2:$I$998=$B$4) )*(Data!$J$2:$J$998&lt;=$B$5)*(Data!$J$2:$J$998&gt;=$B$6)*(Data!$E$2:$E$998&gt;=E$11) ) ),"N/A")</f>
        <v>N/A</v>
      </c>
      <c r="F201" s="6" t="str">
        <f>IF(F$10="x",IF( SUMPRODUCT( (Data!$A$2:$A$998=$A201)*(Data!$B$2:$B$998=$B201)*(Data!$C$2:$C$998=$B$1)*(Data!$D$2:$D$998=F$9)*( (Data!$I$2:$I$998=$B$2)+(Data!$I$2:$I$998=$B$3)+(Data!$I$2:$I$998=$B$4) )*(Data!$J$2:$J$998&lt;=$B$5)*(Data!$J$2:$J$998&gt;=$B$6)*(Data!$E$2:$E$998) )=0,"N/A",SUMPRODUCT( (Data!$A$2:$A$998=$A201)*(Data!$B$2:$B$998=$B201)*(Data!$C$2:$C$998=$B$1)*(Data!$D$2:$D$998=F$9)*( (Data!$I$2:$I$998=$B$2)+(Data!$I$2:$I$998=$B$3)+(Data!$I$2:$I$998=$B$4) )*(Data!$J$2:$J$998&lt;=$B$5)*(Data!$J$2:$J$998&gt;=$B$6)*(Data!$E$2:$E$998&gt;=F$11) ) ),"N/A")</f>
        <v>N/A</v>
      </c>
      <c r="G201" s="6" t="str">
        <f>IF(G$10="x",IF( SUMPRODUCT( (Data!$A$2:$A$998=$A201)*(Data!$B$2:$B$998=$B201)*(Data!$C$2:$C$998=$B$1)*(Data!$D$2:$D$998=G$9)*( (Data!$I$2:$I$998=$B$2)+(Data!$I$2:$I$998=$B$3)+(Data!$I$2:$I$998=$B$4) )*(Data!$J$2:$J$998&lt;=$B$5)*(Data!$J$2:$J$998&gt;=$B$6)*(Data!$E$2:$E$998) )=0,"N/A",SUMPRODUCT( (Data!$A$2:$A$998=$A201)*(Data!$B$2:$B$998=$B201)*(Data!$C$2:$C$998=$B$1)*(Data!$D$2:$D$998=G$9)*( (Data!$I$2:$I$998=$B$2)+(Data!$I$2:$I$998=$B$3)+(Data!$I$2:$I$998=$B$4) )*(Data!$J$2:$J$998&lt;=$B$5)*(Data!$J$2:$J$998&gt;=$B$6)*(Data!$E$2:$E$998&gt;=G$11) ) ),"N/A")</f>
        <v>N/A</v>
      </c>
      <c r="H201" s="6" t="str">
        <f>IF(H$10="x",IF( SUMPRODUCT( (Data!$A$2:$A$998=$A201)*(Data!$B$2:$B$998=$B201)*(Data!$C$2:$C$998=$B$1)*(Data!$D$2:$D$998=H$9)*( (Data!$I$2:$I$998=$B$2)+(Data!$I$2:$I$998=$B$3)+(Data!$I$2:$I$998=$B$4) )*(Data!$J$2:$J$998&lt;=$B$5)*(Data!$J$2:$J$998&gt;=$B$6)*(Data!$E$2:$E$998) )=0,"N/A",SUMPRODUCT( (Data!$A$2:$A$998=$A201)*(Data!$B$2:$B$998=$B201)*(Data!$C$2:$C$998=$B$1)*(Data!$D$2:$D$998=H$9)*( (Data!$I$2:$I$998=$B$2)+(Data!$I$2:$I$998=$B$3)+(Data!$I$2:$I$998=$B$4) )*(Data!$J$2:$J$998&lt;=$B$5)*(Data!$J$2:$J$998&gt;=$B$6)*(Data!$E$2:$E$998&gt;=H$11) ) ),"N/A")</f>
        <v>N/A</v>
      </c>
      <c r="I201" s="6" t="str">
        <f>IF(I$10="x",IF( SUMPRODUCT( (Data!$A$2:$A$998=$A201)*(Data!$B$2:$B$998=$B201)*(Data!$C$2:$C$998=$B$1)*(Data!$D$2:$D$998=I$9)*( (Data!$I$2:$I$998=$B$2)+(Data!$I$2:$I$998=$B$3)+(Data!$I$2:$I$998=$B$4) )*(Data!$J$2:$J$998&lt;=$B$5)*(Data!$J$2:$J$998&gt;=$B$6)*(Data!$E$2:$E$998) )=0,"N/A",SUMPRODUCT( (Data!$A$2:$A$998=$A201)*(Data!$B$2:$B$998=$B201)*(Data!$C$2:$C$998=$B$1)*(Data!$D$2:$D$998=I$9)*( (Data!$I$2:$I$998=$B$2)+(Data!$I$2:$I$998=$B$3)+(Data!$I$2:$I$998=$B$4) )*(Data!$J$2:$J$998&lt;=$B$5)*(Data!$J$2:$J$998&gt;=$B$6)*(Data!$E$2:$E$998&gt;=I$11) ) ),"N/A")</f>
        <v>N/A</v>
      </c>
      <c r="J201" s="6" t="str">
        <f>IF(J$10="x",IF( SUMPRODUCT( (Data!$A$2:$A$998=$A201)*(Data!$B$2:$B$998=$B201)*(Data!$C$2:$C$998=$B$1)*(Data!$D$2:$D$998=J$9)*( (Data!$I$2:$I$998=$B$2)+(Data!$I$2:$I$998=$B$3)+(Data!$I$2:$I$998=$B$4) )*(Data!$J$2:$J$998&lt;=$B$5)*(Data!$J$2:$J$998&gt;=$B$6)*(Data!$E$2:$E$998) )=0,"N/A",SUMPRODUCT( (Data!$A$2:$A$998=$A201)*(Data!$B$2:$B$998=$B201)*(Data!$C$2:$C$998=$B$1)*(Data!$D$2:$D$998=J$9)*( (Data!$I$2:$I$998=$B$2)+(Data!$I$2:$I$998=$B$3)+(Data!$I$2:$I$998=$B$4) )*(Data!$J$2:$J$998&lt;=$B$5)*(Data!$J$2:$J$998&gt;=$B$6)*(Data!$E$2:$E$998&gt;=J$11) ) ),"N/A")</f>
        <v>N/A</v>
      </c>
      <c r="K201" s="6" t="str">
        <f>IF(K$10="x",IF( SUMPRODUCT( (Data!$A$2:$A$998=$A201)*(Data!$B$2:$B$998=$B201)*(Data!$C$2:$C$998=$B$1)*(Data!$D$2:$D$998=K$9)*( (Data!$I$2:$I$998=$B$2)+(Data!$I$2:$I$998=$B$3)+(Data!$I$2:$I$998=$B$4) )*(Data!$J$2:$J$998&lt;=$B$5)*(Data!$J$2:$J$998&gt;=$B$6)*(Data!$E$2:$E$998) )=0,"N/A",SUMPRODUCT( (Data!$A$2:$A$998=$A201)*(Data!$B$2:$B$998=$B201)*(Data!$C$2:$C$998=$B$1)*(Data!$D$2:$D$998=K$9)*( (Data!$I$2:$I$998=$B$2)+(Data!$I$2:$I$998=$B$3)+(Data!$I$2:$I$998=$B$4) )*(Data!$J$2:$J$998&lt;=$B$5)*(Data!$J$2:$J$998&gt;=$B$6)*(Data!$E$2:$E$998&gt;=K$11) ) ),"N/A")</f>
        <v>N/A</v>
      </c>
      <c r="L201" s="6" t="str">
        <f>IF(L$10="x",IF( SUMPRODUCT( (Data!$A$2:$A$998=$A201)*(Data!$B$2:$B$998=$B201)*(Data!$C$2:$C$998=$B$1)*(Data!$D$2:$D$998=L$9)*( (Data!$I$2:$I$998=$B$2)+(Data!$I$2:$I$998=$B$3)+(Data!$I$2:$I$998=$B$4) )*(Data!$J$2:$J$998&lt;=$B$5)*(Data!$J$2:$J$998&gt;=$B$6)*(Data!$E$2:$E$998) )=0,"N/A",SUMPRODUCT( (Data!$A$2:$A$998=$A201)*(Data!$B$2:$B$998=$B201)*(Data!$C$2:$C$998=$B$1)*(Data!$D$2:$D$998=L$9)*( (Data!$I$2:$I$998=$B$2)+(Data!$I$2:$I$998=$B$3)+(Data!$I$2:$I$998=$B$4) )*(Data!$J$2:$J$998&lt;=$B$5)*(Data!$J$2:$J$998&gt;=$B$6)*(Data!$E$2:$E$998&gt;=L$11) ) ),"N/A")</f>
        <v>N/A</v>
      </c>
      <c r="M201" s="6" t="str">
        <f>IF(M$10="x",IF( SUMPRODUCT( (Data!$A$2:$A$998=$A201)*(Data!$B$2:$B$998=$B201)*(Data!$C$2:$C$998=$B$1)*(Data!$D$2:$D$998=M$9)*( (Data!$I$2:$I$998=$B$2)+(Data!$I$2:$I$998=$B$3)+(Data!$I$2:$I$998=$B$4) )*(Data!$J$2:$J$998&lt;=$B$5)*(Data!$J$2:$J$998&gt;=$B$6)*(Data!$E$2:$E$998) )=0,"N/A",SUMPRODUCT( (Data!$A$2:$A$998=$A201)*(Data!$B$2:$B$998=$B201)*(Data!$C$2:$C$998=$B$1)*(Data!$D$2:$D$998=M$9)*( (Data!$I$2:$I$998=$B$2)+(Data!$I$2:$I$998=$B$3)+(Data!$I$2:$I$998=$B$4) )*(Data!$J$2:$J$998&lt;=$B$5)*(Data!$J$2:$J$998&gt;=$B$6)*(Data!$E$2:$E$998&gt;=M$11) ) ),"N/A")</f>
        <v>N/A</v>
      </c>
      <c r="N201" s="6" t="str">
        <f>IF(N$10="x",IF( SUMPRODUCT( (Data!$A$2:$A$998=$A201)*(Data!$B$2:$B$998=$B201)*(Data!$C$2:$C$998=$B$1)*(Data!$D$2:$D$998=N$9)*( (Data!$I$2:$I$998=$B$2)+(Data!$I$2:$I$998=$B$3)+(Data!$I$2:$I$998=$B$4) )*(Data!$J$2:$J$998&lt;=$B$5)*(Data!$J$2:$J$998&gt;=$B$6)*(Data!$E$2:$E$998) )=0,"N/A",SUMPRODUCT( (Data!$A$2:$A$998=$A201)*(Data!$B$2:$B$998=$B201)*(Data!$C$2:$C$998=$B$1)*(Data!$D$2:$D$998=N$9)*( (Data!$I$2:$I$998=$B$2)+(Data!$I$2:$I$998=$B$3)+(Data!$I$2:$I$998=$B$4) )*(Data!$J$2:$J$998&lt;=$B$5)*(Data!$J$2:$J$998&gt;=$B$6)*(Data!$E$2:$E$998&gt;=N$11) ) ),"N/A")</f>
        <v>N/A</v>
      </c>
      <c r="O201" s="6" t="str">
        <f>IF(O$10="x",IF( SUMPRODUCT( (Data!$A$2:$A$998=$A201)*(Data!$B$2:$B$998=$B201)*(Data!$C$2:$C$998=$B$1)*(Data!$D$2:$D$998=O$9)*( (Data!$I$2:$I$998=$B$2)+(Data!$I$2:$I$998=$B$3)+(Data!$I$2:$I$998=$B$4) )*(Data!$J$2:$J$998&lt;=$B$5)*(Data!$J$2:$J$998&gt;=$B$6)*(Data!$E$2:$E$998) )=0,"N/A",SUMPRODUCT( (Data!$A$2:$A$998=$A201)*(Data!$B$2:$B$998=$B201)*(Data!$C$2:$C$998=$B$1)*(Data!$D$2:$D$998=O$9)*( (Data!$I$2:$I$998=$B$2)+(Data!$I$2:$I$998=$B$3)+(Data!$I$2:$I$998=$B$4) )*(Data!$J$2:$J$998&lt;=$B$5)*(Data!$J$2:$J$998&gt;=$B$6)*(Data!$E$2:$E$998&gt;=O$11) ) ),"N/A")</f>
        <v>N/A</v>
      </c>
      <c r="P201" s="6" t="str">
        <f>IF(P$10="x",IF( SUMPRODUCT( (Data!$A$2:$A$998=$A201)*(Data!$B$2:$B$998=$B201)*(Data!$C$2:$C$998=$B$1)*(Data!$D$2:$D$998=P$9)*( (Data!$I$2:$I$998=$B$2)+(Data!$I$2:$I$998=$B$3)+(Data!$I$2:$I$998=$B$4) )*(Data!$J$2:$J$998&lt;=$B$5)*(Data!$J$2:$J$998&gt;=$B$6)*(Data!$E$2:$E$998) )=0,"N/A",SUMPRODUCT( (Data!$A$2:$A$998=$A201)*(Data!$B$2:$B$998=$B201)*(Data!$C$2:$C$998=$B$1)*(Data!$D$2:$D$998=P$9)*( (Data!$I$2:$I$998=$B$2)+(Data!$I$2:$I$998=$B$3)+(Data!$I$2:$I$998=$B$4) )*(Data!$J$2:$J$998&lt;=$B$5)*(Data!$J$2:$J$998&gt;=$B$6)*(Data!$E$2:$E$998&gt;=P$11) ) ),"N/A")</f>
        <v>N/A</v>
      </c>
      <c r="Q201" s="6" t="str">
        <f>IF(Q$10="x",IF( SUMPRODUCT( (Data!$A$2:$A$998=$A201)*(Data!$B$2:$B$998=$B201)*(Data!$C$2:$C$998=$B$1)*(Data!$D$2:$D$998=Q$9)*( (Data!$I$2:$I$998=$B$2)+(Data!$I$2:$I$998=$B$3)+(Data!$I$2:$I$998=$B$4) )*(Data!$J$2:$J$998&lt;=$B$5)*(Data!$J$2:$J$998&gt;=$B$6)*(Data!$E$2:$E$998) )=0,"N/A",SUMPRODUCT( (Data!$A$2:$A$998=$A201)*(Data!$B$2:$B$998=$B201)*(Data!$C$2:$C$998=$B$1)*(Data!$D$2:$D$998=Q$9)*( (Data!$I$2:$I$998=$B$2)+(Data!$I$2:$I$998=$B$3)+(Data!$I$2:$I$998=$B$4) )*(Data!$J$2:$J$998&lt;=$B$5)*(Data!$J$2:$J$998&gt;=$B$6)*(Data!$E$2:$E$998&gt;=Q$11) ) ),"N/A")</f>
        <v>N/A</v>
      </c>
      <c r="R201" s="6" t="str">
        <f>IF(R$10="x",IF( SUMPRODUCT( (Data!$A$2:$A$998=$A201)*(Data!$B$2:$B$998=$B201)*(Data!$C$2:$C$998=$B$1)*(Data!$D$2:$D$998=R$9)*( (Data!$I$2:$I$998=$B$2)+(Data!$I$2:$I$998=$B$3)+(Data!$I$2:$I$998=$B$4) )*(Data!$J$2:$J$998&lt;=$B$5)*(Data!$J$2:$J$998&gt;=$B$6)*(Data!$E$2:$E$998) )=0,"N/A",SUMPRODUCT( (Data!$A$2:$A$998=$A201)*(Data!$B$2:$B$998=$B201)*(Data!$C$2:$C$998=$B$1)*(Data!$D$2:$D$998=R$9)*( (Data!$I$2:$I$998=$B$2)+(Data!$I$2:$I$998=$B$3)+(Data!$I$2:$I$998=$B$4) )*(Data!$J$2:$J$998&lt;=$B$5)*(Data!$J$2:$J$998&gt;=$B$6)*(Data!$E$2:$E$998&gt;=R$11) ) ),"N/A")</f>
        <v>N/A</v>
      </c>
      <c r="S201" s="6" t="str">
        <f>IF(S$10="x",IF( SUMPRODUCT( (Data!$A$2:$A$998=$A201)*(Data!$B$2:$B$998=$B201)*(Data!$C$2:$C$998=$B$1)*(Data!$D$2:$D$998=S$9)*( (Data!$I$2:$I$998=$B$2)+(Data!$I$2:$I$998=$B$3)+(Data!$I$2:$I$998=$B$4) )*(Data!$J$2:$J$998&lt;=$B$5)*(Data!$J$2:$J$998&gt;=$B$6)*(Data!$E$2:$E$998) )=0,"N/A",SUMPRODUCT( (Data!$A$2:$A$998=$A201)*(Data!$B$2:$B$998=$B201)*(Data!$C$2:$C$998=$B$1)*(Data!$D$2:$D$998=S$9)*( (Data!$I$2:$I$998=$B$2)+(Data!$I$2:$I$998=$B$3)+(Data!$I$2:$I$998=$B$4) )*(Data!$J$2:$J$998&lt;=$B$5)*(Data!$J$2:$J$998&gt;=$B$6)*(Data!$E$2:$E$998&gt;=S$11) ) ),"N/A")</f>
        <v>N/A</v>
      </c>
      <c r="T201" s="6" t="str">
        <f>IF(T$10="x",IF( SUMPRODUCT( (Data!$A$2:$A$998=$A201)*(Data!$B$2:$B$998=$B201)*(Data!$C$2:$C$998=$B$1)*(Data!$D$2:$D$998=T$9)*( (Data!$I$2:$I$998=$B$2)+(Data!$I$2:$I$998=$B$3)+(Data!$I$2:$I$998=$B$4) )*(Data!$J$2:$J$998&lt;=$B$5)*(Data!$J$2:$J$998&gt;=$B$6)*(Data!$E$2:$E$998) )=0,"N/A",SUMPRODUCT( (Data!$A$2:$A$998=$A201)*(Data!$B$2:$B$998=$B201)*(Data!$C$2:$C$998=$B$1)*(Data!$D$2:$D$998=T$9)*( (Data!$I$2:$I$998=$B$2)+(Data!$I$2:$I$998=$B$3)+(Data!$I$2:$I$998=$B$4) )*(Data!$J$2:$J$998&lt;=$B$5)*(Data!$J$2:$J$998&gt;=$B$6)*(Data!$E$2:$E$998&gt;=T$11) ) ),"N/A")</f>
        <v>N/A</v>
      </c>
      <c r="U201" s="6" t="str">
        <f>IF(U$10="x",IF( SUMPRODUCT( (Data!$A$2:$A$998=$A201)*(Data!$B$2:$B$998=$B201)*(Data!$C$2:$C$998=$B$1)*(Data!$D$2:$D$998=U$9)*( (Data!$I$2:$I$998=$B$2)+(Data!$I$2:$I$998=$B$3)+(Data!$I$2:$I$998=$B$4) )*(Data!$J$2:$J$998&lt;=$B$5)*(Data!$J$2:$J$998&gt;=$B$6)*(Data!$E$2:$E$998) )=0,"N/A",SUMPRODUCT( (Data!$A$2:$A$998=$A201)*(Data!$B$2:$B$998=$B201)*(Data!$C$2:$C$998=$B$1)*(Data!$D$2:$D$998=U$9)*( (Data!$I$2:$I$998=$B$2)+(Data!$I$2:$I$998=$B$3)+(Data!$I$2:$I$998=$B$4) )*(Data!$J$2:$J$998&lt;=$B$5)*(Data!$J$2:$J$998&gt;=$B$6)*(Data!$E$2:$E$998&gt;=U$11) ) ),"N/A")</f>
        <v>N/A</v>
      </c>
      <c r="V201" s="6" t="str">
        <f>IF(V$10="x",IF( SUMPRODUCT( (Data!$A$2:$A$998=$A201)*(Data!$B$2:$B$998=$B201)*(Data!$C$2:$C$998=$B$1)*(Data!$D$2:$D$998=V$9)*( (Data!$I$2:$I$998=$B$2)+(Data!$I$2:$I$998=$B$3)+(Data!$I$2:$I$998=$B$4) )*(Data!$J$2:$J$998&lt;=$B$5)*(Data!$J$2:$J$998&gt;=$B$6)*(Data!$E$2:$E$998) )=0,"N/A",SUMPRODUCT( (Data!$A$2:$A$998=$A201)*(Data!$B$2:$B$998=$B201)*(Data!$C$2:$C$998=$B$1)*(Data!$D$2:$D$998=V$9)*( (Data!$I$2:$I$998=$B$2)+(Data!$I$2:$I$998=$B$3)+(Data!$I$2:$I$998=$B$4) )*(Data!$J$2:$J$998&lt;=$B$5)*(Data!$J$2:$J$998&gt;=$B$6)*(Data!$E$2:$E$998&gt;=V$11) ) ),"N/A")</f>
        <v>N/A</v>
      </c>
      <c r="W201" s="6" t="str">
        <f t="shared" si="211"/>
        <v>N/A</v>
      </c>
      <c r="AA201" s="6" t="str">
        <f>IF(AA$10="x",IF( SUMPRODUCT( (Data!$A$2:$A$998=$A201)*(Data!$B$2:$B$998=$B201)*(Data!$C$2:$C$998=$B$1)*(Data!$D$2:$D$998=AA$9)*( (Data!$I$2:$I$998=$B$2)+(Data!$I$2:$I$998=$B$3)+(Data!$I$2:$I$998=$B$4) )*(Data!$J$2:$J$998&lt;=$B$5)*(Data!$J$2:$J$998&gt;=$B$6)*(Data!$G$2:$G$998) )=0,"N/A",SUMPRODUCT( (Data!$A$2:$A$998=$A201)*(Data!$B$2:$B$998=$B201)*(Data!$C$2:$C$998=$B$1)*(Data!$D$2:$D$998=AA$9)*( (Data!$I$2:$I$998=$B$2)+(Data!$I$2:$I$998=$B$3)+(Data!$I$2:$I$998=$B$4) )*(Data!$J$2:$J$998&lt;=$B$5)*(Data!$J$2:$J$998&gt;=$B$6)*(Data!$G$2:$G$998&lt;=AA$11) ) ),"N/A")</f>
        <v>N/A</v>
      </c>
      <c r="AB201" s="6" t="str">
        <f>IF(AB$10="x",IF( SUMPRODUCT( (Data!$A$2:$A$998=$A201)*(Data!$B$2:$B$998=$B201)*(Data!$C$2:$C$998=$B$1)*(Data!$D$2:$D$998=AB$9)*( (Data!$I$2:$I$998=$B$2)+(Data!$I$2:$I$998=$B$3)+(Data!$I$2:$I$998=$B$4) )*(Data!$J$2:$J$998&lt;=$B$5)*(Data!$J$2:$J$998&gt;=$B$6)*(Data!$G$2:$G$998) )=0,"N/A",SUMPRODUCT( (Data!$A$2:$A$998=$A201)*(Data!$B$2:$B$998=$B201)*(Data!$C$2:$C$998=$B$1)*(Data!$D$2:$D$998=AB$9)*( (Data!$I$2:$I$998=$B$2)+(Data!$I$2:$I$998=$B$3)+(Data!$I$2:$I$998=$B$4) )*(Data!$J$2:$J$998&lt;=$B$5)*(Data!$J$2:$J$998&gt;=$B$6)*(Data!$G$2:$G$998&lt;=AB$11) ) ),"N/A")</f>
        <v>N/A</v>
      </c>
      <c r="AC201" s="6" t="str">
        <f>IF(AC$10="x",IF( SUMPRODUCT( (Data!$A$2:$A$998=$A201)*(Data!$B$2:$B$998=$B201)*(Data!$C$2:$C$998=$B$1)*(Data!$D$2:$D$998=AC$9)*( (Data!$I$2:$I$998=$B$2)+(Data!$I$2:$I$998=$B$3)+(Data!$I$2:$I$998=$B$4) )*(Data!$J$2:$J$998&lt;=$B$5)*(Data!$J$2:$J$998&gt;=$B$6)*(Data!$G$2:$G$998) )=0,"N/A",SUMPRODUCT( (Data!$A$2:$A$998=$A201)*(Data!$B$2:$B$998=$B201)*(Data!$C$2:$C$998=$B$1)*(Data!$D$2:$D$998=AC$9)*( (Data!$I$2:$I$998=$B$2)+(Data!$I$2:$I$998=$B$3)+(Data!$I$2:$I$998=$B$4) )*(Data!$J$2:$J$998&lt;=$B$5)*(Data!$J$2:$J$998&gt;=$B$6)*(Data!$G$2:$G$998&lt;=AC$11) ) ),"N/A")</f>
        <v>N/A</v>
      </c>
      <c r="AD201" s="6" t="str">
        <f>IF(AD$10="x",IF( SUMPRODUCT( (Data!$A$2:$A$998=$A201)*(Data!$B$2:$B$998=$B201)*(Data!$C$2:$C$998=$B$1)*(Data!$D$2:$D$998=AD$9)*( (Data!$I$2:$I$998=$B$2)+(Data!$I$2:$I$998=$B$3)+(Data!$I$2:$I$998=$B$4) )*(Data!$J$2:$J$998&lt;=$B$5)*(Data!$J$2:$J$998&gt;=$B$6)*(Data!$G$2:$G$998) )=0,"N/A",SUMPRODUCT( (Data!$A$2:$A$998=$A201)*(Data!$B$2:$B$998=$B201)*(Data!$C$2:$C$998=$B$1)*(Data!$D$2:$D$998=AD$9)*( (Data!$I$2:$I$998=$B$2)+(Data!$I$2:$I$998=$B$3)+(Data!$I$2:$I$998=$B$4) )*(Data!$J$2:$J$998&lt;=$B$5)*(Data!$J$2:$J$998&gt;=$B$6)*(Data!$G$2:$G$998&lt;=AD$11) ) ),"N/A")</f>
        <v>N/A</v>
      </c>
      <c r="AE201" s="6" t="str">
        <f>IF(AE$10="x",IF( SUMPRODUCT( (Data!$A$2:$A$998=$A201)*(Data!$B$2:$B$998=$B201)*(Data!$C$2:$C$998=$B$1)*(Data!$D$2:$D$998=AE$9)*( (Data!$I$2:$I$998=$B$2)+(Data!$I$2:$I$998=$B$3)+(Data!$I$2:$I$998=$B$4) )*(Data!$J$2:$J$998&lt;=$B$5)*(Data!$J$2:$J$998&gt;=$B$6)*(Data!$G$2:$G$998) )=0,"N/A",SUMPRODUCT( (Data!$A$2:$A$998=$A201)*(Data!$B$2:$B$998=$B201)*(Data!$C$2:$C$998=$B$1)*(Data!$D$2:$D$998=AE$9)*( (Data!$I$2:$I$998=$B$2)+(Data!$I$2:$I$998=$B$3)+(Data!$I$2:$I$998=$B$4) )*(Data!$J$2:$J$998&lt;=$B$5)*(Data!$J$2:$J$998&gt;=$B$6)*(Data!$G$2:$G$998&lt;=AE$11) ) ),"N/A")</f>
        <v>N/A</v>
      </c>
      <c r="AF201" s="6" t="str">
        <f>IF(AF$10="x",IF( SUMPRODUCT( (Data!$A$2:$A$998=$A201)*(Data!$B$2:$B$998=$B201)*(Data!$C$2:$C$998=$B$1)*(Data!$D$2:$D$998=AF$9)*( (Data!$I$2:$I$998=$B$2)+(Data!$I$2:$I$998=$B$3)+(Data!$I$2:$I$998=$B$4) )*(Data!$J$2:$J$998&lt;=$B$5)*(Data!$J$2:$J$998&gt;=$B$6)*(Data!$G$2:$G$998) )=0,"N/A",SUMPRODUCT( (Data!$A$2:$A$998=$A201)*(Data!$B$2:$B$998=$B201)*(Data!$C$2:$C$998=$B$1)*(Data!$D$2:$D$998=AF$9)*( (Data!$I$2:$I$998=$B$2)+(Data!$I$2:$I$998=$B$3)+(Data!$I$2:$I$998=$B$4) )*(Data!$J$2:$J$998&lt;=$B$5)*(Data!$J$2:$J$998&gt;=$B$6)*(Data!$G$2:$G$998&lt;=AF$11) ) ),"N/A")</f>
        <v>N/A</v>
      </c>
      <c r="AG201" s="6" t="str">
        <f>IF(AG$10="x",IF( SUMPRODUCT( (Data!$A$2:$A$998=$A201)*(Data!$B$2:$B$998=$B201)*(Data!$C$2:$C$998=$B$1)*(Data!$D$2:$D$998=AG$9)*( (Data!$I$2:$I$998=$B$2)+(Data!$I$2:$I$998=$B$3)+(Data!$I$2:$I$998=$B$4) )*(Data!$J$2:$J$998&lt;=$B$5)*(Data!$J$2:$J$998&gt;=$B$6)*(Data!$G$2:$G$998) )=0,"N/A",SUMPRODUCT( (Data!$A$2:$A$998=$A201)*(Data!$B$2:$B$998=$B201)*(Data!$C$2:$C$998=$B$1)*(Data!$D$2:$D$998=AG$9)*( (Data!$I$2:$I$998=$B$2)+(Data!$I$2:$I$998=$B$3)+(Data!$I$2:$I$998=$B$4) )*(Data!$J$2:$J$998&lt;=$B$5)*(Data!$J$2:$J$998&gt;=$B$6)*(Data!$G$2:$G$998&lt;=AG$11) ) ),"N/A")</f>
        <v>N/A</v>
      </c>
      <c r="AH201" s="6" t="str">
        <f>IF(AH$10="x",IF( SUMPRODUCT( (Data!$A$2:$A$998=$A201)*(Data!$B$2:$B$998=$B201)*(Data!$C$2:$C$998=$B$1)*(Data!$D$2:$D$998=AH$9)*( (Data!$I$2:$I$998=$B$2)+(Data!$I$2:$I$998=$B$3)+(Data!$I$2:$I$998=$B$4) )*(Data!$J$2:$J$998&lt;=$B$5)*(Data!$J$2:$J$998&gt;=$B$6)*(Data!$G$2:$G$998) )=0,"N/A",SUMPRODUCT( (Data!$A$2:$A$998=$A201)*(Data!$B$2:$B$998=$B201)*(Data!$C$2:$C$998=$B$1)*(Data!$D$2:$D$998=AH$9)*( (Data!$I$2:$I$998=$B$2)+(Data!$I$2:$I$998=$B$3)+(Data!$I$2:$I$998=$B$4) )*(Data!$J$2:$J$998&lt;=$B$5)*(Data!$J$2:$J$998&gt;=$B$6)*(Data!$G$2:$G$998&lt;=AH$11) ) ),"N/A")</f>
        <v>N/A</v>
      </c>
      <c r="AI201" s="6" t="str">
        <f>IF(AI$10="x",IF( SUMPRODUCT( (Data!$A$2:$A$998=$A201)*(Data!$B$2:$B$998=$B201)*(Data!$C$2:$C$998=$B$1)*(Data!$D$2:$D$998=AI$9)*( (Data!$I$2:$I$998=$B$2)+(Data!$I$2:$I$998=$B$3)+(Data!$I$2:$I$998=$B$4) )*(Data!$J$2:$J$998&lt;=$B$5)*(Data!$J$2:$J$998&gt;=$B$6)*(Data!$G$2:$G$998) )=0,"N/A",SUMPRODUCT( (Data!$A$2:$A$998=$A201)*(Data!$B$2:$B$998=$B201)*(Data!$C$2:$C$998=$B$1)*(Data!$D$2:$D$998=AI$9)*( (Data!$I$2:$I$998=$B$2)+(Data!$I$2:$I$998=$B$3)+(Data!$I$2:$I$998=$B$4) )*(Data!$J$2:$J$998&lt;=$B$5)*(Data!$J$2:$J$998&gt;=$B$6)*(Data!$G$2:$G$998&lt;=AI$11) ) ),"N/A")</f>
        <v>N/A</v>
      </c>
      <c r="AJ201" s="6" t="str">
        <f>IF(AJ$10="x",IF( SUMPRODUCT( (Data!$A$2:$A$998=$A201)*(Data!$B$2:$B$998=$B201)*(Data!$C$2:$C$998=$B$1)*(Data!$D$2:$D$998=AJ$9)*( (Data!$I$2:$I$998=$B$2)+(Data!$I$2:$I$998=$B$3)+(Data!$I$2:$I$998=$B$4) )*(Data!$J$2:$J$998&lt;=$B$5)*(Data!$J$2:$J$998&gt;=$B$6)*(Data!$G$2:$G$998) )=0,"N/A",SUMPRODUCT( (Data!$A$2:$A$998=$A201)*(Data!$B$2:$B$998=$B201)*(Data!$C$2:$C$998=$B$1)*(Data!$D$2:$D$998=AJ$9)*( (Data!$I$2:$I$998=$B$2)+(Data!$I$2:$I$998=$B$3)+(Data!$I$2:$I$998=$B$4) )*(Data!$J$2:$J$998&lt;=$B$5)*(Data!$J$2:$J$998&gt;=$B$6)*(Data!$G$2:$G$998&lt;=AJ$11) ) ),"N/A")</f>
        <v>N/A</v>
      </c>
      <c r="AK201" s="6" t="str">
        <f>IF(AK$10="x",IF( SUMPRODUCT( (Data!$A$2:$A$998=$A201)*(Data!$B$2:$B$998=$B201)*(Data!$C$2:$C$998=$B$1)*(Data!$D$2:$D$998=AK$9)*( (Data!$I$2:$I$998=$B$2)+(Data!$I$2:$I$998=$B$3)+(Data!$I$2:$I$998=$B$4) )*(Data!$J$2:$J$998&lt;=$B$5)*(Data!$J$2:$J$998&gt;=$B$6)*(Data!$G$2:$G$998) )=0,"N/A",SUMPRODUCT( (Data!$A$2:$A$998=$A201)*(Data!$B$2:$B$998=$B201)*(Data!$C$2:$C$998=$B$1)*(Data!$D$2:$D$998=AK$9)*( (Data!$I$2:$I$998=$B$2)+(Data!$I$2:$I$998=$B$3)+(Data!$I$2:$I$998=$B$4) )*(Data!$J$2:$J$998&lt;=$B$5)*(Data!$J$2:$J$998&gt;=$B$6)*(Data!$G$2:$G$998&lt;=AK$11) ) ),"N/A")</f>
        <v>N/A</v>
      </c>
      <c r="AL201" s="6" t="str">
        <f>IF(AL$10="x",IF( SUMPRODUCT( (Data!$A$2:$A$998=$A201)*(Data!$B$2:$B$998=$B201)*(Data!$C$2:$C$998=$B$1)*(Data!$D$2:$D$998=AL$9)*( (Data!$I$2:$I$998=$B$2)+(Data!$I$2:$I$998=$B$3)+(Data!$I$2:$I$998=$B$4) )*(Data!$J$2:$J$998&lt;=$B$5)*(Data!$J$2:$J$998&gt;=$B$6)*(Data!$G$2:$G$998) )=0,"N/A",SUMPRODUCT( (Data!$A$2:$A$998=$A201)*(Data!$B$2:$B$998=$B201)*(Data!$C$2:$C$998=$B$1)*(Data!$D$2:$D$998=AL$9)*( (Data!$I$2:$I$998=$B$2)+(Data!$I$2:$I$998=$B$3)+(Data!$I$2:$I$998=$B$4) )*(Data!$J$2:$J$998&lt;=$B$5)*(Data!$J$2:$J$998&gt;=$B$6)*(Data!$G$2:$G$998&lt;=AL$11) ) ),"N/A")</f>
        <v>N/A</v>
      </c>
      <c r="AM201" s="6" t="str">
        <f>IF(AM$10="x",IF( SUMPRODUCT( (Data!$A$2:$A$998=$A201)*(Data!$B$2:$B$998=$B201)*(Data!$C$2:$C$998=$B$1)*(Data!$D$2:$D$998=AM$9)*( (Data!$I$2:$I$998=$B$2)+(Data!$I$2:$I$998=$B$3)+(Data!$I$2:$I$998=$B$4) )*(Data!$J$2:$J$998&lt;=$B$5)*(Data!$J$2:$J$998&gt;=$B$6)*(Data!$G$2:$G$998) )=0,"N/A",SUMPRODUCT( (Data!$A$2:$A$998=$A201)*(Data!$B$2:$B$998=$B201)*(Data!$C$2:$C$998=$B$1)*(Data!$D$2:$D$998=AM$9)*( (Data!$I$2:$I$998=$B$2)+(Data!$I$2:$I$998=$B$3)+(Data!$I$2:$I$998=$B$4) )*(Data!$J$2:$J$998&lt;=$B$5)*(Data!$J$2:$J$998&gt;=$B$6)*(Data!$G$2:$G$998&lt;=AM$11) ) ),"N/A")</f>
        <v>N/A</v>
      </c>
      <c r="AN201" s="6" t="str">
        <f>IF(AN$10="x",IF( SUMPRODUCT( (Data!$A$2:$A$998=$A201)*(Data!$B$2:$B$998=$B201)*(Data!$C$2:$C$998=$B$1)*(Data!$D$2:$D$998=AN$9)*( (Data!$I$2:$I$998=$B$2)+(Data!$I$2:$I$998=$B$3)+(Data!$I$2:$I$998=$B$4) )*(Data!$J$2:$J$998&lt;=$B$5)*(Data!$J$2:$J$998&gt;=$B$6)*(Data!$G$2:$G$998) )=0,"N/A",SUMPRODUCT( (Data!$A$2:$A$998=$A201)*(Data!$B$2:$B$998=$B201)*(Data!$C$2:$C$998=$B$1)*(Data!$D$2:$D$998=AN$9)*( (Data!$I$2:$I$998=$B$2)+(Data!$I$2:$I$998=$B$3)+(Data!$I$2:$I$998=$B$4) )*(Data!$J$2:$J$998&lt;=$B$5)*(Data!$J$2:$J$998&gt;=$B$6)*(Data!$G$2:$G$998&lt;=AN$11) ) ),"N/A")</f>
        <v>N/A</v>
      </c>
      <c r="AO201" s="6" t="str">
        <f>IF(AO$10="x",IF( SUMPRODUCT( (Data!$A$2:$A$998=$A201)*(Data!$B$2:$B$998=$B201)*(Data!$C$2:$C$998=$B$1)*(Data!$D$2:$D$998=AO$9)*( (Data!$I$2:$I$998=$B$2)+(Data!$I$2:$I$998=$B$3)+(Data!$I$2:$I$998=$B$4) )*(Data!$J$2:$J$998&lt;=$B$5)*(Data!$J$2:$J$998&gt;=$B$6)*(Data!$G$2:$G$998) )=0,"N/A",SUMPRODUCT( (Data!$A$2:$A$998=$A201)*(Data!$B$2:$B$998=$B201)*(Data!$C$2:$C$998=$B$1)*(Data!$D$2:$D$998=AO$9)*( (Data!$I$2:$I$998=$B$2)+(Data!$I$2:$I$998=$B$3)+(Data!$I$2:$I$998=$B$4) )*(Data!$J$2:$J$998&lt;=$B$5)*(Data!$J$2:$J$998&gt;=$B$6)*(Data!$G$2:$G$998&lt;=AO$11) ) ),"N/A")</f>
        <v>N/A</v>
      </c>
      <c r="AP201" s="6" t="str">
        <f>IF(AP$10="x",IF( SUMPRODUCT( (Data!$A$2:$A$998=$A201)*(Data!$B$2:$B$998=$B201)*(Data!$C$2:$C$998=$B$1)*(Data!$D$2:$D$998=AP$9)*( (Data!$I$2:$I$998=$B$2)+(Data!$I$2:$I$998=$B$3)+(Data!$I$2:$I$998=$B$4) )*(Data!$J$2:$J$998&lt;=$B$5)*(Data!$J$2:$J$998&gt;=$B$6)*(Data!$G$2:$G$998) )=0,"N/A",SUMPRODUCT( (Data!$A$2:$A$998=$A201)*(Data!$B$2:$B$998=$B201)*(Data!$C$2:$C$998=$B$1)*(Data!$D$2:$D$998=AP$9)*( (Data!$I$2:$I$998=$B$2)+(Data!$I$2:$I$998=$B$3)+(Data!$I$2:$I$998=$B$4) )*(Data!$J$2:$J$998&lt;=$B$5)*(Data!$J$2:$J$998&gt;=$B$6)*(Data!$G$2:$G$998&lt;=AP$11) ) ),"N/A")</f>
        <v>N/A</v>
      </c>
      <c r="AQ201" s="6" t="str">
        <f>IF(AQ$10="x",IF( SUMPRODUCT( (Data!$A$2:$A$998=$A201)*(Data!$B$2:$B$998=$B201)*(Data!$C$2:$C$998=$B$1)*(Data!$D$2:$D$998=AQ$9)*( (Data!$I$2:$I$998=$B$2)+(Data!$I$2:$I$998=$B$3)+(Data!$I$2:$I$998=$B$4) )*(Data!$J$2:$J$998&lt;=$B$5)*(Data!$J$2:$J$998&gt;=$B$6)*(Data!$G$2:$G$998) )=0,"N/A",SUMPRODUCT( (Data!$A$2:$A$998=$A201)*(Data!$B$2:$B$998=$B201)*(Data!$C$2:$C$998=$B$1)*(Data!$D$2:$D$998=AQ$9)*( (Data!$I$2:$I$998=$B$2)+(Data!$I$2:$I$998=$B$3)+(Data!$I$2:$I$998=$B$4) )*(Data!$J$2:$J$998&lt;=$B$5)*(Data!$J$2:$J$998&gt;=$B$6)*(Data!$G$2:$G$998&lt;=AQ$11) ) ),"N/A")</f>
        <v>N/A</v>
      </c>
      <c r="AR201" s="6" t="str">
        <f>IF(AR$10="x",IF( SUMPRODUCT( (Data!$A$2:$A$998=$A201)*(Data!$B$2:$B$998=$B201)*(Data!$C$2:$C$998=$B$1)*(Data!$D$2:$D$998=AR$9)*( (Data!$I$2:$I$998=$B$2)+(Data!$I$2:$I$998=$B$3)+(Data!$I$2:$I$998=$B$4) )*(Data!$J$2:$J$998&lt;=$B$5)*(Data!$J$2:$J$998&gt;=$B$6)*(Data!$G$2:$G$998) )=0,"N/A",SUMPRODUCT( (Data!$A$2:$A$998=$A201)*(Data!$B$2:$B$998=$B201)*(Data!$C$2:$C$998=$B$1)*(Data!$D$2:$D$998=AR$9)*( (Data!$I$2:$I$998=$B$2)+(Data!$I$2:$I$998=$B$3)+(Data!$I$2:$I$998=$B$4) )*(Data!$J$2:$J$998&lt;=$B$5)*(Data!$J$2:$J$998&gt;=$B$6)*(Data!$G$2:$G$998&lt;=AR$11) ) ),"N/A")</f>
        <v>N/A</v>
      </c>
      <c r="AS201" s="6" t="str">
        <f>IF(AS$10="x",IF( SUMPRODUCT( (Data!$A$2:$A$998=$A201)*(Data!$B$2:$B$998=$B201)*(Data!$C$2:$C$998=$B$1)*(Data!$D$2:$D$998=AS$9)*( (Data!$I$2:$I$998=$B$2)+(Data!$I$2:$I$998=$B$3)+(Data!$I$2:$I$998=$B$4) )*(Data!$J$2:$J$998&lt;=$B$5)*(Data!$J$2:$J$998&gt;=$B$6)*(Data!$G$2:$G$998) )=0,"N/A",SUMPRODUCT( (Data!$A$2:$A$998=$A201)*(Data!$B$2:$B$998=$B201)*(Data!$C$2:$C$998=$B$1)*(Data!$D$2:$D$998=AS$9)*( (Data!$I$2:$I$998=$B$2)+(Data!$I$2:$I$998=$B$3)+(Data!$I$2:$I$998=$B$4) )*(Data!$J$2:$J$998&lt;=$B$5)*(Data!$J$2:$J$998&gt;=$B$6)*(Data!$G$2:$G$998&lt;=AS$11) ) ),"N/A")</f>
        <v>N/A</v>
      </c>
      <c r="AT201" s="6" t="str">
        <f t="shared" si="212"/>
        <v>N/A</v>
      </c>
      <c r="AX201" s="6" t="str">
        <f t="shared" si="288"/>
        <v>N/A</v>
      </c>
      <c r="AY201" s="6" t="str">
        <f t="shared" si="202"/>
        <v>N/A</v>
      </c>
      <c r="AZ201" s="6" t="str">
        <f t="shared" si="203"/>
        <v>N/A</v>
      </c>
      <c r="BA201" s="6" t="str">
        <f t="shared" si="204"/>
        <v>N/A</v>
      </c>
      <c r="BB201" s="6" t="str">
        <f t="shared" si="157"/>
        <v>N/A</v>
      </c>
      <c r="BC201" s="6" t="str">
        <f t="shared" si="158"/>
        <v>N/A</v>
      </c>
      <c r="BD201" s="6" t="str">
        <f t="shared" si="159"/>
        <v>N/A</v>
      </c>
      <c r="BE201" s="6" t="str">
        <f t="shared" si="160"/>
        <v>N/A</v>
      </c>
      <c r="BF201" s="6" t="str">
        <f t="shared" si="161"/>
        <v>N/A</v>
      </c>
      <c r="BG201" s="6" t="str">
        <f t="shared" si="162"/>
        <v>N/A</v>
      </c>
      <c r="BH201" s="6" t="str">
        <f t="shared" si="163"/>
        <v>N/A</v>
      </c>
      <c r="BI201" s="6" t="str">
        <f t="shared" si="164"/>
        <v>N/A</v>
      </c>
      <c r="BJ201" s="6" t="str">
        <f t="shared" si="165"/>
        <v>N/A</v>
      </c>
      <c r="BK201" s="6" t="str">
        <f t="shared" si="166"/>
        <v>N/A</v>
      </c>
      <c r="BL201" s="6" t="str">
        <f t="shared" si="167"/>
        <v>N/A</v>
      </c>
      <c r="BM201" s="6" t="str">
        <f t="shared" si="168"/>
        <v>N/A</v>
      </c>
      <c r="BN201" s="6" t="str">
        <f t="shared" si="169"/>
        <v>N/A</v>
      </c>
      <c r="BO201" s="6" t="str">
        <f t="shared" si="170"/>
        <v>N/A</v>
      </c>
      <c r="BP201" s="6" t="str">
        <f t="shared" si="171"/>
        <v>N/A</v>
      </c>
      <c r="BQ201" s="6" t="str">
        <f t="shared" si="213"/>
        <v>N/A</v>
      </c>
      <c r="BU201" s="6" t="str">
        <f>IF(BU$10="x",IF( SUMPRODUCT( (Data!$A$2:$A$998=$A201)*(Data!$B$2:$B$998=$B201)*(Data!$C$2:$C$998=$B$1)*(Data!$D$2:$D$998=BU$9)*( (Data!$I$2:$I$998=$B$2)+(Data!$I$2:$I$998=$B$3)+(Data!$I$2:$I$998=$B$4) )*(Data!$J$2:$J$998&lt;=$B$5)*(Data!$J$2:$J$998&gt;=$B$6)*(Data!$F$2:$F$998) )=0,"N/A",SUMPRODUCT( (Data!$A$2:$A$998=$A201)*(Data!$B$2:$B$998=$B201)*(Data!$C$2:$C$998=$B$1)*(Data!$D$2:$D$998=BU$9)*( (Data!$I$2:$I$998=$B$2)+(Data!$I$2:$I$998=$B$3)+(Data!$I$2:$I$998=$B$4) )*(Data!$J$2:$J$998&lt;=$B$5)*(Data!$J$2:$J$998&gt;=$B$6)*(Data!$F$2:$F$998&gt;=BU$11) ) ),"N/A")</f>
        <v>N/A</v>
      </c>
      <c r="BV201" s="6" t="str">
        <f>IF(BV$10="x",IF( SUMPRODUCT( (Data!$A$2:$A$998=$A201)*(Data!$B$2:$B$998=$B201)*(Data!$C$2:$C$998=$B$1)*(Data!$D$2:$D$998=BV$9)*( (Data!$I$2:$I$998=$B$2)+(Data!$I$2:$I$998=$B$3)+(Data!$I$2:$I$998=$B$4) )*(Data!$J$2:$J$998&lt;=$B$5)*(Data!$J$2:$J$998&gt;=$B$6)*(Data!$F$2:$F$998) )=0,"N/A",SUMPRODUCT( (Data!$A$2:$A$998=$A201)*(Data!$B$2:$B$998=$B201)*(Data!$C$2:$C$998=$B$1)*(Data!$D$2:$D$998=BV$9)*( (Data!$I$2:$I$998=$B$2)+(Data!$I$2:$I$998=$B$3)+(Data!$I$2:$I$998=$B$4) )*(Data!$J$2:$J$998&lt;=$B$5)*(Data!$J$2:$J$998&gt;=$B$6)*(Data!$F$2:$F$998&gt;=BV$11) ) ),"N/A")</f>
        <v>N/A</v>
      </c>
      <c r="BW201" s="6" t="str">
        <f>IF(BW$10="x",IF( SUMPRODUCT( (Data!$A$2:$A$998=$A201)*(Data!$B$2:$B$998=$B201)*(Data!$C$2:$C$998=$B$1)*(Data!$D$2:$D$998=BW$9)*( (Data!$I$2:$I$998=$B$2)+(Data!$I$2:$I$998=$B$3)+(Data!$I$2:$I$998=$B$4) )*(Data!$J$2:$J$998&lt;=$B$5)*(Data!$J$2:$J$998&gt;=$B$6)*(Data!$F$2:$F$998) )=0,"N/A",SUMPRODUCT( (Data!$A$2:$A$998=$A201)*(Data!$B$2:$B$998=$B201)*(Data!$C$2:$C$998=$B$1)*(Data!$D$2:$D$998=BW$9)*( (Data!$I$2:$I$998=$B$2)+(Data!$I$2:$I$998=$B$3)+(Data!$I$2:$I$998=$B$4) )*(Data!$J$2:$J$998&lt;=$B$5)*(Data!$J$2:$J$998&gt;=$B$6)*(Data!$F$2:$F$998&gt;=BW$11) ) ),"N/A")</f>
        <v>N/A</v>
      </c>
      <c r="BX201" s="6" t="str">
        <f>IF(BX$10="x",IF( SUMPRODUCT( (Data!$A$2:$A$998=$A201)*(Data!$B$2:$B$998=$B201)*(Data!$C$2:$C$998=$B$1)*(Data!$D$2:$D$998=BX$9)*( (Data!$I$2:$I$998=$B$2)+(Data!$I$2:$I$998=$B$3)+(Data!$I$2:$I$998=$B$4) )*(Data!$J$2:$J$998&lt;=$B$5)*(Data!$J$2:$J$998&gt;=$B$6)*(Data!$F$2:$F$998) )=0,"N/A",SUMPRODUCT( (Data!$A$2:$A$998=$A201)*(Data!$B$2:$B$998=$B201)*(Data!$C$2:$C$998=$B$1)*(Data!$D$2:$D$998=BX$9)*( (Data!$I$2:$I$998=$B$2)+(Data!$I$2:$I$998=$B$3)+(Data!$I$2:$I$998=$B$4) )*(Data!$J$2:$J$998&lt;=$B$5)*(Data!$J$2:$J$998&gt;=$B$6)*(Data!$F$2:$F$998&gt;=BX$11) ) ),"N/A")</f>
        <v>N/A</v>
      </c>
      <c r="BY201" s="6" t="str">
        <f>IF(BY$10="x",IF( SUMPRODUCT( (Data!$A$2:$A$998=$A201)*(Data!$B$2:$B$998=$B201)*(Data!$C$2:$C$998=$B$1)*(Data!$D$2:$D$998=BY$9)*( (Data!$I$2:$I$998=$B$2)+(Data!$I$2:$I$998=$B$3)+(Data!$I$2:$I$998=$B$4) )*(Data!$J$2:$J$998&lt;=$B$5)*(Data!$J$2:$J$998&gt;=$B$6)*(Data!$F$2:$F$998) )=0,"N/A",SUMPRODUCT( (Data!$A$2:$A$998=$A201)*(Data!$B$2:$B$998=$B201)*(Data!$C$2:$C$998=$B$1)*(Data!$D$2:$D$998=BY$9)*( (Data!$I$2:$I$998=$B$2)+(Data!$I$2:$I$998=$B$3)+(Data!$I$2:$I$998=$B$4) )*(Data!$J$2:$J$998&lt;=$B$5)*(Data!$J$2:$J$998&gt;=$B$6)*(Data!$F$2:$F$998&gt;=BY$11) ) ),"N/A")</f>
        <v>N/A</v>
      </c>
      <c r="BZ201" s="6" t="str">
        <f>IF(BZ$10="x",IF( SUMPRODUCT( (Data!$A$2:$A$998=$A201)*(Data!$B$2:$B$998=$B201)*(Data!$C$2:$C$998=$B$1)*(Data!$D$2:$D$998=BZ$9)*( (Data!$I$2:$I$998=$B$2)+(Data!$I$2:$I$998=$B$3)+(Data!$I$2:$I$998=$B$4) )*(Data!$J$2:$J$998&lt;=$B$5)*(Data!$J$2:$J$998&gt;=$B$6)*(Data!$F$2:$F$998) )=0,"N/A",SUMPRODUCT( (Data!$A$2:$A$998=$A201)*(Data!$B$2:$B$998=$B201)*(Data!$C$2:$C$998=$B$1)*(Data!$D$2:$D$998=BZ$9)*( (Data!$I$2:$I$998=$B$2)+(Data!$I$2:$I$998=$B$3)+(Data!$I$2:$I$998=$B$4) )*(Data!$J$2:$J$998&lt;=$B$5)*(Data!$J$2:$J$998&gt;=$B$6)*(Data!$F$2:$F$998&gt;=BZ$11) ) ),"N/A")</f>
        <v>N/A</v>
      </c>
      <c r="CA201" s="6" t="str">
        <f>IF(CA$10="x",IF( SUMPRODUCT( (Data!$A$2:$A$998=$A201)*(Data!$B$2:$B$998=$B201)*(Data!$C$2:$C$998=$B$1)*(Data!$D$2:$D$998=CA$9)*( (Data!$I$2:$I$998=$B$2)+(Data!$I$2:$I$998=$B$3)+(Data!$I$2:$I$998=$B$4) )*(Data!$J$2:$J$998&lt;=$B$5)*(Data!$J$2:$J$998&gt;=$B$6)*(Data!$F$2:$F$998) )=0,"N/A",SUMPRODUCT( (Data!$A$2:$A$998=$A201)*(Data!$B$2:$B$998=$B201)*(Data!$C$2:$C$998=$B$1)*(Data!$D$2:$D$998=CA$9)*( (Data!$I$2:$I$998=$B$2)+(Data!$I$2:$I$998=$B$3)+(Data!$I$2:$I$998=$B$4) )*(Data!$J$2:$J$998&lt;=$B$5)*(Data!$J$2:$J$998&gt;=$B$6)*(Data!$F$2:$F$998&gt;=CA$11) ) ),"N/A")</f>
        <v>N/A</v>
      </c>
      <c r="CB201" s="6" t="str">
        <f>IF(CB$10="x",IF( SUMPRODUCT( (Data!$A$2:$A$998=$A201)*(Data!$B$2:$B$998=$B201)*(Data!$C$2:$C$998=$B$1)*(Data!$D$2:$D$998=CB$9)*( (Data!$I$2:$I$998=$B$2)+(Data!$I$2:$I$998=$B$3)+(Data!$I$2:$I$998=$B$4) )*(Data!$J$2:$J$998&lt;=$B$5)*(Data!$J$2:$J$998&gt;=$B$6)*(Data!$F$2:$F$998) )=0,"N/A",SUMPRODUCT( (Data!$A$2:$A$998=$A201)*(Data!$B$2:$B$998=$B201)*(Data!$C$2:$C$998=$B$1)*(Data!$D$2:$D$998=CB$9)*( (Data!$I$2:$I$998=$B$2)+(Data!$I$2:$I$998=$B$3)+(Data!$I$2:$I$998=$B$4) )*(Data!$J$2:$J$998&lt;=$B$5)*(Data!$J$2:$J$998&gt;=$B$6)*(Data!$F$2:$F$998&gt;=CB$11) ) ),"N/A")</f>
        <v>N/A</v>
      </c>
      <c r="CC201" s="6" t="str">
        <f>IF(CC$10="x",IF( SUMPRODUCT( (Data!$A$2:$A$998=$A201)*(Data!$B$2:$B$998=$B201)*(Data!$C$2:$C$998=$B$1)*(Data!$D$2:$D$998=CC$9)*( (Data!$I$2:$I$998=$B$2)+(Data!$I$2:$I$998=$B$3)+(Data!$I$2:$I$998=$B$4) )*(Data!$J$2:$J$998&lt;=$B$5)*(Data!$J$2:$J$998&gt;=$B$6)*(Data!$F$2:$F$998) )=0,"N/A",SUMPRODUCT( (Data!$A$2:$A$998=$A201)*(Data!$B$2:$B$998=$B201)*(Data!$C$2:$C$998=$B$1)*(Data!$D$2:$D$998=CC$9)*( (Data!$I$2:$I$998=$B$2)+(Data!$I$2:$I$998=$B$3)+(Data!$I$2:$I$998=$B$4) )*(Data!$J$2:$J$998&lt;=$B$5)*(Data!$J$2:$J$998&gt;=$B$6)*(Data!$F$2:$F$998&gt;=CC$11) ) ),"N/A")</f>
        <v>N/A</v>
      </c>
      <c r="CD201" s="6" t="str">
        <f>IF(CD$10="x",IF( SUMPRODUCT( (Data!$A$2:$A$998=$A201)*(Data!$B$2:$B$998=$B201)*(Data!$C$2:$C$998=$B$1)*(Data!$D$2:$D$998=CD$9)*( (Data!$I$2:$I$998=$B$2)+(Data!$I$2:$I$998=$B$3)+(Data!$I$2:$I$998=$B$4) )*(Data!$J$2:$J$998&lt;=$B$5)*(Data!$J$2:$J$998&gt;=$B$6)*(Data!$F$2:$F$998) )=0,"N/A",SUMPRODUCT( (Data!$A$2:$A$998=$A201)*(Data!$B$2:$B$998=$B201)*(Data!$C$2:$C$998=$B$1)*(Data!$D$2:$D$998=CD$9)*( (Data!$I$2:$I$998=$B$2)+(Data!$I$2:$I$998=$B$3)+(Data!$I$2:$I$998=$B$4) )*(Data!$J$2:$J$998&lt;=$B$5)*(Data!$J$2:$J$998&gt;=$B$6)*(Data!$F$2:$F$998&gt;=CD$11) ) ),"N/A")</f>
        <v>N/A</v>
      </c>
      <c r="CE201" s="6" t="str">
        <f>IF(CE$10="x",IF( SUMPRODUCT( (Data!$A$2:$A$998=$A201)*(Data!$B$2:$B$998=$B201)*(Data!$C$2:$C$998=$B$1)*(Data!$D$2:$D$998=CE$9)*( (Data!$I$2:$I$998=$B$2)+(Data!$I$2:$I$998=$B$3)+(Data!$I$2:$I$998=$B$4) )*(Data!$J$2:$J$998&lt;=$B$5)*(Data!$J$2:$J$998&gt;=$B$6)*(Data!$F$2:$F$998) )=0,"N/A",SUMPRODUCT( (Data!$A$2:$A$998=$A201)*(Data!$B$2:$B$998=$B201)*(Data!$C$2:$C$998=$B$1)*(Data!$D$2:$D$998=CE$9)*( (Data!$I$2:$I$998=$B$2)+(Data!$I$2:$I$998=$B$3)+(Data!$I$2:$I$998=$B$4) )*(Data!$J$2:$J$998&lt;=$B$5)*(Data!$J$2:$J$998&gt;=$B$6)*(Data!$F$2:$F$998&gt;=CE$11) ) ),"N/A")</f>
        <v>N/A</v>
      </c>
      <c r="CF201" s="6" t="str">
        <f>IF(CF$10="x",IF( SUMPRODUCT( (Data!$A$2:$A$998=$A201)*(Data!$B$2:$B$998=$B201)*(Data!$C$2:$C$998=$B$1)*(Data!$D$2:$D$998=CF$9)*( (Data!$I$2:$I$998=$B$2)+(Data!$I$2:$I$998=$B$3)+(Data!$I$2:$I$998=$B$4) )*(Data!$J$2:$J$998&lt;=$B$5)*(Data!$J$2:$J$998&gt;=$B$6)*(Data!$F$2:$F$998) )=0,"N/A",SUMPRODUCT( (Data!$A$2:$A$998=$A201)*(Data!$B$2:$B$998=$B201)*(Data!$C$2:$C$998=$B$1)*(Data!$D$2:$D$998=CF$9)*( (Data!$I$2:$I$998=$B$2)+(Data!$I$2:$I$998=$B$3)+(Data!$I$2:$I$998=$B$4) )*(Data!$J$2:$J$998&lt;=$B$5)*(Data!$J$2:$J$998&gt;=$B$6)*(Data!$F$2:$F$998&gt;=CF$11) ) ),"N/A")</f>
        <v>N/A</v>
      </c>
      <c r="CG201" s="6" t="str">
        <f>IF(CG$10="x",IF( SUMPRODUCT( (Data!$A$2:$A$998=$A201)*(Data!$B$2:$B$998=$B201)*(Data!$C$2:$C$998=$B$1)*(Data!$D$2:$D$998=CG$9)*( (Data!$I$2:$I$998=$B$2)+(Data!$I$2:$I$998=$B$3)+(Data!$I$2:$I$998=$B$4) )*(Data!$J$2:$J$998&lt;=$B$5)*(Data!$J$2:$J$998&gt;=$B$6)*(Data!$F$2:$F$998) )=0,"N/A",SUMPRODUCT( (Data!$A$2:$A$998=$A201)*(Data!$B$2:$B$998=$B201)*(Data!$C$2:$C$998=$B$1)*(Data!$D$2:$D$998=CG$9)*( (Data!$I$2:$I$998=$B$2)+(Data!$I$2:$I$998=$B$3)+(Data!$I$2:$I$998=$B$4) )*(Data!$J$2:$J$998&lt;=$B$5)*(Data!$J$2:$J$998&gt;=$B$6)*(Data!$F$2:$F$998&gt;=CG$11) ) ),"N/A")</f>
        <v>N/A</v>
      </c>
      <c r="CH201" s="6" t="str">
        <f>IF(CH$10="x",IF( SUMPRODUCT( (Data!$A$2:$A$998=$A201)*(Data!$B$2:$B$998=$B201)*(Data!$C$2:$C$998=$B$1)*(Data!$D$2:$D$998=CH$9)*( (Data!$I$2:$I$998=$B$2)+(Data!$I$2:$I$998=$B$3)+(Data!$I$2:$I$998=$B$4) )*(Data!$J$2:$J$998&lt;=$B$5)*(Data!$J$2:$J$998&gt;=$B$6)*(Data!$F$2:$F$998) )=0,"N/A",SUMPRODUCT( (Data!$A$2:$A$998=$A201)*(Data!$B$2:$B$998=$B201)*(Data!$C$2:$C$998=$B$1)*(Data!$D$2:$D$998=CH$9)*( (Data!$I$2:$I$998=$B$2)+(Data!$I$2:$I$998=$B$3)+(Data!$I$2:$I$998=$B$4) )*(Data!$J$2:$J$998&lt;=$B$5)*(Data!$J$2:$J$998&gt;=$B$6)*(Data!$F$2:$F$998&gt;=CH$11) ) ),"N/A")</f>
        <v>N/A</v>
      </c>
      <c r="CI201" s="6" t="str">
        <f>IF(CI$10="x",IF( SUMPRODUCT( (Data!$A$2:$A$998=$A201)*(Data!$B$2:$B$998=$B201)*(Data!$C$2:$C$998=$B$1)*(Data!$D$2:$D$998=CI$9)*( (Data!$I$2:$I$998=$B$2)+(Data!$I$2:$I$998=$B$3)+(Data!$I$2:$I$998=$B$4) )*(Data!$J$2:$J$998&lt;=$B$5)*(Data!$J$2:$J$998&gt;=$B$6)*(Data!$F$2:$F$998) )=0,"N/A",SUMPRODUCT( (Data!$A$2:$A$998=$A201)*(Data!$B$2:$B$998=$B201)*(Data!$C$2:$C$998=$B$1)*(Data!$D$2:$D$998=CI$9)*( (Data!$I$2:$I$998=$B$2)+(Data!$I$2:$I$998=$B$3)+(Data!$I$2:$I$998=$B$4) )*(Data!$J$2:$J$998&lt;=$B$5)*(Data!$J$2:$J$998&gt;=$B$6)*(Data!$F$2:$F$998&gt;=CI$11) ) ),"N/A")</f>
        <v>N/A</v>
      </c>
      <c r="CJ201" s="6" t="str">
        <f>IF(CJ$10="x",IF( SUMPRODUCT( (Data!$A$2:$A$998=$A201)*(Data!$B$2:$B$998=$B201)*(Data!$C$2:$C$998=$B$1)*(Data!$D$2:$D$998=CJ$9)*( (Data!$I$2:$I$998=$B$2)+(Data!$I$2:$I$998=$B$3)+(Data!$I$2:$I$998=$B$4) )*(Data!$J$2:$J$998&lt;=$B$5)*(Data!$J$2:$J$998&gt;=$B$6)*(Data!$F$2:$F$998) )=0,"N/A",SUMPRODUCT( (Data!$A$2:$A$998=$A201)*(Data!$B$2:$B$998=$B201)*(Data!$C$2:$C$998=$B$1)*(Data!$D$2:$D$998=CJ$9)*( (Data!$I$2:$I$998=$B$2)+(Data!$I$2:$I$998=$B$3)+(Data!$I$2:$I$998=$B$4) )*(Data!$J$2:$J$998&lt;=$B$5)*(Data!$J$2:$J$998&gt;=$B$6)*(Data!$F$2:$F$998&gt;=CJ$11) ) ),"N/A")</f>
        <v>N/A</v>
      </c>
      <c r="CK201" s="6" t="str">
        <f>IF(CK$10="x",IF( SUMPRODUCT( (Data!$A$2:$A$998=$A201)*(Data!$B$2:$B$998=$B201)*(Data!$C$2:$C$998=$B$1)*(Data!$D$2:$D$998=CK$9)*( (Data!$I$2:$I$998=$B$2)+(Data!$I$2:$I$998=$B$3)+(Data!$I$2:$I$998=$B$4) )*(Data!$J$2:$J$998&lt;=$B$5)*(Data!$J$2:$J$998&gt;=$B$6)*(Data!$F$2:$F$998) )=0,"N/A",SUMPRODUCT( (Data!$A$2:$A$998=$A201)*(Data!$B$2:$B$998=$B201)*(Data!$C$2:$C$998=$B$1)*(Data!$D$2:$D$998=CK$9)*( (Data!$I$2:$I$998=$B$2)+(Data!$I$2:$I$998=$B$3)+(Data!$I$2:$I$998=$B$4) )*(Data!$J$2:$J$998&lt;=$B$5)*(Data!$J$2:$J$998&gt;=$B$6)*(Data!$F$2:$F$998&gt;=CK$11) ) ),"N/A")</f>
        <v>N/A</v>
      </c>
      <c r="CL201" s="6" t="str">
        <f>IF(CL$10="x",IF( SUMPRODUCT( (Data!$A$2:$A$998=$A201)*(Data!$B$2:$B$998=$B201)*(Data!$C$2:$C$998=$B$1)*(Data!$D$2:$D$998=CL$9)*( (Data!$I$2:$I$998=$B$2)+(Data!$I$2:$I$998=$B$3)+(Data!$I$2:$I$998=$B$4) )*(Data!$J$2:$J$998&lt;=$B$5)*(Data!$J$2:$J$998&gt;=$B$6)*(Data!$F$2:$F$998) )=0,"N/A",SUMPRODUCT( (Data!$A$2:$A$998=$A201)*(Data!$B$2:$B$998=$B201)*(Data!$C$2:$C$998=$B$1)*(Data!$D$2:$D$998=CL$9)*( (Data!$I$2:$I$998=$B$2)+(Data!$I$2:$I$998=$B$3)+(Data!$I$2:$I$998=$B$4) )*(Data!$J$2:$J$998&lt;=$B$5)*(Data!$J$2:$J$998&gt;=$B$6)*(Data!$F$2:$F$998&gt;=CL$11) ) ),"N/A")</f>
        <v>N/A</v>
      </c>
      <c r="CM201" s="6" t="str">
        <f>IF(CM$10="x",IF( SUMPRODUCT( (Data!$A$2:$A$998=$A201)*(Data!$B$2:$B$998=$B201)*(Data!$C$2:$C$998=$B$1)*(Data!$D$2:$D$998=CM$9)*( (Data!$I$2:$I$998=$B$2)+(Data!$I$2:$I$998=$B$3)+(Data!$I$2:$I$998=$B$4) )*(Data!$J$2:$J$998&lt;=$B$5)*(Data!$J$2:$J$998&gt;=$B$6)*(Data!$F$2:$F$998) )=0,"N/A",SUMPRODUCT( (Data!$A$2:$A$998=$A201)*(Data!$B$2:$B$998=$B201)*(Data!$C$2:$C$998=$B$1)*(Data!$D$2:$D$998=CM$9)*( (Data!$I$2:$I$998=$B$2)+(Data!$I$2:$I$998=$B$3)+(Data!$I$2:$I$998=$B$4) )*(Data!$J$2:$J$998&lt;=$B$5)*(Data!$J$2:$J$998&gt;=$B$6)*(Data!$F$2:$F$998&gt;=CM$11) ) ),"N/A")</f>
        <v>N/A</v>
      </c>
      <c r="CN201" s="6" t="str">
        <f t="shared" si="214"/>
        <v>N/A</v>
      </c>
      <c r="CR201" s="6" t="str">
        <f>IF(CR$10="x",IF( SUMPRODUCT( (Data!$A$2:$A$998=$A201)*(Data!$B$2:$B$998=$B201)*(Data!$C$2:$C$998=$B$1)*(Data!$D$2:$D$998=CR$9)*( (Data!$I$2:$I$998=$B$2)+(Data!$I$2:$I$998=$B$3)+(Data!$I$2:$I$998=$B$4) )*(Data!$J$2:$J$998&lt;=$B$5)*(Data!$J$2:$J$998&gt;=$B$6)*(Data!$H$2:$H$998) )=0,"N/A",SUMPRODUCT( (Data!$A$2:$A$998=$A201)*(Data!$B$2:$B$998=$B201)*(Data!$C$2:$C$998=$B$1)*(Data!$D$2:$D$998=CR$9)*( (Data!$I$2:$I$998=$B$2)+(Data!$I$2:$I$998=$B$3)+(Data!$I$2:$I$998=$B$4) )*(Data!$J$2:$J$998&lt;=$B$5)*(Data!$J$2:$J$998&gt;=$B$6)*(Data!$H$2:$H$998&lt;=CR$11) ) ),"N/A")</f>
        <v>N/A</v>
      </c>
      <c r="CS201" s="6" t="str">
        <f>IF(CS$10="x",IF( SUMPRODUCT( (Data!$A$2:$A$998=$A201)*(Data!$B$2:$B$998=$B201)*(Data!$C$2:$C$998=$B$1)*(Data!$D$2:$D$998=CS$9)*( (Data!$I$2:$I$998=$B$2)+(Data!$I$2:$I$998=$B$3)+(Data!$I$2:$I$998=$B$4) )*(Data!$J$2:$J$998&lt;=$B$5)*(Data!$J$2:$J$998&gt;=$B$6)*(Data!$H$2:$H$998) )=0,"N/A",SUMPRODUCT( (Data!$A$2:$A$998=$A201)*(Data!$B$2:$B$998=$B201)*(Data!$C$2:$C$998=$B$1)*(Data!$D$2:$D$998=CS$9)*( (Data!$I$2:$I$998=$B$2)+(Data!$I$2:$I$998=$B$3)+(Data!$I$2:$I$998=$B$4) )*(Data!$J$2:$J$998&lt;=$B$5)*(Data!$J$2:$J$998&gt;=$B$6)*(Data!$H$2:$H$998&lt;=CS$11) ) ),"N/A")</f>
        <v>N/A</v>
      </c>
      <c r="CT201" s="6" t="str">
        <f>IF(CT$10="x",IF( SUMPRODUCT( (Data!$A$2:$A$998=$A201)*(Data!$B$2:$B$998=$B201)*(Data!$C$2:$C$998=$B$1)*(Data!$D$2:$D$998=CT$9)*( (Data!$I$2:$I$998=$B$2)+(Data!$I$2:$I$998=$B$3)+(Data!$I$2:$I$998=$B$4) )*(Data!$J$2:$J$998&lt;=$B$5)*(Data!$J$2:$J$998&gt;=$B$6)*(Data!$H$2:$H$998) )=0,"N/A",SUMPRODUCT( (Data!$A$2:$A$998=$A201)*(Data!$B$2:$B$998=$B201)*(Data!$C$2:$C$998=$B$1)*(Data!$D$2:$D$998=CT$9)*( (Data!$I$2:$I$998=$B$2)+(Data!$I$2:$I$998=$B$3)+(Data!$I$2:$I$998=$B$4) )*(Data!$J$2:$J$998&lt;=$B$5)*(Data!$J$2:$J$998&gt;=$B$6)*(Data!$H$2:$H$998&lt;=CT$11) ) ),"N/A")</f>
        <v>N/A</v>
      </c>
      <c r="CU201" s="6" t="str">
        <f>IF(CU$10="x",IF( SUMPRODUCT( (Data!$A$2:$A$998=$A201)*(Data!$B$2:$B$998=$B201)*(Data!$C$2:$C$998=$B$1)*(Data!$D$2:$D$998=CU$9)*( (Data!$I$2:$I$998=$B$2)+(Data!$I$2:$I$998=$B$3)+(Data!$I$2:$I$998=$B$4) )*(Data!$J$2:$J$998&lt;=$B$5)*(Data!$J$2:$J$998&gt;=$B$6)*(Data!$H$2:$H$998) )=0,"N/A",SUMPRODUCT( (Data!$A$2:$A$998=$A201)*(Data!$B$2:$B$998=$B201)*(Data!$C$2:$C$998=$B$1)*(Data!$D$2:$D$998=CU$9)*( (Data!$I$2:$I$998=$B$2)+(Data!$I$2:$I$998=$B$3)+(Data!$I$2:$I$998=$B$4) )*(Data!$J$2:$J$998&lt;=$B$5)*(Data!$J$2:$J$998&gt;=$B$6)*(Data!$H$2:$H$998&lt;=CU$11) ) ),"N/A")</f>
        <v>N/A</v>
      </c>
      <c r="CV201" s="6" t="str">
        <f>IF(CV$10="x",IF( SUMPRODUCT( (Data!$A$2:$A$998=$A201)*(Data!$B$2:$B$998=$B201)*(Data!$C$2:$C$998=$B$1)*(Data!$D$2:$D$998=CV$9)*( (Data!$I$2:$I$998=$B$2)+(Data!$I$2:$I$998=$B$3)+(Data!$I$2:$I$998=$B$4) )*(Data!$J$2:$J$998&lt;=$B$5)*(Data!$J$2:$J$998&gt;=$B$6)*(Data!$H$2:$H$998) )=0,"N/A",SUMPRODUCT( (Data!$A$2:$A$998=$A201)*(Data!$B$2:$B$998=$B201)*(Data!$C$2:$C$998=$B$1)*(Data!$D$2:$D$998=CV$9)*( (Data!$I$2:$I$998=$B$2)+(Data!$I$2:$I$998=$B$3)+(Data!$I$2:$I$998=$B$4) )*(Data!$J$2:$J$998&lt;=$B$5)*(Data!$J$2:$J$998&gt;=$B$6)*(Data!$H$2:$H$998&lt;=CV$11) ) ),"N/A")</f>
        <v>N/A</v>
      </c>
      <c r="CW201" s="6" t="str">
        <f>IF(CW$10="x",IF( SUMPRODUCT( (Data!$A$2:$A$998=$A201)*(Data!$B$2:$B$998=$B201)*(Data!$C$2:$C$998=$B$1)*(Data!$D$2:$D$998=CW$9)*( (Data!$I$2:$I$998=$B$2)+(Data!$I$2:$I$998=$B$3)+(Data!$I$2:$I$998=$B$4) )*(Data!$J$2:$J$998&lt;=$B$5)*(Data!$J$2:$J$998&gt;=$B$6)*(Data!$H$2:$H$998) )=0,"N/A",SUMPRODUCT( (Data!$A$2:$A$998=$A201)*(Data!$B$2:$B$998=$B201)*(Data!$C$2:$C$998=$B$1)*(Data!$D$2:$D$998=CW$9)*( (Data!$I$2:$I$998=$B$2)+(Data!$I$2:$I$998=$B$3)+(Data!$I$2:$I$998=$B$4) )*(Data!$J$2:$J$998&lt;=$B$5)*(Data!$J$2:$J$998&gt;=$B$6)*(Data!$H$2:$H$998&lt;=CW$11) ) ),"N/A")</f>
        <v>N/A</v>
      </c>
      <c r="CX201" s="6" t="str">
        <f>IF(CX$10="x",IF( SUMPRODUCT( (Data!$A$2:$A$998=$A201)*(Data!$B$2:$B$998=$B201)*(Data!$C$2:$C$998=$B$1)*(Data!$D$2:$D$998=CX$9)*( (Data!$I$2:$I$998=$B$2)+(Data!$I$2:$I$998=$B$3)+(Data!$I$2:$I$998=$B$4) )*(Data!$J$2:$J$998&lt;=$B$5)*(Data!$J$2:$J$998&gt;=$B$6)*(Data!$H$2:$H$998) )=0,"N/A",SUMPRODUCT( (Data!$A$2:$A$998=$A201)*(Data!$B$2:$B$998=$B201)*(Data!$C$2:$C$998=$B$1)*(Data!$D$2:$D$998=CX$9)*( (Data!$I$2:$I$998=$B$2)+(Data!$I$2:$I$998=$B$3)+(Data!$I$2:$I$998=$B$4) )*(Data!$J$2:$J$998&lt;=$B$5)*(Data!$J$2:$J$998&gt;=$B$6)*(Data!$H$2:$H$998&lt;=CX$11) ) ),"N/A")</f>
        <v>N/A</v>
      </c>
      <c r="CY201" s="6" t="str">
        <f>IF(CY$10="x",IF( SUMPRODUCT( (Data!$A$2:$A$998=$A201)*(Data!$B$2:$B$998=$B201)*(Data!$C$2:$C$998=$B$1)*(Data!$D$2:$D$998=CY$9)*( (Data!$I$2:$I$998=$B$2)+(Data!$I$2:$I$998=$B$3)+(Data!$I$2:$I$998=$B$4) )*(Data!$J$2:$J$998&lt;=$B$5)*(Data!$J$2:$J$998&gt;=$B$6)*(Data!$H$2:$H$998) )=0,"N/A",SUMPRODUCT( (Data!$A$2:$A$998=$A201)*(Data!$B$2:$B$998=$B201)*(Data!$C$2:$C$998=$B$1)*(Data!$D$2:$D$998=CY$9)*( (Data!$I$2:$I$998=$B$2)+(Data!$I$2:$I$998=$B$3)+(Data!$I$2:$I$998=$B$4) )*(Data!$J$2:$J$998&lt;=$B$5)*(Data!$J$2:$J$998&gt;=$B$6)*(Data!$H$2:$H$998&lt;=CY$11) ) ),"N/A")</f>
        <v>N/A</v>
      </c>
      <c r="CZ201" s="6" t="str">
        <f>IF(CZ$10="x",IF( SUMPRODUCT( (Data!$A$2:$A$998=$A201)*(Data!$B$2:$B$998=$B201)*(Data!$C$2:$C$998=$B$1)*(Data!$D$2:$D$998=CZ$9)*( (Data!$I$2:$I$998=$B$2)+(Data!$I$2:$I$998=$B$3)+(Data!$I$2:$I$998=$B$4) )*(Data!$J$2:$J$998&lt;=$B$5)*(Data!$J$2:$J$998&gt;=$B$6)*(Data!$H$2:$H$998) )=0,"N/A",SUMPRODUCT( (Data!$A$2:$A$998=$A201)*(Data!$B$2:$B$998=$B201)*(Data!$C$2:$C$998=$B$1)*(Data!$D$2:$D$998=CZ$9)*( (Data!$I$2:$I$998=$B$2)+(Data!$I$2:$I$998=$B$3)+(Data!$I$2:$I$998=$B$4) )*(Data!$J$2:$J$998&lt;=$B$5)*(Data!$J$2:$J$998&gt;=$B$6)*(Data!$H$2:$H$998&lt;=CZ$11) ) ),"N/A")</f>
        <v>N/A</v>
      </c>
      <c r="DA201" s="6" t="str">
        <f>IF(DA$10="x",IF( SUMPRODUCT( (Data!$A$2:$A$998=$A201)*(Data!$B$2:$B$998=$B201)*(Data!$C$2:$C$998=$B$1)*(Data!$D$2:$D$998=DA$9)*( (Data!$I$2:$I$998=$B$2)+(Data!$I$2:$I$998=$B$3)+(Data!$I$2:$I$998=$B$4) )*(Data!$J$2:$J$998&lt;=$B$5)*(Data!$J$2:$J$998&gt;=$B$6)*(Data!$H$2:$H$998) )=0,"N/A",SUMPRODUCT( (Data!$A$2:$A$998=$A201)*(Data!$B$2:$B$998=$B201)*(Data!$C$2:$C$998=$B$1)*(Data!$D$2:$D$998=DA$9)*( (Data!$I$2:$I$998=$B$2)+(Data!$I$2:$I$998=$B$3)+(Data!$I$2:$I$998=$B$4) )*(Data!$J$2:$J$998&lt;=$B$5)*(Data!$J$2:$J$998&gt;=$B$6)*(Data!$H$2:$H$998&lt;=DA$11) ) ),"N/A")</f>
        <v>N/A</v>
      </c>
      <c r="DB201" s="6" t="str">
        <f>IF(DB$10="x",IF( SUMPRODUCT( (Data!$A$2:$A$998=$A201)*(Data!$B$2:$B$998=$B201)*(Data!$C$2:$C$998=$B$1)*(Data!$D$2:$D$998=DB$9)*( (Data!$I$2:$I$998=$B$2)+(Data!$I$2:$I$998=$B$3)+(Data!$I$2:$I$998=$B$4) )*(Data!$J$2:$J$998&lt;=$B$5)*(Data!$J$2:$J$998&gt;=$B$6)*(Data!$H$2:$H$998) )=0,"N/A",SUMPRODUCT( (Data!$A$2:$A$998=$A201)*(Data!$B$2:$B$998=$B201)*(Data!$C$2:$C$998=$B$1)*(Data!$D$2:$D$998=DB$9)*( (Data!$I$2:$I$998=$B$2)+(Data!$I$2:$I$998=$B$3)+(Data!$I$2:$I$998=$B$4) )*(Data!$J$2:$J$998&lt;=$B$5)*(Data!$J$2:$J$998&gt;=$B$6)*(Data!$H$2:$H$998&lt;=DB$11) ) ),"N/A")</f>
        <v>N/A</v>
      </c>
      <c r="DC201" s="6" t="str">
        <f>IF(DC$10="x",IF( SUMPRODUCT( (Data!$A$2:$A$998=$A201)*(Data!$B$2:$B$998=$B201)*(Data!$C$2:$C$998=$B$1)*(Data!$D$2:$D$998=DC$9)*( (Data!$I$2:$I$998=$B$2)+(Data!$I$2:$I$998=$B$3)+(Data!$I$2:$I$998=$B$4) )*(Data!$J$2:$J$998&lt;=$B$5)*(Data!$J$2:$J$998&gt;=$B$6)*(Data!$H$2:$H$998) )=0,"N/A",SUMPRODUCT( (Data!$A$2:$A$998=$A201)*(Data!$B$2:$B$998=$B201)*(Data!$C$2:$C$998=$B$1)*(Data!$D$2:$D$998=DC$9)*( (Data!$I$2:$I$998=$B$2)+(Data!$I$2:$I$998=$B$3)+(Data!$I$2:$I$998=$B$4) )*(Data!$J$2:$J$998&lt;=$B$5)*(Data!$J$2:$J$998&gt;=$B$6)*(Data!$H$2:$H$998&lt;=DC$11) ) ),"N/A")</f>
        <v>N/A</v>
      </c>
      <c r="DD201" s="6" t="str">
        <f>IF(DD$10="x",IF( SUMPRODUCT( (Data!$A$2:$A$998=$A201)*(Data!$B$2:$B$998=$B201)*(Data!$C$2:$C$998=$B$1)*(Data!$D$2:$D$998=DD$9)*( (Data!$I$2:$I$998=$B$2)+(Data!$I$2:$I$998=$B$3)+(Data!$I$2:$I$998=$B$4) )*(Data!$J$2:$J$998&lt;=$B$5)*(Data!$J$2:$J$998&gt;=$B$6)*(Data!$H$2:$H$998) )=0,"N/A",SUMPRODUCT( (Data!$A$2:$A$998=$A201)*(Data!$B$2:$B$998=$B201)*(Data!$C$2:$C$998=$B$1)*(Data!$D$2:$D$998=DD$9)*( (Data!$I$2:$I$998=$B$2)+(Data!$I$2:$I$998=$B$3)+(Data!$I$2:$I$998=$B$4) )*(Data!$J$2:$J$998&lt;=$B$5)*(Data!$J$2:$J$998&gt;=$B$6)*(Data!$H$2:$H$998&lt;=DD$11) ) ),"N/A")</f>
        <v>N/A</v>
      </c>
      <c r="DE201" s="6" t="str">
        <f>IF(DE$10="x",IF( SUMPRODUCT( (Data!$A$2:$A$998=$A201)*(Data!$B$2:$B$998=$B201)*(Data!$C$2:$C$998=$B$1)*(Data!$D$2:$D$998=DE$9)*( (Data!$I$2:$I$998=$B$2)+(Data!$I$2:$I$998=$B$3)+(Data!$I$2:$I$998=$B$4) )*(Data!$J$2:$J$998&lt;=$B$5)*(Data!$J$2:$J$998&gt;=$B$6)*(Data!$H$2:$H$998) )=0,"N/A",SUMPRODUCT( (Data!$A$2:$A$998=$A201)*(Data!$B$2:$B$998=$B201)*(Data!$C$2:$C$998=$B$1)*(Data!$D$2:$D$998=DE$9)*( (Data!$I$2:$I$998=$B$2)+(Data!$I$2:$I$998=$B$3)+(Data!$I$2:$I$998=$B$4) )*(Data!$J$2:$J$998&lt;=$B$5)*(Data!$J$2:$J$998&gt;=$B$6)*(Data!$H$2:$H$998&lt;=DE$11) ) ),"N/A")</f>
        <v>N/A</v>
      </c>
      <c r="DF201" s="6" t="str">
        <f>IF(DF$10="x",IF( SUMPRODUCT( (Data!$A$2:$A$998=$A201)*(Data!$B$2:$B$998=$B201)*(Data!$C$2:$C$998=$B$1)*(Data!$D$2:$D$998=DF$9)*( (Data!$I$2:$I$998=$B$2)+(Data!$I$2:$I$998=$B$3)+(Data!$I$2:$I$998=$B$4) )*(Data!$J$2:$J$998&lt;=$B$5)*(Data!$J$2:$J$998&gt;=$B$6)*(Data!$H$2:$H$998) )=0,"N/A",SUMPRODUCT( (Data!$A$2:$A$998=$A201)*(Data!$B$2:$B$998=$B201)*(Data!$C$2:$C$998=$B$1)*(Data!$D$2:$D$998=DF$9)*( (Data!$I$2:$I$998=$B$2)+(Data!$I$2:$I$998=$B$3)+(Data!$I$2:$I$998=$B$4) )*(Data!$J$2:$J$998&lt;=$B$5)*(Data!$J$2:$J$998&gt;=$B$6)*(Data!$H$2:$H$998&lt;=DF$11) ) ),"N/A")</f>
        <v>N/A</v>
      </c>
      <c r="DG201" s="6" t="str">
        <f>IF(DG$10="x",IF( SUMPRODUCT( (Data!$A$2:$A$998=$A201)*(Data!$B$2:$B$998=$B201)*(Data!$C$2:$C$998=$B$1)*(Data!$D$2:$D$998=DG$9)*( (Data!$I$2:$I$998=$B$2)+(Data!$I$2:$I$998=$B$3)+(Data!$I$2:$I$998=$B$4) )*(Data!$J$2:$J$998&lt;=$B$5)*(Data!$J$2:$J$998&gt;=$B$6)*(Data!$H$2:$H$998) )=0,"N/A",SUMPRODUCT( (Data!$A$2:$A$998=$A201)*(Data!$B$2:$B$998=$B201)*(Data!$C$2:$C$998=$B$1)*(Data!$D$2:$D$998=DG$9)*( (Data!$I$2:$I$998=$B$2)+(Data!$I$2:$I$998=$B$3)+(Data!$I$2:$I$998=$B$4) )*(Data!$J$2:$J$998&lt;=$B$5)*(Data!$J$2:$J$998&gt;=$B$6)*(Data!$H$2:$H$998&lt;=DG$11) ) ),"N/A")</f>
        <v>N/A</v>
      </c>
      <c r="DH201" s="6" t="str">
        <f>IF(DH$10="x",IF( SUMPRODUCT( (Data!$A$2:$A$998=$A201)*(Data!$B$2:$B$998=$B201)*(Data!$C$2:$C$998=$B$1)*(Data!$D$2:$D$998=DH$9)*( (Data!$I$2:$I$998=$B$2)+(Data!$I$2:$I$998=$B$3)+(Data!$I$2:$I$998=$B$4) )*(Data!$J$2:$J$998&lt;=$B$5)*(Data!$J$2:$J$998&gt;=$B$6)*(Data!$H$2:$H$998) )=0,"N/A",SUMPRODUCT( (Data!$A$2:$A$998=$A201)*(Data!$B$2:$B$998=$B201)*(Data!$C$2:$C$998=$B$1)*(Data!$D$2:$D$998=DH$9)*( (Data!$I$2:$I$998=$B$2)+(Data!$I$2:$I$998=$B$3)+(Data!$I$2:$I$998=$B$4) )*(Data!$J$2:$J$998&lt;=$B$5)*(Data!$J$2:$J$998&gt;=$B$6)*(Data!$H$2:$H$998&lt;=DH$11) ) ),"N/A")</f>
        <v>N/A</v>
      </c>
      <c r="DI201" s="6" t="str">
        <f>IF(DI$10="x",IF( SUMPRODUCT( (Data!$A$2:$A$998=$A201)*(Data!$B$2:$B$998=$B201)*(Data!$C$2:$C$998=$B$1)*(Data!$D$2:$D$998=DI$9)*( (Data!$I$2:$I$998=$B$2)+(Data!$I$2:$I$998=$B$3)+(Data!$I$2:$I$998=$B$4) )*(Data!$J$2:$J$998&lt;=$B$5)*(Data!$J$2:$J$998&gt;=$B$6)*(Data!$H$2:$H$998) )=0,"N/A",SUMPRODUCT( (Data!$A$2:$A$998=$A201)*(Data!$B$2:$B$998=$B201)*(Data!$C$2:$C$998=$B$1)*(Data!$D$2:$D$998=DI$9)*( (Data!$I$2:$I$998=$B$2)+(Data!$I$2:$I$998=$B$3)+(Data!$I$2:$I$998=$B$4) )*(Data!$J$2:$J$998&lt;=$B$5)*(Data!$J$2:$J$998&gt;=$B$6)*(Data!$H$2:$H$998&lt;=DI$11) ) ),"N/A")</f>
        <v>N/A</v>
      </c>
      <c r="DJ201" s="6" t="str">
        <f>IF(DJ$10="x",IF( SUMPRODUCT( (Data!$A$2:$A$998=$A201)*(Data!$B$2:$B$998=$B201)*(Data!$C$2:$C$998=$B$1)*(Data!$D$2:$D$998=DJ$9)*( (Data!$I$2:$I$998=$B$2)+(Data!$I$2:$I$998=$B$3)+(Data!$I$2:$I$998=$B$4) )*(Data!$J$2:$J$998&lt;=$B$5)*(Data!$J$2:$J$998&gt;=$B$6)*(Data!$H$2:$H$998) )=0,"N/A",SUMPRODUCT( (Data!$A$2:$A$998=$A201)*(Data!$B$2:$B$998=$B201)*(Data!$C$2:$C$998=$B$1)*(Data!$D$2:$D$998=DJ$9)*( (Data!$I$2:$I$998=$B$2)+(Data!$I$2:$I$998=$B$3)+(Data!$I$2:$I$998=$B$4) )*(Data!$J$2:$J$998&lt;=$B$5)*(Data!$J$2:$J$998&gt;=$B$6)*(Data!$H$2:$H$998&lt;=DJ$11) ) ),"N/A")</f>
        <v>N/A</v>
      </c>
      <c r="DK201" s="6" t="str">
        <f t="shared" si="215"/>
        <v>N/A</v>
      </c>
      <c r="DO201" s="6" t="str">
        <f t="shared" si="289"/>
        <v>N/A</v>
      </c>
      <c r="DP201" s="6" t="str">
        <f t="shared" si="205"/>
        <v>N/A</v>
      </c>
      <c r="DQ201" s="6" t="str">
        <f t="shared" si="206"/>
        <v>N/A</v>
      </c>
      <c r="DR201" s="6" t="str">
        <f t="shared" si="207"/>
        <v>N/A</v>
      </c>
      <c r="DS201" s="6" t="str">
        <f t="shared" si="172"/>
        <v>N/A</v>
      </c>
      <c r="DT201" s="6" t="str">
        <f t="shared" si="173"/>
        <v>N/A</v>
      </c>
      <c r="DU201" s="6" t="str">
        <f t="shared" si="174"/>
        <v>N/A</v>
      </c>
      <c r="DV201" s="6" t="str">
        <f t="shared" si="175"/>
        <v>N/A</v>
      </c>
      <c r="DW201" s="6" t="str">
        <f t="shared" si="176"/>
        <v>N/A</v>
      </c>
      <c r="DX201" s="6" t="str">
        <f t="shared" si="177"/>
        <v>N/A</v>
      </c>
      <c r="DY201" s="6" t="str">
        <f t="shared" si="178"/>
        <v>N/A</v>
      </c>
      <c r="DZ201" s="6" t="str">
        <f t="shared" si="179"/>
        <v>N/A</v>
      </c>
      <c r="EA201" s="6" t="str">
        <f t="shared" si="180"/>
        <v>N/A</v>
      </c>
      <c r="EB201" s="6" t="str">
        <f t="shared" si="181"/>
        <v>N/A</v>
      </c>
      <c r="EC201" s="6" t="str">
        <f t="shared" si="182"/>
        <v>N/A</v>
      </c>
      <c r="ED201" s="6" t="str">
        <f t="shared" si="183"/>
        <v>N/A</v>
      </c>
      <c r="EE201" s="6" t="str">
        <f t="shared" si="184"/>
        <v>N/A</v>
      </c>
      <c r="EF201" s="6" t="str">
        <f t="shared" si="185"/>
        <v>N/A</v>
      </c>
      <c r="EG201" s="6" t="str">
        <f t="shared" si="186"/>
        <v>N/A</v>
      </c>
      <c r="EH201" s="6" t="str">
        <f t="shared" si="216"/>
        <v>N/A</v>
      </c>
      <c r="EL201" s="6" t="str">
        <f t="shared" si="290"/>
        <v>N/A</v>
      </c>
      <c r="EM201" s="6" t="str">
        <f t="shared" si="208"/>
        <v>N/A</v>
      </c>
      <c r="EN201" s="6" t="str">
        <f t="shared" si="209"/>
        <v>N/A</v>
      </c>
      <c r="EO201" s="6" t="str">
        <f t="shared" si="210"/>
        <v>N/A</v>
      </c>
      <c r="EP201" s="6" t="str">
        <f t="shared" si="187"/>
        <v>N/A</v>
      </c>
      <c r="EQ201" s="6" t="str">
        <f t="shared" si="188"/>
        <v>N/A</v>
      </c>
      <c r="ER201" s="6" t="str">
        <f t="shared" si="189"/>
        <v>N/A</v>
      </c>
      <c r="ES201" s="6" t="str">
        <f t="shared" si="190"/>
        <v>N/A</v>
      </c>
      <c r="ET201" s="6" t="str">
        <f t="shared" si="191"/>
        <v>N/A</v>
      </c>
      <c r="EU201" s="6" t="str">
        <f t="shared" si="192"/>
        <v>N/A</v>
      </c>
      <c r="EV201" s="6" t="str">
        <f t="shared" si="193"/>
        <v>N/A</v>
      </c>
      <c r="EW201" s="6" t="str">
        <f t="shared" si="194"/>
        <v>N/A</v>
      </c>
      <c r="EX201" s="6" t="str">
        <f t="shared" si="195"/>
        <v>N/A</v>
      </c>
      <c r="EY201" s="6" t="str">
        <f t="shared" si="196"/>
        <v>N/A</v>
      </c>
      <c r="EZ201" s="6" t="str">
        <f t="shared" si="197"/>
        <v>N/A</v>
      </c>
      <c r="FA201" s="6" t="str">
        <f t="shared" si="198"/>
        <v>N/A</v>
      </c>
      <c r="FB201" s="6" t="str">
        <f t="shared" si="199"/>
        <v>N/A</v>
      </c>
      <c r="FC201" s="6" t="str">
        <f t="shared" si="200"/>
        <v>N/A</v>
      </c>
      <c r="FD201" s="6" t="str">
        <f t="shared" si="201"/>
        <v>N/A</v>
      </c>
      <c r="FE201" s="6" t="str">
        <f t="shared" si="217"/>
        <v>N/A</v>
      </c>
      <c r="FI201" s="6">
        <f>SUMPRODUCT( (Data!$A$2:$A$1768=$A201)*(Data!$B$2:$B$1768=$B201)*(Data!$J$2:$J$1768) ) / (SUMPRODUCT( (Data!$A$2:$A$1768=$A201)*(Data!$B$2:$B$1768=$B201)*1 ))</f>
        <v>1</v>
      </c>
      <c r="FJ201" s="6">
        <f>IF(SUMPRODUCT( (Data!$A$2:$A$1768=$A201)*(Data!$B$2:$B$1768=$B201)*(Data!$I$2:$I$1768="YES") )&gt;0,1,0)</f>
        <v>0</v>
      </c>
      <c r="FK201" s="6">
        <f>IF(SUMPRODUCT( (Data!$A$2:$A$1768=$A201)*(Data!$B$2:$B$1768=$B201)*(Data!$I$2:$I$1768="NO") )&gt;0,1,0)</f>
        <v>0</v>
      </c>
      <c r="FL201" s="6">
        <f t="shared" si="156"/>
        <v>1</v>
      </c>
    </row>
    <row r="202" spans="1:168" x14ac:dyDescent="0.25">
      <c r="A202" s="34" t="s">
        <v>72</v>
      </c>
      <c r="B202" s="6" t="s">
        <v>175</v>
      </c>
      <c r="C202" s="30"/>
      <c r="D202" s="6" t="str">
        <f>IF(D$10="x",IF( SUMPRODUCT( (Data!$A$2:$A$998=$A202)*(Data!$B$2:$B$998=$B202)*(Data!$C$2:$C$998=$B$1)*(Data!$D$2:$D$998=D$9)*( (Data!$I$2:$I$998=$B$2)+(Data!$I$2:$I$998=$B$3)+(Data!$I$2:$I$998=$B$4) )*(Data!$J$2:$J$998&lt;=$B$5)*(Data!$J$2:$J$998&gt;=$B$6)*(Data!$E$2:$E$998) )=0,"N/A",SUMPRODUCT( (Data!$A$2:$A$998=$A202)*(Data!$B$2:$B$998=$B202)*(Data!$C$2:$C$998=$B$1)*(Data!$D$2:$D$998=D$9)*( (Data!$I$2:$I$998=$B$2)+(Data!$I$2:$I$998=$B$3)+(Data!$I$2:$I$998=$B$4) )*(Data!$J$2:$J$998&lt;=$B$5)*(Data!$J$2:$J$998&gt;=$B$6)*(Data!$E$2:$E$998&gt;=D$11) ) ),"N/A")</f>
        <v>N/A</v>
      </c>
      <c r="E202" s="6" t="str">
        <f>IF(E$10="x",IF( SUMPRODUCT( (Data!$A$2:$A$998=$A202)*(Data!$B$2:$B$998=$B202)*(Data!$C$2:$C$998=$B$1)*(Data!$D$2:$D$998=E$9)*( (Data!$I$2:$I$998=$B$2)+(Data!$I$2:$I$998=$B$3)+(Data!$I$2:$I$998=$B$4) )*(Data!$J$2:$J$998&lt;=$B$5)*(Data!$J$2:$J$998&gt;=$B$6)*(Data!$E$2:$E$998) )=0,"N/A",SUMPRODUCT( (Data!$A$2:$A$998=$A202)*(Data!$B$2:$B$998=$B202)*(Data!$C$2:$C$998=$B$1)*(Data!$D$2:$D$998=E$9)*( (Data!$I$2:$I$998=$B$2)+(Data!$I$2:$I$998=$B$3)+(Data!$I$2:$I$998=$B$4) )*(Data!$J$2:$J$998&lt;=$B$5)*(Data!$J$2:$J$998&gt;=$B$6)*(Data!$E$2:$E$998&gt;=E$11) ) ),"N/A")</f>
        <v>N/A</v>
      </c>
      <c r="F202" s="6" t="str">
        <f>IF(F$10="x",IF( SUMPRODUCT( (Data!$A$2:$A$998=$A202)*(Data!$B$2:$B$998=$B202)*(Data!$C$2:$C$998=$B$1)*(Data!$D$2:$D$998=F$9)*( (Data!$I$2:$I$998=$B$2)+(Data!$I$2:$I$998=$B$3)+(Data!$I$2:$I$998=$B$4) )*(Data!$J$2:$J$998&lt;=$B$5)*(Data!$J$2:$J$998&gt;=$B$6)*(Data!$E$2:$E$998) )=0,"N/A",SUMPRODUCT( (Data!$A$2:$A$998=$A202)*(Data!$B$2:$B$998=$B202)*(Data!$C$2:$C$998=$B$1)*(Data!$D$2:$D$998=F$9)*( (Data!$I$2:$I$998=$B$2)+(Data!$I$2:$I$998=$B$3)+(Data!$I$2:$I$998=$B$4) )*(Data!$J$2:$J$998&lt;=$B$5)*(Data!$J$2:$J$998&gt;=$B$6)*(Data!$E$2:$E$998&gt;=F$11) ) ),"N/A")</f>
        <v>N/A</v>
      </c>
      <c r="G202" s="6" t="str">
        <f>IF(G$10="x",IF( SUMPRODUCT( (Data!$A$2:$A$998=$A202)*(Data!$B$2:$B$998=$B202)*(Data!$C$2:$C$998=$B$1)*(Data!$D$2:$D$998=G$9)*( (Data!$I$2:$I$998=$B$2)+(Data!$I$2:$I$998=$B$3)+(Data!$I$2:$I$998=$B$4) )*(Data!$J$2:$J$998&lt;=$B$5)*(Data!$J$2:$J$998&gt;=$B$6)*(Data!$E$2:$E$998) )=0,"N/A",SUMPRODUCT( (Data!$A$2:$A$998=$A202)*(Data!$B$2:$B$998=$B202)*(Data!$C$2:$C$998=$B$1)*(Data!$D$2:$D$998=G$9)*( (Data!$I$2:$I$998=$B$2)+(Data!$I$2:$I$998=$B$3)+(Data!$I$2:$I$998=$B$4) )*(Data!$J$2:$J$998&lt;=$B$5)*(Data!$J$2:$J$998&gt;=$B$6)*(Data!$E$2:$E$998&gt;=G$11) ) ),"N/A")</f>
        <v>N/A</v>
      </c>
      <c r="H202" s="6" t="str">
        <f>IF(H$10="x",IF( SUMPRODUCT( (Data!$A$2:$A$998=$A202)*(Data!$B$2:$B$998=$B202)*(Data!$C$2:$C$998=$B$1)*(Data!$D$2:$D$998=H$9)*( (Data!$I$2:$I$998=$B$2)+(Data!$I$2:$I$998=$B$3)+(Data!$I$2:$I$998=$B$4) )*(Data!$J$2:$J$998&lt;=$B$5)*(Data!$J$2:$J$998&gt;=$B$6)*(Data!$E$2:$E$998) )=0,"N/A",SUMPRODUCT( (Data!$A$2:$A$998=$A202)*(Data!$B$2:$B$998=$B202)*(Data!$C$2:$C$998=$B$1)*(Data!$D$2:$D$998=H$9)*( (Data!$I$2:$I$998=$B$2)+(Data!$I$2:$I$998=$B$3)+(Data!$I$2:$I$998=$B$4) )*(Data!$J$2:$J$998&lt;=$B$5)*(Data!$J$2:$J$998&gt;=$B$6)*(Data!$E$2:$E$998&gt;=H$11) ) ),"N/A")</f>
        <v>N/A</v>
      </c>
      <c r="I202" s="6" t="str">
        <f>IF(I$10="x",IF( SUMPRODUCT( (Data!$A$2:$A$998=$A202)*(Data!$B$2:$B$998=$B202)*(Data!$C$2:$C$998=$B$1)*(Data!$D$2:$D$998=I$9)*( (Data!$I$2:$I$998=$B$2)+(Data!$I$2:$I$998=$B$3)+(Data!$I$2:$I$998=$B$4) )*(Data!$J$2:$J$998&lt;=$B$5)*(Data!$J$2:$J$998&gt;=$B$6)*(Data!$E$2:$E$998) )=0,"N/A",SUMPRODUCT( (Data!$A$2:$A$998=$A202)*(Data!$B$2:$B$998=$B202)*(Data!$C$2:$C$998=$B$1)*(Data!$D$2:$D$998=I$9)*( (Data!$I$2:$I$998=$B$2)+(Data!$I$2:$I$998=$B$3)+(Data!$I$2:$I$998=$B$4) )*(Data!$J$2:$J$998&lt;=$B$5)*(Data!$J$2:$J$998&gt;=$B$6)*(Data!$E$2:$E$998&gt;=I$11) ) ),"N/A")</f>
        <v>N/A</v>
      </c>
      <c r="J202" s="6" t="str">
        <f>IF(J$10="x",IF( SUMPRODUCT( (Data!$A$2:$A$998=$A202)*(Data!$B$2:$B$998=$B202)*(Data!$C$2:$C$998=$B$1)*(Data!$D$2:$D$998=J$9)*( (Data!$I$2:$I$998=$B$2)+(Data!$I$2:$I$998=$B$3)+(Data!$I$2:$I$998=$B$4) )*(Data!$J$2:$J$998&lt;=$B$5)*(Data!$J$2:$J$998&gt;=$B$6)*(Data!$E$2:$E$998) )=0,"N/A",SUMPRODUCT( (Data!$A$2:$A$998=$A202)*(Data!$B$2:$B$998=$B202)*(Data!$C$2:$C$998=$B$1)*(Data!$D$2:$D$998=J$9)*( (Data!$I$2:$I$998=$B$2)+(Data!$I$2:$I$998=$B$3)+(Data!$I$2:$I$998=$B$4) )*(Data!$J$2:$J$998&lt;=$B$5)*(Data!$J$2:$J$998&gt;=$B$6)*(Data!$E$2:$E$998&gt;=J$11) ) ),"N/A")</f>
        <v>N/A</v>
      </c>
      <c r="K202" s="6" t="str">
        <f>IF(K$10="x",IF( SUMPRODUCT( (Data!$A$2:$A$998=$A202)*(Data!$B$2:$B$998=$B202)*(Data!$C$2:$C$998=$B$1)*(Data!$D$2:$D$998=K$9)*( (Data!$I$2:$I$998=$B$2)+(Data!$I$2:$I$998=$B$3)+(Data!$I$2:$I$998=$B$4) )*(Data!$J$2:$J$998&lt;=$B$5)*(Data!$J$2:$J$998&gt;=$B$6)*(Data!$E$2:$E$998) )=0,"N/A",SUMPRODUCT( (Data!$A$2:$A$998=$A202)*(Data!$B$2:$B$998=$B202)*(Data!$C$2:$C$998=$B$1)*(Data!$D$2:$D$998=K$9)*( (Data!$I$2:$I$998=$B$2)+(Data!$I$2:$I$998=$B$3)+(Data!$I$2:$I$998=$B$4) )*(Data!$J$2:$J$998&lt;=$B$5)*(Data!$J$2:$J$998&gt;=$B$6)*(Data!$E$2:$E$998&gt;=K$11) ) ),"N/A")</f>
        <v>N/A</v>
      </c>
      <c r="L202" s="6" t="str">
        <f>IF(L$10="x",IF( SUMPRODUCT( (Data!$A$2:$A$998=$A202)*(Data!$B$2:$B$998=$B202)*(Data!$C$2:$C$998=$B$1)*(Data!$D$2:$D$998=L$9)*( (Data!$I$2:$I$998=$B$2)+(Data!$I$2:$I$998=$B$3)+(Data!$I$2:$I$998=$B$4) )*(Data!$J$2:$J$998&lt;=$B$5)*(Data!$J$2:$J$998&gt;=$B$6)*(Data!$E$2:$E$998) )=0,"N/A",SUMPRODUCT( (Data!$A$2:$A$998=$A202)*(Data!$B$2:$B$998=$B202)*(Data!$C$2:$C$998=$B$1)*(Data!$D$2:$D$998=L$9)*( (Data!$I$2:$I$998=$B$2)+(Data!$I$2:$I$998=$B$3)+(Data!$I$2:$I$998=$B$4) )*(Data!$J$2:$J$998&lt;=$B$5)*(Data!$J$2:$J$998&gt;=$B$6)*(Data!$E$2:$E$998&gt;=L$11) ) ),"N/A")</f>
        <v>N/A</v>
      </c>
      <c r="M202" s="6" t="str">
        <f>IF(M$10="x",IF( SUMPRODUCT( (Data!$A$2:$A$998=$A202)*(Data!$B$2:$B$998=$B202)*(Data!$C$2:$C$998=$B$1)*(Data!$D$2:$D$998=M$9)*( (Data!$I$2:$I$998=$B$2)+(Data!$I$2:$I$998=$B$3)+(Data!$I$2:$I$998=$B$4) )*(Data!$J$2:$J$998&lt;=$B$5)*(Data!$J$2:$J$998&gt;=$B$6)*(Data!$E$2:$E$998) )=0,"N/A",SUMPRODUCT( (Data!$A$2:$A$998=$A202)*(Data!$B$2:$B$998=$B202)*(Data!$C$2:$C$998=$B$1)*(Data!$D$2:$D$998=M$9)*( (Data!$I$2:$I$998=$B$2)+(Data!$I$2:$I$998=$B$3)+(Data!$I$2:$I$998=$B$4) )*(Data!$J$2:$J$998&lt;=$B$5)*(Data!$J$2:$J$998&gt;=$B$6)*(Data!$E$2:$E$998&gt;=M$11) ) ),"N/A")</f>
        <v>N/A</v>
      </c>
      <c r="N202" s="6" t="str">
        <f>IF(N$10="x",IF( SUMPRODUCT( (Data!$A$2:$A$998=$A202)*(Data!$B$2:$B$998=$B202)*(Data!$C$2:$C$998=$B$1)*(Data!$D$2:$D$998=N$9)*( (Data!$I$2:$I$998=$B$2)+(Data!$I$2:$I$998=$B$3)+(Data!$I$2:$I$998=$B$4) )*(Data!$J$2:$J$998&lt;=$B$5)*(Data!$J$2:$J$998&gt;=$B$6)*(Data!$E$2:$E$998) )=0,"N/A",SUMPRODUCT( (Data!$A$2:$A$998=$A202)*(Data!$B$2:$B$998=$B202)*(Data!$C$2:$C$998=$B$1)*(Data!$D$2:$D$998=N$9)*( (Data!$I$2:$I$998=$B$2)+(Data!$I$2:$I$998=$B$3)+(Data!$I$2:$I$998=$B$4) )*(Data!$J$2:$J$998&lt;=$B$5)*(Data!$J$2:$J$998&gt;=$B$6)*(Data!$E$2:$E$998&gt;=N$11) ) ),"N/A")</f>
        <v>N/A</v>
      </c>
      <c r="O202" s="6" t="str">
        <f>IF(O$10="x",IF( SUMPRODUCT( (Data!$A$2:$A$998=$A202)*(Data!$B$2:$B$998=$B202)*(Data!$C$2:$C$998=$B$1)*(Data!$D$2:$D$998=O$9)*( (Data!$I$2:$I$998=$B$2)+(Data!$I$2:$I$998=$B$3)+(Data!$I$2:$I$998=$B$4) )*(Data!$J$2:$J$998&lt;=$B$5)*(Data!$J$2:$J$998&gt;=$B$6)*(Data!$E$2:$E$998) )=0,"N/A",SUMPRODUCT( (Data!$A$2:$A$998=$A202)*(Data!$B$2:$B$998=$B202)*(Data!$C$2:$C$998=$B$1)*(Data!$D$2:$D$998=O$9)*( (Data!$I$2:$I$998=$B$2)+(Data!$I$2:$I$998=$B$3)+(Data!$I$2:$I$998=$B$4) )*(Data!$J$2:$J$998&lt;=$B$5)*(Data!$J$2:$J$998&gt;=$B$6)*(Data!$E$2:$E$998&gt;=O$11) ) ),"N/A")</f>
        <v>N/A</v>
      </c>
      <c r="P202" s="6" t="str">
        <f>IF(P$10="x",IF( SUMPRODUCT( (Data!$A$2:$A$998=$A202)*(Data!$B$2:$B$998=$B202)*(Data!$C$2:$C$998=$B$1)*(Data!$D$2:$D$998=P$9)*( (Data!$I$2:$I$998=$B$2)+(Data!$I$2:$I$998=$B$3)+(Data!$I$2:$I$998=$B$4) )*(Data!$J$2:$J$998&lt;=$B$5)*(Data!$J$2:$J$998&gt;=$B$6)*(Data!$E$2:$E$998) )=0,"N/A",SUMPRODUCT( (Data!$A$2:$A$998=$A202)*(Data!$B$2:$B$998=$B202)*(Data!$C$2:$C$998=$B$1)*(Data!$D$2:$D$998=P$9)*( (Data!$I$2:$I$998=$B$2)+(Data!$I$2:$I$998=$B$3)+(Data!$I$2:$I$998=$B$4) )*(Data!$J$2:$J$998&lt;=$B$5)*(Data!$J$2:$J$998&gt;=$B$6)*(Data!$E$2:$E$998&gt;=P$11) ) ),"N/A")</f>
        <v>N/A</v>
      </c>
      <c r="Q202" s="6" t="str">
        <f>IF(Q$10="x",IF( SUMPRODUCT( (Data!$A$2:$A$998=$A202)*(Data!$B$2:$B$998=$B202)*(Data!$C$2:$C$998=$B$1)*(Data!$D$2:$D$998=Q$9)*( (Data!$I$2:$I$998=$B$2)+(Data!$I$2:$I$998=$B$3)+(Data!$I$2:$I$998=$B$4) )*(Data!$J$2:$J$998&lt;=$B$5)*(Data!$J$2:$J$998&gt;=$B$6)*(Data!$E$2:$E$998) )=0,"N/A",SUMPRODUCT( (Data!$A$2:$A$998=$A202)*(Data!$B$2:$B$998=$B202)*(Data!$C$2:$C$998=$B$1)*(Data!$D$2:$D$998=Q$9)*( (Data!$I$2:$I$998=$B$2)+(Data!$I$2:$I$998=$B$3)+(Data!$I$2:$I$998=$B$4) )*(Data!$J$2:$J$998&lt;=$B$5)*(Data!$J$2:$J$998&gt;=$B$6)*(Data!$E$2:$E$998&gt;=Q$11) ) ),"N/A")</f>
        <v>N/A</v>
      </c>
      <c r="R202" s="6" t="str">
        <f>IF(R$10="x",IF( SUMPRODUCT( (Data!$A$2:$A$998=$A202)*(Data!$B$2:$B$998=$B202)*(Data!$C$2:$C$998=$B$1)*(Data!$D$2:$D$998=R$9)*( (Data!$I$2:$I$998=$B$2)+(Data!$I$2:$I$998=$B$3)+(Data!$I$2:$I$998=$B$4) )*(Data!$J$2:$J$998&lt;=$B$5)*(Data!$J$2:$J$998&gt;=$B$6)*(Data!$E$2:$E$998) )=0,"N/A",SUMPRODUCT( (Data!$A$2:$A$998=$A202)*(Data!$B$2:$B$998=$B202)*(Data!$C$2:$C$998=$B$1)*(Data!$D$2:$D$998=R$9)*( (Data!$I$2:$I$998=$B$2)+(Data!$I$2:$I$998=$B$3)+(Data!$I$2:$I$998=$B$4) )*(Data!$J$2:$J$998&lt;=$B$5)*(Data!$J$2:$J$998&gt;=$B$6)*(Data!$E$2:$E$998&gt;=R$11) ) ),"N/A")</f>
        <v>N/A</v>
      </c>
      <c r="S202" s="6" t="str">
        <f>IF(S$10="x",IF( SUMPRODUCT( (Data!$A$2:$A$998=$A202)*(Data!$B$2:$B$998=$B202)*(Data!$C$2:$C$998=$B$1)*(Data!$D$2:$D$998=S$9)*( (Data!$I$2:$I$998=$B$2)+(Data!$I$2:$I$998=$B$3)+(Data!$I$2:$I$998=$B$4) )*(Data!$J$2:$J$998&lt;=$B$5)*(Data!$J$2:$J$998&gt;=$B$6)*(Data!$E$2:$E$998) )=0,"N/A",SUMPRODUCT( (Data!$A$2:$A$998=$A202)*(Data!$B$2:$B$998=$B202)*(Data!$C$2:$C$998=$B$1)*(Data!$D$2:$D$998=S$9)*( (Data!$I$2:$I$998=$B$2)+(Data!$I$2:$I$998=$B$3)+(Data!$I$2:$I$998=$B$4) )*(Data!$J$2:$J$998&lt;=$B$5)*(Data!$J$2:$J$998&gt;=$B$6)*(Data!$E$2:$E$998&gt;=S$11) ) ),"N/A")</f>
        <v>N/A</v>
      </c>
      <c r="T202" s="6" t="str">
        <f>IF(T$10="x",IF( SUMPRODUCT( (Data!$A$2:$A$998=$A202)*(Data!$B$2:$B$998=$B202)*(Data!$C$2:$C$998=$B$1)*(Data!$D$2:$D$998=T$9)*( (Data!$I$2:$I$998=$B$2)+(Data!$I$2:$I$998=$B$3)+(Data!$I$2:$I$998=$B$4) )*(Data!$J$2:$J$998&lt;=$B$5)*(Data!$J$2:$J$998&gt;=$B$6)*(Data!$E$2:$E$998) )=0,"N/A",SUMPRODUCT( (Data!$A$2:$A$998=$A202)*(Data!$B$2:$B$998=$B202)*(Data!$C$2:$C$998=$B$1)*(Data!$D$2:$D$998=T$9)*( (Data!$I$2:$I$998=$B$2)+(Data!$I$2:$I$998=$B$3)+(Data!$I$2:$I$998=$B$4) )*(Data!$J$2:$J$998&lt;=$B$5)*(Data!$J$2:$J$998&gt;=$B$6)*(Data!$E$2:$E$998&gt;=T$11) ) ),"N/A")</f>
        <v>N/A</v>
      </c>
      <c r="U202" s="6" t="str">
        <f>IF(U$10="x",IF( SUMPRODUCT( (Data!$A$2:$A$998=$A202)*(Data!$B$2:$B$998=$B202)*(Data!$C$2:$C$998=$B$1)*(Data!$D$2:$D$998=U$9)*( (Data!$I$2:$I$998=$B$2)+(Data!$I$2:$I$998=$B$3)+(Data!$I$2:$I$998=$B$4) )*(Data!$J$2:$J$998&lt;=$B$5)*(Data!$J$2:$J$998&gt;=$B$6)*(Data!$E$2:$E$998) )=0,"N/A",SUMPRODUCT( (Data!$A$2:$A$998=$A202)*(Data!$B$2:$B$998=$B202)*(Data!$C$2:$C$998=$B$1)*(Data!$D$2:$D$998=U$9)*( (Data!$I$2:$I$998=$B$2)+(Data!$I$2:$I$998=$B$3)+(Data!$I$2:$I$998=$B$4) )*(Data!$J$2:$J$998&lt;=$B$5)*(Data!$J$2:$J$998&gt;=$B$6)*(Data!$E$2:$E$998&gt;=U$11) ) ),"N/A")</f>
        <v>N/A</v>
      </c>
      <c r="V202" s="6" t="str">
        <f>IF(V$10="x",IF( SUMPRODUCT( (Data!$A$2:$A$998=$A202)*(Data!$B$2:$B$998=$B202)*(Data!$C$2:$C$998=$B$1)*(Data!$D$2:$D$998=V$9)*( (Data!$I$2:$I$998=$B$2)+(Data!$I$2:$I$998=$B$3)+(Data!$I$2:$I$998=$B$4) )*(Data!$J$2:$J$998&lt;=$B$5)*(Data!$J$2:$J$998&gt;=$B$6)*(Data!$E$2:$E$998) )=0,"N/A",SUMPRODUCT( (Data!$A$2:$A$998=$A202)*(Data!$B$2:$B$998=$B202)*(Data!$C$2:$C$998=$B$1)*(Data!$D$2:$D$998=V$9)*( (Data!$I$2:$I$998=$B$2)+(Data!$I$2:$I$998=$B$3)+(Data!$I$2:$I$998=$B$4) )*(Data!$J$2:$J$998&lt;=$B$5)*(Data!$J$2:$J$998&gt;=$B$6)*(Data!$E$2:$E$998&gt;=V$11) ) ),"N/A")</f>
        <v>N/A</v>
      </c>
      <c r="W202" s="6" t="str">
        <f t="shared" si="211"/>
        <v>N/A</v>
      </c>
      <c r="AA202" s="6" t="str">
        <f>IF(AA$10="x",IF( SUMPRODUCT( (Data!$A$2:$A$998=$A202)*(Data!$B$2:$B$998=$B202)*(Data!$C$2:$C$998=$B$1)*(Data!$D$2:$D$998=AA$9)*( (Data!$I$2:$I$998=$B$2)+(Data!$I$2:$I$998=$B$3)+(Data!$I$2:$I$998=$B$4) )*(Data!$J$2:$J$998&lt;=$B$5)*(Data!$J$2:$J$998&gt;=$B$6)*(Data!$G$2:$G$998) )=0,"N/A",SUMPRODUCT( (Data!$A$2:$A$998=$A202)*(Data!$B$2:$B$998=$B202)*(Data!$C$2:$C$998=$B$1)*(Data!$D$2:$D$998=AA$9)*( (Data!$I$2:$I$998=$B$2)+(Data!$I$2:$I$998=$B$3)+(Data!$I$2:$I$998=$B$4) )*(Data!$J$2:$J$998&lt;=$B$5)*(Data!$J$2:$J$998&gt;=$B$6)*(Data!$G$2:$G$998&lt;=AA$11) ) ),"N/A")</f>
        <v>N/A</v>
      </c>
      <c r="AB202" s="6" t="str">
        <f>IF(AB$10="x",IF( SUMPRODUCT( (Data!$A$2:$A$998=$A202)*(Data!$B$2:$B$998=$B202)*(Data!$C$2:$C$998=$B$1)*(Data!$D$2:$D$998=AB$9)*( (Data!$I$2:$I$998=$B$2)+(Data!$I$2:$I$998=$B$3)+(Data!$I$2:$I$998=$B$4) )*(Data!$J$2:$J$998&lt;=$B$5)*(Data!$J$2:$J$998&gt;=$B$6)*(Data!$G$2:$G$998) )=0,"N/A",SUMPRODUCT( (Data!$A$2:$A$998=$A202)*(Data!$B$2:$B$998=$B202)*(Data!$C$2:$C$998=$B$1)*(Data!$D$2:$D$998=AB$9)*( (Data!$I$2:$I$998=$B$2)+(Data!$I$2:$I$998=$B$3)+(Data!$I$2:$I$998=$B$4) )*(Data!$J$2:$J$998&lt;=$B$5)*(Data!$J$2:$J$998&gt;=$B$6)*(Data!$G$2:$G$998&lt;=AB$11) ) ),"N/A")</f>
        <v>N/A</v>
      </c>
      <c r="AC202" s="6" t="str">
        <f>IF(AC$10="x",IF( SUMPRODUCT( (Data!$A$2:$A$998=$A202)*(Data!$B$2:$B$998=$B202)*(Data!$C$2:$C$998=$B$1)*(Data!$D$2:$D$998=AC$9)*( (Data!$I$2:$I$998=$B$2)+(Data!$I$2:$I$998=$B$3)+(Data!$I$2:$I$998=$B$4) )*(Data!$J$2:$J$998&lt;=$B$5)*(Data!$J$2:$J$998&gt;=$B$6)*(Data!$G$2:$G$998) )=0,"N/A",SUMPRODUCT( (Data!$A$2:$A$998=$A202)*(Data!$B$2:$B$998=$B202)*(Data!$C$2:$C$998=$B$1)*(Data!$D$2:$D$998=AC$9)*( (Data!$I$2:$I$998=$B$2)+(Data!$I$2:$I$998=$B$3)+(Data!$I$2:$I$998=$B$4) )*(Data!$J$2:$J$998&lt;=$B$5)*(Data!$J$2:$J$998&gt;=$B$6)*(Data!$G$2:$G$998&lt;=AC$11) ) ),"N/A")</f>
        <v>N/A</v>
      </c>
      <c r="AD202" s="6" t="str">
        <f>IF(AD$10="x",IF( SUMPRODUCT( (Data!$A$2:$A$998=$A202)*(Data!$B$2:$B$998=$B202)*(Data!$C$2:$C$998=$B$1)*(Data!$D$2:$D$998=AD$9)*( (Data!$I$2:$I$998=$B$2)+(Data!$I$2:$I$998=$B$3)+(Data!$I$2:$I$998=$B$4) )*(Data!$J$2:$J$998&lt;=$B$5)*(Data!$J$2:$J$998&gt;=$B$6)*(Data!$G$2:$G$998) )=0,"N/A",SUMPRODUCT( (Data!$A$2:$A$998=$A202)*(Data!$B$2:$B$998=$B202)*(Data!$C$2:$C$998=$B$1)*(Data!$D$2:$D$998=AD$9)*( (Data!$I$2:$I$998=$B$2)+(Data!$I$2:$I$998=$B$3)+(Data!$I$2:$I$998=$B$4) )*(Data!$J$2:$J$998&lt;=$B$5)*(Data!$J$2:$J$998&gt;=$B$6)*(Data!$G$2:$G$998&lt;=AD$11) ) ),"N/A")</f>
        <v>N/A</v>
      </c>
      <c r="AE202" s="6" t="str">
        <f>IF(AE$10="x",IF( SUMPRODUCT( (Data!$A$2:$A$998=$A202)*(Data!$B$2:$B$998=$B202)*(Data!$C$2:$C$998=$B$1)*(Data!$D$2:$D$998=AE$9)*( (Data!$I$2:$I$998=$B$2)+(Data!$I$2:$I$998=$B$3)+(Data!$I$2:$I$998=$B$4) )*(Data!$J$2:$J$998&lt;=$B$5)*(Data!$J$2:$J$998&gt;=$B$6)*(Data!$G$2:$G$998) )=0,"N/A",SUMPRODUCT( (Data!$A$2:$A$998=$A202)*(Data!$B$2:$B$998=$B202)*(Data!$C$2:$C$998=$B$1)*(Data!$D$2:$D$998=AE$9)*( (Data!$I$2:$I$998=$B$2)+(Data!$I$2:$I$998=$B$3)+(Data!$I$2:$I$998=$B$4) )*(Data!$J$2:$J$998&lt;=$B$5)*(Data!$J$2:$J$998&gt;=$B$6)*(Data!$G$2:$G$998&lt;=AE$11) ) ),"N/A")</f>
        <v>N/A</v>
      </c>
      <c r="AF202" s="6" t="str">
        <f>IF(AF$10="x",IF( SUMPRODUCT( (Data!$A$2:$A$998=$A202)*(Data!$B$2:$B$998=$B202)*(Data!$C$2:$C$998=$B$1)*(Data!$D$2:$D$998=AF$9)*( (Data!$I$2:$I$998=$B$2)+(Data!$I$2:$I$998=$B$3)+(Data!$I$2:$I$998=$B$4) )*(Data!$J$2:$J$998&lt;=$B$5)*(Data!$J$2:$J$998&gt;=$B$6)*(Data!$G$2:$G$998) )=0,"N/A",SUMPRODUCT( (Data!$A$2:$A$998=$A202)*(Data!$B$2:$B$998=$B202)*(Data!$C$2:$C$998=$B$1)*(Data!$D$2:$D$998=AF$9)*( (Data!$I$2:$I$998=$B$2)+(Data!$I$2:$I$998=$B$3)+(Data!$I$2:$I$998=$B$4) )*(Data!$J$2:$J$998&lt;=$B$5)*(Data!$J$2:$J$998&gt;=$B$6)*(Data!$G$2:$G$998&lt;=AF$11) ) ),"N/A")</f>
        <v>N/A</v>
      </c>
      <c r="AG202" s="6" t="str">
        <f>IF(AG$10="x",IF( SUMPRODUCT( (Data!$A$2:$A$998=$A202)*(Data!$B$2:$B$998=$B202)*(Data!$C$2:$C$998=$B$1)*(Data!$D$2:$D$998=AG$9)*( (Data!$I$2:$I$998=$B$2)+(Data!$I$2:$I$998=$B$3)+(Data!$I$2:$I$998=$B$4) )*(Data!$J$2:$J$998&lt;=$B$5)*(Data!$J$2:$J$998&gt;=$B$6)*(Data!$G$2:$G$998) )=0,"N/A",SUMPRODUCT( (Data!$A$2:$A$998=$A202)*(Data!$B$2:$B$998=$B202)*(Data!$C$2:$C$998=$B$1)*(Data!$D$2:$D$998=AG$9)*( (Data!$I$2:$I$998=$B$2)+(Data!$I$2:$I$998=$B$3)+(Data!$I$2:$I$998=$B$4) )*(Data!$J$2:$J$998&lt;=$B$5)*(Data!$J$2:$J$998&gt;=$B$6)*(Data!$G$2:$G$998&lt;=AG$11) ) ),"N/A")</f>
        <v>N/A</v>
      </c>
      <c r="AH202" s="6" t="str">
        <f>IF(AH$10="x",IF( SUMPRODUCT( (Data!$A$2:$A$998=$A202)*(Data!$B$2:$B$998=$B202)*(Data!$C$2:$C$998=$B$1)*(Data!$D$2:$D$998=AH$9)*( (Data!$I$2:$I$998=$B$2)+(Data!$I$2:$I$998=$B$3)+(Data!$I$2:$I$998=$B$4) )*(Data!$J$2:$J$998&lt;=$B$5)*(Data!$J$2:$J$998&gt;=$B$6)*(Data!$G$2:$G$998) )=0,"N/A",SUMPRODUCT( (Data!$A$2:$A$998=$A202)*(Data!$B$2:$B$998=$B202)*(Data!$C$2:$C$998=$B$1)*(Data!$D$2:$D$998=AH$9)*( (Data!$I$2:$I$998=$B$2)+(Data!$I$2:$I$998=$B$3)+(Data!$I$2:$I$998=$B$4) )*(Data!$J$2:$J$998&lt;=$B$5)*(Data!$J$2:$J$998&gt;=$B$6)*(Data!$G$2:$G$998&lt;=AH$11) ) ),"N/A")</f>
        <v>N/A</v>
      </c>
      <c r="AI202" s="6" t="str">
        <f>IF(AI$10="x",IF( SUMPRODUCT( (Data!$A$2:$A$998=$A202)*(Data!$B$2:$B$998=$B202)*(Data!$C$2:$C$998=$B$1)*(Data!$D$2:$D$998=AI$9)*( (Data!$I$2:$I$998=$B$2)+(Data!$I$2:$I$998=$B$3)+(Data!$I$2:$I$998=$B$4) )*(Data!$J$2:$J$998&lt;=$B$5)*(Data!$J$2:$J$998&gt;=$B$6)*(Data!$G$2:$G$998) )=0,"N/A",SUMPRODUCT( (Data!$A$2:$A$998=$A202)*(Data!$B$2:$B$998=$B202)*(Data!$C$2:$C$998=$B$1)*(Data!$D$2:$D$998=AI$9)*( (Data!$I$2:$I$998=$B$2)+(Data!$I$2:$I$998=$B$3)+(Data!$I$2:$I$998=$B$4) )*(Data!$J$2:$J$998&lt;=$B$5)*(Data!$J$2:$J$998&gt;=$B$6)*(Data!$G$2:$G$998&lt;=AI$11) ) ),"N/A")</f>
        <v>N/A</v>
      </c>
      <c r="AJ202" s="6" t="str">
        <f>IF(AJ$10="x",IF( SUMPRODUCT( (Data!$A$2:$A$998=$A202)*(Data!$B$2:$B$998=$B202)*(Data!$C$2:$C$998=$B$1)*(Data!$D$2:$D$998=AJ$9)*( (Data!$I$2:$I$998=$B$2)+(Data!$I$2:$I$998=$B$3)+(Data!$I$2:$I$998=$B$4) )*(Data!$J$2:$J$998&lt;=$B$5)*(Data!$J$2:$J$998&gt;=$B$6)*(Data!$G$2:$G$998) )=0,"N/A",SUMPRODUCT( (Data!$A$2:$A$998=$A202)*(Data!$B$2:$B$998=$B202)*(Data!$C$2:$C$998=$B$1)*(Data!$D$2:$D$998=AJ$9)*( (Data!$I$2:$I$998=$B$2)+(Data!$I$2:$I$998=$B$3)+(Data!$I$2:$I$998=$B$4) )*(Data!$J$2:$J$998&lt;=$B$5)*(Data!$J$2:$J$998&gt;=$B$6)*(Data!$G$2:$G$998&lt;=AJ$11) ) ),"N/A")</f>
        <v>N/A</v>
      </c>
      <c r="AK202" s="6" t="str">
        <f>IF(AK$10="x",IF( SUMPRODUCT( (Data!$A$2:$A$998=$A202)*(Data!$B$2:$B$998=$B202)*(Data!$C$2:$C$998=$B$1)*(Data!$D$2:$D$998=AK$9)*( (Data!$I$2:$I$998=$B$2)+(Data!$I$2:$I$998=$B$3)+(Data!$I$2:$I$998=$B$4) )*(Data!$J$2:$J$998&lt;=$B$5)*(Data!$J$2:$J$998&gt;=$B$6)*(Data!$G$2:$G$998) )=0,"N/A",SUMPRODUCT( (Data!$A$2:$A$998=$A202)*(Data!$B$2:$B$998=$B202)*(Data!$C$2:$C$998=$B$1)*(Data!$D$2:$D$998=AK$9)*( (Data!$I$2:$I$998=$B$2)+(Data!$I$2:$I$998=$B$3)+(Data!$I$2:$I$998=$B$4) )*(Data!$J$2:$J$998&lt;=$B$5)*(Data!$J$2:$J$998&gt;=$B$6)*(Data!$G$2:$G$998&lt;=AK$11) ) ),"N/A")</f>
        <v>N/A</v>
      </c>
      <c r="AL202" s="6" t="str">
        <f>IF(AL$10="x",IF( SUMPRODUCT( (Data!$A$2:$A$998=$A202)*(Data!$B$2:$B$998=$B202)*(Data!$C$2:$C$998=$B$1)*(Data!$D$2:$D$998=AL$9)*( (Data!$I$2:$I$998=$B$2)+(Data!$I$2:$I$998=$B$3)+(Data!$I$2:$I$998=$B$4) )*(Data!$J$2:$J$998&lt;=$B$5)*(Data!$J$2:$J$998&gt;=$B$6)*(Data!$G$2:$G$998) )=0,"N/A",SUMPRODUCT( (Data!$A$2:$A$998=$A202)*(Data!$B$2:$B$998=$B202)*(Data!$C$2:$C$998=$B$1)*(Data!$D$2:$D$998=AL$9)*( (Data!$I$2:$I$998=$B$2)+(Data!$I$2:$I$998=$B$3)+(Data!$I$2:$I$998=$B$4) )*(Data!$J$2:$J$998&lt;=$B$5)*(Data!$J$2:$J$998&gt;=$B$6)*(Data!$G$2:$G$998&lt;=AL$11) ) ),"N/A")</f>
        <v>N/A</v>
      </c>
      <c r="AM202" s="6" t="str">
        <f>IF(AM$10="x",IF( SUMPRODUCT( (Data!$A$2:$A$998=$A202)*(Data!$B$2:$B$998=$B202)*(Data!$C$2:$C$998=$B$1)*(Data!$D$2:$D$998=AM$9)*( (Data!$I$2:$I$998=$B$2)+(Data!$I$2:$I$998=$B$3)+(Data!$I$2:$I$998=$B$4) )*(Data!$J$2:$J$998&lt;=$B$5)*(Data!$J$2:$J$998&gt;=$B$6)*(Data!$G$2:$G$998) )=0,"N/A",SUMPRODUCT( (Data!$A$2:$A$998=$A202)*(Data!$B$2:$B$998=$B202)*(Data!$C$2:$C$998=$B$1)*(Data!$D$2:$D$998=AM$9)*( (Data!$I$2:$I$998=$B$2)+(Data!$I$2:$I$998=$B$3)+(Data!$I$2:$I$998=$B$4) )*(Data!$J$2:$J$998&lt;=$B$5)*(Data!$J$2:$J$998&gt;=$B$6)*(Data!$G$2:$G$998&lt;=AM$11) ) ),"N/A")</f>
        <v>N/A</v>
      </c>
      <c r="AN202" s="6" t="str">
        <f>IF(AN$10="x",IF( SUMPRODUCT( (Data!$A$2:$A$998=$A202)*(Data!$B$2:$B$998=$B202)*(Data!$C$2:$C$998=$B$1)*(Data!$D$2:$D$998=AN$9)*( (Data!$I$2:$I$998=$B$2)+(Data!$I$2:$I$998=$B$3)+(Data!$I$2:$I$998=$B$4) )*(Data!$J$2:$J$998&lt;=$B$5)*(Data!$J$2:$J$998&gt;=$B$6)*(Data!$G$2:$G$998) )=0,"N/A",SUMPRODUCT( (Data!$A$2:$A$998=$A202)*(Data!$B$2:$B$998=$B202)*(Data!$C$2:$C$998=$B$1)*(Data!$D$2:$D$998=AN$9)*( (Data!$I$2:$I$998=$B$2)+(Data!$I$2:$I$998=$B$3)+(Data!$I$2:$I$998=$B$4) )*(Data!$J$2:$J$998&lt;=$B$5)*(Data!$J$2:$J$998&gt;=$B$6)*(Data!$G$2:$G$998&lt;=AN$11) ) ),"N/A")</f>
        <v>N/A</v>
      </c>
      <c r="AO202" s="6" t="str">
        <f>IF(AO$10="x",IF( SUMPRODUCT( (Data!$A$2:$A$998=$A202)*(Data!$B$2:$B$998=$B202)*(Data!$C$2:$C$998=$B$1)*(Data!$D$2:$D$998=AO$9)*( (Data!$I$2:$I$998=$B$2)+(Data!$I$2:$I$998=$B$3)+(Data!$I$2:$I$998=$B$4) )*(Data!$J$2:$J$998&lt;=$B$5)*(Data!$J$2:$J$998&gt;=$B$6)*(Data!$G$2:$G$998) )=0,"N/A",SUMPRODUCT( (Data!$A$2:$A$998=$A202)*(Data!$B$2:$B$998=$B202)*(Data!$C$2:$C$998=$B$1)*(Data!$D$2:$D$998=AO$9)*( (Data!$I$2:$I$998=$B$2)+(Data!$I$2:$I$998=$B$3)+(Data!$I$2:$I$998=$B$4) )*(Data!$J$2:$J$998&lt;=$B$5)*(Data!$J$2:$J$998&gt;=$B$6)*(Data!$G$2:$G$998&lt;=AO$11) ) ),"N/A")</f>
        <v>N/A</v>
      </c>
      <c r="AP202" s="6" t="str">
        <f>IF(AP$10="x",IF( SUMPRODUCT( (Data!$A$2:$A$998=$A202)*(Data!$B$2:$B$998=$B202)*(Data!$C$2:$C$998=$B$1)*(Data!$D$2:$D$998=AP$9)*( (Data!$I$2:$I$998=$B$2)+(Data!$I$2:$I$998=$B$3)+(Data!$I$2:$I$998=$B$4) )*(Data!$J$2:$J$998&lt;=$B$5)*(Data!$J$2:$J$998&gt;=$B$6)*(Data!$G$2:$G$998) )=0,"N/A",SUMPRODUCT( (Data!$A$2:$A$998=$A202)*(Data!$B$2:$B$998=$B202)*(Data!$C$2:$C$998=$B$1)*(Data!$D$2:$D$998=AP$9)*( (Data!$I$2:$I$998=$B$2)+(Data!$I$2:$I$998=$B$3)+(Data!$I$2:$I$998=$B$4) )*(Data!$J$2:$J$998&lt;=$B$5)*(Data!$J$2:$J$998&gt;=$B$6)*(Data!$G$2:$G$998&lt;=AP$11) ) ),"N/A")</f>
        <v>N/A</v>
      </c>
      <c r="AQ202" s="6" t="str">
        <f>IF(AQ$10="x",IF( SUMPRODUCT( (Data!$A$2:$A$998=$A202)*(Data!$B$2:$B$998=$B202)*(Data!$C$2:$C$998=$B$1)*(Data!$D$2:$D$998=AQ$9)*( (Data!$I$2:$I$998=$B$2)+(Data!$I$2:$I$998=$B$3)+(Data!$I$2:$I$998=$B$4) )*(Data!$J$2:$J$998&lt;=$B$5)*(Data!$J$2:$J$998&gt;=$B$6)*(Data!$G$2:$G$998) )=0,"N/A",SUMPRODUCT( (Data!$A$2:$A$998=$A202)*(Data!$B$2:$B$998=$B202)*(Data!$C$2:$C$998=$B$1)*(Data!$D$2:$D$998=AQ$9)*( (Data!$I$2:$I$998=$B$2)+(Data!$I$2:$I$998=$B$3)+(Data!$I$2:$I$998=$B$4) )*(Data!$J$2:$J$998&lt;=$B$5)*(Data!$J$2:$J$998&gt;=$B$6)*(Data!$G$2:$G$998&lt;=AQ$11) ) ),"N/A")</f>
        <v>N/A</v>
      </c>
      <c r="AR202" s="6" t="str">
        <f>IF(AR$10="x",IF( SUMPRODUCT( (Data!$A$2:$A$998=$A202)*(Data!$B$2:$B$998=$B202)*(Data!$C$2:$C$998=$B$1)*(Data!$D$2:$D$998=AR$9)*( (Data!$I$2:$I$998=$B$2)+(Data!$I$2:$I$998=$B$3)+(Data!$I$2:$I$998=$B$4) )*(Data!$J$2:$J$998&lt;=$B$5)*(Data!$J$2:$J$998&gt;=$B$6)*(Data!$G$2:$G$998) )=0,"N/A",SUMPRODUCT( (Data!$A$2:$A$998=$A202)*(Data!$B$2:$B$998=$B202)*(Data!$C$2:$C$998=$B$1)*(Data!$D$2:$D$998=AR$9)*( (Data!$I$2:$I$998=$B$2)+(Data!$I$2:$I$998=$B$3)+(Data!$I$2:$I$998=$B$4) )*(Data!$J$2:$J$998&lt;=$B$5)*(Data!$J$2:$J$998&gt;=$B$6)*(Data!$G$2:$G$998&lt;=AR$11) ) ),"N/A")</f>
        <v>N/A</v>
      </c>
      <c r="AS202" s="6" t="str">
        <f>IF(AS$10="x",IF( SUMPRODUCT( (Data!$A$2:$A$998=$A202)*(Data!$B$2:$B$998=$B202)*(Data!$C$2:$C$998=$B$1)*(Data!$D$2:$D$998=AS$9)*( (Data!$I$2:$I$998=$B$2)+(Data!$I$2:$I$998=$B$3)+(Data!$I$2:$I$998=$B$4) )*(Data!$J$2:$J$998&lt;=$B$5)*(Data!$J$2:$J$998&gt;=$B$6)*(Data!$G$2:$G$998) )=0,"N/A",SUMPRODUCT( (Data!$A$2:$A$998=$A202)*(Data!$B$2:$B$998=$B202)*(Data!$C$2:$C$998=$B$1)*(Data!$D$2:$D$998=AS$9)*( (Data!$I$2:$I$998=$B$2)+(Data!$I$2:$I$998=$B$3)+(Data!$I$2:$I$998=$B$4) )*(Data!$J$2:$J$998&lt;=$B$5)*(Data!$J$2:$J$998&gt;=$B$6)*(Data!$G$2:$G$998&lt;=AS$11) ) ),"N/A")</f>
        <v>N/A</v>
      </c>
      <c r="AT202" s="6" t="str">
        <f t="shared" si="212"/>
        <v>N/A</v>
      </c>
      <c r="AX202" s="6" t="str">
        <f t="shared" si="288"/>
        <v>N/A</v>
      </c>
      <c r="AY202" s="6" t="str">
        <f t="shared" si="202"/>
        <v>N/A</v>
      </c>
      <c r="AZ202" s="6" t="str">
        <f t="shared" si="203"/>
        <v>N/A</v>
      </c>
      <c r="BA202" s="6" t="str">
        <f t="shared" si="204"/>
        <v>N/A</v>
      </c>
      <c r="BB202" s="6" t="str">
        <f t="shared" si="157"/>
        <v>N/A</v>
      </c>
      <c r="BC202" s="6" t="str">
        <f t="shared" si="158"/>
        <v>N/A</v>
      </c>
      <c r="BD202" s="6" t="str">
        <f t="shared" si="159"/>
        <v>N/A</v>
      </c>
      <c r="BE202" s="6" t="str">
        <f t="shared" si="160"/>
        <v>N/A</v>
      </c>
      <c r="BF202" s="6" t="str">
        <f t="shared" si="161"/>
        <v>N/A</v>
      </c>
      <c r="BG202" s="6" t="str">
        <f t="shared" si="162"/>
        <v>N/A</v>
      </c>
      <c r="BH202" s="6" t="str">
        <f t="shared" si="163"/>
        <v>N/A</v>
      </c>
      <c r="BI202" s="6" t="str">
        <f t="shared" si="164"/>
        <v>N/A</v>
      </c>
      <c r="BJ202" s="6" t="str">
        <f t="shared" si="165"/>
        <v>N/A</v>
      </c>
      <c r="BK202" s="6" t="str">
        <f t="shared" si="166"/>
        <v>N/A</v>
      </c>
      <c r="BL202" s="6" t="str">
        <f t="shared" si="167"/>
        <v>N/A</v>
      </c>
      <c r="BM202" s="6" t="str">
        <f t="shared" si="168"/>
        <v>N/A</v>
      </c>
      <c r="BN202" s="6" t="str">
        <f t="shared" si="169"/>
        <v>N/A</v>
      </c>
      <c r="BO202" s="6" t="str">
        <f t="shared" si="170"/>
        <v>N/A</v>
      </c>
      <c r="BP202" s="6" t="str">
        <f t="shared" si="171"/>
        <v>N/A</v>
      </c>
      <c r="BQ202" s="6" t="str">
        <f t="shared" si="213"/>
        <v>N/A</v>
      </c>
      <c r="BU202" s="6" t="str">
        <f>IF(BU$10="x",IF( SUMPRODUCT( (Data!$A$2:$A$998=$A202)*(Data!$B$2:$B$998=$B202)*(Data!$C$2:$C$998=$B$1)*(Data!$D$2:$D$998=BU$9)*( (Data!$I$2:$I$998=$B$2)+(Data!$I$2:$I$998=$B$3)+(Data!$I$2:$I$998=$B$4) )*(Data!$J$2:$J$998&lt;=$B$5)*(Data!$J$2:$J$998&gt;=$B$6)*(Data!$F$2:$F$998) )=0,"N/A",SUMPRODUCT( (Data!$A$2:$A$998=$A202)*(Data!$B$2:$B$998=$B202)*(Data!$C$2:$C$998=$B$1)*(Data!$D$2:$D$998=BU$9)*( (Data!$I$2:$I$998=$B$2)+(Data!$I$2:$I$998=$B$3)+(Data!$I$2:$I$998=$B$4) )*(Data!$J$2:$J$998&lt;=$B$5)*(Data!$J$2:$J$998&gt;=$B$6)*(Data!$F$2:$F$998&gt;=BU$11) ) ),"N/A")</f>
        <v>N/A</v>
      </c>
      <c r="BV202" s="6" t="str">
        <f>IF(BV$10="x",IF( SUMPRODUCT( (Data!$A$2:$A$998=$A202)*(Data!$B$2:$B$998=$B202)*(Data!$C$2:$C$998=$B$1)*(Data!$D$2:$D$998=BV$9)*( (Data!$I$2:$I$998=$B$2)+(Data!$I$2:$I$998=$B$3)+(Data!$I$2:$I$998=$B$4) )*(Data!$J$2:$J$998&lt;=$B$5)*(Data!$J$2:$J$998&gt;=$B$6)*(Data!$F$2:$F$998) )=0,"N/A",SUMPRODUCT( (Data!$A$2:$A$998=$A202)*(Data!$B$2:$B$998=$B202)*(Data!$C$2:$C$998=$B$1)*(Data!$D$2:$D$998=BV$9)*( (Data!$I$2:$I$998=$B$2)+(Data!$I$2:$I$998=$B$3)+(Data!$I$2:$I$998=$B$4) )*(Data!$J$2:$J$998&lt;=$B$5)*(Data!$J$2:$J$998&gt;=$B$6)*(Data!$F$2:$F$998&gt;=BV$11) ) ),"N/A")</f>
        <v>N/A</v>
      </c>
      <c r="BW202" s="6" t="str">
        <f>IF(BW$10="x",IF( SUMPRODUCT( (Data!$A$2:$A$998=$A202)*(Data!$B$2:$B$998=$B202)*(Data!$C$2:$C$998=$B$1)*(Data!$D$2:$D$998=BW$9)*( (Data!$I$2:$I$998=$B$2)+(Data!$I$2:$I$998=$B$3)+(Data!$I$2:$I$998=$B$4) )*(Data!$J$2:$J$998&lt;=$B$5)*(Data!$J$2:$J$998&gt;=$B$6)*(Data!$F$2:$F$998) )=0,"N/A",SUMPRODUCT( (Data!$A$2:$A$998=$A202)*(Data!$B$2:$B$998=$B202)*(Data!$C$2:$C$998=$B$1)*(Data!$D$2:$D$998=BW$9)*( (Data!$I$2:$I$998=$B$2)+(Data!$I$2:$I$998=$B$3)+(Data!$I$2:$I$998=$B$4) )*(Data!$J$2:$J$998&lt;=$B$5)*(Data!$J$2:$J$998&gt;=$B$6)*(Data!$F$2:$F$998&gt;=BW$11) ) ),"N/A")</f>
        <v>N/A</v>
      </c>
      <c r="BX202" s="6" t="str">
        <f>IF(BX$10="x",IF( SUMPRODUCT( (Data!$A$2:$A$998=$A202)*(Data!$B$2:$B$998=$B202)*(Data!$C$2:$C$998=$B$1)*(Data!$D$2:$D$998=BX$9)*( (Data!$I$2:$I$998=$B$2)+(Data!$I$2:$I$998=$B$3)+(Data!$I$2:$I$998=$B$4) )*(Data!$J$2:$J$998&lt;=$B$5)*(Data!$J$2:$J$998&gt;=$B$6)*(Data!$F$2:$F$998) )=0,"N/A",SUMPRODUCT( (Data!$A$2:$A$998=$A202)*(Data!$B$2:$B$998=$B202)*(Data!$C$2:$C$998=$B$1)*(Data!$D$2:$D$998=BX$9)*( (Data!$I$2:$I$998=$B$2)+(Data!$I$2:$I$998=$B$3)+(Data!$I$2:$I$998=$B$4) )*(Data!$J$2:$J$998&lt;=$B$5)*(Data!$J$2:$J$998&gt;=$B$6)*(Data!$F$2:$F$998&gt;=BX$11) ) ),"N/A")</f>
        <v>N/A</v>
      </c>
      <c r="BY202" s="6" t="str">
        <f>IF(BY$10="x",IF( SUMPRODUCT( (Data!$A$2:$A$998=$A202)*(Data!$B$2:$B$998=$B202)*(Data!$C$2:$C$998=$B$1)*(Data!$D$2:$D$998=BY$9)*( (Data!$I$2:$I$998=$B$2)+(Data!$I$2:$I$998=$B$3)+(Data!$I$2:$I$998=$B$4) )*(Data!$J$2:$J$998&lt;=$B$5)*(Data!$J$2:$J$998&gt;=$B$6)*(Data!$F$2:$F$998) )=0,"N/A",SUMPRODUCT( (Data!$A$2:$A$998=$A202)*(Data!$B$2:$B$998=$B202)*(Data!$C$2:$C$998=$B$1)*(Data!$D$2:$D$998=BY$9)*( (Data!$I$2:$I$998=$B$2)+(Data!$I$2:$I$998=$B$3)+(Data!$I$2:$I$998=$B$4) )*(Data!$J$2:$J$998&lt;=$B$5)*(Data!$J$2:$J$998&gt;=$B$6)*(Data!$F$2:$F$998&gt;=BY$11) ) ),"N/A")</f>
        <v>N/A</v>
      </c>
      <c r="BZ202" s="6" t="str">
        <f>IF(BZ$10="x",IF( SUMPRODUCT( (Data!$A$2:$A$998=$A202)*(Data!$B$2:$B$998=$B202)*(Data!$C$2:$C$998=$B$1)*(Data!$D$2:$D$998=BZ$9)*( (Data!$I$2:$I$998=$B$2)+(Data!$I$2:$I$998=$B$3)+(Data!$I$2:$I$998=$B$4) )*(Data!$J$2:$J$998&lt;=$B$5)*(Data!$J$2:$J$998&gt;=$B$6)*(Data!$F$2:$F$998) )=0,"N/A",SUMPRODUCT( (Data!$A$2:$A$998=$A202)*(Data!$B$2:$B$998=$B202)*(Data!$C$2:$C$998=$B$1)*(Data!$D$2:$D$998=BZ$9)*( (Data!$I$2:$I$998=$B$2)+(Data!$I$2:$I$998=$B$3)+(Data!$I$2:$I$998=$B$4) )*(Data!$J$2:$J$998&lt;=$B$5)*(Data!$J$2:$J$998&gt;=$B$6)*(Data!$F$2:$F$998&gt;=BZ$11) ) ),"N/A")</f>
        <v>N/A</v>
      </c>
      <c r="CA202" s="6" t="str">
        <f>IF(CA$10="x",IF( SUMPRODUCT( (Data!$A$2:$A$998=$A202)*(Data!$B$2:$B$998=$B202)*(Data!$C$2:$C$998=$B$1)*(Data!$D$2:$D$998=CA$9)*( (Data!$I$2:$I$998=$B$2)+(Data!$I$2:$I$998=$B$3)+(Data!$I$2:$I$998=$B$4) )*(Data!$J$2:$J$998&lt;=$B$5)*(Data!$J$2:$J$998&gt;=$B$6)*(Data!$F$2:$F$998) )=0,"N/A",SUMPRODUCT( (Data!$A$2:$A$998=$A202)*(Data!$B$2:$B$998=$B202)*(Data!$C$2:$C$998=$B$1)*(Data!$D$2:$D$998=CA$9)*( (Data!$I$2:$I$998=$B$2)+(Data!$I$2:$I$998=$B$3)+(Data!$I$2:$I$998=$B$4) )*(Data!$J$2:$J$998&lt;=$B$5)*(Data!$J$2:$J$998&gt;=$B$6)*(Data!$F$2:$F$998&gt;=CA$11) ) ),"N/A")</f>
        <v>N/A</v>
      </c>
      <c r="CB202" s="6" t="str">
        <f>IF(CB$10="x",IF( SUMPRODUCT( (Data!$A$2:$A$998=$A202)*(Data!$B$2:$B$998=$B202)*(Data!$C$2:$C$998=$B$1)*(Data!$D$2:$D$998=CB$9)*( (Data!$I$2:$I$998=$B$2)+(Data!$I$2:$I$998=$B$3)+(Data!$I$2:$I$998=$B$4) )*(Data!$J$2:$J$998&lt;=$B$5)*(Data!$J$2:$J$998&gt;=$B$6)*(Data!$F$2:$F$998) )=0,"N/A",SUMPRODUCT( (Data!$A$2:$A$998=$A202)*(Data!$B$2:$B$998=$B202)*(Data!$C$2:$C$998=$B$1)*(Data!$D$2:$D$998=CB$9)*( (Data!$I$2:$I$998=$B$2)+(Data!$I$2:$I$998=$B$3)+(Data!$I$2:$I$998=$B$4) )*(Data!$J$2:$J$998&lt;=$B$5)*(Data!$J$2:$J$998&gt;=$B$6)*(Data!$F$2:$F$998&gt;=CB$11) ) ),"N/A")</f>
        <v>N/A</v>
      </c>
      <c r="CC202" s="6" t="str">
        <f>IF(CC$10="x",IF( SUMPRODUCT( (Data!$A$2:$A$998=$A202)*(Data!$B$2:$B$998=$B202)*(Data!$C$2:$C$998=$B$1)*(Data!$D$2:$D$998=CC$9)*( (Data!$I$2:$I$998=$B$2)+(Data!$I$2:$I$998=$B$3)+(Data!$I$2:$I$998=$B$4) )*(Data!$J$2:$J$998&lt;=$B$5)*(Data!$J$2:$J$998&gt;=$B$6)*(Data!$F$2:$F$998) )=0,"N/A",SUMPRODUCT( (Data!$A$2:$A$998=$A202)*(Data!$B$2:$B$998=$B202)*(Data!$C$2:$C$998=$B$1)*(Data!$D$2:$D$998=CC$9)*( (Data!$I$2:$I$998=$B$2)+(Data!$I$2:$I$998=$B$3)+(Data!$I$2:$I$998=$B$4) )*(Data!$J$2:$J$998&lt;=$B$5)*(Data!$J$2:$J$998&gt;=$B$6)*(Data!$F$2:$F$998&gt;=CC$11) ) ),"N/A")</f>
        <v>N/A</v>
      </c>
      <c r="CD202" s="6" t="str">
        <f>IF(CD$10="x",IF( SUMPRODUCT( (Data!$A$2:$A$998=$A202)*(Data!$B$2:$B$998=$B202)*(Data!$C$2:$C$998=$B$1)*(Data!$D$2:$D$998=CD$9)*( (Data!$I$2:$I$998=$B$2)+(Data!$I$2:$I$998=$B$3)+(Data!$I$2:$I$998=$B$4) )*(Data!$J$2:$J$998&lt;=$B$5)*(Data!$J$2:$J$998&gt;=$B$6)*(Data!$F$2:$F$998) )=0,"N/A",SUMPRODUCT( (Data!$A$2:$A$998=$A202)*(Data!$B$2:$B$998=$B202)*(Data!$C$2:$C$998=$B$1)*(Data!$D$2:$D$998=CD$9)*( (Data!$I$2:$I$998=$B$2)+(Data!$I$2:$I$998=$B$3)+(Data!$I$2:$I$998=$B$4) )*(Data!$J$2:$J$998&lt;=$B$5)*(Data!$J$2:$J$998&gt;=$B$6)*(Data!$F$2:$F$998&gt;=CD$11) ) ),"N/A")</f>
        <v>N/A</v>
      </c>
      <c r="CE202" s="6" t="str">
        <f>IF(CE$10="x",IF( SUMPRODUCT( (Data!$A$2:$A$998=$A202)*(Data!$B$2:$B$998=$B202)*(Data!$C$2:$C$998=$B$1)*(Data!$D$2:$D$998=CE$9)*( (Data!$I$2:$I$998=$B$2)+(Data!$I$2:$I$998=$B$3)+(Data!$I$2:$I$998=$B$4) )*(Data!$J$2:$J$998&lt;=$B$5)*(Data!$J$2:$J$998&gt;=$B$6)*(Data!$F$2:$F$998) )=0,"N/A",SUMPRODUCT( (Data!$A$2:$A$998=$A202)*(Data!$B$2:$B$998=$B202)*(Data!$C$2:$C$998=$B$1)*(Data!$D$2:$D$998=CE$9)*( (Data!$I$2:$I$998=$B$2)+(Data!$I$2:$I$998=$B$3)+(Data!$I$2:$I$998=$B$4) )*(Data!$J$2:$J$998&lt;=$B$5)*(Data!$J$2:$J$998&gt;=$B$6)*(Data!$F$2:$F$998&gt;=CE$11) ) ),"N/A")</f>
        <v>N/A</v>
      </c>
      <c r="CF202" s="6" t="str">
        <f>IF(CF$10="x",IF( SUMPRODUCT( (Data!$A$2:$A$998=$A202)*(Data!$B$2:$B$998=$B202)*(Data!$C$2:$C$998=$B$1)*(Data!$D$2:$D$998=CF$9)*( (Data!$I$2:$I$998=$B$2)+(Data!$I$2:$I$998=$B$3)+(Data!$I$2:$I$998=$B$4) )*(Data!$J$2:$J$998&lt;=$B$5)*(Data!$J$2:$J$998&gt;=$B$6)*(Data!$F$2:$F$998) )=0,"N/A",SUMPRODUCT( (Data!$A$2:$A$998=$A202)*(Data!$B$2:$B$998=$B202)*(Data!$C$2:$C$998=$B$1)*(Data!$D$2:$D$998=CF$9)*( (Data!$I$2:$I$998=$B$2)+(Data!$I$2:$I$998=$B$3)+(Data!$I$2:$I$998=$B$4) )*(Data!$J$2:$J$998&lt;=$B$5)*(Data!$J$2:$J$998&gt;=$B$6)*(Data!$F$2:$F$998&gt;=CF$11) ) ),"N/A")</f>
        <v>N/A</v>
      </c>
      <c r="CG202" s="6" t="str">
        <f>IF(CG$10="x",IF( SUMPRODUCT( (Data!$A$2:$A$998=$A202)*(Data!$B$2:$B$998=$B202)*(Data!$C$2:$C$998=$B$1)*(Data!$D$2:$D$998=CG$9)*( (Data!$I$2:$I$998=$B$2)+(Data!$I$2:$I$998=$B$3)+(Data!$I$2:$I$998=$B$4) )*(Data!$J$2:$J$998&lt;=$B$5)*(Data!$J$2:$J$998&gt;=$B$6)*(Data!$F$2:$F$998) )=0,"N/A",SUMPRODUCT( (Data!$A$2:$A$998=$A202)*(Data!$B$2:$B$998=$B202)*(Data!$C$2:$C$998=$B$1)*(Data!$D$2:$D$998=CG$9)*( (Data!$I$2:$I$998=$B$2)+(Data!$I$2:$I$998=$B$3)+(Data!$I$2:$I$998=$B$4) )*(Data!$J$2:$J$998&lt;=$B$5)*(Data!$J$2:$J$998&gt;=$B$6)*(Data!$F$2:$F$998&gt;=CG$11) ) ),"N/A")</f>
        <v>N/A</v>
      </c>
      <c r="CH202" s="6" t="str">
        <f>IF(CH$10="x",IF( SUMPRODUCT( (Data!$A$2:$A$998=$A202)*(Data!$B$2:$B$998=$B202)*(Data!$C$2:$C$998=$B$1)*(Data!$D$2:$D$998=CH$9)*( (Data!$I$2:$I$998=$B$2)+(Data!$I$2:$I$998=$B$3)+(Data!$I$2:$I$998=$B$4) )*(Data!$J$2:$J$998&lt;=$B$5)*(Data!$J$2:$J$998&gt;=$B$6)*(Data!$F$2:$F$998) )=0,"N/A",SUMPRODUCT( (Data!$A$2:$A$998=$A202)*(Data!$B$2:$B$998=$B202)*(Data!$C$2:$C$998=$B$1)*(Data!$D$2:$D$998=CH$9)*( (Data!$I$2:$I$998=$B$2)+(Data!$I$2:$I$998=$B$3)+(Data!$I$2:$I$998=$B$4) )*(Data!$J$2:$J$998&lt;=$B$5)*(Data!$J$2:$J$998&gt;=$B$6)*(Data!$F$2:$F$998&gt;=CH$11) ) ),"N/A")</f>
        <v>N/A</v>
      </c>
      <c r="CI202" s="6" t="str">
        <f>IF(CI$10="x",IF( SUMPRODUCT( (Data!$A$2:$A$998=$A202)*(Data!$B$2:$B$998=$B202)*(Data!$C$2:$C$998=$B$1)*(Data!$D$2:$D$998=CI$9)*( (Data!$I$2:$I$998=$B$2)+(Data!$I$2:$I$998=$B$3)+(Data!$I$2:$I$998=$B$4) )*(Data!$J$2:$J$998&lt;=$B$5)*(Data!$J$2:$J$998&gt;=$B$6)*(Data!$F$2:$F$998) )=0,"N/A",SUMPRODUCT( (Data!$A$2:$A$998=$A202)*(Data!$B$2:$B$998=$B202)*(Data!$C$2:$C$998=$B$1)*(Data!$D$2:$D$998=CI$9)*( (Data!$I$2:$I$998=$B$2)+(Data!$I$2:$I$998=$B$3)+(Data!$I$2:$I$998=$B$4) )*(Data!$J$2:$J$998&lt;=$B$5)*(Data!$J$2:$J$998&gt;=$B$6)*(Data!$F$2:$F$998&gt;=CI$11) ) ),"N/A")</f>
        <v>N/A</v>
      </c>
      <c r="CJ202" s="6" t="str">
        <f>IF(CJ$10="x",IF( SUMPRODUCT( (Data!$A$2:$A$998=$A202)*(Data!$B$2:$B$998=$B202)*(Data!$C$2:$C$998=$B$1)*(Data!$D$2:$D$998=CJ$9)*( (Data!$I$2:$I$998=$B$2)+(Data!$I$2:$I$998=$B$3)+(Data!$I$2:$I$998=$B$4) )*(Data!$J$2:$J$998&lt;=$B$5)*(Data!$J$2:$J$998&gt;=$B$6)*(Data!$F$2:$F$998) )=0,"N/A",SUMPRODUCT( (Data!$A$2:$A$998=$A202)*(Data!$B$2:$B$998=$B202)*(Data!$C$2:$C$998=$B$1)*(Data!$D$2:$D$998=CJ$9)*( (Data!$I$2:$I$998=$B$2)+(Data!$I$2:$I$998=$B$3)+(Data!$I$2:$I$998=$B$4) )*(Data!$J$2:$J$998&lt;=$B$5)*(Data!$J$2:$J$998&gt;=$B$6)*(Data!$F$2:$F$998&gt;=CJ$11) ) ),"N/A")</f>
        <v>N/A</v>
      </c>
      <c r="CK202" s="6" t="str">
        <f>IF(CK$10="x",IF( SUMPRODUCT( (Data!$A$2:$A$998=$A202)*(Data!$B$2:$B$998=$B202)*(Data!$C$2:$C$998=$B$1)*(Data!$D$2:$D$998=CK$9)*( (Data!$I$2:$I$998=$B$2)+(Data!$I$2:$I$998=$B$3)+(Data!$I$2:$I$998=$B$4) )*(Data!$J$2:$J$998&lt;=$B$5)*(Data!$J$2:$J$998&gt;=$B$6)*(Data!$F$2:$F$998) )=0,"N/A",SUMPRODUCT( (Data!$A$2:$A$998=$A202)*(Data!$B$2:$B$998=$B202)*(Data!$C$2:$C$998=$B$1)*(Data!$D$2:$D$998=CK$9)*( (Data!$I$2:$I$998=$B$2)+(Data!$I$2:$I$998=$B$3)+(Data!$I$2:$I$998=$B$4) )*(Data!$J$2:$J$998&lt;=$B$5)*(Data!$J$2:$J$998&gt;=$B$6)*(Data!$F$2:$F$998&gt;=CK$11) ) ),"N/A")</f>
        <v>N/A</v>
      </c>
      <c r="CL202" s="6" t="str">
        <f>IF(CL$10="x",IF( SUMPRODUCT( (Data!$A$2:$A$998=$A202)*(Data!$B$2:$B$998=$B202)*(Data!$C$2:$C$998=$B$1)*(Data!$D$2:$D$998=CL$9)*( (Data!$I$2:$I$998=$B$2)+(Data!$I$2:$I$998=$B$3)+(Data!$I$2:$I$998=$B$4) )*(Data!$J$2:$J$998&lt;=$B$5)*(Data!$J$2:$J$998&gt;=$B$6)*(Data!$F$2:$F$998) )=0,"N/A",SUMPRODUCT( (Data!$A$2:$A$998=$A202)*(Data!$B$2:$B$998=$B202)*(Data!$C$2:$C$998=$B$1)*(Data!$D$2:$D$998=CL$9)*( (Data!$I$2:$I$998=$B$2)+(Data!$I$2:$I$998=$B$3)+(Data!$I$2:$I$998=$B$4) )*(Data!$J$2:$J$998&lt;=$B$5)*(Data!$J$2:$J$998&gt;=$B$6)*(Data!$F$2:$F$998&gt;=CL$11) ) ),"N/A")</f>
        <v>N/A</v>
      </c>
      <c r="CM202" s="6" t="str">
        <f>IF(CM$10="x",IF( SUMPRODUCT( (Data!$A$2:$A$998=$A202)*(Data!$B$2:$B$998=$B202)*(Data!$C$2:$C$998=$B$1)*(Data!$D$2:$D$998=CM$9)*( (Data!$I$2:$I$998=$B$2)+(Data!$I$2:$I$998=$B$3)+(Data!$I$2:$I$998=$B$4) )*(Data!$J$2:$J$998&lt;=$B$5)*(Data!$J$2:$J$998&gt;=$B$6)*(Data!$F$2:$F$998) )=0,"N/A",SUMPRODUCT( (Data!$A$2:$A$998=$A202)*(Data!$B$2:$B$998=$B202)*(Data!$C$2:$C$998=$B$1)*(Data!$D$2:$D$998=CM$9)*( (Data!$I$2:$I$998=$B$2)+(Data!$I$2:$I$998=$B$3)+(Data!$I$2:$I$998=$B$4) )*(Data!$J$2:$J$998&lt;=$B$5)*(Data!$J$2:$J$998&gt;=$B$6)*(Data!$F$2:$F$998&gt;=CM$11) ) ),"N/A")</f>
        <v>N/A</v>
      </c>
      <c r="CN202" s="6" t="str">
        <f t="shared" si="214"/>
        <v>N/A</v>
      </c>
      <c r="CR202" s="6" t="str">
        <f>IF(CR$10="x",IF( SUMPRODUCT( (Data!$A$2:$A$998=$A202)*(Data!$B$2:$B$998=$B202)*(Data!$C$2:$C$998=$B$1)*(Data!$D$2:$D$998=CR$9)*( (Data!$I$2:$I$998=$B$2)+(Data!$I$2:$I$998=$B$3)+(Data!$I$2:$I$998=$B$4) )*(Data!$J$2:$J$998&lt;=$B$5)*(Data!$J$2:$J$998&gt;=$B$6)*(Data!$H$2:$H$998) )=0,"N/A",SUMPRODUCT( (Data!$A$2:$A$998=$A202)*(Data!$B$2:$B$998=$B202)*(Data!$C$2:$C$998=$B$1)*(Data!$D$2:$D$998=CR$9)*( (Data!$I$2:$I$998=$B$2)+(Data!$I$2:$I$998=$B$3)+(Data!$I$2:$I$998=$B$4) )*(Data!$J$2:$J$998&lt;=$B$5)*(Data!$J$2:$J$998&gt;=$B$6)*(Data!$H$2:$H$998&lt;=CR$11) ) ),"N/A")</f>
        <v>N/A</v>
      </c>
      <c r="CS202" s="6" t="str">
        <f>IF(CS$10="x",IF( SUMPRODUCT( (Data!$A$2:$A$998=$A202)*(Data!$B$2:$B$998=$B202)*(Data!$C$2:$C$998=$B$1)*(Data!$D$2:$D$998=CS$9)*( (Data!$I$2:$I$998=$B$2)+(Data!$I$2:$I$998=$B$3)+(Data!$I$2:$I$998=$B$4) )*(Data!$J$2:$J$998&lt;=$B$5)*(Data!$J$2:$J$998&gt;=$B$6)*(Data!$H$2:$H$998) )=0,"N/A",SUMPRODUCT( (Data!$A$2:$A$998=$A202)*(Data!$B$2:$B$998=$B202)*(Data!$C$2:$C$998=$B$1)*(Data!$D$2:$D$998=CS$9)*( (Data!$I$2:$I$998=$B$2)+(Data!$I$2:$I$998=$B$3)+(Data!$I$2:$I$998=$B$4) )*(Data!$J$2:$J$998&lt;=$B$5)*(Data!$J$2:$J$998&gt;=$B$6)*(Data!$H$2:$H$998&lt;=CS$11) ) ),"N/A")</f>
        <v>N/A</v>
      </c>
      <c r="CT202" s="6" t="str">
        <f>IF(CT$10="x",IF( SUMPRODUCT( (Data!$A$2:$A$998=$A202)*(Data!$B$2:$B$998=$B202)*(Data!$C$2:$C$998=$B$1)*(Data!$D$2:$D$998=CT$9)*( (Data!$I$2:$I$998=$B$2)+(Data!$I$2:$I$998=$B$3)+(Data!$I$2:$I$998=$B$4) )*(Data!$J$2:$J$998&lt;=$B$5)*(Data!$J$2:$J$998&gt;=$B$6)*(Data!$H$2:$H$998) )=0,"N/A",SUMPRODUCT( (Data!$A$2:$A$998=$A202)*(Data!$B$2:$B$998=$B202)*(Data!$C$2:$C$998=$B$1)*(Data!$D$2:$D$998=CT$9)*( (Data!$I$2:$I$998=$B$2)+(Data!$I$2:$I$998=$B$3)+(Data!$I$2:$I$998=$B$4) )*(Data!$J$2:$J$998&lt;=$B$5)*(Data!$J$2:$J$998&gt;=$B$6)*(Data!$H$2:$H$998&lt;=CT$11) ) ),"N/A")</f>
        <v>N/A</v>
      </c>
      <c r="CU202" s="6" t="str">
        <f>IF(CU$10="x",IF( SUMPRODUCT( (Data!$A$2:$A$998=$A202)*(Data!$B$2:$B$998=$B202)*(Data!$C$2:$C$998=$B$1)*(Data!$D$2:$D$998=CU$9)*( (Data!$I$2:$I$998=$B$2)+(Data!$I$2:$I$998=$B$3)+(Data!$I$2:$I$998=$B$4) )*(Data!$J$2:$J$998&lt;=$B$5)*(Data!$J$2:$J$998&gt;=$B$6)*(Data!$H$2:$H$998) )=0,"N/A",SUMPRODUCT( (Data!$A$2:$A$998=$A202)*(Data!$B$2:$B$998=$B202)*(Data!$C$2:$C$998=$B$1)*(Data!$D$2:$D$998=CU$9)*( (Data!$I$2:$I$998=$B$2)+(Data!$I$2:$I$998=$B$3)+(Data!$I$2:$I$998=$B$4) )*(Data!$J$2:$J$998&lt;=$B$5)*(Data!$J$2:$J$998&gt;=$B$6)*(Data!$H$2:$H$998&lt;=CU$11) ) ),"N/A")</f>
        <v>N/A</v>
      </c>
      <c r="CV202" s="6" t="str">
        <f>IF(CV$10="x",IF( SUMPRODUCT( (Data!$A$2:$A$998=$A202)*(Data!$B$2:$B$998=$B202)*(Data!$C$2:$C$998=$B$1)*(Data!$D$2:$D$998=CV$9)*( (Data!$I$2:$I$998=$B$2)+(Data!$I$2:$I$998=$B$3)+(Data!$I$2:$I$998=$B$4) )*(Data!$J$2:$J$998&lt;=$B$5)*(Data!$J$2:$J$998&gt;=$B$6)*(Data!$H$2:$H$998) )=0,"N/A",SUMPRODUCT( (Data!$A$2:$A$998=$A202)*(Data!$B$2:$B$998=$B202)*(Data!$C$2:$C$998=$B$1)*(Data!$D$2:$D$998=CV$9)*( (Data!$I$2:$I$998=$B$2)+(Data!$I$2:$I$998=$B$3)+(Data!$I$2:$I$998=$B$4) )*(Data!$J$2:$J$998&lt;=$B$5)*(Data!$J$2:$J$998&gt;=$B$6)*(Data!$H$2:$H$998&lt;=CV$11) ) ),"N/A")</f>
        <v>N/A</v>
      </c>
      <c r="CW202" s="6" t="str">
        <f>IF(CW$10="x",IF( SUMPRODUCT( (Data!$A$2:$A$998=$A202)*(Data!$B$2:$B$998=$B202)*(Data!$C$2:$C$998=$B$1)*(Data!$D$2:$D$998=CW$9)*( (Data!$I$2:$I$998=$B$2)+(Data!$I$2:$I$998=$B$3)+(Data!$I$2:$I$998=$B$4) )*(Data!$J$2:$J$998&lt;=$B$5)*(Data!$J$2:$J$998&gt;=$B$6)*(Data!$H$2:$H$998) )=0,"N/A",SUMPRODUCT( (Data!$A$2:$A$998=$A202)*(Data!$B$2:$B$998=$B202)*(Data!$C$2:$C$998=$B$1)*(Data!$D$2:$D$998=CW$9)*( (Data!$I$2:$I$998=$B$2)+(Data!$I$2:$I$998=$B$3)+(Data!$I$2:$I$998=$B$4) )*(Data!$J$2:$J$998&lt;=$B$5)*(Data!$J$2:$J$998&gt;=$B$6)*(Data!$H$2:$H$998&lt;=CW$11) ) ),"N/A")</f>
        <v>N/A</v>
      </c>
      <c r="CX202" s="6" t="str">
        <f>IF(CX$10="x",IF( SUMPRODUCT( (Data!$A$2:$A$998=$A202)*(Data!$B$2:$B$998=$B202)*(Data!$C$2:$C$998=$B$1)*(Data!$D$2:$D$998=CX$9)*( (Data!$I$2:$I$998=$B$2)+(Data!$I$2:$I$998=$B$3)+(Data!$I$2:$I$998=$B$4) )*(Data!$J$2:$J$998&lt;=$B$5)*(Data!$J$2:$J$998&gt;=$B$6)*(Data!$H$2:$H$998) )=0,"N/A",SUMPRODUCT( (Data!$A$2:$A$998=$A202)*(Data!$B$2:$B$998=$B202)*(Data!$C$2:$C$998=$B$1)*(Data!$D$2:$D$998=CX$9)*( (Data!$I$2:$I$998=$B$2)+(Data!$I$2:$I$998=$B$3)+(Data!$I$2:$I$998=$B$4) )*(Data!$J$2:$J$998&lt;=$B$5)*(Data!$J$2:$J$998&gt;=$B$6)*(Data!$H$2:$H$998&lt;=CX$11) ) ),"N/A")</f>
        <v>N/A</v>
      </c>
      <c r="CY202" s="6" t="str">
        <f>IF(CY$10="x",IF( SUMPRODUCT( (Data!$A$2:$A$998=$A202)*(Data!$B$2:$B$998=$B202)*(Data!$C$2:$C$998=$B$1)*(Data!$D$2:$D$998=CY$9)*( (Data!$I$2:$I$998=$B$2)+(Data!$I$2:$I$998=$B$3)+(Data!$I$2:$I$998=$B$4) )*(Data!$J$2:$J$998&lt;=$B$5)*(Data!$J$2:$J$998&gt;=$B$6)*(Data!$H$2:$H$998) )=0,"N/A",SUMPRODUCT( (Data!$A$2:$A$998=$A202)*(Data!$B$2:$B$998=$B202)*(Data!$C$2:$C$998=$B$1)*(Data!$D$2:$D$998=CY$9)*( (Data!$I$2:$I$998=$B$2)+(Data!$I$2:$I$998=$B$3)+(Data!$I$2:$I$998=$B$4) )*(Data!$J$2:$J$998&lt;=$B$5)*(Data!$J$2:$J$998&gt;=$B$6)*(Data!$H$2:$H$998&lt;=CY$11) ) ),"N/A")</f>
        <v>N/A</v>
      </c>
      <c r="CZ202" s="6" t="str">
        <f>IF(CZ$10="x",IF( SUMPRODUCT( (Data!$A$2:$A$998=$A202)*(Data!$B$2:$B$998=$B202)*(Data!$C$2:$C$998=$B$1)*(Data!$D$2:$D$998=CZ$9)*( (Data!$I$2:$I$998=$B$2)+(Data!$I$2:$I$998=$B$3)+(Data!$I$2:$I$998=$B$4) )*(Data!$J$2:$J$998&lt;=$B$5)*(Data!$J$2:$J$998&gt;=$B$6)*(Data!$H$2:$H$998) )=0,"N/A",SUMPRODUCT( (Data!$A$2:$A$998=$A202)*(Data!$B$2:$B$998=$B202)*(Data!$C$2:$C$998=$B$1)*(Data!$D$2:$D$998=CZ$9)*( (Data!$I$2:$I$998=$B$2)+(Data!$I$2:$I$998=$B$3)+(Data!$I$2:$I$998=$B$4) )*(Data!$J$2:$J$998&lt;=$B$5)*(Data!$J$2:$J$998&gt;=$B$6)*(Data!$H$2:$H$998&lt;=CZ$11) ) ),"N/A")</f>
        <v>N/A</v>
      </c>
      <c r="DA202" s="6" t="str">
        <f>IF(DA$10="x",IF( SUMPRODUCT( (Data!$A$2:$A$998=$A202)*(Data!$B$2:$B$998=$B202)*(Data!$C$2:$C$998=$B$1)*(Data!$D$2:$D$998=DA$9)*( (Data!$I$2:$I$998=$B$2)+(Data!$I$2:$I$998=$B$3)+(Data!$I$2:$I$998=$B$4) )*(Data!$J$2:$J$998&lt;=$B$5)*(Data!$J$2:$J$998&gt;=$B$6)*(Data!$H$2:$H$998) )=0,"N/A",SUMPRODUCT( (Data!$A$2:$A$998=$A202)*(Data!$B$2:$B$998=$B202)*(Data!$C$2:$C$998=$B$1)*(Data!$D$2:$D$998=DA$9)*( (Data!$I$2:$I$998=$B$2)+(Data!$I$2:$I$998=$B$3)+(Data!$I$2:$I$998=$B$4) )*(Data!$J$2:$J$998&lt;=$B$5)*(Data!$J$2:$J$998&gt;=$B$6)*(Data!$H$2:$H$998&lt;=DA$11) ) ),"N/A")</f>
        <v>N/A</v>
      </c>
      <c r="DB202" s="6" t="str">
        <f>IF(DB$10="x",IF( SUMPRODUCT( (Data!$A$2:$A$998=$A202)*(Data!$B$2:$B$998=$B202)*(Data!$C$2:$C$998=$B$1)*(Data!$D$2:$D$998=DB$9)*( (Data!$I$2:$I$998=$B$2)+(Data!$I$2:$I$998=$B$3)+(Data!$I$2:$I$998=$B$4) )*(Data!$J$2:$J$998&lt;=$B$5)*(Data!$J$2:$J$998&gt;=$B$6)*(Data!$H$2:$H$998) )=0,"N/A",SUMPRODUCT( (Data!$A$2:$A$998=$A202)*(Data!$B$2:$B$998=$B202)*(Data!$C$2:$C$998=$B$1)*(Data!$D$2:$D$998=DB$9)*( (Data!$I$2:$I$998=$B$2)+(Data!$I$2:$I$998=$B$3)+(Data!$I$2:$I$998=$B$4) )*(Data!$J$2:$J$998&lt;=$B$5)*(Data!$J$2:$J$998&gt;=$B$6)*(Data!$H$2:$H$998&lt;=DB$11) ) ),"N/A")</f>
        <v>N/A</v>
      </c>
      <c r="DC202" s="6" t="str">
        <f>IF(DC$10="x",IF( SUMPRODUCT( (Data!$A$2:$A$998=$A202)*(Data!$B$2:$B$998=$B202)*(Data!$C$2:$C$998=$B$1)*(Data!$D$2:$D$998=DC$9)*( (Data!$I$2:$I$998=$B$2)+(Data!$I$2:$I$998=$B$3)+(Data!$I$2:$I$998=$B$4) )*(Data!$J$2:$J$998&lt;=$B$5)*(Data!$J$2:$J$998&gt;=$B$6)*(Data!$H$2:$H$998) )=0,"N/A",SUMPRODUCT( (Data!$A$2:$A$998=$A202)*(Data!$B$2:$B$998=$B202)*(Data!$C$2:$C$998=$B$1)*(Data!$D$2:$D$998=DC$9)*( (Data!$I$2:$I$998=$B$2)+(Data!$I$2:$I$998=$B$3)+(Data!$I$2:$I$998=$B$4) )*(Data!$J$2:$J$998&lt;=$B$5)*(Data!$J$2:$J$998&gt;=$B$6)*(Data!$H$2:$H$998&lt;=DC$11) ) ),"N/A")</f>
        <v>N/A</v>
      </c>
      <c r="DD202" s="6" t="str">
        <f>IF(DD$10="x",IF( SUMPRODUCT( (Data!$A$2:$A$998=$A202)*(Data!$B$2:$B$998=$B202)*(Data!$C$2:$C$998=$B$1)*(Data!$D$2:$D$998=DD$9)*( (Data!$I$2:$I$998=$B$2)+(Data!$I$2:$I$998=$B$3)+(Data!$I$2:$I$998=$B$4) )*(Data!$J$2:$J$998&lt;=$B$5)*(Data!$J$2:$J$998&gt;=$B$6)*(Data!$H$2:$H$998) )=0,"N/A",SUMPRODUCT( (Data!$A$2:$A$998=$A202)*(Data!$B$2:$B$998=$B202)*(Data!$C$2:$C$998=$B$1)*(Data!$D$2:$D$998=DD$9)*( (Data!$I$2:$I$998=$B$2)+(Data!$I$2:$I$998=$B$3)+(Data!$I$2:$I$998=$B$4) )*(Data!$J$2:$J$998&lt;=$B$5)*(Data!$J$2:$J$998&gt;=$B$6)*(Data!$H$2:$H$998&lt;=DD$11) ) ),"N/A")</f>
        <v>N/A</v>
      </c>
      <c r="DE202" s="6" t="str">
        <f>IF(DE$10="x",IF( SUMPRODUCT( (Data!$A$2:$A$998=$A202)*(Data!$B$2:$B$998=$B202)*(Data!$C$2:$C$998=$B$1)*(Data!$D$2:$D$998=DE$9)*( (Data!$I$2:$I$998=$B$2)+(Data!$I$2:$I$998=$B$3)+(Data!$I$2:$I$998=$B$4) )*(Data!$J$2:$J$998&lt;=$B$5)*(Data!$J$2:$J$998&gt;=$B$6)*(Data!$H$2:$H$998) )=0,"N/A",SUMPRODUCT( (Data!$A$2:$A$998=$A202)*(Data!$B$2:$B$998=$B202)*(Data!$C$2:$C$998=$B$1)*(Data!$D$2:$D$998=DE$9)*( (Data!$I$2:$I$998=$B$2)+(Data!$I$2:$I$998=$B$3)+(Data!$I$2:$I$998=$B$4) )*(Data!$J$2:$J$998&lt;=$B$5)*(Data!$J$2:$J$998&gt;=$B$6)*(Data!$H$2:$H$998&lt;=DE$11) ) ),"N/A")</f>
        <v>N/A</v>
      </c>
      <c r="DF202" s="6" t="str">
        <f>IF(DF$10="x",IF( SUMPRODUCT( (Data!$A$2:$A$998=$A202)*(Data!$B$2:$B$998=$B202)*(Data!$C$2:$C$998=$B$1)*(Data!$D$2:$D$998=DF$9)*( (Data!$I$2:$I$998=$B$2)+(Data!$I$2:$I$998=$B$3)+(Data!$I$2:$I$998=$B$4) )*(Data!$J$2:$J$998&lt;=$B$5)*(Data!$J$2:$J$998&gt;=$B$6)*(Data!$H$2:$H$998) )=0,"N/A",SUMPRODUCT( (Data!$A$2:$A$998=$A202)*(Data!$B$2:$B$998=$B202)*(Data!$C$2:$C$998=$B$1)*(Data!$D$2:$D$998=DF$9)*( (Data!$I$2:$I$998=$B$2)+(Data!$I$2:$I$998=$B$3)+(Data!$I$2:$I$998=$B$4) )*(Data!$J$2:$J$998&lt;=$B$5)*(Data!$J$2:$J$998&gt;=$B$6)*(Data!$H$2:$H$998&lt;=DF$11) ) ),"N/A")</f>
        <v>N/A</v>
      </c>
      <c r="DG202" s="6" t="str">
        <f>IF(DG$10="x",IF( SUMPRODUCT( (Data!$A$2:$A$998=$A202)*(Data!$B$2:$B$998=$B202)*(Data!$C$2:$C$998=$B$1)*(Data!$D$2:$D$998=DG$9)*( (Data!$I$2:$I$998=$B$2)+(Data!$I$2:$I$998=$B$3)+(Data!$I$2:$I$998=$B$4) )*(Data!$J$2:$J$998&lt;=$B$5)*(Data!$J$2:$J$998&gt;=$B$6)*(Data!$H$2:$H$998) )=0,"N/A",SUMPRODUCT( (Data!$A$2:$A$998=$A202)*(Data!$B$2:$B$998=$B202)*(Data!$C$2:$C$998=$B$1)*(Data!$D$2:$D$998=DG$9)*( (Data!$I$2:$I$998=$B$2)+(Data!$I$2:$I$998=$B$3)+(Data!$I$2:$I$998=$B$4) )*(Data!$J$2:$J$998&lt;=$B$5)*(Data!$J$2:$J$998&gt;=$B$6)*(Data!$H$2:$H$998&lt;=DG$11) ) ),"N/A")</f>
        <v>N/A</v>
      </c>
      <c r="DH202" s="6" t="str">
        <f>IF(DH$10="x",IF( SUMPRODUCT( (Data!$A$2:$A$998=$A202)*(Data!$B$2:$B$998=$B202)*(Data!$C$2:$C$998=$B$1)*(Data!$D$2:$D$998=DH$9)*( (Data!$I$2:$I$998=$B$2)+(Data!$I$2:$I$998=$B$3)+(Data!$I$2:$I$998=$B$4) )*(Data!$J$2:$J$998&lt;=$B$5)*(Data!$J$2:$J$998&gt;=$B$6)*(Data!$H$2:$H$998) )=0,"N/A",SUMPRODUCT( (Data!$A$2:$A$998=$A202)*(Data!$B$2:$B$998=$B202)*(Data!$C$2:$C$998=$B$1)*(Data!$D$2:$D$998=DH$9)*( (Data!$I$2:$I$998=$B$2)+(Data!$I$2:$I$998=$B$3)+(Data!$I$2:$I$998=$B$4) )*(Data!$J$2:$J$998&lt;=$B$5)*(Data!$J$2:$J$998&gt;=$B$6)*(Data!$H$2:$H$998&lt;=DH$11) ) ),"N/A")</f>
        <v>N/A</v>
      </c>
      <c r="DI202" s="6" t="str">
        <f>IF(DI$10="x",IF( SUMPRODUCT( (Data!$A$2:$A$998=$A202)*(Data!$B$2:$B$998=$B202)*(Data!$C$2:$C$998=$B$1)*(Data!$D$2:$D$998=DI$9)*( (Data!$I$2:$I$998=$B$2)+(Data!$I$2:$I$998=$B$3)+(Data!$I$2:$I$998=$B$4) )*(Data!$J$2:$J$998&lt;=$B$5)*(Data!$J$2:$J$998&gt;=$B$6)*(Data!$H$2:$H$998) )=0,"N/A",SUMPRODUCT( (Data!$A$2:$A$998=$A202)*(Data!$B$2:$B$998=$B202)*(Data!$C$2:$C$998=$B$1)*(Data!$D$2:$D$998=DI$9)*( (Data!$I$2:$I$998=$B$2)+(Data!$I$2:$I$998=$B$3)+(Data!$I$2:$I$998=$B$4) )*(Data!$J$2:$J$998&lt;=$B$5)*(Data!$J$2:$J$998&gt;=$B$6)*(Data!$H$2:$H$998&lt;=DI$11) ) ),"N/A")</f>
        <v>N/A</v>
      </c>
      <c r="DJ202" s="6" t="str">
        <f>IF(DJ$10="x",IF( SUMPRODUCT( (Data!$A$2:$A$998=$A202)*(Data!$B$2:$B$998=$B202)*(Data!$C$2:$C$998=$B$1)*(Data!$D$2:$D$998=DJ$9)*( (Data!$I$2:$I$998=$B$2)+(Data!$I$2:$I$998=$B$3)+(Data!$I$2:$I$998=$B$4) )*(Data!$J$2:$J$998&lt;=$B$5)*(Data!$J$2:$J$998&gt;=$B$6)*(Data!$H$2:$H$998) )=0,"N/A",SUMPRODUCT( (Data!$A$2:$A$998=$A202)*(Data!$B$2:$B$998=$B202)*(Data!$C$2:$C$998=$B$1)*(Data!$D$2:$D$998=DJ$9)*( (Data!$I$2:$I$998=$B$2)+(Data!$I$2:$I$998=$B$3)+(Data!$I$2:$I$998=$B$4) )*(Data!$J$2:$J$998&lt;=$B$5)*(Data!$J$2:$J$998&gt;=$B$6)*(Data!$H$2:$H$998&lt;=DJ$11) ) ),"N/A")</f>
        <v>N/A</v>
      </c>
      <c r="DK202" s="6" t="str">
        <f t="shared" si="215"/>
        <v>N/A</v>
      </c>
      <c r="DO202" s="6" t="str">
        <f t="shared" si="289"/>
        <v>N/A</v>
      </c>
      <c r="DP202" s="6" t="str">
        <f t="shared" si="205"/>
        <v>N/A</v>
      </c>
      <c r="DQ202" s="6" t="str">
        <f t="shared" si="206"/>
        <v>N/A</v>
      </c>
      <c r="DR202" s="6" t="str">
        <f t="shared" si="207"/>
        <v>N/A</v>
      </c>
      <c r="DS202" s="6" t="str">
        <f t="shared" si="172"/>
        <v>N/A</v>
      </c>
      <c r="DT202" s="6" t="str">
        <f t="shared" si="173"/>
        <v>N/A</v>
      </c>
      <c r="DU202" s="6" t="str">
        <f t="shared" si="174"/>
        <v>N/A</v>
      </c>
      <c r="DV202" s="6" t="str">
        <f t="shared" si="175"/>
        <v>N/A</v>
      </c>
      <c r="DW202" s="6" t="str">
        <f t="shared" si="176"/>
        <v>N/A</v>
      </c>
      <c r="DX202" s="6" t="str">
        <f t="shared" si="177"/>
        <v>N/A</v>
      </c>
      <c r="DY202" s="6" t="str">
        <f t="shared" si="178"/>
        <v>N/A</v>
      </c>
      <c r="DZ202" s="6" t="str">
        <f t="shared" si="179"/>
        <v>N/A</v>
      </c>
      <c r="EA202" s="6" t="str">
        <f t="shared" si="180"/>
        <v>N/A</v>
      </c>
      <c r="EB202" s="6" t="str">
        <f t="shared" si="181"/>
        <v>N/A</v>
      </c>
      <c r="EC202" s="6" t="str">
        <f t="shared" si="182"/>
        <v>N/A</v>
      </c>
      <c r="ED202" s="6" t="str">
        <f t="shared" si="183"/>
        <v>N/A</v>
      </c>
      <c r="EE202" s="6" t="str">
        <f t="shared" si="184"/>
        <v>N/A</v>
      </c>
      <c r="EF202" s="6" t="str">
        <f t="shared" si="185"/>
        <v>N/A</v>
      </c>
      <c r="EG202" s="6" t="str">
        <f t="shared" si="186"/>
        <v>N/A</v>
      </c>
      <c r="EH202" s="6" t="str">
        <f t="shared" si="216"/>
        <v>N/A</v>
      </c>
      <c r="EL202" s="6" t="str">
        <f t="shared" si="290"/>
        <v>N/A</v>
      </c>
      <c r="EM202" s="6" t="str">
        <f t="shared" si="208"/>
        <v>N/A</v>
      </c>
      <c r="EN202" s="6" t="str">
        <f t="shared" si="209"/>
        <v>N/A</v>
      </c>
      <c r="EO202" s="6" t="str">
        <f t="shared" si="210"/>
        <v>N/A</v>
      </c>
      <c r="EP202" s="6" t="str">
        <f t="shared" si="187"/>
        <v>N/A</v>
      </c>
      <c r="EQ202" s="6" t="str">
        <f t="shared" si="188"/>
        <v>N/A</v>
      </c>
      <c r="ER202" s="6" t="str">
        <f t="shared" si="189"/>
        <v>N/A</v>
      </c>
      <c r="ES202" s="6" t="str">
        <f t="shared" si="190"/>
        <v>N/A</v>
      </c>
      <c r="ET202" s="6" t="str">
        <f t="shared" si="191"/>
        <v>N/A</v>
      </c>
      <c r="EU202" s="6" t="str">
        <f t="shared" si="192"/>
        <v>N/A</v>
      </c>
      <c r="EV202" s="6" t="str">
        <f t="shared" si="193"/>
        <v>N/A</v>
      </c>
      <c r="EW202" s="6" t="str">
        <f t="shared" si="194"/>
        <v>N/A</v>
      </c>
      <c r="EX202" s="6" t="str">
        <f t="shared" si="195"/>
        <v>N/A</v>
      </c>
      <c r="EY202" s="6" t="str">
        <f t="shared" si="196"/>
        <v>N/A</v>
      </c>
      <c r="EZ202" s="6" t="str">
        <f t="shared" si="197"/>
        <v>N/A</v>
      </c>
      <c r="FA202" s="6" t="str">
        <f t="shared" si="198"/>
        <v>N/A</v>
      </c>
      <c r="FB202" s="6" t="str">
        <f t="shared" si="199"/>
        <v>N/A</v>
      </c>
      <c r="FC202" s="6" t="str">
        <f t="shared" si="200"/>
        <v>N/A</v>
      </c>
      <c r="FD202" s="6" t="str">
        <f t="shared" si="201"/>
        <v>N/A</v>
      </c>
      <c r="FE202" s="6" t="str">
        <f t="shared" si="217"/>
        <v>N/A</v>
      </c>
      <c r="FI202" s="6">
        <f>SUMPRODUCT( (Data!$A$2:$A$1768=$A202)*(Data!$B$2:$B$1768=$B202)*(Data!$J$2:$J$1768) ) / (SUMPRODUCT( (Data!$A$2:$A$1768=$A202)*(Data!$B$2:$B$1768=$B202)*1 ))</f>
        <v>1</v>
      </c>
      <c r="FJ202" s="6">
        <f>IF(SUMPRODUCT( (Data!$A$2:$A$1768=$A202)*(Data!$B$2:$B$1768=$B202)*(Data!$I$2:$I$1768="YES") )&gt;0,1,0)</f>
        <v>0</v>
      </c>
      <c r="FK202" s="6">
        <f>IF(SUMPRODUCT( (Data!$A$2:$A$1768=$A202)*(Data!$B$2:$B$1768=$B202)*(Data!$I$2:$I$1768="NO") )&gt;0,1,0)</f>
        <v>0</v>
      </c>
      <c r="FL202" s="6">
        <f t="shared" si="156"/>
        <v>1</v>
      </c>
    </row>
    <row r="203" spans="1:168" x14ac:dyDescent="0.25">
      <c r="A203" s="34" t="s">
        <v>145</v>
      </c>
      <c r="B203" s="6" t="s">
        <v>175</v>
      </c>
      <c r="C203" s="30"/>
      <c r="D203" s="6" t="str">
        <f>IF(D$10="x",IF( SUMPRODUCT( (Data!$A$2:$A$998=$A203)*(Data!$B$2:$B$998=$B203)*(Data!$C$2:$C$998=$B$1)*(Data!$D$2:$D$998=D$9)*( (Data!$I$2:$I$998=$B$2)+(Data!$I$2:$I$998=$B$3)+(Data!$I$2:$I$998=$B$4) )*(Data!$J$2:$J$998&lt;=$B$5)*(Data!$J$2:$J$998&gt;=$B$6)*(Data!$E$2:$E$998) )=0,"N/A",SUMPRODUCT( (Data!$A$2:$A$998=$A203)*(Data!$B$2:$B$998=$B203)*(Data!$C$2:$C$998=$B$1)*(Data!$D$2:$D$998=D$9)*( (Data!$I$2:$I$998=$B$2)+(Data!$I$2:$I$998=$B$3)+(Data!$I$2:$I$998=$B$4) )*(Data!$J$2:$J$998&lt;=$B$5)*(Data!$J$2:$J$998&gt;=$B$6)*(Data!$E$2:$E$998&gt;=D$11) ) ),"N/A")</f>
        <v>N/A</v>
      </c>
      <c r="E203" s="6" t="str">
        <f>IF(E$10="x",IF( SUMPRODUCT( (Data!$A$2:$A$998=$A203)*(Data!$B$2:$B$998=$B203)*(Data!$C$2:$C$998=$B$1)*(Data!$D$2:$D$998=E$9)*( (Data!$I$2:$I$998=$B$2)+(Data!$I$2:$I$998=$B$3)+(Data!$I$2:$I$998=$B$4) )*(Data!$J$2:$J$998&lt;=$B$5)*(Data!$J$2:$J$998&gt;=$B$6)*(Data!$E$2:$E$998) )=0,"N/A",SUMPRODUCT( (Data!$A$2:$A$998=$A203)*(Data!$B$2:$B$998=$B203)*(Data!$C$2:$C$998=$B$1)*(Data!$D$2:$D$998=E$9)*( (Data!$I$2:$I$998=$B$2)+(Data!$I$2:$I$998=$B$3)+(Data!$I$2:$I$998=$B$4) )*(Data!$J$2:$J$998&lt;=$B$5)*(Data!$J$2:$J$998&gt;=$B$6)*(Data!$E$2:$E$998&gt;=E$11) ) ),"N/A")</f>
        <v>N/A</v>
      </c>
      <c r="F203" s="6" t="str">
        <f>IF(F$10="x",IF( SUMPRODUCT( (Data!$A$2:$A$998=$A203)*(Data!$B$2:$B$998=$B203)*(Data!$C$2:$C$998=$B$1)*(Data!$D$2:$D$998=F$9)*( (Data!$I$2:$I$998=$B$2)+(Data!$I$2:$I$998=$B$3)+(Data!$I$2:$I$998=$B$4) )*(Data!$J$2:$J$998&lt;=$B$5)*(Data!$J$2:$J$998&gt;=$B$6)*(Data!$E$2:$E$998) )=0,"N/A",SUMPRODUCT( (Data!$A$2:$A$998=$A203)*(Data!$B$2:$B$998=$B203)*(Data!$C$2:$C$998=$B$1)*(Data!$D$2:$D$998=F$9)*( (Data!$I$2:$I$998=$B$2)+(Data!$I$2:$I$998=$B$3)+(Data!$I$2:$I$998=$B$4) )*(Data!$J$2:$J$998&lt;=$B$5)*(Data!$J$2:$J$998&gt;=$B$6)*(Data!$E$2:$E$998&gt;=F$11) ) ),"N/A")</f>
        <v>N/A</v>
      </c>
      <c r="G203" s="6" t="str">
        <f>IF(G$10="x",IF( SUMPRODUCT( (Data!$A$2:$A$998=$A203)*(Data!$B$2:$B$998=$B203)*(Data!$C$2:$C$998=$B$1)*(Data!$D$2:$D$998=G$9)*( (Data!$I$2:$I$998=$B$2)+(Data!$I$2:$I$998=$B$3)+(Data!$I$2:$I$998=$B$4) )*(Data!$J$2:$J$998&lt;=$B$5)*(Data!$J$2:$J$998&gt;=$B$6)*(Data!$E$2:$E$998) )=0,"N/A",SUMPRODUCT( (Data!$A$2:$A$998=$A203)*(Data!$B$2:$B$998=$B203)*(Data!$C$2:$C$998=$B$1)*(Data!$D$2:$D$998=G$9)*( (Data!$I$2:$I$998=$B$2)+(Data!$I$2:$I$998=$B$3)+(Data!$I$2:$I$998=$B$4) )*(Data!$J$2:$J$998&lt;=$B$5)*(Data!$J$2:$J$998&gt;=$B$6)*(Data!$E$2:$E$998&gt;=G$11) ) ),"N/A")</f>
        <v>N/A</v>
      </c>
      <c r="H203" s="6" t="str">
        <f>IF(H$10="x",IF( SUMPRODUCT( (Data!$A$2:$A$998=$A203)*(Data!$B$2:$B$998=$B203)*(Data!$C$2:$C$998=$B$1)*(Data!$D$2:$D$998=H$9)*( (Data!$I$2:$I$998=$B$2)+(Data!$I$2:$I$998=$B$3)+(Data!$I$2:$I$998=$B$4) )*(Data!$J$2:$J$998&lt;=$B$5)*(Data!$J$2:$J$998&gt;=$B$6)*(Data!$E$2:$E$998) )=0,"N/A",SUMPRODUCT( (Data!$A$2:$A$998=$A203)*(Data!$B$2:$B$998=$B203)*(Data!$C$2:$C$998=$B$1)*(Data!$D$2:$D$998=H$9)*( (Data!$I$2:$I$998=$B$2)+(Data!$I$2:$I$998=$B$3)+(Data!$I$2:$I$998=$B$4) )*(Data!$J$2:$J$998&lt;=$B$5)*(Data!$J$2:$J$998&gt;=$B$6)*(Data!$E$2:$E$998&gt;=H$11) ) ),"N/A")</f>
        <v>N/A</v>
      </c>
      <c r="I203" s="6" t="str">
        <f>IF(I$10="x",IF( SUMPRODUCT( (Data!$A$2:$A$998=$A203)*(Data!$B$2:$B$998=$B203)*(Data!$C$2:$C$998=$B$1)*(Data!$D$2:$D$998=I$9)*( (Data!$I$2:$I$998=$B$2)+(Data!$I$2:$I$998=$B$3)+(Data!$I$2:$I$998=$B$4) )*(Data!$J$2:$J$998&lt;=$B$5)*(Data!$J$2:$J$998&gt;=$B$6)*(Data!$E$2:$E$998) )=0,"N/A",SUMPRODUCT( (Data!$A$2:$A$998=$A203)*(Data!$B$2:$B$998=$B203)*(Data!$C$2:$C$998=$B$1)*(Data!$D$2:$D$998=I$9)*( (Data!$I$2:$I$998=$B$2)+(Data!$I$2:$I$998=$B$3)+(Data!$I$2:$I$998=$B$4) )*(Data!$J$2:$J$998&lt;=$B$5)*(Data!$J$2:$J$998&gt;=$B$6)*(Data!$E$2:$E$998&gt;=I$11) ) ),"N/A")</f>
        <v>N/A</v>
      </c>
      <c r="J203" s="6" t="str">
        <f>IF(J$10="x",IF( SUMPRODUCT( (Data!$A$2:$A$998=$A203)*(Data!$B$2:$B$998=$B203)*(Data!$C$2:$C$998=$B$1)*(Data!$D$2:$D$998=J$9)*( (Data!$I$2:$I$998=$B$2)+(Data!$I$2:$I$998=$B$3)+(Data!$I$2:$I$998=$B$4) )*(Data!$J$2:$J$998&lt;=$B$5)*(Data!$J$2:$J$998&gt;=$B$6)*(Data!$E$2:$E$998) )=0,"N/A",SUMPRODUCT( (Data!$A$2:$A$998=$A203)*(Data!$B$2:$B$998=$B203)*(Data!$C$2:$C$998=$B$1)*(Data!$D$2:$D$998=J$9)*( (Data!$I$2:$I$998=$B$2)+(Data!$I$2:$I$998=$B$3)+(Data!$I$2:$I$998=$B$4) )*(Data!$J$2:$J$998&lt;=$B$5)*(Data!$J$2:$J$998&gt;=$B$6)*(Data!$E$2:$E$998&gt;=J$11) ) ),"N/A")</f>
        <v>N/A</v>
      </c>
      <c r="K203" s="6" t="str">
        <f>IF(K$10="x",IF( SUMPRODUCT( (Data!$A$2:$A$998=$A203)*(Data!$B$2:$B$998=$B203)*(Data!$C$2:$C$998=$B$1)*(Data!$D$2:$D$998=K$9)*( (Data!$I$2:$I$998=$B$2)+(Data!$I$2:$I$998=$B$3)+(Data!$I$2:$I$998=$B$4) )*(Data!$J$2:$J$998&lt;=$B$5)*(Data!$J$2:$J$998&gt;=$B$6)*(Data!$E$2:$E$998) )=0,"N/A",SUMPRODUCT( (Data!$A$2:$A$998=$A203)*(Data!$B$2:$B$998=$B203)*(Data!$C$2:$C$998=$B$1)*(Data!$D$2:$D$998=K$9)*( (Data!$I$2:$I$998=$B$2)+(Data!$I$2:$I$998=$B$3)+(Data!$I$2:$I$998=$B$4) )*(Data!$J$2:$J$998&lt;=$B$5)*(Data!$J$2:$J$998&gt;=$B$6)*(Data!$E$2:$E$998&gt;=K$11) ) ),"N/A")</f>
        <v>N/A</v>
      </c>
      <c r="L203" s="6" t="str">
        <f>IF(L$10="x",IF( SUMPRODUCT( (Data!$A$2:$A$998=$A203)*(Data!$B$2:$B$998=$B203)*(Data!$C$2:$C$998=$B$1)*(Data!$D$2:$D$998=L$9)*( (Data!$I$2:$I$998=$B$2)+(Data!$I$2:$I$998=$B$3)+(Data!$I$2:$I$998=$B$4) )*(Data!$J$2:$J$998&lt;=$B$5)*(Data!$J$2:$J$998&gt;=$B$6)*(Data!$E$2:$E$998) )=0,"N/A",SUMPRODUCT( (Data!$A$2:$A$998=$A203)*(Data!$B$2:$B$998=$B203)*(Data!$C$2:$C$998=$B$1)*(Data!$D$2:$D$998=L$9)*( (Data!$I$2:$I$998=$B$2)+(Data!$I$2:$I$998=$B$3)+(Data!$I$2:$I$998=$B$4) )*(Data!$J$2:$J$998&lt;=$B$5)*(Data!$J$2:$J$998&gt;=$B$6)*(Data!$E$2:$E$998&gt;=L$11) ) ),"N/A")</f>
        <v>N/A</v>
      </c>
      <c r="M203" s="6" t="str">
        <f>IF(M$10="x",IF( SUMPRODUCT( (Data!$A$2:$A$998=$A203)*(Data!$B$2:$B$998=$B203)*(Data!$C$2:$C$998=$B$1)*(Data!$D$2:$D$998=M$9)*( (Data!$I$2:$I$998=$B$2)+(Data!$I$2:$I$998=$B$3)+(Data!$I$2:$I$998=$B$4) )*(Data!$J$2:$J$998&lt;=$B$5)*(Data!$J$2:$J$998&gt;=$B$6)*(Data!$E$2:$E$998) )=0,"N/A",SUMPRODUCT( (Data!$A$2:$A$998=$A203)*(Data!$B$2:$B$998=$B203)*(Data!$C$2:$C$998=$B$1)*(Data!$D$2:$D$998=M$9)*( (Data!$I$2:$I$998=$B$2)+(Data!$I$2:$I$998=$B$3)+(Data!$I$2:$I$998=$B$4) )*(Data!$J$2:$J$998&lt;=$B$5)*(Data!$J$2:$J$998&gt;=$B$6)*(Data!$E$2:$E$998&gt;=M$11) ) ),"N/A")</f>
        <v>N/A</v>
      </c>
      <c r="N203" s="6" t="str">
        <f>IF(N$10="x",IF( SUMPRODUCT( (Data!$A$2:$A$998=$A203)*(Data!$B$2:$B$998=$B203)*(Data!$C$2:$C$998=$B$1)*(Data!$D$2:$D$998=N$9)*( (Data!$I$2:$I$998=$B$2)+(Data!$I$2:$I$998=$B$3)+(Data!$I$2:$I$998=$B$4) )*(Data!$J$2:$J$998&lt;=$B$5)*(Data!$J$2:$J$998&gt;=$B$6)*(Data!$E$2:$E$998) )=0,"N/A",SUMPRODUCT( (Data!$A$2:$A$998=$A203)*(Data!$B$2:$B$998=$B203)*(Data!$C$2:$C$998=$B$1)*(Data!$D$2:$D$998=N$9)*( (Data!$I$2:$I$998=$B$2)+(Data!$I$2:$I$998=$B$3)+(Data!$I$2:$I$998=$B$4) )*(Data!$J$2:$J$998&lt;=$B$5)*(Data!$J$2:$J$998&gt;=$B$6)*(Data!$E$2:$E$998&gt;=N$11) ) ),"N/A")</f>
        <v>N/A</v>
      </c>
      <c r="O203" s="6" t="str">
        <f>IF(O$10="x",IF( SUMPRODUCT( (Data!$A$2:$A$998=$A203)*(Data!$B$2:$B$998=$B203)*(Data!$C$2:$C$998=$B$1)*(Data!$D$2:$D$998=O$9)*( (Data!$I$2:$I$998=$B$2)+(Data!$I$2:$I$998=$B$3)+(Data!$I$2:$I$998=$B$4) )*(Data!$J$2:$J$998&lt;=$B$5)*(Data!$J$2:$J$998&gt;=$B$6)*(Data!$E$2:$E$998) )=0,"N/A",SUMPRODUCT( (Data!$A$2:$A$998=$A203)*(Data!$B$2:$B$998=$B203)*(Data!$C$2:$C$998=$B$1)*(Data!$D$2:$D$998=O$9)*( (Data!$I$2:$I$998=$B$2)+(Data!$I$2:$I$998=$B$3)+(Data!$I$2:$I$998=$B$4) )*(Data!$J$2:$J$998&lt;=$B$5)*(Data!$J$2:$J$998&gt;=$B$6)*(Data!$E$2:$E$998&gt;=O$11) ) ),"N/A")</f>
        <v>N/A</v>
      </c>
      <c r="P203" s="6" t="str">
        <f>IF(P$10="x",IF( SUMPRODUCT( (Data!$A$2:$A$998=$A203)*(Data!$B$2:$B$998=$B203)*(Data!$C$2:$C$998=$B$1)*(Data!$D$2:$D$998=P$9)*( (Data!$I$2:$I$998=$B$2)+(Data!$I$2:$I$998=$B$3)+(Data!$I$2:$I$998=$B$4) )*(Data!$J$2:$J$998&lt;=$B$5)*(Data!$J$2:$J$998&gt;=$B$6)*(Data!$E$2:$E$998) )=0,"N/A",SUMPRODUCT( (Data!$A$2:$A$998=$A203)*(Data!$B$2:$B$998=$B203)*(Data!$C$2:$C$998=$B$1)*(Data!$D$2:$D$998=P$9)*( (Data!$I$2:$I$998=$B$2)+(Data!$I$2:$I$998=$B$3)+(Data!$I$2:$I$998=$B$4) )*(Data!$J$2:$J$998&lt;=$B$5)*(Data!$J$2:$J$998&gt;=$B$6)*(Data!$E$2:$E$998&gt;=P$11) ) ),"N/A")</f>
        <v>N/A</v>
      </c>
      <c r="Q203" s="6" t="str">
        <f>IF(Q$10="x",IF( SUMPRODUCT( (Data!$A$2:$A$998=$A203)*(Data!$B$2:$B$998=$B203)*(Data!$C$2:$C$998=$B$1)*(Data!$D$2:$D$998=Q$9)*( (Data!$I$2:$I$998=$B$2)+(Data!$I$2:$I$998=$B$3)+(Data!$I$2:$I$998=$B$4) )*(Data!$J$2:$J$998&lt;=$B$5)*(Data!$J$2:$J$998&gt;=$B$6)*(Data!$E$2:$E$998) )=0,"N/A",SUMPRODUCT( (Data!$A$2:$A$998=$A203)*(Data!$B$2:$B$998=$B203)*(Data!$C$2:$C$998=$B$1)*(Data!$D$2:$D$998=Q$9)*( (Data!$I$2:$I$998=$B$2)+(Data!$I$2:$I$998=$B$3)+(Data!$I$2:$I$998=$B$4) )*(Data!$J$2:$J$998&lt;=$B$5)*(Data!$J$2:$J$998&gt;=$B$6)*(Data!$E$2:$E$998&gt;=Q$11) ) ),"N/A")</f>
        <v>N/A</v>
      </c>
      <c r="R203" s="6" t="str">
        <f>IF(R$10="x",IF( SUMPRODUCT( (Data!$A$2:$A$998=$A203)*(Data!$B$2:$B$998=$B203)*(Data!$C$2:$C$998=$B$1)*(Data!$D$2:$D$998=R$9)*( (Data!$I$2:$I$998=$B$2)+(Data!$I$2:$I$998=$B$3)+(Data!$I$2:$I$998=$B$4) )*(Data!$J$2:$J$998&lt;=$B$5)*(Data!$J$2:$J$998&gt;=$B$6)*(Data!$E$2:$E$998) )=0,"N/A",SUMPRODUCT( (Data!$A$2:$A$998=$A203)*(Data!$B$2:$B$998=$B203)*(Data!$C$2:$C$998=$B$1)*(Data!$D$2:$D$998=R$9)*( (Data!$I$2:$I$998=$B$2)+(Data!$I$2:$I$998=$B$3)+(Data!$I$2:$I$998=$B$4) )*(Data!$J$2:$J$998&lt;=$B$5)*(Data!$J$2:$J$998&gt;=$B$6)*(Data!$E$2:$E$998&gt;=R$11) ) ),"N/A")</f>
        <v>N/A</v>
      </c>
      <c r="S203" s="6" t="str">
        <f>IF(S$10="x",IF( SUMPRODUCT( (Data!$A$2:$A$998=$A203)*(Data!$B$2:$B$998=$B203)*(Data!$C$2:$C$998=$B$1)*(Data!$D$2:$D$998=S$9)*( (Data!$I$2:$I$998=$B$2)+(Data!$I$2:$I$998=$B$3)+(Data!$I$2:$I$998=$B$4) )*(Data!$J$2:$J$998&lt;=$B$5)*(Data!$J$2:$J$998&gt;=$B$6)*(Data!$E$2:$E$998) )=0,"N/A",SUMPRODUCT( (Data!$A$2:$A$998=$A203)*(Data!$B$2:$B$998=$B203)*(Data!$C$2:$C$998=$B$1)*(Data!$D$2:$D$998=S$9)*( (Data!$I$2:$I$998=$B$2)+(Data!$I$2:$I$998=$B$3)+(Data!$I$2:$I$998=$B$4) )*(Data!$J$2:$J$998&lt;=$B$5)*(Data!$J$2:$J$998&gt;=$B$6)*(Data!$E$2:$E$998&gt;=S$11) ) ),"N/A")</f>
        <v>N/A</v>
      </c>
      <c r="T203" s="6" t="str">
        <f>IF(T$10="x",IF( SUMPRODUCT( (Data!$A$2:$A$998=$A203)*(Data!$B$2:$B$998=$B203)*(Data!$C$2:$C$998=$B$1)*(Data!$D$2:$D$998=T$9)*( (Data!$I$2:$I$998=$B$2)+(Data!$I$2:$I$998=$B$3)+(Data!$I$2:$I$998=$B$4) )*(Data!$J$2:$J$998&lt;=$B$5)*(Data!$J$2:$J$998&gt;=$B$6)*(Data!$E$2:$E$998) )=0,"N/A",SUMPRODUCT( (Data!$A$2:$A$998=$A203)*(Data!$B$2:$B$998=$B203)*(Data!$C$2:$C$998=$B$1)*(Data!$D$2:$D$998=T$9)*( (Data!$I$2:$I$998=$B$2)+(Data!$I$2:$I$998=$B$3)+(Data!$I$2:$I$998=$B$4) )*(Data!$J$2:$J$998&lt;=$B$5)*(Data!$J$2:$J$998&gt;=$B$6)*(Data!$E$2:$E$998&gt;=T$11) ) ),"N/A")</f>
        <v>N/A</v>
      </c>
      <c r="U203" s="6" t="str">
        <f>IF(U$10="x",IF( SUMPRODUCT( (Data!$A$2:$A$998=$A203)*(Data!$B$2:$B$998=$B203)*(Data!$C$2:$C$998=$B$1)*(Data!$D$2:$D$998=U$9)*( (Data!$I$2:$I$998=$B$2)+(Data!$I$2:$I$998=$B$3)+(Data!$I$2:$I$998=$B$4) )*(Data!$J$2:$J$998&lt;=$B$5)*(Data!$J$2:$J$998&gt;=$B$6)*(Data!$E$2:$E$998) )=0,"N/A",SUMPRODUCT( (Data!$A$2:$A$998=$A203)*(Data!$B$2:$B$998=$B203)*(Data!$C$2:$C$998=$B$1)*(Data!$D$2:$D$998=U$9)*( (Data!$I$2:$I$998=$B$2)+(Data!$I$2:$I$998=$B$3)+(Data!$I$2:$I$998=$B$4) )*(Data!$J$2:$J$998&lt;=$B$5)*(Data!$J$2:$J$998&gt;=$B$6)*(Data!$E$2:$E$998&gt;=U$11) ) ),"N/A")</f>
        <v>N/A</v>
      </c>
      <c r="V203" s="6" t="str">
        <f>IF(V$10="x",IF( SUMPRODUCT( (Data!$A$2:$A$998=$A203)*(Data!$B$2:$B$998=$B203)*(Data!$C$2:$C$998=$B$1)*(Data!$D$2:$D$998=V$9)*( (Data!$I$2:$I$998=$B$2)+(Data!$I$2:$I$998=$B$3)+(Data!$I$2:$I$998=$B$4) )*(Data!$J$2:$J$998&lt;=$B$5)*(Data!$J$2:$J$998&gt;=$B$6)*(Data!$E$2:$E$998) )=0,"N/A",SUMPRODUCT( (Data!$A$2:$A$998=$A203)*(Data!$B$2:$B$998=$B203)*(Data!$C$2:$C$998=$B$1)*(Data!$D$2:$D$998=V$9)*( (Data!$I$2:$I$998=$B$2)+(Data!$I$2:$I$998=$B$3)+(Data!$I$2:$I$998=$B$4) )*(Data!$J$2:$J$998&lt;=$B$5)*(Data!$J$2:$J$998&gt;=$B$6)*(Data!$E$2:$E$998&gt;=V$11) ) ),"N/A")</f>
        <v>N/A</v>
      </c>
      <c r="W203" s="6" t="str">
        <f t="shared" si="211"/>
        <v>N/A</v>
      </c>
      <c r="AA203" s="6" t="str">
        <f>IF(AA$10="x",IF( SUMPRODUCT( (Data!$A$2:$A$998=$A203)*(Data!$B$2:$B$998=$B203)*(Data!$C$2:$C$998=$B$1)*(Data!$D$2:$D$998=AA$9)*( (Data!$I$2:$I$998=$B$2)+(Data!$I$2:$I$998=$B$3)+(Data!$I$2:$I$998=$B$4) )*(Data!$J$2:$J$998&lt;=$B$5)*(Data!$J$2:$J$998&gt;=$B$6)*(Data!$G$2:$G$998) )=0,"N/A",SUMPRODUCT( (Data!$A$2:$A$998=$A203)*(Data!$B$2:$B$998=$B203)*(Data!$C$2:$C$998=$B$1)*(Data!$D$2:$D$998=AA$9)*( (Data!$I$2:$I$998=$B$2)+(Data!$I$2:$I$998=$B$3)+(Data!$I$2:$I$998=$B$4) )*(Data!$J$2:$J$998&lt;=$B$5)*(Data!$J$2:$J$998&gt;=$B$6)*(Data!$G$2:$G$998&lt;=AA$11) ) ),"N/A")</f>
        <v>N/A</v>
      </c>
      <c r="AB203" s="6" t="str">
        <f>IF(AB$10="x",IF( SUMPRODUCT( (Data!$A$2:$A$998=$A203)*(Data!$B$2:$B$998=$B203)*(Data!$C$2:$C$998=$B$1)*(Data!$D$2:$D$998=AB$9)*( (Data!$I$2:$I$998=$B$2)+(Data!$I$2:$I$998=$B$3)+(Data!$I$2:$I$998=$B$4) )*(Data!$J$2:$J$998&lt;=$B$5)*(Data!$J$2:$J$998&gt;=$B$6)*(Data!$G$2:$G$998) )=0,"N/A",SUMPRODUCT( (Data!$A$2:$A$998=$A203)*(Data!$B$2:$B$998=$B203)*(Data!$C$2:$C$998=$B$1)*(Data!$D$2:$D$998=AB$9)*( (Data!$I$2:$I$998=$B$2)+(Data!$I$2:$I$998=$B$3)+(Data!$I$2:$I$998=$B$4) )*(Data!$J$2:$J$998&lt;=$B$5)*(Data!$J$2:$J$998&gt;=$B$6)*(Data!$G$2:$G$998&lt;=AB$11) ) ),"N/A")</f>
        <v>N/A</v>
      </c>
      <c r="AC203" s="6" t="str">
        <f>IF(AC$10="x",IF( SUMPRODUCT( (Data!$A$2:$A$998=$A203)*(Data!$B$2:$B$998=$B203)*(Data!$C$2:$C$998=$B$1)*(Data!$D$2:$D$998=AC$9)*( (Data!$I$2:$I$998=$B$2)+(Data!$I$2:$I$998=$B$3)+(Data!$I$2:$I$998=$B$4) )*(Data!$J$2:$J$998&lt;=$B$5)*(Data!$J$2:$J$998&gt;=$B$6)*(Data!$G$2:$G$998) )=0,"N/A",SUMPRODUCT( (Data!$A$2:$A$998=$A203)*(Data!$B$2:$B$998=$B203)*(Data!$C$2:$C$998=$B$1)*(Data!$D$2:$D$998=AC$9)*( (Data!$I$2:$I$998=$B$2)+(Data!$I$2:$I$998=$B$3)+(Data!$I$2:$I$998=$B$4) )*(Data!$J$2:$J$998&lt;=$B$5)*(Data!$J$2:$J$998&gt;=$B$6)*(Data!$G$2:$G$998&lt;=AC$11) ) ),"N/A")</f>
        <v>N/A</v>
      </c>
      <c r="AD203" s="6" t="str">
        <f>IF(AD$10="x",IF( SUMPRODUCT( (Data!$A$2:$A$998=$A203)*(Data!$B$2:$B$998=$B203)*(Data!$C$2:$C$998=$B$1)*(Data!$D$2:$D$998=AD$9)*( (Data!$I$2:$I$998=$B$2)+(Data!$I$2:$I$998=$B$3)+(Data!$I$2:$I$998=$B$4) )*(Data!$J$2:$J$998&lt;=$B$5)*(Data!$J$2:$J$998&gt;=$B$6)*(Data!$G$2:$G$998) )=0,"N/A",SUMPRODUCT( (Data!$A$2:$A$998=$A203)*(Data!$B$2:$B$998=$B203)*(Data!$C$2:$C$998=$B$1)*(Data!$D$2:$D$998=AD$9)*( (Data!$I$2:$I$998=$B$2)+(Data!$I$2:$I$998=$B$3)+(Data!$I$2:$I$998=$B$4) )*(Data!$J$2:$J$998&lt;=$B$5)*(Data!$J$2:$J$998&gt;=$B$6)*(Data!$G$2:$G$998&lt;=AD$11) ) ),"N/A")</f>
        <v>N/A</v>
      </c>
      <c r="AE203" s="6" t="str">
        <f>IF(AE$10="x",IF( SUMPRODUCT( (Data!$A$2:$A$998=$A203)*(Data!$B$2:$B$998=$B203)*(Data!$C$2:$C$998=$B$1)*(Data!$D$2:$D$998=AE$9)*( (Data!$I$2:$I$998=$B$2)+(Data!$I$2:$I$998=$B$3)+(Data!$I$2:$I$998=$B$4) )*(Data!$J$2:$J$998&lt;=$B$5)*(Data!$J$2:$J$998&gt;=$B$6)*(Data!$G$2:$G$998) )=0,"N/A",SUMPRODUCT( (Data!$A$2:$A$998=$A203)*(Data!$B$2:$B$998=$B203)*(Data!$C$2:$C$998=$B$1)*(Data!$D$2:$D$998=AE$9)*( (Data!$I$2:$I$998=$B$2)+(Data!$I$2:$I$998=$B$3)+(Data!$I$2:$I$998=$B$4) )*(Data!$J$2:$J$998&lt;=$B$5)*(Data!$J$2:$J$998&gt;=$B$6)*(Data!$G$2:$G$998&lt;=AE$11) ) ),"N/A")</f>
        <v>N/A</v>
      </c>
      <c r="AF203" s="6" t="str">
        <f>IF(AF$10="x",IF( SUMPRODUCT( (Data!$A$2:$A$998=$A203)*(Data!$B$2:$B$998=$B203)*(Data!$C$2:$C$998=$B$1)*(Data!$D$2:$D$998=AF$9)*( (Data!$I$2:$I$998=$B$2)+(Data!$I$2:$I$998=$B$3)+(Data!$I$2:$I$998=$B$4) )*(Data!$J$2:$J$998&lt;=$B$5)*(Data!$J$2:$J$998&gt;=$B$6)*(Data!$G$2:$G$998) )=0,"N/A",SUMPRODUCT( (Data!$A$2:$A$998=$A203)*(Data!$B$2:$B$998=$B203)*(Data!$C$2:$C$998=$B$1)*(Data!$D$2:$D$998=AF$9)*( (Data!$I$2:$I$998=$B$2)+(Data!$I$2:$I$998=$B$3)+(Data!$I$2:$I$998=$B$4) )*(Data!$J$2:$J$998&lt;=$B$5)*(Data!$J$2:$J$998&gt;=$B$6)*(Data!$G$2:$G$998&lt;=AF$11) ) ),"N/A")</f>
        <v>N/A</v>
      </c>
      <c r="AG203" s="6" t="str">
        <f>IF(AG$10="x",IF( SUMPRODUCT( (Data!$A$2:$A$998=$A203)*(Data!$B$2:$B$998=$B203)*(Data!$C$2:$C$998=$B$1)*(Data!$D$2:$D$998=AG$9)*( (Data!$I$2:$I$998=$B$2)+(Data!$I$2:$I$998=$B$3)+(Data!$I$2:$I$998=$B$4) )*(Data!$J$2:$J$998&lt;=$B$5)*(Data!$J$2:$J$998&gt;=$B$6)*(Data!$G$2:$G$998) )=0,"N/A",SUMPRODUCT( (Data!$A$2:$A$998=$A203)*(Data!$B$2:$B$998=$B203)*(Data!$C$2:$C$998=$B$1)*(Data!$D$2:$D$998=AG$9)*( (Data!$I$2:$I$998=$B$2)+(Data!$I$2:$I$998=$B$3)+(Data!$I$2:$I$998=$B$4) )*(Data!$J$2:$J$998&lt;=$B$5)*(Data!$J$2:$J$998&gt;=$B$6)*(Data!$G$2:$G$998&lt;=AG$11) ) ),"N/A")</f>
        <v>N/A</v>
      </c>
      <c r="AH203" s="6" t="str">
        <f>IF(AH$10="x",IF( SUMPRODUCT( (Data!$A$2:$A$998=$A203)*(Data!$B$2:$B$998=$B203)*(Data!$C$2:$C$998=$B$1)*(Data!$D$2:$D$998=AH$9)*( (Data!$I$2:$I$998=$B$2)+(Data!$I$2:$I$998=$B$3)+(Data!$I$2:$I$998=$B$4) )*(Data!$J$2:$J$998&lt;=$B$5)*(Data!$J$2:$J$998&gt;=$B$6)*(Data!$G$2:$G$998) )=0,"N/A",SUMPRODUCT( (Data!$A$2:$A$998=$A203)*(Data!$B$2:$B$998=$B203)*(Data!$C$2:$C$998=$B$1)*(Data!$D$2:$D$998=AH$9)*( (Data!$I$2:$I$998=$B$2)+(Data!$I$2:$I$998=$B$3)+(Data!$I$2:$I$998=$B$4) )*(Data!$J$2:$J$998&lt;=$B$5)*(Data!$J$2:$J$998&gt;=$B$6)*(Data!$G$2:$G$998&lt;=AH$11) ) ),"N/A")</f>
        <v>N/A</v>
      </c>
      <c r="AI203" s="6" t="str">
        <f>IF(AI$10="x",IF( SUMPRODUCT( (Data!$A$2:$A$998=$A203)*(Data!$B$2:$B$998=$B203)*(Data!$C$2:$C$998=$B$1)*(Data!$D$2:$D$998=AI$9)*( (Data!$I$2:$I$998=$B$2)+(Data!$I$2:$I$998=$B$3)+(Data!$I$2:$I$998=$B$4) )*(Data!$J$2:$J$998&lt;=$B$5)*(Data!$J$2:$J$998&gt;=$B$6)*(Data!$G$2:$G$998) )=0,"N/A",SUMPRODUCT( (Data!$A$2:$A$998=$A203)*(Data!$B$2:$B$998=$B203)*(Data!$C$2:$C$998=$B$1)*(Data!$D$2:$D$998=AI$9)*( (Data!$I$2:$I$998=$B$2)+(Data!$I$2:$I$998=$B$3)+(Data!$I$2:$I$998=$B$4) )*(Data!$J$2:$J$998&lt;=$B$5)*(Data!$J$2:$J$998&gt;=$B$6)*(Data!$G$2:$G$998&lt;=AI$11) ) ),"N/A")</f>
        <v>N/A</v>
      </c>
      <c r="AJ203" s="6" t="str">
        <f>IF(AJ$10="x",IF( SUMPRODUCT( (Data!$A$2:$A$998=$A203)*(Data!$B$2:$B$998=$B203)*(Data!$C$2:$C$998=$B$1)*(Data!$D$2:$D$998=AJ$9)*( (Data!$I$2:$I$998=$B$2)+(Data!$I$2:$I$998=$B$3)+(Data!$I$2:$I$998=$B$4) )*(Data!$J$2:$J$998&lt;=$B$5)*(Data!$J$2:$J$998&gt;=$B$6)*(Data!$G$2:$G$998) )=0,"N/A",SUMPRODUCT( (Data!$A$2:$A$998=$A203)*(Data!$B$2:$B$998=$B203)*(Data!$C$2:$C$998=$B$1)*(Data!$D$2:$D$998=AJ$9)*( (Data!$I$2:$I$998=$B$2)+(Data!$I$2:$I$998=$B$3)+(Data!$I$2:$I$998=$B$4) )*(Data!$J$2:$J$998&lt;=$B$5)*(Data!$J$2:$J$998&gt;=$B$6)*(Data!$G$2:$G$998&lt;=AJ$11) ) ),"N/A")</f>
        <v>N/A</v>
      </c>
      <c r="AK203" s="6" t="str">
        <f>IF(AK$10="x",IF( SUMPRODUCT( (Data!$A$2:$A$998=$A203)*(Data!$B$2:$B$998=$B203)*(Data!$C$2:$C$998=$B$1)*(Data!$D$2:$D$998=AK$9)*( (Data!$I$2:$I$998=$B$2)+(Data!$I$2:$I$998=$B$3)+(Data!$I$2:$I$998=$B$4) )*(Data!$J$2:$J$998&lt;=$B$5)*(Data!$J$2:$J$998&gt;=$B$6)*(Data!$G$2:$G$998) )=0,"N/A",SUMPRODUCT( (Data!$A$2:$A$998=$A203)*(Data!$B$2:$B$998=$B203)*(Data!$C$2:$C$998=$B$1)*(Data!$D$2:$D$998=AK$9)*( (Data!$I$2:$I$998=$B$2)+(Data!$I$2:$I$998=$B$3)+(Data!$I$2:$I$998=$B$4) )*(Data!$J$2:$J$998&lt;=$B$5)*(Data!$J$2:$J$998&gt;=$B$6)*(Data!$G$2:$G$998&lt;=AK$11) ) ),"N/A")</f>
        <v>N/A</v>
      </c>
      <c r="AL203" s="6" t="str">
        <f>IF(AL$10="x",IF( SUMPRODUCT( (Data!$A$2:$A$998=$A203)*(Data!$B$2:$B$998=$B203)*(Data!$C$2:$C$998=$B$1)*(Data!$D$2:$D$998=AL$9)*( (Data!$I$2:$I$998=$B$2)+(Data!$I$2:$I$998=$B$3)+(Data!$I$2:$I$998=$B$4) )*(Data!$J$2:$J$998&lt;=$B$5)*(Data!$J$2:$J$998&gt;=$B$6)*(Data!$G$2:$G$998) )=0,"N/A",SUMPRODUCT( (Data!$A$2:$A$998=$A203)*(Data!$B$2:$B$998=$B203)*(Data!$C$2:$C$998=$B$1)*(Data!$D$2:$D$998=AL$9)*( (Data!$I$2:$I$998=$B$2)+(Data!$I$2:$I$998=$B$3)+(Data!$I$2:$I$998=$B$4) )*(Data!$J$2:$J$998&lt;=$B$5)*(Data!$J$2:$J$998&gt;=$B$6)*(Data!$G$2:$G$998&lt;=AL$11) ) ),"N/A")</f>
        <v>N/A</v>
      </c>
      <c r="AM203" s="6" t="str">
        <f>IF(AM$10="x",IF( SUMPRODUCT( (Data!$A$2:$A$998=$A203)*(Data!$B$2:$B$998=$B203)*(Data!$C$2:$C$998=$B$1)*(Data!$D$2:$D$998=AM$9)*( (Data!$I$2:$I$998=$B$2)+(Data!$I$2:$I$998=$B$3)+(Data!$I$2:$I$998=$B$4) )*(Data!$J$2:$J$998&lt;=$B$5)*(Data!$J$2:$J$998&gt;=$B$6)*(Data!$G$2:$G$998) )=0,"N/A",SUMPRODUCT( (Data!$A$2:$A$998=$A203)*(Data!$B$2:$B$998=$B203)*(Data!$C$2:$C$998=$B$1)*(Data!$D$2:$D$998=AM$9)*( (Data!$I$2:$I$998=$B$2)+(Data!$I$2:$I$998=$B$3)+(Data!$I$2:$I$998=$B$4) )*(Data!$J$2:$J$998&lt;=$B$5)*(Data!$J$2:$J$998&gt;=$B$6)*(Data!$G$2:$G$998&lt;=AM$11) ) ),"N/A")</f>
        <v>N/A</v>
      </c>
      <c r="AN203" s="6" t="str">
        <f>IF(AN$10="x",IF( SUMPRODUCT( (Data!$A$2:$A$998=$A203)*(Data!$B$2:$B$998=$B203)*(Data!$C$2:$C$998=$B$1)*(Data!$D$2:$D$998=AN$9)*( (Data!$I$2:$I$998=$B$2)+(Data!$I$2:$I$998=$B$3)+(Data!$I$2:$I$998=$B$4) )*(Data!$J$2:$J$998&lt;=$B$5)*(Data!$J$2:$J$998&gt;=$B$6)*(Data!$G$2:$G$998) )=0,"N/A",SUMPRODUCT( (Data!$A$2:$A$998=$A203)*(Data!$B$2:$B$998=$B203)*(Data!$C$2:$C$998=$B$1)*(Data!$D$2:$D$998=AN$9)*( (Data!$I$2:$I$998=$B$2)+(Data!$I$2:$I$998=$B$3)+(Data!$I$2:$I$998=$B$4) )*(Data!$J$2:$J$998&lt;=$B$5)*(Data!$J$2:$J$998&gt;=$B$6)*(Data!$G$2:$G$998&lt;=AN$11) ) ),"N/A")</f>
        <v>N/A</v>
      </c>
      <c r="AO203" s="6" t="str">
        <f>IF(AO$10="x",IF( SUMPRODUCT( (Data!$A$2:$A$998=$A203)*(Data!$B$2:$B$998=$B203)*(Data!$C$2:$C$998=$B$1)*(Data!$D$2:$D$998=AO$9)*( (Data!$I$2:$I$998=$B$2)+(Data!$I$2:$I$998=$B$3)+(Data!$I$2:$I$998=$B$4) )*(Data!$J$2:$J$998&lt;=$B$5)*(Data!$J$2:$J$998&gt;=$B$6)*(Data!$G$2:$G$998) )=0,"N/A",SUMPRODUCT( (Data!$A$2:$A$998=$A203)*(Data!$B$2:$B$998=$B203)*(Data!$C$2:$C$998=$B$1)*(Data!$D$2:$D$998=AO$9)*( (Data!$I$2:$I$998=$B$2)+(Data!$I$2:$I$998=$B$3)+(Data!$I$2:$I$998=$B$4) )*(Data!$J$2:$J$998&lt;=$B$5)*(Data!$J$2:$J$998&gt;=$B$6)*(Data!$G$2:$G$998&lt;=AO$11) ) ),"N/A")</f>
        <v>N/A</v>
      </c>
      <c r="AP203" s="6" t="str">
        <f>IF(AP$10="x",IF( SUMPRODUCT( (Data!$A$2:$A$998=$A203)*(Data!$B$2:$B$998=$B203)*(Data!$C$2:$C$998=$B$1)*(Data!$D$2:$D$998=AP$9)*( (Data!$I$2:$I$998=$B$2)+(Data!$I$2:$I$998=$B$3)+(Data!$I$2:$I$998=$B$4) )*(Data!$J$2:$J$998&lt;=$B$5)*(Data!$J$2:$J$998&gt;=$B$6)*(Data!$G$2:$G$998) )=0,"N/A",SUMPRODUCT( (Data!$A$2:$A$998=$A203)*(Data!$B$2:$B$998=$B203)*(Data!$C$2:$C$998=$B$1)*(Data!$D$2:$D$998=AP$9)*( (Data!$I$2:$I$998=$B$2)+(Data!$I$2:$I$998=$B$3)+(Data!$I$2:$I$998=$B$4) )*(Data!$J$2:$J$998&lt;=$B$5)*(Data!$J$2:$J$998&gt;=$B$6)*(Data!$G$2:$G$998&lt;=AP$11) ) ),"N/A")</f>
        <v>N/A</v>
      </c>
      <c r="AQ203" s="6" t="str">
        <f>IF(AQ$10="x",IF( SUMPRODUCT( (Data!$A$2:$A$998=$A203)*(Data!$B$2:$B$998=$B203)*(Data!$C$2:$C$998=$B$1)*(Data!$D$2:$D$998=AQ$9)*( (Data!$I$2:$I$998=$B$2)+(Data!$I$2:$I$998=$B$3)+(Data!$I$2:$I$998=$B$4) )*(Data!$J$2:$J$998&lt;=$B$5)*(Data!$J$2:$J$998&gt;=$B$6)*(Data!$G$2:$G$998) )=0,"N/A",SUMPRODUCT( (Data!$A$2:$A$998=$A203)*(Data!$B$2:$B$998=$B203)*(Data!$C$2:$C$998=$B$1)*(Data!$D$2:$D$998=AQ$9)*( (Data!$I$2:$I$998=$B$2)+(Data!$I$2:$I$998=$B$3)+(Data!$I$2:$I$998=$B$4) )*(Data!$J$2:$J$998&lt;=$B$5)*(Data!$J$2:$J$998&gt;=$B$6)*(Data!$G$2:$G$998&lt;=AQ$11) ) ),"N/A")</f>
        <v>N/A</v>
      </c>
      <c r="AR203" s="6" t="str">
        <f>IF(AR$10="x",IF( SUMPRODUCT( (Data!$A$2:$A$998=$A203)*(Data!$B$2:$B$998=$B203)*(Data!$C$2:$C$998=$B$1)*(Data!$D$2:$D$998=AR$9)*( (Data!$I$2:$I$998=$B$2)+(Data!$I$2:$I$998=$B$3)+(Data!$I$2:$I$998=$B$4) )*(Data!$J$2:$J$998&lt;=$B$5)*(Data!$J$2:$J$998&gt;=$B$6)*(Data!$G$2:$G$998) )=0,"N/A",SUMPRODUCT( (Data!$A$2:$A$998=$A203)*(Data!$B$2:$B$998=$B203)*(Data!$C$2:$C$998=$B$1)*(Data!$D$2:$D$998=AR$9)*( (Data!$I$2:$I$998=$B$2)+(Data!$I$2:$I$998=$B$3)+(Data!$I$2:$I$998=$B$4) )*(Data!$J$2:$J$998&lt;=$B$5)*(Data!$J$2:$J$998&gt;=$B$6)*(Data!$G$2:$G$998&lt;=AR$11) ) ),"N/A")</f>
        <v>N/A</v>
      </c>
      <c r="AS203" s="6" t="str">
        <f>IF(AS$10="x",IF( SUMPRODUCT( (Data!$A$2:$A$998=$A203)*(Data!$B$2:$B$998=$B203)*(Data!$C$2:$C$998=$B$1)*(Data!$D$2:$D$998=AS$9)*( (Data!$I$2:$I$998=$B$2)+(Data!$I$2:$I$998=$B$3)+(Data!$I$2:$I$998=$B$4) )*(Data!$J$2:$J$998&lt;=$B$5)*(Data!$J$2:$J$998&gt;=$B$6)*(Data!$G$2:$G$998) )=0,"N/A",SUMPRODUCT( (Data!$A$2:$A$998=$A203)*(Data!$B$2:$B$998=$B203)*(Data!$C$2:$C$998=$B$1)*(Data!$D$2:$D$998=AS$9)*( (Data!$I$2:$I$998=$B$2)+(Data!$I$2:$I$998=$B$3)+(Data!$I$2:$I$998=$B$4) )*(Data!$J$2:$J$998&lt;=$B$5)*(Data!$J$2:$J$998&gt;=$B$6)*(Data!$G$2:$G$998&lt;=AS$11) ) ),"N/A")</f>
        <v>N/A</v>
      </c>
      <c r="AT203" s="6" t="str">
        <f t="shared" si="212"/>
        <v>N/A</v>
      </c>
      <c r="AX203" s="6" t="str">
        <f t="shared" si="288"/>
        <v>N/A</v>
      </c>
      <c r="AY203" s="6" t="str">
        <f t="shared" si="202"/>
        <v>N/A</v>
      </c>
      <c r="AZ203" s="6" t="str">
        <f t="shared" si="203"/>
        <v>N/A</v>
      </c>
      <c r="BA203" s="6" t="str">
        <f t="shared" si="204"/>
        <v>N/A</v>
      </c>
      <c r="BB203" s="6" t="str">
        <f t="shared" si="157"/>
        <v>N/A</v>
      </c>
      <c r="BC203" s="6" t="str">
        <f t="shared" si="158"/>
        <v>N/A</v>
      </c>
      <c r="BD203" s="6" t="str">
        <f t="shared" si="159"/>
        <v>N/A</v>
      </c>
      <c r="BE203" s="6" t="str">
        <f t="shared" si="160"/>
        <v>N/A</v>
      </c>
      <c r="BF203" s="6" t="str">
        <f t="shared" si="161"/>
        <v>N/A</v>
      </c>
      <c r="BG203" s="6" t="str">
        <f t="shared" si="162"/>
        <v>N/A</v>
      </c>
      <c r="BH203" s="6" t="str">
        <f t="shared" si="163"/>
        <v>N/A</v>
      </c>
      <c r="BI203" s="6" t="str">
        <f t="shared" si="164"/>
        <v>N/A</v>
      </c>
      <c r="BJ203" s="6" t="str">
        <f t="shared" si="165"/>
        <v>N/A</v>
      </c>
      <c r="BK203" s="6" t="str">
        <f t="shared" si="166"/>
        <v>N/A</v>
      </c>
      <c r="BL203" s="6" t="str">
        <f t="shared" si="167"/>
        <v>N/A</v>
      </c>
      <c r="BM203" s="6" t="str">
        <f t="shared" si="168"/>
        <v>N/A</v>
      </c>
      <c r="BN203" s="6" t="str">
        <f t="shared" si="169"/>
        <v>N/A</v>
      </c>
      <c r="BO203" s="6" t="str">
        <f t="shared" si="170"/>
        <v>N/A</v>
      </c>
      <c r="BP203" s="6" t="str">
        <f t="shared" si="171"/>
        <v>N/A</v>
      </c>
      <c r="BQ203" s="6" t="str">
        <f t="shared" si="213"/>
        <v>N/A</v>
      </c>
      <c r="BU203" s="6" t="str">
        <f>IF(BU$10="x",IF( SUMPRODUCT( (Data!$A$2:$A$998=$A203)*(Data!$B$2:$B$998=$B203)*(Data!$C$2:$C$998=$B$1)*(Data!$D$2:$D$998=BU$9)*( (Data!$I$2:$I$998=$B$2)+(Data!$I$2:$I$998=$B$3)+(Data!$I$2:$I$998=$B$4) )*(Data!$J$2:$J$998&lt;=$B$5)*(Data!$J$2:$J$998&gt;=$B$6)*(Data!$F$2:$F$998) )=0,"N/A",SUMPRODUCT( (Data!$A$2:$A$998=$A203)*(Data!$B$2:$B$998=$B203)*(Data!$C$2:$C$998=$B$1)*(Data!$D$2:$D$998=BU$9)*( (Data!$I$2:$I$998=$B$2)+(Data!$I$2:$I$998=$B$3)+(Data!$I$2:$I$998=$B$4) )*(Data!$J$2:$J$998&lt;=$B$5)*(Data!$J$2:$J$998&gt;=$B$6)*(Data!$F$2:$F$998&gt;=BU$11) ) ),"N/A")</f>
        <v>N/A</v>
      </c>
      <c r="BV203" s="6" t="str">
        <f>IF(BV$10="x",IF( SUMPRODUCT( (Data!$A$2:$A$998=$A203)*(Data!$B$2:$B$998=$B203)*(Data!$C$2:$C$998=$B$1)*(Data!$D$2:$D$998=BV$9)*( (Data!$I$2:$I$998=$B$2)+(Data!$I$2:$I$998=$B$3)+(Data!$I$2:$I$998=$B$4) )*(Data!$J$2:$J$998&lt;=$B$5)*(Data!$J$2:$J$998&gt;=$B$6)*(Data!$F$2:$F$998) )=0,"N/A",SUMPRODUCT( (Data!$A$2:$A$998=$A203)*(Data!$B$2:$B$998=$B203)*(Data!$C$2:$C$998=$B$1)*(Data!$D$2:$D$998=BV$9)*( (Data!$I$2:$I$998=$B$2)+(Data!$I$2:$I$998=$B$3)+(Data!$I$2:$I$998=$B$4) )*(Data!$J$2:$J$998&lt;=$B$5)*(Data!$J$2:$J$998&gt;=$B$6)*(Data!$F$2:$F$998&gt;=BV$11) ) ),"N/A")</f>
        <v>N/A</v>
      </c>
      <c r="BW203" s="6" t="str">
        <f>IF(BW$10="x",IF( SUMPRODUCT( (Data!$A$2:$A$998=$A203)*(Data!$B$2:$B$998=$B203)*(Data!$C$2:$C$998=$B$1)*(Data!$D$2:$D$998=BW$9)*( (Data!$I$2:$I$998=$B$2)+(Data!$I$2:$I$998=$B$3)+(Data!$I$2:$I$998=$B$4) )*(Data!$J$2:$J$998&lt;=$B$5)*(Data!$J$2:$J$998&gt;=$B$6)*(Data!$F$2:$F$998) )=0,"N/A",SUMPRODUCT( (Data!$A$2:$A$998=$A203)*(Data!$B$2:$B$998=$B203)*(Data!$C$2:$C$998=$B$1)*(Data!$D$2:$D$998=BW$9)*( (Data!$I$2:$I$998=$B$2)+(Data!$I$2:$I$998=$B$3)+(Data!$I$2:$I$998=$B$4) )*(Data!$J$2:$J$998&lt;=$B$5)*(Data!$J$2:$J$998&gt;=$B$6)*(Data!$F$2:$F$998&gt;=BW$11) ) ),"N/A")</f>
        <v>N/A</v>
      </c>
      <c r="BX203" s="6" t="str">
        <f>IF(BX$10="x",IF( SUMPRODUCT( (Data!$A$2:$A$998=$A203)*(Data!$B$2:$B$998=$B203)*(Data!$C$2:$C$998=$B$1)*(Data!$D$2:$D$998=BX$9)*( (Data!$I$2:$I$998=$B$2)+(Data!$I$2:$I$998=$B$3)+(Data!$I$2:$I$998=$B$4) )*(Data!$J$2:$J$998&lt;=$B$5)*(Data!$J$2:$J$998&gt;=$B$6)*(Data!$F$2:$F$998) )=0,"N/A",SUMPRODUCT( (Data!$A$2:$A$998=$A203)*(Data!$B$2:$B$998=$B203)*(Data!$C$2:$C$998=$B$1)*(Data!$D$2:$D$998=BX$9)*( (Data!$I$2:$I$998=$B$2)+(Data!$I$2:$I$998=$B$3)+(Data!$I$2:$I$998=$B$4) )*(Data!$J$2:$J$998&lt;=$B$5)*(Data!$J$2:$J$998&gt;=$B$6)*(Data!$F$2:$F$998&gt;=BX$11) ) ),"N/A")</f>
        <v>N/A</v>
      </c>
      <c r="BY203" s="6" t="str">
        <f>IF(BY$10="x",IF( SUMPRODUCT( (Data!$A$2:$A$998=$A203)*(Data!$B$2:$B$998=$B203)*(Data!$C$2:$C$998=$B$1)*(Data!$D$2:$D$998=BY$9)*( (Data!$I$2:$I$998=$B$2)+(Data!$I$2:$I$998=$B$3)+(Data!$I$2:$I$998=$B$4) )*(Data!$J$2:$J$998&lt;=$B$5)*(Data!$J$2:$J$998&gt;=$B$6)*(Data!$F$2:$F$998) )=0,"N/A",SUMPRODUCT( (Data!$A$2:$A$998=$A203)*(Data!$B$2:$B$998=$B203)*(Data!$C$2:$C$998=$B$1)*(Data!$D$2:$D$998=BY$9)*( (Data!$I$2:$I$998=$B$2)+(Data!$I$2:$I$998=$B$3)+(Data!$I$2:$I$998=$B$4) )*(Data!$J$2:$J$998&lt;=$B$5)*(Data!$J$2:$J$998&gt;=$B$6)*(Data!$F$2:$F$998&gt;=BY$11) ) ),"N/A")</f>
        <v>N/A</v>
      </c>
      <c r="BZ203" s="6" t="str">
        <f>IF(BZ$10="x",IF( SUMPRODUCT( (Data!$A$2:$A$998=$A203)*(Data!$B$2:$B$998=$B203)*(Data!$C$2:$C$998=$B$1)*(Data!$D$2:$D$998=BZ$9)*( (Data!$I$2:$I$998=$B$2)+(Data!$I$2:$I$998=$B$3)+(Data!$I$2:$I$998=$B$4) )*(Data!$J$2:$J$998&lt;=$B$5)*(Data!$J$2:$J$998&gt;=$B$6)*(Data!$F$2:$F$998) )=0,"N/A",SUMPRODUCT( (Data!$A$2:$A$998=$A203)*(Data!$B$2:$B$998=$B203)*(Data!$C$2:$C$998=$B$1)*(Data!$D$2:$D$998=BZ$9)*( (Data!$I$2:$I$998=$B$2)+(Data!$I$2:$I$998=$B$3)+(Data!$I$2:$I$998=$B$4) )*(Data!$J$2:$J$998&lt;=$B$5)*(Data!$J$2:$J$998&gt;=$B$6)*(Data!$F$2:$F$998&gt;=BZ$11) ) ),"N/A")</f>
        <v>N/A</v>
      </c>
      <c r="CA203" s="6" t="str">
        <f>IF(CA$10="x",IF( SUMPRODUCT( (Data!$A$2:$A$998=$A203)*(Data!$B$2:$B$998=$B203)*(Data!$C$2:$C$998=$B$1)*(Data!$D$2:$D$998=CA$9)*( (Data!$I$2:$I$998=$B$2)+(Data!$I$2:$I$998=$B$3)+(Data!$I$2:$I$998=$B$4) )*(Data!$J$2:$J$998&lt;=$B$5)*(Data!$J$2:$J$998&gt;=$B$6)*(Data!$F$2:$F$998) )=0,"N/A",SUMPRODUCT( (Data!$A$2:$A$998=$A203)*(Data!$B$2:$B$998=$B203)*(Data!$C$2:$C$998=$B$1)*(Data!$D$2:$D$998=CA$9)*( (Data!$I$2:$I$998=$B$2)+(Data!$I$2:$I$998=$B$3)+(Data!$I$2:$I$998=$B$4) )*(Data!$J$2:$J$998&lt;=$B$5)*(Data!$J$2:$J$998&gt;=$B$6)*(Data!$F$2:$F$998&gt;=CA$11) ) ),"N/A")</f>
        <v>N/A</v>
      </c>
      <c r="CB203" s="6" t="str">
        <f>IF(CB$10="x",IF( SUMPRODUCT( (Data!$A$2:$A$998=$A203)*(Data!$B$2:$B$998=$B203)*(Data!$C$2:$C$998=$B$1)*(Data!$D$2:$D$998=CB$9)*( (Data!$I$2:$I$998=$B$2)+(Data!$I$2:$I$998=$B$3)+(Data!$I$2:$I$998=$B$4) )*(Data!$J$2:$J$998&lt;=$B$5)*(Data!$J$2:$J$998&gt;=$B$6)*(Data!$F$2:$F$998) )=0,"N/A",SUMPRODUCT( (Data!$A$2:$A$998=$A203)*(Data!$B$2:$B$998=$B203)*(Data!$C$2:$C$998=$B$1)*(Data!$D$2:$D$998=CB$9)*( (Data!$I$2:$I$998=$B$2)+(Data!$I$2:$I$998=$B$3)+(Data!$I$2:$I$998=$B$4) )*(Data!$J$2:$J$998&lt;=$B$5)*(Data!$J$2:$J$998&gt;=$B$6)*(Data!$F$2:$F$998&gt;=CB$11) ) ),"N/A")</f>
        <v>N/A</v>
      </c>
      <c r="CC203" s="6" t="str">
        <f>IF(CC$10="x",IF( SUMPRODUCT( (Data!$A$2:$A$998=$A203)*(Data!$B$2:$B$998=$B203)*(Data!$C$2:$C$998=$B$1)*(Data!$D$2:$D$998=CC$9)*( (Data!$I$2:$I$998=$B$2)+(Data!$I$2:$I$998=$B$3)+(Data!$I$2:$I$998=$B$4) )*(Data!$J$2:$J$998&lt;=$B$5)*(Data!$J$2:$J$998&gt;=$B$6)*(Data!$F$2:$F$998) )=0,"N/A",SUMPRODUCT( (Data!$A$2:$A$998=$A203)*(Data!$B$2:$B$998=$B203)*(Data!$C$2:$C$998=$B$1)*(Data!$D$2:$D$998=CC$9)*( (Data!$I$2:$I$998=$B$2)+(Data!$I$2:$I$998=$B$3)+(Data!$I$2:$I$998=$B$4) )*(Data!$J$2:$J$998&lt;=$B$5)*(Data!$J$2:$J$998&gt;=$B$6)*(Data!$F$2:$F$998&gt;=CC$11) ) ),"N/A")</f>
        <v>N/A</v>
      </c>
      <c r="CD203" s="6" t="str">
        <f>IF(CD$10="x",IF( SUMPRODUCT( (Data!$A$2:$A$998=$A203)*(Data!$B$2:$B$998=$B203)*(Data!$C$2:$C$998=$B$1)*(Data!$D$2:$D$998=CD$9)*( (Data!$I$2:$I$998=$B$2)+(Data!$I$2:$I$998=$B$3)+(Data!$I$2:$I$998=$B$4) )*(Data!$J$2:$J$998&lt;=$B$5)*(Data!$J$2:$J$998&gt;=$B$6)*(Data!$F$2:$F$998) )=0,"N/A",SUMPRODUCT( (Data!$A$2:$A$998=$A203)*(Data!$B$2:$B$998=$B203)*(Data!$C$2:$C$998=$B$1)*(Data!$D$2:$D$998=CD$9)*( (Data!$I$2:$I$998=$B$2)+(Data!$I$2:$I$998=$B$3)+(Data!$I$2:$I$998=$B$4) )*(Data!$J$2:$J$998&lt;=$B$5)*(Data!$J$2:$J$998&gt;=$B$6)*(Data!$F$2:$F$998&gt;=CD$11) ) ),"N/A")</f>
        <v>N/A</v>
      </c>
      <c r="CE203" s="6" t="str">
        <f>IF(CE$10="x",IF( SUMPRODUCT( (Data!$A$2:$A$998=$A203)*(Data!$B$2:$B$998=$B203)*(Data!$C$2:$C$998=$B$1)*(Data!$D$2:$D$998=CE$9)*( (Data!$I$2:$I$998=$B$2)+(Data!$I$2:$I$998=$B$3)+(Data!$I$2:$I$998=$B$4) )*(Data!$J$2:$J$998&lt;=$B$5)*(Data!$J$2:$J$998&gt;=$B$6)*(Data!$F$2:$F$998) )=0,"N/A",SUMPRODUCT( (Data!$A$2:$A$998=$A203)*(Data!$B$2:$B$998=$B203)*(Data!$C$2:$C$998=$B$1)*(Data!$D$2:$D$998=CE$9)*( (Data!$I$2:$I$998=$B$2)+(Data!$I$2:$I$998=$B$3)+(Data!$I$2:$I$998=$B$4) )*(Data!$J$2:$J$998&lt;=$B$5)*(Data!$J$2:$J$998&gt;=$B$6)*(Data!$F$2:$F$998&gt;=CE$11) ) ),"N/A")</f>
        <v>N/A</v>
      </c>
      <c r="CF203" s="6" t="str">
        <f>IF(CF$10="x",IF( SUMPRODUCT( (Data!$A$2:$A$998=$A203)*(Data!$B$2:$B$998=$B203)*(Data!$C$2:$C$998=$B$1)*(Data!$D$2:$D$998=CF$9)*( (Data!$I$2:$I$998=$B$2)+(Data!$I$2:$I$998=$B$3)+(Data!$I$2:$I$998=$B$4) )*(Data!$J$2:$J$998&lt;=$B$5)*(Data!$J$2:$J$998&gt;=$B$6)*(Data!$F$2:$F$998) )=0,"N/A",SUMPRODUCT( (Data!$A$2:$A$998=$A203)*(Data!$B$2:$B$998=$B203)*(Data!$C$2:$C$998=$B$1)*(Data!$D$2:$D$998=CF$9)*( (Data!$I$2:$I$998=$B$2)+(Data!$I$2:$I$998=$B$3)+(Data!$I$2:$I$998=$B$4) )*(Data!$J$2:$J$998&lt;=$B$5)*(Data!$J$2:$J$998&gt;=$B$6)*(Data!$F$2:$F$998&gt;=CF$11) ) ),"N/A")</f>
        <v>N/A</v>
      </c>
      <c r="CG203" s="6" t="str">
        <f>IF(CG$10="x",IF( SUMPRODUCT( (Data!$A$2:$A$998=$A203)*(Data!$B$2:$B$998=$B203)*(Data!$C$2:$C$998=$B$1)*(Data!$D$2:$D$998=CG$9)*( (Data!$I$2:$I$998=$B$2)+(Data!$I$2:$I$998=$B$3)+(Data!$I$2:$I$998=$B$4) )*(Data!$J$2:$J$998&lt;=$B$5)*(Data!$J$2:$J$998&gt;=$B$6)*(Data!$F$2:$F$998) )=0,"N/A",SUMPRODUCT( (Data!$A$2:$A$998=$A203)*(Data!$B$2:$B$998=$B203)*(Data!$C$2:$C$998=$B$1)*(Data!$D$2:$D$998=CG$9)*( (Data!$I$2:$I$998=$B$2)+(Data!$I$2:$I$998=$B$3)+(Data!$I$2:$I$998=$B$4) )*(Data!$J$2:$J$998&lt;=$B$5)*(Data!$J$2:$J$998&gt;=$B$6)*(Data!$F$2:$F$998&gt;=CG$11) ) ),"N/A")</f>
        <v>N/A</v>
      </c>
      <c r="CH203" s="6" t="str">
        <f>IF(CH$10="x",IF( SUMPRODUCT( (Data!$A$2:$A$998=$A203)*(Data!$B$2:$B$998=$B203)*(Data!$C$2:$C$998=$B$1)*(Data!$D$2:$D$998=CH$9)*( (Data!$I$2:$I$998=$B$2)+(Data!$I$2:$I$998=$B$3)+(Data!$I$2:$I$998=$B$4) )*(Data!$J$2:$J$998&lt;=$B$5)*(Data!$J$2:$J$998&gt;=$B$6)*(Data!$F$2:$F$998) )=0,"N/A",SUMPRODUCT( (Data!$A$2:$A$998=$A203)*(Data!$B$2:$B$998=$B203)*(Data!$C$2:$C$998=$B$1)*(Data!$D$2:$D$998=CH$9)*( (Data!$I$2:$I$998=$B$2)+(Data!$I$2:$I$998=$B$3)+(Data!$I$2:$I$998=$B$4) )*(Data!$J$2:$J$998&lt;=$B$5)*(Data!$J$2:$J$998&gt;=$B$6)*(Data!$F$2:$F$998&gt;=CH$11) ) ),"N/A")</f>
        <v>N/A</v>
      </c>
      <c r="CI203" s="6" t="str">
        <f>IF(CI$10="x",IF( SUMPRODUCT( (Data!$A$2:$A$998=$A203)*(Data!$B$2:$B$998=$B203)*(Data!$C$2:$C$998=$B$1)*(Data!$D$2:$D$998=CI$9)*( (Data!$I$2:$I$998=$B$2)+(Data!$I$2:$I$998=$B$3)+(Data!$I$2:$I$998=$B$4) )*(Data!$J$2:$J$998&lt;=$B$5)*(Data!$J$2:$J$998&gt;=$B$6)*(Data!$F$2:$F$998) )=0,"N/A",SUMPRODUCT( (Data!$A$2:$A$998=$A203)*(Data!$B$2:$B$998=$B203)*(Data!$C$2:$C$998=$B$1)*(Data!$D$2:$D$998=CI$9)*( (Data!$I$2:$I$998=$B$2)+(Data!$I$2:$I$998=$B$3)+(Data!$I$2:$I$998=$B$4) )*(Data!$J$2:$J$998&lt;=$B$5)*(Data!$J$2:$J$998&gt;=$B$6)*(Data!$F$2:$F$998&gt;=CI$11) ) ),"N/A")</f>
        <v>N/A</v>
      </c>
      <c r="CJ203" s="6" t="str">
        <f>IF(CJ$10="x",IF( SUMPRODUCT( (Data!$A$2:$A$998=$A203)*(Data!$B$2:$B$998=$B203)*(Data!$C$2:$C$998=$B$1)*(Data!$D$2:$D$998=CJ$9)*( (Data!$I$2:$I$998=$B$2)+(Data!$I$2:$I$998=$B$3)+(Data!$I$2:$I$998=$B$4) )*(Data!$J$2:$J$998&lt;=$B$5)*(Data!$J$2:$J$998&gt;=$B$6)*(Data!$F$2:$F$998) )=0,"N/A",SUMPRODUCT( (Data!$A$2:$A$998=$A203)*(Data!$B$2:$B$998=$B203)*(Data!$C$2:$C$998=$B$1)*(Data!$D$2:$D$998=CJ$9)*( (Data!$I$2:$I$998=$B$2)+(Data!$I$2:$I$998=$B$3)+(Data!$I$2:$I$998=$B$4) )*(Data!$J$2:$J$998&lt;=$B$5)*(Data!$J$2:$J$998&gt;=$B$6)*(Data!$F$2:$F$998&gt;=CJ$11) ) ),"N/A")</f>
        <v>N/A</v>
      </c>
      <c r="CK203" s="6" t="str">
        <f>IF(CK$10="x",IF( SUMPRODUCT( (Data!$A$2:$A$998=$A203)*(Data!$B$2:$B$998=$B203)*(Data!$C$2:$C$998=$B$1)*(Data!$D$2:$D$998=CK$9)*( (Data!$I$2:$I$998=$B$2)+(Data!$I$2:$I$998=$B$3)+(Data!$I$2:$I$998=$B$4) )*(Data!$J$2:$J$998&lt;=$B$5)*(Data!$J$2:$J$998&gt;=$B$6)*(Data!$F$2:$F$998) )=0,"N/A",SUMPRODUCT( (Data!$A$2:$A$998=$A203)*(Data!$B$2:$B$998=$B203)*(Data!$C$2:$C$998=$B$1)*(Data!$D$2:$D$998=CK$9)*( (Data!$I$2:$I$998=$B$2)+(Data!$I$2:$I$998=$B$3)+(Data!$I$2:$I$998=$B$4) )*(Data!$J$2:$J$998&lt;=$B$5)*(Data!$J$2:$J$998&gt;=$B$6)*(Data!$F$2:$F$998&gt;=CK$11) ) ),"N/A")</f>
        <v>N/A</v>
      </c>
      <c r="CL203" s="6" t="str">
        <f>IF(CL$10="x",IF( SUMPRODUCT( (Data!$A$2:$A$998=$A203)*(Data!$B$2:$B$998=$B203)*(Data!$C$2:$C$998=$B$1)*(Data!$D$2:$D$998=CL$9)*( (Data!$I$2:$I$998=$B$2)+(Data!$I$2:$I$998=$B$3)+(Data!$I$2:$I$998=$B$4) )*(Data!$J$2:$J$998&lt;=$B$5)*(Data!$J$2:$J$998&gt;=$B$6)*(Data!$F$2:$F$998) )=0,"N/A",SUMPRODUCT( (Data!$A$2:$A$998=$A203)*(Data!$B$2:$B$998=$B203)*(Data!$C$2:$C$998=$B$1)*(Data!$D$2:$D$998=CL$9)*( (Data!$I$2:$I$998=$B$2)+(Data!$I$2:$I$998=$B$3)+(Data!$I$2:$I$998=$B$4) )*(Data!$J$2:$J$998&lt;=$B$5)*(Data!$J$2:$J$998&gt;=$B$6)*(Data!$F$2:$F$998&gt;=CL$11) ) ),"N/A")</f>
        <v>N/A</v>
      </c>
      <c r="CM203" s="6" t="str">
        <f>IF(CM$10="x",IF( SUMPRODUCT( (Data!$A$2:$A$998=$A203)*(Data!$B$2:$B$998=$B203)*(Data!$C$2:$C$998=$B$1)*(Data!$D$2:$D$998=CM$9)*( (Data!$I$2:$I$998=$B$2)+(Data!$I$2:$I$998=$B$3)+(Data!$I$2:$I$998=$B$4) )*(Data!$J$2:$J$998&lt;=$B$5)*(Data!$J$2:$J$998&gt;=$B$6)*(Data!$F$2:$F$998) )=0,"N/A",SUMPRODUCT( (Data!$A$2:$A$998=$A203)*(Data!$B$2:$B$998=$B203)*(Data!$C$2:$C$998=$B$1)*(Data!$D$2:$D$998=CM$9)*( (Data!$I$2:$I$998=$B$2)+(Data!$I$2:$I$998=$B$3)+(Data!$I$2:$I$998=$B$4) )*(Data!$J$2:$J$998&lt;=$B$5)*(Data!$J$2:$J$998&gt;=$B$6)*(Data!$F$2:$F$998&gt;=CM$11) ) ),"N/A")</f>
        <v>N/A</v>
      </c>
      <c r="CN203" s="6" t="str">
        <f t="shared" si="214"/>
        <v>N/A</v>
      </c>
      <c r="CR203" s="6" t="str">
        <f>IF(CR$10="x",IF( SUMPRODUCT( (Data!$A$2:$A$998=$A203)*(Data!$B$2:$B$998=$B203)*(Data!$C$2:$C$998=$B$1)*(Data!$D$2:$D$998=CR$9)*( (Data!$I$2:$I$998=$B$2)+(Data!$I$2:$I$998=$B$3)+(Data!$I$2:$I$998=$B$4) )*(Data!$J$2:$J$998&lt;=$B$5)*(Data!$J$2:$J$998&gt;=$B$6)*(Data!$H$2:$H$998) )=0,"N/A",SUMPRODUCT( (Data!$A$2:$A$998=$A203)*(Data!$B$2:$B$998=$B203)*(Data!$C$2:$C$998=$B$1)*(Data!$D$2:$D$998=CR$9)*( (Data!$I$2:$I$998=$B$2)+(Data!$I$2:$I$998=$B$3)+(Data!$I$2:$I$998=$B$4) )*(Data!$J$2:$J$998&lt;=$B$5)*(Data!$J$2:$J$998&gt;=$B$6)*(Data!$H$2:$H$998&lt;=CR$11) ) ),"N/A")</f>
        <v>N/A</v>
      </c>
      <c r="CS203" s="6" t="str">
        <f>IF(CS$10="x",IF( SUMPRODUCT( (Data!$A$2:$A$998=$A203)*(Data!$B$2:$B$998=$B203)*(Data!$C$2:$C$998=$B$1)*(Data!$D$2:$D$998=CS$9)*( (Data!$I$2:$I$998=$B$2)+(Data!$I$2:$I$998=$B$3)+(Data!$I$2:$I$998=$B$4) )*(Data!$J$2:$J$998&lt;=$B$5)*(Data!$J$2:$J$998&gt;=$B$6)*(Data!$H$2:$H$998) )=0,"N/A",SUMPRODUCT( (Data!$A$2:$A$998=$A203)*(Data!$B$2:$B$998=$B203)*(Data!$C$2:$C$998=$B$1)*(Data!$D$2:$D$998=CS$9)*( (Data!$I$2:$I$998=$B$2)+(Data!$I$2:$I$998=$B$3)+(Data!$I$2:$I$998=$B$4) )*(Data!$J$2:$J$998&lt;=$B$5)*(Data!$J$2:$J$998&gt;=$B$6)*(Data!$H$2:$H$998&lt;=CS$11) ) ),"N/A")</f>
        <v>N/A</v>
      </c>
      <c r="CT203" s="6" t="str">
        <f>IF(CT$10="x",IF( SUMPRODUCT( (Data!$A$2:$A$998=$A203)*(Data!$B$2:$B$998=$B203)*(Data!$C$2:$C$998=$B$1)*(Data!$D$2:$D$998=CT$9)*( (Data!$I$2:$I$998=$B$2)+(Data!$I$2:$I$998=$B$3)+(Data!$I$2:$I$998=$B$4) )*(Data!$J$2:$J$998&lt;=$B$5)*(Data!$J$2:$J$998&gt;=$B$6)*(Data!$H$2:$H$998) )=0,"N/A",SUMPRODUCT( (Data!$A$2:$A$998=$A203)*(Data!$B$2:$B$998=$B203)*(Data!$C$2:$C$998=$B$1)*(Data!$D$2:$D$998=CT$9)*( (Data!$I$2:$I$998=$B$2)+(Data!$I$2:$I$998=$B$3)+(Data!$I$2:$I$998=$B$4) )*(Data!$J$2:$J$998&lt;=$B$5)*(Data!$J$2:$J$998&gt;=$B$6)*(Data!$H$2:$H$998&lt;=CT$11) ) ),"N/A")</f>
        <v>N/A</v>
      </c>
      <c r="CU203" s="6" t="str">
        <f>IF(CU$10="x",IF( SUMPRODUCT( (Data!$A$2:$A$998=$A203)*(Data!$B$2:$B$998=$B203)*(Data!$C$2:$C$998=$B$1)*(Data!$D$2:$D$998=CU$9)*( (Data!$I$2:$I$998=$B$2)+(Data!$I$2:$I$998=$B$3)+(Data!$I$2:$I$998=$B$4) )*(Data!$J$2:$J$998&lt;=$B$5)*(Data!$J$2:$J$998&gt;=$B$6)*(Data!$H$2:$H$998) )=0,"N/A",SUMPRODUCT( (Data!$A$2:$A$998=$A203)*(Data!$B$2:$B$998=$B203)*(Data!$C$2:$C$998=$B$1)*(Data!$D$2:$D$998=CU$9)*( (Data!$I$2:$I$998=$B$2)+(Data!$I$2:$I$998=$B$3)+(Data!$I$2:$I$998=$B$4) )*(Data!$J$2:$J$998&lt;=$B$5)*(Data!$J$2:$J$998&gt;=$B$6)*(Data!$H$2:$H$998&lt;=CU$11) ) ),"N/A")</f>
        <v>N/A</v>
      </c>
      <c r="CV203" s="6" t="str">
        <f>IF(CV$10="x",IF( SUMPRODUCT( (Data!$A$2:$A$998=$A203)*(Data!$B$2:$B$998=$B203)*(Data!$C$2:$C$998=$B$1)*(Data!$D$2:$D$998=CV$9)*( (Data!$I$2:$I$998=$B$2)+(Data!$I$2:$I$998=$B$3)+(Data!$I$2:$I$998=$B$4) )*(Data!$J$2:$J$998&lt;=$B$5)*(Data!$J$2:$J$998&gt;=$B$6)*(Data!$H$2:$H$998) )=0,"N/A",SUMPRODUCT( (Data!$A$2:$A$998=$A203)*(Data!$B$2:$B$998=$B203)*(Data!$C$2:$C$998=$B$1)*(Data!$D$2:$D$998=CV$9)*( (Data!$I$2:$I$998=$B$2)+(Data!$I$2:$I$998=$B$3)+(Data!$I$2:$I$998=$B$4) )*(Data!$J$2:$J$998&lt;=$B$5)*(Data!$J$2:$J$998&gt;=$B$6)*(Data!$H$2:$H$998&lt;=CV$11) ) ),"N/A")</f>
        <v>N/A</v>
      </c>
      <c r="CW203" s="6" t="str">
        <f>IF(CW$10="x",IF( SUMPRODUCT( (Data!$A$2:$A$998=$A203)*(Data!$B$2:$B$998=$B203)*(Data!$C$2:$C$998=$B$1)*(Data!$D$2:$D$998=CW$9)*( (Data!$I$2:$I$998=$B$2)+(Data!$I$2:$I$998=$B$3)+(Data!$I$2:$I$998=$B$4) )*(Data!$J$2:$J$998&lt;=$B$5)*(Data!$J$2:$J$998&gt;=$B$6)*(Data!$H$2:$H$998) )=0,"N/A",SUMPRODUCT( (Data!$A$2:$A$998=$A203)*(Data!$B$2:$B$998=$B203)*(Data!$C$2:$C$998=$B$1)*(Data!$D$2:$D$998=CW$9)*( (Data!$I$2:$I$998=$B$2)+(Data!$I$2:$I$998=$B$3)+(Data!$I$2:$I$998=$B$4) )*(Data!$J$2:$J$998&lt;=$B$5)*(Data!$J$2:$J$998&gt;=$B$6)*(Data!$H$2:$H$998&lt;=CW$11) ) ),"N/A")</f>
        <v>N/A</v>
      </c>
      <c r="CX203" s="6" t="str">
        <f>IF(CX$10="x",IF( SUMPRODUCT( (Data!$A$2:$A$998=$A203)*(Data!$B$2:$B$998=$B203)*(Data!$C$2:$C$998=$B$1)*(Data!$D$2:$D$998=CX$9)*( (Data!$I$2:$I$998=$B$2)+(Data!$I$2:$I$998=$B$3)+(Data!$I$2:$I$998=$B$4) )*(Data!$J$2:$J$998&lt;=$B$5)*(Data!$J$2:$J$998&gt;=$B$6)*(Data!$H$2:$H$998) )=0,"N/A",SUMPRODUCT( (Data!$A$2:$A$998=$A203)*(Data!$B$2:$B$998=$B203)*(Data!$C$2:$C$998=$B$1)*(Data!$D$2:$D$998=CX$9)*( (Data!$I$2:$I$998=$B$2)+(Data!$I$2:$I$998=$B$3)+(Data!$I$2:$I$998=$B$4) )*(Data!$J$2:$J$998&lt;=$B$5)*(Data!$J$2:$J$998&gt;=$B$6)*(Data!$H$2:$H$998&lt;=CX$11) ) ),"N/A")</f>
        <v>N/A</v>
      </c>
      <c r="CY203" s="6" t="str">
        <f>IF(CY$10="x",IF( SUMPRODUCT( (Data!$A$2:$A$998=$A203)*(Data!$B$2:$B$998=$B203)*(Data!$C$2:$C$998=$B$1)*(Data!$D$2:$D$998=CY$9)*( (Data!$I$2:$I$998=$B$2)+(Data!$I$2:$I$998=$B$3)+(Data!$I$2:$I$998=$B$4) )*(Data!$J$2:$J$998&lt;=$B$5)*(Data!$J$2:$J$998&gt;=$B$6)*(Data!$H$2:$H$998) )=0,"N/A",SUMPRODUCT( (Data!$A$2:$A$998=$A203)*(Data!$B$2:$B$998=$B203)*(Data!$C$2:$C$998=$B$1)*(Data!$D$2:$D$998=CY$9)*( (Data!$I$2:$I$998=$B$2)+(Data!$I$2:$I$998=$B$3)+(Data!$I$2:$I$998=$B$4) )*(Data!$J$2:$J$998&lt;=$B$5)*(Data!$J$2:$J$998&gt;=$B$6)*(Data!$H$2:$H$998&lt;=CY$11) ) ),"N/A")</f>
        <v>N/A</v>
      </c>
      <c r="CZ203" s="6" t="str">
        <f>IF(CZ$10="x",IF( SUMPRODUCT( (Data!$A$2:$A$998=$A203)*(Data!$B$2:$B$998=$B203)*(Data!$C$2:$C$998=$B$1)*(Data!$D$2:$D$998=CZ$9)*( (Data!$I$2:$I$998=$B$2)+(Data!$I$2:$I$998=$B$3)+(Data!$I$2:$I$998=$B$4) )*(Data!$J$2:$J$998&lt;=$B$5)*(Data!$J$2:$J$998&gt;=$B$6)*(Data!$H$2:$H$998) )=0,"N/A",SUMPRODUCT( (Data!$A$2:$A$998=$A203)*(Data!$B$2:$B$998=$B203)*(Data!$C$2:$C$998=$B$1)*(Data!$D$2:$D$998=CZ$9)*( (Data!$I$2:$I$998=$B$2)+(Data!$I$2:$I$998=$B$3)+(Data!$I$2:$I$998=$B$4) )*(Data!$J$2:$J$998&lt;=$B$5)*(Data!$J$2:$J$998&gt;=$B$6)*(Data!$H$2:$H$998&lt;=CZ$11) ) ),"N/A")</f>
        <v>N/A</v>
      </c>
      <c r="DA203" s="6" t="str">
        <f>IF(DA$10="x",IF( SUMPRODUCT( (Data!$A$2:$A$998=$A203)*(Data!$B$2:$B$998=$B203)*(Data!$C$2:$C$998=$B$1)*(Data!$D$2:$D$998=DA$9)*( (Data!$I$2:$I$998=$B$2)+(Data!$I$2:$I$998=$B$3)+(Data!$I$2:$I$998=$B$4) )*(Data!$J$2:$J$998&lt;=$B$5)*(Data!$J$2:$J$998&gt;=$B$6)*(Data!$H$2:$H$998) )=0,"N/A",SUMPRODUCT( (Data!$A$2:$A$998=$A203)*(Data!$B$2:$B$998=$B203)*(Data!$C$2:$C$998=$B$1)*(Data!$D$2:$D$998=DA$9)*( (Data!$I$2:$I$998=$B$2)+(Data!$I$2:$I$998=$B$3)+(Data!$I$2:$I$998=$B$4) )*(Data!$J$2:$J$998&lt;=$B$5)*(Data!$J$2:$J$998&gt;=$B$6)*(Data!$H$2:$H$998&lt;=DA$11) ) ),"N/A")</f>
        <v>N/A</v>
      </c>
      <c r="DB203" s="6" t="str">
        <f>IF(DB$10="x",IF( SUMPRODUCT( (Data!$A$2:$A$998=$A203)*(Data!$B$2:$B$998=$B203)*(Data!$C$2:$C$998=$B$1)*(Data!$D$2:$D$998=DB$9)*( (Data!$I$2:$I$998=$B$2)+(Data!$I$2:$I$998=$B$3)+(Data!$I$2:$I$998=$B$4) )*(Data!$J$2:$J$998&lt;=$B$5)*(Data!$J$2:$J$998&gt;=$B$6)*(Data!$H$2:$H$998) )=0,"N/A",SUMPRODUCT( (Data!$A$2:$A$998=$A203)*(Data!$B$2:$B$998=$B203)*(Data!$C$2:$C$998=$B$1)*(Data!$D$2:$D$998=DB$9)*( (Data!$I$2:$I$998=$B$2)+(Data!$I$2:$I$998=$B$3)+(Data!$I$2:$I$998=$B$4) )*(Data!$J$2:$J$998&lt;=$B$5)*(Data!$J$2:$J$998&gt;=$B$6)*(Data!$H$2:$H$998&lt;=DB$11) ) ),"N/A")</f>
        <v>N/A</v>
      </c>
      <c r="DC203" s="6" t="str">
        <f>IF(DC$10="x",IF( SUMPRODUCT( (Data!$A$2:$A$998=$A203)*(Data!$B$2:$B$998=$B203)*(Data!$C$2:$C$998=$B$1)*(Data!$D$2:$D$998=DC$9)*( (Data!$I$2:$I$998=$B$2)+(Data!$I$2:$I$998=$B$3)+(Data!$I$2:$I$998=$B$4) )*(Data!$J$2:$J$998&lt;=$B$5)*(Data!$J$2:$J$998&gt;=$B$6)*(Data!$H$2:$H$998) )=0,"N/A",SUMPRODUCT( (Data!$A$2:$A$998=$A203)*(Data!$B$2:$B$998=$B203)*(Data!$C$2:$C$998=$B$1)*(Data!$D$2:$D$998=DC$9)*( (Data!$I$2:$I$998=$B$2)+(Data!$I$2:$I$998=$B$3)+(Data!$I$2:$I$998=$B$4) )*(Data!$J$2:$J$998&lt;=$B$5)*(Data!$J$2:$J$998&gt;=$B$6)*(Data!$H$2:$H$998&lt;=DC$11) ) ),"N/A")</f>
        <v>N/A</v>
      </c>
      <c r="DD203" s="6" t="str">
        <f>IF(DD$10="x",IF( SUMPRODUCT( (Data!$A$2:$A$998=$A203)*(Data!$B$2:$B$998=$B203)*(Data!$C$2:$C$998=$B$1)*(Data!$D$2:$D$998=DD$9)*( (Data!$I$2:$I$998=$B$2)+(Data!$I$2:$I$998=$B$3)+(Data!$I$2:$I$998=$B$4) )*(Data!$J$2:$J$998&lt;=$B$5)*(Data!$J$2:$J$998&gt;=$B$6)*(Data!$H$2:$H$998) )=0,"N/A",SUMPRODUCT( (Data!$A$2:$A$998=$A203)*(Data!$B$2:$B$998=$B203)*(Data!$C$2:$C$998=$B$1)*(Data!$D$2:$D$998=DD$9)*( (Data!$I$2:$I$998=$B$2)+(Data!$I$2:$I$998=$B$3)+(Data!$I$2:$I$998=$B$4) )*(Data!$J$2:$J$998&lt;=$B$5)*(Data!$J$2:$J$998&gt;=$B$6)*(Data!$H$2:$H$998&lt;=DD$11) ) ),"N/A")</f>
        <v>N/A</v>
      </c>
      <c r="DE203" s="6" t="str">
        <f>IF(DE$10="x",IF( SUMPRODUCT( (Data!$A$2:$A$998=$A203)*(Data!$B$2:$B$998=$B203)*(Data!$C$2:$C$998=$B$1)*(Data!$D$2:$D$998=DE$9)*( (Data!$I$2:$I$998=$B$2)+(Data!$I$2:$I$998=$B$3)+(Data!$I$2:$I$998=$B$4) )*(Data!$J$2:$J$998&lt;=$B$5)*(Data!$J$2:$J$998&gt;=$B$6)*(Data!$H$2:$H$998) )=0,"N/A",SUMPRODUCT( (Data!$A$2:$A$998=$A203)*(Data!$B$2:$B$998=$B203)*(Data!$C$2:$C$998=$B$1)*(Data!$D$2:$D$998=DE$9)*( (Data!$I$2:$I$998=$B$2)+(Data!$I$2:$I$998=$B$3)+(Data!$I$2:$I$998=$B$4) )*(Data!$J$2:$J$998&lt;=$B$5)*(Data!$J$2:$J$998&gt;=$B$6)*(Data!$H$2:$H$998&lt;=DE$11) ) ),"N/A")</f>
        <v>N/A</v>
      </c>
      <c r="DF203" s="6" t="str">
        <f>IF(DF$10="x",IF( SUMPRODUCT( (Data!$A$2:$A$998=$A203)*(Data!$B$2:$B$998=$B203)*(Data!$C$2:$C$998=$B$1)*(Data!$D$2:$D$998=DF$9)*( (Data!$I$2:$I$998=$B$2)+(Data!$I$2:$I$998=$B$3)+(Data!$I$2:$I$998=$B$4) )*(Data!$J$2:$J$998&lt;=$B$5)*(Data!$J$2:$J$998&gt;=$B$6)*(Data!$H$2:$H$998) )=0,"N/A",SUMPRODUCT( (Data!$A$2:$A$998=$A203)*(Data!$B$2:$B$998=$B203)*(Data!$C$2:$C$998=$B$1)*(Data!$D$2:$D$998=DF$9)*( (Data!$I$2:$I$998=$B$2)+(Data!$I$2:$I$998=$B$3)+(Data!$I$2:$I$998=$B$4) )*(Data!$J$2:$J$998&lt;=$B$5)*(Data!$J$2:$J$998&gt;=$B$6)*(Data!$H$2:$H$998&lt;=DF$11) ) ),"N/A")</f>
        <v>N/A</v>
      </c>
      <c r="DG203" s="6" t="str">
        <f>IF(DG$10="x",IF( SUMPRODUCT( (Data!$A$2:$A$998=$A203)*(Data!$B$2:$B$998=$B203)*(Data!$C$2:$C$998=$B$1)*(Data!$D$2:$D$998=DG$9)*( (Data!$I$2:$I$998=$B$2)+(Data!$I$2:$I$998=$B$3)+(Data!$I$2:$I$998=$B$4) )*(Data!$J$2:$J$998&lt;=$B$5)*(Data!$J$2:$J$998&gt;=$B$6)*(Data!$H$2:$H$998) )=0,"N/A",SUMPRODUCT( (Data!$A$2:$A$998=$A203)*(Data!$B$2:$B$998=$B203)*(Data!$C$2:$C$998=$B$1)*(Data!$D$2:$D$998=DG$9)*( (Data!$I$2:$I$998=$B$2)+(Data!$I$2:$I$998=$B$3)+(Data!$I$2:$I$998=$B$4) )*(Data!$J$2:$J$998&lt;=$B$5)*(Data!$J$2:$J$998&gt;=$B$6)*(Data!$H$2:$H$998&lt;=DG$11) ) ),"N/A")</f>
        <v>N/A</v>
      </c>
      <c r="DH203" s="6" t="str">
        <f>IF(DH$10="x",IF( SUMPRODUCT( (Data!$A$2:$A$998=$A203)*(Data!$B$2:$B$998=$B203)*(Data!$C$2:$C$998=$B$1)*(Data!$D$2:$D$998=DH$9)*( (Data!$I$2:$I$998=$B$2)+(Data!$I$2:$I$998=$B$3)+(Data!$I$2:$I$998=$B$4) )*(Data!$J$2:$J$998&lt;=$B$5)*(Data!$J$2:$J$998&gt;=$B$6)*(Data!$H$2:$H$998) )=0,"N/A",SUMPRODUCT( (Data!$A$2:$A$998=$A203)*(Data!$B$2:$B$998=$B203)*(Data!$C$2:$C$998=$B$1)*(Data!$D$2:$D$998=DH$9)*( (Data!$I$2:$I$998=$B$2)+(Data!$I$2:$I$998=$B$3)+(Data!$I$2:$I$998=$B$4) )*(Data!$J$2:$J$998&lt;=$B$5)*(Data!$J$2:$J$998&gt;=$B$6)*(Data!$H$2:$H$998&lt;=DH$11) ) ),"N/A")</f>
        <v>N/A</v>
      </c>
      <c r="DI203" s="6" t="str">
        <f>IF(DI$10="x",IF( SUMPRODUCT( (Data!$A$2:$A$998=$A203)*(Data!$B$2:$B$998=$B203)*(Data!$C$2:$C$998=$B$1)*(Data!$D$2:$D$998=DI$9)*( (Data!$I$2:$I$998=$B$2)+(Data!$I$2:$I$998=$B$3)+(Data!$I$2:$I$998=$B$4) )*(Data!$J$2:$J$998&lt;=$B$5)*(Data!$J$2:$J$998&gt;=$B$6)*(Data!$H$2:$H$998) )=0,"N/A",SUMPRODUCT( (Data!$A$2:$A$998=$A203)*(Data!$B$2:$B$998=$B203)*(Data!$C$2:$C$998=$B$1)*(Data!$D$2:$D$998=DI$9)*( (Data!$I$2:$I$998=$B$2)+(Data!$I$2:$I$998=$B$3)+(Data!$I$2:$I$998=$B$4) )*(Data!$J$2:$J$998&lt;=$B$5)*(Data!$J$2:$J$998&gt;=$B$6)*(Data!$H$2:$H$998&lt;=DI$11) ) ),"N/A")</f>
        <v>N/A</v>
      </c>
      <c r="DJ203" s="6" t="str">
        <f>IF(DJ$10="x",IF( SUMPRODUCT( (Data!$A$2:$A$998=$A203)*(Data!$B$2:$B$998=$B203)*(Data!$C$2:$C$998=$B$1)*(Data!$D$2:$D$998=DJ$9)*( (Data!$I$2:$I$998=$B$2)+(Data!$I$2:$I$998=$B$3)+(Data!$I$2:$I$998=$B$4) )*(Data!$J$2:$J$998&lt;=$B$5)*(Data!$J$2:$J$998&gt;=$B$6)*(Data!$H$2:$H$998) )=0,"N/A",SUMPRODUCT( (Data!$A$2:$A$998=$A203)*(Data!$B$2:$B$998=$B203)*(Data!$C$2:$C$998=$B$1)*(Data!$D$2:$D$998=DJ$9)*( (Data!$I$2:$I$998=$B$2)+(Data!$I$2:$I$998=$B$3)+(Data!$I$2:$I$998=$B$4) )*(Data!$J$2:$J$998&lt;=$B$5)*(Data!$J$2:$J$998&gt;=$B$6)*(Data!$H$2:$H$998&lt;=DJ$11) ) ),"N/A")</f>
        <v>N/A</v>
      </c>
      <c r="DK203" s="6" t="str">
        <f t="shared" si="215"/>
        <v>N/A</v>
      </c>
      <c r="DO203" s="6" t="str">
        <f t="shared" si="289"/>
        <v>N/A</v>
      </c>
      <c r="DP203" s="6" t="str">
        <f t="shared" si="205"/>
        <v>N/A</v>
      </c>
      <c r="DQ203" s="6" t="str">
        <f t="shared" si="206"/>
        <v>N/A</v>
      </c>
      <c r="DR203" s="6" t="str">
        <f t="shared" si="207"/>
        <v>N/A</v>
      </c>
      <c r="DS203" s="6" t="str">
        <f t="shared" si="172"/>
        <v>N/A</v>
      </c>
      <c r="DT203" s="6" t="str">
        <f t="shared" si="173"/>
        <v>N/A</v>
      </c>
      <c r="DU203" s="6" t="str">
        <f t="shared" si="174"/>
        <v>N/A</v>
      </c>
      <c r="DV203" s="6" t="str">
        <f t="shared" si="175"/>
        <v>N/A</v>
      </c>
      <c r="DW203" s="6" t="str">
        <f t="shared" si="176"/>
        <v>N/A</v>
      </c>
      <c r="DX203" s="6" t="str">
        <f t="shared" si="177"/>
        <v>N/A</v>
      </c>
      <c r="DY203" s="6" t="str">
        <f t="shared" si="178"/>
        <v>N/A</v>
      </c>
      <c r="DZ203" s="6" t="str">
        <f t="shared" si="179"/>
        <v>N/A</v>
      </c>
      <c r="EA203" s="6" t="str">
        <f t="shared" si="180"/>
        <v>N/A</v>
      </c>
      <c r="EB203" s="6" t="str">
        <f t="shared" si="181"/>
        <v>N/A</v>
      </c>
      <c r="EC203" s="6" t="str">
        <f t="shared" si="182"/>
        <v>N/A</v>
      </c>
      <c r="ED203" s="6" t="str">
        <f t="shared" si="183"/>
        <v>N/A</v>
      </c>
      <c r="EE203" s="6" t="str">
        <f t="shared" si="184"/>
        <v>N/A</v>
      </c>
      <c r="EF203" s="6" t="str">
        <f t="shared" si="185"/>
        <v>N/A</v>
      </c>
      <c r="EG203" s="6" t="str">
        <f t="shared" si="186"/>
        <v>N/A</v>
      </c>
      <c r="EH203" s="6" t="str">
        <f t="shared" si="216"/>
        <v>N/A</v>
      </c>
      <c r="EL203" s="6" t="str">
        <f t="shared" si="290"/>
        <v>N/A</v>
      </c>
      <c r="EM203" s="6" t="str">
        <f t="shared" si="208"/>
        <v>N/A</v>
      </c>
      <c r="EN203" s="6" t="str">
        <f t="shared" si="209"/>
        <v>N/A</v>
      </c>
      <c r="EO203" s="6" t="str">
        <f t="shared" si="210"/>
        <v>N/A</v>
      </c>
      <c r="EP203" s="6" t="str">
        <f t="shared" si="187"/>
        <v>N/A</v>
      </c>
      <c r="EQ203" s="6" t="str">
        <f t="shared" si="188"/>
        <v>N/A</v>
      </c>
      <c r="ER203" s="6" t="str">
        <f t="shared" si="189"/>
        <v>N/A</v>
      </c>
      <c r="ES203" s="6" t="str">
        <f t="shared" si="190"/>
        <v>N/A</v>
      </c>
      <c r="ET203" s="6" t="str">
        <f t="shared" si="191"/>
        <v>N/A</v>
      </c>
      <c r="EU203" s="6" t="str">
        <f t="shared" si="192"/>
        <v>N/A</v>
      </c>
      <c r="EV203" s="6" t="str">
        <f t="shared" si="193"/>
        <v>N/A</v>
      </c>
      <c r="EW203" s="6" t="str">
        <f t="shared" si="194"/>
        <v>N/A</v>
      </c>
      <c r="EX203" s="6" t="str">
        <f t="shared" si="195"/>
        <v>N/A</v>
      </c>
      <c r="EY203" s="6" t="str">
        <f t="shared" si="196"/>
        <v>N/A</v>
      </c>
      <c r="EZ203" s="6" t="str">
        <f t="shared" si="197"/>
        <v>N/A</v>
      </c>
      <c r="FA203" s="6" t="str">
        <f t="shared" si="198"/>
        <v>N/A</v>
      </c>
      <c r="FB203" s="6" t="str">
        <f t="shared" si="199"/>
        <v>N/A</v>
      </c>
      <c r="FC203" s="6" t="str">
        <f t="shared" si="200"/>
        <v>N/A</v>
      </c>
      <c r="FD203" s="6" t="str">
        <f t="shared" si="201"/>
        <v>N/A</v>
      </c>
      <c r="FE203" s="6" t="str">
        <f t="shared" si="217"/>
        <v>N/A</v>
      </c>
      <c r="FI203" s="6">
        <f>SUMPRODUCT( (Data!$A$2:$A$1768=$A203)*(Data!$B$2:$B$1768=$B203)*(Data!$J$2:$J$1768) ) / (SUMPRODUCT( (Data!$A$2:$A$1768=$A203)*(Data!$B$2:$B$1768=$B203)*1 ))</f>
        <v>1</v>
      </c>
      <c r="FJ203" s="6">
        <f>IF(SUMPRODUCT( (Data!$A$2:$A$1768=$A203)*(Data!$B$2:$B$1768=$B203)*(Data!$I$2:$I$1768="YES") )&gt;0,1,0)</f>
        <v>0</v>
      </c>
      <c r="FK203" s="6">
        <f>IF(SUMPRODUCT( (Data!$A$2:$A$1768=$A203)*(Data!$B$2:$B$1768=$B203)*(Data!$I$2:$I$1768="NO") )&gt;0,1,0)</f>
        <v>0</v>
      </c>
      <c r="FL203" s="6">
        <f t="shared" si="156"/>
        <v>1</v>
      </c>
    </row>
    <row r="204" spans="1:168" x14ac:dyDescent="0.25">
      <c r="A204" s="33" t="s">
        <v>150</v>
      </c>
      <c r="B204" s="6" t="s">
        <v>148</v>
      </c>
      <c r="C204" s="30"/>
      <c r="D204" s="6" t="str">
        <f>IF(D$10="x",IF( SUMPRODUCT( (Data!$A$2:$A$998=$A204)*(Data!$B$2:$B$998=$B204)*(Data!$C$2:$C$998=$B$1)*(Data!$D$2:$D$998=D$9)*( (Data!$I$2:$I$998=$B$2)+(Data!$I$2:$I$998=$B$3)+(Data!$I$2:$I$998=$B$4) )*(Data!$J$2:$J$998&lt;=$B$5)*(Data!$J$2:$J$998&gt;=$B$6)*(Data!$E$2:$E$998) )=0,"N/A",SUMPRODUCT( (Data!$A$2:$A$998=$A204)*(Data!$B$2:$B$998=$B204)*(Data!$C$2:$C$998=$B$1)*(Data!$D$2:$D$998=D$9)*( (Data!$I$2:$I$998=$B$2)+(Data!$I$2:$I$998=$B$3)+(Data!$I$2:$I$998=$B$4) )*(Data!$J$2:$J$998&lt;=$B$5)*(Data!$J$2:$J$998&gt;=$B$6)*(Data!$E$2:$E$998&gt;=D$11) ) ),"N/A")</f>
        <v>N/A</v>
      </c>
      <c r="E204" s="6" t="str">
        <f>IF(E$10="x",IF( SUMPRODUCT( (Data!$A$2:$A$998=$A204)*(Data!$B$2:$B$998=$B204)*(Data!$C$2:$C$998=$B$1)*(Data!$D$2:$D$998=E$9)*( (Data!$I$2:$I$998=$B$2)+(Data!$I$2:$I$998=$B$3)+(Data!$I$2:$I$998=$B$4) )*(Data!$J$2:$J$998&lt;=$B$5)*(Data!$J$2:$J$998&gt;=$B$6)*(Data!$E$2:$E$998) )=0,"N/A",SUMPRODUCT( (Data!$A$2:$A$998=$A204)*(Data!$B$2:$B$998=$B204)*(Data!$C$2:$C$998=$B$1)*(Data!$D$2:$D$998=E$9)*( (Data!$I$2:$I$998=$B$2)+(Data!$I$2:$I$998=$B$3)+(Data!$I$2:$I$998=$B$4) )*(Data!$J$2:$J$998&lt;=$B$5)*(Data!$J$2:$J$998&gt;=$B$6)*(Data!$E$2:$E$998&gt;=E$11) ) ),"N/A")</f>
        <v>N/A</v>
      </c>
      <c r="F204" s="6" t="str">
        <f>IF(F$10="x",IF( SUMPRODUCT( (Data!$A$2:$A$998=$A204)*(Data!$B$2:$B$998=$B204)*(Data!$C$2:$C$998=$B$1)*(Data!$D$2:$D$998=F$9)*( (Data!$I$2:$I$998=$B$2)+(Data!$I$2:$I$998=$B$3)+(Data!$I$2:$I$998=$B$4) )*(Data!$J$2:$J$998&lt;=$B$5)*(Data!$J$2:$J$998&gt;=$B$6)*(Data!$E$2:$E$998) )=0,"N/A",SUMPRODUCT( (Data!$A$2:$A$998=$A204)*(Data!$B$2:$B$998=$B204)*(Data!$C$2:$C$998=$B$1)*(Data!$D$2:$D$998=F$9)*( (Data!$I$2:$I$998=$B$2)+(Data!$I$2:$I$998=$B$3)+(Data!$I$2:$I$998=$B$4) )*(Data!$J$2:$J$998&lt;=$B$5)*(Data!$J$2:$J$998&gt;=$B$6)*(Data!$E$2:$E$998&gt;=F$11) ) ),"N/A")</f>
        <v>N/A</v>
      </c>
      <c r="G204" s="6" t="str">
        <f>IF(G$10="x",IF( SUMPRODUCT( (Data!$A$2:$A$998=$A204)*(Data!$B$2:$B$998=$B204)*(Data!$C$2:$C$998=$B$1)*(Data!$D$2:$D$998=G$9)*( (Data!$I$2:$I$998=$B$2)+(Data!$I$2:$I$998=$B$3)+(Data!$I$2:$I$998=$B$4) )*(Data!$J$2:$J$998&lt;=$B$5)*(Data!$J$2:$J$998&gt;=$B$6)*(Data!$E$2:$E$998) )=0,"N/A",SUMPRODUCT( (Data!$A$2:$A$998=$A204)*(Data!$B$2:$B$998=$B204)*(Data!$C$2:$C$998=$B$1)*(Data!$D$2:$D$998=G$9)*( (Data!$I$2:$I$998=$B$2)+(Data!$I$2:$I$998=$B$3)+(Data!$I$2:$I$998=$B$4) )*(Data!$J$2:$J$998&lt;=$B$5)*(Data!$J$2:$J$998&gt;=$B$6)*(Data!$E$2:$E$998&gt;=G$11) ) ),"N/A")</f>
        <v>N/A</v>
      </c>
      <c r="H204" s="6" t="str">
        <f>IF(H$10="x",IF( SUMPRODUCT( (Data!$A$2:$A$998=$A204)*(Data!$B$2:$B$998=$B204)*(Data!$C$2:$C$998=$B$1)*(Data!$D$2:$D$998=H$9)*( (Data!$I$2:$I$998=$B$2)+(Data!$I$2:$I$998=$B$3)+(Data!$I$2:$I$998=$B$4) )*(Data!$J$2:$J$998&lt;=$B$5)*(Data!$J$2:$J$998&gt;=$B$6)*(Data!$E$2:$E$998) )=0,"N/A",SUMPRODUCT( (Data!$A$2:$A$998=$A204)*(Data!$B$2:$B$998=$B204)*(Data!$C$2:$C$998=$B$1)*(Data!$D$2:$D$998=H$9)*( (Data!$I$2:$I$998=$B$2)+(Data!$I$2:$I$998=$B$3)+(Data!$I$2:$I$998=$B$4) )*(Data!$J$2:$J$998&lt;=$B$5)*(Data!$J$2:$J$998&gt;=$B$6)*(Data!$E$2:$E$998&gt;=H$11) ) ),"N/A")</f>
        <v>N/A</v>
      </c>
      <c r="I204" s="6" t="str">
        <f>IF(I$10="x",IF( SUMPRODUCT( (Data!$A$2:$A$998=$A204)*(Data!$B$2:$B$998=$B204)*(Data!$C$2:$C$998=$B$1)*(Data!$D$2:$D$998=I$9)*( (Data!$I$2:$I$998=$B$2)+(Data!$I$2:$I$998=$B$3)+(Data!$I$2:$I$998=$B$4) )*(Data!$J$2:$J$998&lt;=$B$5)*(Data!$J$2:$J$998&gt;=$B$6)*(Data!$E$2:$E$998) )=0,"N/A",SUMPRODUCT( (Data!$A$2:$A$998=$A204)*(Data!$B$2:$B$998=$B204)*(Data!$C$2:$C$998=$B$1)*(Data!$D$2:$D$998=I$9)*( (Data!$I$2:$I$998=$B$2)+(Data!$I$2:$I$998=$B$3)+(Data!$I$2:$I$998=$B$4) )*(Data!$J$2:$J$998&lt;=$B$5)*(Data!$J$2:$J$998&gt;=$B$6)*(Data!$E$2:$E$998&gt;=I$11) ) ),"N/A")</f>
        <v>N/A</v>
      </c>
      <c r="J204" s="6" t="str">
        <f>IF(J$10="x",IF( SUMPRODUCT( (Data!$A$2:$A$998=$A204)*(Data!$B$2:$B$998=$B204)*(Data!$C$2:$C$998=$B$1)*(Data!$D$2:$D$998=J$9)*( (Data!$I$2:$I$998=$B$2)+(Data!$I$2:$I$998=$B$3)+(Data!$I$2:$I$998=$B$4) )*(Data!$J$2:$J$998&lt;=$B$5)*(Data!$J$2:$J$998&gt;=$B$6)*(Data!$E$2:$E$998) )=0,"N/A",SUMPRODUCT( (Data!$A$2:$A$998=$A204)*(Data!$B$2:$B$998=$B204)*(Data!$C$2:$C$998=$B$1)*(Data!$D$2:$D$998=J$9)*( (Data!$I$2:$I$998=$B$2)+(Data!$I$2:$I$998=$B$3)+(Data!$I$2:$I$998=$B$4) )*(Data!$J$2:$J$998&lt;=$B$5)*(Data!$J$2:$J$998&gt;=$B$6)*(Data!$E$2:$E$998&gt;=J$11) ) ),"N/A")</f>
        <v>N/A</v>
      </c>
      <c r="K204" s="6" t="str">
        <f>IF(K$10="x",IF( SUMPRODUCT( (Data!$A$2:$A$998=$A204)*(Data!$B$2:$B$998=$B204)*(Data!$C$2:$C$998=$B$1)*(Data!$D$2:$D$998=K$9)*( (Data!$I$2:$I$998=$B$2)+(Data!$I$2:$I$998=$B$3)+(Data!$I$2:$I$998=$B$4) )*(Data!$J$2:$J$998&lt;=$B$5)*(Data!$J$2:$J$998&gt;=$B$6)*(Data!$E$2:$E$998) )=0,"N/A",SUMPRODUCT( (Data!$A$2:$A$998=$A204)*(Data!$B$2:$B$998=$B204)*(Data!$C$2:$C$998=$B$1)*(Data!$D$2:$D$998=K$9)*( (Data!$I$2:$I$998=$B$2)+(Data!$I$2:$I$998=$B$3)+(Data!$I$2:$I$998=$B$4) )*(Data!$J$2:$J$998&lt;=$B$5)*(Data!$J$2:$J$998&gt;=$B$6)*(Data!$E$2:$E$998&gt;=K$11) ) ),"N/A")</f>
        <v>N/A</v>
      </c>
      <c r="L204" s="6" t="str">
        <f>IF(L$10="x",IF( SUMPRODUCT( (Data!$A$2:$A$998=$A204)*(Data!$B$2:$B$998=$B204)*(Data!$C$2:$C$998=$B$1)*(Data!$D$2:$D$998=L$9)*( (Data!$I$2:$I$998=$B$2)+(Data!$I$2:$I$998=$B$3)+(Data!$I$2:$I$998=$B$4) )*(Data!$J$2:$J$998&lt;=$B$5)*(Data!$J$2:$J$998&gt;=$B$6)*(Data!$E$2:$E$998) )=0,"N/A",SUMPRODUCT( (Data!$A$2:$A$998=$A204)*(Data!$B$2:$B$998=$B204)*(Data!$C$2:$C$998=$B$1)*(Data!$D$2:$D$998=L$9)*( (Data!$I$2:$I$998=$B$2)+(Data!$I$2:$I$998=$B$3)+(Data!$I$2:$I$998=$B$4) )*(Data!$J$2:$J$998&lt;=$B$5)*(Data!$J$2:$J$998&gt;=$B$6)*(Data!$E$2:$E$998&gt;=L$11) ) ),"N/A")</f>
        <v>N/A</v>
      </c>
      <c r="M204" s="6" t="str">
        <f>IF(M$10="x",IF( SUMPRODUCT( (Data!$A$2:$A$998=$A204)*(Data!$B$2:$B$998=$B204)*(Data!$C$2:$C$998=$B$1)*(Data!$D$2:$D$998=M$9)*( (Data!$I$2:$I$998=$B$2)+(Data!$I$2:$I$998=$B$3)+(Data!$I$2:$I$998=$B$4) )*(Data!$J$2:$J$998&lt;=$B$5)*(Data!$J$2:$J$998&gt;=$B$6)*(Data!$E$2:$E$998) )=0,"N/A",SUMPRODUCT( (Data!$A$2:$A$998=$A204)*(Data!$B$2:$B$998=$B204)*(Data!$C$2:$C$998=$B$1)*(Data!$D$2:$D$998=M$9)*( (Data!$I$2:$I$998=$B$2)+(Data!$I$2:$I$998=$B$3)+(Data!$I$2:$I$998=$B$4) )*(Data!$J$2:$J$998&lt;=$B$5)*(Data!$J$2:$J$998&gt;=$B$6)*(Data!$E$2:$E$998&gt;=M$11) ) ),"N/A")</f>
        <v>N/A</v>
      </c>
      <c r="N204" s="6" t="str">
        <f>IF(N$10="x",IF( SUMPRODUCT( (Data!$A$2:$A$998=$A204)*(Data!$B$2:$B$998=$B204)*(Data!$C$2:$C$998=$B$1)*(Data!$D$2:$D$998=N$9)*( (Data!$I$2:$I$998=$B$2)+(Data!$I$2:$I$998=$B$3)+(Data!$I$2:$I$998=$B$4) )*(Data!$J$2:$J$998&lt;=$B$5)*(Data!$J$2:$J$998&gt;=$B$6)*(Data!$E$2:$E$998) )=0,"N/A",SUMPRODUCT( (Data!$A$2:$A$998=$A204)*(Data!$B$2:$B$998=$B204)*(Data!$C$2:$C$998=$B$1)*(Data!$D$2:$D$998=N$9)*( (Data!$I$2:$I$998=$B$2)+(Data!$I$2:$I$998=$B$3)+(Data!$I$2:$I$998=$B$4) )*(Data!$J$2:$J$998&lt;=$B$5)*(Data!$J$2:$J$998&gt;=$B$6)*(Data!$E$2:$E$998&gt;=N$11) ) ),"N/A")</f>
        <v>N/A</v>
      </c>
      <c r="O204" s="6" t="str">
        <f>IF(O$10="x",IF( SUMPRODUCT( (Data!$A$2:$A$998=$A204)*(Data!$B$2:$B$998=$B204)*(Data!$C$2:$C$998=$B$1)*(Data!$D$2:$D$998=O$9)*( (Data!$I$2:$I$998=$B$2)+(Data!$I$2:$I$998=$B$3)+(Data!$I$2:$I$998=$B$4) )*(Data!$J$2:$J$998&lt;=$B$5)*(Data!$J$2:$J$998&gt;=$B$6)*(Data!$E$2:$E$998) )=0,"N/A",SUMPRODUCT( (Data!$A$2:$A$998=$A204)*(Data!$B$2:$B$998=$B204)*(Data!$C$2:$C$998=$B$1)*(Data!$D$2:$D$998=O$9)*( (Data!$I$2:$I$998=$B$2)+(Data!$I$2:$I$998=$B$3)+(Data!$I$2:$I$998=$B$4) )*(Data!$J$2:$J$998&lt;=$B$5)*(Data!$J$2:$J$998&gt;=$B$6)*(Data!$E$2:$E$998&gt;=O$11) ) ),"N/A")</f>
        <v>N/A</v>
      </c>
      <c r="P204" s="6" t="str">
        <f>IF(P$10="x",IF( SUMPRODUCT( (Data!$A$2:$A$998=$A204)*(Data!$B$2:$B$998=$B204)*(Data!$C$2:$C$998=$B$1)*(Data!$D$2:$D$998=P$9)*( (Data!$I$2:$I$998=$B$2)+(Data!$I$2:$I$998=$B$3)+(Data!$I$2:$I$998=$B$4) )*(Data!$J$2:$J$998&lt;=$B$5)*(Data!$J$2:$J$998&gt;=$B$6)*(Data!$E$2:$E$998) )=0,"N/A",SUMPRODUCT( (Data!$A$2:$A$998=$A204)*(Data!$B$2:$B$998=$B204)*(Data!$C$2:$C$998=$B$1)*(Data!$D$2:$D$998=P$9)*( (Data!$I$2:$I$998=$B$2)+(Data!$I$2:$I$998=$B$3)+(Data!$I$2:$I$998=$B$4) )*(Data!$J$2:$J$998&lt;=$B$5)*(Data!$J$2:$J$998&gt;=$B$6)*(Data!$E$2:$E$998&gt;=P$11) ) ),"N/A")</f>
        <v>N/A</v>
      </c>
      <c r="Q204" s="6" t="str">
        <f>IF(Q$10="x",IF( SUMPRODUCT( (Data!$A$2:$A$998=$A204)*(Data!$B$2:$B$998=$B204)*(Data!$C$2:$C$998=$B$1)*(Data!$D$2:$D$998=Q$9)*( (Data!$I$2:$I$998=$B$2)+(Data!$I$2:$I$998=$B$3)+(Data!$I$2:$I$998=$B$4) )*(Data!$J$2:$J$998&lt;=$B$5)*(Data!$J$2:$J$998&gt;=$B$6)*(Data!$E$2:$E$998) )=0,"N/A",SUMPRODUCT( (Data!$A$2:$A$998=$A204)*(Data!$B$2:$B$998=$B204)*(Data!$C$2:$C$998=$B$1)*(Data!$D$2:$D$998=Q$9)*( (Data!$I$2:$I$998=$B$2)+(Data!$I$2:$I$998=$B$3)+(Data!$I$2:$I$998=$B$4) )*(Data!$J$2:$J$998&lt;=$B$5)*(Data!$J$2:$J$998&gt;=$B$6)*(Data!$E$2:$E$998&gt;=Q$11) ) ),"N/A")</f>
        <v>N/A</v>
      </c>
      <c r="R204" s="6" t="str">
        <f>IF(R$10="x",IF( SUMPRODUCT( (Data!$A$2:$A$998=$A204)*(Data!$B$2:$B$998=$B204)*(Data!$C$2:$C$998=$B$1)*(Data!$D$2:$D$998=R$9)*( (Data!$I$2:$I$998=$B$2)+(Data!$I$2:$I$998=$B$3)+(Data!$I$2:$I$998=$B$4) )*(Data!$J$2:$J$998&lt;=$B$5)*(Data!$J$2:$J$998&gt;=$B$6)*(Data!$E$2:$E$998) )=0,"N/A",SUMPRODUCT( (Data!$A$2:$A$998=$A204)*(Data!$B$2:$B$998=$B204)*(Data!$C$2:$C$998=$B$1)*(Data!$D$2:$D$998=R$9)*( (Data!$I$2:$I$998=$B$2)+(Data!$I$2:$I$998=$B$3)+(Data!$I$2:$I$998=$B$4) )*(Data!$J$2:$J$998&lt;=$B$5)*(Data!$J$2:$J$998&gt;=$B$6)*(Data!$E$2:$E$998&gt;=R$11) ) ),"N/A")</f>
        <v>N/A</v>
      </c>
      <c r="S204" s="6" t="str">
        <f>IF(S$10="x",IF( SUMPRODUCT( (Data!$A$2:$A$998=$A204)*(Data!$B$2:$B$998=$B204)*(Data!$C$2:$C$998=$B$1)*(Data!$D$2:$D$998=S$9)*( (Data!$I$2:$I$998=$B$2)+(Data!$I$2:$I$998=$B$3)+(Data!$I$2:$I$998=$B$4) )*(Data!$J$2:$J$998&lt;=$B$5)*(Data!$J$2:$J$998&gt;=$B$6)*(Data!$E$2:$E$998) )=0,"N/A",SUMPRODUCT( (Data!$A$2:$A$998=$A204)*(Data!$B$2:$B$998=$B204)*(Data!$C$2:$C$998=$B$1)*(Data!$D$2:$D$998=S$9)*( (Data!$I$2:$I$998=$B$2)+(Data!$I$2:$I$998=$B$3)+(Data!$I$2:$I$998=$B$4) )*(Data!$J$2:$J$998&lt;=$B$5)*(Data!$J$2:$J$998&gt;=$B$6)*(Data!$E$2:$E$998&gt;=S$11) ) ),"N/A")</f>
        <v>N/A</v>
      </c>
      <c r="T204" s="6" t="str">
        <f>IF(T$10="x",IF( SUMPRODUCT( (Data!$A$2:$A$998=$A204)*(Data!$B$2:$B$998=$B204)*(Data!$C$2:$C$998=$B$1)*(Data!$D$2:$D$998=T$9)*( (Data!$I$2:$I$998=$B$2)+(Data!$I$2:$I$998=$B$3)+(Data!$I$2:$I$998=$B$4) )*(Data!$J$2:$J$998&lt;=$B$5)*(Data!$J$2:$J$998&gt;=$B$6)*(Data!$E$2:$E$998) )=0,"N/A",SUMPRODUCT( (Data!$A$2:$A$998=$A204)*(Data!$B$2:$B$998=$B204)*(Data!$C$2:$C$998=$B$1)*(Data!$D$2:$D$998=T$9)*( (Data!$I$2:$I$998=$B$2)+(Data!$I$2:$I$998=$B$3)+(Data!$I$2:$I$998=$B$4) )*(Data!$J$2:$J$998&lt;=$B$5)*(Data!$J$2:$J$998&gt;=$B$6)*(Data!$E$2:$E$998&gt;=T$11) ) ),"N/A")</f>
        <v>N/A</v>
      </c>
      <c r="U204" s="6" t="str">
        <f>IF(U$10="x",IF( SUMPRODUCT( (Data!$A$2:$A$998=$A204)*(Data!$B$2:$B$998=$B204)*(Data!$C$2:$C$998=$B$1)*(Data!$D$2:$D$998=U$9)*( (Data!$I$2:$I$998=$B$2)+(Data!$I$2:$I$998=$B$3)+(Data!$I$2:$I$998=$B$4) )*(Data!$J$2:$J$998&lt;=$B$5)*(Data!$J$2:$J$998&gt;=$B$6)*(Data!$E$2:$E$998) )=0,"N/A",SUMPRODUCT( (Data!$A$2:$A$998=$A204)*(Data!$B$2:$B$998=$B204)*(Data!$C$2:$C$998=$B$1)*(Data!$D$2:$D$998=U$9)*( (Data!$I$2:$I$998=$B$2)+(Data!$I$2:$I$998=$B$3)+(Data!$I$2:$I$998=$B$4) )*(Data!$J$2:$J$998&lt;=$B$5)*(Data!$J$2:$J$998&gt;=$B$6)*(Data!$E$2:$E$998&gt;=U$11) ) ),"N/A")</f>
        <v>N/A</v>
      </c>
      <c r="V204" s="6" t="str">
        <f>IF(V$10="x",IF( SUMPRODUCT( (Data!$A$2:$A$998=$A204)*(Data!$B$2:$B$998=$B204)*(Data!$C$2:$C$998=$B$1)*(Data!$D$2:$D$998=V$9)*( (Data!$I$2:$I$998=$B$2)+(Data!$I$2:$I$998=$B$3)+(Data!$I$2:$I$998=$B$4) )*(Data!$J$2:$J$998&lt;=$B$5)*(Data!$J$2:$J$998&gt;=$B$6)*(Data!$E$2:$E$998) )=0,"N/A",SUMPRODUCT( (Data!$A$2:$A$998=$A204)*(Data!$B$2:$B$998=$B204)*(Data!$C$2:$C$998=$B$1)*(Data!$D$2:$D$998=V$9)*( (Data!$I$2:$I$998=$B$2)+(Data!$I$2:$I$998=$B$3)+(Data!$I$2:$I$998=$B$4) )*(Data!$J$2:$J$998&lt;=$B$5)*(Data!$J$2:$J$998&gt;=$B$6)*(Data!$E$2:$E$998&gt;=V$11) ) ),"N/A")</f>
        <v>N/A</v>
      </c>
      <c r="W204" s="6" t="str">
        <f t="shared" si="211"/>
        <v>N/A</v>
      </c>
      <c r="AA204" s="6" t="str">
        <f>IF(AA$10="x",IF( SUMPRODUCT( (Data!$A$2:$A$998=$A204)*(Data!$B$2:$B$998=$B204)*(Data!$C$2:$C$998=$B$1)*(Data!$D$2:$D$998=AA$9)*( (Data!$I$2:$I$998=$B$2)+(Data!$I$2:$I$998=$B$3)+(Data!$I$2:$I$998=$B$4) )*(Data!$J$2:$J$998&lt;=$B$5)*(Data!$J$2:$J$998&gt;=$B$6)*(Data!$G$2:$G$998) )=0,"N/A",SUMPRODUCT( (Data!$A$2:$A$998=$A204)*(Data!$B$2:$B$998=$B204)*(Data!$C$2:$C$998=$B$1)*(Data!$D$2:$D$998=AA$9)*( (Data!$I$2:$I$998=$B$2)+(Data!$I$2:$I$998=$B$3)+(Data!$I$2:$I$998=$B$4) )*(Data!$J$2:$J$998&lt;=$B$5)*(Data!$J$2:$J$998&gt;=$B$6)*(Data!$G$2:$G$998&lt;=AA$11) ) ),"N/A")</f>
        <v>N/A</v>
      </c>
      <c r="AB204" s="6" t="str">
        <f>IF(AB$10="x",IF( SUMPRODUCT( (Data!$A$2:$A$998=$A204)*(Data!$B$2:$B$998=$B204)*(Data!$C$2:$C$998=$B$1)*(Data!$D$2:$D$998=AB$9)*( (Data!$I$2:$I$998=$B$2)+(Data!$I$2:$I$998=$B$3)+(Data!$I$2:$I$998=$B$4) )*(Data!$J$2:$J$998&lt;=$B$5)*(Data!$J$2:$J$998&gt;=$B$6)*(Data!$G$2:$G$998) )=0,"N/A",SUMPRODUCT( (Data!$A$2:$A$998=$A204)*(Data!$B$2:$B$998=$B204)*(Data!$C$2:$C$998=$B$1)*(Data!$D$2:$D$998=AB$9)*( (Data!$I$2:$I$998=$B$2)+(Data!$I$2:$I$998=$B$3)+(Data!$I$2:$I$998=$B$4) )*(Data!$J$2:$J$998&lt;=$B$5)*(Data!$J$2:$J$998&gt;=$B$6)*(Data!$G$2:$G$998&lt;=AB$11) ) ),"N/A")</f>
        <v>N/A</v>
      </c>
      <c r="AC204" s="6" t="str">
        <f>IF(AC$10="x",IF( SUMPRODUCT( (Data!$A$2:$A$998=$A204)*(Data!$B$2:$B$998=$B204)*(Data!$C$2:$C$998=$B$1)*(Data!$D$2:$D$998=AC$9)*( (Data!$I$2:$I$998=$B$2)+(Data!$I$2:$I$998=$B$3)+(Data!$I$2:$I$998=$B$4) )*(Data!$J$2:$J$998&lt;=$B$5)*(Data!$J$2:$J$998&gt;=$B$6)*(Data!$G$2:$G$998) )=0,"N/A",SUMPRODUCT( (Data!$A$2:$A$998=$A204)*(Data!$B$2:$B$998=$B204)*(Data!$C$2:$C$998=$B$1)*(Data!$D$2:$D$998=AC$9)*( (Data!$I$2:$I$998=$B$2)+(Data!$I$2:$I$998=$B$3)+(Data!$I$2:$I$998=$B$4) )*(Data!$J$2:$J$998&lt;=$B$5)*(Data!$J$2:$J$998&gt;=$B$6)*(Data!$G$2:$G$998&lt;=AC$11) ) ),"N/A")</f>
        <v>N/A</v>
      </c>
      <c r="AD204" s="6" t="str">
        <f>IF(AD$10="x",IF( SUMPRODUCT( (Data!$A$2:$A$998=$A204)*(Data!$B$2:$B$998=$B204)*(Data!$C$2:$C$998=$B$1)*(Data!$D$2:$D$998=AD$9)*( (Data!$I$2:$I$998=$B$2)+(Data!$I$2:$I$998=$B$3)+(Data!$I$2:$I$998=$B$4) )*(Data!$J$2:$J$998&lt;=$B$5)*(Data!$J$2:$J$998&gt;=$B$6)*(Data!$G$2:$G$998) )=0,"N/A",SUMPRODUCT( (Data!$A$2:$A$998=$A204)*(Data!$B$2:$B$998=$B204)*(Data!$C$2:$C$998=$B$1)*(Data!$D$2:$D$998=AD$9)*( (Data!$I$2:$I$998=$B$2)+(Data!$I$2:$I$998=$B$3)+(Data!$I$2:$I$998=$B$4) )*(Data!$J$2:$J$998&lt;=$B$5)*(Data!$J$2:$J$998&gt;=$B$6)*(Data!$G$2:$G$998&lt;=AD$11) ) ),"N/A")</f>
        <v>N/A</v>
      </c>
      <c r="AE204" s="6" t="str">
        <f>IF(AE$10="x",IF( SUMPRODUCT( (Data!$A$2:$A$998=$A204)*(Data!$B$2:$B$998=$B204)*(Data!$C$2:$C$998=$B$1)*(Data!$D$2:$D$998=AE$9)*( (Data!$I$2:$I$998=$B$2)+(Data!$I$2:$I$998=$B$3)+(Data!$I$2:$I$998=$B$4) )*(Data!$J$2:$J$998&lt;=$B$5)*(Data!$J$2:$J$998&gt;=$B$6)*(Data!$G$2:$G$998) )=0,"N/A",SUMPRODUCT( (Data!$A$2:$A$998=$A204)*(Data!$B$2:$B$998=$B204)*(Data!$C$2:$C$998=$B$1)*(Data!$D$2:$D$998=AE$9)*( (Data!$I$2:$I$998=$B$2)+(Data!$I$2:$I$998=$B$3)+(Data!$I$2:$I$998=$B$4) )*(Data!$J$2:$J$998&lt;=$B$5)*(Data!$J$2:$J$998&gt;=$B$6)*(Data!$G$2:$G$998&lt;=AE$11) ) ),"N/A")</f>
        <v>N/A</v>
      </c>
      <c r="AF204" s="6" t="str">
        <f>IF(AF$10="x",IF( SUMPRODUCT( (Data!$A$2:$A$998=$A204)*(Data!$B$2:$B$998=$B204)*(Data!$C$2:$C$998=$B$1)*(Data!$D$2:$D$998=AF$9)*( (Data!$I$2:$I$998=$B$2)+(Data!$I$2:$I$998=$B$3)+(Data!$I$2:$I$998=$B$4) )*(Data!$J$2:$J$998&lt;=$B$5)*(Data!$J$2:$J$998&gt;=$B$6)*(Data!$G$2:$G$998) )=0,"N/A",SUMPRODUCT( (Data!$A$2:$A$998=$A204)*(Data!$B$2:$B$998=$B204)*(Data!$C$2:$C$998=$B$1)*(Data!$D$2:$D$998=AF$9)*( (Data!$I$2:$I$998=$B$2)+(Data!$I$2:$I$998=$B$3)+(Data!$I$2:$I$998=$B$4) )*(Data!$J$2:$J$998&lt;=$B$5)*(Data!$J$2:$J$998&gt;=$B$6)*(Data!$G$2:$G$998&lt;=AF$11) ) ),"N/A")</f>
        <v>N/A</v>
      </c>
      <c r="AG204" s="6" t="str">
        <f>IF(AG$10="x",IF( SUMPRODUCT( (Data!$A$2:$A$998=$A204)*(Data!$B$2:$B$998=$B204)*(Data!$C$2:$C$998=$B$1)*(Data!$D$2:$D$998=AG$9)*( (Data!$I$2:$I$998=$B$2)+(Data!$I$2:$I$998=$B$3)+(Data!$I$2:$I$998=$B$4) )*(Data!$J$2:$J$998&lt;=$B$5)*(Data!$J$2:$J$998&gt;=$B$6)*(Data!$G$2:$G$998) )=0,"N/A",SUMPRODUCT( (Data!$A$2:$A$998=$A204)*(Data!$B$2:$B$998=$B204)*(Data!$C$2:$C$998=$B$1)*(Data!$D$2:$D$998=AG$9)*( (Data!$I$2:$I$998=$B$2)+(Data!$I$2:$I$998=$B$3)+(Data!$I$2:$I$998=$B$4) )*(Data!$J$2:$J$998&lt;=$B$5)*(Data!$J$2:$J$998&gt;=$B$6)*(Data!$G$2:$G$998&lt;=AG$11) ) ),"N/A")</f>
        <v>N/A</v>
      </c>
      <c r="AH204" s="6" t="str">
        <f>IF(AH$10="x",IF( SUMPRODUCT( (Data!$A$2:$A$998=$A204)*(Data!$B$2:$B$998=$B204)*(Data!$C$2:$C$998=$B$1)*(Data!$D$2:$D$998=AH$9)*( (Data!$I$2:$I$998=$B$2)+(Data!$I$2:$I$998=$B$3)+(Data!$I$2:$I$998=$B$4) )*(Data!$J$2:$J$998&lt;=$B$5)*(Data!$J$2:$J$998&gt;=$B$6)*(Data!$G$2:$G$998) )=0,"N/A",SUMPRODUCT( (Data!$A$2:$A$998=$A204)*(Data!$B$2:$B$998=$B204)*(Data!$C$2:$C$998=$B$1)*(Data!$D$2:$D$998=AH$9)*( (Data!$I$2:$I$998=$B$2)+(Data!$I$2:$I$998=$B$3)+(Data!$I$2:$I$998=$B$4) )*(Data!$J$2:$J$998&lt;=$B$5)*(Data!$J$2:$J$998&gt;=$B$6)*(Data!$G$2:$G$998&lt;=AH$11) ) ),"N/A")</f>
        <v>N/A</v>
      </c>
      <c r="AI204" s="6" t="str">
        <f>IF(AI$10="x",IF( SUMPRODUCT( (Data!$A$2:$A$998=$A204)*(Data!$B$2:$B$998=$B204)*(Data!$C$2:$C$998=$B$1)*(Data!$D$2:$D$998=AI$9)*( (Data!$I$2:$I$998=$B$2)+(Data!$I$2:$I$998=$B$3)+(Data!$I$2:$I$998=$B$4) )*(Data!$J$2:$J$998&lt;=$B$5)*(Data!$J$2:$J$998&gt;=$B$6)*(Data!$G$2:$G$998) )=0,"N/A",SUMPRODUCT( (Data!$A$2:$A$998=$A204)*(Data!$B$2:$B$998=$B204)*(Data!$C$2:$C$998=$B$1)*(Data!$D$2:$D$998=AI$9)*( (Data!$I$2:$I$998=$B$2)+(Data!$I$2:$I$998=$B$3)+(Data!$I$2:$I$998=$B$4) )*(Data!$J$2:$J$998&lt;=$B$5)*(Data!$J$2:$J$998&gt;=$B$6)*(Data!$G$2:$G$998&lt;=AI$11) ) ),"N/A")</f>
        <v>N/A</v>
      </c>
      <c r="AJ204" s="6" t="str">
        <f>IF(AJ$10="x",IF( SUMPRODUCT( (Data!$A$2:$A$998=$A204)*(Data!$B$2:$B$998=$B204)*(Data!$C$2:$C$998=$B$1)*(Data!$D$2:$D$998=AJ$9)*( (Data!$I$2:$I$998=$B$2)+(Data!$I$2:$I$998=$B$3)+(Data!$I$2:$I$998=$B$4) )*(Data!$J$2:$J$998&lt;=$B$5)*(Data!$J$2:$J$998&gt;=$B$6)*(Data!$G$2:$G$998) )=0,"N/A",SUMPRODUCT( (Data!$A$2:$A$998=$A204)*(Data!$B$2:$B$998=$B204)*(Data!$C$2:$C$998=$B$1)*(Data!$D$2:$D$998=AJ$9)*( (Data!$I$2:$I$998=$B$2)+(Data!$I$2:$I$998=$B$3)+(Data!$I$2:$I$998=$B$4) )*(Data!$J$2:$J$998&lt;=$B$5)*(Data!$J$2:$J$998&gt;=$B$6)*(Data!$G$2:$G$998&lt;=AJ$11) ) ),"N/A")</f>
        <v>N/A</v>
      </c>
      <c r="AK204" s="6" t="str">
        <f>IF(AK$10="x",IF( SUMPRODUCT( (Data!$A$2:$A$998=$A204)*(Data!$B$2:$B$998=$B204)*(Data!$C$2:$C$998=$B$1)*(Data!$D$2:$D$998=AK$9)*( (Data!$I$2:$I$998=$B$2)+(Data!$I$2:$I$998=$B$3)+(Data!$I$2:$I$998=$B$4) )*(Data!$J$2:$J$998&lt;=$B$5)*(Data!$J$2:$J$998&gt;=$B$6)*(Data!$G$2:$G$998) )=0,"N/A",SUMPRODUCT( (Data!$A$2:$A$998=$A204)*(Data!$B$2:$B$998=$B204)*(Data!$C$2:$C$998=$B$1)*(Data!$D$2:$D$998=AK$9)*( (Data!$I$2:$I$998=$B$2)+(Data!$I$2:$I$998=$B$3)+(Data!$I$2:$I$998=$B$4) )*(Data!$J$2:$J$998&lt;=$B$5)*(Data!$J$2:$J$998&gt;=$B$6)*(Data!$G$2:$G$998&lt;=AK$11) ) ),"N/A")</f>
        <v>N/A</v>
      </c>
      <c r="AL204" s="6" t="str">
        <f>IF(AL$10="x",IF( SUMPRODUCT( (Data!$A$2:$A$998=$A204)*(Data!$B$2:$B$998=$B204)*(Data!$C$2:$C$998=$B$1)*(Data!$D$2:$D$998=AL$9)*( (Data!$I$2:$I$998=$B$2)+(Data!$I$2:$I$998=$B$3)+(Data!$I$2:$I$998=$B$4) )*(Data!$J$2:$J$998&lt;=$B$5)*(Data!$J$2:$J$998&gt;=$B$6)*(Data!$G$2:$G$998) )=0,"N/A",SUMPRODUCT( (Data!$A$2:$A$998=$A204)*(Data!$B$2:$B$998=$B204)*(Data!$C$2:$C$998=$B$1)*(Data!$D$2:$D$998=AL$9)*( (Data!$I$2:$I$998=$B$2)+(Data!$I$2:$I$998=$B$3)+(Data!$I$2:$I$998=$B$4) )*(Data!$J$2:$J$998&lt;=$B$5)*(Data!$J$2:$J$998&gt;=$B$6)*(Data!$G$2:$G$998&lt;=AL$11) ) ),"N/A")</f>
        <v>N/A</v>
      </c>
      <c r="AM204" s="6" t="str">
        <f>IF(AM$10="x",IF( SUMPRODUCT( (Data!$A$2:$A$998=$A204)*(Data!$B$2:$B$998=$B204)*(Data!$C$2:$C$998=$B$1)*(Data!$D$2:$D$998=AM$9)*( (Data!$I$2:$I$998=$B$2)+(Data!$I$2:$I$998=$B$3)+(Data!$I$2:$I$998=$B$4) )*(Data!$J$2:$J$998&lt;=$B$5)*(Data!$J$2:$J$998&gt;=$B$6)*(Data!$G$2:$G$998) )=0,"N/A",SUMPRODUCT( (Data!$A$2:$A$998=$A204)*(Data!$B$2:$B$998=$B204)*(Data!$C$2:$C$998=$B$1)*(Data!$D$2:$D$998=AM$9)*( (Data!$I$2:$I$998=$B$2)+(Data!$I$2:$I$998=$B$3)+(Data!$I$2:$I$998=$B$4) )*(Data!$J$2:$J$998&lt;=$B$5)*(Data!$J$2:$J$998&gt;=$B$6)*(Data!$G$2:$G$998&lt;=AM$11) ) ),"N/A")</f>
        <v>N/A</v>
      </c>
      <c r="AN204" s="6" t="str">
        <f>IF(AN$10="x",IF( SUMPRODUCT( (Data!$A$2:$A$998=$A204)*(Data!$B$2:$B$998=$B204)*(Data!$C$2:$C$998=$B$1)*(Data!$D$2:$D$998=AN$9)*( (Data!$I$2:$I$998=$B$2)+(Data!$I$2:$I$998=$B$3)+(Data!$I$2:$I$998=$B$4) )*(Data!$J$2:$J$998&lt;=$B$5)*(Data!$J$2:$J$998&gt;=$B$6)*(Data!$G$2:$G$998) )=0,"N/A",SUMPRODUCT( (Data!$A$2:$A$998=$A204)*(Data!$B$2:$B$998=$B204)*(Data!$C$2:$C$998=$B$1)*(Data!$D$2:$D$998=AN$9)*( (Data!$I$2:$I$998=$B$2)+(Data!$I$2:$I$998=$B$3)+(Data!$I$2:$I$998=$B$4) )*(Data!$J$2:$J$998&lt;=$B$5)*(Data!$J$2:$J$998&gt;=$B$6)*(Data!$G$2:$G$998&lt;=AN$11) ) ),"N/A")</f>
        <v>N/A</v>
      </c>
      <c r="AO204" s="6" t="str">
        <f>IF(AO$10="x",IF( SUMPRODUCT( (Data!$A$2:$A$998=$A204)*(Data!$B$2:$B$998=$B204)*(Data!$C$2:$C$998=$B$1)*(Data!$D$2:$D$998=AO$9)*( (Data!$I$2:$I$998=$B$2)+(Data!$I$2:$I$998=$B$3)+(Data!$I$2:$I$998=$B$4) )*(Data!$J$2:$J$998&lt;=$B$5)*(Data!$J$2:$J$998&gt;=$B$6)*(Data!$G$2:$G$998) )=0,"N/A",SUMPRODUCT( (Data!$A$2:$A$998=$A204)*(Data!$B$2:$B$998=$B204)*(Data!$C$2:$C$998=$B$1)*(Data!$D$2:$D$998=AO$9)*( (Data!$I$2:$I$998=$B$2)+(Data!$I$2:$I$998=$B$3)+(Data!$I$2:$I$998=$B$4) )*(Data!$J$2:$J$998&lt;=$B$5)*(Data!$J$2:$J$998&gt;=$B$6)*(Data!$G$2:$G$998&lt;=AO$11) ) ),"N/A")</f>
        <v>N/A</v>
      </c>
      <c r="AP204" s="6" t="str">
        <f>IF(AP$10="x",IF( SUMPRODUCT( (Data!$A$2:$A$998=$A204)*(Data!$B$2:$B$998=$B204)*(Data!$C$2:$C$998=$B$1)*(Data!$D$2:$D$998=AP$9)*( (Data!$I$2:$I$998=$B$2)+(Data!$I$2:$I$998=$B$3)+(Data!$I$2:$I$998=$B$4) )*(Data!$J$2:$J$998&lt;=$B$5)*(Data!$J$2:$J$998&gt;=$B$6)*(Data!$G$2:$G$998) )=0,"N/A",SUMPRODUCT( (Data!$A$2:$A$998=$A204)*(Data!$B$2:$B$998=$B204)*(Data!$C$2:$C$998=$B$1)*(Data!$D$2:$D$998=AP$9)*( (Data!$I$2:$I$998=$B$2)+(Data!$I$2:$I$998=$B$3)+(Data!$I$2:$I$998=$B$4) )*(Data!$J$2:$J$998&lt;=$B$5)*(Data!$J$2:$J$998&gt;=$B$6)*(Data!$G$2:$G$998&lt;=AP$11) ) ),"N/A")</f>
        <v>N/A</v>
      </c>
      <c r="AQ204" s="6" t="str">
        <f>IF(AQ$10="x",IF( SUMPRODUCT( (Data!$A$2:$A$998=$A204)*(Data!$B$2:$B$998=$B204)*(Data!$C$2:$C$998=$B$1)*(Data!$D$2:$D$998=AQ$9)*( (Data!$I$2:$I$998=$B$2)+(Data!$I$2:$I$998=$B$3)+(Data!$I$2:$I$998=$B$4) )*(Data!$J$2:$J$998&lt;=$B$5)*(Data!$J$2:$J$998&gt;=$B$6)*(Data!$G$2:$G$998) )=0,"N/A",SUMPRODUCT( (Data!$A$2:$A$998=$A204)*(Data!$B$2:$B$998=$B204)*(Data!$C$2:$C$998=$B$1)*(Data!$D$2:$D$998=AQ$9)*( (Data!$I$2:$I$998=$B$2)+(Data!$I$2:$I$998=$B$3)+(Data!$I$2:$I$998=$B$4) )*(Data!$J$2:$J$998&lt;=$B$5)*(Data!$J$2:$J$998&gt;=$B$6)*(Data!$G$2:$G$998&lt;=AQ$11) ) ),"N/A")</f>
        <v>N/A</v>
      </c>
      <c r="AR204" s="6" t="str">
        <f>IF(AR$10="x",IF( SUMPRODUCT( (Data!$A$2:$A$998=$A204)*(Data!$B$2:$B$998=$B204)*(Data!$C$2:$C$998=$B$1)*(Data!$D$2:$D$998=AR$9)*( (Data!$I$2:$I$998=$B$2)+(Data!$I$2:$I$998=$B$3)+(Data!$I$2:$I$998=$B$4) )*(Data!$J$2:$J$998&lt;=$B$5)*(Data!$J$2:$J$998&gt;=$B$6)*(Data!$G$2:$G$998) )=0,"N/A",SUMPRODUCT( (Data!$A$2:$A$998=$A204)*(Data!$B$2:$B$998=$B204)*(Data!$C$2:$C$998=$B$1)*(Data!$D$2:$D$998=AR$9)*( (Data!$I$2:$I$998=$B$2)+(Data!$I$2:$I$998=$B$3)+(Data!$I$2:$I$998=$B$4) )*(Data!$J$2:$J$998&lt;=$B$5)*(Data!$J$2:$J$998&gt;=$B$6)*(Data!$G$2:$G$998&lt;=AR$11) ) ),"N/A")</f>
        <v>N/A</v>
      </c>
      <c r="AS204" s="6" t="str">
        <f>IF(AS$10="x",IF( SUMPRODUCT( (Data!$A$2:$A$998=$A204)*(Data!$B$2:$B$998=$B204)*(Data!$C$2:$C$998=$B$1)*(Data!$D$2:$D$998=AS$9)*( (Data!$I$2:$I$998=$B$2)+(Data!$I$2:$I$998=$B$3)+(Data!$I$2:$I$998=$B$4) )*(Data!$J$2:$J$998&lt;=$B$5)*(Data!$J$2:$J$998&gt;=$B$6)*(Data!$G$2:$G$998) )=0,"N/A",SUMPRODUCT( (Data!$A$2:$A$998=$A204)*(Data!$B$2:$B$998=$B204)*(Data!$C$2:$C$998=$B$1)*(Data!$D$2:$D$998=AS$9)*( (Data!$I$2:$I$998=$B$2)+(Data!$I$2:$I$998=$B$3)+(Data!$I$2:$I$998=$B$4) )*(Data!$J$2:$J$998&lt;=$B$5)*(Data!$J$2:$J$998&gt;=$B$6)*(Data!$G$2:$G$998&lt;=AS$11) ) ),"N/A")</f>
        <v>N/A</v>
      </c>
      <c r="AT204" s="6" t="str">
        <f t="shared" si="212"/>
        <v>N/A</v>
      </c>
      <c r="AX204" s="6" t="str">
        <f t="shared" si="288"/>
        <v>N/A</v>
      </c>
      <c r="AY204" s="6" t="str">
        <f t="shared" si="202"/>
        <v>N/A</v>
      </c>
      <c r="AZ204" s="6" t="str">
        <f t="shared" si="203"/>
        <v>N/A</v>
      </c>
      <c r="BA204" s="6" t="str">
        <f t="shared" si="204"/>
        <v>N/A</v>
      </c>
      <c r="BB204" s="6" t="str">
        <f t="shared" si="157"/>
        <v>N/A</v>
      </c>
      <c r="BC204" s="6" t="str">
        <f t="shared" si="158"/>
        <v>N/A</v>
      </c>
      <c r="BD204" s="6" t="str">
        <f t="shared" si="159"/>
        <v>N/A</v>
      </c>
      <c r="BE204" s="6" t="str">
        <f t="shared" si="160"/>
        <v>N/A</v>
      </c>
      <c r="BF204" s="6" t="str">
        <f t="shared" si="161"/>
        <v>N/A</v>
      </c>
      <c r="BG204" s="6" t="str">
        <f t="shared" si="162"/>
        <v>N/A</v>
      </c>
      <c r="BH204" s="6" t="str">
        <f t="shared" si="163"/>
        <v>N/A</v>
      </c>
      <c r="BI204" s="6" t="str">
        <f t="shared" si="164"/>
        <v>N/A</v>
      </c>
      <c r="BJ204" s="6" t="str">
        <f t="shared" si="165"/>
        <v>N/A</v>
      </c>
      <c r="BK204" s="6" t="str">
        <f t="shared" si="166"/>
        <v>N/A</v>
      </c>
      <c r="BL204" s="6" t="str">
        <f t="shared" si="167"/>
        <v>N/A</v>
      </c>
      <c r="BM204" s="6" t="str">
        <f t="shared" si="168"/>
        <v>N/A</v>
      </c>
      <c r="BN204" s="6" t="str">
        <f t="shared" si="169"/>
        <v>N/A</v>
      </c>
      <c r="BO204" s="6" t="str">
        <f t="shared" si="170"/>
        <v>N/A</v>
      </c>
      <c r="BP204" s="6" t="str">
        <f t="shared" si="171"/>
        <v>N/A</v>
      </c>
      <c r="BQ204" s="6" t="str">
        <f t="shared" si="213"/>
        <v>N/A</v>
      </c>
      <c r="BU204" s="6" t="str">
        <f>IF(BU$10="x",IF( SUMPRODUCT( (Data!$A$2:$A$998=$A204)*(Data!$B$2:$B$998=$B204)*(Data!$C$2:$C$998=$B$1)*(Data!$D$2:$D$998=BU$9)*( (Data!$I$2:$I$998=$B$2)+(Data!$I$2:$I$998=$B$3)+(Data!$I$2:$I$998=$B$4) )*(Data!$J$2:$J$998&lt;=$B$5)*(Data!$J$2:$J$998&gt;=$B$6)*(Data!$F$2:$F$998) )=0,"N/A",SUMPRODUCT( (Data!$A$2:$A$998=$A204)*(Data!$B$2:$B$998=$B204)*(Data!$C$2:$C$998=$B$1)*(Data!$D$2:$D$998=BU$9)*( (Data!$I$2:$I$998=$B$2)+(Data!$I$2:$I$998=$B$3)+(Data!$I$2:$I$998=$B$4) )*(Data!$J$2:$J$998&lt;=$B$5)*(Data!$J$2:$J$998&gt;=$B$6)*(Data!$F$2:$F$998&gt;=BU$11) ) ),"N/A")</f>
        <v>N/A</v>
      </c>
      <c r="BV204" s="6" t="str">
        <f>IF(BV$10="x",IF( SUMPRODUCT( (Data!$A$2:$A$998=$A204)*(Data!$B$2:$B$998=$B204)*(Data!$C$2:$C$998=$B$1)*(Data!$D$2:$D$998=BV$9)*( (Data!$I$2:$I$998=$B$2)+(Data!$I$2:$I$998=$B$3)+(Data!$I$2:$I$998=$B$4) )*(Data!$J$2:$J$998&lt;=$B$5)*(Data!$J$2:$J$998&gt;=$B$6)*(Data!$F$2:$F$998) )=0,"N/A",SUMPRODUCT( (Data!$A$2:$A$998=$A204)*(Data!$B$2:$B$998=$B204)*(Data!$C$2:$C$998=$B$1)*(Data!$D$2:$D$998=BV$9)*( (Data!$I$2:$I$998=$B$2)+(Data!$I$2:$I$998=$B$3)+(Data!$I$2:$I$998=$B$4) )*(Data!$J$2:$J$998&lt;=$B$5)*(Data!$J$2:$J$998&gt;=$B$6)*(Data!$F$2:$F$998&gt;=BV$11) ) ),"N/A")</f>
        <v>N/A</v>
      </c>
      <c r="BW204" s="6" t="str">
        <f>IF(BW$10="x",IF( SUMPRODUCT( (Data!$A$2:$A$998=$A204)*(Data!$B$2:$B$998=$B204)*(Data!$C$2:$C$998=$B$1)*(Data!$D$2:$D$998=BW$9)*( (Data!$I$2:$I$998=$B$2)+(Data!$I$2:$I$998=$B$3)+(Data!$I$2:$I$998=$B$4) )*(Data!$J$2:$J$998&lt;=$B$5)*(Data!$J$2:$J$998&gt;=$B$6)*(Data!$F$2:$F$998) )=0,"N/A",SUMPRODUCT( (Data!$A$2:$A$998=$A204)*(Data!$B$2:$B$998=$B204)*(Data!$C$2:$C$998=$B$1)*(Data!$D$2:$D$998=BW$9)*( (Data!$I$2:$I$998=$B$2)+(Data!$I$2:$I$998=$B$3)+(Data!$I$2:$I$998=$B$4) )*(Data!$J$2:$J$998&lt;=$B$5)*(Data!$J$2:$J$998&gt;=$B$6)*(Data!$F$2:$F$998&gt;=BW$11) ) ),"N/A")</f>
        <v>N/A</v>
      </c>
      <c r="BX204" s="6" t="str">
        <f>IF(BX$10="x",IF( SUMPRODUCT( (Data!$A$2:$A$998=$A204)*(Data!$B$2:$B$998=$B204)*(Data!$C$2:$C$998=$B$1)*(Data!$D$2:$D$998=BX$9)*( (Data!$I$2:$I$998=$B$2)+(Data!$I$2:$I$998=$B$3)+(Data!$I$2:$I$998=$B$4) )*(Data!$J$2:$J$998&lt;=$B$5)*(Data!$J$2:$J$998&gt;=$B$6)*(Data!$F$2:$F$998) )=0,"N/A",SUMPRODUCT( (Data!$A$2:$A$998=$A204)*(Data!$B$2:$B$998=$B204)*(Data!$C$2:$C$998=$B$1)*(Data!$D$2:$D$998=BX$9)*( (Data!$I$2:$I$998=$B$2)+(Data!$I$2:$I$998=$B$3)+(Data!$I$2:$I$998=$B$4) )*(Data!$J$2:$J$998&lt;=$B$5)*(Data!$J$2:$J$998&gt;=$B$6)*(Data!$F$2:$F$998&gt;=BX$11) ) ),"N/A")</f>
        <v>N/A</v>
      </c>
      <c r="BY204" s="6" t="str">
        <f>IF(BY$10="x",IF( SUMPRODUCT( (Data!$A$2:$A$998=$A204)*(Data!$B$2:$B$998=$B204)*(Data!$C$2:$C$998=$B$1)*(Data!$D$2:$D$998=BY$9)*( (Data!$I$2:$I$998=$B$2)+(Data!$I$2:$I$998=$B$3)+(Data!$I$2:$I$998=$B$4) )*(Data!$J$2:$J$998&lt;=$B$5)*(Data!$J$2:$J$998&gt;=$B$6)*(Data!$F$2:$F$998) )=0,"N/A",SUMPRODUCT( (Data!$A$2:$A$998=$A204)*(Data!$B$2:$B$998=$B204)*(Data!$C$2:$C$998=$B$1)*(Data!$D$2:$D$998=BY$9)*( (Data!$I$2:$I$998=$B$2)+(Data!$I$2:$I$998=$B$3)+(Data!$I$2:$I$998=$B$4) )*(Data!$J$2:$J$998&lt;=$B$5)*(Data!$J$2:$J$998&gt;=$B$6)*(Data!$F$2:$F$998&gt;=BY$11) ) ),"N/A")</f>
        <v>N/A</v>
      </c>
      <c r="BZ204" s="6" t="str">
        <f>IF(BZ$10="x",IF( SUMPRODUCT( (Data!$A$2:$A$998=$A204)*(Data!$B$2:$B$998=$B204)*(Data!$C$2:$C$998=$B$1)*(Data!$D$2:$D$998=BZ$9)*( (Data!$I$2:$I$998=$B$2)+(Data!$I$2:$I$998=$B$3)+(Data!$I$2:$I$998=$B$4) )*(Data!$J$2:$J$998&lt;=$B$5)*(Data!$J$2:$J$998&gt;=$B$6)*(Data!$F$2:$F$998) )=0,"N/A",SUMPRODUCT( (Data!$A$2:$A$998=$A204)*(Data!$B$2:$B$998=$B204)*(Data!$C$2:$C$998=$B$1)*(Data!$D$2:$D$998=BZ$9)*( (Data!$I$2:$I$998=$B$2)+(Data!$I$2:$I$998=$B$3)+(Data!$I$2:$I$998=$B$4) )*(Data!$J$2:$J$998&lt;=$B$5)*(Data!$J$2:$J$998&gt;=$B$6)*(Data!$F$2:$F$998&gt;=BZ$11) ) ),"N/A")</f>
        <v>N/A</v>
      </c>
      <c r="CA204" s="6" t="str">
        <f>IF(CA$10="x",IF( SUMPRODUCT( (Data!$A$2:$A$998=$A204)*(Data!$B$2:$B$998=$B204)*(Data!$C$2:$C$998=$B$1)*(Data!$D$2:$D$998=CA$9)*( (Data!$I$2:$I$998=$B$2)+(Data!$I$2:$I$998=$B$3)+(Data!$I$2:$I$998=$B$4) )*(Data!$J$2:$J$998&lt;=$B$5)*(Data!$J$2:$J$998&gt;=$B$6)*(Data!$F$2:$F$998) )=0,"N/A",SUMPRODUCT( (Data!$A$2:$A$998=$A204)*(Data!$B$2:$B$998=$B204)*(Data!$C$2:$C$998=$B$1)*(Data!$D$2:$D$998=CA$9)*( (Data!$I$2:$I$998=$B$2)+(Data!$I$2:$I$998=$B$3)+(Data!$I$2:$I$998=$B$4) )*(Data!$J$2:$J$998&lt;=$B$5)*(Data!$J$2:$J$998&gt;=$B$6)*(Data!$F$2:$F$998&gt;=CA$11) ) ),"N/A")</f>
        <v>N/A</v>
      </c>
      <c r="CB204" s="6" t="str">
        <f>IF(CB$10="x",IF( SUMPRODUCT( (Data!$A$2:$A$998=$A204)*(Data!$B$2:$B$998=$B204)*(Data!$C$2:$C$998=$B$1)*(Data!$D$2:$D$998=CB$9)*( (Data!$I$2:$I$998=$B$2)+(Data!$I$2:$I$998=$B$3)+(Data!$I$2:$I$998=$B$4) )*(Data!$J$2:$J$998&lt;=$B$5)*(Data!$J$2:$J$998&gt;=$B$6)*(Data!$F$2:$F$998) )=0,"N/A",SUMPRODUCT( (Data!$A$2:$A$998=$A204)*(Data!$B$2:$B$998=$B204)*(Data!$C$2:$C$998=$B$1)*(Data!$D$2:$D$998=CB$9)*( (Data!$I$2:$I$998=$B$2)+(Data!$I$2:$I$998=$B$3)+(Data!$I$2:$I$998=$B$4) )*(Data!$J$2:$J$998&lt;=$B$5)*(Data!$J$2:$J$998&gt;=$B$6)*(Data!$F$2:$F$998&gt;=CB$11) ) ),"N/A")</f>
        <v>N/A</v>
      </c>
      <c r="CC204" s="6" t="str">
        <f>IF(CC$10="x",IF( SUMPRODUCT( (Data!$A$2:$A$998=$A204)*(Data!$B$2:$B$998=$B204)*(Data!$C$2:$C$998=$B$1)*(Data!$D$2:$D$998=CC$9)*( (Data!$I$2:$I$998=$B$2)+(Data!$I$2:$I$998=$B$3)+(Data!$I$2:$I$998=$B$4) )*(Data!$J$2:$J$998&lt;=$B$5)*(Data!$J$2:$J$998&gt;=$B$6)*(Data!$F$2:$F$998) )=0,"N/A",SUMPRODUCT( (Data!$A$2:$A$998=$A204)*(Data!$B$2:$B$998=$B204)*(Data!$C$2:$C$998=$B$1)*(Data!$D$2:$D$998=CC$9)*( (Data!$I$2:$I$998=$B$2)+(Data!$I$2:$I$998=$B$3)+(Data!$I$2:$I$998=$B$4) )*(Data!$J$2:$J$998&lt;=$B$5)*(Data!$J$2:$J$998&gt;=$B$6)*(Data!$F$2:$F$998&gt;=CC$11) ) ),"N/A")</f>
        <v>N/A</v>
      </c>
      <c r="CD204" s="6" t="str">
        <f>IF(CD$10="x",IF( SUMPRODUCT( (Data!$A$2:$A$998=$A204)*(Data!$B$2:$B$998=$B204)*(Data!$C$2:$C$998=$B$1)*(Data!$D$2:$D$998=CD$9)*( (Data!$I$2:$I$998=$B$2)+(Data!$I$2:$I$998=$B$3)+(Data!$I$2:$I$998=$B$4) )*(Data!$J$2:$J$998&lt;=$B$5)*(Data!$J$2:$J$998&gt;=$B$6)*(Data!$F$2:$F$998) )=0,"N/A",SUMPRODUCT( (Data!$A$2:$A$998=$A204)*(Data!$B$2:$B$998=$B204)*(Data!$C$2:$C$998=$B$1)*(Data!$D$2:$D$998=CD$9)*( (Data!$I$2:$I$998=$B$2)+(Data!$I$2:$I$998=$B$3)+(Data!$I$2:$I$998=$B$4) )*(Data!$J$2:$J$998&lt;=$B$5)*(Data!$J$2:$J$998&gt;=$B$6)*(Data!$F$2:$F$998&gt;=CD$11) ) ),"N/A")</f>
        <v>N/A</v>
      </c>
      <c r="CE204" s="6" t="str">
        <f>IF(CE$10="x",IF( SUMPRODUCT( (Data!$A$2:$A$998=$A204)*(Data!$B$2:$B$998=$B204)*(Data!$C$2:$C$998=$B$1)*(Data!$D$2:$D$998=CE$9)*( (Data!$I$2:$I$998=$B$2)+(Data!$I$2:$I$998=$B$3)+(Data!$I$2:$I$998=$B$4) )*(Data!$J$2:$J$998&lt;=$B$5)*(Data!$J$2:$J$998&gt;=$B$6)*(Data!$F$2:$F$998) )=0,"N/A",SUMPRODUCT( (Data!$A$2:$A$998=$A204)*(Data!$B$2:$B$998=$B204)*(Data!$C$2:$C$998=$B$1)*(Data!$D$2:$D$998=CE$9)*( (Data!$I$2:$I$998=$B$2)+(Data!$I$2:$I$998=$B$3)+(Data!$I$2:$I$998=$B$4) )*(Data!$J$2:$J$998&lt;=$B$5)*(Data!$J$2:$J$998&gt;=$B$6)*(Data!$F$2:$F$998&gt;=CE$11) ) ),"N/A")</f>
        <v>N/A</v>
      </c>
      <c r="CF204" s="6" t="str">
        <f>IF(CF$10="x",IF( SUMPRODUCT( (Data!$A$2:$A$998=$A204)*(Data!$B$2:$B$998=$B204)*(Data!$C$2:$C$998=$B$1)*(Data!$D$2:$D$998=CF$9)*( (Data!$I$2:$I$998=$B$2)+(Data!$I$2:$I$998=$B$3)+(Data!$I$2:$I$998=$B$4) )*(Data!$J$2:$J$998&lt;=$B$5)*(Data!$J$2:$J$998&gt;=$B$6)*(Data!$F$2:$F$998) )=0,"N/A",SUMPRODUCT( (Data!$A$2:$A$998=$A204)*(Data!$B$2:$B$998=$B204)*(Data!$C$2:$C$998=$B$1)*(Data!$D$2:$D$998=CF$9)*( (Data!$I$2:$I$998=$B$2)+(Data!$I$2:$I$998=$B$3)+(Data!$I$2:$I$998=$B$4) )*(Data!$J$2:$J$998&lt;=$B$5)*(Data!$J$2:$J$998&gt;=$B$6)*(Data!$F$2:$F$998&gt;=CF$11) ) ),"N/A")</f>
        <v>N/A</v>
      </c>
      <c r="CG204" s="6" t="str">
        <f>IF(CG$10="x",IF( SUMPRODUCT( (Data!$A$2:$A$998=$A204)*(Data!$B$2:$B$998=$B204)*(Data!$C$2:$C$998=$B$1)*(Data!$D$2:$D$998=CG$9)*( (Data!$I$2:$I$998=$B$2)+(Data!$I$2:$I$998=$B$3)+(Data!$I$2:$I$998=$B$4) )*(Data!$J$2:$J$998&lt;=$B$5)*(Data!$J$2:$J$998&gt;=$B$6)*(Data!$F$2:$F$998) )=0,"N/A",SUMPRODUCT( (Data!$A$2:$A$998=$A204)*(Data!$B$2:$B$998=$B204)*(Data!$C$2:$C$998=$B$1)*(Data!$D$2:$D$998=CG$9)*( (Data!$I$2:$I$998=$B$2)+(Data!$I$2:$I$998=$B$3)+(Data!$I$2:$I$998=$B$4) )*(Data!$J$2:$J$998&lt;=$B$5)*(Data!$J$2:$J$998&gt;=$B$6)*(Data!$F$2:$F$998&gt;=CG$11) ) ),"N/A")</f>
        <v>N/A</v>
      </c>
      <c r="CH204" s="6" t="str">
        <f>IF(CH$10="x",IF( SUMPRODUCT( (Data!$A$2:$A$998=$A204)*(Data!$B$2:$B$998=$B204)*(Data!$C$2:$C$998=$B$1)*(Data!$D$2:$D$998=CH$9)*( (Data!$I$2:$I$998=$B$2)+(Data!$I$2:$I$998=$B$3)+(Data!$I$2:$I$998=$B$4) )*(Data!$J$2:$J$998&lt;=$B$5)*(Data!$J$2:$J$998&gt;=$B$6)*(Data!$F$2:$F$998) )=0,"N/A",SUMPRODUCT( (Data!$A$2:$A$998=$A204)*(Data!$B$2:$B$998=$B204)*(Data!$C$2:$C$998=$B$1)*(Data!$D$2:$D$998=CH$9)*( (Data!$I$2:$I$998=$B$2)+(Data!$I$2:$I$998=$B$3)+(Data!$I$2:$I$998=$B$4) )*(Data!$J$2:$J$998&lt;=$B$5)*(Data!$J$2:$J$998&gt;=$B$6)*(Data!$F$2:$F$998&gt;=CH$11) ) ),"N/A")</f>
        <v>N/A</v>
      </c>
      <c r="CI204" s="6" t="str">
        <f>IF(CI$10="x",IF( SUMPRODUCT( (Data!$A$2:$A$998=$A204)*(Data!$B$2:$B$998=$B204)*(Data!$C$2:$C$998=$B$1)*(Data!$D$2:$D$998=CI$9)*( (Data!$I$2:$I$998=$B$2)+(Data!$I$2:$I$998=$B$3)+(Data!$I$2:$I$998=$B$4) )*(Data!$J$2:$J$998&lt;=$B$5)*(Data!$J$2:$J$998&gt;=$B$6)*(Data!$F$2:$F$998) )=0,"N/A",SUMPRODUCT( (Data!$A$2:$A$998=$A204)*(Data!$B$2:$B$998=$B204)*(Data!$C$2:$C$998=$B$1)*(Data!$D$2:$D$998=CI$9)*( (Data!$I$2:$I$998=$B$2)+(Data!$I$2:$I$998=$B$3)+(Data!$I$2:$I$998=$B$4) )*(Data!$J$2:$J$998&lt;=$B$5)*(Data!$J$2:$J$998&gt;=$B$6)*(Data!$F$2:$F$998&gt;=CI$11) ) ),"N/A")</f>
        <v>N/A</v>
      </c>
      <c r="CJ204" s="6" t="str">
        <f>IF(CJ$10="x",IF( SUMPRODUCT( (Data!$A$2:$A$998=$A204)*(Data!$B$2:$B$998=$B204)*(Data!$C$2:$C$998=$B$1)*(Data!$D$2:$D$998=CJ$9)*( (Data!$I$2:$I$998=$B$2)+(Data!$I$2:$I$998=$B$3)+(Data!$I$2:$I$998=$B$4) )*(Data!$J$2:$J$998&lt;=$B$5)*(Data!$J$2:$J$998&gt;=$B$6)*(Data!$F$2:$F$998) )=0,"N/A",SUMPRODUCT( (Data!$A$2:$A$998=$A204)*(Data!$B$2:$B$998=$B204)*(Data!$C$2:$C$998=$B$1)*(Data!$D$2:$D$998=CJ$9)*( (Data!$I$2:$I$998=$B$2)+(Data!$I$2:$I$998=$B$3)+(Data!$I$2:$I$998=$B$4) )*(Data!$J$2:$J$998&lt;=$B$5)*(Data!$J$2:$J$998&gt;=$B$6)*(Data!$F$2:$F$998&gt;=CJ$11) ) ),"N/A")</f>
        <v>N/A</v>
      </c>
      <c r="CK204" s="6" t="str">
        <f>IF(CK$10="x",IF( SUMPRODUCT( (Data!$A$2:$A$998=$A204)*(Data!$B$2:$B$998=$B204)*(Data!$C$2:$C$998=$B$1)*(Data!$D$2:$D$998=CK$9)*( (Data!$I$2:$I$998=$B$2)+(Data!$I$2:$I$998=$B$3)+(Data!$I$2:$I$998=$B$4) )*(Data!$J$2:$J$998&lt;=$B$5)*(Data!$J$2:$J$998&gt;=$B$6)*(Data!$F$2:$F$998) )=0,"N/A",SUMPRODUCT( (Data!$A$2:$A$998=$A204)*(Data!$B$2:$B$998=$B204)*(Data!$C$2:$C$998=$B$1)*(Data!$D$2:$D$998=CK$9)*( (Data!$I$2:$I$998=$B$2)+(Data!$I$2:$I$998=$B$3)+(Data!$I$2:$I$998=$B$4) )*(Data!$J$2:$J$998&lt;=$B$5)*(Data!$J$2:$J$998&gt;=$B$6)*(Data!$F$2:$F$998&gt;=CK$11) ) ),"N/A")</f>
        <v>N/A</v>
      </c>
      <c r="CL204" s="6" t="str">
        <f>IF(CL$10="x",IF( SUMPRODUCT( (Data!$A$2:$A$998=$A204)*(Data!$B$2:$B$998=$B204)*(Data!$C$2:$C$998=$B$1)*(Data!$D$2:$D$998=CL$9)*( (Data!$I$2:$I$998=$B$2)+(Data!$I$2:$I$998=$B$3)+(Data!$I$2:$I$998=$B$4) )*(Data!$J$2:$J$998&lt;=$B$5)*(Data!$J$2:$J$998&gt;=$B$6)*(Data!$F$2:$F$998) )=0,"N/A",SUMPRODUCT( (Data!$A$2:$A$998=$A204)*(Data!$B$2:$B$998=$B204)*(Data!$C$2:$C$998=$B$1)*(Data!$D$2:$D$998=CL$9)*( (Data!$I$2:$I$998=$B$2)+(Data!$I$2:$I$998=$B$3)+(Data!$I$2:$I$998=$B$4) )*(Data!$J$2:$J$998&lt;=$B$5)*(Data!$J$2:$J$998&gt;=$B$6)*(Data!$F$2:$F$998&gt;=CL$11) ) ),"N/A")</f>
        <v>N/A</v>
      </c>
      <c r="CM204" s="6" t="str">
        <f>IF(CM$10="x",IF( SUMPRODUCT( (Data!$A$2:$A$998=$A204)*(Data!$B$2:$B$998=$B204)*(Data!$C$2:$C$998=$B$1)*(Data!$D$2:$D$998=CM$9)*( (Data!$I$2:$I$998=$B$2)+(Data!$I$2:$I$998=$B$3)+(Data!$I$2:$I$998=$B$4) )*(Data!$J$2:$J$998&lt;=$B$5)*(Data!$J$2:$J$998&gt;=$B$6)*(Data!$F$2:$F$998) )=0,"N/A",SUMPRODUCT( (Data!$A$2:$A$998=$A204)*(Data!$B$2:$B$998=$B204)*(Data!$C$2:$C$998=$B$1)*(Data!$D$2:$D$998=CM$9)*( (Data!$I$2:$I$998=$B$2)+(Data!$I$2:$I$998=$B$3)+(Data!$I$2:$I$998=$B$4) )*(Data!$J$2:$J$998&lt;=$B$5)*(Data!$J$2:$J$998&gt;=$B$6)*(Data!$F$2:$F$998&gt;=CM$11) ) ),"N/A")</f>
        <v>N/A</v>
      </c>
      <c r="CN204" s="6" t="str">
        <f t="shared" si="214"/>
        <v>N/A</v>
      </c>
      <c r="CR204" s="6" t="str">
        <f>IF(CR$10="x",IF( SUMPRODUCT( (Data!$A$2:$A$998=$A204)*(Data!$B$2:$B$998=$B204)*(Data!$C$2:$C$998=$B$1)*(Data!$D$2:$D$998=CR$9)*( (Data!$I$2:$I$998=$B$2)+(Data!$I$2:$I$998=$B$3)+(Data!$I$2:$I$998=$B$4) )*(Data!$J$2:$J$998&lt;=$B$5)*(Data!$J$2:$J$998&gt;=$B$6)*(Data!$H$2:$H$998) )=0,"N/A",SUMPRODUCT( (Data!$A$2:$A$998=$A204)*(Data!$B$2:$B$998=$B204)*(Data!$C$2:$C$998=$B$1)*(Data!$D$2:$D$998=CR$9)*( (Data!$I$2:$I$998=$B$2)+(Data!$I$2:$I$998=$B$3)+(Data!$I$2:$I$998=$B$4) )*(Data!$J$2:$J$998&lt;=$B$5)*(Data!$J$2:$J$998&gt;=$B$6)*(Data!$H$2:$H$998&lt;=CR$11) ) ),"N/A")</f>
        <v>N/A</v>
      </c>
      <c r="CS204" s="6" t="str">
        <f>IF(CS$10="x",IF( SUMPRODUCT( (Data!$A$2:$A$998=$A204)*(Data!$B$2:$B$998=$B204)*(Data!$C$2:$C$998=$B$1)*(Data!$D$2:$D$998=CS$9)*( (Data!$I$2:$I$998=$B$2)+(Data!$I$2:$I$998=$B$3)+(Data!$I$2:$I$998=$B$4) )*(Data!$J$2:$J$998&lt;=$B$5)*(Data!$J$2:$J$998&gt;=$B$6)*(Data!$H$2:$H$998) )=0,"N/A",SUMPRODUCT( (Data!$A$2:$A$998=$A204)*(Data!$B$2:$B$998=$B204)*(Data!$C$2:$C$998=$B$1)*(Data!$D$2:$D$998=CS$9)*( (Data!$I$2:$I$998=$B$2)+(Data!$I$2:$I$998=$B$3)+(Data!$I$2:$I$998=$B$4) )*(Data!$J$2:$J$998&lt;=$B$5)*(Data!$J$2:$J$998&gt;=$B$6)*(Data!$H$2:$H$998&lt;=CS$11) ) ),"N/A")</f>
        <v>N/A</v>
      </c>
      <c r="CT204" s="6" t="str">
        <f>IF(CT$10="x",IF( SUMPRODUCT( (Data!$A$2:$A$998=$A204)*(Data!$B$2:$B$998=$B204)*(Data!$C$2:$C$998=$B$1)*(Data!$D$2:$D$998=CT$9)*( (Data!$I$2:$I$998=$B$2)+(Data!$I$2:$I$998=$B$3)+(Data!$I$2:$I$998=$B$4) )*(Data!$J$2:$J$998&lt;=$B$5)*(Data!$J$2:$J$998&gt;=$B$6)*(Data!$H$2:$H$998) )=0,"N/A",SUMPRODUCT( (Data!$A$2:$A$998=$A204)*(Data!$B$2:$B$998=$B204)*(Data!$C$2:$C$998=$B$1)*(Data!$D$2:$D$998=CT$9)*( (Data!$I$2:$I$998=$B$2)+(Data!$I$2:$I$998=$B$3)+(Data!$I$2:$I$998=$B$4) )*(Data!$J$2:$J$998&lt;=$B$5)*(Data!$J$2:$J$998&gt;=$B$6)*(Data!$H$2:$H$998&lt;=CT$11) ) ),"N/A")</f>
        <v>N/A</v>
      </c>
      <c r="CU204" s="6" t="str">
        <f>IF(CU$10="x",IF( SUMPRODUCT( (Data!$A$2:$A$998=$A204)*(Data!$B$2:$B$998=$B204)*(Data!$C$2:$C$998=$B$1)*(Data!$D$2:$D$998=CU$9)*( (Data!$I$2:$I$998=$B$2)+(Data!$I$2:$I$998=$B$3)+(Data!$I$2:$I$998=$B$4) )*(Data!$J$2:$J$998&lt;=$B$5)*(Data!$J$2:$J$998&gt;=$B$6)*(Data!$H$2:$H$998) )=0,"N/A",SUMPRODUCT( (Data!$A$2:$A$998=$A204)*(Data!$B$2:$B$998=$B204)*(Data!$C$2:$C$998=$B$1)*(Data!$D$2:$D$998=CU$9)*( (Data!$I$2:$I$998=$B$2)+(Data!$I$2:$I$998=$B$3)+(Data!$I$2:$I$998=$B$4) )*(Data!$J$2:$J$998&lt;=$B$5)*(Data!$J$2:$J$998&gt;=$B$6)*(Data!$H$2:$H$998&lt;=CU$11) ) ),"N/A")</f>
        <v>N/A</v>
      </c>
      <c r="CV204" s="6" t="str">
        <f>IF(CV$10="x",IF( SUMPRODUCT( (Data!$A$2:$A$998=$A204)*(Data!$B$2:$B$998=$B204)*(Data!$C$2:$C$998=$B$1)*(Data!$D$2:$D$998=CV$9)*( (Data!$I$2:$I$998=$B$2)+(Data!$I$2:$I$998=$B$3)+(Data!$I$2:$I$998=$B$4) )*(Data!$J$2:$J$998&lt;=$B$5)*(Data!$J$2:$J$998&gt;=$B$6)*(Data!$H$2:$H$998) )=0,"N/A",SUMPRODUCT( (Data!$A$2:$A$998=$A204)*(Data!$B$2:$B$998=$B204)*(Data!$C$2:$C$998=$B$1)*(Data!$D$2:$D$998=CV$9)*( (Data!$I$2:$I$998=$B$2)+(Data!$I$2:$I$998=$B$3)+(Data!$I$2:$I$998=$B$4) )*(Data!$J$2:$J$998&lt;=$B$5)*(Data!$J$2:$J$998&gt;=$B$6)*(Data!$H$2:$H$998&lt;=CV$11) ) ),"N/A")</f>
        <v>N/A</v>
      </c>
      <c r="CW204" s="6" t="str">
        <f>IF(CW$10="x",IF( SUMPRODUCT( (Data!$A$2:$A$998=$A204)*(Data!$B$2:$B$998=$B204)*(Data!$C$2:$C$998=$B$1)*(Data!$D$2:$D$998=CW$9)*( (Data!$I$2:$I$998=$B$2)+(Data!$I$2:$I$998=$B$3)+(Data!$I$2:$I$998=$B$4) )*(Data!$J$2:$J$998&lt;=$B$5)*(Data!$J$2:$J$998&gt;=$B$6)*(Data!$H$2:$H$998) )=0,"N/A",SUMPRODUCT( (Data!$A$2:$A$998=$A204)*(Data!$B$2:$B$998=$B204)*(Data!$C$2:$C$998=$B$1)*(Data!$D$2:$D$998=CW$9)*( (Data!$I$2:$I$998=$B$2)+(Data!$I$2:$I$998=$B$3)+(Data!$I$2:$I$998=$B$4) )*(Data!$J$2:$J$998&lt;=$B$5)*(Data!$J$2:$J$998&gt;=$B$6)*(Data!$H$2:$H$998&lt;=CW$11) ) ),"N/A")</f>
        <v>N/A</v>
      </c>
      <c r="CX204" s="6" t="str">
        <f>IF(CX$10="x",IF( SUMPRODUCT( (Data!$A$2:$A$998=$A204)*(Data!$B$2:$B$998=$B204)*(Data!$C$2:$C$998=$B$1)*(Data!$D$2:$D$998=CX$9)*( (Data!$I$2:$I$998=$B$2)+(Data!$I$2:$I$998=$B$3)+(Data!$I$2:$I$998=$B$4) )*(Data!$J$2:$J$998&lt;=$B$5)*(Data!$J$2:$J$998&gt;=$B$6)*(Data!$H$2:$H$998) )=0,"N/A",SUMPRODUCT( (Data!$A$2:$A$998=$A204)*(Data!$B$2:$B$998=$B204)*(Data!$C$2:$C$998=$B$1)*(Data!$D$2:$D$998=CX$9)*( (Data!$I$2:$I$998=$B$2)+(Data!$I$2:$I$998=$B$3)+(Data!$I$2:$I$998=$B$4) )*(Data!$J$2:$J$998&lt;=$B$5)*(Data!$J$2:$J$998&gt;=$B$6)*(Data!$H$2:$H$998&lt;=CX$11) ) ),"N/A")</f>
        <v>N/A</v>
      </c>
      <c r="CY204" s="6" t="str">
        <f>IF(CY$10="x",IF( SUMPRODUCT( (Data!$A$2:$A$998=$A204)*(Data!$B$2:$B$998=$B204)*(Data!$C$2:$C$998=$B$1)*(Data!$D$2:$D$998=CY$9)*( (Data!$I$2:$I$998=$B$2)+(Data!$I$2:$I$998=$B$3)+(Data!$I$2:$I$998=$B$4) )*(Data!$J$2:$J$998&lt;=$B$5)*(Data!$J$2:$J$998&gt;=$B$6)*(Data!$H$2:$H$998) )=0,"N/A",SUMPRODUCT( (Data!$A$2:$A$998=$A204)*(Data!$B$2:$B$998=$B204)*(Data!$C$2:$C$998=$B$1)*(Data!$D$2:$D$998=CY$9)*( (Data!$I$2:$I$998=$B$2)+(Data!$I$2:$I$998=$B$3)+(Data!$I$2:$I$998=$B$4) )*(Data!$J$2:$J$998&lt;=$B$5)*(Data!$J$2:$J$998&gt;=$B$6)*(Data!$H$2:$H$998&lt;=CY$11) ) ),"N/A")</f>
        <v>N/A</v>
      </c>
      <c r="CZ204" s="6" t="str">
        <f>IF(CZ$10="x",IF( SUMPRODUCT( (Data!$A$2:$A$998=$A204)*(Data!$B$2:$B$998=$B204)*(Data!$C$2:$C$998=$B$1)*(Data!$D$2:$D$998=CZ$9)*( (Data!$I$2:$I$998=$B$2)+(Data!$I$2:$I$998=$B$3)+(Data!$I$2:$I$998=$B$4) )*(Data!$J$2:$J$998&lt;=$B$5)*(Data!$J$2:$J$998&gt;=$B$6)*(Data!$H$2:$H$998) )=0,"N/A",SUMPRODUCT( (Data!$A$2:$A$998=$A204)*(Data!$B$2:$B$998=$B204)*(Data!$C$2:$C$998=$B$1)*(Data!$D$2:$D$998=CZ$9)*( (Data!$I$2:$I$998=$B$2)+(Data!$I$2:$I$998=$B$3)+(Data!$I$2:$I$998=$B$4) )*(Data!$J$2:$J$998&lt;=$B$5)*(Data!$J$2:$J$998&gt;=$B$6)*(Data!$H$2:$H$998&lt;=CZ$11) ) ),"N/A")</f>
        <v>N/A</v>
      </c>
      <c r="DA204" s="6" t="str">
        <f>IF(DA$10="x",IF( SUMPRODUCT( (Data!$A$2:$A$998=$A204)*(Data!$B$2:$B$998=$B204)*(Data!$C$2:$C$998=$B$1)*(Data!$D$2:$D$998=DA$9)*( (Data!$I$2:$I$998=$B$2)+(Data!$I$2:$I$998=$B$3)+(Data!$I$2:$I$998=$B$4) )*(Data!$J$2:$J$998&lt;=$B$5)*(Data!$J$2:$J$998&gt;=$B$6)*(Data!$H$2:$H$998) )=0,"N/A",SUMPRODUCT( (Data!$A$2:$A$998=$A204)*(Data!$B$2:$B$998=$B204)*(Data!$C$2:$C$998=$B$1)*(Data!$D$2:$D$998=DA$9)*( (Data!$I$2:$I$998=$B$2)+(Data!$I$2:$I$998=$B$3)+(Data!$I$2:$I$998=$B$4) )*(Data!$J$2:$J$998&lt;=$B$5)*(Data!$J$2:$J$998&gt;=$B$6)*(Data!$H$2:$H$998&lt;=DA$11) ) ),"N/A")</f>
        <v>N/A</v>
      </c>
      <c r="DB204" s="6" t="str">
        <f>IF(DB$10="x",IF( SUMPRODUCT( (Data!$A$2:$A$998=$A204)*(Data!$B$2:$B$998=$B204)*(Data!$C$2:$C$998=$B$1)*(Data!$D$2:$D$998=DB$9)*( (Data!$I$2:$I$998=$B$2)+(Data!$I$2:$I$998=$B$3)+(Data!$I$2:$I$998=$B$4) )*(Data!$J$2:$J$998&lt;=$B$5)*(Data!$J$2:$J$998&gt;=$B$6)*(Data!$H$2:$H$998) )=0,"N/A",SUMPRODUCT( (Data!$A$2:$A$998=$A204)*(Data!$B$2:$B$998=$B204)*(Data!$C$2:$C$998=$B$1)*(Data!$D$2:$D$998=DB$9)*( (Data!$I$2:$I$998=$B$2)+(Data!$I$2:$I$998=$B$3)+(Data!$I$2:$I$998=$B$4) )*(Data!$J$2:$J$998&lt;=$B$5)*(Data!$J$2:$J$998&gt;=$B$6)*(Data!$H$2:$H$998&lt;=DB$11) ) ),"N/A")</f>
        <v>N/A</v>
      </c>
      <c r="DC204" s="6" t="str">
        <f>IF(DC$10="x",IF( SUMPRODUCT( (Data!$A$2:$A$998=$A204)*(Data!$B$2:$B$998=$B204)*(Data!$C$2:$C$998=$B$1)*(Data!$D$2:$D$998=DC$9)*( (Data!$I$2:$I$998=$B$2)+(Data!$I$2:$I$998=$B$3)+(Data!$I$2:$I$998=$B$4) )*(Data!$J$2:$J$998&lt;=$B$5)*(Data!$J$2:$J$998&gt;=$B$6)*(Data!$H$2:$H$998) )=0,"N/A",SUMPRODUCT( (Data!$A$2:$A$998=$A204)*(Data!$B$2:$B$998=$B204)*(Data!$C$2:$C$998=$B$1)*(Data!$D$2:$D$998=DC$9)*( (Data!$I$2:$I$998=$B$2)+(Data!$I$2:$I$998=$B$3)+(Data!$I$2:$I$998=$B$4) )*(Data!$J$2:$J$998&lt;=$B$5)*(Data!$J$2:$J$998&gt;=$B$6)*(Data!$H$2:$H$998&lt;=DC$11) ) ),"N/A")</f>
        <v>N/A</v>
      </c>
      <c r="DD204" s="6" t="str">
        <f>IF(DD$10="x",IF( SUMPRODUCT( (Data!$A$2:$A$998=$A204)*(Data!$B$2:$B$998=$B204)*(Data!$C$2:$C$998=$B$1)*(Data!$D$2:$D$998=DD$9)*( (Data!$I$2:$I$998=$B$2)+(Data!$I$2:$I$998=$B$3)+(Data!$I$2:$I$998=$B$4) )*(Data!$J$2:$J$998&lt;=$B$5)*(Data!$J$2:$J$998&gt;=$B$6)*(Data!$H$2:$H$998) )=0,"N/A",SUMPRODUCT( (Data!$A$2:$A$998=$A204)*(Data!$B$2:$B$998=$B204)*(Data!$C$2:$C$998=$B$1)*(Data!$D$2:$D$998=DD$9)*( (Data!$I$2:$I$998=$B$2)+(Data!$I$2:$I$998=$B$3)+(Data!$I$2:$I$998=$B$4) )*(Data!$J$2:$J$998&lt;=$B$5)*(Data!$J$2:$J$998&gt;=$B$6)*(Data!$H$2:$H$998&lt;=DD$11) ) ),"N/A")</f>
        <v>N/A</v>
      </c>
      <c r="DE204" s="6" t="str">
        <f>IF(DE$10="x",IF( SUMPRODUCT( (Data!$A$2:$A$998=$A204)*(Data!$B$2:$B$998=$B204)*(Data!$C$2:$C$998=$B$1)*(Data!$D$2:$D$998=DE$9)*( (Data!$I$2:$I$998=$B$2)+(Data!$I$2:$I$998=$B$3)+(Data!$I$2:$I$998=$B$4) )*(Data!$J$2:$J$998&lt;=$B$5)*(Data!$J$2:$J$998&gt;=$B$6)*(Data!$H$2:$H$998) )=0,"N/A",SUMPRODUCT( (Data!$A$2:$A$998=$A204)*(Data!$B$2:$B$998=$B204)*(Data!$C$2:$C$998=$B$1)*(Data!$D$2:$D$998=DE$9)*( (Data!$I$2:$I$998=$B$2)+(Data!$I$2:$I$998=$B$3)+(Data!$I$2:$I$998=$B$4) )*(Data!$J$2:$J$998&lt;=$B$5)*(Data!$J$2:$J$998&gt;=$B$6)*(Data!$H$2:$H$998&lt;=DE$11) ) ),"N/A")</f>
        <v>N/A</v>
      </c>
      <c r="DF204" s="6" t="str">
        <f>IF(DF$10="x",IF( SUMPRODUCT( (Data!$A$2:$A$998=$A204)*(Data!$B$2:$B$998=$B204)*(Data!$C$2:$C$998=$B$1)*(Data!$D$2:$D$998=DF$9)*( (Data!$I$2:$I$998=$B$2)+(Data!$I$2:$I$998=$B$3)+(Data!$I$2:$I$998=$B$4) )*(Data!$J$2:$J$998&lt;=$B$5)*(Data!$J$2:$J$998&gt;=$B$6)*(Data!$H$2:$H$998) )=0,"N/A",SUMPRODUCT( (Data!$A$2:$A$998=$A204)*(Data!$B$2:$B$998=$B204)*(Data!$C$2:$C$998=$B$1)*(Data!$D$2:$D$998=DF$9)*( (Data!$I$2:$I$998=$B$2)+(Data!$I$2:$I$998=$B$3)+(Data!$I$2:$I$998=$B$4) )*(Data!$J$2:$J$998&lt;=$B$5)*(Data!$J$2:$J$998&gt;=$B$6)*(Data!$H$2:$H$998&lt;=DF$11) ) ),"N/A")</f>
        <v>N/A</v>
      </c>
      <c r="DG204" s="6" t="str">
        <f>IF(DG$10="x",IF( SUMPRODUCT( (Data!$A$2:$A$998=$A204)*(Data!$B$2:$B$998=$B204)*(Data!$C$2:$C$998=$B$1)*(Data!$D$2:$D$998=DG$9)*( (Data!$I$2:$I$998=$B$2)+(Data!$I$2:$I$998=$B$3)+(Data!$I$2:$I$998=$B$4) )*(Data!$J$2:$J$998&lt;=$B$5)*(Data!$J$2:$J$998&gt;=$B$6)*(Data!$H$2:$H$998) )=0,"N/A",SUMPRODUCT( (Data!$A$2:$A$998=$A204)*(Data!$B$2:$B$998=$B204)*(Data!$C$2:$C$998=$B$1)*(Data!$D$2:$D$998=DG$9)*( (Data!$I$2:$I$998=$B$2)+(Data!$I$2:$I$998=$B$3)+(Data!$I$2:$I$998=$B$4) )*(Data!$J$2:$J$998&lt;=$B$5)*(Data!$J$2:$J$998&gt;=$B$6)*(Data!$H$2:$H$998&lt;=DG$11) ) ),"N/A")</f>
        <v>N/A</v>
      </c>
      <c r="DH204" s="6" t="str">
        <f>IF(DH$10="x",IF( SUMPRODUCT( (Data!$A$2:$A$998=$A204)*(Data!$B$2:$B$998=$B204)*(Data!$C$2:$C$998=$B$1)*(Data!$D$2:$D$998=DH$9)*( (Data!$I$2:$I$998=$B$2)+(Data!$I$2:$I$998=$B$3)+(Data!$I$2:$I$998=$B$4) )*(Data!$J$2:$J$998&lt;=$B$5)*(Data!$J$2:$J$998&gt;=$B$6)*(Data!$H$2:$H$998) )=0,"N/A",SUMPRODUCT( (Data!$A$2:$A$998=$A204)*(Data!$B$2:$B$998=$B204)*(Data!$C$2:$C$998=$B$1)*(Data!$D$2:$D$998=DH$9)*( (Data!$I$2:$I$998=$B$2)+(Data!$I$2:$I$998=$B$3)+(Data!$I$2:$I$998=$B$4) )*(Data!$J$2:$J$998&lt;=$B$5)*(Data!$J$2:$J$998&gt;=$B$6)*(Data!$H$2:$H$998&lt;=DH$11) ) ),"N/A")</f>
        <v>N/A</v>
      </c>
      <c r="DI204" s="6" t="str">
        <f>IF(DI$10="x",IF( SUMPRODUCT( (Data!$A$2:$A$998=$A204)*(Data!$B$2:$B$998=$B204)*(Data!$C$2:$C$998=$B$1)*(Data!$D$2:$D$998=DI$9)*( (Data!$I$2:$I$998=$B$2)+(Data!$I$2:$I$998=$B$3)+(Data!$I$2:$I$998=$B$4) )*(Data!$J$2:$J$998&lt;=$B$5)*(Data!$J$2:$J$998&gt;=$B$6)*(Data!$H$2:$H$998) )=0,"N/A",SUMPRODUCT( (Data!$A$2:$A$998=$A204)*(Data!$B$2:$B$998=$B204)*(Data!$C$2:$C$998=$B$1)*(Data!$D$2:$D$998=DI$9)*( (Data!$I$2:$I$998=$B$2)+(Data!$I$2:$I$998=$B$3)+(Data!$I$2:$I$998=$B$4) )*(Data!$J$2:$J$998&lt;=$B$5)*(Data!$J$2:$J$998&gt;=$B$6)*(Data!$H$2:$H$998&lt;=DI$11) ) ),"N/A")</f>
        <v>N/A</v>
      </c>
      <c r="DJ204" s="6" t="str">
        <f>IF(DJ$10="x",IF( SUMPRODUCT( (Data!$A$2:$A$998=$A204)*(Data!$B$2:$B$998=$B204)*(Data!$C$2:$C$998=$B$1)*(Data!$D$2:$D$998=DJ$9)*( (Data!$I$2:$I$998=$B$2)+(Data!$I$2:$I$998=$B$3)+(Data!$I$2:$I$998=$B$4) )*(Data!$J$2:$J$998&lt;=$B$5)*(Data!$J$2:$J$998&gt;=$B$6)*(Data!$H$2:$H$998) )=0,"N/A",SUMPRODUCT( (Data!$A$2:$A$998=$A204)*(Data!$B$2:$B$998=$B204)*(Data!$C$2:$C$998=$B$1)*(Data!$D$2:$D$998=DJ$9)*( (Data!$I$2:$I$998=$B$2)+(Data!$I$2:$I$998=$B$3)+(Data!$I$2:$I$998=$B$4) )*(Data!$J$2:$J$998&lt;=$B$5)*(Data!$J$2:$J$998&gt;=$B$6)*(Data!$H$2:$H$998&lt;=DJ$11) ) ),"N/A")</f>
        <v>N/A</v>
      </c>
      <c r="DK204" s="6" t="str">
        <f t="shared" si="215"/>
        <v>N/A</v>
      </c>
      <c r="DO204" s="6" t="str">
        <f t="shared" si="289"/>
        <v>N/A</v>
      </c>
      <c r="DP204" s="6" t="str">
        <f t="shared" si="205"/>
        <v>N/A</v>
      </c>
      <c r="DQ204" s="6" t="str">
        <f t="shared" si="206"/>
        <v>N/A</v>
      </c>
      <c r="DR204" s="6" t="str">
        <f t="shared" si="207"/>
        <v>N/A</v>
      </c>
      <c r="DS204" s="6" t="str">
        <f t="shared" si="172"/>
        <v>N/A</v>
      </c>
      <c r="DT204" s="6" t="str">
        <f t="shared" si="173"/>
        <v>N/A</v>
      </c>
      <c r="DU204" s="6" t="str">
        <f t="shared" si="174"/>
        <v>N/A</v>
      </c>
      <c r="DV204" s="6" t="str">
        <f t="shared" si="175"/>
        <v>N/A</v>
      </c>
      <c r="DW204" s="6" t="str">
        <f t="shared" si="176"/>
        <v>N/A</v>
      </c>
      <c r="DX204" s="6" t="str">
        <f t="shared" si="177"/>
        <v>N/A</v>
      </c>
      <c r="DY204" s="6" t="str">
        <f t="shared" si="178"/>
        <v>N/A</v>
      </c>
      <c r="DZ204" s="6" t="str">
        <f t="shared" si="179"/>
        <v>N/A</v>
      </c>
      <c r="EA204" s="6" t="str">
        <f t="shared" si="180"/>
        <v>N/A</v>
      </c>
      <c r="EB204" s="6" t="str">
        <f t="shared" si="181"/>
        <v>N/A</v>
      </c>
      <c r="EC204" s="6" t="str">
        <f t="shared" si="182"/>
        <v>N/A</v>
      </c>
      <c r="ED204" s="6" t="str">
        <f t="shared" si="183"/>
        <v>N/A</v>
      </c>
      <c r="EE204" s="6" t="str">
        <f t="shared" si="184"/>
        <v>N/A</v>
      </c>
      <c r="EF204" s="6" t="str">
        <f t="shared" si="185"/>
        <v>N/A</v>
      </c>
      <c r="EG204" s="6" t="str">
        <f t="shared" si="186"/>
        <v>N/A</v>
      </c>
      <c r="EH204" s="6" t="str">
        <f t="shared" si="216"/>
        <v>N/A</v>
      </c>
      <c r="EL204" s="6" t="str">
        <f t="shared" si="290"/>
        <v>N/A</v>
      </c>
      <c r="EM204" s="6" t="str">
        <f t="shared" si="208"/>
        <v>N/A</v>
      </c>
      <c r="EN204" s="6" t="str">
        <f t="shared" si="209"/>
        <v>N/A</v>
      </c>
      <c r="EO204" s="6" t="str">
        <f t="shared" si="210"/>
        <v>N/A</v>
      </c>
      <c r="EP204" s="6" t="str">
        <f t="shared" si="187"/>
        <v>N/A</v>
      </c>
      <c r="EQ204" s="6" t="str">
        <f t="shared" si="188"/>
        <v>N/A</v>
      </c>
      <c r="ER204" s="6" t="str">
        <f t="shared" si="189"/>
        <v>N/A</v>
      </c>
      <c r="ES204" s="6" t="str">
        <f t="shared" si="190"/>
        <v>N/A</v>
      </c>
      <c r="ET204" s="6" t="str">
        <f t="shared" si="191"/>
        <v>N/A</v>
      </c>
      <c r="EU204" s="6" t="str">
        <f t="shared" si="192"/>
        <v>N/A</v>
      </c>
      <c r="EV204" s="6" t="str">
        <f t="shared" si="193"/>
        <v>N/A</v>
      </c>
      <c r="EW204" s="6" t="str">
        <f t="shared" si="194"/>
        <v>N/A</v>
      </c>
      <c r="EX204" s="6" t="str">
        <f t="shared" si="195"/>
        <v>N/A</v>
      </c>
      <c r="EY204" s="6" t="str">
        <f t="shared" si="196"/>
        <v>N/A</v>
      </c>
      <c r="EZ204" s="6" t="str">
        <f t="shared" si="197"/>
        <v>N/A</v>
      </c>
      <c r="FA204" s="6" t="str">
        <f t="shared" si="198"/>
        <v>N/A</v>
      </c>
      <c r="FB204" s="6" t="str">
        <f t="shared" si="199"/>
        <v>N/A</v>
      </c>
      <c r="FC204" s="6" t="str">
        <f t="shared" si="200"/>
        <v>N/A</v>
      </c>
      <c r="FD204" s="6" t="str">
        <f t="shared" si="201"/>
        <v>N/A</v>
      </c>
      <c r="FE204" s="6" t="str">
        <f t="shared" si="217"/>
        <v>N/A</v>
      </c>
      <c r="FI204" s="6">
        <f>SUMPRODUCT( (Data!$A$2:$A$1768=$A204)*(Data!$B$2:$B$1768=$B204)*(Data!$J$2:$J$1768) ) / (SUMPRODUCT( (Data!$A$2:$A$1768=$A204)*(Data!$B$2:$B$1768=$B204)*1 ))</f>
        <v>3</v>
      </c>
      <c r="FJ204" s="6">
        <f>IF(SUMPRODUCT( (Data!$A$2:$A$1768=$A204)*(Data!$B$2:$B$1768=$B204)*(Data!$I$2:$I$1768="YES") )&gt;0,1,0)</f>
        <v>0</v>
      </c>
      <c r="FK204" s="6">
        <f>IF(SUMPRODUCT( (Data!$A$2:$A$1768=$A204)*(Data!$B$2:$B$1768=$B204)*(Data!$I$2:$I$1768="NO") )&gt;0,1,0)</f>
        <v>0</v>
      </c>
      <c r="FL204" s="6">
        <f t="shared" si="156"/>
        <v>1</v>
      </c>
    </row>
    <row r="205" spans="1:168" x14ac:dyDescent="0.25">
      <c r="A205" s="23" t="s">
        <v>177</v>
      </c>
      <c r="B205" s="6" t="s">
        <v>148</v>
      </c>
      <c r="C205" s="30"/>
      <c r="D205" s="6" t="str">
        <f>IF(D$10="x",IF( SUMPRODUCT( (Data!$A$2:$A$998=$A205)*(Data!$B$2:$B$998=$B205)*(Data!$C$2:$C$998=$B$1)*(Data!$D$2:$D$998=D$9)*( (Data!$I$2:$I$998=$B$2)+(Data!$I$2:$I$998=$B$3)+(Data!$I$2:$I$998=$B$4) )*(Data!$J$2:$J$998&lt;=$B$5)*(Data!$J$2:$J$998&gt;=$B$6)*(Data!$E$2:$E$998) )=0,"N/A",SUMPRODUCT( (Data!$A$2:$A$998=$A205)*(Data!$B$2:$B$998=$B205)*(Data!$C$2:$C$998=$B$1)*(Data!$D$2:$D$998=D$9)*( (Data!$I$2:$I$998=$B$2)+(Data!$I$2:$I$998=$B$3)+(Data!$I$2:$I$998=$B$4) )*(Data!$J$2:$J$998&lt;=$B$5)*(Data!$J$2:$J$998&gt;=$B$6)*(Data!$E$2:$E$998&gt;=D$11) ) ),"N/A")</f>
        <v>N/A</v>
      </c>
      <c r="E205" s="6" t="str">
        <f>IF(E$10="x",IF( SUMPRODUCT( (Data!$A$2:$A$998=$A205)*(Data!$B$2:$B$998=$B205)*(Data!$C$2:$C$998=$B$1)*(Data!$D$2:$D$998=E$9)*( (Data!$I$2:$I$998=$B$2)+(Data!$I$2:$I$998=$B$3)+(Data!$I$2:$I$998=$B$4) )*(Data!$J$2:$J$998&lt;=$B$5)*(Data!$J$2:$J$998&gt;=$B$6)*(Data!$E$2:$E$998) )=0,"N/A",SUMPRODUCT( (Data!$A$2:$A$998=$A205)*(Data!$B$2:$B$998=$B205)*(Data!$C$2:$C$998=$B$1)*(Data!$D$2:$D$998=E$9)*( (Data!$I$2:$I$998=$B$2)+(Data!$I$2:$I$998=$B$3)+(Data!$I$2:$I$998=$B$4) )*(Data!$J$2:$J$998&lt;=$B$5)*(Data!$J$2:$J$998&gt;=$B$6)*(Data!$E$2:$E$998&gt;=E$11) ) ),"N/A")</f>
        <v>N/A</v>
      </c>
      <c r="F205" s="6" t="str">
        <f>IF(F$10="x",IF( SUMPRODUCT( (Data!$A$2:$A$998=$A205)*(Data!$B$2:$B$998=$B205)*(Data!$C$2:$C$998=$B$1)*(Data!$D$2:$D$998=F$9)*( (Data!$I$2:$I$998=$B$2)+(Data!$I$2:$I$998=$B$3)+(Data!$I$2:$I$998=$B$4) )*(Data!$J$2:$J$998&lt;=$B$5)*(Data!$J$2:$J$998&gt;=$B$6)*(Data!$E$2:$E$998) )=0,"N/A",SUMPRODUCT( (Data!$A$2:$A$998=$A205)*(Data!$B$2:$B$998=$B205)*(Data!$C$2:$C$998=$B$1)*(Data!$D$2:$D$998=F$9)*( (Data!$I$2:$I$998=$B$2)+(Data!$I$2:$I$998=$B$3)+(Data!$I$2:$I$998=$B$4) )*(Data!$J$2:$J$998&lt;=$B$5)*(Data!$J$2:$J$998&gt;=$B$6)*(Data!$E$2:$E$998&gt;=F$11) ) ),"N/A")</f>
        <v>N/A</v>
      </c>
      <c r="G205" s="6" t="str">
        <f>IF(G$10="x",IF( SUMPRODUCT( (Data!$A$2:$A$998=$A205)*(Data!$B$2:$B$998=$B205)*(Data!$C$2:$C$998=$B$1)*(Data!$D$2:$D$998=G$9)*( (Data!$I$2:$I$998=$B$2)+(Data!$I$2:$I$998=$B$3)+(Data!$I$2:$I$998=$B$4) )*(Data!$J$2:$J$998&lt;=$B$5)*(Data!$J$2:$J$998&gt;=$B$6)*(Data!$E$2:$E$998) )=0,"N/A",SUMPRODUCT( (Data!$A$2:$A$998=$A205)*(Data!$B$2:$B$998=$B205)*(Data!$C$2:$C$998=$B$1)*(Data!$D$2:$D$998=G$9)*( (Data!$I$2:$I$998=$B$2)+(Data!$I$2:$I$998=$B$3)+(Data!$I$2:$I$998=$B$4) )*(Data!$J$2:$J$998&lt;=$B$5)*(Data!$J$2:$J$998&gt;=$B$6)*(Data!$E$2:$E$998&gt;=G$11) ) ),"N/A")</f>
        <v>N/A</v>
      </c>
      <c r="H205" s="6" t="str">
        <f>IF(H$10="x",IF( SUMPRODUCT( (Data!$A$2:$A$998=$A205)*(Data!$B$2:$B$998=$B205)*(Data!$C$2:$C$998=$B$1)*(Data!$D$2:$D$998=H$9)*( (Data!$I$2:$I$998=$B$2)+(Data!$I$2:$I$998=$B$3)+(Data!$I$2:$I$998=$B$4) )*(Data!$J$2:$J$998&lt;=$B$5)*(Data!$J$2:$J$998&gt;=$B$6)*(Data!$E$2:$E$998) )=0,"N/A",SUMPRODUCT( (Data!$A$2:$A$998=$A205)*(Data!$B$2:$B$998=$B205)*(Data!$C$2:$C$998=$B$1)*(Data!$D$2:$D$998=H$9)*( (Data!$I$2:$I$998=$B$2)+(Data!$I$2:$I$998=$B$3)+(Data!$I$2:$I$998=$B$4) )*(Data!$J$2:$J$998&lt;=$B$5)*(Data!$J$2:$J$998&gt;=$B$6)*(Data!$E$2:$E$998&gt;=H$11) ) ),"N/A")</f>
        <v>N/A</v>
      </c>
      <c r="I205" s="6" t="str">
        <f>IF(I$10="x",IF( SUMPRODUCT( (Data!$A$2:$A$998=$A205)*(Data!$B$2:$B$998=$B205)*(Data!$C$2:$C$998=$B$1)*(Data!$D$2:$D$998=I$9)*( (Data!$I$2:$I$998=$B$2)+(Data!$I$2:$I$998=$B$3)+(Data!$I$2:$I$998=$B$4) )*(Data!$J$2:$J$998&lt;=$B$5)*(Data!$J$2:$J$998&gt;=$B$6)*(Data!$E$2:$E$998) )=0,"N/A",SUMPRODUCT( (Data!$A$2:$A$998=$A205)*(Data!$B$2:$B$998=$B205)*(Data!$C$2:$C$998=$B$1)*(Data!$D$2:$D$998=I$9)*( (Data!$I$2:$I$998=$B$2)+(Data!$I$2:$I$998=$B$3)+(Data!$I$2:$I$998=$B$4) )*(Data!$J$2:$J$998&lt;=$B$5)*(Data!$J$2:$J$998&gt;=$B$6)*(Data!$E$2:$E$998&gt;=I$11) ) ),"N/A")</f>
        <v>N/A</v>
      </c>
      <c r="J205" s="6" t="str">
        <f>IF(J$10="x",IF( SUMPRODUCT( (Data!$A$2:$A$998=$A205)*(Data!$B$2:$B$998=$B205)*(Data!$C$2:$C$998=$B$1)*(Data!$D$2:$D$998=J$9)*( (Data!$I$2:$I$998=$B$2)+(Data!$I$2:$I$998=$B$3)+(Data!$I$2:$I$998=$B$4) )*(Data!$J$2:$J$998&lt;=$B$5)*(Data!$J$2:$J$998&gt;=$B$6)*(Data!$E$2:$E$998) )=0,"N/A",SUMPRODUCT( (Data!$A$2:$A$998=$A205)*(Data!$B$2:$B$998=$B205)*(Data!$C$2:$C$998=$B$1)*(Data!$D$2:$D$998=J$9)*( (Data!$I$2:$I$998=$B$2)+(Data!$I$2:$I$998=$B$3)+(Data!$I$2:$I$998=$B$4) )*(Data!$J$2:$J$998&lt;=$B$5)*(Data!$J$2:$J$998&gt;=$B$6)*(Data!$E$2:$E$998&gt;=J$11) ) ),"N/A")</f>
        <v>N/A</v>
      </c>
      <c r="K205" s="6" t="str">
        <f>IF(K$10="x",IF( SUMPRODUCT( (Data!$A$2:$A$998=$A205)*(Data!$B$2:$B$998=$B205)*(Data!$C$2:$C$998=$B$1)*(Data!$D$2:$D$998=K$9)*( (Data!$I$2:$I$998=$B$2)+(Data!$I$2:$I$998=$B$3)+(Data!$I$2:$I$998=$B$4) )*(Data!$J$2:$J$998&lt;=$B$5)*(Data!$J$2:$J$998&gt;=$B$6)*(Data!$E$2:$E$998) )=0,"N/A",SUMPRODUCT( (Data!$A$2:$A$998=$A205)*(Data!$B$2:$B$998=$B205)*(Data!$C$2:$C$998=$B$1)*(Data!$D$2:$D$998=K$9)*( (Data!$I$2:$I$998=$B$2)+(Data!$I$2:$I$998=$B$3)+(Data!$I$2:$I$998=$B$4) )*(Data!$J$2:$J$998&lt;=$B$5)*(Data!$J$2:$J$998&gt;=$B$6)*(Data!$E$2:$E$998&gt;=K$11) ) ),"N/A")</f>
        <v>N/A</v>
      </c>
      <c r="L205" s="6" t="str">
        <f>IF(L$10="x",IF( SUMPRODUCT( (Data!$A$2:$A$998=$A205)*(Data!$B$2:$B$998=$B205)*(Data!$C$2:$C$998=$B$1)*(Data!$D$2:$D$998=L$9)*( (Data!$I$2:$I$998=$B$2)+(Data!$I$2:$I$998=$B$3)+(Data!$I$2:$I$998=$B$4) )*(Data!$J$2:$J$998&lt;=$B$5)*(Data!$J$2:$J$998&gt;=$B$6)*(Data!$E$2:$E$998) )=0,"N/A",SUMPRODUCT( (Data!$A$2:$A$998=$A205)*(Data!$B$2:$B$998=$B205)*(Data!$C$2:$C$998=$B$1)*(Data!$D$2:$D$998=L$9)*( (Data!$I$2:$I$998=$B$2)+(Data!$I$2:$I$998=$B$3)+(Data!$I$2:$I$998=$B$4) )*(Data!$J$2:$J$998&lt;=$B$5)*(Data!$J$2:$J$998&gt;=$B$6)*(Data!$E$2:$E$998&gt;=L$11) ) ),"N/A")</f>
        <v>N/A</v>
      </c>
      <c r="M205" s="6" t="str">
        <f>IF(M$10="x",IF( SUMPRODUCT( (Data!$A$2:$A$998=$A205)*(Data!$B$2:$B$998=$B205)*(Data!$C$2:$C$998=$B$1)*(Data!$D$2:$D$998=M$9)*( (Data!$I$2:$I$998=$B$2)+(Data!$I$2:$I$998=$B$3)+(Data!$I$2:$I$998=$B$4) )*(Data!$J$2:$J$998&lt;=$B$5)*(Data!$J$2:$J$998&gt;=$B$6)*(Data!$E$2:$E$998) )=0,"N/A",SUMPRODUCT( (Data!$A$2:$A$998=$A205)*(Data!$B$2:$B$998=$B205)*(Data!$C$2:$C$998=$B$1)*(Data!$D$2:$D$998=M$9)*( (Data!$I$2:$I$998=$B$2)+(Data!$I$2:$I$998=$B$3)+(Data!$I$2:$I$998=$B$4) )*(Data!$J$2:$J$998&lt;=$B$5)*(Data!$J$2:$J$998&gt;=$B$6)*(Data!$E$2:$E$998&gt;=M$11) ) ),"N/A")</f>
        <v>N/A</v>
      </c>
      <c r="N205" s="6" t="str">
        <f>IF(N$10="x",IF( SUMPRODUCT( (Data!$A$2:$A$998=$A205)*(Data!$B$2:$B$998=$B205)*(Data!$C$2:$C$998=$B$1)*(Data!$D$2:$D$998=N$9)*( (Data!$I$2:$I$998=$B$2)+(Data!$I$2:$I$998=$B$3)+(Data!$I$2:$I$998=$B$4) )*(Data!$J$2:$J$998&lt;=$B$5)*(Data!$J$2:$J$998&gt;=$B$6)*(Data!$E$2:$E$998) )=0,"N/A",SUMPRODUCT( (Data!$A$2:$A$998=$A205)*(Data!$B$2:$B$998=$B205)*(Data!$C$2:$C$998=$B$1)*(Data!$D$2:$D$998=N$9)*( (Data!$I$2:$I$998=$B$2)+(Data!$I$2:$I$998=$B$3)+(Data!$I$2:$I$998=$B$4) )*(Data!$J$2:$J$998&lt;=$B$5)*(Data!$J$2:$J$998&gt;=$B$6)*(Data!$E$2:$E$998&gt;=N$11) ) ),"N/A")</f>
        <v>N/A</v>
      </c>
      <c r="O205" s="6" t="str">
        <f>IF(O$10="x",IF( SUMPRODUCT( (Data!$A$2:$A$998=$A205)*(Data!$B$2:$B$998=$B205)*(Data!$C$2:$C$998=$B$1)*(Data!$D$2:$D$998=O$9)*( (Data!$I$2:$I$998=$B$2)+(Data!$I$2:$I$998=$B$3)+(Data!$I$2:$I$998=$B$4) )*(Data!$J$2:$J$998&lt;=$B$5)*(Data!$J$2:$J$998&gt;=$B$6)*(Data!$E$2:$E$998) )=0,"N/A",SUMPRODUCT( (Data!$A$2:$A$998=$A205)*(Data!$B$2:$B$998=$B205)*(Data!$C$2:$C$998=$B$1)*(Data!$D$2:$D$998=O$9)*( (Data!$I$2:$I$998=$B$2)+(Data!$I$2:$I$998=$B$3)+(Data!$I$2:$I$998=$B$4) )*(Data!$J$2:$J$998&lt;=$B$5)*(Data!$J$2:$J$998&gt;=$B$6)*(Data!$E$2:$E$998&gt;=O$11) ) ),"N/A")</f>
        <v>N/A</v>
      </c>
      <c r="P205" s="6" t="str">
        <f>IF(P$10="x",IF( SUMPRODUCT( (Data!$A$2:$A$998=$A205)*(Data!$B$2:$B$998=$B205)*(Data!$C$2:$C$998=$B$1)*(Data!$D$2:$D$998=P$9)*( (Data!$I$2:$I$998=$B$2)+(Data!$I$2:$I$998=$B$3)+(Data!$I$2:$I$998=$B$4) )*(Data!$J$2:$J$998&lt;=$B$5)*(Data!$J$2:$J$998&gt;=$B$6)*(Data!$E$2:$E$998) )=0,"N/A",SUMPRODUCT( (Data!$A$2:$A$998=$A205)*(Data!$B$2:$B$998=$B205)*(Data!$C$2:$C$998=$B$1)*(Data!$D$2:$D$998=P$9)*( (Data!$I$2:$I$998=$B$2)+(Data!$I$2:$I$998=$B$3)+(Data!$I$2:$I$998=$B$4) )*(Data!$J$2:$J$998&lt;=$B$5)*(Data!$J$2:$J$998&gt;=$B$6)*(Data!$E$2:$E$998&gt;=P$11) ) ),"N/A")</f>
        <v>N/A</v>
      </c>
      <c r="Q205" s="6" t="str">
        <f>IF(Q$10="x",IF( SUMPRODUCT( (Data!$A$2:$A$998=$A205)*(Data!$B$2:$B$998=$B205)*(Data!$C$2:$C$998=$B$1)*(Data!$D$2:$D$998=Q$9)*( (Data!$I$2:$I$998=$B$2)+(Data!$I$2:$I$998=$B$3)+(Data!$I$2:$I$998=$B$4) )*(Data!$J$2:$J$998&lt;=$B$5)*(Data!$J$2:$J$998&gt;=$B$6)*(Data!$E$2:$E$998) )=0,"N/A",SUMPRODUCT( (Data!$A$2:$A$998=$A205)*(Data!$B$2:$B$998=$B205)*(Data!$C$2:$C$998=$B$1)*(Data!$D$2:$D$998=Q$9)*( (Data!$I$2:$I$998=$B$2)+(Data!$I$2:$I$998=$B$3)+(Data!$I$2:$I$998=$B$4) )*(Data!$J$2:$J$998&lt;=$B$5)*(Data!$J$2:$J$998&gt;=$B$6)*(Data!$E$2:$E$998&gt;=Q$11) ) ),"N/A")</f>
        <v>N/A</v>
      </c>
      <c r="R205" s="6" t="str">
        <f>IF(R$10="x",IF( SUMPRODUCT( (Data!$A$2:$A$998=$A205)*(Data!$B$2:$B$998=$B205)*(Data!$C$2:$C$998=$B$1)*(Data!$D$2:$D$998=R$9)*( (Data!$I$2:$I$998=$B$2)+(Data!$I$2:$I$998=$B$3)+(Data!$I$2:$I$998=$B$4) )*(Data!$J$2:$J$998&lt;=$B$5)*(Data!$J$2:$J$998&gt;=$B$6)*(Data!$E$2:$E$998) )=0,"N/A",SUMPRODUCT( (Data!$A$2:$A$998=$A205)*(Data!$B$2:$B$998=$B205)*(Data!$C$2:$C$998=$B$1)*(Data!$D$2:$D$998=R$9)*( (Data!$I$2:$I$998=$B$2)+(Data!$I$2:$I$998=$B$3)+(Data!$I$2:$I$998=$B$4) )*(Data!$J$2:$J$998&lt;=$B$5)*(Data!$J$2:$J$998&gt;=$B$6)*(Data!$E$2:$E$998&gt;=R$11) ) ),"N/A")</f>
        <v>N/A</v>
      </c>
      <c r="S205" s="6" t="str">
        <f>IF(S$10="x",IF( SUMPRODUCT( (Data!$A$2:$A$998=$A205)*(Data!$B$2:$B$998=$B205)*(Data!$C$2:$C$998=$B$1)*(Data!$D$2:$D$998=S$9)*( (Data!$I$2:$I$998=$B$2)+(Data!$I$2:$I$998=$B$3)+(Data!$I$2:$I$998=$B$4) )*(Data!$J$2:$J$998&lt;=$B$5)*(Data!$J$2:$J$998&gt;=$B$6)*(Data!$E$2:$E$998) )=0,"N/A",SUMPRODUCT( (Data!$A$2:$A$998=$A205)*(Data!$B$2:$B$998=$B205)*(Data!$C$2:$C$998=$B$1)*(Data!$D$2:$D$998=S$9)*( (Data!$I$2:$I$998=$B$2)+(Data!$I$2:$I$998=$B$3)+(Data!$I$2:$I$998=$B$4) )*(Data!$J$2:$J$998&lt;=$B$5)*(Data!$J$2:$J$998&gt;=$B$6)*(Data!$E$2:$E$998&gt;=S$11) ) ),"N/A")</f>
        <v>N/A</v>
      </c>
      <c r="T205" s="6" t="str">
        <f>IF(T$10="x",IF( SUMPRODUCT( (Data!$A$2:$A$998=$A205)*(Data!$B$2:$B$998=$B205)*(Data!$C$2:$C$998=$B$1)*(Data!$D$2:$D$998=T$9)*( (Data!$I$2:$I$998=$B$2)+(Data!$I$2:$I$998=$B$3)+(Data!$I$2:$I$998=$B$4) )*(Data!$J$2:$J$998&lt;=$B$5)*(Data!$J$2:$J$998&gt;=$B$6)*(Data!$E$2:$E$998) )=0,"N/A",SUMPRODUCT( (Data!$A$2:$A$998=$A205)*(Data!$B$2:$B$998=$B205)*(Data!$C$2:$C$998=$B$1)*(Data!$D$2:$D$998=T$9)*( (Data!$I$2:$I$998=$B$2)+(Data!$I$2:$I$998=$B$3)+(Data!$I$2:$I$998=$B$4) )*(Data!$J$2:$J$998&lt;=$B$5)*(Data!$J$2:$J$998&gt;=$B$6)*(Data!$E$2:$E$998&gt;=T$11) ) ),"N/A")</f>
        <v>N/A</v>
      </c>
      <c r="U205" s="6" t="str">
        <f>IF(U$10="x",IF( SUMPRODUCT( (Data!$A$2:$A$998=$A205)*(Data!$B$2:$B$998=$B205)*(Data!$C$2:$C$998=$B$1)*(Data!$D$2:$D$998=U$9)*( (Data!$I$2:$I$998=$B$2)+(Data!$I$2:$I$998=$B$3)+(Data!$I$2:$I$998=$B$4) )*(Data!$J$2:$J$998&lt;=$B$5)*(Data!$J$2:$J$998&gt;=$B$6)*(Data!$E$2:$E$998) )=0,"N/A",SUMPRODUCT( (Data!$A$2:$A$998=$A205)*(Data!$B$2:$B$998=$B205)*(Data!$C$2:$C$998=$B$1)*(Data!$D$2:$D$998=U$9)*( (Data!$I$2:$I$998=$B$2)+(Data!$I$2:$I$998=$B$3)+(Data!$I$2:$I$998=$B$4) )*(Data!$J$2:$J$998&lt;=$B$5)*(Data!$J$2:$J$998&gt;=$B$6)*(Data!$E$2:$E$998&gt;=U$11) ) ),"N/A")</f>
        <v>N/A</v>
      </c>
      <c r="V205" s="6" t="str">
        <f>IF(V$10="x",IF( SUMPRODUCT( (Data!$A$2:$A$998=$A205)*(Data!$B$2:$B$998=$B205)*(Data!$C$2:$C$998=$B$1)*(Data!$D$2:$D$998=V$9)*( (Data!$I$2:$I$998=$B$2)+(Data!$I$2:$I$998=$B$3)+(Data!$I$2:$I$998=$B$4) )*(Data!$J$2:$J$998&lt;=$B$5)*(Data!$J$2:$J$998&gt;=$B$6)*(Data!$E$2:$E$998) )=0,"N/A",SUMPRODUCT( (Data!$A$2:$A$998=$A205)*(Data!$B$2:$B$998=$B205)*(Data!$C$2:$C$998=$B$1)*(Data!$D$2:$D$998=V$9)*( (Data!$I$2:$I$998=$B$2)+(Data!$I$2:$I$998=$B$3)+(Data!$I$2:$I$998=$B$4) )*(Data!$J$2:$J$998&lt;=$B$5)*(Data!$J$2:$J$998&gt;=$B$6)*(Data!$E$2:$E$998&gt;=V$11) ) ),"N/A")</f>
        <v>N/A</v>
      </c>
      <c r="W205" s="6" t="str">
        <f t="shared" si="211"/>
        <v>N/A</v>
      </c>
      <c r="AA205" s="6" t="str">
        <f>IF(AA$10="x",IF( SUMPRODUCT( (Data!$A$2:$A$998=$A205)*(Data!$B$2:$B$998=$B205)*(Data!$C$2:$C$998=$B$1)*(Data!$D$2:$D$998=AA$9)*( (Data!$I$2:$I$998=$B$2)+(Data!$I$2:$I$998=$B$3)+(Data!$I$2:$I$998=$B$4) )*(Data!$J$2:$J$998&lt;=$B$5)*(Data!$J$2:$J$998&gt;=$B$6)*(Data!$G$2:$G$998) )=0,"N/A",SUMPRODUCT( (Data!$A$2:$A$998=$A205)*(Data!$B$2:$B$998=$B205)*(Data!$C$2:$C$998=$B$1)*(Data!$D$2:$D$998=AA$9)*( (Data!$I$2:$I$998=$B$2)+(Data!$I$2:$I$998=$B$3)+(Data!$I$2:$I$998=$B$4) )*(Data!$J$2:$J$998&lt;=$B$5)*(Data!$J$2:$J$998&gt;=$B$6)*(Data!$G$2:$G$998&lt;=AA$11) ) ),"N/A")</f>
        <v>N/A</v>
      </c>
      <c r="AB205" s="6" t="str">
        <f>IF(AB$10="x",IF( SUMPRODUCT( (Data!$A$2:$A$998=$A205)*(Data!$B$2:$B$998=$B205)*(Data!$C$2:$C$998=$B$1)*(Data!$D$2:$D$998=AB$9)*( (Data!$I$2:$I$998=$B$2)+(Data!$I$2:$I$998=$B$3)+(Data!$I$2:$I$998=$B$4) )*(Data!$J$2:$J$998&lt;=$B$5)*(Data!$J$2:$J$998&gt;=$B$6)*(Data!$G$2:$G$998) )=0,"N/A",SUMPRODUCT( (Data!$A$2:$A$998=$A205)*(Data!$B$2:$B$998=$B205)*(Data!$C$2:$C$998=$B$1)*(Data!$D$2:$D$998=AB$9)*( (Data!$I$2:$I$998=$B$2)+(Data!$I$2:$I$998=$B$3)+(Data!$I$2:$I$998=$B$4) )*(Data!$J$2:$J$998&lt;=$B$5)*(Data!$J$2:$J$998&gt;=$B$6)*(Data!$G$2:$G$998&lt;=AB$11) ) ),"N/A")</f>
        <v>N/A</v>
      </c>
      <c r="AC205" s="6" t="str">
        <f>IF(AC$10="x",IF( SUMPRODUCT( (Data!$A$2:$A$998=$A205)*(Data!$B$2:$B$998=$B205)*(Data!$C$2:$C$998=$B$1)*(Data!$D$2:$D$998=AC$9)*( (Data!$I$2:$I$998=$B$2)+(Data!$I$2:$I$998=$B$3)+(Data!$I$2:$I$998=$B$4) )*(Data!$J$2:$J$998&lt;=$B$5)*(Data!$J$2:$J$998&gt;=$B$6)*(Data!$G$2:$G$998) )=0,"N/A",SUMPRODUCT( (Data!$A$2:$A$998=$A205)*(Data!$B$2:$B$998=$B205)*(Data!$C$2:$C$998=$B$1)*(Data!$D$2:$D$998=AC$9)*( (Data!$I$2:$I$998=$B$2)+(Data!$I$2:$I$998=$B$3)+(Data!$I$2:$I$998=$B$4) )*(Data!$J$2:$J$998&lt;=$B$5)*(Data!$J$2:$J$998&gt;=$B$6)*(Data!$G$2:$G$998&lt;=AC$11) ) ),"N/A")</f>
        <v>N/A</v>
      </c>
      <c r="AD205" s="6" t="str">
        <f>IF(AD$10="x",IF( SUMPRODUCT( (Data!$A$2:$A$998=$A205)*(Data!$B$2:$B$998=$B205)*(Data!$C$2:$C$998=$B$1)*(Data!$D$2:$D$998=AD$9)*( (Data!$I$2:$I$998=$B$2)+(Data!$I$2:$I$998=$B$3)+(Data!$I$2:$I$998=$B$4) )*(Data!$J$2:$J$998&lt;=$B$5)*(Data!$J$2:$J$998&gt;=$B$6)*(Data!$G$2:$G$998) )=0,"N/A",SUMPRODUCT( (Data!$A$2:$A$998=$A205)*(Data!$B$2:$B$998=$B205)*(Data!$C$2:$C$998=$B$1)*(Data!$D$2:$D$998=AD$9)*( (Data!$I$2:$I$998=$B$2)+(Data!$I$2:$I$998=$B$3)+(Data!$I$2:$I$998=$B$4) )*(Data!$J$2:$J$998&lt;=$B$5)*(Data!$J$2:$J$998&gt;=$B$6)*(Data!$G$2:$G$998&lt;=AD$11) ) ),"N/A")</f>
        <v>N/A</v>
      </c>
      <c r="AE205" s="6" t="str">
        <f>IF(AE$10="x",IF( SUMPRODUCT( (Data!$A$2:$A$998=$A205)*(Data!$B$2:$B$998=$B205)*(Data!$C$2:$C$998=$B$1)*(Data!$D$2:$D$998=AE$9)*( (Data!$I$2:$I$998=$B$2)+(Data!$I$2:$I$998=$B$3)+(Data!$I$2:$I$998=$B$4) )*(Data!$J$2:$J$998&lt;=$B$5)*(Data!$J$2:$J$998&gt;=$B$6)*(Data!$G$2:$G$998) )=0,"N/A",SUMPRODUCT( (Data!$A$2:$A$998=$A205)*(Data!$B$2:$B$998=$B205)*(Data!$C$2:$C$998=$B$1)*(Data!$D$2:$D$998=AE$9)*( (Data!$I$2:$I$998=$B$2)+(Data!$I$2:$I$998=$B$3)+(Data!$I$2:$I$998=$B$4) )*(Data!$J$2:$J$998&lt;=$B$5)*(Data!$J$2:$J$998&gt;=$B$6)*(Data!$G$2:$G$998&lt;=AE$11) ) ),"N/A")</f>
        <v>N/A</v>
      </c>
      <c r="AF205" s="6" t="str">
        <f>IF(AF$10="x",IF( SUMPRODUCT( (Data!$A$2:$A$998=$A205)*(Data!$B$2:$B$998=$B205)*(Data!$C$2:$C$998=$B$1)*(Data!$D$2:$D$998=AF$9)*( (Data!$I$2:$I$998=$B$2)+(Data!$I$2:$I$998=$B$3)+(Data!$I$2:$I$998=$B$4) )*(Data!$J$2:$J$998&lt;=$B$5)*(Data!$J$2:$J$998&gt;=$B$6)*(Data!$G$2:$G$998) )=0,"N/A",SUMPRODUCT( (Data!$A$2:$A$998=$A205)*(Data!$B$2:$B$998=$B205)*(Data!$C$2:$C$998=$B$1)*(Data!$D$2:$D$998=AF$9)*( (Data!$I$2:$I$998=$B$2)+(Data!$I$2:$I$998=$B$3)+(Data!$I$2:$I$998=$B$4) )*(Data!$J$2:$J$998&lt;=$B$5)*(Data!$J$2:$J$998&gt;=$B$6)*(Data!$G$2:$G$998&lt;=AF$11) ) ),"N/A")</f>
        <v>N/A</v>
      </c>
      <c r="AG205" s="6" t="str">
        <f>IF(AG$10="x",IF( SUMPRODUCT( (Data!$A$2:$A$998=$A205)*(Data!$B$2:$B$998=$B205)*(Data!$C$2:$C$998=$B$1)*(Data!$D$2:$D$998=AG$9)*( (Data!$I$2:$I$998=$B$2)+(Data!$I$2:$I$998=$B$3)+(Data!$I$2:$I$998=$B$4) )*(Data!$J$2:$J$998&lt;=$B$5)*(Data!$J$2:$J$998&gt;=$B$6)*(Data!$G$2:$G$998) )=0,"N/A",SUMPRODUCT( (Data!$A$2:$A$998=$A205)*(Data!$B$2:$B$998=$B205)*(Data!$C$2:$C$998=$B$1)*(Data!$D$2:$D$998=AG$9)*( (Data!$I$2:$I$998=$B$2)+(Data!$I$2:$I$998=$B$3)+(Data!$I$2:$I$998=$B$4) )*(Data!$J$2:$J$998&lt;=$B$5)*(Data!$J$2:$J$998&gt;=$B$6)*(Data!$G$2:$G$998&lt;=AG$11) ) ),"N/A")</f>
        <v>N/A</v>
      </c>
      <c r="AH205" s="6" t="str">
        <f>IF(AH$10="x",IF( SUMPRODUCT( (Data!$A$2:$A$998=$A205)*(Data!$B$2:$B$998=$B205)*(Data!$C$2:$C$998=$B$1)*(Data!$D$2:$D$998=AH$9)*( (Data!$I$2:$I$998=$B$2)+(Data!$I$2:$I$998=$B$3)+(Data!$I$2:$I$998=$B$4) )*(Data!$J$2:$J$998&lt;=$B$5)*(Data!$J$2:$J$998&gt;=$B$6)*(Data!$G$2:$G$998) )=0,"N/A",SUMPRODUCT( (Data!$A$2:$A$998=$A205)*(Data!$B$2:$B$998=$B205)*(Data!$C$2:$C$998=$B$1)*(Data!$D$2:$D$998=AH$9)*( (Data!$I$2:$I$998=$B$2)+(Data!$I$2:$I$998=$B$3)+(Data!$I$2:$I$998=$B$4) )*(Data!$J$2:$J$998&lt;=$B$5)*(Data!$J$2:$J$998&gt;=$B$6)*(Data!$G$2:$G$998&lt;=AH$11) ) ),"N/A")</f>
        <v>N/A</v>
      </c>
      <c r="AI205" s="6" t="str">
        <f>IF(AI$10="x",IF( SUMPRODUCT( (Data!$A$2:$A$998=$A205)*(Data!$B$2:$B$998=$B205)*(Data!$C$2:$C$998=$B$1)*(Data!$D$2:$D$998=AI$9)*( (Data!$I$2:$I$998=$B$2)+(Data!$I$2:$I$998=$B$3)+(Data!$I$2:$I$998=$B$4) )*(Data!$J$2:$J$998&lt;=$B$5)*(Data!$J$2:$J$998&gt;=$B$6)*(Data!$G$2:$G$998) )=0,"N/A",SUMPRODUCT( (Data!$A$2:$A$998=$A205)*(Data!$B$2:$B$998=$B205)*(Data!$C$2:$C$998=$B$1)*(Data!$D$2:$D$998=AI$9)*( (Data!$I$2:$I$998=$B$2)+(Data!$I$2:$I$998=$B$3)+(Data!$I$2:$I$998=$B$4) )*(Data!$J$2:$J$998&lt;=$B$5)*(Data!$J$2:$J$998&gt;=$B$6)*(Data!$G$2:$G$998&lt;=AI$11) ) ),"N/A")</f>
        <v>N/A</v>
      </c>
      <c r="AJ205" s="6" t="str">
        <f>IF(AJ$10="x",IF( SUMPRODUCT( (Data!$A$2:$A$998=$A205)*(Data!$B$2:$B$998=$B205)*(Data!$C$2:$C$998=$B$1)*(Data!$D$2:$D$998=AJ$9)*( (Data!$I$2:$I$998=$B$2)+(Data!$I$2:$I$998=$B$3)+(Data!$I$2:$I$998=$B$4) )*(Data!$J$2:$J$998&lt;=$B$5)*(Data!$J$2:$J$998&gt;=$B$6)*(Data!$G$2:$G$998) )=0,"N/A",SUMPRODUCT( (Data!$A$2:$A$998=$A205)*(Data!$B$2:$B$998=$B205)*(Data!$C$2:$C$998=$B$1)*(Data!$D$2:$D$998=AJ$9)*( (Data!$I$2:$I$998=$B$2)+(Data!$I$2:$I$998=$B$3)+(Data!$I$2:$I$998=$B$4) )*(Data!$J$2:$J$998&lt;=$B$5)*(Data!$J$2:$J$998&gt;=$B$6)*(Data!$G$2:$G$998&lt;=AJ$11) ) ),"N/A")</f>
        <v>N/A</v>
      </c>
      <c r="AK205" s="6" t="str">
        <f>IF(AK$10="x",IF( SUMPRODUCT( (Data!$A$2:$A$998=$A205)*(Data!$B$2:$B$998=$B205)*(Data!$C$2:$C$998=$B$1)*(Data!$D$2:$D$998=AK$9)*( (Data!$I$2:$I$998=$B$2)+(Data!$I$2:$I$998=$B$3)+(Data!$I$2:$I$998=$B$4) )*(Data!$J$2:$J$998&lt;=$B$5)*(Data!$J$2:$J$998&gt;=$B$6)*(Data!$G$2:$G$998) )=0,"N/A",SUMPRODUCT( (Data!$A$2:$A$998=$A205)*(Data!$B$2:$B$998=$B205)*(Data!$C$2:$C$998=$B$1)*(Data!$D$2:$D$998=AK$9)*( (Data!$I$2:$I$998=$B$2)+(Data!$I$2:$I$998=$B$3)+(Data!$I$2:$I$998=$B$4) )*(Data!$J$2:$J$998&lt;=$B$5)*(Data!$J$2:$J$998&gt;=$B$6)*(Data!$G$2:$G$998&lt;=AK$11) ) ),"N/A")</f>
        <v>N/A</v>
      </c>
      <c r="AL205" s="6" t="str">
        <f>IF(AL$10="x",IF( SUMPRODUCT( (Data!$A$2:$A$998=$A205)*(Data!$B$2:$B$998=$B205)*(Data!$C$2:$C$998=$B$1)*(Data!$D$2:$D$998=AL$9)*( (Data!$I$2:$I$998=$B$2)+(Data!$I$2:$I$998=$B$3)+(Data!$I$2:$I$998=$B$4) )*(Data!$J$2:$J$998&lt;=$B$5)*(Data!$J$2:$J$998&gt;=$B$6)*(Data!$G$2:$G$998) )=0,"N/A",SUMPRODUCT( (Data!$A$2:$A$998=$A205)*(Data!$B$2:$B$998=$B205)*(Data!$C$2:$C$998=$B$1)*(Data!$D$2:$D$998=AL$9)*( (Data!$I$2:$I$998=$B$2)+(Data!$I$2:$I$998=$B$3)+(Data!$I$2:$I$998=$B$4) )*(Data!$J$2:$J$998&lt;=$B$5)*(Data!$J$2:$J$998&gt;=$B$6)*(Data!$G$2:$G$998&lt;=AL$11) ) ),"N/A")</f>
        <v>N/A</v>
      </c>
      <c r="AM205" s="6" t="str">
        <f>IF(AM$10="x",IF( SUMPRODUCT( (Data!$A$2:$A$998=$A205)*(Data!$B$2:$B$998=$B205)*(Data!$C$2:$C$998=$B$1)*(Data!$D$2:$D$998=AM$9)*( (Data!$I$2:$I$998=$B$2)+(Data!$I$2:$I$998=$B$3)+(Data!$I$2:$I$998=$B$4) )*(Data!$J$2:$J$998&lt;=$B$5)*(Data!$J$2:$J$998&gt;=$B$6)*(Data!$G$2:$G$998) )=0,"N/A",SUMPRODUCT( (Data!$A$2:$A$998=$A205)*(Data!$B$2:$B$998=$B205)*(Data!$C$2:$C$998=$B$1)*(Data!$D$2:$D$998=AM$9)*( (Data!$I$2:$I$998=$B$2)+(Data!$I$2:$I$998=$B$3)+(Data!$I$2:$I$998=$B$4) )*(Data!$J$2:$J$998&lt;=$B$5)*(Data!$J$2:$J$998&gt;=$B$6)*(Data!$G$2:$G$998&lt;=AM$11) ) ),"N/A")</f>
        <v>N/A</v>
      </c>
      <c r="AN205" s="6" t="str">
        <f>IF(AN$10="x",IF( SUMPRODUCT( (Data!$A$2:$A$998=$A205)*(Data!$B$2:$B$998=$B205)*(Data!$C$2:$C$998=$B$1)*(Data!$D$2:$D$998=AN$9)*( (Data!$I$2:$I$998=$B$2)+(Data!$I$2:$I$998=$B$3)+(Data!$I$2:$I$998=$B$4) )*(Data!$J$2:$J$998&lt;=$B$5)*(Data!$J$2:$J$998&gt;=$B$6)*(Data!$G$2:$G$998) )=0,"N/A",SUMPRODUCT( (Data!$A$2:$A$998=$A205)*(Data!$B$2:$B$998=$B205)*(Data!$C$2:$C$998=$B$1)*(Data!$D$2:$D$998=AN$9)*( (Data!$I$2:$I$998=$B$2)+(Data!$I$2:$I$998=$B$3)+(Data!$I$2:$I$998=$B$4) )*(Data!$J$2:$J$998&lt;=$B$5)*(Data!$J$2:$J$998&gt;=$B$6)*(Data!$G$2:$G$998&lt;=AN$11) ) ),"N/A")</f>
        <v>N/A</v>
      </c>
      <c r="AO205" s="6" t="str">
        <f>IF(AO$10="x",IF( SUMPRODUCT( (Data!$A$2:$A$998=$A205)*(Data!$B$2:$B$998=$B205)*(Data!$C$2:$C$998=$B$1)*(Data!$D$2:$D$998=AO$9)*( (Data!$I$2:$I$998=$B$2)+(Data!$I$2:$I$998=$B$3)+(Data!$I$2:$I$998=$B$4) )*(Data!$J$2:$J$998&lt;=$B$5)*(Data!$J$2:$J$998&gt;=$B$6)*(Data!$G$2:$G$998) )=0,"N/A",SUMPRODUCT( (Data!$A$2:$A$998=$A205)*(Data!$B$2:$B$998=$B205)*(Data!$C$2:$C$998=$B$1)*(Data!$D$2:$D$998=AO$9)*( (Data!$I$2:$I$998=$B$2)+(Data!$I$2:$I$998=$B$3)+(Data!$I$2:$I$998=$B$4) )*(Data!$J$2:$J$998&lt;=$B$5)*(Data!$J$2:$J$998&gt;=$B$6)*(Data!$G$2:$G$998&lt;=AO$11) ) ),"N/A")</f>
        <v>N/A</v>
      </c>
      <c r="AP205" s="6" t="str">
        <f>IF(AP$10="x",IF( SUMPRODUCT( (Data!$A$2:$A$998=$A205)*(Data!$B$2:$B$998=$B205)*(Data!$C$2:$C$998=$B$1)*(Data!$D$2:$D$998=AP$9)*( (Data!$I$2:$I$998=$B$2)+(Data!$I$2:$I$998=$B$3)+(Data!$I$2:$I$998=$B$4) )*(Data!$J$2:$J$998&lt;=$B$5)*(Data!$J$2:$J$998&gt;=$B$6)*(Data!$G$2:$G$998) )=0,"N/A",SUMPRODUCT( (Data!$A$2:$A$998=$A205)*(Data!$B$2:$B$998=$B205)*(Data!$C$2:$C$998=$B$1)*(Data!$D$2:$D$998=AP$9)*( (Data!$I$2:$I$998=$B$2)+(Data!$I$2:$I$998=$B$3)+(Data!$I$2:$I$998=$B$4) )*(Data!$J$2:$J$998&lt;=$B$5)*(Data!$J$2:$J$998&gt;=$B$6)*(Data!$G$2:$G$998&lt;=AP$11) ) ),"N/A")</f>
        <v>N/A</v>
      </c>
      <c r="AQ205" s="6" t="str">
        <f>IF(AQ$10="x",IF( SUMPRODUCT( (Data!$A$2:$A$998=$A205)*(Data!$B$2:$B$998=$B205)*(Data!$C$2:$C$998=$B$1)*(Data!$D$2:$D$998=AQ$9)*( (Data!$I$2:$I$998=$B$2)+(Data!$I$2:$I$998=$B$3)+(Data!$I$2:$I$998=$B$4) )*(Data!$J$2:$J$998&lt;=$B$5)*(Data!$J$2:$J$998&gt;=$B$6)*(Data!$G$2:$G$998) )=0,"N/A",SUMPRODUCT( (Data!$A$2:$A$998=$A205)*(Data!$B$2:$B$998=$B205)*(Data!$C$2:$C$998=$B$1)*(Data!$D$2:$D$998=AQ$9)*( (Data!$I$2:$I$998=$B$2)+(Data!$I$2:$I$998=$B$3)+(Data!$I$2:$I$998=$B$4) )*(Data!$J$2:$J$998&lt;=$B$5)*(Data!$J$2:$J$998&gt;=$B$6)*(Data!$G$2:$G$998&lt;=AQ$11) ) ),"N/A")</f>
        <v>N/A</v>
      </c>
      <c r="AR205" s="6" t="str">
        <f>IF(AR$10="x",IF( SUMPRODUCT( (Data!$A$2:$A$998=$A205)*(Data!$B$2:$B$998=$B205)*(Data!$C$2:$C$998=$B$1)*(Data!$D$2:$D$998=AR$9)*( (Data!$I$2:$I$998=$B$2)+(Data!$I$2:$I$998=$B$3)+(Data!$I$2:$I$998=$B$4) )*(Data!$J$2:$J$998&lt;=$B$5)*(Data!$J$2:$J$998&gt;=$B$6)*(Data!$G$2:$G$998) )=0,"N/A",SUMPRODUCT( (Data!$A$2:$A$998=$A205)*(Data!$B$2:$B$998=$B205)*(Data!$C$2:$C$998=$B$1)*(Data!$D$2:$D$998=AR$9)*( (Data!$I$2:$I$998=$B$2)+(Data!$I$2:$I$998=$B$3)+(Data!$I$2:$I$998=$B$4) )*(Data!$J$2:$J$998&lt;=$B$5)*(Data!$J$2:$J$998&gt;=$B$6)*(Data!$G$2:$G$998&lt;=AR$11) ) ),"N/A")</f>
        <v>N/A</v>
      </c>
      <c r="AS205" s="6" t="str">
        <f>IF(AS$10="x",IF( SUMPRODUCT( (Data!$A$2:$A$998=$A205)*(Data!$B$2:$B$998=$B205)*(Data!$C$2:$C$998=$B$1)*(Data!$D$2:$D$998=AS$9)*( (Data!$I$2:$I$998=$B$2)+(Data!$I$2:$I$998=$B$3)+(Data!$I$2:$I$998=$B$4) )*(Data!$J$2:$J$998&lt;=$B$5)*(Data!$J$2:$J$998&gt;=$B$6)*(Data!$G$2:$G$998) )=0,"N/A",SUMPRODUCT( (Data!$A$2:$A$998=$A205)*(Data!$B$2:$B$998=$B205)*(Data!$C$2:$C$998=$B$1)*(Data!$D$2:$D$998=AS$9)*( (Data!$I$2:$I$998=$B$2)+(Data!$I$2:$I$998=$B$3)+(Data!$I$2:$I$998=$B$4) )*(Data!$J$2:$J$998&lt;=$B$5)*(Data!$J$2:$J$998&gt;=$B$6)*(Data!$G$2:$G$998&lt;=AS$11) ) ),"N/A")</f>
        <v>N/A</v>
      </c>
      <c r="AT205" s="6" t="str">
        <f t="shared" si="212"/>
        <v>N/A</v>
      </c>
      <c r="AX205" s="6" t="str">
        <f t="shared" si="288"/>
        <v>N/A</v>
      </c>
      <c r="AY205" s="6" t="str">
        <f t="shared" si="202"/>
        <v>N/A</v>
      </c>
      <c r="AZ205" s="6" t="str">
        <f t="shared" si="203"/>
        <v>N/A</v>
      </c>
      <c r="BA205" s="6" t="str">
        <f t="shared" si="204"/>
        <v>N/A</v>
      </c>
      <c r="BB205" s="6" t="str">
        <f t="shared" si="157"/>
        <v>N/A</v>
      </c>
      <c r="BC205" s="6" t="str">
        <f t="shared" si="158"/>
        <v>N/A</v>
      </c>
      <c r="BD205" s="6" t="str">
        <f t="shared" si="159"/>
        <v>N/A</v>
      </c>
      <c r="BE205" s="6" t="str">
        <f t="shared" si="160"/>
        <v>N/A</v>
      </c>
      <c r="BF205" s="6" t="str">
        <f t="shared" si="161"/>
        <v>N/A</v>
      </c>
      <c r="BG205" s="6" t="str">
        <f t="shared" si="162"/>
        <v>N/A</v>
      </c>
      <c r="BH205" s="6" t="str">
        <f t="shared" si="163"/>
        <v>N/A</v>
      </c>
      <c r="BI205" s="6" t="str">
        <f t="shared" si="164"/>
        <v>N/A</v>
      </c>
      <c r="BJ205" s="6" t="str">
        <f t="shared" si="165"/>
        <v>N/A</v>
      </c>
      <c r="BK205" s="6" t="str">
        <f t="shared" si="166"/>
        <v>N/A</v>
      </c>
      <c r="BL205" s="6" t="str">
        <f t="shared" si="167"/>
        <v>N/A</v>
      </c>
      <c r="BM205" s="6" t="str">
        <f t="shared" si="168"/>
        <v>N/A</v>
      </c>
      <c r="BN205" s="6" t="str">
        <f t="shared" si="169"/>
        <v>N/A</v>
      </c>
      <c r="BO205" s="6" t="str">
        <f t="shared" si="170"/>
        <v>N/A</v>
      </c>
      <c r="BP205" s="6" t="str">
        <f t="shared" si="171"/>
        <v>N/A</v>
      </c>
      <c r="BQ205" s="6" t="str">
        <f t="shared" si="213"/>
        <v>N/A</v>
      </c>
      <c r="BU205" s="6" t="str">
        <f>IF(BU$10="x",IF( SUMPRODUCT( (Data!$A$2:$A$998=$A205)*(Data!$B$2:$B$998=$B205)*(Data!$C$2:$C$998=$B$1)*(Data!$D$2:$D$998=BU$9)*( (Data!$I$2:$I$998=$B$2)+(Data!$I$2:$I$998=$B$3)+(Data!$I$2:$I$998=$B$4) )*(Data!$J$2:$J$998&lt;=$B$5)*(Data!$J$2:$J$998&gt;=$B$6)*(Data!$F$2:$F$998) )=0,"N/A",SUMPRODUCT( (Data!$A$2:$A$998=$A205)*(Data!$B$2:$B$998=$B205)*(Data!$C$2:$C$998=$B$1)*(Data!$D$2:$D$998=BU$9)*( (Data!$I$2:$I$998=$B$2)+(Data!$I$2:$I$998=$B$3)+(Data!$I$2:$I$998=$B$4) )*(Data!$J$2:$J$998&lt;=$B$5)*(Data!$J$2:$J$998&gt;=$B$6)*(Data!$F$2:$F$998&gt;=BU$11) ) ),"N/A")</f>
        <v>N/A</v>
      </c>
      <c r="BV205" s="6" t="str">
        <f>IF(BV$10="x",IF( SUMPRODUCT( (Data!$A$2:$A$998=$A205)*(Data!$B$2:$B$998=$B205)*(Data!$C$2:$C$998=$B$1)*(Data!$D$2:$D$998=BV$9)*( (Data!$I$2:$I$998=$B$2)+(Data!$I$2:$I$998=$B$3)+(Data!$I$2:$I$998=$B$4) )*(Data!$J$2:$J$998&lt;=$B$5)*(Data!$J$2:$J$998&gt;=$B$6)*(Data!$F$2:$F$998) )=0,"N/A",SUMPRODUCT( (Data!$A$2:$A$998=$A205)*(Data!$B$2:$B$998=$B205)*(Data!$C$2:$C$998=$B$1)*(Data!$D$2:$D$998=BV$9)*( (Data!$I$2:$I$998=$B$2)+(Data!$I$2:$I$998=$B$3)+(Data!$I$2:$I$998=$B$4) )*(Data!$J$2:$J$998&lt;=$B$5)*(Data!$J$2:$J$998&gt;=$B$6)*(Data!$F$2:$F$998&gt;=BV$11) ) ),"N/A")</f>
        <v>N/A</v>
      </c>
      <c r="BW205" s="6" t="str">
        <f>IF(BW$10="x",IF( SUMPRODUCT( (Data!$A$2:$A$998=$A205)*(Data!$B$2:$B$998=$B205)*(Data!$C$2:$C$998=$B$1)*(Data!$D$2:$D$998=BW$9)*( (Data!$I$2:$I$998=$B$2)+(Data!$I$2:$I$998=$B$3)+(Data!$I$2:$I$998=$B$4) )*(Data!$J$2:$J$998&lt;=$B$5)*(Data!$J$2:$J$998&gt;=$B$6)*(Data!$F$2:$F$998) )=0,"N/A",SUMPRODUCT( (Data!$A$2:$A$998=$A205)*(Data!$B$2:$B$998=$B205)*(Data!$C$2:$C$998=$B$1)*(Data!$D$2:$D$998=BW$9)*( (Data!$I$2:$I$998=$B$2)+(Data!$I$2:$I$998=$B$3)+(Data!$I$2:$I$998=$B$4) )*(Data!$J$2:$J$998&lt;=$B$5)*(Data!$J$2:$J$998&gt;=$B$6)*(Data!$F$2:$F$998&gt;=BW$11) ) ),"N/A")</f>
        <v>N/A</v>
      </c>
      <c r="BX205" s="6" t="str">
        <f>IF(BX$10="x",IF( SUMPRODUCT( (Data!$A$2:$A$998=$A205)*(Data!$B$2:$B$998=$B205)*(Data!$C$2:$C$998=$B$1)*(Data!$D$2:$D$998=BX$9)*( (Data!$I$2:$I$998=$B$2)+(Data!$I$2:$I$998=$B$3)+(Data!$I$2:$I$998=$B$4) )*(Data!$J$2:$J$998&lt;=$B$5)*(Data!$J$2:$J$998&gt;=$B$6)*(Data!$F$2:$F$998) )=0,"N/A",SUMPRODUCT( (Data!$A$2:$A$998=$A205)*(Data!$B$2:$B$998=$B205)*(Data!$C$2:$C$998=$B$1)*(Data!$D$2:$D$998=BX$9)*( (Data!$I$2:$I$998=$B$2)+(Data!$I$2:$I$998=$B$3)+(Data!$I$2:$I$998=$B$4) )*(Data!$J$2:$J$998&lt;=$B$5)*(Data!$J$2:$J$998&gt;=$B$6)*(Data!$F$2:$F$998&gt;=BX$11) ) ),"N/A")</f>
        <v>N/A</v>
      </c>
      <c r="BY205" s="6" t="str">
        <f>IF(BY$10="x",IF( SUMPRODUCT( (Data!$A$2:$A$998=$A205)*(Data!$B$2:$B$998=$B205)*(Data!$C$2:$C$998=$B$1)*(Data!$D$2:$D$998=BY$9)*( (Data!$I$2:$I$998=$B$2)+(Data!$I$2:$I$998=$B$3)+(Data!$I$2:$I$998=$B$4) )*(Data!$J$2:$J$998&lt;=$B$5)*(Data!$J$2:$J$998&gt;=$B$6)*(Data!$F$2:$F$998) )=0,"N/A",SUMPRODUCT( (Data!$A$2:$A$998=$A205)*(Data!$B$2:$B$998=$B205)*(Data!$C$2:$C$998=$B$1)*(Data!$D$2:$D$998=BY$9)*( (Data!$I$2:$I$998=$B$2)+(Data!$I$2:$I$998=$B$3)+(Data!$I$2:$I$998=$B$4) )*(Data!$J$2:$J$998&lt;=$B$5)*(Data!$J$2:$J$998&gt;=$B$6)*(Data!$F$2:$F$998&gt;=BY$11) ) ),"N/A")</f>
        <v>N/A</v>
      </c>
      <c r="BZ205" s="6" t="str">
        <f>IF(BZ$10="x",IF( SUMPRODUCT( (Data!$A$2:$A$998=$A205)*(Data!$B$2:$B$998=$B205)*(Data!$C$2:$C$998=$B$1)*(Data!$D$2:$D$998=BZ$9)*( (Data!$I$2:$I$998=$B$2)+(Data!$I$2:$I$998=$B$3)+(Data!$I$2:$I$998=$B$4) )*(Data!$J$2:$J$998&lt;=$B$5)*(Data!$J$2:$J$998&gt;=$B$6)*(Data!$F$2:$F$998) )=0,"N/A",SUMPRODUCT( (Data!$A$2:$A$998=$A205)*(Data!$B$2:$B$998=$B205)*(Data!$C$2:$C$998=$B$1)*(Data!$D$2:$D$998=BZ$9)*( (Data!$I$2:$I$998=$B$2)+(Data!$I$2:$I$998=$B$3)+(Data!$I$2:$I$998=$B$4) )*(Data!$J$2:$J$998&lt;=$B$5)*(Data!$J$2:$J$998&gt;=$B$6)*(Data!$F$2:$F$998&gt;=BZ$11) ) ),"N/A")</f>
        <v>N/A</v>
      </c>
      <c r="CA205" s="6" t="str">
        <f>IF(CA$10="x",IF( SUMPRODUCT( (Data!$A$2:$A$998=$A205)*(Data!$B$2:$B$998=$B205)*(Data!$C$2:$C$998=$B$1)*(Data!$D$2:$D$998=CA$9)*( (Data!$I$2:$I$998=$B$2)+(Data!$I$2:$I$998=$B$3)+(Data!$I$2:$I$998=$B$4) )*(Data!$J$2:$J$998&lt;=$B$5)*(Data!$J$2:$J$998&gt;=$B$6)*(Data!$F$2:$F$998) )=0,"N/A",SUMPRODUCT( (Data!$A$2:$A$998=$A205)*(Data!$B$2:$B$998=$B205)*(Data!$C$2:$C$998=$B$1)*(Data!$D$2:$D$998=CA$9)*( (Data!$I$2:$I$998=$B$2)+(Data!$I$2:$I$998=$B$3)+(Data!$I$2:$I$998=$B$4) )*(Data!$J$2:$J$998&lt;=$B$5)*(Data!$J$2:$J$998&gt;=$B$6)*(Data!$F$2:$F$998&gt;=CA$11) ) ),"N/A")</f>
        <v>N/A</v>
      </c>
      <c r="CB205" s="6" t="str">
        <f>IF(CB$10="x",IF( SUMPRODUCT( (Data!$A$2:$A$998=$A205)*(Data!$B$2:$B$998=$B205)*(Data!$C$2:$C$998=$B$1)*(Data!$D$2:$D$998=CB$9)*( (Data!$I$2:$I$998=$B$2)+(Data!$I$2:$I$998=$B$3)+(Data!$I$2:$I$998=$B$4) )*(Data!$J$2:$J$998&lt;=$B$5)*(Data!$J$2:$J$998&gt;=$B$6)*(Data!$F$2:$F$998) )=0,"N/A",SUMPRODUCT( (Data!$A$2:$A$998=$A205)*(Data!$B$2:$B$998=$B205)*(Data!$C$2:$C$998=$B$1)*(Data!$D$2:$D$998=CB$9)*( (Data!$I$2:$I$998=$B$2)+(Data!$I$2:$I$998=$B$3)+(Data!$I$2:$I$998=$B$4) )*(Data!$J$2:$J$998&lt;=$B$5)*(Data!$J$2:$J$998&gt;=$B$6)*(Data!$F$2:$F$998&gt;=CB$11) ) ),"N/A")</f>
        <v>N/A</v>
      </c>
      <c r="CC205" s="6" t="str">
        <f>IF(CC$10="x",IF( SUMPRODUCT( (Data!$A$2:$A$998=$A205)*(Data!$B$2:$B$998=$B205)*(Data!$C$2:$C$998=$B$1)*(Data!$D$2:$D$998=CC$9)*( (Data!$I$2:$I$998=$B$2)+(Data!$I$2:$I$998=$B$3)+(Data!$I$2:$I$998=$B$4) )*(Data!$J$2:$J$998&lt;=$B$5)*(Data!$J$2:$J$998&gt;=$B$6)*(Data!$F$2:$F$998) )=0,"N/A",SUMPRODUCT( (Data!$A$2:$A$998=$A205)*(Data!$B$2:$B$998=$B205)*(Data!$C$2:$C$998=$B$1)*(Data!$D$2:$D$998=CC$9)*( (Data!$I$2:$I$998=$B$2)+(Data!$I$2:$I$998=$B$3)+(Data!$I$2:$I$998=$B$4) )*(Data!$J$2:$J$998&lt;=$B$5)*(Data!$J$2:$J$998&gt;=$B$6)*(Data!$F$2:$F$998&gt;=CC$11) ) ),"N/A")</f>
        <v>N/A</v>
      </c>
      <c r="CD205" s="6" t="str">
        <f>IF(CD$10="x",IF( SUMPRODUCT( (Data!$A$2:$A$998=$A205)*(Data!$B$2:$B$998=$B205)*(Data!$C$2:$C$998=$B$1)*(Data!$D$2:$D$998=CD$9)*( (Data!$I$2:$I$998=$B$2)+(Data!$I$2:$I$998=$B$3)+(Data!$I$2:$I$998=$B$4) )*(Data!$J$2:$J$998&lt;=$B$5)*(Data!$J$2:$J$998&gt;=$B$6)*(Data!$F$2:$F$998) )=0,"N/A",SUMPRODUCT( (Data!$A$2:$A$998=$A205)*(Data!$B$2:$B$998=$B205)*(Data!$C$2:$C$998=$B$1)*(Data!$D$2:$D$998=CD$9)*( (Data!$I$2:$I$998=$B$2)+(Data!$I$2:$I$998=$B$3)+(Data!$I$2:$I$998=$B$4) )*(Data!$J$2:$J$998&lt;=$B$5)*(Data!$J$2:$J$998&gt;=$B$6)*(Data!$F$2:$F$998&gt;=CD$11) ) ),"N/A")</f>
        <v>N/A</v>
      </c>
      <c r="CE205" s="6" t="str">
        <f>IF(CE$10="x",IF( SUMPRODUCT( (Data!$A$2:$A$998=$A205)*(Data!$B$2:$B$998=$B205)*(Data!$C$2:$C$998=$B$1)*(Data!$D$2:$D$998=CE$9)*( (Data!$I$2:$I$998=$B$2)+(Data!$I$2:$I$998=$B$3)+(Data!$I$2:$I$998=$B$4) )*(Data!$J$2:$J$998&lt;=$B$5)*(Data!$J$2:$J$998&gt;=$B$6)*(Data!$F$2:$F$998) )=0,"N/A",SUMPRODUCT( (Data!$A$2:$A$998=$A205)*(Data!$B$2:$B$998=$B205)*(Data!$C$2:$C$998=$B$1)*(Data!$D$2:$D$998=CE$9)*( (Data!$I$2:$I$998=$B$2)+(Data!$I$2:$I$998=$B$3)+(Data!$I$2:$I$998=$B$4) )*(Data!$J$2:$J$998&lt;=$B$5)*(Data!$J$2:$J$998&gt;=$B$6)*(Data!$F$2:$F$998&gt;=CE$11) ) ),"N/A")</f>
        <v>N/A</v>
      </c>
      <c r="CF205" s="6" t="str">
        <f>IF(CF$10="x",IF( SUMPRODUCT( (Data!$A$2:$A$998=$A205)*(Data!$B$2:$B$998=$B205)*(Data!$C$2:$C$998=$B$1)*(Data!$D$2:$D$998=CF$9)*( (Data!$I$2:$I$998=$B$2)+(Data!$I$2:$I$998=$B$3)+(Data!$I$2:$I$998=$B$4) )*(Data!$J$2:$J$998&lt;=$B$5)*(Data!$J$2:$J$998&gt;=$B$6)*(Data!$F$2:$F$998) )=0,"N/A",SUMPRODUCT( (Data!$A$2:$A$998=$A205)*(Data!$B$2:$B$998=$B205)*(Data!$C$2:$C$998=$B$1)*(Data!$D$2:$D$998=CF$9)*( (Data!$I$2:$I$998=$B$2)+(Data!$I$2:$I$998=$B$3)+(Data!$I$2:$I$998=$B$4) )*(Data!$J$2:$J$998&lt;=$B$5)*(Data!$J$2:$J$998&gt;=$B$6)*(Data!$F$2:$F$998&gt;=CF$11) ) ),"N/A")</f>
        <v>N/A</v>
      </c>
      <c r="CG205" s="6" t="str">
        <f>IF(CG$10="x",IF( SUMPRODUCT( (Data!$A$2:$A$998=$A205)*(Data!$B$2:$B$998=$B205)*(Data!$C$2:$C$998=$B$1)*(Data!$D$2:$D$998=CG$9)*( (Data!$I$2:$I$998=$B$2)+(Data!$I$2:$I$998=$B$3)+(Data!$I$2:$I$998=$B$4) )*(Data!$J$2:$J$998&lt;=$B$5)*(Data!$J$2:$J$998&gt;=$B$6)*(Data!$F$2:$F$998) )=0,"N/A",SUMPRODUCT( (Data!$A$2:$A$998=$A205)*(Data!$B$2:$B$998=$B205)*(Data!$C$2:$C$998=$B$1)*(Data!$D$2:$D$998=CG$9)*( (Data!$I$2:$I$998=$B$2)+(Data!$I$2:$I$998=$B$3)+(Data!$I$2:$I$998=$B$4) )*(Data!$J$2:$J$998&lt;=$B$5)*(Data!$J$2:$J$998&gt;=$B$6)*(Data!$F$2:$F$998&gt;=CG$11) ) ),"N/A")</f>
        <v>N/A</v>
      </c>
      <c r="CH205" s="6" t="str">
        <f>IF(CH$10="x",IF( SUMPRODUCT( (Data!$A$2:$A$998=$A205)*(Data!$B$2:$B$998=$B205)*(Data!$C$2:$C$998=$B$1)*(Data!$D$2:$D$998=CH$9)*( (Data!$I$2:$I$998=$B$2)+(Data!$I$2:$I$998=$B$3)+(Data!$I$2:$I$998=$B$4) )*(Data!$J$2:$J$998&lt;=$B$5)*(Data!$J$2:$J$998&gt;=$B$6)*(Data!$F$2:$F$998) )=0,"N/A",SUMPRODUCT( (Data!$A$2:$A$998=$A205)*(Data!$B$2:$B$998=$B205)*(Data!$C$2:$C$998=$B$1)*(Data!$D$2:$D$998=CH$9)*( (Data!$I$2:$I$998=$B$2)+(Data!$I$2:$I$998=$B$3)+(Data!$I$2:$I$998=$B$4) )*(Data!$J$2:$J$998&lt;=$B$5)*(Data!$J$2:$J$998&gt;=$B$6)*(Data!$F$2:$F$998&gt;=CH$11) ) ),"N/A")</f>
        <v>N/A</v>
      </c>
      <c r="CI205" s="6" t="str">
        <f>IF(CI$10="x",IF( SUMPRODUCT( (Data!$A$2:$A$998=$A205)*(Data!$B$2:$B$998=$B205)*(Data!$C$2:$C$998=$B$1)*(Data!$D$2:$D$998=CI$9)*( (Data!$I$2:$I$998=$B$2)+(Data!$I$2:$I$998=$B$3)+(Data!$I$2:$I$998=$B$4) )*(Data!$J$2:$J$998&lt;=$B$5)*(Data!$J$2:$J$998&gt;=$B$6)*(Data!$F$2:$F$998) )=0,"N/A",SUMPRODUCT( (Data!$A$2:$A$998=$A205)*(Data!$B$2:$B$998=$B205)*(Data!$C$2:$C$998=$B$1)*(Data!$D$2:$D$998=CI$9)*( (Data!$I$2:$I$998=$B$2)+(Data!$I$2:$I$998=$B$3)+(Data!$I$2:$I$998=$B$4) )*(Data!$J$2:$J$998&lt;=$B$5)*(Data!$J$2:$J$998&gt;=$B$6)*(Data!$F$2:$F$998&gt;=CI$11) ) ),"N/A")</f>
        <v>N/A</v>
      </c>
      <c r="CJ205" s="6" t="str">
        <f>IF(CJ$10="x",IF( SUMPRODUCT( (Data!$A$2:$A$998=$A205)*(Data!$B$2:$B$998=$B205)*(Data!$C$2:$C$998=$B$1)*(Data!$D$2:$D$998=CJ$9)*( (Data!$I$2:$I$998=$B$2)+(Data!$I$2:$I$998=$B$3)+(Data!$I$2:$I$998=$B$4) )*(Data!$J$2:$J$998&lt;=$B$5)*(Data!$J$2:$J$998&gt;=$B$6)*(Data!$F$2:$F$998) )=0,"N/A",SUMPRODUCT( (Data!$A$2:$A$998=$A205)*(Data!$B$2:$B$998=$B205)*(Data!$C$2:$C$998=$B$1)*(Data!$D$2:$D$998=CJ$9)*( (Data!$I$2:$I$998=$B$2)+(Data!$I$2:$I$998=$B$3)+(Data!$I$2:$I$998=$B$4) )*(Data!$J$2:$J$998&lt;=$B$5)*(Data!$J$2:$J$998&gt;=$B$6)*(Data!$F$2:$F$998&gt;=CJ$11) ) ),"N/A")</f>
        <v>N/A</v>
      </c>
      <c r="CK205" s="6" t="str">
        <f>IF(CK$10="x",IF( SUMPRODUCT( (Data!$A$2:$A$998=$A205)*(Data!$B$2:$B$998=$B205)*(Data!$C$2:$C$998=$B$1)*(Data!$D$2:$D$998=CK$9)*( (Data!$I$2:$I$998=$B$2)+(Data!$I$2:$I$998=$B$3)+(Data!$I$2:$I$998=$B$4) )*(Data!$J$2:$J$998&lt;=$B$5)*(Data!$J$2:$J$998&gt;=$B$6)*(Data!$F$2:$F$998) )=0,"N/A",SUMPRODUCT( (Data!$A$2:$A$998=$A205)*(Data!$B$2:$B$998=$B205)*(Data!$C$2:$C$998=$B$1)*(Data!$D$2:$D$998=CK$9)*( (Data!$I$2:$I$998=$B$2)+(Data!$I$2:$I$998=$B$3)+(Data!$I$2:$I$998=$B$4) )*(Data!$J$2:$J$998&lt;=$B$5)*(Data!$J$2:$J$998&gt;=$B$6)*(Data!$F$2:$F$998&gt;=CK$11) ) ),"N/A")</f>
        <v>N/A</v>
      </c>
      <c r="CL205" s="6" t="str">
        <f>IF(CL$10="x",IF( SUMPRODUCT( (Data!$A$2:$A$998=$A205)*(Data!$B$2:$B$998=$B205)*(Data!$C$2:$C$998=$B$1)*(Data!$D$2:$D$998=CL$9)*( (Data!$I$2:$I$998=$B$2)+(Data!$I$2:$I$998=$B$3)+(Data!$I$2:$I$998=$B$4) )*(Data!$J$2:$J$998&lt;=$B$5)*(Data!$J$2:$J$998&gt;=$B$6)*(Data!$F$2:$F$998) )=0,"N/A",SUMPRODUCT( (Data!$A$2:$A$998=$A205)*(Data!$B$2:$B$998=$B205)*(Data!$C$2:$C$998=$B$1)*(Data!$D$2:$D$998=CL$9)*( (Data!$I$2:$I$998=$B$2)+(Data!$I$2:$I$998=$B$3)+(Data!$I$2:$I$998=$B$4) )*(Data!$J$2:$J$998&lt;=$B$5)*(Data!$J$2:$J$998&gt;=$B$6)*(Data!$F$2:$F$998&gt;=CL$11) ) ),"N/A")</f>
        <v>N/A</v>
      </c>
      <c r="CM205" s="6" t="str">
        <f>IF(CM$10="x",IF( SUMPRODUCT( (Data!$A$2:$A$998=$A205)*(Data!$B$2:$B$998=$B205)*(Data!$C$2:$C$998=$B$1)*(Data!$D$2:$D$998=CM$9)*( (Data!$I$2:$I$998=$B$2)+(Data!$I$2:$I$998=$B$3)+(Data!$I$2:$I$998=$B$4) )*(Data!$J$2:$J$998&lt;=$B$5)*(Data!$J$2:$J$998&gt;=$B$6)*(Data!$F$2:$F$998) )=0,"N/A",SUMPRODUCT( (Data!$A$2:$A$998=$A205)*(Data!$B$2:$B$998=$B205)*(Data!$C$2:$C$998=$B$1)*(Data!$D$2:$D$998=CM$9)*( (Data!$I$2:$I$998=$B$2)+(Data!$I$2:$I$998=$B$3)+(Data!$I$2:$I$998=$B$4) )*(Data!$J$2:$J$998&lt;=$B$5)*(Data!$J$2:$J$998&gt;=$B$6)*(Data!$F$2:$F$998&gt;=CM$11) ) ),"N/A")</f>
        <v>N/A</v>
      </c>
      <c r="CN205" s="6" t="str">
        <f t="shared" si="214"/>
        <v>N/A</v>
      </c>
      <c r="CR205" s="6" t="str">
        <f>IF(CR$10="x",IF( SUMPRODUCT( (Data!$A$2:$A$998=$A205)*(Data!$B$2:$B$998=$B205)*(Data!$C$2:$C$998=$B$1)*(Data!$D$2:$D$998=CR$9)*( (Data!$I$2:$I$998=$B$2)+(Data!$I$2:$I$998=$B$3)+(Data!$I$2:$I$998=$B$4) )*(Data!$J$2:$J$998&lt;=$B$5)*(Data!$J$2:$J$998&gt;=$B$6)*(Data!$H$2:$H$998) )=0,"N/A",SUMPRODUCT( (Data!$A$2:$A$998=$A205)*(Data!$B$2:$B$998=$B205)*(Data!$C$2:$C$998=$B$1)*(Data!$D$2:$D$998=CR$9)*( (Data!$I$2:$I$998=$B$2)+(Data!$I$2:$I$998=$B$3)+(Data!$I$2:$I$998=$B$4) )*(Data!$J$2:$J$998&lt;=$B$5)*(Data!$J$2:$J$998&gt;=$B$6)*(Data!$H$2:$H$998&lt;=CR$11) ) ),"N/A")</f>
        <v>N/A</v>
      </c>
      <c r="CS205" s="6" t="str">
        <f>IF(CS$10="x",IF( SUMPRODUCT( (Data!$A$2:$A$998=$A205)*(Data!$B$2:$B$998=$B205)*(Data!$C$2:$C$998=$B$1)*(Data!$D$2:$D$998=CS$9)*( (Data!$I$2:$I$998=$B$2)+(Data!$I$2:$I$998=$B$3)+(Data!$I$2:$I$998=$B$4) )*(Data!$J$2:$J$998&lt;=$B$5)*(Data!$J$2:$J$998&gt;=$B$6)*(Data!$H$2:$H$998) )=0,"N/A",SUMPRODUCT( (Data!$A$2:$A$998=$A205)*(Data!$B$2:$B$998=$B205)*(Data!$C$2:$C$998=$B$1)*(Data!$D$2:$D$998=CS$9)*( (Data!$I$2:$I$998=$B$2)+(Data!$I$2:$I$998=$B$3)+(Data!$I$2:$I$998=$B$4) )*(Data!$J$2:$J$998&lt;=$B$5)*(Data!$J$2:$J$998&gt;=$B$6)*(Data!$H$2:$H$998&lt;=CS$11) ) ),"N/A")</f>
        <v>N/A</v>
      </c>
      <c r="CT205" s="6" t="str">
        <f>IF(CT$10="x",IF( SUMPRODUCT( (Data!$A$2:$A$998=$A205)*(Data!$B$2:$B$998=$B205)*(Data!$C$2:$C$998=$B$1)*(Data!$D$2:$D$998=CT$9)*( (Data!$I$2:$I$998=$B$2)+(Data!$I$2:$I$998=$B$3)+(Data!$I$2:$I$998=$B$4) )*(Data!$J$2:$J$998&lt;=$B$5)*(Data!$J$2:$J$998&gt;=$B$6)*(Data!$H$2:$H$998) )=0,"N/A",SUMPRODUCT( (Data!$A$2:$A$998=$A205)*(Data!$B$2:$B$998=$B205)*(Data!$C$2:$C$998=$B$1)*(Data!$D$2:$D$998=CT$9)*( (Data!$I$2:$I$998=$B$2)+(Data!$I$2:$I$998=$B$3)+(Data!$I$2:$I$998=$B$4) )*(Data!$J$2:$J$998&lt;=$B$5)*(Data!$J$2:$J$998&gt;=$B$6)*(Data!$H$2:$H$998&lt;=CT$11) ) ),"N/A")</f>
        <v>N/A</v>
      </c>
      <c r="CU205" s="6" t="str">
        <f>IF(CU$10="x",IF( SUMPRODUCT( (Data!$A$2:$A$998=$A205)*(Data!$B$2:$B$998=$B205)*(Data!$C$2:$C$998=$B$1)*(Data!$D$2:$D$998=CU$9)*( (Data!$I$2:$I$998=$B$2)+(Data!$I$2:$I$998=$B$3)+(Data!$I$2:$I$998=$B$4) )*(Data!$J$2:$J$998&lt;=$B$5)*(Data!$J$2:$J$998&gt;=$B$6)*(Data!$H$2:$H$998) )=0,"N/A",SUMPRODUCT( (Data!$A$2:$A$998=$A205)*(Data!$B$2:$B$998=$B205)*(Data!$C$2:$C$998=$B$1)*(Data!$D$2:$D$998=CU$9)*( (Data!$I$2:$I$998=$B$2)+(Data!$I$2:$I$998=$B$3)+(Data!$I$2:$I$998=$B$4) )*(Data!$J$2:$J$998&lt;=$B$5)*(Data!$J$2:$J$998&gt;=$B$6)*(Data!$H$2:$H$998&lt;=CU$11) ) ),"N/A")</f>
        <v>N/A</v>
      </c>
      <c r="CV205" s="6" t="str">
        <f>IF(CV$10="x",IF( SUMPRODUCT( (Data!$A$2:$A$998=$A205)*(Data!$B$2:$B$998=$B205)*(Data!$C$2:$C$998=$B$1)*(Data!$D$2:$D$998=CV$9)*( (Data!$I$2:$I$998=$B$2)+(Data!$I$2:$I$998=$B$3)+(Data!$I$2:$I$998=$B$4) )*(Data!$J$2:$J$998&lt;=$B$5)*(Data!$J$2:$J$998&gt;=$B$6)*(Data!$H$2:$H$998) )=0,"N/A",SUMPRODUCT( (Data!$A$2:$A$998=$A205)*(Data!$B$2:$B$998=$B205)*(Data!$C$2:$C$998=$B$1)*(Data!$D$2:$D$998=CV$9)*( (Data!$I$2:$I$998=$B$2)+(Data!$I$2:$I$998=$B$3)+(Data!$I$2:$I$998=$B$4) )*(Data!$J$2:$J$998&lt;=$B$5)*(Data!$J$2:$J$998&gt;=$B$6)*(Data!$H$2:$H$998&lt;=CV$11) ) ),"N/A")</f>
        <v>N/A</v>
      </c>
      <c r="CW205" s="6" t="str">
        <f>IF(CW$10="x",IF( SUMPRODUCT( (Data!$A$2:$A$998=$A205)*(Data!$B$2:$B$998=$B205)*(Data!$C$2:$C$998=$B$1)*(Data!$D$2:$D$998=CW$9)*( (Data!$I$2:$I$998=$B$2)+(Data!$I$2:$I$998=$B$3)+(Data!$I$2:$I$998=$B$4) )*(Data!$J$2:$J$998&lt;=$B$5)*(Data!$J$2:$J$998&gt;=$B$6)*(Data!$H$2:$H$998) )=0,"N/A",SUMPRODUCT( (Data!$A$2:$A$998=$A205)*(Data!$B$2:$B$998=$B205)*(Data!$C$2:$C$998=$B$1)*(Data!$D$2:$D$998=CW$9)*( (Data!$I$2:$I$998=$B$2)+(Data!$I$2:$I$998=$B$3)+(Data!$I$2:$I$998=$B$4) )*(Data!$J$2:$J$998&lt;=$B$5)*(Data!$J$2:$J$998&gt;=$B$6)*(Data!$H$2:$H$998&lt;=CW$11) ) ),"N/A")</f>
        <v>N/A</v>
      </c>
      <c r="CX205" s="6" t="str">
        <f>IF(CX$10="x",IF( SUMPRODUCT( (Data!$A$2:$A$998=$A205)*(Data!$B$2:$B$998=$B205)*(Data!$C$2:$C$998=$B$1)*(Data!$D$2:$D$998=CX$9)*( (Data!$I$2:$I$998=$B$2)+(Data!$I$2:$I$998=$B$3)+(Data!$I$2:$I$998=$B$4) )*(Data!$J$2:$J$998&lt;=$B$5)*(Data!$J$2:$J$998&gt;=$B$6)*(Data!$H$2:$H$998) )=0,"N/A",SUMPRODUCT( (Data!$A$2:$A$998=$A205)*(Data!$B$2:$B$998=$B205)*(Data!$C$2:$C$998=$B$1)*(Data!$D$2:$D$998=CX$9)*( (Data!$I$2:$I$998=$B$2)+(Data!$I$2:$I$998=$B$3)+(Data!$I$2:$I$998=$B$4) )*(Data!$J$2:$J$998&lt;=$B$5)*(Data!$J$2:$J$998&gt;=$B$6)*(Data!$H$2:$H$998&lt;=CX$11) ) ),"N/A")</f>
        <v>N/A</v>
      </c>
      <c r="CY205" s="6" t="str">
        <f>IF(CY$10="x",IF( SUMPRODUCT( (Data!$A$2:$A$998=$A205)*(Data!$B$2:$B$998=$B205)*(Data!$C$2:$C$998=$B$1)*(Data!$D$2:$D$998=CY$9)*( (Data!$I$2:$I$998=$B$2)+(Data!$I$2:$I$998=$B$3)+(Data!$I$2:$I$998=$B$4) )*(Data!$J$2:$J$998&lt;=$B$5)*(Data!$J$2:$J$998&gt;=$B$6)*(Data!$H$2:$H$998) )=0,"N/A",SUMPRODUCT( (Data!$A$2:$A$998=$A205)*(Data!$B$2:$B$998=$B205)*(Data!$C$2:$C$998=$B$1)*(Data!$D$2:$D$998=CY$9)*( (Data!$I$2:$I$998=$B$2)+(Data!$I$2:$I$998=$B$3)+(Data!$I$2:$I$998=$B$4) )*(Data!$J$2:$J$998&lt;=$B$5)*(Data!$J$2:$J$998&gt;=$B$6)*(Data!$H$2:$H$998&lt;=CY$11) ) ),"N/A")</f>
        <v>N/A</v>
      </c>
      <c r="CZ205" s="6" t="str">
        <f>IF(CZ$10="x",IF( SUMPRODUCT( (Data!$A$2:$A$998=$A205)*(Data!$B$2:$B$998=$B205)*(Data!$C$2:$C$998=$B$1)*(Data!$D$2:$D$998=CZ$9)*( (Data!$I$2:$I$998=$B$2)+(Data!$I$2:$I$998=$B$3)+(Data!$I$2:$I$998=$B$4) )*(Data!$J$2:$J$998&lt;=$B$5)*(Data!$J$2:$J$998&gt;=$B$6)*(Data!$H$2:$H$998) )=0,"N/A",SUMPRODUCT( (Data!$A$2:$A$998=$A205)*(Data!$B$2:$B$998=$B205)*(Data!$C$2:$C$998=$B$1)*(Data!$D$2:$D$998=CZ$9)*( (Data!$I$2:$I$998=$B$2)+(Data!$I$2:$I$998=$B$3)+(Data!$I$2:$I$998=$B$4) )*(Data!$J$2:$J$998&lt;=$B$5)*(Data!$J$2:$J$998&gt;=$B$6)*(Data!$H$2:$H$998&lt;=CZ$11) ) ),"N/A")</f>
        <v>N/A</v>
      </c>
      <c r="DA205" s="6" t="str">
        <f>IF(DA$10="x",IF( SUMPRODUCT( (Data!$A$2:$A$998=$A205)*(Data!$B$2:$B$998=$B205)*(Data!$C$2:$C$998=$B$1)*(Data!$D$2:$D$998=DA$9)*( (Data!$I$2:$I$998=$B$2)+(Data!$I$2:$I$998=$B$3)+(Data!$I$2:$I$998=$B$4) )*(Data!$J$2:$J$998&lt;=$B$5)*(Data!$J$2:$J$998&gt;=$B$6)*(Data!$H$2:$H$998) )=0,"N/A",SUMPRODUCT( (Data!$A$2:$A$998=$A205)*(Data!$B$2:$B$998=$B205)*(Data!$C$2:$C$998=$B$1)*(Data!$D$2:$D$998=DA$9)*( (Data!$I$2:$I$998=$B$2)+(Data!$I$2:$I$998=$B$3)+(Data!$I$2:$I$998=$B$4) )*(Data!$J$2:$J$998&lt;=$B$5)*(Data!$J$2:$J$998&gt;=$B$6)*(Data!$H$2:$H$998&lt;=DA$11) ) ),"N/A")</f>
        <v>N/A</v>
      </c>
      <c r="DB205" s="6" t="str">
        <f>IF(DB$10="x",IF( SUMPRODUCT( (Data!$A$2:$A$998=$A205)*(Data!$B$2:$B$998=$B205)*(Data!$C$2:$C$998=$B$1)*(Data!$D$2:$D$998=DB$9)*( (Data!$I$2:$I$998=$B$2)+(Data!$I$2:$I$998=$B$3)+(Data!$I$2:$I$998=$B$4) )*(Data!$J$2:$J$998&lt;=$B$5)*(Data!$J$2:$J$998&gt;=$B$6)*(Data!$H$2:$H$998) )=0,"N/A",SUMPRODUCT( (Data!$A$2:$A$998=$A205)*(Data!$B$2:$B$998=$B205)*(Data!$C$2:$C$998=$B$1)*(Data!$D$2:$D$998=DB$9)*( (Data!$I$2:$I$998=$B$2)+(Data!$I$2:$I$998=$B$3)+(Data!$I$2:$I$998=$B$4) )*(Data!$J$2:$J$998&lt;=$B$5)*(Data!$J$2:$J$998&gt;=$B$6)*(Data!$H$2:$H$998&lt;=DB$11) ) ),"N/A")</f>
        <v>N/A</v>
      </c>
      <c r="DC205" s="6" t="str">
        <f>IF(DC$10="x",IF( SUMPRODUCT( (Data!$A$2:$A$998=$A205)*(Data!$B$2:$B$998=$B205)*(Data!$C$2:$C$998=$B$1)*(Data!$D$2:$D$998=DC$9)*( (Data!$I$2:$I$998=$B$2)+(Data!$I$2:$I$998=$B$3)+(Data!$I$2:$I$998=$B$4) )*(Data!$J$2:$J$998&lt;=$B$5)*(Data!$J$2:$J$998&gt;=$B$6)*(Data!$H$2:$H$998) )=0,"N/A",SUMPRODUCT( (Data!$A$2:$A$998=$A205)*(Data!$B$2:$B$998=$B205)*(Data!$C$2:$C$998=$B$1)*(Data!$D$2:$D$998=DC$9)*( (Data!$I$2:$I$998=$B$2)+(Data!$I$2:$I$998=$B$3)+(Data!$I$2:$I$998=$B$4) )*(Data!$J$2:$J$998&lt;=$B$5)*(Data!$J$2:$J$998&gt;=$B$6)*(Data!$H$2:$H$998&lt;=DC$11) ) ),"N/A")</f>
        <v>N/A</v>
      </c>
      <c r="DD205" s="6" t="str">
        <f>IF(DD$10="x",IF( SUMPRODUCT( (Data!$A$2:$A$998=$A205)*(Data!$B$2:$B$998=$B205)*(Data!$C$2:$C$998=$B$1)*(Data!$D$2:$D$998=DD$9)*( (Data!$I$2:$I$998=$B$2)+(Data!$I$2:$I$998=$B$3)+(Data!$I$2:$I$998=$B$4) )*(Data!$J$2:$J$998&lt;=$B$5)*(Data!$J$2:$J$998&gt;=$B$6)*(Data!$H$2:$H$998) )=0,"N/A",SUMPRODUCT( (Data!$A$2:$A$998=$A205)*(Data!$B$2:$B$998=$B205)*(Data!$C$2:$C$998=$B$1)*(Data!$D$2:$D$998=DD$9)*( (Data!$I$2:$I$998=$B$2)+(Data!$I$2:$I$998=$B$3)+(Data!$I$2:$I$998=$B$4) )*(Data!$J$2:$J$998&lt;=$B$5)*(Data!$J$2:$J$998&gt;=$B$6)*(Data!$H$2:$H$998&lt;=DD$11) ) ),"N/A")</f>
        <v>N/A</v>
      </c>
      <c r="DE205" s="6" t="str">
        <f>IF(DE$10="x",IF( SUMPRODUCT( (Data!$A$2:$A$998=$A205)*(Data!$B$2:$B$998=$B205)*(Data!$C$2:$C$998=$B$1)*(Data!$D$2:$D$998=DE$9)*( (Data!$I$2:$I$998=$B$2)+(Data!$I$2:$I$998=$B$3)+(Data!$I$2:$I$998=$B$4) )*(Data!$J$2:$J$998&lt;=$B$5)*(Data!$J$2:$J$998&gt;=$B$6)*(Data!$H$2:$H$998) )=0,"N/A",SUMPRODUCT( (Data!$A$2:$A$998=$A205)*(Data!$B$2:$B$998=$B205)*(Data!$C$2:$C$998=$B$1)*(Data!$D$2:$D$998=DE$9)*( (Data!$I$2:$I$998=$B$2)+(Data!$I$2:$I$998=$B$3)+(Data!$I$2:$I$998=$B$4) )*(Data!$J$2:$J$998&lt;=$B$5)*(Data!$J$2:$J$998&gt;=$B$6)*(Data!$H$2:$H$998&lt;=DE$11) ) ),"N/A")</f>
        <v>N/A</v>
      </c>
      <c r="DF205" s="6" t="str">
        <f>IF(DF$10="x",IF( SUMPRODUCT( (Data!$A$2:$A$998=$A205)*(Data!$B$2:$B$998=$B205)*(Data!$C$2:$C$998=$B$1)*(Data!$D$2:$D$998=DF$9)*( (Data!$I$2:$I$998=$B$2)+(Data!$I$2:$I$998=$B$3)+(Data!$I$2:$I$998=$B$4) )*(Data!$J$2:$J$998&lt;=$B$5)*(Data!$J$2:$J$998&gt;=$B$6)*(Data!$H$2:$H$998) )=0,"N/A",SUMPRODUCT( (Data!$A$2:$A$998=$A205)*(Data!$B$2:$B$998=$B205)*(Data!$C$2:$C$998=$B$1)*(Data!$D$2:$D$998=DF$9)*( (Data!$I$2:$I$998=$B$2)+(Data!$I$2:$I$998=$B$3)+(Data!$I$2:$I$998=$B$4) )*(Data!$J$2:$J$998&lt;=$B$5)*(Data!$J$2:$J$998&gt;=$B$6)*(Data!$H$2:$H$998&lt;=DF$11) ) ),"N/A")</f>
        <v>N/A</v>
      </c>
      <c r="DG205" s="6" t="str">
        <f>IF(DG$10="x",IF( SUMPRODUCT( (Data!$A$2:$A$998=$A205)*(Data!$B$2:$B$998=$B205)*(Data!$C$2:$C$998=$B$1)*(Data!$D$2:$D$998=DG$9)*( (Data!$I$2:$I$998=$B$2)+(Data!$I$2:$I$998=$B$3)+(Data!$I$2:$I$998=$B$4) )*(Data!$J$2:$J$998&lt;=$B$5)*(Data!$J$2:$J$998&gt;=$B$6)*(Data!$H$2:$H$998) )=0,"N/A",SUMPRODUCT( (Data!$A$2:$A$998=$A205)*(Data!$B$2:$B$998=$B205)*(Data!$C$2:$C$998=$B$1)*(Data!$D$2:$D$998=DG$9)*( (Data!$I$2:$I$998=$B$2)+(Data!$I$2:$I$998=$B$3)+(Data!$I$2:$I$998=$B$4) )*(Data!$J$2:$J$998&lt;=$B$5)*(Data!$J$2:$J$998&gt;=$B$6)*(Data!$H$2:$H$998&lt;=DG$11) ) ),"N/A")</f>
        <v>N/A</v>
      </c>
      <c r="DH205" s="6" t="str">
        <f>IF(DH$10="x",IF( SUMPRODUCT( (Data!$A$2:$A$998=$A205)*(Data!$B$2:$B$998=$B205)*(Data!$C$2:$C$998=$B$1)*(Data!$D$2:$D$998=DH$9)*( (Data!$I$2:$I$998=$B$2)+(Data!$I$2:$I$998=$B$3)+(Data!$I$2:$I$998=$B$4) )*(Data!$J$2:$J$998&lt;=$B$5)*(Data!$J$2:$J$998&gt;=$B$6)*(Data!$H$2:$H$998) )=0,"N/A",SUMPRODUCT( (Data!$A$2:$A$998=$A205)*(Data!$B$2:$B$998=$B205)*(Data!$C$2:$C$998=$B$1)*(Data!$D$2:$D$998=DH$9)*( (Data!$I$2:$I$998=$B$2)+(Data!$I$2:$I$998=$B$3)+(Data!$I$2:$I$998=$B$4) )*(Data!$J$2:$J$998&lt;=$B$5)*(Data!$J$2:$J$998&gt;=$B$6)*(Data!$H$2:$H$998&lt;=DH$11) ) ),"N/A")</f>
        <v>N/A</v>
      </c>
      <c r="DI205" s="6" t="str">
        <f>IF(DI$10="x",IF( SUMPRODUCT( (Data!$A$2:$A$998=$A205)*(Data!$B$2:$B$998=$B205)*(Data!$C$2:$C$998=$B$1)*(Data!$D$2:$D$998=DI$9)*( (Data!$I$2:$I$998=$B$2)+(Data!$I$2:$I$998=$B$3)+(Data!$I$2:$I$998=$B$4) )*(Data!$J$2:$J$998&lt;=$B$5)*(Data!$J$2:$J$998&gt;=$B$6)*(Data!$H$2:$H$998) )=0,"N/A",SUMPRODUCT( (Data!$A$2:$A$998=$A205)*(Data!$B$2:$B$998=$B205)*(Data!$C$2:$C$998=$B$1)*(Data!$D$2:$D$998=DI$9)*( (Data!$I$2:$I$998=$B$2)+(Data!$I$2:$I$998=$B$3)+(Data!$I$2:$I$998=$B$4) )*(Data!$J$2:$J$998&lt;=$B$5)*(Data!$J$2:$J$998&gt;=$B$6)*(Data!$H$2:$H$998&lt;=DI$11) ) ),"N/A")</f>
        <v>N/A</v>
      </c>
      <c r="DJ205" s="6" t="str">
        <f>IF(DJ$10="x",IF( SUMPRODUCT( (Data!$A$2:$A$998=$A205)*(Data!$B$2:$B$998=$B205)*(Data!$C$2:$C$998=$B$1)*(Data!$D$2:$D$998=DJ$9)*( (Data!$I$2:$I$998=$B$2)+(Data!$I$2:$I$998=$B$3)+(Data!$I$2:$I$998=$B$4) )*(Data!$J$2:$J$998&lt;=$B$5)*(Data!$J$2:$J$998&gt;=$B$6)*(Data!$H$2:$H$998) )=0,"N/A",SUMPRODUCT( (Data!$A$2:$A$998=$A205)*(Data!$B$2:$B$998=$B205)*(Data!$C$2:$C$998=$B$1)*(Data!$D$2:$D$998=DJ$9)*( (Data!$I$2:$I$998=$B$2)+(Data!$I$2:$I$998=$B$3)+(Data!$I$2:$I$998=$B$4) )*(Data!$J$2:$J$998&lt;=$B$5)*(Data!$J$2:$J$998&gt;=$B$6)*(Data!$H$2:$H$998&lt;=DJ$11) ) ),"N/A")</f>
        <v>N/A</v>
      </c>
      <c r="DK205" s="6" t="str">
        <f t="shared" si="215"/>
        <v>N/A</v>
      </c>
      <c r="DO205" s="6" t="str">
        <f t="shared" si="289"/>
        <v>N/A</v>
      </c>
      <c r="DP205" s="6" t="str">
        <f t="shared" si="205"/>
        <v>N/A</v>
      </c>
      <c r="DQ205" s="6" t="str">
        <f t="shared" si="206"/>
        <v>N/A</v>
      </c>
      <c r="DR205" s="6" t="str">
        <f t="shared" si="207"/>
        <v>N/A</v>
      </c>
      <c r="DS205" s="6" t="str">
        <f t="shared" si="172"/>
        <v>N/A</v>
      </c>
      <c r="DT205" s="6" t="str">
        <f t="shared" si="173"/>
        <v>N/A</v>
      </c>
      <c r="DU205" s="6" t="str">
        <f t="shared" si="174"/>
        <v>N/A</v>
      </c>
      <c r="DV205" s="6" t="str">
        <f t="shared" si="175"/>
        <v>N/A</v>
      </c>
      <c r="DW205" s="6" t="str">
        <f t="shared" si="176"/>
        <v>N/A</v>
      </c>
      <c r="DX205" s="6" t="str">
        <f t="shared" si="177"/>
        <v>N/A</v>
      </c>
      <c r="DY205" s="6" t="str">
        <f t="shared" si="178"/>
        <v>N/A</v>
      </c>
      <c r="DZ205" s="6" t="str">
        <f t="shared" si="179"/>
        <v>N/A</v>
      </c>
      <c r="EA205" s="6" t="str">
        <f t="shared" si="180"/>
        <v>N/A</v>
      </c>
      <c r="EB205" s="6" t="str">
        <f t="shared" si="181"/>
        <v>N/A</v>
      </c>
      <c r="EC205" s="6" t="str">
        <f t="shared" si="182"/>
        <v>N/A</v>
      </c>
      <c r="ED205" s="6" t="str">
        <f t="shared" si="183"/>
        <v>N/A</v>
      </c>
      <c r="EE205" s="6" t="str">
        <f t="shared" si="184"/>
        <v>N/A</v>
      </c>
      <c r="EF205" s="6" t="str">
        <f t="shared" si="185"/>
        <v>N/A</v>
      </c>
      <c r="EG205" s="6" t="str">
        <f t="shared" si="186"/>
        <v>N/A</v>
      </c>
      <c r="EH205" s="6" t="str">
        <f t="shared" si="216"/>
        <v>N/A</v>
      </c>
      <c r="EL205" s="6" t="str">
        <f t="shared" si="290"/>
        <v>N/A</v>
      </c>
      <c r="EM205" s="6" t="str">
        <f t="shared" si="208"/>
        <v>N/A</v>
      </c>
      <c r="EN205" s="6" t="str">
        <f t="shared" si="209"/>
        <v>N/A</v>
      </c>
      <c r="EO205" s="6" t="str">
        <f t="shared" si="210"/>
        <v>N/A</v>
      </c>
      <c r="EP205" s="6" t="str">
        <f t="shared" si="187"/>
        <v>N/A</v>
      </c>
      <c r="EQ205" s="6" t="str">
        <f t="shared" si="188"/>
        <v>N/A</v>
      </c>
      <c r="ER205" s="6" t="str">
        <f t="shared" si="189"/>
        <v>N/A</v>
      </c>
      <c r="ES205" s="6" t="str">
        <f t="shared" si="190"/>
        <v>N/A</v>
      </c>
      <c r="ET205" s="6" t="str">
        <f t="shared" si="191"/>
        <v>N/A</v>
      </c>
      <c r="EU205" s="6" t="str">
        <f t="shared" si="192"/>
        <v>N/A</v>
      </c>
      <c r="EV205" s="6" t="str">
        <f t="shared" si="193"/>
        <v>N/A</v>
      </c>
      <c r="EW205" s="6" t="str">
        <f t="shared" si="194"/>
        <v>N/A</v>
      </c>
      <c r="EX205" s="6" t="str">
        <f t="shared" si="195"/>
        <v>N/A</v>
      </c>
      <c r="EY205" s="6" t="str">
        <f t="shared" si="196"/>
        <v>N/A</v>
      </c>
      <c r="EZ205" s="6" t="str">
        <f t="shared" si="197"/>
        <v>N/A</v>
      </c>
      <c r="FA205" s="6" t="str">
        <f t="shared" si="198"/>
        <v>N/A</v>
      </c>
      <c r="FB205" s="6" t="str">
        <f t="shared" si="199"/>
        <v>N/A</v>
      </c>
      <c r="FC205" s="6" t="str">
        <f t="shared" si="200"/>
        <v>N/A</v>
      </c>
      <c r="FD205" s="6" t="str">
        <f t="shared" si="201"/>
        <v>N/A</v>
      </c>
      <c r="FE205" s="6" t="str">
        <f t="shared" si="217"/>
        <v>N/A</v>
      </c>
      <c r="FI205" s="6">
        <f>SUMPRODUCT( (Data!$A$2:$A$1768=$A205)*(Data!$B$2:$B$1768=$B205)*(Data!$J$2:$J$1768) ) / (SUMPRODUCT( (Data!$A$2:$A$1768=$A205)*(Data!$B$2:$B$1768=$B205)*1 ))</f>
        <v>4</v>
      </c>
      <c r="FJ205" s="6">
        <f>IF(SUMPRODUCT( (Data!$A$2:$A$1768=$A205)*(Data!$B$2:$B$1768=$B205)*(Data!$I$2:$I$1768="YES") )&gt;0,1,0)</f>
        <v>0</v>
      </c>
      <c r="FK205" s="6">
        <f>IF(SUMPRODUCT( (Data!$A$2:$A$1768=$A205)*(Data!$B$2:$B$1768=$B205)*(Data!$I$2:$I$1768="NO") )&gt;0,1,0)</f>
        <v>0</v>
      </c>
      <c r="FL205" s="6">
        <f t="shared" si="156"/>
        <v>1</v>
      </c>
    </row>
    <row r="206" spans="1:168" x14ac:dyDescent="0.25">
      <c r="A206" s="33" t="s">
        <v>178</v>
      </c>
      <c r="B206" s="6" t="s">
        <v>148</v>
      </c>
      <c r="C206" s="30"/>
      <c r="D206" s="6" t="str">
        <f>IF(D$10="x",IF( SUMPRODUCT( (Data!$A$2:$A$998=$A206)*(Data!$B$2:$B$998=$B206)*(Data!$C$2:$C$998=$B$1)*(Data!$D$2:$D$998=D$9)*( (Data!$I$2:$I$998=$B$2)+(Data!$I$2:$I$998=$B$3)+(Data!$I$2:$I$998=$B$4) )*(Data!$J$2:$J$998&lt;=$B$5)*(Data!$J$2:$J$998&gt;=$B$6)*(Data!$E$2:$E$998) )=0,"N/A",SUMPRODUCT( (Data!$A$2:$A$998=$A206)*(Data!$B$2:$B$998=$B206)*(Data!$C$2:$C$998=$B$1)*(Data!$D$2:$D$998=D$9)*( (Data!$I$2:$I$998=$B$2)+(Data!$I$2:$I$998=$B$3)+(Data!$I$2:$I$998=$B$4) )*(Data!$J$2:$J$998&lt;=$B$5)*(Data!$J$2:$J$998&gt;=$B$6)*(Data!$E$2:$E$998&gt;=D$11) ) ),"N/A")</f>
        <v>N/A</v>
      </c>
      <c r="E206" s="6" t="str">
        <f>IF(E$10="x",IF( SUMPRODUCT( (Data!$A$2:$A$998=$A206)*(Data!$B$2:$B$998=$B206)*(Data!$C$2:$C$998=$B$1)*(Data!$D$2:$D$998=E$9)*( (Data!$I$2:$I$998=$B$2)+(Data!$I$2:$I$998=$B$3)+(Data!$I$2:$I$998=$B$4) )*(Data!$J$2:$J$998&lt;=$B$5)*(Data!$J$2:$J$998&gt;=$B$6)*(Data!$E$2:$E$998) )=0,"N/A",SUMPRODUCT( (Data!$A$2:$A$998=$A206)*(Data!$B$2:$B$998=$B206)*(Data!$C$2:$C$998=$B$1)*(Data!$D$2:$D$998=E$9)*( (Data!$I$2:$I$998=$B$2)+(Data!$I$2:$I$998=$B$3)+(Data!$I$2:$I$998=$B$4) )*(Data!$J$2:$J$998&lt;=$B$5)*(Data!$J$2:$J$998&gt;=$B$6)*(Data!$E$2:$E$998&gt;=E$11) ) ),"N/A")</f>
        <v>N/A</v>
      </c>
      <c r="F206" s="6" t="str">
        <f>IF(F$10="x",IF( SUMPRODUCT( (Data!$A$2:$A$998=$A206)*(Data!$B$2:$B$998=$B206)*(Data!$C$2:$C$998=$B$1)*(Data!$D$2:$D$998=F$9)*( (Data!$I$2:$I$998=$B$2)+(Data!$I$2:$I$998=$B$3)+(Data!$I$2:$I$998=$B$4) )*(Data!$J$2:$J$998&lt;=$B$5)*(Data!$J$2:$J$998&gt;=$B$6)*(Data!$E$2:$E$998) )=0,"N/A",SUMPRODUCT( (Data!$A$2:$A$998=$A206)*(Data!$B$2:$B$998=$B206)*(Data!$C$2:$C$998=$B$1)*(Data!$D$2:$D$998=F$9)*( (Data!$I$2:$I$998=$B$2)+(Data!$I$2:$I$998=$B$3)+(Data!$I$2:$I$998=$B$4) )*(Data!$J$2:$J$998&lt;=$B$5)*(Data!$J$2:$J$998&gt;=$B$6)*(Data!$E$2:$E$998&gt;=F$11) ) ),"N/A")</f>
        <v>N/A</v>
      </c>
      <c r="G206" s="6" t="str">
        <f>IF(G$10="x",IF( SUMPRODUCT( (Data!$A$2:$A$998=$A206)*(Data!$B$2:$B$998=$B206)*(Data!$C$2:$C$998=$B$1)*(Data!$D$2:$D$998=G$9)*( (Data!$I$2:$I$998=$B$2)+(Data!$I$2:$I$998=$B$3)+(Data!$I$2:$I$998=$B$4) )*(Data!$J$2:$J$998&lt;=$B$5)*(Data!$J$2:$J$998&gt;=$B$6)*(Data!$E$2:$E$998) )=0,"N/A",SUMPRODUCT( (Data!$A$2:$A$998=$A206)*(Data!$B$2:$B$998=$B206)*(Data!$C$2:$C$998=$B$1)*(Data!$D$2:$D$998=G$9)*( (Data!$I$2:$I$998=$B$2)+(Data!$I$2:$I$998=$B$3)+(Data!$I$2:$I$998=$B$4) )*(Data!$J$2:$J$998&lt;=$B$5)*(Data!$J$2:$J$998&gt;=$B$6)*(Data!$E$2:$E$998&gt;=G$11) ) ),"N/A")</f>
        <v>N/A</v>
      </c>
      <c r="H206" s="6" t="str">
        <f>IF(H$10="x",IF( SUMPRODUCT( (Data!$A$2:$A$998=$A206)*(Data!$B$2:$B$998=$B206)*(Data!$C$2:$C$998=$B$1)*(Data!$D$2:$D$998=H$9)*( (Data!$I$2:$I$998=$B$2)+(Data!$I$2:$I$998=$B$3)+(Data!$I$2:$I$998=$B$4) )*(Data!$J$2:$J$998&lt;=$B$5)*(Data!$J$2:$J$998&gt;=$B$6)*(Data!$E$2:$E$998) )=0,"N/A",SUMPRODUCT( (Data!$A$2:$A$998=$A206)*(Data!$B$2:$B$998=$B206)*(Data!$C$2:$C$998=$B$1)*(Data!$D$2:$D$998=H$9)*( (Data!$I$2:$I$998=$B$2)+(Data!$I$2:$I$998=$B$3)+(Data!$I$2:$I$998=$B$4) )*(Data!$J$2:$J$998&lt;=$B$5)*(Data!$J$2:$J$998&gt;=$B$6)*(Data!$E$2:$E$998&gt;=H$11) ) ),"N/A")</f>
        <v>N/A</v>
      </c>
      <c r="I206" s="6" t="str">
        <f>IF(I$10="x",IF( SUMPRODUCT( (Data!$A$2:$A$998=$A206)*(Data!$B$2:$B$998=$B206)*(Data!$C$2:$C$998=$B$1)*(Data!$D$2:$D$998=I$9)*( (Data!$I$2:$I$998=$B$2)+(Data!$I$2:$I$998=$B$3)+(Data!$I$2:$I$998=$B$4) )*(Data!$J$2:$J$998&lt;=$B$5)*(Data!$J$2:$J$998&gt;=$B$6)*(Data!$E$2:$E$998) )=0,"N/A",SUMPRODUCT( (Data!$A$2:$A$998=$A206)*(Data!$B$2:$B$998=$B206)*(Data!$C$2:$C$998=$B$1)*(Data!$D$2:$D$998=I$9)*( (Data!$I$2:$I$998=$B$2)+(Data!$I$2:$I$998=$B$3)+(Data!$I$2:$I$998=$B$4) )*(Data!$J$2:$J$998&lt;=$B$5)*(Data!$J$2:$J$998&gt;=$B$6)*(Data!$E$2:$E$998&gt;=I$11) ) ),"N/A")</f>
        <v>N/A</v>
      </c>
      <c r="J206" s="6" t="str">
        <f>IF(J$10="x",IF( SUMPRODUCT( (Data!$A$2:$A$998=$A206)*(Data!$B$2:$B$998=$B206)*(Data!$C$2:$C$998=$B$1)*(Data!$D$2:$D$998=J$9)*( (Data!$I$2:$I$998=$B$2)+(Data!$I$2:$I$998=$B$3)+(Data!$I$2:$I$998=$B$4) )*(Data!$J$2:$J$998&lt;=$B$5)*(Data!$J$2:$J$998&gt;=$B$6)*(Data!$E$2:$E$998) )=0,"N/A",SUMPRODUCT( (Data!$A$2:$A$998=$A206)*(Data!$B$2:$B$998=$B206)*(Data!$C$2:$C$998=$B$1)*(Data!$D$2:$D$998=J$9)*( (Data!$I$2:$I$998=$B$2)+(Data!$I$2:$I$998=$B$3)+(Data!$I$2:$I$998=$B$4) )*(Data!$J$2:$J$998&lt;=$B$5)*(Data!$J$2:$J$998&gt;=$B$6)*(Data!$E$2:$E$998&gt;=J$11) ) ),"N/A")</f>
        <v>N/A</v>
      </c>
      <c r="K206" s="6" t="str">
        <f>IF(K$10="x",IF( SUMPRODUCT( (Data!$A$2:$A$998=$A206)*(Data!$B$2:$B$998=$B206)*(Data!$C$2:$C$998=$B$1)*(Data!$D$2:$D$998=K$9)*( (Data!$I$2:$I$998=$B$2)+(Data!$I$2:$I$998=$B$3)+(Data!$I$2:$I$998=$B$4) )*(Data!$J$2:$J$998&lt;=$B$5)*(Data!$J$2:$J$998&gt;=$B$6)*(Data!$E$2:$E$998) )=0,"N/A",SUMPRODUCT( (Data!$A$2:$A$998=$A206)*(Data!$B$2:$B$998=$B206)*(Data!$C$2:$C$998=$B$1)*(Data!$D$2:$D$998=K$9)*( (Data!$I$2:$I$998=$B$2)+(Data!$I$2:$I$998=$B$3)+(Data!$I$2:$I$998=$B$4) )*(Data!$J$2:$J$998&lt;=$B$5)*(Data!$J$2:$J$998&gt;=$B$6)*(Data!$E$2:$E$998&gt;=K$11) ) ),"N/A")</f>
        <v>N/A</v>
      </c>
      <c r="L206" s="6" t="str">
        <f>IF(L$10="x",IF( SUMPRODUCT( (Data!$A$2:$A$998=$A206)*(Data!$B$2:$B$998=$B206)*(Data!$C$2:$C$998=$B$1)*(Data!$D$2:$D$998=L$9)*( (Data!$I$2:$I$998=$B$2)+(Data!$I$2:$I$998=$B$3)+(Data!$I$2:$I$998=$B$4) )*(Data!$J$2:$J$998&lt;=$B$5)*(Data!$J$2:$J$998&gt;=$B$6)*(Data!$E$2:$E$998) )=0,"N/A",SUMPRODUCT( (Data!$A$2:$A$998=$A206)*(Data!$B$2:$B$998=$B206)*(Data!$C$2:$C$998=$B$1)*(Data!$D$2:$D$998=L$9)*( (Data!$I$2:$I$998=$B$2)+(Data!$I$2:$I$998=$B$3)+(Data!$I$2:$I$998=$B$4) )*(Data!$J$2:$J$998&lt;=$B$5)*(Data!$J$2:$J$998&gt;=$B$6)*(Data!$E$2:$E$998&gt;=L$11) ) ),"N/A")</f>
        <v>N/A</v>
      </c>
      <c r="M206" s="6" t="str">
        <f>IF(M$10="x",IF( SUMPRODUCT( (Data!$A$2:$A$998=$A206)*(Data!$B$2:$B$998=$B206)*(Data!$C$2:$C$998=$B$1)*(Data!$D$2:$D$998=M$9)*( (Data!$I$2:$I$998=$B$2)+(Data!$I$2:$I$998=$B$3)+(Data!$I$2:$I$998=$B$4) )*(Data!$J$2:$J$998&lt;=$B$5)*(Data!$J$2:$J$998&gt;=$B$6)*(Data!$E$2:$E$998) )=0,"N/A",SUMPRODUCT( (Data!$A$2:$A$998=$A206)*(Data!$B$2:$B$998=$B206)*(Data!$C$2:$C$998=$B$1)*(Data!$D$2:$D$998=M$9)*( (Data!$I$2:$I$998=$B$2)+(Data!$I$2:$I$998=$B$3)+(Data!$I$2:$I$998=$B$4) )*(Data!$J$2:$J$998&lt;=$B$5)*(Data!$J$2:$J$998&gt;=$B$6)*(Data!$E$2:$E$998&gt;=M$11) ) ),"N/A")</f>
        <v>N/A</v>
      </c>
      <c r="N206" s="6" t="str">
        <f>IF(N$10="x",IF( SUMPRODUCT( (Data!$A$2:$A$998=$A206)*(Data!$B$2:$B$998=$B206)*(Data!$C$2:$C$998=$B$1)*(Data!$D$2:$D$998=N$9)*( (Data!$I$2:$I$998=$B$2)+(Data!$I$2:$I$998=$B$3)+(Data!$I$2:$I$998=$B$4) )*(Data!$J$2:$J$998&lt;=$B$5)*(Data!$J$2:$J$998&gt;=$B$6)*(Data!$E$2:$E$998) )=0,"N/A",SUMPRODUCT( (Data!$A$2:$A$998=$A206)*(Data!$B$2:$B$998=$B206)*(Data!$C$2:$C$998=$B$1)*(Data!$D$2:$D$998=N$9)*( (Data!$I$2:$I$998=$B$2)+(Data!$I$2:$I$998=$B$3)+(Data!$I$2:$I$998=$B$4) )*(Data!$J$2:$J$998&lt;=$B$5)*(Data!$J$2:$J$998&gt;=$B$6)*(Data!$E$2:$E$998&gt;=N$11) ) ),"N/A")</f>
        <v>N/A</v>
      </c>
      <c r="O206" s="6" t="str">
        <f>IF(O$10="x",IF( SUMPRODUCT( (Data!$A$2:$A$998=$A206)*(Data!$B$2:$B$998=$B206)*(Data!$C$2:$C$998=$B$1)*(Data!$D$2:$D$998=O$9)*( (Data!$I$2:$I$998=$B$2)+(Data!$I$2:$I$998=$B$3)+(Data!$I$2:$I$998=$B$4) )*(Data!$J$2:$J$998&lt;=$B$5)*(Data!$J$2:$J$998&gt;=$B$6)*(Data!$E$2:$E$998) )=0,"N/A",SUMPRODUCT( (Data!$A$2:$A$998=$A206)*(Data!$B$2:$B$998=$B206)*(Data!$C$2:$C$998=$B$1)*(Data!$D$2:$D$998=O$9)*( (Data!$I$2:$I$998=$B$2)+(Data!$I$2:$I$998=$B$3)+(Data!$I$2:$I$998=$B$4) )*(Data!$J$2:$J$998&lt;=$B$5)*(Data!$J$2:$J$998&gt;=$B$6)*(Data!$E$2:$E$998&gt;=O$11) ) ),"N/A")</f>
        <v>N/A</v>
      </c>
      <c r="P206" s="6" t="str">
        <f>IF(P$10="x",IF( SUMPRODUCT( (Data!$A$2:$A$998=$A206)*(Data!$B$2:$B$998=$B206)*(Data!$C$2:$C$998=$B$1)*(Data!$D$2:$D$998=P$9)*( (Data!$I$2:$I$998=$B$2)+(Data!$I$2:$I$998=$B$3)+(Data!$I$2:$I$998=$B$4) )*(Data!$J$2:$J$998&lt;=$B$5)*(Data!$J$2:$J$998&gt;=$B$6)*(Data!$E$2:$E$998) )=0,"N/A",SUMPRODUCT( (Data!$A$2:$A$998=$A206)*(Data!$B$2:$B$998=$B206)*(Data!$C$2:$C$998=$B$1)*(Data!$D$2:$D$998=P$9)*( (Data!$I$2:$I$998=$B$2)+(Data!$I$2:$I$998=$B$3)+(Data!$I$2:$I$998=$B$4) )*(Data!$J$2:$J$998&lt;=$B$5)*(Data!$J$2:$J$998&gt;=$B$6)*(Data!$E$2:$E$998&gt;=P$11) ) ),"N/A")</f>
        <v>N/A</v>
      </c>
      <c r="Q206" s="6" t="str">
        <f>IF(Q$10="x",IF( SUMPRODUCT( (Data!$A$2:$A$998=$A206)*(Data!$B$2:$B$998=$B206)*(Data!$C$2:$C$998=$B$1)*(Data!$D$2:$D$998=Q$9)*( (Data!$I$2:$I$998=$B$2)+(Data!$I$2:$I$998=$B$3)+(Data!$I$2:$I$998=$B$4) )*(Data!$J$2:$J$998&lt;=$B$5)*(Data!$J$2:$J$998&gt;=$B$6)*(Data!$E$2:$E$998) )=0,"N/A",SUMPRODUCT( (Data!$A$2:$A$998=$A206)*(Data!$B$2:$B$998=$B206)*(Data!$C$2:$C$998=$B$1)*(Data!$D$2:$D$998=Q$9)*( (Data!$I$2:$I$998=$B$2)+(Data!$I$2:$I$998=$B$3)+(Data!$I$2:$I$998=$B$4) )*(Data!$J$2:$J$998&lt;=$B$5)*(Data!$J$2:$J$998&gt;=$B$6)*(Data!$E$2:$E$998&gt;=Q$11) ) ),"N/A")</f>
        <v>N/A</v>
      </c>
      <c r="R206" s="6" t="str">
        <f>IF(R$10="x",IF( SUMPRODUCT( (Data!$A$2:$A$998=$A206)*(Data!$B$2:$B$998=$B206)*(Data!$C$2:$C$998=$B$1)*(Data!$D$2:$D$998=R$9)*( (Data!$I$2:$I$998=$B$2)+(Data!$I$2:$I$998=$B$3)+(Data!$I$2:$I$998=$B$4) )*(Data!$J$2:$J$998&lt;=$B$5)*(Data!$J$2:$J$998&gt;=$B$6)*(Data!$E$2:$E$998) )=0,"N/A",SUMPRODUCT( (Data!$A$2:$A$998=$A206)*(Data!$B$2:$B$998=$B206)*(Data!$C$2:$C$998=$B$1)*(Data!$D$2:$D$998=R$9)*( (Data!$I$2:$I$998=$B$2)+(Data!$I$2:$I$998=$B$3)+(Data!$I$2:$I$998=$B$4) )*(Data!$J$2:$J$998&lt;=$B$5)*(Data!$J$2:$J$998&gt;=$B$6)*(Data!$E$2:$E$998&gt;=R$11) ) ),"N/A")</f>
        <v>N/A</v>
      </c>
      <c r="S206" s="6" t="str">
        <f>IF(S$10="x",IF( SUMPRODUCT( (Data!$A$2:$A$998=$A206)*(Data!$B$2:$B$998=$B206)*(Data!$C$2:$C$998=$B$1)*(Data!$D$2:$D$998=S$9)*( (Data!$I$2:$I$998=$B$2)+(Data!$I$2:$I$998=$B$3)+(Data!$I$2:$I$998=$B$4) )*(Data!$J$2:$J$998&lt;=$B$5)*(Data!$J$2:$J$998&gt;=$B$6)*(Data!$E$2:$E$998) )=0,"N/A",SUMPRODUCT( (Data!$A$2:$A$998=$A206)*(Data!$B$2:$B$998=$B206)*(Data!$C$2:$C$998=$B$1)*(Data!$D$2:$D$998=S$9)*( (Data!$I$2:$I$998=$B$2)+(Data!$I$2:$I$998=$B$3)+(Data!$I$2:$I$998=$B$4) )*(Data!$J$2:$J$998&lt;=$B$5)*(Data!$J$2:$J$998&gt;=$B$6)*(Data!$E$2:$E$998&gt;=S$11) ) ),"N/A")</f>
        <v>N/A</v>
      </c>
      <c r="T206" s="6" t="str">
        <f>IF(T$10="x",IF( SUMPRODUCT( (Data!$A$2:$A$998=$A206)*(Data!$B$2:$B$998=$B206)*(Data!$C$2:$C$998=$B$1)*(Data!$D$2:$D$998=T$9)*( (Data!$I$2:$I$998=$B$2)+(Data!$I$2:$I$998=$B$3)+(Data!$I$2:$I$998=$B$4) )*(Data!$J$2:$J$998&lt;=$B$5)*(Data!$J$2:$J$998&gt;=$B$6)*(Data!$E$2:$E$998) )=0,"N/A",SUMPRODUCT( (Data!$A$2:$A$998=$A206)*(Data!$B$2:$B$998=$B206)*(Data!$C$2:$C$998=$B$1)*(Data!$D$2:$D$998=T$9)*( (Data!$I$2:$I$998=$B$2)+(Data!$I$2:$I$998=$B$3)+(Data!$I$2:$I$998=$B$4) )*(Data!$J$2:$J$998&lt;=$B$5)*(Data!$J$2:$J$998&gt;=$B$6)*(Data!$E$2:$E$998&gt;=T$11) ) ),"N/A")</f>
        <v>N/A</v>
      </c>
      <c r="U206" s="6" t="str">
        <f>IF(U$10="x",IF( SUMPRODUCT( (Data!$A$2:$A$998=$A206)*(Data!$B$2:$B$998=$B206)*(Data!$C$2:$C$998=$B$1)*(Data!$D$2:$D$998=U$9)*( (Data!$I$2:$I$998=$B$2)+(Data!$I$2:$I$998=$B$3)+(Data!$I$2:$I$998=$B$4) )*(Data!$J$2:$J$998&lt;=$B$5)*(Data!$J$2:$J$998&gt;=$B$6)*(Data!$E$2:$E$998) )=0,"N/A",SUMPRODUCT( (Data!$A$2:$A$998=$A206)*(Data!$B$2:$B$998=$B206)*(Data!$C$2:$C$998=$B$1)*(Data!$D$2:$D$998=U$9)*( (Data!$I$2:$I$998=$B$2)+(Data!$I$2:$I$998=$B$3)+(Data!$I$2:$I$998=$B$4) )*(Data!$J$2:$J$998&lt;=$B$5)*(Data!$J$2:$J$998&gt;=$B$6)*(Data!$E$2:$E$998&gt;=U$11) ) ),"N/A")</f>
        <v>N/A</v>
      </c>
      <c r="V206" s="6" t="str">
        <f>IF(V$10="x",IF( SUMPRODUCT( (Data!$A$2:$A$998=$A206)*(Data!$B$2:$B$998=$B206)*(Data!$C$2:$C$998=$B$1)*(Data!$D$2:$D$998=V$9)*( (Data!$I$2:$I$998=$B$2)+(Data!$I$2:$I$998=$B$3)+(Data!$I$2:$I$998=$B$4) )*(Data!$J$2:$J$998&lt;=$B$5)*(Data!$J$2:$J$998&gt;=$B$6)*(Data!$E$2:$E$998) )=0,"N/A",SUMPRODUCT( (Data!$A$2:$A$998=$A206)*(Data!$B$2:$B$998=$B206)*(Data!$C$2:$C$998=$B$1)*(Data!$D$2:$D$998=V$9)*( (Data!$I$2:$I$998=$B$2)+(Data!$I$2:$I$998=$B$3)+(Data!$I$2:$I$998=$B$4) )*(Data!$J$2:$J$998&lt;=$B$5)*(Data!$J$2:$J$998&gt;=$B$6)*(Data!$E$2:$E$998&gt;=V$11) ) ),"N/A")</f>
        <v>N/A</v>
      </c>
      <c r="W206" s="6" t="str">
        <f t="shared" si="211"/>
        <v>N/A</v>
      </c>
      <c r="AA206" s="6" t="str">
        <f>IF(AA$10="x",IF( SUMPRODUCT( (Data!$A$2:$A$998=$A206)*(Data!$B$2:$B$998=$B206)*(Data!$C$2:$C$998=$B$1)*(Data!$D$2:$D$998=AA$9)*( (Data!$I$2:$I$998=$B$2)+(Data!$I$2:$I$998=$B$3)+(Data!$I$2:$I$998=$B$4) )*(Data!$J$2:$J$998&lt;=$B$5)*(Data!$J$2:$J$998&gt;=$B$6)*(Data!$G$2:$G$998) )=0,"N/A",SUMPRODUCT( (Data!$A$2:$A$998=$A206)*(Data!$B$2:$B$998=$B206)*(Data!$C$2:$C$998=$B$1)*(Data!$D$2:$D$998=AA$9)*( (Data!$I$2:$I$998=$B$2)+(Data!$I$2:$I$998=$B$3)+(Data!$I$2:$I$998=$B$4) )*(Data!$J$2:$J$998&lt;=$B$5)*(Data!$J$2:$J$998&gt;=$B$6)*(Data!$G$2:$G$998&lt;=AA$11) ) ),"N/A")</f>
        <v>N/A</v>
      </c>
      <c r="AB206" s="6" t="str">
        <f>IF(AB$10="x",IF( SUMPRODUCT( (Data!$A$2:$A$998=$A206)*(Data!$B$2:$B$998=$B206)*(Data!$C$2:$C$998=$B$1)*(Data!$D$2:$D$998=AB$9)*( (Data!$I$2:$I$998=$B$2)+(Data!$I$2:$I$998=$B$3)+(Data!$I$2:$I$998=$B$4) )*(Data!$J$2:$J$998&lt;=$B$5)*(Data!$J$2:$J$998&gt;=$B$6)*(Data!$G$2:$G$998) )=0,"N/A",SUMPRODUCT( (Data!$A$2:$A$998=$A206)*(Data!$B$2:$B$998=$B206)*(Data!$C$2:$C$998=$B$1)*(Data!$D$2:$D$998=AB$9)*( (Data!$I$2:$I$998=$B$2)+(Data!$I$2:$I$998=$B$3)+(Data!$I$2:$I$998=$B$4) )*(Data!$J$2:$J$998&lt;=$B$5)*(Data!$J$2:$J$998&gt;=$B$6)*(Data!$G$2:$G$998&lt;=AB$11) ) ),"N/A")</f>
        <v>N/A</v>
      </c>
      <c r="AC206" s="6" t="str">
        <f>IF(AC$10="x",IF( SUMPRODUCT( (Data!$A$2:$A$998=$A206)*(Data!$B$2:$B$998=$B206)*(Data!$C$2:$C$998=$B$1)*(Data!$D$2:$D$998=AC$9)*( (Data!$I$2:$I$998=$B$2)+(Data!$I$2:$I$998=$B$3)+(Data!$I$2:$I$998=$B$4) )*(Data!$J$2:$J$998&lt;=$B$5)*(Data!$J$2:$J$998&gt;=$B$6)*(Data!$G$2:$G$998) )=0,"N/A",SUMPRODUCT( (Data!$A$2:$A$998=$A206)*(Data!$B$2:$B$998=$B206)*(Data!$C$2:$C$998=$B$1)*(Data!$D$2:$D$998=AC$9)*( (Data!$I$2:$I$998=$B$2)+(Data!$I$2:$I$998=$B$3)+(Data!$I$2:$I$998=$B$4) )*(Data!$J$2:$J$998&lt;=$B$5)*(Data!$J$2:$J$998&gt;=$B$6)*(Data!$G$2:$G$998&lt;=AC$11) ) ),"N/A")</f>
        <v>N/A</v>
      </c>
      <c r="AD206" s="6" t="str">
        <f>IF(AD$10="x",IF( SUMPRODUCT( (Data!$A$2:$A$998=$A206)*(Data!$B$2:$B$998=$B206)*(Data!$C$2:$C$998=$B$1)*(Data!$D$2:$D$998=AD$9)*( (Data!$I$2:$I$998=$B$2)+(Data!$I$2:$I$998=$B$3)+(Data!$I$2:$I$998=$B$4) )*(Data!$J$2:$J$998&lt;=$B$5)*(Data!$J$2:$J$998&gt;=$B$6)*(Data!$G$2:$G$998) )=0,"N/A",SUMPRODUCT( (Data!$A$2:$A$998=$A206)*(Data!$B$2:$B$998=$B206)*(Data!$C$2:$C$998=$B$1)*(Data!$D$2:$D$998=AD$9)*( (Data!$I$2:$I$998=$B$2)+(Data!$I$2:$I$998=$B$3)+(Data!$I$2:$I$998=$B$4) )*(Data!$J$2:$J$998&lt;=$B$5)*(Data!$J$2:$J$998&gt;=$B$6)*(Data!$G$2:$G$998&lt;=AD$11) ) ),"N/A")</f>
        <v>N/A</v>
      </c>
      <c r="AE206" s="6" t="str">
        <f>IF(AE$10="x",IF( SUMPRODUCT( (Data!$A$2:$A$998=$A206)*(Data!$B$2:$B$998=$B206)*(Data!$C$2:$C$998=$B$1)*(Data!$D$2:$D$998=AE$9)*( (Data!$I$2:$I$998=$B$2)+(Data!$I$2:$I$998=$B$3)+(Data!$I$2:$I$998=$B$4) )*(Data!$J$2:$J$998&lt;=$B$5)*(Data!$J$2:$J$998&gt;=$B$6)*(Data!$G$2:$G$998) )=0,"N/A",SUMPRODUCT( (Data!$A$2:$A$998=$A206)*(Data!$B$2:$B$998=$B206)*(Data!$C$2:$C$998=$B$1)*(Data!$D$2:$D$998=AE$9)*( (Data!$I$2:$I$998=$B$2)+(Data!$I$2:$I$998=$B$3)+(Data!$I$2:$I$998=$B$4) )*(Data!$J$2:$J$998&lt;=$B$5)*(Data!$J$2:$J$998&gt;=$B$6)*(Data!$G$2:$G$998&lt;=AE$11) ) ),"N/A")</f>
        <v>N/A</v>
      </c>
      <c r="AF206" s="6" t="str">
        <f>IF(AF$10="x",IF( SUMPRODUCT( (Data!$A$2:$A$998=$A206)*(Data!$B$2:$B$998=$B206)*(Data!$C$2:$C$998=$B$1)*(Data!$D$2:$D$998=AF$9)*( (Data!$I$2:$I$998=$B$2)+(Data!$I$2:$I$998=$B$3)+(Data!$I$2:$I$998=$B$4) )*(Data!$J$2:$J$998&lt;=$B$5)*(Data!$J$2:$J$998&gt;=$B$6)*(Data!$G$2:$G$998) )=0,"N/A",SUMPRODUCT( (Data!$A$2:$A$998=$A206)*(Data!$B$2:$B$998=$B206)*(Data!$C$2:$C$998=$B$1)*(Data!$D$2:$D$998=AF$9)*( (Data!$I$2:$I$998=$B$2)+(Data!$I$2:$I$998=$B$3)+(Data!$I$2:$I$998=$B$4) )*(Data!$J$2:$J$998&lt;=$B$5)*(Data!$J$2:$J$998&gt;=$B$6)*(Data!$G$2:$G$998&lt;=AF$11) ) ),"N/A")</f>
        <v>N/A</v>
      </c>
      <c r="AG206" s="6" t="str">
        <f>IF(AG$10="x",IF( SUMPRODUCT( (Data!$A$2:$A$998=$A206)*(Data!$B$2:$B$998=$B206)*(Data!$C$2:$C$998=$B$1)*(Data!$D$2:$D$998=AG$9)*( (Data!$I$2:$I$998=$B$2)+(Data!$I$2:$I$998=$B$3)+(Data!$I$2:$I$998=$B$4) )*(Data!$J$2:$J$998&lt;=$B$5)*(Data!$J$2:$J$998&gt;=$B$6)*(Data!$G$2:$G$998) )=0,"N/A",SUMPRODUCT( (Data!$A$2:$A$998=$A206)*(Data!$B$2:$B$998=$B206)*(Data!$C$2:$C$998=$B$1)*(Data!$D$2:$D$998=AG$9)*( (Data!$I$2:$I$998=$B$2)+(Data!$I$2:$I$998=$B$3)+(Data!$I$2:$I$998=$B$4) )*(Data!$J$2:$J$998&lt;=$B$5)*(Data!$J$2:$J$998&gt;=$B$6)*(Data!$G$2:$G$998&lt;=AG$11) ) ),"N/A")</f>
        <v>N/A</v>
      </c>
      <c r="AH206" s="6" t="str">
        <f>IF(AH$10="x",IF( SUMPRODUCT( (Data!$A$2:$A$998=$A206)*(Data!$B$2:$B$998=$B206)*(Data!$C$2:$C$998=$B$1)*(Data!$D$2:$D$998=AH$9)*( (Data!$I$2:$I$998=$B$2)+(Data!$I$2:$I$998=$B$3)+(Data!$I$2:$I$998=$B$4) )*(Data!$J$2:$J$998&lt;=$B$5)*(Data!$J$2:$J$998&gt;=$B$6)*(Data!$G$2:$G$998) )=0,"N/A",SUMPRODUCT( (Data!$A$2:$A$998=$A206)*(Data!$B$2:$B$998=$B206)*(Data!$C$2:$C$998=$B$1)*(Data!$D$2:$D$998=AH$9)*( (Data!$I$2:$I$998=$B$2)+(Data!$I$2:$I$998=$B$3)+(Data!$I$2:$I$998=$B$4) )*(Data!$J$2:$J$998&lt;=$B$5)*(Data!$J$2:$J$998&gt;=$B$6)*(Data!$G$2:$G$998&lt;=AH$11) ) ),"N/A")</f>
        <v>N/A</v>
      </c>
      <c r="AI206" s="6" t="str">
        <f>IF(AI$10="x",IF( SUMPRODUCT( (Data!$A$2:$A$998=$A206)*(Data!$B$2:$B$998=$B206)*(Data!$C$2:$C$998=$B$1)*(Data!$D$2:$D$998=AI$9)*( (Data!$I$2:$I$998=$B$2)+(Data!$I$2:$I$998=$B$3)+(Data!$I$2:$I$998=$B$4) )*(Data!$J$2:$J$998&lt;=$B$5)*(Data!$J$2:$J$998&gt;=$B$6)*(Data!$G$2:$G$998) )=0,"N/A",SUMPRODUCT( (Data!$A$2:$A$998=$A206)*(Data!$B$2:$B$998=$B206)*(Data!$C$2:$C$998=$B$1)*(Data!$D$2:$D$998=AI$9)*( (Data!$I$2:$I$998=$B$2)+(Data!$I$2:$I$998=$B$3)+(Data!$I$2:$I$998=$B$4) )*(Data!$J$2:$J$998&lt;=$B$5)*(Data!$J$2:$J$998&gt;=$B$6)*(Data!$G$2:$G$998&lt;=AI$11) ) ),"N/A")</f>
        <v>N/A</v>
      </c>
      <c r="AJ206" s="6" t="str">
        <f>IF(AJ$10="x",IF( SUMPRODUCT( (Data!$A$2:$A$998=$A206)*(Data!$B$2:$B$998=$B206)*(Data!$C$2:$C$998=$B$1)*(Data!$D$2:$D$998=AJ$9)*( (Data!$I$2:$I$998=$B$2)+(Data!$I$2:$I$998=$B$3)+(Data!$I$2:$I$998=$B$4) )*(Data!$J$2:$J$998&lt;=$B$5)*(Data!$J$2:$J$998&gt;=$B$6)*(Data!$G$2:$G$998) )=0,"N/A",SUMPRODUCT( (Data!$A$2:$A$998=$A206)*(Data!$B$2:$B$998=$B206)*(Data!$C$2:$C$998=$B$1)*(Data!$D$2:$D$998=AJ$9)*( (Data!$I$2:$I$998=$B$2)+(Data!$I$2:$I$998=$B$3)+(Data!$I$2:$I$998=$B$4) )*(Data!$J$2:$J$998&lt;=$B$5)*(Data!$J$2:$J$998&gt;=$B$6)*(Data!$G$2:$G$998&lt;=AJ$11) ) ),"N/A")</f>
        <v>N/A</v>
      </c>
      <c r="AK206" s="6" t="str">
        <f>IF(AK$10="x",IF( SUMPRODUCT( (Data!$A$2:$A$998=$A206)*(Data!$B$2:$B$998=$B206)*(Data!$C$2:$C$998=$B$1)*(Data!$D$2:$D$998=AK$9)*( (Data!$I$2:$I$998=$B$2)+(Data!$I$2:$I$998=$B$3)+(Data!$I$2:$I$998=$B$4) )*(Data!$J$2:$J$998&lt;=$B$5)*(Data!$J$2:$J$998&gt;=$B$6)*(Data!$G$2:$G$998) )=0,"N/A",SUMPRODUCT( (Data!$A$2:$A$998=$A206)*(Data!$B$2:$B$998=$B206)*(Data!$C$2:$C$998=$B$1)*(Data!$D$2:$D$998=AK$9)*( (Data!$I$2:$I$998=$B$2)+(Data!$I$2:$I$998=$B$3)+(Data!$I$2:$I$998=$B$4) )*(Data!$J$2:$J$998&lt;=$B$5)*(Data!$J$2:$J$998&gt;=$B$6)*(Data!$G$2:$G$998&lt;=AK$11) ) ),"N/A")</f>
        <v>N/A</v>
      </c>
      <c r="AL206" s="6" t="str">
        <f>IF(AL$10="x",IF( SUMPRODUCT( (Data!$A$2:$A$998=$A206)*(Data!$B$2:$B$998=$B206)*(Data!$C$2:$C$998=$B$1)*(Data!$D$2:$D$998=AL$9)*( (Data!$I$2:$I$998=$B$2)+(Data!$I$2:$I$998=$B$3)+(Data!$I$2:$I$998=$B$4) )*(Data!$J$2:$J$998&lt;=$B$5)*(Data!$J$2:$J$998&gt;=$B$6)*(Data!$G$2:$G$998) )=0,"N/A",SUMPRODUCT( (Data!$A$2:$A$998=$A206)*(Data!$B$2:$B$998=$B206)*(Data!$C$2:$C$998=$B$1)*(Data!$D$2:$D$998=AL$9)*( (Data!$I$2:$I$998=$B$2)+(Data!$I$2:$I$998=$B$3)+(Data!$I$2:$I$998=$B$4) )*(Data!$J$2:$J$998&lt;=$B$5)*(Data!$J$2:$J$998&gt;=$B$6)*(Data!$G$2:$G$998&lt;=AL$11) ) ),"N/A")</f>
        <v>N/A</v>
      </c>
      <c r="AM206" s="6" t="str">
        <f>IF(AM$10="x",IF( SUMPRODUCT( (Data!$A$2:$A$998=$A206)*(Data!$B$2:$B$998=$B206)*(Data!$C$2:$C$998=$B$1)*(Data!$D$2:$D$998=AM$9)*( (Data!$I$2:$I$998=$B$2)+(Data!$I$2:$I$998=$B$3)+(Data!$I$2:$I$998=$B$4) )*(Data!$J$2:$J$998&lt;=$B$5)*(Data!$J$2:$J$998&gt;=$B$6)*(Data!$G$2:$G$998) )=0,"N/A",SUMPRODUCT( (Data!$A$2:$A$998=$A206)*(Data!$B$2:$B$998=$B206)*(Data!$C$2:$C$998=$B$1)*(Data!$D$2:$D$998=AM$9)*( (Data!$I$2:$I$998=$B$2)+(Data!$I$2:$I$998=$B$3)+(Data!$I$2:$I$998=$B$4) )*(Data!$J$2:$J$998&lt;=$B$5)*(Data!$J$2:$J$998&gt;=$B$6)*(Data!$G$2:$G$998&lt;=AM$11) ) ),"N/A")</f>
        <v>N/A</v>
      </c>
      <c r="AN206" s="6" t="str">
        <f>IF(AN$10="x",IF( SUMPRODUCT( (Data!$A$2:$A$998=$A206)*(Data!$B$2:$B$998=$B206)*(Data!$C$2:$C$998=$B$1)*(Data!$D$2:$D$998=AN$9)*( (Data!$I$2:$I$998=$B$2)+(Data!$I$2:$I$998=$B$3)+(Data!$I$2:$I$998=$B$4) )*(Data!$J$2:$J$998&lt;=$B$5)*(Data!$J$2:$J$998&gt;=$B$6)*(Data!$G$2:$G$998) )=0,"N/A",SUMPRODUCT( (Data!$A$2:$A$998=$A206)*(Data!$B$2:$B$998=$B206)*(Data!$C$2:$C$998=$B$1)*(Data!$D$2:$D$998=AN$9)*( (Data!$I$2:$I$998=$B$2)+(Data!$I$2:$I$998=$B$3)+(Data!$I$2:$I$998=$B$4) )*(Data!$J$2:$J$998&lt;=$B$5)*(Data!$J$2:$J$998&gt;=$B$6)*(Data!$G$2:$G$998&lt;=AN$11) ) ),"N/A")</f>
        <v>N/A</v>
      </c>
      <c r="AO206" s="6" t="str">
        <f>IF(AO$10="x",IF( SUMPRODUCT( (Data!$A$2:$A$998=$A206)*(Data!$B$2:$B$998=$B206)*(Data!$C$2:$C$998=$B$1)*(Data!$D$2:$D$998=AO$9)*( (Data!$I$2:$I$998=$B$2)+(Data!$I$2:$I$998=$B$3)+(Data!$I$2:$I$998=$B$4) )*(Data!$J$2:$J$998&lt;=$B$5)*(Data!$J$2:$J$998&gt;=$B$6)*(Data!$G$2:$G$998) )=0,"N/A",SUMPRODUCT( (Data!$A$2:$A$998=$A206)*(Data!$B$2:$B$998=$B206)*(Data!$C$2:$C$998=$B$1)*(Data!$D$2:$D$998=AO$9)*( (Data!$I$2:$I$998=$B$2)+(Data!$I$2:$I$998=$B$3)+(Data!$I$2:$I$998=$B$4) )*(Data!$J$2:$J$998&lt;=$B$5)*(Data!$J$2:$J$998&gt;=$B$6)*(Data!$G$2:$G$998&lt;=AO$11) ) ),"N/A")</f>
        <v>N/A</v>
      </c>
      <c r="AP206" s="6" t="str">
        <f>IF(AP$10="x",IF( SUMPRODUCT( (Data!$A$2:$A$998=$A206)*(Data!$B$2:$B$998=$B206)*(Data!$C$2:$C$998=$B$1)*(Data!$D$2:$D$998=AP$9)*( (Data!$I$2:$I$998=$B$2)+(Data!$I$2:$I$998=$B$3)+(Data!$I$2:$I$998=$B$4) )*(Data!$J$2:$J$998&lt;=$B$5)*(Data!$J$2:$J$998&gt;=$B$6)*(Data!$G$2:$G$998) )=0,"N/A",SUMPRODUCT( (Data!$A$2:$A$998=$A206)*(Data!$B$2:$B$998=$B206)*(Data!$C$2:$C$998=$B$1)*(Data!$D$2:$D$998=AP$9)*( (Data!$I$2:$I$998=$B$2)+(Data!$I$2:$I$998=$B$3)+(Data!$I$2:$I$998=$B$4) )*(Data!$J$2:$J$998&lt;=$B$5)*(Data!$J$2:$J$998&gt;=$B$6)*(Data!$G$2:$G$998&lt;=AP$11) ) ),"N/A")</f>
        <v>N/A</v>
      </c>
      <c r="AQ206" s="6" t="str">
        <f>IF(AQ$10="x",IF( SUMPRODUCT( (Data!$A$2:$A$998=$A206)*(Data!$B$2:$B$998=$B206)*(Data!$C$2:$C$998=$B$1)*(Data!$D$2:$D$998=AQ$9)*( (Data!$I$2:$I$998=$B$2)+(Data!$I$2:$I$998=$B$3)+(Data!$I$2:$I$998=$B$4) )*(Data!$J$2:$J$998&lt;=$B$5)*(Data!$J$2:$J$998&gt;=$B$6)*(Data!$G$2:$G$998) )=0,"N/A",SUMPRODUCT( (Data!$A$2:$A$998=$A206)*(Data!$B$2:$B$998=$B206)*(Data!$C$2:$C$998=$B$1)*(Data!$D$2:$D$998=AQ$9)*( (Data!$I$2:$I$998=$B$2)+(Data!$I$2:$I$998=$B$3)+(Data!$I$2:$I$998=$B$4) )*(Data!$J$2:$J$998&lt;=$B$5)*(Data!$J$2:$J$998&gt;=$B$6)*(Data!$G$2:$G$998&lt;=AQ$11) ) ),"N/A")</f>
        <v>N/A</v>
      </c>
      <c r="AR206" s="6" t="str">
        <f>IF(AR$10="x",IF( SUMPRODUCT( (Data!$A$2:$A$998=$A206)*(Data!$B$2:$B$998=$B206)*(Data!$C$2:$C$998=$B$1)*(Data!$D$2:$D$998=AR$9)*( (Data!$I$2:$I$998=$B$2)+(Data!$I$2:$I$998=$B$3)+(Data!$I$2:$I$998=$B$4) )*(Data!$J$2:$J$998&lt;=$B$5)*(Data!$J$2:$J$998&gt;=$B$6)*(Data!$G$2:$G$998) )=0,"N/A",SUMPRODUCT( (Data!$A$2:$A$998=$A206)*(Data!$B$2:$B$998=$B206)*(Data!$C$2:$C$998=$B$1)*(Data!$D$2:$D$998=AR$9)*( (Data!$I$2:$I$998=$B$2)+(Data!$I$2:$I$998=$B$3)+(Data!$I$2:$I$998=$B$4) )*(Data!$J$2:$J$998&lt;=$B$5)*(Data!$J$2:$J$998&gt;=$B$6)*(Data!$G$2:$G$998&lt;=AR$11) ) ),"N/A")</f>
        <v>N/A</v>
      </c>
      <c r="AS206" s="6" t="str">
        <f>IF(AS$10="x",IF( SUMPRODUCT( (Data!$A$2:$A$998=$A206)*(Data!$B$2:$B$998=$B206)*(Data!$C$2:$C$998=$B$1)*(Data!$D$2:$D$998=AS$9)*( (Data!$I$2:$I$998=$B$2)+(Data!$I$2:$I$998=$B$3)+(Data!$I$2:$I$998=$B$4) )*(Data!$J$2:$J$998&lt;=$B$5)*(Data!$J$2:$J$998&gt;=$B$6)*(Data!$G$2:$G$998) )=0,"N/A",SUMPRODUCT( (Data!$A$2:$A$998=$A206)*(Data!$B$2:$B$998=$B206)*(Data!$C$2:$C$998=$B$1)*(Data!$D$2:$D$998=AS$9)*( (Data!$I$2:$I$998=$B$2)+(Data!$I$2:$I$998=$B$3)+(Data!$I$2:$I$998=$B$4) )*(Data!$J$2:$J$998&lt;=$B$5)*(Data!$J$2:$J$998&gt;=$B$6)*(Data!$G$2:$G$998&lt;=AS$11) ) ),"N/A")</f>
        <v>N/A</v>
      </c>
      <c r="AT206" s="6" t="str">
        <f t="shared" si="212"/>
        <v>N/A</v>
      </c>
      <c r="AX206" s="6" t="str">
        <f t="shared" ref="AX206:AX211" si="291">IF(D206&lt;&gt;"N/A",IF(AA206&lt;&gt;"N/A",D206*AA206,"N/A"),"N/A")</f>
        <v>N/A</v>
      </c>
      <c r="AY206" s="6" t="str">
        <f t="shared" si="202"/>
        <v>N/A</v>
      </c>
      <c r="AZ206" s="6" t="str">
        <f t="shared" si="203"/>
        <v>N/A</v>
      </c>
      <c r="BA206" s="6" t="str">
        <f t="shared" si="204"/>
        <v>N/A</v>
      </c>
      <c r="BB206" s="6" t="str">
        <f t="shared" si="157"/>
        <v>N/A</v>
      </c>
      <c r="BC206" s="6" t="str">
        <f t="shared" si="158"/>
        <v>N/A</v>
      </c>
      <c r="BD206" s="6" t="str">
        <f t="shared" si="159"/>
        <v>N/A</v>
      </c>
      <c r="BE206" s="6" t="str">
        <f t="shared" si="160"/>
        <v>N/A</v>
      </c>
      <c r="BF206" s="6" t="str">
        <f t="shared" si="161"/>
        <v>N/A</v>
      </c>
      <c r="BG206" s="6" t="str">
        <f t="shared" si="162"/>
        <v>N/A</v>
      </c>
      <c r="BH206" s="6" t="str">
        <f t="shared" si="163"/>
        <v>N/A</v>
      </c>
      <c r="BI206" s="6" t="str">
        <f t="shared" si="164"/>
        <v>N/A</v>
      </c>
      <c r="BJ206" s="6" t="str">
        <f t="shared" si="165"/>
        <v>N/A</v>
      </c>
      <c r="BK206" s="6" t="str">
        <f t="shared" si="166"/>
        <v>N/A</v>
      </c>
      <c r="BL206" s="6" t="str">
        <f t="shared" si="167"/>
        <v>N/A</v>
      </c>
      <c r="BM206" s="6" t="str">
        <f t="shared" si="168"/>
        <v>N/A</v>
      </c>
      <c r="BN206" s="6" t="str">
        <f t="shared" si="169"/>
        <v>N/A</v>
      </c>
      <c r="BO206" s="6" t="str">
        <f t="shared" si="170"/>
        <v>N/A</v>
      </c>
      <c r="BP206" s="6" t="str">
        <f t="shared" si="171"/>
        <v>N/A</v>
      </c>
      <c r="BQ206" s="6" t="str">
        <f t="shared" si="213"/>
        <v>N/A</v>
      </c>
      <c r="BU206" s="6" t="str">
        <f>IF(BU$10="x",IF( SUMPRODUCT( (Data!$A$2:$A$998=$A206)*(Data!$B$2:$B$998=$B206)*(Data!$C$2:$C$998=$B$1)*(Data!$D$2:$D$998=BU$9)*( (Data!$I$2:$I$998=$B$2)+(Data!$I$2:$I$998=$B$3)+(Data!$I$2:$I$998=$B$4) )*(Data!$J$2:$J$998&lt;=$B$5)*(Data!$J$2:$J$998&gt;=$B$6)*(Data!$F$2:$F$998) )=0,"N/A",SUMPRODUCT( (Data!$A$2:$A$998=$A206)*(Data!$B$2:$B$998=$B206)*(Data!$C$2:$C$998=$B$1)*(Data!$D$2:$D$998=BU$9)*( (Data!$I$2:$I$998=$B$2)+(Data!$I$2:$I$998=$B$3)+(Data!$I$2:$I$998=$B$4) )*(Data!$J$2:$J$998&lt;=$B$5)*(Data!$J$2:$J$998&gt;=$B$6)*(Data!$F$2:$F$998&gt;=BU$11) ) ),"N/A")</f>
        <v>N/A</v>
      </c>
      <c r="BV206" s="6" t="str">
        <f>IF(BV$10="x",IF( SUMPRODUCT( (Data!$A$2:$A$998=$A206)*(Data!$B$2:$B$998=$B206)*(Data!$C$2:$C$998=$B$1)*(Data!$D$2:$D$998=BV$9)*( (Data!$I$2:$I$998=$B$2)+(Data!$I$2:$I$998=$B$3)+(Data!$I$2:$I$998=$B$4) )*(Data!$J$2:$J$998&lt;=$B$5)*(Data!$J$2:$J$998&gt;=$B$6)*(Data!$F$2:$F$998) )=0,"N/A",SUMPRODUCT( (Data!$A$2:$A$998=$A206)*(Data!$B$2:$B$998=$B206)*(Data!$C$2:$C$998=$B$1)*(Data!$D$2:$D$998=BV$9)*( (Data!$I$2:$I$998=$B$2)+(Data!$I$2:$I$998=$B$3)+(Data!$I$2:$I$998=$B$4) )*(Data!$J$2:$J$998&lt;=$B$5)*(Data!$J$2:$J$998&gt;=$B$6)*(Data!$F$2:$F$998&gt;=BV$11) ) ),"N/A")</f>
        <v>N/A</v>
      </c>
      <c r="BW206" s="6" t="str">
        <f>IF(BW$10="x",IF( SUMPRODUCT( (Data!$A$2:$A$998=$A206)*(Data!$B$2:$B$998=$B206)*(Data!$C$2:$C$998=$B$1)*(Data!$D$2:$D$998=BW$9)*( (Data!$I$2:$I$998=$B$2)+(Data!$I$2:$I$998=$B$3)+(Data!$I$2:$I$998=$B$4) )*(Data!$J$2:$J$998&lt;=$B$5)*(Data!$J$2:$J$998&gt;=$B$6)*(Data!$F$2:$F$998) )=0,"N/A",SUMPRODUCT( (Data!$A$2:$A$998=$A206)*(Data!$B$2:$B$998=$B206)*(Data!$C$2:$C$998=$B$1)*(Data!$D$2:$D$998=BW$9)*( (Data!$I$2:$I$998=$B$2)+(Data!$I$2:$I$998=$B$3)+(Data!$I$2:$I$998=$B$4) )*(Data!$J$2:$J$998&lt;=$B$5)*(Data!$J$2:$J$998&gt;=$B$6)*(Data!$F$2:$F$998&gt;=BW$11) ) ),"N/A")</f>
        <v>N/A</v>
      </c>
      <c r="BX206" s="6" t="str">
        <f>IF(BX$10="x",IF( SUMPRODUCT( (Data!$A$2:$A$998=$A206)*(Data!$B$2:$B$998=$B206)*(Data!$C$2:$C$998=$B$1)*(Data!$D$2:$D$998=BX$9)*( (Data!$I$2:$I$998=$B$2)+(Data!$I$2:$I$998=$B$3)+(Data!$I$2:$I$998=$B$4) )*(Data!$J$2:$J$998&lt;=$B$5)*(Data!$J$2:$J$998&gt;=$B$6)*(Data!$F$2:$F$998) )=0,"N/A",SUMPRODUCT( (Data!$A$2:$A$998=$A206)*(Data!$B$2:$B$998=$B206)*(Data!$C$2:$C$998=$B$1)*(Data!$D$2:$D$998=BX$9)*( (Data!$I$2:$I$998=$B$2)+(Data!$I$2:$I$998=$B$3)+(Data!$I$2:$I$998=$B$4) )*(Data!$J$2:$J$998&lt;=$B$5)*(Data!$J$2:$J$998&gt;=$B$6)*(Data!$F$2:$F$998&gt;=BX$11) ) ),"N/A")</f>
        <v>N/A</v>
      </c>
      <c r="BY206" s="6" t="str">
        <f>IF(BY$10="x",IF( SUMPRODUCT( (Data!$A$2:$A$998=$A206)*(Data!$B$2:$B$998=$B206)*(Data!$C$2:$C$998=$B$1)*(Data!$D$2:$D$998=BY$9)*( (Data!$I$2:$I$998=$B$2)+(Data!$I$2:$I$998=$B$3)+(Data!$I$2:$I$998=$B$4) )*(Data!$J$2:$J$998&lt;=$B$5)*(Data!$J$2:$J$998&gt;=$B$6)*(Data!$F$2:$F$998) )=0,"N/A",SUMPRODUCT( (Data!$A$2:$A$998=$A206)*(Data!$B$2:$B$998=$B206)*(Data!$C$2:$C$998=$B$1)*(Data!$D$2:$D$998=BY$9)*( (Data!$I$2:$I$998=$B$2)+(Data!$I$2:$I$998=$B$3)+(Data!$I$2:$I$998=$B$4) )*(Data!$J$2:$J$998&lt;=$B$5)*(Data!$J$2:$J$998&gt;=$B$6)*(Data!$F$2:$F$998&gt;=BY$11) ) ),"N/A")</f>
        <v>N/A</v>
      </c>
      <c r="BZ206" s="6" t="str">
        <f>IF(BZ$10="x",IF( SUMPRODUCT( (Data!$A$2:$A$998=$A206)*(Data!$B$2:$B$998=$B206)*(Data!$C$2:$C$998=$B$1)*(Data!$D$2:$D$998=BZ$9)*( (Data!$I$2:$I$998=$B$2)+(Data!$I$2:$I$998=$B$3)+(Data!$I$2:$I$998=$B$4) )*(Data!$J$2:$J$998&lt;=$B$5)*(Data!$J$2:$J$998&gt;=$B$6)*(Data!$F$2:$F$998) )=0,"N/A",SUMPRODUCT( (Data!$A$2:$A$998=$A206)*(Data!$B$2:$B$998=$B206)*(Data!$C$2:$C$998=$B$1)*(Data!$D$2:$D$998=BZ$9)*( (Data!$I$2:$I$998=$B$2)+(Data!$I$2:$I$998=$B$3)+(Data!$I$2:$I$998=$B$4) )*(Data!$J$2:$J$998&lt;=$B$5)*(Data!$J$2:$J$998&gt;=$B$6)*(Data!$F$2:$F$998&gt;=BZ$11) ) ),"N/A")</f>
        <v>N/A</v>
      </c>
      <c r="CA206" s="6" t="str">
        <f>IF(CA$10="x",IF( SUMPRODUCT( (Data!$A$2:$A$998=$A206)*(Data!$B$2:$B$998=$B206)*(Data!$C$2:$C$998=$B$1)*(Data!$D$2:$D$998=CA$9)*( (Data!$I$2:$I$998=$B$2)+(Data!$I$2:$I$998=$B$3)+(Data!$I$2:$I$998=$B$4) )*(Data!$J$2:$J$998&lt;=$B$5)*(Data!$J$2:$J$998&gt;=$B$6)*(Data!$F$2:$F$998) )=0,"N/A",SUMPRODUCT( (Data!$A$2:$A$998=$A206)*(Data!$B$2:$B$998=$B206)*(Data!$C$2:$C$998=$B$1)*(Data!$D$2:$D$998=CA$9)*( (Data!$I$2:$I$998=$B$2)+(Data!$I$2:$I$998=$B$3)+(Data!$I$2:$I$998=$B$4) )*(Data!$J$2:$J$998&lt;=$B$5)*(Data!$J$2:$J$998&gt;=$B$6)*(Data!$F$2:$F$998&gt;=CA$11) ) ),"N/A")</f>
        <v>N/A</v>
      </c>
      <c r="CB206" s="6" t="str">
        <f>IF(CB$10="x",IF( SUMPRODUCT( (Data!$A$2:$A$998=$A206)*(Data!$B$2:$B$998=$B206)*(Data!$C$2:$C$998=$B$1)*(Data!$D$2:$D$998=CB$9)*( (Data!$I$2:$I$998=$B$2)+(Data!$I$2:$I$998=$B$3)+(Data!$I$2:$I$998=$B$4) )*(Data!$J$2:$J$998&lt;=$B$5)*(Data!$J$2:$J$998&gt;=$B$6)*(Data!$F$2:$F$998) )=0,"N/A",SUMPRODUCT( (Data!$A$2:$A$998=$A206)*(Data!$B$2:$B$998=$B206)*(Data!$C$2:$C$998=$B$1)*(Data!$D$2:$D$998=CB$9)*( (Data!$I$2:$I$998=$B$2)+(Data!$I$2:$I$998=$B$3)+(Data!$I$2:$I$998=$B$4) )*(Data!$J$2:$J$998&lt;=$B$5)*(Data!$J$2:$J$998&gt;=$B$6)*(Data!$F$2:$F$998&gt;=CB$11) ) ),"N/A")</f>
        <v>N/A</v>
      </c>
      <c r="CC206" s="6" t="str">
        <f>IF(CC$10="x",IF( SUMPRODUCT( (Data!$A$2:$A$998=$A206)*(Data!$B$2:$B$998=$B206)*(Data!$C$2:$C$998=$B$1)*(Data!$D$2:$D$998=CC$9)*( (Data!$I$2:$I$998=$B$2)+(Data!$I$2:$I$998=$B$3)+(Data!$I$2:$I$998=$B$4) )*(Data!$J$2:$J$998&lt;=$B$5)*(Data!$J$2:$J$998&gt;=$B$6)*(Data!$F$2:$F$998) )=0,"N/A",SUMPRODUCT( (Data!$A$2:$A$998=$A206)*(Data!$B$2:$B$998=$B206)*(Data!$C$2:$C$998=$B$1)*(Data!$D$2:$D$998=CC$9)*( (Data!$I$2:$I$998=$B$2)+(Data!$I$2:$I$998=$B$3)+(Data!$I$2:$I$998=$B$4) )*(Data!$J$2:$J$998&lt;=$B$5)*(Data!$J$2:$J$998&gt;=$B$6)*(Data!$F$2:$F$998&gt;=CC$11) ) ),"N/A")</f>
        <v>N/A</v>
      </c>
      <c r="CD206" s="6" t="str">
        <f>IF(CD$10="x",IF( SUMPRODUCT( (Data!$A$2:$A$998=$A206)*(Data!$B$2:$B$998=$B206)*(Data!$C$2:$C$998=$B$1)*(Data!$D$2:$D$998=CD$9)*( (Data!$I$2:$I$998=$B$2)+(Data!$I$2:$I$998=$B$3)+(Data!$I$2:$I$998=$B$4) )*(Data!$J$2:$J$998&lt;=$B$5)*(Data!$J$2:$J$998&gt;=$B$6)*(Data!$F$2:$F$998) )=0,"N/A",SUMPRODUCT( (Data!$A$2:$A$998=$A206)*(Data!$B$2:$B$998=$B206)*(Data!$C$2:$C$998=$B$1)*(Data!$D$2:$D$998=CD$9)*( (Data!$I$2:$I$998=$B$2)+(Data!$I$2:$I$998=$B$3)+(Data!$I$2:$I$998=$B$4) )*(Data!$J$2:$J$998&lt;=$B$5)*(Data!$J$2:$J$998&gt;=$B$6)*(Data!$F$2:$F$998&gt;=CD$11) ) ),"N/A")</f>
        <v>N/A</v>
      </c>
      <c r="CE206" s="6" t="str">
        <f>IF(CE$10="x",IF( SUMPRODUCT( (Data!$A$2:$A$998=$A206)*(Data!$B$2:$B$998=$B206)*(Data!$C$2:$C$998=$B$1)*(Data!$D$2:$D$998=CE$9)*( (Data!$I$2:$I$998=$B$2)+(Data!$I$2:$I$998=$B$3)+(Data!$I$2:$I$998=$B$4) )*(Data!$J$2:$J$998&lt;=$B$5)*(Data!$J$2:$J$998&gt;=$B$6)*(Data!$F$2:$F$998) )=0,"N/A",SUMPRODUCT( (Data!$A$2:$A$998=$A206)*(Data!$B$2:$B$998=$B206)*(Data!$C$2:$C$998=$B$1)*(Data!$D$2:$D$998=CE$9)*( (Data!$I$2:$I$998=$B$2)+(Data!$I$2:$I$998=$B$3)+(Data!$I$2:$I$998=$B$4) )*(Data!$J$2:$J$998&lt;=$B$5)*(Data!$J$2:$J$998&gt;=$B$6)*(Data!$F$2:$F$998&gt;=CE$11) ) ),"N/A")</f>
        <v>N/A</v>
      </c>
      <c r="CF206" s="6" t="str">
        <f>IF(CF$10="x",IF( SUMPRODUCT( (Data!$A$2:$A$998=$A206)*(Data!$B$2:$B$998=$B206)*(Data!$C$2:$C$998=$B$1)*(Data!$D$2:$D$998=CF$9)*( (Data!$I$2:$I$998=$B$2)+(Data!$I$2:$I$998=$B$3)+(Data!$I$2:$I$998=$B$4) )*(Data!$J$2:$J$998&lt;=$B$5)*(Data!$J$2:$J$998&gt;=$B$6)*(Data!$F$2:$F$998) )=0,"N/A",SUMPRODUCT( (Data!$A$2:$A$998=$A206)*(Data!$B$2:$B$998=$B206)*(Data!$C$2:$C$998=$B$1)*(Data!$D$2:$D$998=CF$9)*( (Data!$I$2:$I$998=$B$2)+(Data!$I$2:$I$998=$B$3)+(Data!$I$2:$I$998=$B$4) )*(Data!$J$2:$J$998&lt;=$B$5)*(Data!$J$2:$J$998&gt;=$B$6)*(Data!$F$2:$F$998&gt;=CF$11) ) ),"N/A")</f>
        <v>N/A</v>
      </c>
      <c r="CG206" s="6" t="str">
        <f>IF(CG$10="x",IF( SUMPRODUCT( (Data!$A$2:$A$998=$A206)*(Data!$B$2:$B$998=$B206)*(Data!$C$2:$C$998=$B$1)*(Data!$D$2:$D$998=CG$9)*( (Data!$I$2:$I$998=$B$2)+(Data!$I$2:$I$998=$B$3)+(Data!$I$2:$I$998=$B$4) )*(Data!$J$2:$J$998&lt;=$B$5)*(Data!$J$2:$J$998&gt;=$B$6)*(Data!$F$2:$F$998) )=0,"N/A",SUMPRODUCT( (Data!$A$2:$A$998=$A206)*(Data!$B$2:$B$998=$B206)*(Data!$C$2:$C$998=$B$1)*(Data!$D$2:$D$998=CG$9)*( (Data!$I$2:$I$998=$B$2)+(Data!$I$2:$I$998=$B$3)+(Data!$I$2:$I$998=$B$4) )*(Data!$J$2:$J$998&lt;=$B$5)*(Data!$J$2:$J$998&gt;=$B$6)*(Data!$F$2:$F$998&gt;=CG$11) ) ),"N/A")</f>
        <v>N/A</v>
      </c>
      <c r="CH206" s="6" t="str">
        <f>IF(CH$10="x",IF( SUMPRODUCT( (Data!$A$2:$A$998=$A206)*(Data!$B$2:$B$998=$B206)*(Data!$C$2:$C$998=$B$1)*(Data!$D$2:$D$998=CH$9)*( (Data!$I$2:$I$998=$B$2)+(Data!$I$2:$I$998=$B$3)+(Data!$I$2:$I$998=$B$4) )*(Data!$J$2:$J$998&lt;=$B$5)*(Data!$J$2:$J$998&gt;=$B$6)*(Data!$F$2:$F$998) )=0,"N/A",SUMPRODUCT( (Data!$A$2:$A$998=$A206)*(Data!$B$2:$B$998=$B206)*(Data!$C$2:$C$998=$B$1)*(Data!$D$2:$D$998=CH$9)*( (Data!$I$2:$I$998=$B$2)+(Data!$I$2:$I$998=$B$3)+(Data!$I$2:$I$998=$B$4) )*(Data!$J$2:$J$998&lt;=$B$5)*(Data!$J$2:$J$998&gt;=$B$6)*(Data!$F$2:$F$998&gt;=CH$11) ) ),"N/A")</f>
        <v>N/A</v>
      </c>
      <c r="CI206" s="6" t="str">
        <f>IF(CI$10="x",IF( SUMPRODUCT( (Data!$A$2:$A$998=$A206)*(Data!$B$2:$B$998=$B206)*(Data!$C$2:$C$998=$B$1)*(Data!$D$2:$D$998=CI$9)*( (Data!$I$2:$I$998=$B$2)+(Data!$I$2:$I$998=$B$3)+(Data!$I$2:$I$998=$B$4) )*(Data!$J$2:$J$998&lt;=$B$5)*(Data!$J$2:$J$998&gt;=$B$6)*(Data!$F$2:$F$998) )=0,"N/A",SUMPRODUCT( (Data!$A$2:$A$998=$A206)*(Data!$B$2:$B$998=$B206)*(Data!$C$2:$C$998=$B$1)*(Data!$D$2:$D$998=CI$9)*( (Data!$I$2:$I$998=$B$2)+(Data!$I$2:$I$998=$B$3)+(Data!$I$2:$I$998=$B$4) )*(Data!$J$2:$J$998&lt;=$B$5)*(Data!$J$2:$J$998&gt;=$B$6)*(Data!$F$2:$F$998&gt;=CI$11) ) ),"N/A")</f>
        <v>N/A</v>
      </c>
      <c r="CJ206" s="6" t="str">
        <f>IF(CJ$10="x",IF( SUMPRODUCT( (Data!$A$2:$A$998=$A206)*(Data!$B$2:$B$998=$B206)*(Data!$C$2:$C$998=$B$1)*(Data!$D$2:$D$998=CJ$9)*( (Data!$I$2:$I$998=$B$2)+(Data!$I$2:$I$998=$B$3)+(Data!$I$2:$I$998=$B$4) )*(Data!$J$2:$J$998&lt;=$B$5)*(Data!$J$2:$J$998&gt;=$B$6)*(Data!$F$2:$F$998) )=0,"N/A",SUMPRODUCT( (Data!$A$2:$A$998=$A206)*(Data!$B$2:$B$998=$B206)*(Data!$C$2:$C$998=$B$1)*(Data!$D$2:$D$998=CJ$9)*( (Data!$I$2:$I$998=$B$2)+(Data!$I$2:$I$998=$B$3)+(Data!$I$2:$I$998=$B$4) )*(Data!$J$2:$J$998&lt;=$B$5)*(Data!$J$2:$J$998&gt;=$B$6)*(Data!$F$2:$F$998&gt;=CJ$11) ) ),"N/A")</f>
        <v>N/A</v>
      </c>
      <c r="CK206" s="6" t="str">
        <f>IF(CK$10="x",IF( SUMPRODUCT( (Data!$A$2:$A$998=$A206)*(Data!$B$2:$B$998=$B206)*(Data!$C$2:$C$998=$B$1)*(Data!$D$2:$D$998=CK$9)*( (Data!$I$2:$I$998=$B$2)+(Data!$I$2:$I$998=$B$3)+(Data!$I$2:$I$998=$B$4) )*(Data!$J$2:$J$998&lt;=$B$5)*(Data!$J$2:$J$998&gt;=$B$6)*(Data!$F$2:$F$998) )=0,"N/A",SUMPRODUCT( (Data!$A$2:$A$998=$A206)*(Data!$B$2:$B$998=$B206)*(Data!$C$2:$C$998=$B$1)*(Data!$D$2:$D$998=CK$9)*( (Data!$I$2:$I$998=$B$2)+(Data!$I$2:$I$998=$B$3)+(Data!$I$2:$I$998=$B$4) )*(Data!$J$2:$J$998&lt;=$B$5)*(Data!$J$2:$J$998&gt;=$B$6)*(Data!$F$2:$F$998&gt;=CK$11) ) ),"N/A")</f>
        <v>N/A</v>
      </c>
      <c r="CL206" s="6" t="str">
        <f>IF(CL$10="x",IF( SUMPRODUCT( (Data!$A$2:$A$998=$A206)*(Data!$B$2:$B$998=$B206)*(Data!$C$2:$C$998=$B$1)*(Data!$D$2:$D$998=CL$9)*( (Data!$I$2:$I$998=$B$2)+(Data!$I$2:$I$998=$B$3)+(Data!$I$2:$I$998=$B$4) )*(Data!$J$2:$J$998&lt;=$B$5)*(Data!$J$2:$J$998&gt;=$B$6)*(Data!$F$2:$F$998) )=0,"N/A",SUMPRODUCT( (Data!$A$2:$A$998=$A206)*(Data!$B$2:$B$998=$B206)*(Data!$C$2:$C$998=$B$1)*(Data!$D$2:$D$998=CL$9)*( (Data!$I$2:$I$998=$B$2)+(Data!$I$2:$I$998=$B$3)+(Data!$I$2:$I$998=$B$4) )*(Data!$J$2:$J$998&lt;=$B$5)*(Data!$J$2:$J$998&gt;=$B$6)*(Data!$F$2:$F$998&gt;=CL$11) ) ),"N/A")</f>
        <v>N/A</v>
      </c>
      <c r="CM206" s="6" t="str">
        <f>IF(CM$10="x",IF( SUMPRODUCT( (Data!$A$2:$A$998=$A206)*(Data!$B$2:$B$998=$B206)*(Data!$C$2:$C$998=$B$1)*(Data!$D$2:$D$998=CM$9)*( (Data!$I$2:$I$998=$B$2)+(Data!$I$2:$I$998=$B$3)+(Data!$I$2:$I$998=$B$4) )*(Data!$J$2:$J$998&lt;=$B$5)*(Data!$J$2:$J$998&gt;=$B$6)*(Data!$F$2:$F$998) )=0,"N/A",SUMPRODUCT( (Data!$A$2:$A$998=$A206)*(Data!$B$2:$B$998=$B206)*(Data!$C$2:$C$998=$B$1)*(Data!$D$2:$D$998=CM$9)*( (Data!$I$2:$I$998=$B$2)+(Data!$I$2:$I$998=$B$3)+(Data!$I$2:$I$998=$B$4) )*(Data!$J$2:$J$998&lt;=$B$5)*(Data!$J$2:$J$998&gt;=$B$6)*(Data!$F$2:$F$998&gt;=CM$11) ) ),"N/A")</f>
        <v>N/A</v>
      </c>
      <c r="CN206" s="6" t="str">
        <f t="shared" si="214"/>
        <v>N/A</v>
      </c>
      <c r="CR206" s="6" t="str">
        <f>IF(CR$10="x",IF( SUMPRODUCT( (Data!$A$2:$A$998=$A206)*(Data!$B$2:$B$998=$B206)*(Data!$C$2:$C$998=$B$1)*(Data!$D$2:$D$998=CR$9)*( (Data!$I$2:$I$998=$B$2)+(Data!$I$2:$I$998=$B$3)+(Data!$I$2:$I$998=$B$4) )*(Data!$J$2:$J$998&lt;=$B$5)*(Data!$J$2:$J$998&gt;=$B$6)*(Data!$H$2:$H$998) )=0,"N/A",SUMPRODUCT( (Data!$A$2:$A$998=$A206)*(Data!$B$2:$B$998=$B206)*(Data!$C$2:$C$998=$B$1)*(Data!$D$2:$D$998=CR$9)*( (Data!$I$2:$I$998=$B$2)+(Data!$I$2:$I$998=$B$3)+(Data!$I$2:$I$998=$B$4) )*(Data!$J$2:$J$998&lt;=$B$5)*(Data!$J$2:$J$998&gt;=$B$6)*(Data!$H$2:$H$998&lt;=CR$11) ) ),"N/A")</f>
        <v>N/A</v>
      </c>
      <c r="CS206" s="6" t="str">
        <f>IF(CS$10="x",IF( SUMPRODUCT( (Data!$A$2:$A$998=$A206)*(Data!$B$2:$B$998=$B206)*(Data!$C$2:$C$998=$B$1)*(Data!$D$2:$D$998=CS$9)*( (Data!$I$2:$I$998=$B$2)+(Data!$I$2:$I$998=$B$3)+(Data!$I$2:$I$998=$B$4) )*(Data!$J$2:$J$998&lt;=$B$5)*(Data!$J$2:$J$998&gt;=$B$6)*(Data!$H$2:$H$998) )=0,"N/A",SUMPRODUCT( (Data!$A$2:$A$998=$A206)*(Data!$B$2:$B$998=$B206)*(Data!$C$2:$C$998=$B$1)*(Data!$D$2:$D$998=CS$9)*( (Data!$I$2:$I$998=$B$2)+(Data!$I$2:$I$998=$B$3)+(Data!$I$2:$I$998=$B$4) )*(Data!$J$2:$J$998&lt;=$B$5)*(Data!$J$2:$J$998&gt;=$B$6)*(Data!$H$2:$H$998&lt;=CS$11) ) ),"N/A")</f>
        <v>N/A</v>
      </c>
      <c r="CT206" s="6" t="str">
        <f>IF(CT$10="x",IF( SUMPRODUCT( (Data!$A$2:$A$998=$A206)*(Data!$B$2:$B$998=$B206)*(Data!$C$2:$C$998=$B$1)*(Data!$D$2:$D$998=CT$9)*( (Data!$I$2:$I$998=$B$2)+(Data!$I$2:$I$998=$B$3)+(Data!$I$2:$I$998=$B$4) )*(Data!$J$2:$J$998&lt;=$B$5)*(Data!$J$2:$J$998&gt;=$B$6)*(Data!$H$2:$H$998) )=0,"N/A",SUMPRODUCT( (Data!$A$2:$A$998=$A206)*(Data!$B$2:$B$998=$B206)*(Data!$C$2:$C$998=$B$1)*(Data!$D$2:$D$998=CT$9)*( (Data!$I$2:$I$998=$B$2)+(Data!$I$2:$I$998=$B$3)+(Data!$I$2:$I$998=$B$4) )*(Data!$J$2:$J$998&lt;=$B$5)*(Data!$J$2:$J$998&gt;=$B$6)*(Data!$H$2:$H$998&lt;=CT$11) ) ),"N/A")</f>
        <v>N/A</v>
      </c>
      <c r="CU206" s="6" t="str">
        <f>IF(CU$10="x",IF( SUMPRODUCT( (Data!$A$2:$A$998=$A206)*(Data!$B$2:$B$998=$B206)*(Data!$C$2:$C$998=$B$1)*(Data!$D$2:$D$998=CU$9)*( (Data!$I$2:$I$998=$B$2)+(Data!$I$2:$I$998=$B$3)+(Data!$I$2:$I$998=$B$4) )*(Data!$J$2:$J$998&lt;=$B$5)*(Data!$J$2:$J$998&gt;=$B$6)*(Data!$H$2:$H$998) )=0,"N/A",SUMPRODUCT( (Data!$A$2:$A$998=$A206)*(Data!$B$2:$B$998=$B206)*(Data!$C$2:$C$998=$B$1)*(Data!$D$2:$D$998=CU$9)*( (Data!$I$2:$I$998=$B$2)+(Data!$I$2:$I$998=$B$3)+(Data!$I$2:$I$998=$B$4) )*(Data!$J$2:$J$998&lt;=$B$5)*(Data!$J$2:$J$998&gt;=$B$6)*(Data!$H$2:$H$998&lt;=CU$11) ) ),"N/A")</f>
        <v>N/A</v>
      </c>
      <c r="CV206" s="6" t="str">
        <f>IF(CV$10="x",IF( SUMPRODUCT( (Data!$A$2:$A$998=$A206)*(Data!$B$2:$B$998=$B206)*(Data!$C$2:$C$998=$B$1)*(Data!$D$2:$D$998=CV$9)*( (Data!$I$2:$I$998=$B$2)+(Data!$I$2:$I$998=$B$3)+(Data!$I$2:$I$998=$B$4) )*(Data!$J$2:$J$998&lt;=$B$5)*(Data!$J$2:$J$998&gt;=$B$6)*(Data!$H$2:$H$998) )=0,"N/A",SUMPRODUCT( (Data!$A$2:$A$998=$A206)*(Data!$B$2:$B$998=$B206)*(Data!$C$2:$C$998=$B$1)*(Data!$D$2:$D$998=CV$9)*( (Data!$I$2:$I$998=$B$2)+(Data!$I$2:$I$998=$B$3)+(Data!$I$2:$I$998=$B$4) )*(Data!$J$2:$J$998&lt;=$B$5)*(Data!$J$2:$J$998&gt;=$B$6)*(Data!$H$2:$H$998&lt;=CV$11) ) ),"N/A")</f>
        <v>N/A</v>
      </c>
      <c r="CW206" s="6" t="str">
        <f>IF(CW$10="x",IF( SUMPRODUCT( (Data!$A$2:$A$998=$A206)*(Data!$B$2:$B$998=$B206)*(Data!$C$2:$C$998=$B$1)*(Data!$D$2:$D$998=CW$9)*( (Data!$I$2:$I$998=$B$2)+(Data!$I$2:$I$998=$B$3)+(Data!$I$2:$I$998=$B$4) )*(Data!$J$2:$J$998&lt;=$B$5)*(Data!$J$2:$J$998&gt;=$B$6)*(Data!$H$2:$H$998) )=0,"N/A",SUMPRODUCT( (Data!$A$2:$A$998=$A206)*(Data!$B$2:$B$998=$B206)*(Data!$C$2:$C$998=$B$1)*(Data!$D$2:$D$998=CW$9)*( (Data!$I$2:$I$998=$B$2)+(Data!$I$2:$I$998=$B$3)+(Data!$I$2:$I$998=$B$4) )*(Data!$J$2:$J$998&lt;=$B$5)*(Data!$J$2:$J$998&gt;=$B$6)*(Data!$H$2:$H$998&lt;=CW$11) ) ),"N/A")</f>
        <v>N/A</v>
      </c>
      <c r="CX206" s="6" t="str">
        <f>IF(CX$10="x",IF( SUMPRODUCT( (Data!$A$2:$A$998=$A206)*(Data!$B$2:$B$998=$B206)*(Data!$C$2:$C$998=$B$1)*(Data!$D$2:$D$998=CX$9)*( (Data!$I$2:$I$998=$B$2)+(Data!$I$2:$I$998=$B$3)+(Data!$I$2:$I$998=$B$4) )*(Data!$J$2:$J$998&lt;=$B$5)*(Data!$J$2:$J$998&gt;=$B$6)*(Data!$H$2:$H$998) )=0,"N/A",SUMPRODUCT( (Data!$A$2:$A$998=$A206)*(Data!$B$2:$B$998=$B206)*(Data!$C$2:$C$998=$B$1)*(Data!$D$2:$D$998=CX$9)*( (Data!$I$2:$I$998=$B$2)+(Data!$I$2:$I$998=$B$3)+(Data!$I$2:$I$998=$B$4) )*(Data!$J$2:$J$998&lt;=$B$5)*(Data!$J$2:$J$998&gt;=$B$6)*(Data!$H$2:$H$998&lt;=CX$11) ) ),"N/A")</f>
        <v>N/A</v>
      </c>
      <c r="CY206" s="6" t="str">
        <f>IF(CY$10="x",IF( SUMPRODUCT( (Data!$A$2:$A$998=$A206)*(Data!$B$2:$B$998=$B206)*(Data!$C$2:$C$998=$B$1)*(Data!$D$2:$D$998=CY$9)*( (Data!$I$2:$I$998=$B$2)+(Data!$I$2:$I$998=$B$3)+(Data!$I$2:$I$998=$B$4) )*(Data!$J$2:$J$998&lt;=$B$5)*(Data!$J$2:$J$998&gt;=$B$6)*(Data!$H$2:$H$998) )=0,"N/A",SUMPRODUCT( (Data!$A$2:$A$998=$A206)*(Data!$B$2:$B$998=$B206)*(Data!$C$2:$C$998=$B$1)*(Data!$D$2:$D$998=CY$9)*( (Data!$I$2:$I$998=$B$2)+(Data!$I$2:$I$998=$B$3)+(Data!$I$2:$I$998=$B$4) )*(Data!$J$2:$J$998&lt;=$B$5)*(Data!$J$2:$J$998&gt;=$B$6)*(Data!$H$2:$H$998&lt;=CY$11) ) ),"N/A")</f>
        <v>N/A</v>
      </c>
      <c r="CZ206" s="6" t="str">
        <f>IF(CZ$10="x",IF( SUMPRODUCT( (Data!$A$2:$A$998=$A206)*(Data!$B$2:$B$998=$B206)*(Data!$C$2:$C$998=$B$1)*(Data!$D$2:$D$998=CZ$9)*( (Data!$I$2:$I$998=$B$2)+(Data!$I$2:$I$998=$B$3)+(Data!$I$2:$I$998=$B$4) )*(Data!$J$2:$J$998&lt;=$B$5)*(Data!$J$2:$J$998&gt;=$B$6)*(Data!$H$2:$H$998) )=0,"N/A",SUMPRODUCT( (Data!$A$2:$A$998=$A206)*(Data!$B$2:$B$998=$B206)*(Data!$C$2:$C$998=$B$1)*(Data!$D$2:$D$998=CZ$9)*( (Data!$I$2:$I$998=$B$2)+(Data!$I$2:$I$998=$B$3)+(Data!$I$2:$I$998=$B$4) )*(Data!$J$2:$J$998&lt;=$B$5)*(Data!$J$2:$J$998&gt;=$B$6)*(Data!$H$2:$H$998&lt;=CZ$11) ) ),"N/A")</f>
        <v>N/A</v>
      </c>
      <c r="DA206" s="6" t="str">
        <f>IF(DA$10="x",IF( SUMPRODUCT( (Data!$A$2:$A$998=$A206)*(Data!$B$2:$B$998=$B206)*(Data!$C$2:$C$998=$B$1)*(Data!$D$2:$D$998=DA$9)*( (Data!$I$2:$I$998=$B$2)+(Data!$I$2:$I$998=$B$3)+(Data!$I$2:$I$998=$B$4) )*(Data!$J$2:$J$998&lt;=$B$5)*(Data!$J$2:$J$998&gt;=$B$6)*(Data!$H$2:$H$998) )=0,"N/A",SUMPRODUCT( (Data!$A$2:$A$998=$A206)*(Data!$B$2:$B$998=$B206)*(Data!$C$2:$C$998=$B$1)*(Data!$D$2:$D$998=DA$9)*( (Data!$I$2:$I$998=$B$2)+(Data!$I$2:$I$998=$B$3)+(Data!$I$2:$I$998=$B$4) )*(Data!$J$2:$J$998&lt;=$B$5)*(Data!$J$2:$J$998&gt;=$B$6)*(Data!$H$2:$H$998&lt;=DA$11) ) ),"N/A")</f>
        <v>N/A</v>
      </c>
      <c r="DB206" s="6" t="str">
        <f>IF(DB$10="x",IF( SUMPRODUCT( (Data!$A$2:$A$998=$A206)*(Data!$B$2:$B$998=$B206)*(Data!$C$2:$C$998=$B$1)*(Data!$D$2:$D$998=DB$9)*( (Data!$I$2:$I$998=$B$2)+(Data!$I$2:$I$998=$B$3)+(Data!$I$2:$I$998=$B$4) )*(Data!$J$2:$J$998&lt;=$B$5)*(Data!$J$2:$J$998&gt;=$B$6)*(Data!$H$2:$H$998) )=0,"N/A",SUMPRODUCT( (Data!$A$2:$A$998=$A206)*(Data!$B$2:$B$998=$B206)*(Data!$C$2:$C$998=$B$1)*(Data!$D$2:$D$998=DB$9)*( (Data!$I$2:$I$998=$B$2)+(Data!$I$2:$I$998=$B$3)+(Data!$I$2:$I$998=$B$4) )*(Data!$J$2:$J$998&lt;=$B$5)*(Data!$J$2:$J$998&gt;=$B$6)*(Data!$H$2:$H$998&lt;=DB$11) ) ),"N/A")</f>
        <v>N/A</v>
      </c>
      <c r="DC206" s="6" t="str">
        <f>IF(DC$10="x",IF( SUMPRODUCT( (Data!$A$2:$A$998=$A206)*(Data!$B$2:$B$998=$B206)*(Data!$C$2:$C$998=$B$1)*(Data!$D$2:$D$998=DC$9)*( (Data!$I$2:$I$998=$B$2)+(Data!$I$2:$I$998=$B$3)+(Data!$I$2:$I$998=$B$4) )*(Data!$J$2:$J$998&lt;=$B$5)*(Data!$J$2:$J$998&gt;=$B$6)*(Data!$H$2:$H$998) )=0,"N/A",SUMPRODUCT( (Data!$A$2:$A$998=$A206)*(Data!$B$2:$B$998=$B206)*(Data!$C$2:$C$998=$B$1)*(Data!$D$2:$D$998=DC$9)*( (Data!$I$2:$I$998=$B$2)+(Data!$I$2:$I$998=$B$3)+(Data!$I$2:$I$998=$B$4) )*(Data!$J$2:$J$998&lt;=$B$5)*(Data!$J$2:$J$998&gt;=$B$6)*(Data!$H$2:$H$998&lt;=DC$11) ) ),"N/A")</f>
        <v>N/A</v>
      </c>
      <c r="DD206" s="6" t="str">
        <f>IF(DD$10="x",IF( SUMPRODUCT( (Data!$A$2:$A$998=$A206)*(Data!$B$2:$B$998=$B206)*(Data!$C$2:$C$998=$B$1)*(Data!$D$2:$D$998=DD$9)*( (Data!$I$2:$I$998=$B$2)+(Data!$I$2:$I$998=$B$3)+(Data!$I$2:$I$998=$B$4) )*(Data!$J$2:$J$998&lt;=$B$5)*(Data!$J$2:$J$998&gt;=$B$6)*(Data!$H$2:$H$998) )=0,"N/A",SUMPRODUCT( (Data!$A$2:$A$998=$A206)*(Data!$B$2:$B$998=$B206)*(Data!$C$2:$C$998=$B$1)*(Data!$D$2:$D$998=DD$9)*( (Data!$I$2:$I$998=$B$2)+(Data!$I$2:$I$998=$B$3)+(Data!$I$2:$I$998=$B$4) )*(Data!$J$2:$J$998&lt;=$B$5)*(Data!$J$2:$J$998&gt;=$B$6)*(Data!$H$2:$H$998&lt;=DD$11) ) ),"N/A")</f>
        <v>N/A</v>
      </c>
      <c r="DE206" s="6" t="str">
        <f>IF(DE$10="x",IF( SUMPRODUCT( (Data!$A$2:$A$998=$A206)*(Data!$B$2:$B$998=$B206)*(Data!$C$2:$C$998=$B$1)*(Data!$D$2:$D$998=DE$9)*( (Data!$I$2:$I$998=$B$2)+(Data!$I$2:$I$998=$B$3)+(Data!$I$2:$I$998=$B$4) )*(Data!$J$2:$J$998&lt;=$B$5)*(Data!$J$2:$J$998&gt;=$B$6)*(Data!$H$2:$H$998) )=0,"N/A",SUMPRODUCT( (Data!$A$2:$A$998=$A206)*(Data!$B$2:$B$998=$B206)*(Data!$C$2:$C$998=$B$1)*(Data!$D$2:$D$998=DE$9)*( (Data!$I$2:$I$998=$B$2)+(Data!$I$2:$I$998=$B$3)+(Data!$I$2:$I$998=$B$4) )*(Data!$J$2:$J$998&lt;=$B$5)*(Data!$J$2:$J$998&gt;=$B$6)*(Data!$H$2:$H$998&lt;=DE$11) ) ),"N/A")</f>
        <v>N/A</v>
      </c>
      <c r="DF206" s="6" t="str">
        <f>IF(DF$10="x",IF( SUMPRODUCT( (Data!$A$2:$A$998=$A206)*(Data!$B$2:$B$998=$B206)*(Data!$C$2:$C$998=$B$1)*(Data!$D$2:$D$998=DF$9)*( (Data!$I$2:$I$998=$B$2)+(Data!$I$2:$I$998=$B$3)+(Data!$I$2:$I$998=$B$4) )*(Data!$J$2:$J$998&lt;=$B$5)*(Data!$J$2:$J$998&gt;=$B$6)*(Data!$H$2:$H$998) )=0,"N/A",SUMPRODUCT( (Data!$A$2:$A$998=$A206)*(Data!$B$2:$B$998=$B206)*(Data!$C$2:$C$998=$B$1)*(Data!$D$2:$D$998=DF$9)*( (Data!$I$2:$I$998=$B$2)+(Data!$I$2:$I$998=$B$3)+(Data!$I$2:$I$998=$B$4) )*(Data!$J$2:$J$998&lt;=$B$5)*(Data!$J$2:$J$998&gt;=$B$6)*(Data!$H$2:$H$998&lt;=DF$11) ) ),"N/A")</f>
        <v>N/A</v>
      </c>
      <c r="DG206" s="6" t="str">
        <f>IF(DG$10="x",IF( SUMPRODUCT( (Data!$A$2:$A$998=$A206)*(Data!$B$2:$B$998=$B206)*(Data!$C$2:$C$998=$B$1)*(Data!$D$2:$D$998=DG$9)*( (Data!$I$2:$I$998=$B$2)+(Data!$I$2:$I$998=$B$3)+(Data!$I$2:$I$998=$B$4) )*(Data!$J$2:$J$998&lt;=$B$5)*(Data!$J$2:$J$998&gt;=$B$6)*(Data!$H$2:$H$998) )=0,"N/A",SUMPRODUCT( (Data!$A$2:$A$998=$A206)*(Data!$B$2:$B$998=$B206)*(Data!$C$2:$C$998=$B$1)*(Data!$D$2:$D$998=DG$9)*( (Data!$I$2:$I$998=$B$2)+(Data!$I$2:$I$998=$B$3)+(Data!$I$2:$I$998=$B$4) )*(Data!$J$2:$J$998&lt;=$B$5)*(Data!$J$2:$J$998&gt;=$B$6)*(Data!$H$2:$H$998&lt;=DG$11) ) ),"N/A")</f>
        <v>N/A</v>
      </c>
      <c r="DH206" s="6" t="str">
        <f>IF(DH$10="x",IF( SUMPRODUCT( (Data!$A$2:$A$998=$A206)*(Data!$B$2:$B$998=$B206)*(Data!$C$2:$C$998=$B$1)*(Data!$D$2:$D$998=DH$9)*( (Data!$I$2:$I$998=$B$2)+(Data!$I$2:$I$998=$B$3)+(Data!$I$2:$I$998=$B$4) )*(Data!$J$2:$J$998&lt;=$B$5)*(Data!$J$2:$J$998&gt;=$B$6)*(Data!$H$2:$H$998) )=0,"N/A",SUMPRODUCT( (Data!$A$2:$A$998=$A206)*(Data!$B$2:$B$998=$B206)*(Data!$C$2:$C$998=$B$1)*(Data!$D$2:$D$998=DH$9)*( (Data!$I$2:$I$998=$B$2)+(Data!$I$2:$I$998=$B$3)+(Data!$I$2:$I$998=$B$4) )*(Data!$J$2:$J$998&lt;=$B$5)*(Data!$J$2:$J$998&gt;=$B$6)*(Data!$H$2:$H$998&lt;=DH$11) ) ),"N/A")</f>
        <v>N/A</v>
      </c>
      <c r="DI206" s="6" t="str">
        <f>IF(DI$10="x",IF( SUMPRODUCT( (Data!$A$2:$A$998=$A206)*(Data!$B$2:$B$998=$B206)*(Data!$C$2:$C$998=$B$1)*(Data!$D$2:$D$998=DI$9)*( (Data!$I$2:$I$998=$B$2)+(Data!$I$2:$I$998=$B$3)+(Data!$I$2:$I$998=$B$4) )*(Data!$J$2:$J$998&lt;=$B$5)*(Data!$J$2:$J$998&gt;=$B$6)*(Data!$H$2:$H$998) )=0,"N/A",SUMPRODUCT( (Data!$A$2:$A$998=$A206)*(Data!$B$2:$B$998=$B206)*(Data!$C$2:$C$998=$B$1)*(Data!$D$2:$D$998=DI$9)*( (Data!$I$2:$I$998=$B$2)+(Data!$I$2:$I$998=$B$3)+(Data!$I$2:$I$998=$B$4) )*(Data!$J$2:$J$998&lt;=$B$5)*(Data!$J$2:$J$998&gt;=$B$6)*(Data!$H$2:$H$998&lt;=DI$11) ) ),"N/A")</f>
        <v>N/A</v>
      </c>
      <c r="DJ206" s="6" t="str">
        <f>IF(DJ$10="x",IF( SUMPRODUCT( (Data!$A$2:$A$998=$A206)*(Data!$B$2:$B$998=$B206)*(Data!$C$2:$C$998=$B$1)*(Data!$D$2:$D$998=DJ$9)*( (Data!$I$2:$I$998=$B$2)+(Data!$I$2:$I$998=$B$3)+(Data!$I$2:$I$998=$B$4) )*(Data!$J$2:$J$998&lt;=$B$5)*(Data!$J$2:$J$998&gt;=$B$6)*(Data!$H$2:$H$998) )=0,"N/A",SUMPRODUCT( (Data!$A$2:$A$998=$A206)*(Data!$B$2:$B$998=$B206)*(Data!$C$2:$C$998=$B$1)*(Data!$D$2:$D$998=DJ$9)*( (Data!$I$2:$I$998=$B$2)+(Data!$I$2:$I$998=$B$3)+(Data!$I$2:$I$998=$B$4) )*(Data!$J$2:$J$998&lt;=$B$5)*(Data!$J$2:$J$998&gt;=$B$6)*(Data!$H$2:$H$998&lt;=DJ$11) ) ),"N/A")</f>
        <v>N/A</v>
      </c>
      <c r="DK206" s="6" t="str">
        <f t="shared" si="215"/>
        <v>N/A</v>
      </c>
      <c r="DO206" s="6" t="str">
        <f t="shared" ref="DO206:DO211" si="292">IF(BU206&lt;&gt;"N/A",IF(CR206&lt;&gt;"N/A",BU206*CR206,"N/A"),"N/A")</f>
        <v>N/A</v>
      </c>
      <c r="DP206" s="6" t="str">
        <f t="shared" si="205"/>
        <v>N/A</v>
      </c>
      <c r="DQ206" s="6" t="str">
        <f t="shared" si="206"/>
        <v>N/A</v>
      </c>
      <c r="DR206" s="6" t="str">
        <f t="shared" si="207"/>
        <v>N/A</v>
      </c>
      <c r="DS206" s="6" t="str">
        <f t="shared" si="172"/>
        <v>N/A</v>
      </c>
      <c r="DT206" s="6" t="str">
        <f t="shared" si="173"/>
        <v>N/A</v>
      </c>
      <c r="DU206" s="6" t="str">
        <f t="shared" si="174"/>
        <v>N/A</v>
      </c>
      <c r="DV206" s="6" t="str">
        <f t="shared" si="175"/>
        <v>N/A</v>
      </c>
      <c r="DW206" s="6" t="str">
        <f t="shared" si="176"/>
        <v>N/A</v>
      </c>
      <c r="DX206" s="6" t="str">
        <f t="shared" si="177"/>
        <v>N/A</v>
      </c>
      <c r="DY206" s="6" t="str">
        <f t="shared" si="178"/>
        <v>N/A</v>
      </c>
      <c r="DZ206" s="6" t="str">
        <f t="shared" si="179"/>
        <v>N/A</v>
      </c>
      <c r="EA206" s="6" t="str">
        <f t="shared" si="180"/>
        <v>N/A</v>
      </c>
      <c r="EB206" s="6" t="str">
        <f t="shared" si="181"/>
        <v>N/A</v>
      </c>
      <c r="EC206" s="6" t="str">
        <f t="shared" si="182"/>
        <v>N/A</v>
      </c>
      <c r="ED206" s="6" t="str">
        <f t="shared" si="183"/>
        <v>N/A</v>
      </c>
      <c r="EE206" s="6" t="str">
        <f t="shared" si="184"/>
        <v>N/A</v>
      </c>
      <c r="EF206" s="6" t="str">
        <f t="shared" si="185"/>
        <v>N/A</v>
      </c>
      <c r="EG206" s="6" t="str">
        <f t="shared" si="186"/>
        <v>N/A</v>
      </c>
      <c r="EH206" s="6" t="str">
        <f t="shared" si="216"/>
        <v>N/A</v>
      </c>
      <c r="EL206" s="6" t="str">
        <f t="shared" ref="EL206:EL211" si="293">IF(AX206&lt;&gt;"N/A",IF(DO206&lt;&gt;"N/A",AX206*DO206,"N/A"),"N/A")</f>
        <v>N/A</v>
      </c>
      <c r="EM206" s="6" t="str">
        <f t="shared" si="208"/>
        <v>N/A</v>
      </c>
      <c r="EN206" s="6" t="str">
        <f t="shared" si="209"/>
        <v>N/A</v>
      </c>
      <c r="EO206" s="6" t="str">
        <f t="shared" si="210"/>
        <v>N/A</v>
      </c>
      <c r="EP206" s="6" t="str">
        <f t="shared" si="187"/>
        <v>N/A</v>
      </c>
      <c r="EQ206" s="6" t="str">
        <f t="shared" si="188"/>
        <v>N/A</v>
      </c>
      <c r="ER206" s="6" t="str">
        <f t="shared" si="189"/>
        <v>N/A</v>
      </c>
      <c r="ES206" s="6" t="str">
        <f t="shared" si="190"/>
        <v>N/A</v>
      </c>
      <c r="ET206" s="6" t="str">
        <f t="shared" si="191"/>
        <v>N/A</v>
      </c>
      <c r="EU206" s="6" t="str">
        <f t="shared" si="192"/>
        <v>N/A</v>
      </c>
      <c r="EV206" s="6" t="str">
        <f t="shared" si="193"/>
        <v>N/A</v>
      </c>
      <c r="EW206" s="6" t="str">
        <f t="shared" si="194"/>
        <v>N/A</v>
      </c>
      <c r="EX206" s="6" t="str">
        <f t="shared" si="195"/>
        <v>N/A</v>
      </c>
      <c r="EY206" s="6" t="str">
        <f t="shared" si="196"/>
        <v>N/A</v>
      </c>
      <c r="EZ206" s="6" t="str">
        <f t="shared" si="197"/>
        <v>N/A</v>
      </c>
      <c r="FA206" s="6" t="str">
        <f t="shared" si="198"/>
        <v>N/A</v>
      </c>
      <c r="FB206" s="6" t="str">
        <f t="shared" si="199"/>
        <v>N/A</v>
      </c>
      <c r="FC206" s="6" t="str">
        <f t="shared" si="200"/>
        <v>N/A</v>
      </c>
      <c r="FD206" s="6" t="str">
        <f t="shared" si="201"/>
        <v>N/A</v>
      </c>
      <c r="FE206" s="6" t="str">
        <f t="shared" si="217"/>
        <v>N/A</v>
      </c>
      <c r="FI206" s="6">
        <f>SUMPRODUCT( (Data!$A$2:$A$1768=$A206)*(Data!$B$2:$B$1768=$B206)*(Data!$J$2:$J$1768) ) / (SUMPRODUCT( (Data!$A$2:$A$1768=$A206)*(Data!$B$2:$B$1768=$B206)*1 ))</f>
        <v>4</v>
      </c>
      <c r="FJ206" s="6">
        <f>IF(SUMPRODUCT( (Data!$A$2:$A$1768=$A206)*(Data!$B$2:$B$1768=$B206)*(Data!$I$2:$I$1768="YES") )&gt;0,1,0)</f>
        <v>0</v>
      </c>
      <c r="FK206" s="6">
        <f>IF(SUMPRODUCT( (Data!$A$2:$A$1768=$A206)*(Data!$B$2:$B$1768=$B206)*(Data!$I$2:$I$1768="NO") )&gt;0,1,0)</f>
        <v>0</v>
      </c>
      <c r="FL206" s="6">
        <f t="shared" si="156"/>
        <v>1</v>
      </c>
    </row>
    <row r="207" spans="1:168" x14ac:dyDescent="0.25">
      <c r="A207" s="23" t="s">
        <v>147</v>
      </c>
      <c r="B207" s="6" t="s">
        <v>148</v>
      </c>
      <c r="C207" s="30"/>
      <c r="D207" s="6" t="str">
        <f>IF(D$10="x",IF( SUMPRODUCT( (Data!$A$2:$A$998=$A207)*(Data!$B$2:$B$998=$B207)*(Data!$C$2:$C$998=$B$1)*(Data!$D$2:$D$998=D$9)*( (Data!$I$2:$I$998=$B$2)+(Data!$I$2:$I$998=$B$3)+(Data!$I$2:$I$998=$B$4) )*(Data!$J$2:$J$998&lt;=$B$5)*(Data!$J$2:$J$998&gt;=$B$6)*(Data!$E$2:$E$998) )=0,"N/A",SUMPRODUCT( (Data!$A$2:$A$998=$A207)*(Data!$B$2:$B$998=$B207)*(Data!$C$2:$C$998=$B$1)*(Data!$D$2:$D$998=D$9)*( (Data!$I$2:$I$998=$B$2)+(Data!$I$2:$I$998=$B$3)+(Data!$I$2:$I$998=$B$4) )*(Data!$J$2:$J$998&lt;=$B$5)*(Data!$J$2:$J$998&gt;=$B$6)*(Data!$E$2:$E$998&gt;=D$11) ) ),"N/A")</f>
        <v>N/A</v>
      </c>
      <c r="E207" s="6" t="str">
        <f>IF(E$10="x",IF( SUMPRODUCT( (Data!$A$2:$A$998=$A207)*(Data!$B$2:$B$998=$B207)*(Data!$C$2:$C$998=$B$1)*(Data!$D$2:$D$998=E$9)*( (Data!$I$2:$I$998=$B$2)+(Data!$I$2:$I$998=$B$3)+(Data!$I$2:$I$998=$B$4) )*(Data!$J$2:$J$998&lt;=$B$5)*(Data!$J$2:$J$998&gt;=$B$6)*(Data!$E$2:$E$998) )=0,"N/A",SUMPRODUCT( (Data!$A$2:$A$998=$A207)*(Data!$B$2:$B$998=$B207)*(Data!$C$2:$C$998=$B$1)*(Data!$D$2:$D$998=E$9)*( (Data!$I$2:$I$998=$B$2)+(Data!$I$2:$I$998=$B$3)+(Data!$I$2:$I$998=$B$4) )*(Data!$J$2:$J$998&lt;=$B$5)*(Data!$J$2:$J$998&gt;=$B$6)*(Data!$E$2:$E$998&gt;=E$11) ) ),"N/A")</f>
        <v>N/A</v>
      </c>
      <c r="F207" s="6" t="str">
        <f>IF(F$10="x",IF( SUMPRODUCT( (Data!$A$2:$A$998=$A207)*(Data!$B$2:$B$998=$B207)*(Data!$C$2:$C$998=$B$1)*(Data!$D$2:$D$998=F$9)*( (Data!$I$2:$I$998=$B$2)+(Data!$I$2:$I$998=$B$3)+(Data!$I$2:$I$998=$B$4) )*(Data!$J$2:$J$998&lt;=$B$5)*(Data!$J$2:$J$998&gt;=$B$6)*(Data!$E$2:$E$998) )=0,"N/A",SUMPRODUCT( (Data!$A$2:$A$998=$A207)*(Data!$B$2:$B$998=$B207)*(Data!$C$2:$C$998=$B$1)*(Data!$D$2:$D$998=F$9)*( (Data!$I$2:$I$998=$B$2)+(Data!$I$2:$I$998=$B$3)+(Data!$I$2:$I$998=$B$4) )*(Data!$J$2:$J$998&lt;=$B$5)*(Data!$J$2:$J$998&gt;=$B$6)*(Data!$E$2:$E$998&gt;=F$11) ) ),"N/A")</f>
        <v>N/A</v>
      </c>
      <c r="G207" s="6" t="str">
        <f>IF(G$10="x",IF( SUMPRODUCT( (Data!$A$2:$A$998=$A207)*(Data!$B$2:$B$998=$B207)*(Data!$C$2:$C$998=$B$1)*(Data!$D$2:$D$998=G$9)*( (Data!$I$2:$I$998=$B$2)+(Data!$I$2:$I$998=$B$3)+(Data!$I$2:$I$998=$B$4) )*(Data!$J$2:$J$998&lt;=$B$5)*(Data!$J$2:$J$998&gt;=$B$6)*(Data!$E$2:$E$998) )=0,"N/A",SUMPRODUCT( (Data!$A$2:$A$998=$A207)*(Data!$B$2:$B$998=$B207)*(Data!$C$2:$C$998=$B$1)*(Data!$D$2:$D$998=G$9)*( (Data!$I$2:$I$998=$B$2)+(Data!$I$2:$I$998=$B$3)+(Data!$I$2:$I$998=$B$4) )*(Data!$J$2:$J$998&lt;=$B$5)*(Data!$J$2:$J$998&gt;=$B$6)*(Data!$E$2:$E$998&gt;=G$11) ) ),"N/A")</f>
        <v>N/A</v>
      </c>
      <c r="H207" s="6" t="str">
        <f>IF(H$10="x",IF( SUMPRODUCT( (Data!$A$2:$A$998=$A207)*(Data!$B$2:$B$998=$B207)*(Data!$C$2:$C$998=$B$1)*(Data!$D$2:$D$998=H$9)*( (Data!$I$2:$I$998=$B$2)+(Data!$I$2:$I$998=$B$3)+(Data!$I$2:$I$998=$B$4) )*(Data!$J$2:$J$998&lt;=$B$5)*(Data!$J$2:$J$998&gt;=$B$6)*(Data!$E$2:$E$998) )=0,"N/A",SUMPRODUCT( (Data!$A$2:$A$998=$A207)*(Data!$B$2:$B$998=$B207)*(Data!$C$2:$C$998=$B$1)*(Data!$D$2:$D$998=H$9)*( (Data!$I$2:$I$998=$B$2)+(Data!$I$2:$I$998=$B$3)+(Data!$I$2:$I$998=$B$4) )*(Data!$J$2:$J$998&lt;=$B$5)*(Data!$J$2:$J$998&gt;=$B$6)*(Data!$E$2:$E$998&gt;=H$11) ) ),"N/A")</f>
        <v>N/A</v>
      </c>
      <c r="I207" s="6" t="str">
        <f>IF(I$10="x",IF( SUMPRODUCT( (Data!$A$2:$A$998=$A207)*(Data!$B$2:$B$998=$B207)*(Data!$C$2:$C$998=$B$1)*(Data!$D$2:$D$998=I$9)*( (Data!$I$2:$I$998=$B$2)+(Data!$I$2:$I$998=$B$3)+(Data!$I$2:$I$998=$B$4) )*(Data!$J$2:$J$998&lt;=$B$5)*(Data!$J$2:$J$998&gt;=$B$6)*(Data!$E$2:$E$998) )=0,"N/A",SUMPRODUCT( (Data!$A$2:$A$998=$A207)*(Data!$B$2:$B$998=$B207)*(Data!$C$2:$C$998=$B$1)*(Data!$D$2:$D$998=I$9)*( (Data!$I$2:$I$998=$B$2)+(Data!$I$2:$I$998=$B$3)+(Data!$I$2:$I$998=$B$4) )*(Data!$J$2:$J$998&lt;=$B$5)*(Data!$J$2:$J$998&gt;=$B$6)*(Data!$E$2:$E$998&gt;=I$11) ) ),"N/A")</f>
        <v>N/A</v>
      </c>
      <c r="J207" s="6" t="str">
        <f>IF(J$10="x",IF( SUMPRODUCT( (Data!$A$2:$A$998=$A207)*(Data!$B$2:$B$998=$B207)*(Data!$C$2:$C$998=$B$1)*(Data!$D$2:$D$998=J$9)*( (Data!$I$2:$I$998=$B$2)+(Data!$I$2:$I$998=$B$3)+(Data!$I$2:$I$998=$B$4) )*(Data!$J$2:$J$998&lt;=$B$5)*(Data!$J$2:$J$998&gt;=$B$6)*(Data!$E$2:$E$998) )=0,"N/A",SUMPRODUCT( (Data!$A$2:$A$998=$A207)*(Data!$B$2:$B$998=$B207)*(Data!$C$2:$C$998=$B$1)*(Data!$D$2:$D$998=J$9)*( (Data!$I$2:$I$998=$B$2)+(Data!$I$2:$I$998=$B$3)+(Data!$I$2:$I$998=$B$4) )*(Data!$J$2:$J$998&lt;=$B$5)*(Data!$J$2:$J$998&gt;=$B$6)*(Data!$E$2:$E$998&gt;=J$11) ) ),"N/A")</f>
        <v>N/A</v>
      </c>
      <c r="K207" s="6" t="str">
        <f>IF(K$10="x",IF( SUMPRODUCT( (Data!$A$2:$A$998=$A207)*(Data!$B$2:$B$998=$B207)*(Data!$C$2:$C$998=$B$1)*(Data!$D$2:$D$998=K$9)*( (Data!$I$2:$I$998=$B$2)+(Data!$I$2:$I$998=$B$3)+(Data!$I$2:$I$998=$B$4) )*(Data!$J$2:$J$998&lt;=$B$5)*(Data!$J$2:$J$998&gt;=$B$6)*(Data!$E$2:$E$998) )=0,"N/A",SUMPRODUCT( (Data!$A$2:$A$998=$A207)*(Data!$B$2:$B$998=$B207)*(Data!$C$2:$C$998=$B$1)*(Data!$D$2:$D$998=K$9)*( (Data!$I$2:$I$998=$B$2)+(Data!$I$2:$I$998=$B$3)+(Data!$I$2:$I$998=$B$4) )*(Data!$J$2:$J$998&lt;=$B$5)*(Data!$J$2:$J$998&gt;=$B$6)*(Data!$E$2:$E$998&gt;=K$11) ) ),"N/A")</f>
        <v>N/A</v>
      </c>
      <c r="L207" s="6" t="str">
        <f>IF(L$10="x",IF( SUMPRODUCT( (Data!$A$2:$A$998=$A207)*(Data!$B$2:$B$998=$B207)*(Data!$C$2:$C$998=$B$1)*(Data!$D$2:$D$998=L$9)*( (Data!$I$2:$I$998=$B$2)+(Data!$I$2:$I$998=$B$3)+(Data!$I$2:$I$998=$B$4) )*(Data!$J$2:$J$998&lt;=$B$5)*(Data!$J$2:$J$998&gt;=$B$6)*(Data!$E$2:$E$998) )=0,"N/A",SUMPRODUCT( (Data!$A$2:$A$998=$A207)*(Data!$B$2:$B$998=$B207)*(Data!$C$2:$C$998=$B$1)*(Data!$D$2:$D$998=L$9)*( (Data!$I$2:$I$998=$B$2)+(Data!$I$2:$I$998=$B$3)+(Data!$I$2:$I$998=$B$4) )*(Data!$J$2:$J$998&lt;=$B$5)*(Data!$J$2:$J$998&gt;=$B$6)*(Data!$E$2:$E$998&gt;=L$11) ) ),"N/A")</f>
        <v>N/A</v>
      </c>
      <c r="M207" s="6" t="str">
        <f>IF(M$10="x",IF( SUMPRODUCT( (Data!$A$2:$A$998=$A207)*(Data!$B$2:$B$998=$B207)*(Data!$C$2:$C$998=$B$1)*(Data!$D$2:$D$998=M$9)*( (Data!$I$2:$I$998=$B$2)+(Data!$I$2:$I$998=$B$3)+(Data!$I$2:$I$998=$B$4) )*(Data!$J$2:$J$998&lt;=$B$5)*(Data!$J$2:$J$998&gt;=$B$6)*(Data!$E$2:$E$998) )=0,"N/A",SUMPRODUCT( (Data!$A$2:$A$998=$A207)*(Data!$B$2:$B$998=$B207)*(Data!$C$2:$C$998=$B$1)*(Data!$D$2:$D$998=M$9)*( (Data!$I$2:$I$998=$B$2)+(Data!$I$2:$I$998=$B$3)+(Data!$I$2:$I$998=$B$4) )*(Data!$J$2:$J$998&lt;=$B$5)*(Data!$J$2:$J$998&gt;=$B$6)*(Data!$E$2:$E$998&gt;=M$11) ) ),"N/A")</f>
        <v>N/A</v>
      </c>
      <c r="N207" s="6" t="str">
        <f>IF(N$10="x",IF( SUMPRODUCT( (Data!$A$2:$A$998=$A207)*(Data!$B$2:$B$998=$B207)*(Data!$C$2:$C$998=$B$1)*(Data!$D$2:$D$998=N$9)*( (Data!$I$2:$I$998=$B$2)+(Data!$I$2:$I$998=$B$3)+(Data!$I$2:$I$998=$B$4) )*(Data!$J$2:$J$998&lt;=$B$5)*(Data!$J$2:$J$998&gt;=$B$6)*(Data!$E$2:$E$998) )=0,"N/A",SUMPRODUCT( (Data!$A$2:$A$998=$A207)*(Data!$B$2:$B$998=$B207)*(Data!$C$2:$C$998=$B$1)*(Data!$D$2:$D$998=N$9)*( (Data!$I$2:$I$998=$B$2)+(Data!$I$2:$I$998=$B$3)+(Data!$I$2:$I$998=$B$4) )*(Data!$J$2:$J$998&lt;=$B$5)*(Data!$J$2:$J$998&gt;=$B$6)*(Data!$E$2:$E$998&gt;=N$11) ) ),"N/A")</f>
        <v>N/A</v>
      </c>
      <c r="O207" s="6" t="str">
        <f>IF(O$10="x",IF( SUMPRODUCT( (Data!$A$2:$A$998=$A207)*(Data!$B$2:$B$998=$B207)*(Data!$C$2:$C$998=$B$1)*(Data!$D$2:$D$998=O$9)*( (Data!$I$2:$I$998=$B$2)+(Data!$I$2:$I$998=$B$3)+(Data!$I$2:$I$998=$B$4) )*(Data!$J$2:$J$998&lt;=$B$5)*(Data!$J$2:$J$998&gt;=$B$6)*(Data!$E$2:$E$998) )=0,"N/A",SUMPRODUCT( (Data!$A$2:$A$998=$A207)*(Data!$B$2:$B$998=$B207)*(Data!$C$2:$C$998=$B$1)*(Data!$D$2:$D$998=O$9)*( (Data!$I$2:$I$998=$B$2)+(Data!$I$2:$I$998=$B$3)+(Data!$I$2:$I$998=$B$4) )*(Data!$J$2:$J$998&lt;=$B$5)*(Data!$J$2:$J$998&gt;=$B$6)*(Data!$E$2:$E$998&gt;=O$11) ) ),"N/A")</f>
        <v>N/A</v>
      </c>
      <c r="P207" s="6" t="str">
        <f>IF(P$10="x",IF( SUMPRODUCT( (Data!$A$2:$A$998=$A207)*(Data!$B$2:$B$998=$B207)*(Data!$C$2:$C$998=$B$1)*(Data!$D$2:$D$998=P$9)*( (Data!$I$2:$I$998=$B$2)+(Data!$I$2:$I$998=$B$3)+(Data!$I$2:$I$998=$B$4) )*(Data!$J$2:$J$998&lt;=$B$5)*(Data!$J$2:$J$998&gt;=$B$6)*(Data!$E$2:$E$998) )=0,"N/A",SUMPRODUCT( (Data!$A$2:$A$998=$A207)*(Data!$B$2:$B$998=$B207)*(Data!$C$2:$C$998=$B$1)*(Data!$D$2:$D$998=P$9)*( (Data!$I$2:$I$998=$B$2)+(Data!$I$2:$I$998=$B$3)+(Data!$I$2:$I$998=$B$4) )*(Data!$J$2:$J$998&lt;=$B$5)*(Data!$J$2:$J$998&gt;=$B$6)*(Data!$E$2:$E$998&gt;=P$11) ) ),"N/A")</f>
        <v>N/A</v>
      </c>
      <c r="Q207" s="6" t="str">
        <f>IF(Q$10="x",IF( SUMPRODUCT( (Data!$A$2:$A$998=$A207)*(Data!$B$2:$B$998=$B207)*(Data!$C$2:$C$998=$B$1)*(Data!$D$2:$D$998=Q$9)*( (Data!$I$2:$I$998=$B$2)+(Data!$I$2:$I$998=$B$3)+(Data!$I$2:$I$998=$B$4) )*(Data!$J$2:$J$998&lt;=$B$5)*(Data!$J$2:$J$998&gt;=$B$6)*(Data!$E$2:$E$998) )=0,"N/A",SUMPRODUCT( (Data!$A$2:$A$998=$A207)*(Data!$B$2:$B$998=$B207)*(Data!$C$2:$C$998=$B$1)*(Data!$D$2:$D$998=Q$9)*( (Data!$I$2:$I$998=$B$2)+(Data!$I$2:$I$998=$B$3)+(Data!$I$2:$I$998=$B$4) )*(Data!$J$2:$J$998&lt;=$B$5)*(Data!$J$2:$J$998&gt;=$B$6)*(Data!$E$2:$E$998&gt;=Q$11) ) ),"N/A")</f>
        <v>N/A</v>
      </c>
      <c r="R207" s="6" t="str">
        <f>IF(R$10="x",IF( SUMPRODUCT( (Data!$A$2:$A$998=$A207)*(Data!$B$2:$B$998=$B207)*(Data!$C$2:$C$998=$B$1)*(Data!$D$2:$D$998=R$9)*( (Data!$I$2:$I$998=$B$2)+(Data!$I$2:$I$998=$B$3)+(Data!$I$2:$I$998=$B$4) )*(Data!$J$2:$J$998&lt;=$B$5)*(Data!$J$2:$J$998&gt;=$B$6)*(Data!$E$2:$E$998) )=0,"N/A",SUMPRODUCT( (Data!$A$2:$A$998=$A207)*(Data!$B$2:$B$998=$B207)*(Data!$C$2:$C$998=$B$1)*(Data!$D$2:$D$998=R$9)*( (Data!$I$2:$I$998=$B$2)+(Data!$I$2:$I$998=$B$3)+(Data!$I$2:$I$998=$B$4) )*(Data!$J$2:$J$998&lt;=$B$5)*(Data!$J$2:$J$998&gt;=$B$6)*(Data!$E$2:$E$998&gt;=R$11) ) ),"N/A")</f>
        <v>N/A</v>
      </c>
      <c r="S207" s="6" t="str">
        <f>IF(S$10="x",IF( SUMPRODUCT( (Data!$A$2:$A$998=$A207)*(Data!$B$2:$B$998=$B207)*(Data!$C$2:$C$998=$B$1)*(Data!$D$2:$D$998=S$9)*( (Data!$I$2:$I$998=$B$2)+(Data!$I$2:$I$998=$B$3)+(Data!$I$2:$I$998=$B$4) )*(Data!$J$2:$J$998&lt;=$B$5)*(Data!$J$2:$J$998&gt;=$B$6)*(Data!$E$2:$E$998) )=0,"N/A",SUMPRODUCT( (Data!$A$2:$A$998=$A207)*(Data!$B$2:$B$998=$B207)*(Data!$C$2:$C$998=$B$1)*(Data!$D$2:$D$998=S$9)*( (Data!$I$2:$I$998=$B$2)+(Data!$I$2:$I$998=$B$3)+(Data!$I$2:$I$998=$B$4) )*(Data!$J$2:$J$998&lt;=$B$5)*(Data!$J$2:$J$998&gt;=$B$6)*(Data!$E$2:$E$998&gt;=S$11) ) ),"N/A")</f>
        <v>N/A</v>
      </c>
      <c r="T207" s="6" t="str">
        <f>IF(T$10="x",IF( SUMPRODUCT( (Data!$A$2:$A$998=$A207)*(Data!$B$2:$B$998=$B207)*(Data!$C$2:$C$998=$B$1)*(Data!$D$2:$D$998=T$9)*( (Data!$I$2:$I$998=$B$2)+(Data!$I$2:$I$998=$B$3)+(Data!$I$2:$I$998=$B$4) )*(Data!$J$2:$J$998&lt;=$B$5)*(Data!$J$2:$J$998&gt;=$B$6)*(Data!$E$2:$E$998) )=0,"N/A",SUMPRODUCT( (Data!$A$2:$A$998=$A207)*(Data!$B$2:$B$998=$B207)*(Data!$C$2:$C$998=$B$1)*(Data!$D$2:$D$998=T$9)*( (Data!$I$2:$I$998=$B$2)+(Data!$I$2:$I$998=$B$3)+(Data!$I$2:$I$998=$B$4) )*(Data!$J$2:$J$998&lt;=$B$5)*(Data!$J$2:$J$998&gt;=$B$6)*(Data!$E$2:$E$998&gt;=T$11) ) ),"N/A")</f>
        <v>N/A</v>
      </c>
      <c r="U207" s="6" t="str">
        <f>IF(U$10="x",IF( SUMPRODUCT( (Data!$A$2:$A$998=$A207)*(Data!$B$2:$B$998=$B207)*(Data!$C$2:$C$998=$B$1)*(Data!$D$2:$D$998=U$9)*( (Data!$I$2:$I$998=$B$2)+(Data!$I$2:$I$998=$B$3)+(Data!$I$2:$I$998=$B$4) )*(Data!$J$2:$J$998&lt;=$B$5)*(Data!$J$2:$J$998&gt;=$B$6)*(Data!$E$2:$E$998) )=0,"N/A",SUMPRODUCT( (Data!$A$2:$A$998=$A207)*(Data!$B$2:$B$998=$B207)*(Data!$C$2:$C$998=$B$1)*(Data!$D$2:$D$998=U$9)*( (Data!$I$2:$I$998=$B$2)+(Data!$I$2:$I$998=$B$3)+(Data!$I$2:$I$998=$B$4) )*(Data!$J$2:$J$998&lt;=$B$5)*(Data!$J$2:$J$998&gt;=$B$6)*(Data!$E$2:$E$998&gt;=U$11) ) ),"N/A")</f>
        <v>N/A</v>
      </c>
      <c r="V207" s="6" t="str">
        <f>IF(V$10="x",IF( SUMPRODUCT( (Data!$A$2:$A$998=$A207)*(Data!$B$2:$B$998=$B207)*(Data!$C$2:$C$998=$B$1)*(Data!$D$2:$D$998=V$9)*( (Data!$I$2:$I$998=$B$2)+(Data!$I$2:$I$998=$B$3)+(Data!$I$2:$I$998=$B$4) )*(Data!$J$2:$J$998&lt;=$B$5)*(Data!$J$2:$J$998&gt;=$B$6)*(Data!$E$2:$E$998) )=0,"N/A",SUMPRODUCT( (Data!$A$2:$A$998=$A207)*(Data!$B$2:$B$998=$B207)*(Data!$C$2:$C$998=$B$1)*(Data!$D$2:$D$998=V$9)*( (Data!$I$2:$I$998=$B$2)+(Data!$I$2:$I$998=$B$3)+(Data!$I$2:$I$998=$B$4) )*(Data!$J$2:$J$998&lt;=$B$5)*(Data!$J$2:$J$998&gt;=$B$6)*(Data!$E$2:$E$998&gt;=V$11) ) ),"N/A")</f>
        <v>N/A</v>
      </c>
      <c r="W207" s="6" t="str">
        <f t="shared" si="211"/>
        <v>N/A</v>
      </c>
      <c r="AA207" s="6" t="str">
        <f>IF(AA$10="x",IF( SUMPRODUCT( (Data!$A$2:$A$998=$A207)*(Data!$B$2:$B$998=$B207)*(Data!$C$2:$C$998=$B$1)*(Data!$D$2:$D$998=AA$9)*( (Data!$I$2:$I$998=$B$2)+(Data!$I$2:$I$998=$B$3)+(Data!$I$2:$I$998=$B$4) )*(Data!$J$2:$J$998&lt;=$B$5)*(Data!$J$2:$J$998&gt;=$B$6)*(Data!$G$2:$G$998) )=0,"N/A",SUMPRODUCT( (Data!$A$2:$A$998=$A207)*(Data!$B$2:$B$998=$B207)*(Data!$C$2:$C$998=$B$1)*(Data!$D$2:$D$998=AA$9)*( (Data!$I$2:$I$998=$B$2)+(Data!$I$2:$I$998=$B$3)+(Data!$I$2:$I$998=$B$4) )*(Data!$J$2:$J$998&lt;=$B$5)*(Data!$J$2:$J$998&gt;=$B$6)*(Data!$G$2:$G$998&lt;=AA$11) ) ),"N/A")</f>
        <v>N/A</v>
      </c>
      <c r="AB207" s="6" t="str">
        <f>IF(AB$10="x",IF( SUMPRODUCT( (Data!$A$2:$A$998=$A207)*(Data!$B$2:$B$998=$B207)*(Data!$C$2:$C$998=$B$1)*(Data!$D$2:$D$998=AB$9)*( (Data!$I$2:$I$998=$B$2)+(Data!$I$2:$I$998=$B$3)+(Data!$I$2:$I$998=$B$4) )*(Data!$J$2:$J$998&lt;=$B$5)*(Data!$J$2:$J$998&gt;=$B$6)*(Data!$G$2:$G$998) )=0,"N/A",SUMPRODUCT( (Data!$A$2:$A$998=$A207)*(Data!$B$2:$B$998=$B207)*(Data!$C$2:$C$998=$B$1)*(Data!$D$2:$D$998=AB$9)*( (Data!$I$2:$I$998=$B$2)+(Data!$I$2:$I$998=$B$3)+(Data!$I$2:$I$998=$B$4) )*(Data!$J$2:$J$998&lt;=$B$5)*(Data!$J$2:$J$998&gt;=$B$6)*(Data!$G$2:$G$998&lt;=AB$11) ) ),"N/A")</f>
        <v>N/A</v>
      </c>
      <c r="AC207" s="6" t="str">
        <f>IF(AC$10="x",IF( SUMPRODUCT( (Data!$A$2:$A$998=$A207)*(Data!$B$2:$B$998=$B207)*(Data!$C$2:$C$998=$B$1)*(Data!$D$2:$D$998=AC$9)*( (Data!$I$2:$I$998=$B$2)+(Data!$I$2:$I$998=$B$3)+(Data!$I$2:$I$998=$B$4) )*(Data!$J$2:$J$998&lt;=$B$5)*(Data!$J$2:$J$998&gt;=$B$6)*(Data!$G$2:$G$998) )=0,"N/A",SUMPRODUCT( (Data!$A$2:$A$998=$A207)*(Data!$B$2:$B$998=$B207)*(Data!$C$2:$C$998=$B$1)*(Data!$D$2:$D$998=AC$9)*( (Data!$I$2:$I$998=$B$2)+(Data!$I$2:$I$998=$B$3)+(Data!$I$2:$I$998=$B$4) )*(Data!$J$2:$J$998&lt;=$B$5)*(Data!$J$2:$J$998&gt;=$B$6)*(Data!$G$2:$G$998&lt;=AC$11) ) ),"N/A")</f>
        <v>N/A</v>
      </c>
      <c r="AD207" s="6" t="str">
        <f>IF(AD$10="x",IF( SUMPRODUCT( (Data!$A$2:$A$998=$A207)*(Data!$B$2:$B$998=$B207)*(Data!$C$2:$C$998=$B$1)*(Data!$D$2:$D$998=AD$9)*( (Data!$I$2:$I$998=$B$2)+(Data!$I$2:$I$998=$B$3)+(Data!$I$2:$I$998=$B$4) )*(Data!$J$2:$J$998&lt;=$B$5)*(Data!$J$2:$J$998&gt;=$B$6)*(Data!$G$2:$G$998) )=0,"N/A",SUMPRODUCT( (Data!$A$2:$A$998=$A207)*(Data!$B$2:$B$998=$B207)*(Data!$C$2:$C$998=$B$1)*(Data!$D$2:$D$998=AD$9)*( (Data!$I$2:$I$998=$B$2)+(Data!$I$2:$I$998=$B$3)+(Data!$I$2:$I$998=$B$4) )*(Data!$J$2:$J$998&lt;=$B$5)*(Data!$J$2:$J$998&gt;=$B$6)*(Data!$G$2:$G$998&lt;=AD$11) ) ),"N/A")</f>
        <v>N/A</v>
      </c>
      <c r="AE207" s="6" t="str">
        <f>IF(AE$10="x",IF( SUMPRODUCT( (Data!$A$2:$A$998=$A207)*(Data!$B$2:$B$998=$B207)*(Data!$C$2:$C$998=$B$1)*(Data!$D$2:$D$998=AE$9)*( (Data!$I$2:$I$998=$B$2)+(Data!$I$2:$I$998=$B$3)+(Data!$I$2:$I$998=$B$4) )*(Data!$J$2:$J$998&lt;=$B$5)*(Data!$J$2:$J$998&gt;=$B$6)*(Data!$G$2:$G$998) )=0,"N/A",SUMPRODUCT( (Data!$A$2:$A$998=$A207)*(Data!$B$2:$B$998=$B207)*(Data!$C$2:$C$998=$B$1)*(Data!$D$2:$D$998=AE$9)*( (Data!$I$2:$I$998=$B$2)+(Data!$I$2:$I$998=$B$3)+(Data!$I$2:$I$998=$B$4) )*(Data!$J$2:$J$998&lt;=$B$5)*(Data!$J$2:$J$998&gt;=$B$6)*(Data!$G$2:$G$998&lt;=AE$11) ) ),"N/A")</f>
        <v>N/A</v>
      </c>
      <c r="AF207" s="6" t="str">
        <f>IF(AF$10="x",IF( SUMPRODUCT( (Data!$A$2:$A$998=$A207)*(Data!$B$2:$B$998=$B207)*(Data!$C$2:$C$998=$B$1)*(Data!$D$2:$D$998=AF$9)*( (Data!$I$2:$I$998=$B$2)+(Data!$I$2:$I$998=$B$3)+(Data!$I$2:$I$998=$B$4) )*(Data!$J$2:$J$998&lt;=$B$5)*(Data!$J$2:$J$998&gt;=$B$6)*(Data!$G$2:$G$998) )=0,"N/A",SUMPRODUCT( (Data!$A$2:$A$998=$A207)*(Data!$B$2:$B$998=$B207)*(Data!$C$2:$C$998=$B$1)*(Data!$D$2:$D$998=AF$9)*( (Data!$I$2:$I$998=$B$2)+(Data!$I$2:$I$998=$B$3)+(Data!$I$2:$I$998=$B$4) )*(Data!$J$2:$J$998&lt;=$B$5)*(Data!$J$2:$J$998&gt;=$B$6)*(Data!$G$2:$G$998&lt;=AF$11) ) ),"N/A")</f>
        <v>N/A</v>
      </c>
      <c r="AG207" s="6" t="str">
        <f>IF(AG$10="x",IF( SUMPRODUCT( (Data!$A$2:$A$998=$A207)*(Data!$B$2:$B$998=$B207)*(Data!$C$2:$C$998=$B$1)*(Data!$D$2:$D$998=AG$9)*( (Data!$I$2:$I$998=$B$2)+(Data!$I$2:$I$998=$B$3)+(Data!$I$2:$I$998=$B$4) )*(Data!$J$2:$J$998&lt;=$B$5)*(Data!$J$2:$J$998&gt;=$B$6)*(Data!$G$2:$G$998) )=0,"N/A",SUMPRODUCT( (Data!$A$2:$A$998=$A207)*(Data!$B$2:$B$998=$B207)*(Data!$C$2:$C$998=$B$1)*(Data!$D$2:$D$998=AG$9)*( (Data!$I$2:$I$998=$B$2)+(Data!$I$2:$I$998=$B$3)+(Data!$I$2:$I$998=$B$4) )*(Data!$J$2:$J$998&lt;=$B$5)*(Data!$J$2:$J$998&gt;=$B$6)*(Data!$G$2:$G$998&lt;=AG$11) ) ),"N/A")</f>
        <v>N/A</v>
      </c>
      <c r="AH207" s="6" t="str">
        <f>IF(AH$10="x",IF( SUMPRODUCT( (Data!$A$2:$A$998=$A207)*(Data!$B$2:$B$998=$B207)*(Data!$C$2:$C$998=$B$1)*(Data!$D$2:$D$998=AH$9)*( (Data!$I$2:$I$998=$B$2)+(Data!$I$2:$I$998=$B$3)+(Data!$I$2:$I$998=$B$4) )*(Data!$J$2:$J$998&lt;=$B$5)*(Data!$J$2:$J$998&gt;=$B$6)*(Data!$G$2:$G$998) )=0,"N/A",SUMPRODUCT( (Data!$A$2:$A$998=$A207)*(Data!$B$2:$B$998=$B207)*(Data!$C$2:$C$998=$B$1)*(Data!$D$2:$D$998=AH$9)*( (Data!$I$2:$I$998=$B$2)+(Data!$I$2:$I$998=$B$3)+(Data!$I$2:$I$998=$B$4) )*(Data!$J$2:$J$998&lt;=$B$5)*(Data!$J$2:$J$998&gt;=$B$6)*(Data!$G$2:$G$998&lt;=AH$11) ) ),"N/A")</f>
        <v>N/A</v>
      </c>
      <c r="AI207" s="6" t="str">
        <f>IF(AI$10="x",IF( SUMPRODUCT( (Data!$A$2:$A$998=$A207)*(Data!$B$2:$B$998=$B207)*(Data!$C$2:$C$998=$B$1)*(Data!$D$2:$D$998=AI$9)*( (Data!$I$2:$I$998=$B$2)+(Data!$I$2:$I$998=$B$3)+(Data!$I$2:$I$998=$B$4) )*(Data!$J$2:$J$998&lt;=$B$5)*(Data!$J$2:$J$998&gt;=$B$6)*(Data!$G$2:$G$998) )=0,"N/A",SUMPRODUCT( (Data!$A$2:$A$998=$A207)*(Data!$B$2:$B$998=$B207)*(Data!$C$2:$C$998=$B$1)*(Data!$D$2:$D$998=AI$9)*( (Data!$I$2:$I$998=$B$2)+(Data!$I$2:$I$998=$B$3)+(Data!$I$2:$I$998=$B$4) )*(Data!$J$2:$J$998&lt;=$B$5)*(Data!$J$2:$J$998&gt;=$B$6)*(Data!$G$2:$G$998&lt;=AI$11) ) ),"N/A")</f>
        <v>N/A</v>
      </c>
      <c r="AJ207" s="6" t="str">
        <f>IF(AJ$10="x",IF( SUMPRODUCT( (Data!$A$2:$A$998=$A207)*(Data!$B$2:$B$998=$B207)*(Data!$C$2:$C$998=$B$1)*(Data!$D$2:$D$998=AJ$9)*( (Data!$I$2:$I$998=$B$2)+(Data!$I$2:$I$998=$B$3)+(Data!$I$2:$I$998=$B$4) )*(Data!$J$2:$J$998&lt;=$B$5)*(Data!$J$2:$J$998&gt;=$B$6)*(Data!$G$2:$G$998) )=0,"N/A",SUMPRODUCT( (Data!$A$2:$A$998=$A207)*(Data!$B$2:$B$998=$B207)*(Data!$C$2:$C$998=$B$1)*(Data!$D$2:$D$998=AJ$9)*( (Data!$I$2:$I$998=$B$2)+(Data!$I$2:$I$998=$B$3)+(Data!$I$2:$I$998=$B$4) )*(Data!$J$2:$J$998&lt;=$B$5)*(Data!$J$2:$J$998&gt;=$B$6)*(Data!$G$2:$G$998&lt;=AJ$11) ) ),"N/A")</f>
        <v>N/A</v>
      </c>
      <c r="AK207" s="6" t="str">
        <f>IF(AK$10="x",IF( SUMPRODUCT( (Data!$A$2:$A$998=$A207)*(Data!$B$2:$B$998=$B207)*(Data!$C$2:$C$998=$B$1)*(Data!$D$2:$D$998=AK$9)*( (Data!$I$2:$I$998=$B$2)+(Data!$I$2:$I$998=$B$3)+(Data!$I$2:$I$998=$B$4) )*(Data!$J$2:$J$998&lt;=$B$5)*(Data!$J$2:$J$998&gt;=$B$6)*(Data!$G$2:$G$998) )=0,"N/A",SUMPRODUCT( (Data!$A$2:$A$998=$A207)*(Data!$B$2:$B$998=$B207)*(Data!$C$2:$C$998=$B$1)*(Data!$D$2:$D$998=AK$9)*( (Data!$I$2:$I$998=$B$2)+(Data!$I$2:$I$998=$B$3)+(Data!$I$2:$I$998=$B$4) )*(Data!$J$2:$J$998&lt;=$B$5)*(Data!$J$2:$J$998&gt;=$B$6)*(Data!$G$2:$G$998&lt;=AK$11) ) ),"N/A")</f>
        <v>N/A</v>
      </c>
      <c r="AL207" s="6" t="str">
        <f>IF(AL$10="x",IF( SUMPRODUCT( (Data!$A$2:$A$998=$A207)*(Data!$B$2:$B$998=$B207)*(Data!$C$2:$C$998=$B$1)*(Data!$D$2:$D$998=AL$9)*( (Data!$I$2:$I$998=$B$2)+(Data!$I$2:$I$998=$B$3)+(Data!$I$2:$I$998=$B$4) )*(Data!$J$2:$J$998&lt;=$B$5)*(Data!$J$2:$J$998&gt;=$B$6)*(Data!$G$2:$G$998) )=0,"N/A",SUMPRODUCT( (Data!$A$2:$A$998=$A207)*(Data!$B$2:$B$998=$B207)*(Data!$C$2:$C$998=$B$1)*(Data!$D$2:$D$998=AL$9)*( (Data!$I$2:$I$998=$B$2)+(Data!$I$2:$I$998=$B$3)+(Data!$I$2:$I$998=$B$4) )*(Data!$J$2:$J$998&lt;=$B$5)*(Data!$J$2:$J$998&gt;=$B$6)*(Data!$G$2:$G$998&lt;=AL$11) ) ),"N/A")</f>
        <v>N/A</v>
      </c>
      <c r="AM207" s="6" t="str">
        <f>IF(AM$10="x",IF( SUMPRODUCT( (Data!$A$2:$A$998=$A207)*(Data!$B$2:$B$998=$B207)*(Data!$C$2:$C$998=$B$1)*(Data!$D$2:$D$998=AM$9)*( (Data!$I$2:$I$998=$B$2)+(Data!$I$2:$I$998=$B$3)+(Data!$I$2:$I$998=$B$4) )*(Data!$J$2:$J$998&lt;=$B$5)*(Data!$J$2:$J$998&gt;=$B$6)*(Data!$G$2:$G$998) )=0,"N/A",SUMPRODUCT( (Data!$A$2:$A$998=$A207)*(Data!$B$2:$B$998=$B207)*(Data!$C$2:$C$998=$B$1)*(Data!$D$2:$D$998=AM$9)*( (Data!$I$2:$I$998=$B$2)+(Data!$I$2:$I$998=$B$3)+(Data!$I$2:$I$998=$B$4) )*(Data!$J$2:$J$998&lt;=$B$5)*(Data!$J$2:$J$998&gt;=$B$6)*(Data!$G$2:$G$998&lt;=AM$11) ) ),"N/A")</f>
        <v>N/A</v>
      </c>
      <c r="AN207" s="6" t="str">
        <f>IF(AN$10="x",IF( SUMPRODUCT( (Data!$A$2:$A$998=$A207)*(Data!$B$2:$B$998=$B207)*(Data!$C$2:$C$998=$B$1)*(Data!$D$2:$D$998=AN$9)*( (Data!$I$2:$I$998=$B$2)+(Data!$I$2:$I$998=$B$3)+(Data!$I$2:$I$998=$B$4) )*(Data!$J$2:$J$998&lt;=$B$5)*(Data!$J$2:$J$998&gt;=$B$6)*(Data!$G$2:$G$998) )=0,"N/A",SUMPRODUCT( (Data!$A$2:$A$998=$A207)*(Data!$B$2:$B$998=$B207)*(Data!$C$2:$C$998=$B$1)*(Data!$D$2:$D$998=AN$9)*( (Data!$I$2:$I$998=$B$2)+(Data!$I$2:$I$998=$B$3)+(Data!$I$2:$I$998=$B$4) )*(Data!$J$2:$J$998&lt;=$B$5)*(Data!$J$2:$J$998&gt;=$B$6)*(Data!$G$2:$G$998&lt;=AN$11) ) ),"N/A")</f>
        <v>N/A</v>
      </c>
      <c r="AO207" s="6" t="str">
        <f>IF(AO$10="x",IF( SUMPRODUCT( (Data!$A$2:$A$998=$A207)*(Data!$B$2:$B$998=$B207)*(Data!$C$2:$C$998=$B$1)*(Data!$D$2:$D$998=AO$9)*( (Data!$I$2:$I$998=$B$2)+(Data!$I$2:$I$998=$B$3)+(Data!$I$2:$I$998=$B$4) )*(Data!$J$2:$J$998&lt;=$B$5)*(Data!$J$2:$J$998&gt;=$B$6)*(Data!$G$2:$G$998) )=0,"N/A",SUMPRODUCT( (Data!$A$2:$A$998=$A207)*(Data!$B$2:$B$998=$B207)*(Data!$C$2:$C$998=$B$1)*(Data!$D$2:$D$998=AO$9)*( (Data!$I$2:$I$998=$B$2)+(Data!$I$2:$I$998=$B$3)+(Data!$I$2:$I$998=$B$4) )*(Data!$J$2:$J$998&lt;=$B$5)*(Data!$J$2:$J$998&gt;=$B$6)*(Data!$G$2:$G$998&lt;=AO$11) ) ),"N/A")</f>
        <v>N/A</v>
      </c>
      <c r="AP207" s="6" t="str">
        <f>IF(AP$10="x",IF( SUMPRODUCT( (Data!$A$2:$A$998=$A207)*(Data!$B$2:$B$998=$B207)*(Data!$C$2:$C$998=$B$1)*(Data!$D$2:$D$998=AP$9)*( (Data!$I$2:$I$998=$B$2)+(Data!$I$2:$I$998=$B$3)+(Data!$I$2:$I$998=$B$4) )*(Data!$J$2:$J$998&lt;=$B$5)*(Data!$J$2:$J$998&gt;=$B$6)*(Data!$G$2:$G$998) )=0,"N/A",SUMPRODUCT( (Data!$A$2:$A$998=$A207)*(Data!$B$2:$B$998=$B207)*(Data!$C$2:$C$998=$B$1)*(Data!$D$2:$D$998=AP$9)*( (Data!$I$2:$I$998=$B$2)+(Data!$I$2:$I$998=$B$3)+(Data!$I$2:$I$998=$B$4) )*(Data!$J$2:$J$998&lt;=$B$5)*(Data!$J$2:$J$998&gt;=$B$6)*(Data!$G$2:$G$998&lt;=AP$11) ) ),"N/A")</f>
        <v>N/A</v>
      </c>
      <c r="AQ207" s="6" t="str">
        <f>IF(AQ$10="x",IF( SUMPRODUCT( (Data!$A$2:$A$998=$A207)*(Data!$B$2:$B$998=$B207)*(Data!$C$2:$C$998=$B$1)*(Data!$D$2:$D$998=AQ$9)*( (Data!$I$2:$I$998=$B$2)+(Data!$I$2:$I$998=$B$3)+(Data!$I$2:$I$998=$B$4) )*(Data!$J$2:$J$998&lt;=$B$5)*(Data!$J$2:$J$998&gt;=$B$6)*(Data!$G$2:$G$998) )=0,"N/A",SUMPRODUCT( (Data!$A$2:$A$998=$A207)*(Data!$B$2:$B$998=$B207)*(Data!$C$2:$C$998=$B$1)*(Data!$D$2:$D$998=AQ$9)*( (Data!$I$2:$I$998=$B$2)+(Data!$I$2:$I$998=$B$3)+(Data!$I$2:$I$998=$B$4) )*(Data!$J$2:$J$998&lt;=$B$5)*(Data!$J$2:$J$998&gt;=$B$6)*(Data!$G$2:$G$998&lt;=AQ$11) ) ),"N/A")</f>
        <v>N/A</v>
      </c>
      <c r="AR207" s="6" t="str">
        <f>IF(AR$10="x",IF( SUMPRODUCT( (Data!$A$2:$A$998=$A207)*(Data!$B$2:$B$998=$B207)*(Data!$C$2:$C$998=$B$1)*(Data!$D$2:$D$998=AR$9)*( (Data!$I$2:$I$998=$B$2)+(Data!$I$2:$I$998=$B$3)+(Data!$I$2:$I$998=$B$4) )*(Data!$J$2:$J$998&lt;=$B$5)*(Data!$J$2:$J$998&gt;=$B$6)*(Data!$G$2:$G$998) )=0,"N/A",SUMPRODUCT( (Data!$A$2:$A$998=$A207)*(Data!$B$2:$B$998=$B207)*(Data!$C$2:$C$998=$B$1)*(Data!$D$2:$D$998=AR$9)*( (Data!$I$2:$I$998=$B$2)+(Data!$I$2:$I$998=$B$3)+(Data!$I$2:$I$998=$B$4) )*(Data!$J$2:$J$998&lt;=$B$5)*(Data!$J$2:$J$998&gt;=$B$6)*(Data!$G$2:$G$998&lt;=AR$11) ) ),"N/A")</f>
        <v>N/A</v>
      </c>
      <c r="AS207" s="6" t="str">
        <f>IF(AS$10="x",IF( SUMPRODUCT( (Data!$A$2:$A$998=$A207)*(Data!$B$2:$B$998=$B207)*(Data!$C$2:$C$998=$B$1)*(Data!$D$2:$D$998=AS$9)*( (Data!$I$2:$I$998=$B$2)+(Data!$I$2:$I$998=$B$3)+(Data!$I$2:$I$998=$B$4) )*(Data!$J$2:$J$998&lt;=$B$5)*(Data!$J$2:$J$998&gt;=$B$6)*(Data!$G$2:$G$998) )=0,"N/A",SUMPRODUCT( (Data!$A$2:$A$998=$A207)*(Data!$B$2:$B$998=$B207)*(Data!$C$2:$C$998=$B$1)*(Data!$D$2:$D$998=AS$9)*( (Data!$I$2:$I$998=$B$2)+(Data!$I$2:$I$998=$B$3)+(Data!$I$2:$I$998=$B$4) )*(Data!$J$2:$J$998&lt;=$B$5)*(Data!$J$2:$J$998&gt;=$B$6)*(Data!$G$2:$G$998&lt;=AS$11) ) ),"N/A")</f>
        <v>N/A</v>
      </c>
      <c r="AT207" s="6" t="str">
        <f t="shared" si="212"/>
        <v>N/A</v>
      </c>
      <c r="AX207" s="6" t="str">
        <f t="shared" si="291"/>
        <v>N/A</v>
      </c>
      <c r="AY207" s="6" t="str">
        <f t="shared" si="202"/>
        <v>N/A</v>
      </c>
      <c r="AZ207" s="6" t="str">
        <f t="shared" si="203"/>
        <v>N/A</v>
      </c>
      <c r="BA207" s="6" t="str">
        <f t="shared" si="204"/>
        <v>N/A</v>
      </c>
      <c r="BB207" s="6" t="str">
        <f t="shared" si="157"/>
        <v>N/A</v>
      </c>
      <c r="BC207" s="6" t="str">
        <f t="shared" si="158"/>
        <v>N/A</v>
      </c>
      <c r="BD207" s="6" t="str">
        <f t="shared" si="159"/>
        <v>N/A</v>
      </c>
      <c r="BE207" s="6" t="str">
        <f t="shared" si="160"/>
        <v>N/A</v>
      </c>
      <c r="BF207" s="6" t="str">
        <f t="shared" si="161"/>
        <v>N/A</v>
      </c>
      <c r="BG207" s="6" t="str">
        <f t="shared" si="162"/>
        <v>N/A</v>
      </c>
      <c r="BH207" s="6" t="str">
        <f t="shared" si="163"/>
        <v>N/A</v>
      </c>
      <c r="BI207" s="6" t="str">
        <f t="shared" si="164"/>
        <v>N/A</v>
      </c>
      <c r="BJ207" s="6" t="str">
        <f t="shared" si="165"/>
        <v>N/A</v>
      </c>
      <c r="BK207" s="6" t="str">
        <f t="shared" si="166"/>
        <v>N/A</v>
      </c>
      <c r="BL207" s="6" t="str">
        <f t="shared" si="167"/>
        <v>N/A</v>
      </c>
      <c r="BM207" s="6" t="str">
        <f t="shared" si="168"/>
        <v>N/A</v>
      </c>
      <c r="BN207" s="6" t="str">
        <f t="shared" si="169"/>
        <v>N/A</v>
      </c>
      <c r="BO207" s="6" t="str">
        <f t="shared" si="170"/>
        <v>N/A</v>
      </c>
      <c r="BP207" s="6" t="str">
        <f t="shared" si="171"/>
        <v>N/A</v>
      </c>
      <c r="BQ207" s="6" t="str">
        <f t="shared" si="213"/>
        <v>N/A</v>
      </c>
      <c r="BU207" s="6" t="str">
        <f>IF(BU$10="x",IF( SUMPRODUCT( (Data!$A$2:$A$998=$A207)*(Data!$B$2:$B$998=$B207)*(Data!$C$2:$C$998=$B$1)*(Data!$D$2:$D$998=BU$9)*( (Data!$I$2:$I$998=$B$2)+(Data!$I$2:$I$998=$B$3)+(Data!$I$2:$I$998=$B$4) )*(Data!$J$2:$J$998&lt;=$B$5)*(Data!$J$2:$J$998&gt;=$B$6)*(Data!$F$2:$F$998) )=0,"N/A",SUMPRODUCT( (Data!$A$2:$A$998=$A207)*(Data!$B$2:$B$998=$B207)*(Data!$C$2:$C$998=$B$1)*(Data!$D$2:$D$998=BU$9)*( (Data!$I$2:$I$998=$B$2)+(Data!$I$2:$I$998=$B$3)+(Data!$I$2:$I$998=$B$4) )*(Data!$J$2:$J$998&lt;=$B$5)*(Data!$J$2:$J$998&gt;=$B$6)*(Data!$F$2:$F$998&gt;=BU$11) ) ),"N/A")</f>
        <v>N/A</v>
      </c>
      <c r="BV207" s="6" t="str">
        <f>IF(BV$10="x",IF( SUMPRODUCT( (Data!$A$2:$A$998=$A207)*(Data!$B$2:$B$998=$B207)*(Data!$C$2:$C$998=$B$1)*(Data!$D$2:$D$998=BV$9)*( (Data!$I$2:$I$998=$B$2)+(Data!$I$2:$I$998=$B$3)+(Data!$I$2:$I$998=$B$4) )*(Data!$J$2:$J$998&lt;=$B$5)*(Data!$J$2:$J$998&gt;=$B$6)*(Data!$F$2:$F$998) )=0,"N/A",SUMPRODUCT( (Data!$A$2:$A$998=$A207)*(Data!$B$2:$B$998=$B207)*(Data!$C$2:$C$998=$B$1)*(Data!$D$2:$D$998=BV$9)*( (Data!$I$2:$I$998=$B$2)+(Data!$I$2:$I$998=$B$3)+(Data!$I$2:$I$998=$B$4) )*(Data!$J$2:$J$998&lt;=$B$5)*(Data!$J$2:$J$998&gt;=$B$6)*(Data!$F$2:$F$998&gt;=BV$11) ) ),"N/A")</f>
        <v>N/A</v>
      </c>
      <c r="BW207" s="6" t="str">
        <f>IF(BW$10="x",IF( SUMPRODUCT( (Data!$A$2:$A$998=$A207)*(Data!$B$2:$B$998=$B207)*(Data!$C$2:$C$998=$B$1)*(Data!$D$2:$D$998=BW$9)*( (Data!$I$2:$I$998=$B$2)+(Data!$I$2:$I$998=$B$3)+(Data!$I$2:$I$998=$B$4) )*(Data!$J$2:$J$998&lt;=$B$5)*(Data!$J$2:$J$998&gt;=$B$6)*(Data!$F$2:$F$998) )=0,"N/A",SUMPRODUCT( (Data!$A$2:$A$998=$A207)*(Data!$B$2:$B$998=$B207)*(Data!$C$2:$C$998=$B$1)*(Data!$D$2:$D$998=BW$9)*( (Data!$I$2:$I$998=$B$2)+(Data!$I$2:$I$998=$B$3)+(Data!$I$2:$I$998=$B$4) )*(Data!$J$2:$J$998&lt;=$B$5)*(Data!$J$2:$J$998&gt;=$B$6)*(Data!$F$2:$F$998&gt;=BW$11) ) ),"N/A")</f>
        <v>N/A</v>
      </c>
      <c r="BX207" s="6" t="str">
        <f>IF(BX$10="x",IF( SUMPRODUCT( (Data!$A$2:$A$998=$A207)*(Data!$B$2:$B$998=$B207)*(Data!$C$2:$C$998=$B$1)*(Data!$D$2:$D$998=BX$9)*( (Data!$I$2:$I$998=$B$2)+(Data!$I$2:$I$998=$B$3)+(Data!$I$2:$I$998=$B$4) )*(Data!$J$2:$J$998&lt;=$B$5)*(Data!$J$2:$J$998&gt;=$B$6)*(Data!$F$2:$F$998) )=0,"N/A",SUMPRODUCT( (Data!$A$2:$A$998=$A207)*(Data!$B$2:$B$998=$B207)*(Data!$C$2:$C$998=$B$1)*(Data!$D$2:$D$998=BX$9)*( (Data!$I$2:$I$998=$B$2)+(Data!$I$2:$I$998=$B$3)+(Data!$I$2:$I$998=$B$4) )*(Data!$J$2:$J$998&lt;=$B$5)*(Data!$J$2:$J$998&gt;=$B$6)*(Data!$F$2:$F$998&gt;=BX$11) ) ),"N/A")</f>
        <v>N/A</v>
      </c>
      <c r="BY207" s="6" t="str">
        <f>IF(BY$10="x",IF( SUMPRODUCT( (Data!$A$2:$A$998=$A207)*(Data!$B$2:$B$998=$B207)*(Data!$C$2:$C$998=$B$1)*(Data!$D$2:$D$998=BY$9)*( (Data!$I$2:$I$998=$B$2)+(Data!$I$2:$I$998=$B$3)+(Data!$I$2:$I$998=$B$4) )*(Data!$J$2:$J$998&lt;=$B$5)*(Data!$J$2:$J$998&gt;=$B$6)*(Data!$F$2:$F$998) )=0,"N/A",SUMPRODUCT( (Data!$A$2:$A$998=$A207)*(Data!$B$2:$B$998=$B207)*(Data!$C$2:$C$998=$B$1)*(Data!$D$2:$D$998=BY$9)*( (Data!$I$2:$I$998=$B$2)+(Data!$I$2:$I$998=$B$3)+(Data!$I$2:$I$998=$B$4) )*(Data!$J$2:$J$998&lt;=$B$5)*(Data!$J$2:$J$998&gt;=$B$6)*(Data!$F$2:$F$998&gt;=BY$11) ) ),"N/A")</f>
        <v>N/A</v>
      </c>
      <c r="BZ207" s="6" t="str">
        <f>IF(BZ$10="x",IF( SUMPRODUCT( (Data!$A$2:$A$998=$A207)*(Data!$B$2:$B$998=$B207)*(Data!$C$2:$C$998=$B$1)*(Data!$D$2:$D$998=BZ$9)*( (Data!$I$2:$I$998=$B$2)+(Data!$I$2:$I$998=$B$3)+(Data!$I$2:$I$998=$B$4) )*(Data!$J$2:$J$998&lt;=$B$5)*(Data!$J$2:$J$998&gt;=$B$6)*(Data!$F$2:$F$998) )=0,"N/A",SUMPRODUCT( (Data!$A$2:$A$998=$A207)*(Data!$B$2:$B$998=$B207)*(Data!$C$2:$C$998=$B$1)*(Data!$D$2:$D$998=BZ$9)*( (Data!$I$2:$I$998=$B$2)+(Data!$I$2:$I$998=$B$3)+(Data!$I$2:$I$998=$B$4) )*(Data!$J$2:$J$998&lt;=$B$5)*(Data!$J$2:$J$998&gt;=$B$6)*(Data!$F$2:$F$998&gt;=BZ$11) ) ),"N/A")</f>
        <v>N/A</v>
      </c>
      <c r="CA207" s="6" t="str">
        <f>IF(CA$10="x",IF( SUMPRODUCT( (Data!$A$2:$A$998=$A207)*(Data!$B$2:$B$998=$B207)*(Data!$C$2:$C$998=$B$1)*(Data!$D$2:$D$998=CA$9)*( (Data!$I$2:$I$998=$B$2)+(Data!$I$2:$I$998=$B$3)+(Data!$I$2:$I$998=$B$4) )*(Data!$J$2:$J$998&lt;=$B$5)*(Data!$J$2:$J$998&gt;=$B$6)*(Data!$F$2:$F$998) )=0,"N/A",SUMPRODUCT( (Data!$A$2:$A$998=$A207)*(Data!$B$2:$B$998=$B207)*(Data!$C$2:$C$998=$B$1)*(Data!$D$2:$D$998=CA$9)*( (Data!$I$2:$I$998=$B$2)+(Data!$I$2:$I$998=$B$3)+(Data!$I$2:$I$998=$B$4) )*(Data!$J$2:$J$998&lt;=$B$5)*(Data!$J$2:$J$998&gt;=$B$6)*(Data!$F$2:$F$998&gt;=CA$11) ) ),"N/A")</f>
        <v>N/A</v>
      </c>
      <c r="CB207" s="6" t="str">
        <f>IF(CB$10="x",IF( SUMPRODUCT( (Data!$A$2:$A$998=$A207)*(Data!$B$2:$B$998=$B207)*(Data!$C$2:$C$998=$B$1)*(Data!$D$2:$D$998=CB$9)*( (Data!$I$2:$I$998=$B$2)+(Data!$I$2:$I$998=$B$3)+(Data!$I$2:$I$998=$B$4) )*(Data!$J$2:$J$998&lt;=$B$5)*(Data!$J$2:$J$998&gt;=$B$6)*(Data!$F$2:$F$998) )=0,"N/A",SUMPRODUCT( (Data!$A$2:$A$998=$A207)*(Data!$B$2:$B$998=$B207)*(Data!$C$2:$C$998=$B$1)*(Data!$D$2:$D$998=CB$9)*( (Data!$I$2:$I$998=$B$2)+(Data!$I$2:$I$998=$B$3)+(Data!$I$2:$I$998=$B$4) )*(Data!$J$2:$J$998&lt;=$B$5)*(Data!$J$2:$J$998&gt;=$B$6)*(Data!$F$2:$F$998&gt;=CB$11) ) ),"N/A")</f>
        <v>N/A</v>
      </c>
      <c r="CC207" s="6" t="str">
        <f>IF(CC$10="x",IF( SUMPRODUCT( (Data!$A$2:$A$998=$A207)*(Data!$B$2:$B$998=$B207)*(Data!$C$2:$C$998=$B$1)*(Data!$D$2:$D$998=CC$9)*( (Data!$I$2:$I$998=$B$2)+(Data!$I$2:$I$998=$B$3)+(Data!$I$2:$I$998=$B$4) )*(Data!$J$2:$J$998&lt;=$B$5)*(Data!$J$2:$J$998&gt;=$B$6)*(Data!$F$2:$F$998) )=0,"N/A",SUMPRODUCT( (Data!$A$2:$A$998=$A207)*(Data!$B$2:$B$998=$B207)*(Data!$C$2:$C$998=$B$1)*(Data!$D$2:$D$998=CC$9)*( (Data!$I$2:$I$998=$B$2)+(Data!$I$2:$I$998=$B$3)+(Data!$I$2:$I$998=$B$4) )*(Data!$J$2:$J$998&lt;=$B$5)*(Data!$J$2:$J$998&gt;=$B$6)*(Data!$F$2:$F$998&gt;=CC$11) ) ),"N/A")</f>
        <v>N/A</v>
      </c>
      <c r="CD207" s="6" t="str">
        <f>IF(CD$10="x",IF( SUMPRODUCT( (Data!$A$2:$A$998=$A207)*(Data!$B$2:$B$998=$B207)*(Data!$C$2:$C$998=$B$1)*(Data!$D$2:$D$998=CD$9)*( (Data!$I$2:$I$998=$B$2)+(Data!$I$2:$I$998=$B$3)+(Data!$I$2:$I$998=$B$4) )*(Data!$J$2:$J$998&lt;=$B$5)*(Data!$J$2:$J$998&gt;=$B$6)*(Data!$F$2:$F$998) )=0,"N/A",SUMPRODUCT( (Data!$A$2:$A$998=$A207)*(Data!$B$2:$B$998=$B207)*(Data!$C$2:$C$998=$B$1)*(Data!$D$2:$D$998=CD$9)*( (Data!$I$2:$I$998=$B$2)+(Data!$I$2:$I$998=$B$3)+(Data!$I$2:$I$998=$B$4) )*(Data!$J$2:$J$998&lt;=$B$5)*(Data!$J$2:$J$998&gt;=$B$6)*(Data!$F$2:$F$998&gt;=CD$11) ) ),"N/A")</f>
        <v>N/A</v>
      </c>
      <c r="CE207" s="6" t="str">
        <f>IF(CE$10="x",IF( SUMPRODUCT( (Data!$A$2:$A$998=$A207)*(Data!$B$2:$B$998=$B207)*(Data!$C$2:$C$998=$B$1)*(Data!$D$2:$D$998=CE$9)*( (Data!$I$2:$I$998=$B$2)+(Data!$I$2:$I$998=$B$3)+(Data!$I$2:$I$998=$B$4) )*(Data!$J$2:$J$998&lt;=$B$5)*(Data!$J$2:$J$998&gt;=$B$6)*(Data!$F$2:$F$998) )=0,"N/A",SUMPRODUCT( (Data!$A$2:$A$998=$A207)*(Data!$B$2:$B$998=$B207)*(Data!$C$2:$C$998=$B$1)*(Data!$D$2:$D$998=CE$9)*( (Data!$I$2:$I$998=$B$2)+(Data!$I$2:$I$998=$B$3)+(Data!$I$2:$I$998=$B$4) )*(Data!$J$2:$J$998&lt;=$B$5)*(Data!$J$2:$J$998&gt;=$B$6)*(Data!$F$2:$F$998&gt;=CE$11) ) ),"N/A")</f>
        <v>N/A</v>
      </c>
      <c r="CF207" s="6" t="str">
        <f>IF(CF$10="x",IF( SUMPRODUCT( (Data!$A$2:$A$998=$A207)*(Data!$B$2:$B$998=$B207)*(Data!$C$2:$C$998=$B$1)*(Data!$D$2:$D$998=CF$9)*( (Data!$I$2:$I$998=$B$2)+(Data!$I$2:$I$998=$B$3)+(Data!$I$2:$I$998=$B$4) )*(Data!$J$2:$J$998&lt;=$B$5)*(Data!$J$2:$J$998&gt;=$B$6)*(Data!$F$2:$F$998) )=0,"N/A",SUMPRODUCT( (Data!$A$2:$A$998=$A207)*(Data!$B$2:$B$998=$B207)*(Data!$C$2:$C$998=$B$1)*(Data!$D$2:$D$998=CF$9)*( (Data!$I$2:$I$998=$B$2)+(Data!$I$2:$I$998=$B$3)+(Data!$I$2:$I$998=$B$4) )*(Data!$J$2:$J$998&lt;=$B$5)*(Data!$J$2:$J$998&gt;=$B$6)*(Data!$F$2:$F$998&gt;=CF$11) ) ),"N/A")</f>
        <v>N/A</v>
      </c>
      <c r="CG207" s="6" t="str">
        <f>IF(CG$10="x",IF( SUMPRODUCT( (Data!$A$2:$A$998=$A207)*(Data!$B$2:$B$998=$B207)*(Data!$C$2:$C$998=$B$1)*(Data!$D$2:$D$998=CG$9)*( (Data!$I$2:$I$998=$B$2)+(Data!$I$2:$I$998=$B$3)+(Data!$I$2:$I$998=$B$4) )*(Data!$J$2:$J$998&lt;=$B$5)*(Data!$J$2:$J$998&gt;=$B$6)*(Data!$F$2:$F$998) )=0,"N/A",SUMPRODUCT( (Data!$A$2:$A$998=$A207)*(Data!$B$2:$B$998=$B207)*(Data!$C$2:$C$998=$B$1)*(Data!$D$2:$D$998=CG$9)*( (Data!$I$2:$I$998=$B$2)+(Data!$I$2:$I$998=$B$3)+(Data!$I$2:$I$998=$B$4) )*(Data!$J$2:$J$998&lt;=$B$5)*(Data!$J$2:$J$998&gt;=$B$6)*(Data!$F$2:$F$998&gt;=CG$11) ) ),"N/A")</f>
        <v>N/A</v>
      </c>
      <c r="CH207" s="6" t="str">
        <f>IF(CH$10="x",IF( SUMPRODUCT( (Data!$A$2:$A$998=$A207)*(Data!$B$2:$B$998=$B207)*(Data!$C$2:$C$998=$B$1)*(Data!$D$2:$D$998=CH$9)*( (Data!$I$2:$I$998=$B$2)+(Data!$I$2:$I$998=$B$3)+(Data!$I$2:$I$998=$B$4) )*(Data!$J$2:$J$998&lt;=$B$5)*(Data!$J$2:$J$998&gt;=$B$6)*(Data!$F$2:$F$998) )=0,"N/A",SUMPRODUCT( (Data!$A$2:$A$998=$A207)*(Data!$B$2:$B$998=$B207)*(Data!$C$2:$C$998=$B$1)*(Data!$D$2:$D$998=CH$9)*( (Data!$I$2:$I$998=$B$2)+(Data!$I$2:$I$998=$B$3)+(Data!$I$2:$I$998=$B$4) )*(Data!$J$2:$J$998&lt;=$B$5)*(Data!$J$2:$J$998&gt;=$B$6)*(Data!$F$2:$F$998&gt;=CH$11) ) ),"N/A")</f>
        <v>N/A</v>
      </c>
      <c r="CI207" s="6" t="str">
        <f>IF(CI$10="x",IF( SUMPRODUCT( (Data!$A$2:$A$998=$A207)*(Data!$B$2:$B$998=$B207)*(Data!$C$2:$C$998=$B$1)*(Data!$D$2:$D$998=CI$9)*( (Data!$I$2:$I$998=$B$2)+(Data!$I$2:$I$998=$B$3)+(Data!$I$2:$I$998=$B$4) )*(Data!$J$2:$J$998&lt;=$B$5)*(Data!$J$2:$J$998&gt;=$B$6)*(Data!$F$2:$F$998) )=0,"N/A",SUMPRODUCT( (Data!$A$2:$A$998=$A207)*(Data!$B$2:$B$998=$B207)*(Data!$C$2:$C$998=$B$1)*(Data!$D$2:$D$998=CI$9)*( (Data!$I$2:$I$998=$B$2)+(Data!$I$2:$I$998=$B$3)+(Data!$I$2:$I$998=$B$4) )*(Data!$J$2:$J$998&lt;=$B$5)*(Data!$J$2:$J$998&gt;=$B$6)*(Data!$F$2:$F$998&gt;=CI$11) ) ),"N/A")</f>
        <v>N/A</v>
      </c>
      <c r="CJ207" s="6" t="str">
        <f>IF(CJ$10="x",IF( SUMPRODUCT( (Data!$A$2:$A$998=$A207)*(Data!$B$2:$B$998=$B207)*(Data!$C$2:$C$998=$B$1)*(Data!$D$2:$D$998=CJ$9)*( (Data!$I$2:$I$998=$B$2)+(Data!$I$2:$I$998=$B$3)+(Data!$I$2:$I$998=$B$4) )*(Data!$J$2:$J$998&lt;=$B$5)*(Data!$J$2:$J$998&gt;=$B$6)*(Data!$F$2:$F$998) )=0,"N/A",SUMPRODUCT( (Data!$A$2:$A$998=$A207)*(Data!$B$2:$B$998=$B207)*(Data!$C$2:$C$998=$B$1)*(Data!$D$2:$D$998=CJ$9)*( (Data!$I$2:$I$998=$B$2)+(Data!$I$2:$I$998=$B$3)+(Data!$I$2:$I$998=$B$4) )*(Data!$J$2:$J$998&lt;=$B$5)*(Data!$J$2:$J$998&gt;=$B$6)*(Data!$F$2:$F$998&gt;=CJ$11) ) ),"N/A")</f>
        <v>N/A</v>
      </c>
      <c r="CK207" s="6" t="str">
        <f>IF(CK$10="x",IF( SUMPRODUCT( (Data!$A$2:$A$998=$A207)*(Data!$B$2:$B$998=$B207)*(Data!$C$2:$C$998=$B$1)*(Data!$D$2:$D$998=CK$9)*( (Data!$I$2:$I$998=$B$2)+(Data!$I$2:$I$998=$B$3)+(Data!$I$2:$I$998=$B$4) )*(Data!$J$2:$J$998&lt;=$B$5)*(Data!$J$2:$J$998&gt;=$B$6)*(Data!$F$2:$F$998) )=0,"N/A",SUMPRODUCT( (Data!$A$2:$A$998=$A207)*(Data!$B$2:$B$998=$B207)*(Data!$C$2:$C$998=$B$1)*(Data!$D$2:$D$998=CK$9)*( (Data!$I$2:$I$998=$B$2)+(Data!$I$2:$I$998=$B$3)+(Data!$I$2:$I$998=$B$4) )*(Data!$J$2:$J$998&lt;=$B$5)*(Data!$J$2:$J$998&gt;=$B$6)*(Data!$F$2:$F$998&gt;=CK$11) ) ),"N/A")</f>
        <v>N/A</v>
      </c>
      <c r="CL207" s="6" t="str">
        <f>IF(CL$10="x",IF( SUMPRODUCT( (Data!$A$2:$A$998=$A207)*(Data!$B$2:$B$998=$B207)*(Data!$C$2:$C$998=$B$1)*(Data!$D$2:$D$998=CL$9)*( (Data!$I$2:$I$998=$B$2)+(Data!$I$2:$I$998=$B$3)+(Data!$I$2:$I$998=$B$4) )*(Data!$J$2:$J$998&lt;=$B$5)*(Data!$J$2:$J$998&gt;=$B$6)*(Data!$F$2:$F$998) )=0,"N/A",SUMPRODUCT( (Data!$A$2:$A$998=$A207)*(Data!$B$2:$B$998=$B207)*(Data!$C$2:$C$998=$B$1)*(Data!$D$2:$D$998=CL$9)*( (Data!$I$2:$I$998=$B$2)+(Data!$I$2:$I$998=$B$3)+(Data!$I$2:$I$998=$B$4) )*(Data!$J$2:$J$998&lt;=$B$5)*(Data!$J$2:$J$998&gt;=$B$6)*(Data!$F$2:$F$998&gt;=CL$11) ) ),"N/A")</f>
        <v>N/A</v>
      </c>
      <c r="CM207" s="6" t="str">
        <f>IF(CM$10="x",IF( SUMPRODUCT( (Data!$A$2:$A$998=$A207)*(Data!$B$2:$B$998=$B207)*(Data!$C$2:$C$998=$B$1)*(Data!$D$2:$D$998=CM$9)*( (Data!$I$2:$I$998=$B$2)+(Data!$I$2:$I$998=$B$3)+(Data!$I$2:$I$998=$B$4) )*(Data!$J$2:$J$998&lt;=$B$5)*(Data!$J$2:$J$998&gt;=$B$6)*(Data!$F$2:$F$998) )=0,"N/A",SUMPRODUCT( (Data!$A$2:$A$998=$A207)*(Data!$B$2:$B$998=$B207)*(Data!$C$2:$C$998=$B$1)*(Data!$D$2:$D$998=CM$9)*( (Data!$I$2:$I$998=$B$2)+(Data!$I$2:$I$998=$B$3)+(Data!$I$2:$I$998=$B$4) )*(Data!$J$2:$J$998&lt;=$B$5)*(Data!$J$2:$J$998&gt;=$B$6)*(Data!$F$2:$F$998&gt;=CM$11) ) ),"N/A")</f>
        <v>N/A</v>
      </c>
      <c r="CN207" s="6" t="str">
        <f t="shared" si="214"/>
        <v>N/A</v>
      </c>
      <c r="CR207" s="6" t="str">
        <f>IF(CR$10="x",IF( SUMPRODUCT( (Data!$A$2:$A$998=$A207)*(Data!$B$2:$B$998=$B207)*(Data!$C$2:$C$998=$B$1)*(Data!$D$2:$D$998=CR$9)*( (Data!$I$2:$I$998=$B$2)+(Data!$I$2:$I$998=$B$3)+(Data!$I$2:$I$998=$B$4) )*(Data!$J$2:$J$998&lt;=$B$5)*(Data!$J$2:$J$998&gt;=$B$6)*(Data!$H$2:$H$998) )=0,"N/A",SUMPRODUCT( (Data!$A$2:$A$998=$A207)*(Data!$B$2:$B$998=$B207)*(Data!$C$2:$C$998=$B$1)*(Data!$D$2:$D$998=CR$9)*( (Data!$I$2:$I$998=$B$2)+(Data!$I$2:$I$998=$B$3)+(Data!$I$2:$I$998=$B$4) )*(Data!$J$2:$J$998&lt;=$B$5)*(Data!$J$2:$J$998&gt;=$B$6)*(Data!$H$2:$H$998&lt;=CR$11) ) ),"N/A")</f>
        <v>N/A</v>
      </c>
      <c r="CS207" s="6" t="str">
        <f>IF(CS$10="x",IF( SUMPRODUCT( (Data!$A$2:$A$998=$A207)*(Data!$B$2:$B$998=$B207)*(Data!$C$2:$C$998=$B$1)*(Data!$D$2:$D$998=CS$9)*( (Data!$I$2:$I$998=$B$2)+(Data!$I$2:$I$998=$B$3)+(Data!$I$2:$I$998=$B$4) )*(Data!$J$2:$J$998&lt;=$B$5)*(Data!$J$2:$J$998&gt;=$B$6)*(Data!$H$2:$H$998) )=0,"N/A",SUMPRODUCT( (Data!$A$2:$A$998=$A207)*(Data!$B$2:$B$998=$B207)*(Data!$C$2:$C$998=$B$1)*(Data!$D$2:$D$998=CS$9)*( (Data!$I$2:$I$998=$B$2)+(Data!$I$2:$I$998=$B$3)+(Data!$I$2:$I$998=$B$4) )*(Data!$J$2:$J$998&lt;=$B$5)*(Data!$J$2:$J$998&gt;=$B$6)*(Data!$H$2:$H$998&lt;=CS$11) ) ),"N/A")</f>
        <v>N/A</v>
      </c>
      <c r="CT207" s="6" t="str">
        <f>IF(CT$10="x",IF( SUMPRODUCT( (Data!$A$2:$A$998=$A207)*(Data!$B$2:$B$998=$B207)*(Data!$C$2:$C$998=$B$1)*(Data!$D$2:$D$998=CT$9)*( (Data!$I$2:$I$998=$B$2)+(Data!$I$2:$I$998=$B$3)+(Data!$I$2:$I$998=$B$4) )*(Data!$J$2:$J$998&lt;=$B$5)*(Data!$J$2:$J$998&gt;=$B$6)*(Data!$H$2:$H$998) )=0,"N/A",SUMPRODUCT( (Data!$A$2:$A$998=$A207)*(Data!$B$2:$B$998=$B207)*(Data!$C$2:$C$998=$B$1)*(Data!$D$2:$D$998=CT$9)*( (Data!$I$2:$I$998=$B$2)+(Data!$I$2:$I$998=$B$3)+(Data!$I$2:$I$998=$B$4) )*(Data!$J$2:$J$998&lt;=$B$5)*(Data!$J$2:$J$998&gt;=$B$6)*(Data!$H$2:$H$998&lt;=CT$11) ) ),"N/A")</f>
        <v>N/A</v>
      </c>
      <c r="CU207" s="6" t="str">
        <f>IF(CU$10="x",IF( SUMPRODUCT( (Data!$A$2:$A$998=$A207)*(Data!$B$2:$B$998=$B207)*(Data!$C$2:$C$998=$B$1)*(Data!$D$2:$D$998=CU$9)*( (Data!$I$2:$I$998=$B$2)+(Data!$I$2:$I$998=$B$3)+(Data!$I$2:$I$998=$B$4) )*(Data!$J$2:$J$998&lt;=$B$5)*(Data!$J$2:$J$998&gt;=$B$6)*(Data!$H$2:$H$998) )=0,"N/A",SUMPRODUCT( (Data!$A$2:$A$998=$A207)*(Data!$B$2:$B$998=$B207)*(Data!$C$2:$C$998=$B$1)*(Data!$D$2:$D$998=CU$9)*( (Data!$I$2:$I$998=$B$2)+(Data!$I$2:$I$998=$B$3)+(Data!$I$2:$I$998=$B$4) )*(Data!$J$2:$J$998&lt;=$B$5)*(Data!$J$2:$J$998&gt;=$B$6)*(Data!$H$2:$H$998&lt;=CU$11) ) ),"N/A")</f>
        <v>N/A</v>
      </c>
      <c r="CV207" s="6" t="str">
        <f>IF(CV$10="x",IF( SUMPRODUCT( (Data!$A$2:$A$998=$A207)*(Data!$B$2:$B$998=$B207)*(Data!$C$2:$C$998=$B$1)*(Data!$D$2:$D$998=CV$9)*( (Data!$I$2:$I$998=$B$2)+(Data!$I$2:$I$998=$B$3)+(Data!$I$2:$I$998=$B$4) )*(Data!$J$2:$J$998&lt;=$B$5)*(Data!$J$2:$J$998&gt;=$B$6)*(Data!$H$2:$H$998) )=0,"N/A",SUMPRODUCT( (Data!$A$2:$A$998=$A207)*(Data!$B$2:$B$998=$B207)*(Data!$C$2:$C$998=$B$1)*(Data!$D$2:$D$998=CV$9)*( (Data!$I$2:$I$998=$B$2)+(Data!$I$2:$I$998=$B$3)+(Data!$I$2:$I$998=$B$4) )*(Data!$J$2:$J$998&lt;=$B$5)*(Data!$J$2:$J$998&gt;=$B$6)*(Data!$H$2:$H$998&lt;=CV$11) ) ),"N/A")</f>
        <v>N/A</v>
      </c>
      <c r="CW207" s="6" t="str">
        <f>IF(CW$10="x",IF( SUMPRODUCT( (Data!$A$2:$A$998=$A207)*(Data!$B$2:$B$998=$B207)*(Data!$C$2:$C$998=$B$1)*(Data!$D$2:$D$998=CW$9)*( (Data!$I$2:$I$998=$B$2)+(Data!$I$2:$I$998=$B$3)+(Data!$I$2:$I$998=$B$4) )*(Data!$J$2:$J$998&lt;=$B$5)*(Data!$J$2:$J$998&gt;=$B$6)*(Data!$H$2:$H$998) )=0,"N/A",SUMPRODUCT( (Data!$A$2:$A$998=$A207)*(Data!$B$2:$B$998=$B207)*(Data!$C$2:$C$998=$B$1)*(Data!$D$2:$D$998=CW$9)*( (Data!$I$2:$I$998=$B$2)+(Data!$I$2:$I$998=$B$3)+(Data!$I$2:$I$998=$B$4) )*(Data!$J$2:$J$998&lt;=$B$5)*(Data!$J$2:$J$998&gt;=$B$6)*(Data!$H$2:$H$998&lt;=CW$11) ) ),"N/A")</f>
        <v>N/A</v>
      </c>
      <c r="CX207" s="6" t="str">
        <f>IF(CX$10="x",IF( SUMPRODUCT( (Data!$A$2:$A$998=$A207)*(Data!$B$2:$B$998=$B207)*(Data!$C$2:$C$998=$B$1)*(Data!$D$2:$D$998=CX$9)*( (Data!$I$2:$I$998=$B$2)+(Data!$I$2:$I$998=$B$3)+(Data!$I$2:$I$998=$B$4) )*(Data!$J$2:$J$998&lt;=$B$5)*(Data!$J$2:$J$998&gt;=$B$6)*(Data!$H$2:$H$998) )=0,"N/A",SUMPRODUCT( (Data!$A$2:$A$998=$A207)*(Data!$B$2:$B$998=$B207)*(Data!$C$2:$C$998=$B$1)*(Data!$D$2:$D$998=CX$9)*( (Data!$I$2:$I$998=$B$2)+(Data!$I$2:$I$998=$B$3)+(Data!$I$2:$I$998=$B$4) )*(Data!$J$2:$J$998&lt;=$B$5)*(Data!$J$2:$J$998&gt;=$B$6)*(Data!$H$2:$H$998&lt;=CX$11) ) ),"N/A")</f>
        <v>N/A</v>
      </c>
      <c r="CY207" s="6" t="str">
        <f>IF(CY$10="x",IF( SUMPRODUCT( (Data!$A$2:$A$998=$A207)*(Data!$B$2:$B$998=$B207)*(Data!$C$2:$C$998=$B$1)*(Data!$D$2:$D$998=CY$9)*( (Data!$I$2:$I$998=$B$2)+(Data!$I$2:$I$998=$B$3)+(Data!$I$2:$I$998=$B$4) )*(Data!$J$2:$J$998&lt;=$B$5)*(Data!$J$2:$J$998&gt;=$B$6)*(Data!$H$2:$H$998) )=0,"N/A",SUMPRODUCT( (Data!$A$2:$A$998=$A207)*(Data!$B$2:$B$998=$B207)*(Data!$C$2:$C$998=$B$1)*(Data!$D$2:$D$998=CY$9)*( (Data!$I$2:$I$998=$B$2)+(Data!$I$2:$I$998=$B$3)+(Data!$I$2:$I$998=$B$4) )*(Data!$J$2:$J$998&lt;=$B$5)*(Data!$J$2:$J$998&gt;=$B$6)*(Data!$H$2:$H$998&lt;=CY$11) ) ),"N/A")</f>
        <v>N/A</v>
      </c>
      <c r="CZ207" s="6" t="str">
        <f>IF(CZ$10="x",IF( SUMPRODUCT( (Data!$A$2:$A$998=$A207)*(Data!$B$2:$B$998=$B207)*(Data!$C$2:$C$998=$B$1)*(Data!$D$2:$D$998=CZ$9)*( (Data!$I$2:$I$998=$B$2)+(Data!$I$2:$I$998=$B$3)+(Data!$I$2:$I$998=$B$4) )*(Data!$J$2:$J$998&lt;=$B$5)*(Data!$J$2:$J$998&gt;=$B$6)*(Data!$H$2:$H$998) )=0,"N/A",SUMPRODUCT( (Data!$A$2:$A$998=$A207)*(Data!$B$2:$B$998=$B207)*(Data!$C$2:$C$998=$B$1)*(Data!$D$2:$D$998=CZ$9)*( (Data!$I$2:$I$998=$B$2)+(Data!$I$2:$I$998=$B$3)+(Data!$I$2:$I$998=$B$4) )*(Data!$J$2:$J$998&lt;=$B$5)*(Data!$J$2:$J$998&gt;=$B$6)*(Data!$H$2:$H$998&lt;=CZ$11) ) ),"N/A")</f>
        <v>N/A</v>
      </c>
      <c r="DA207" s="6" t="str">
        <f>IF(DA$10="x",IF( SUMPRODUCT( (Data!$A$2:$A$998=$A207)*(Data!$B$2:$B$998=$B207)*(Data!$C$2:$C$998=$B$1)*(Data!$D$2:$D$998=DA$9)*( (Data!$I$2:$I$998=$B$2)+(Data!$I$2:$I$998=$B$3)+(Data!$I$2:$I$998=$B$4) )*(Data!$J$2:$J$998&lt;=$B$5)*(Data!$J$2:$J$998&gt;=$B$6)*(Data!$H$2:$H$998) )=0,"N/A",SUMPRODUCT( (Data!$A$2:$A$998=$A207)*(Data!$B$2:$B$998=$B207)*(Data!$C$2:$C$998=$B$1)*(Data!$D$2:$D$998=DA$9)*( (Data!$I$2:$I$998=$B$2)+(Data!$I$2:$I$998=$B$3)+(Data!$I$2:$I$998=$B$4) )*(Data!$J$2:$J$998&lt;=$B$5)*(Data!$J$2:$J$998&gt;=$B$6)*(Data!$H$2:$H$998&lt;=DA$11) ) ),"N/A")</f>
        <v>N/A</v>
      </c>
      <c r="DB207" s="6" t="str">
        <f>IF(DB$10="x",IF( SUMPRODUCT( (Data!$A$2:$A$998=$A207)*(Data!$B$2:$B$998=$B207)*(Data!$C$2:$C$998=$B$1)*(Data!$D$2:$D$998=DB$9)*( (Data!$I$2:$I$998=$B$2)+(Data!$I$2:$I$998=$B$3)+(Data!$I$2:$I$998=$B$4) )*(Data!$J$2:$J$998&lt;=$B$5)*(Data!$J$2:$J$998&gt;=$B$6)*(Data!$H$2:$H$998) )=0,"N/A",SUMPRODUCT( (Data!$A$2:$A$998=$A207)*(Data!$B$2:$B$998=$B207)*(Data!$C$2:$C$998=$B$1)*(Data!$D$2:$D$998=DB$9)*( (Data!$I$2:$I$998=$B$2)+(Data!$I$2:$I$998=$B$3)+(Data!$I$2:$I$998=$B$4) )*(Data!$J$2:$J$998&lt;=$B$5)*(Data!$J$2:$J$998&gt;=$B$6)*(Data!$H$2:$H$998&lt;=DB$11) ) ),"N/A")</f>
        <v>N/A</v>
      </c>
      <c r="DC207" s="6" t="str">
        <f>IF(DC$10="x",IF( SUMPRODUCT( (Data!$A$2:$A$998=$A207)*(Data!$B$2:$B$998=$B207)*(Data!$C$2:$C$998=$B$1)*(Data!$D$2:$D$998=DC$9)*( (Data!$I$2:$I$998=$B$2)+(Data!$I$2:$I$998=$B$3)+(Data!$I$2:$I$998=$B$4) )*(Data!$J$2:$J$998&lt;=$B$5)*(Data!$J$2:$J$998&gt;=$B$6)*(Data!$H$2:$H$998) )=0,"N/A",SUMPRODUCT( (Data!$A$2:$A$998=$A207)*(Data!$B$2:$B$998=$B207)*(Data!$C$2:$C$998=$B$1)*(Data!$D$2:$D$998=DC$9)*( (Data!$I$2:$I$998=$B$2)+(Data!$I$2:$I$998=$B$3)+(Data!$I$2:$I$998=$B$4) )*(Data!$J$2:$J$998&lt;=$B$5)*(Data!$J$2:$J$998&gt;=$B$6)*(Data!$H$2:$H$998&lt;=DC$11) ) ),"N/A")</f>
        <v>N/A</v>
      </c>
      <c r="DD207" s="6" t="str">
        <f>IF(DD$10="x",IF( SUMPRODUCT( (Data!$A$2:$A$998=$A207)*(Data!$B$2:$B$998=$B207)*(Data!$C$2:$C$998=$B$1)*(Data!$D$2:$D$998=DD$9)*( (Data!$I$2:$I$998=$B$2)+(Data!$I$2:$I$998=$B$3)+(Data!$I$2:$I$998=$B$4) )*(Data!$J$2:$J$998&lt;=$B$5)*(Data!$J$2:$J$998&gt;=$B$6)*(Data!$H$2:$H$998) )=0,"N/A",SUMPRODUCT( (Data!$A$2:$A$998=$A207)*(Data!$B$2:$B$998=$B207)*(Data!$C$2:$C$998=$B$1)*(Data!$D$2:$D$998=DD$9)*( (Data!$I$2:$I$998=$B$2)+(Data!$I$2:$I$998=$B$3)+(Data!$I$2:$I$998=$B$4) )*(Data!$J$2:$J$998&lt;=$B$5)*(Data!$J$2:$J$998&gt;=$B$6)*(Data!$H$2:$H$998&lt;=DD$11) ) ),"N/A")</f>
        <v>N/A</v>
      </c>
      <c r="DE207" s="6" t="str">
        <f>IF(DE$10="x",IF( SUMPRODUCT( (Data!$A$2:$A$998=$A207)*(Data!$B$2:$B$998=$B207)*(Data!$C$2:$C$998=$B$1)*(Data!$D$2:$D$998=DE$9)*( (Data!$I$2:$I$998=$B$2)+(Data!$I$2:$I$998=$B$3)+(Data!$I$2:$I$998=$B$4) )*(Data!$J$2:$J$998&lt;=$B$5)*(Data!$J$2:$J$998&gt;=$B$6)*(Data!$H$2:$H$998) )=0,"N/A",SUMPRODUCT( (Data!$A$2:$A$998=$A207)*(Data!$B$2:$B$998=$B207)*(Data!$C$2:$C$998=$B$1)*(Data!$D$2:$D$998=DE$9)*( (Data!$I$2:$I$998=$B$2)+(Data!$I$2:$I$998=$B$3)+(Data!$I$2:$I$998=$B$4) )*(Data!$J$2:$J$998&lt;=$B$5)*(Data!$J$2:$J$998&gt;=$B$6)*(Data!$H$2:$H$998&lt;=DE$11) ) ),"N/A")</f>
        <v>N/A</v>
      </c>
      <c r="DF207" s="6" t="str">
        <f>IF(DF$10="x",IF( SUMPRODUCT( (Data!$A$2:$A$998=$A207)*(Data!$B$2:$B$998=$B207)*(Data!$C$2:$C$998=$B$1)*(Data!$D$2:$D$998=DF$9)*( (Data!$I$2:$I$998=$B$2)+(Data!$I$2:$I$998=$B$3)+(Data!$I$2:$I$998=$B$4) )*(Data!$J$2:$J$998&lt;=$B$5)*(Data!$J$2:$J$998&gt;=$B$6)*(Data!$H$2:$H$998) )=0,"N/A",SUMPRODUCT( (Data!$A$2:$A$998=$A207)*(Data!$B$2:$B$998=$B207)*(Data!$C$2:$C$998=$B$1)*(Data!$D$2:$D$998=DF$9)*( (Data!$I$2:$I$998=$B$2)+(Data!$I$2:$I$998=$B$3)+(Data!$I$2:$I$998=$B$4) )*(Data!$J$2:$J$998&lt;=$B$5)*(Data!$J$2:$J$998&gt;=$B$6)*(Data!$H$2:$H$998&lt;=DF$11) ) ),"N/A")</f>
        <v>N/A</v>
      </c>
      <c r="DG207" s="6" t="str">
        <f>IF(DG$10="x",IF( SUMPRODUCT( (Data!$A$2:$A$998=$A207)*(Data!$B$2:$B$998=$B207)*(Data!$C$2:$C$998=$B$1)*(Data!$D$2:$D$998=DG$9)*( (Data!$I$2:$I$998=$B$2)+(Data!$I$2:$I$998=$B$3)+(Data!$I$2:$I$998=$B$4) )*(Data!$J$2:$J$998&lt;=$B$5)*(Data!$J$2:$J$998&gt;=$B$6)*(Data!$H$2:$H$998) )=0,"N/A",SUMPRODUCT( (Data!$A$2:$A$998=$A207)*(Data!$B$2:$B$998=$B207)*(Data!$C$2:$C$998=$B$1)*(Data!$D$2:$D$998=DG$9)*( (Data!$I$2:$I$998=$B$2)+(Data!$I$2:$I$998=$B$3)+(Data!$I$2:$I$998=$B$4) )*(Data!$J$2:$J$998&lt;=$B$5)*(Data!$J$2:$J$998&gt;=$B$6)*(Data!$H$2:$H$998&lt;=DG$11) ) ),"N/A")</f>
        <v>N/A</v>
      </c>
      <c r="DH207" s="6" t="str">
        <f>IF(DH$10="x",IF( SUMPRODUCT( (Data!$A$2:$A$998=$A207)*(Data!$B$2:$B$998=$B207)*(Data!$C$2:$C$998=$B$1)*(Data!$D$2:$D$998=DH$9)*( (Data!$I$2:$I$998=$B$2)+(Data!$I$2:$I$998=$B$3)+(Data!$I$2:$I$998=$B$4) )*(Data!$J$2:$J$998&lt;=$B$5)*(Data!$J$2:$J$998&gt;=$B$6)*(Data!$H$2:$H$998) )=0,"N/A",SUMPRODUCT( (Data!$A$2:$A$998=$A207)*(Data!$B$2:$B$998=$B207)*(Data!$C$2:$C$998=$B$1)*(Data!$D$2:$D$998=DH$9)*( (Data!$I$2:$I$998=$B$2)+(Data!$I$2:$I$998=$B$3)+(Data!$I$2:$I$998=$B$4) )*(Data!$J$2:$J$998&lt;=$B$5)*(Data!$J$2:$J$998&gt;=$B$6)*(Data!$H$2:$H$998&lt;=DH$11) ) ),"N/A")</f>
        <v>N/A</v>
      </c>
      <c r="DI207" s="6" t="str">
        <f>IF(DI$10="x",IF( SUMPRODUCT( (Data!$A$2:$A$998=$A207)*(Data!$B$2:$B$998=$B207)*(Data!$C$2:$C$998=$B$1)*(Data!$D$2:$D$998=DI$9)*( (Data!$I$2:$I$998=$B$2)+(Data!$I$2:$I$998=$B$3)+(Data!$I$2:$I$998=$B$4) )*(Data!$J$2:$J$998&lt;=$B$5)*(Data!$J$2:$J$998&gt;=$B$6)*(Data!$H$2:$H$998) )=0,"N/A",SUMPRODUCT( (Data!$A$2:$A$998=$A207)*(Data!$B$2:$B$998=$B207)*(Data!$C$2:$C$998=$B$1)*(Data!$D$2:$D$998=DI$9)*( (Data!$I$2:$I$998=$B$2)+(Data!$I$2:$I$998=$B$3)+(Data!$I$2:$I$998=$B$4) )*(Data!$J$2:$J$998&lt;=$B$5)*(Data!$J$2:$J$998&gt;=$B$6)*(Data!$H$2:$H$998&lt;=DI$11) ) ),"N/A")</f>
        <v>N/A</v>
      </c>
      <c r="DJ207" s="6" t="str">
        <f>IF(DJ$10="x",IF( SUMPRODUCT( (Data!$A$2:$A$998=$A207)*(Data!$B$2:$B$998=$B207)*(Data!$C$2:$C$998=$B$1)*(Data!$D$2:$D$998=DJ$9)*( (Data!$I$2:$I$998=$B$2)+(Data!$I$2:$I$998=$B$3)+(Data!$I$2:$I$998=$B$4) )*(Data!$J$2:$J$998&lt;=$B$5)*(Data!$J$2:$J$998&gt;=$B$6)*(Data!$H$2:$H$998) )=0,"N/A",SUMPRODUCT( (Data!$A$2:$A$998=$A207)*(Data!$B$2:$B$998=$B207)*(Data!$C$2:$C$998=$B$1)*(Data!$D$2:$D$998=DJ$9)*( (Data!$I$2:$I$998=$B$2)+(Data!$I$2:$I$998=$B$3)+(Data!$I$2:$I$998=$B$4) )*(Data!$J$2:$J$998&lt;=$B$5)*(Data!$J$2:$J$998&gt;=$B$6)*(Data!$H$2:$H$998&lt;=DJ$11) ) ),"N/A")</f>
        <v>N/A</v>
      </c>
      <c r="DK207" s="6" t="str">
        <f t="shared" si="215"/>
        <v>N/A</v>
      </c>
      <c r="DO207" s="6" t="str">
        <f t="shared" si="292"/>
        <v>N/A</v>
      </c>
      <c r="DP207" s="6" t="str">
        <f t="shared" si="205"/>
        <v>N/A</v>
      </c>
      <c r="DQ207" s="6" t="str">
        <f t="shared" si="206"/>
        <v>N/A</v>
      </c>
      <c r="DR207" s="6" t="str">
        <f t="shared" si="207"/>
        <v>N/A</v>
      </c>
      <c r="DS207" s="6" t="str">
        <f t="shared" si="172"/>
        <v>N/A</v>
      </c>
      <c r="DT207" s="6" t="str">
        <f t="shared" si="173"/>
        <v>N/A</v>
      </c>
      <c r="DU207" s="6" t="str">
        <f t="shared" si="174"/>
        <v>N/A</v>
      </c>
      <c r="DV207" s="6" t="str">
        <f t="shared" si="175"/>
        <v>N/A</v>
      </c>
      <c r="DW207" s="6" t="str">
        <f t="shared" si="176"/>
        <v>N/A</v>
      </c>
      <c r="DX207" s="6" t="str">
        <f t="shared" si="177"/>
        <v>N/A</v>
      </c>
      <c r="DY207" s="6" t="str">
        <f t="shared" si="178"/>
        <v>N/A</v>
      </c>
      <c r="DZ207" s="6" t="str">
        <f t="shared" si="179"/>
        <v>N/A</v>
      </c>
      <c r="EA207" s="6" t="str">
        <f t="shared" si="180"/>
        <v>N/A</v>
      </c>
      <c r="EB207" s="6" t="str">
        <f t="shared" si="181"/>
        <v>N/A</v>
      </c>
      <c r="EC207" s="6" t="str">
        <f t="shared" si="182"/>
        <v>N/A</v>
      </c>
      <c r="ED207" s="6" t="str">
        <f t="shared" si="183"/>
        <v>N/A</v>
      </c>
      <c r="EE207" s="6" t="str">
        <f t="shared" si="184"/>
        <v>N/A</v>
      </c>
      <c r="EF207" s="6" t="str">
        <f t="shared" si="185"/>
        <v>N/A</v>
      </c>
      <c r="EG207" s="6" t="str">
        <f t="shared" si="186"/>
        <v>N/A</v>
      </c>
      <c r="EH207" s="6" t="str">
        <f t="shared" si="216"/>
        <v>N/A</v>
      </c>
      <c r="EL207" s="6" t="str">
        <f t="shared" si="293"/>
        <v>N/A</v>
      </c>
      <c r="EM207" s="6" t="str">
        <f t="shared" si="208"/>
        <v>N/A</v>
      </c>
      <c r="EN207" s="6" t="str">
        <f t="shared" si="209"/>
        <v>N/A</v>
      </c>
      <c r="EO207" s="6" t="str">
        <f t="shared" si="210"/>
        <v>N/A</v>
      </c>
      <c r="EP207" s="6" t="str">
        <f t="shared" si="187"/>
        <v>N/A</v>
      </c>
      <c r="EQ207" s="6" t="str">
        <f t="shared" si="188"/>
        <v>N/A</v>
      </c>
      <c r="ER207" s="6" t="str">
        <f t="shared" si="189"/>
        <v>N/A</v>
      </c>
      <c r="ES207" s="6" t="str">
        <f t="shared" si="190"/>
        <v>N/A</v>
      </c>
      <c r="ET207" s="6" t="str">
        <f t="shared" si="191"/>
        <v>N/A</v>
      </c>
      <c r="EU207" s="6" t="str">
        <f t="shared" si="192"/>
        <v>N/A</v>
      </c>
      <c r="EV207" s="6" t="str">
        <f t="shared" si="193"/>
        <v>N/A</v>
      </c>
      <c r="EW207" s="6" t="str">
        <f t="shared" si="194"/>
        <v>N/A</v>
      </c>
      <c r="EX207" s="6" t="str">
        <f t="shared" si="195"/>
        <v>N/A</v>
      </c>
      <c r="EY207" s="6" t="str">
        <f t="shared" si="196"/>
        <v>N/A</v>
      </c>
      <c r="EZ207" s="6" t="str">
        <f t="shared" si="197"/>
        <v>N/A</v>
      </c>
      <c r="FA207" s="6" t="str">
        <f t="shared" si="198"/>
        <v>N/A</v>
      </c>
      <c r="FB207" s="6" t="str">
        <f t="shared" si="199"/>
        <v>N/A</v>
      </c>
      <c r="FC207" s="6" t="str">
        <f t="shared" si="200"/>
        <v>N/A</v>
      </c>
      <c r="FD207" s="6" t="str">
        <f t="shared" si="201"/>
        <v>N/A</v>
      </c>
      <c r="FE207" s="6" t="str">
        <f t="shared" si="217"/>
        <v>N/A</v>
      </c>
      <c r="FI207" s="6">
        <f>SUMPRODUCT( (Data!$A$2:$A$1768=$A207)*(Data!$B$2:$B$1768=$B207)*(Data!$J$2:$J$1768) ) / (SUMPRODUCT( (Data!$A$2:$A$1768=$A207)*(Data!$B$2:$B$1768=$B207)*1 ))</f>
        <v>2</v>
      </c>
      <c r="FJ207" s="6">
        <f>IF(SUMPRODUCT( (Data!$A$2:$A$1768=$A207)*(Data!$B$2:$B$1768=$B207)*(Data!$I$2:$I$1768="YES") )&gt;0,1,0)</f>
        <v>0</v>
      </c>
      <c r="FK207" s="6">
        <f>IF(SUMPRODUCT( (Data!$A$2:$A$1768=$A207)*(Data!$B$2:$B$1768=$B207)*(Data!$I$2:$I$1768="NO") )&gt;0,1,0)</f>
        <v>0</v>
      </c>
      <c r="FL207" s="6">
        <f t="shared" ref="FL207:FL211" si="294">IF(AND(FJ207=0,FK207=0),1,0)</f>
        <v>1</v>
      </c>
    </row>
    <row r="208" spans="1:168" x14ac:dyDescent="0.25">
      <c r="A208" s="33" t="s">
        <v>161</v>
      </c>
      <c r="B208" s="6" t="s">
        <v>148</v>
      </c>
      <c r="C208" s="30"/>
      <c r="D208" s="6" t="str">
        <f>IF(D$10="x",IF( SUMPRODUCT( (Data!$A$2:$A$998=$A208)*(Data!$B$2:$B$998=$B208)*(Data!$C$2:$C$998=$B$1)*(Data!$D$2:$D$998=D$9)*( (Data!$I$2:$I$998=$B$2)+(Data!$I$2:$I$998=$B$3)+(Data!$I$2:$I$998=$B$4) )*(Data!$J$2:$J$998&lt;=$B$5)*(Data!$J$2:$J$998&gt;=$B$6)*(Data!$E$2:$E$998) )=0,"N/A",SUMPRODUCT( (Data!$A$2:$A$998=$A208)*(Data!$B$2:$B$998=$B208)*(Data!$C$2:$C$998=$B$1)*(Data!$D$2:$D$998=D$9)*( (Data!$I$2:$I$998=$B$2)+(Data!$I$2:$I$998=$B$3)+(Data!$I$2:$I$998=$B$4) )*(Data!$J$2:$J$998&lt;=$B$5)*(Data!$J$2:$J$998&gt;=$B$6)*(Data!$E$2:$E$998&gt;=D$11) ) ),"N/A")</f>
        <v>N/A</v>
      </c>
      <c r="E208" s="6" t="str">
        <f>IF(E$10="x",IF( SUMPRODUCT( (Data!$A$2:$A$998=$A208)*(Data!$B$2:$B$998=$B208)*(Data!$C$2:$C$998=$B$1)*(Data!$D$2:$D$998=E$9)*( (Data!$I$2:$I$998=$B$2)+(Data!$I$2:$I$998=$B$3)+(Data!$I$2:$I$998=$B$4) )*(Data!$J$2:$J$998&lt;=$B$5)*(Data!$J$2:$J$998&gt;=$B$6)*(Data!$E$2:$E$998) )=0,"N/A",SUMPRODUCT( (Data!$A$2:$A$998=$A208)*(Data!$B$2:$B$998=$B208)*(Data!$C$2:$C$998=$B$1)*(Data!$D$2:$D$998=E$9)*( (Data!$I$2:$I$998=$B$2)+(Data!$I$2:$I$998=$B$3)+(Data!$I$2:$I$998=$B$4) )*(Data!$J$2:$J$998&lt;=$B$5)*(Data!$J$2:$J$998&gt;=$B$6)*(Data!$E$2:$E$998&gt;=E$11) ) ),"N/A")</f>
        <v>N/A</v>
      </c>
      <c r="F208" s="6" t="str">
        <f>IF(F$10="x",IF( SUMPRODUCT( (Data!$A$2:$A$998=$A208)*(Data!$B$2:$B$998=$B208)*(Data!$C$2:$C$998=$B$1)*(Data!$D$2:$D$998=F$9)*( (Data!$I$2:$I$998=$B$2)+(Data!$I$2:$I$998=$B$3)+(Data!$I$2:$I$998=$B$4) )*(Data!$J$2:$J$998&lt;=$B$5)*(Data!$J$2:$J$998&gt;=$B$6)*(Data!$E$2:$E$998) )=0,"N/A",SUMPRODUCT( (Data!$A$2:$A$998=$A208)*(Data!$B$2:$B$998=$B208)*(Data!$C$2:$C$998=$B$1)*(Data!$D$2:$D$998=F$9)*( (Data!$I$2:$I$998=$B$2)+(Data!$I$2:$I$998=$B$3)+(Data!$I$2:$I$998=$B$4) )*(Data!$J$2:$J$998&lt;=$B$5)*(Data!$J$2:$J$998&gt;=$B$6)*(Data!$E$2:$E$998&gt;=F$11) ) ),"N/A")</f>
        <v>N/A</v>
      </c>
      <c r="G208" s="6" t="str">
        <f>IF(G$10="x",IF( SUMPRODUCT( (Data!$A$2:$A$998=$A208)*(Data!$B$2:$B$998=$B208)*(Data!$C$2:$C$998=$B$1)*(Data!$D$2:$D$998=G$9)*( (Data!$I$2:$I$998=$B$2)+(Data!$I$2:$I$998=$B$3)+(Data!$I$2:$I$998=$B$4) )*(Data!$J$2:$J$998&lt;=$B$5)*(Data!$J$2:$J$998&gt;=$B$6)*(Data!$E$2:$E$998) )=0,"N/A",SUMPRODUCT( (Data!$A$2:$A$998=$A208)*(Data!$B$2:$B$998=$B208)*(Data!$C$2:$C$998=$B$1)*(Data!$D$2:$D$998=G$9)*( (Data!$I$2:$I$998=$B$2)+(Data!$I$2:$I$998=$B$3)+(Data!$I$2:$I$998=$B$4) )*(Data!$J$2:$J$998&lt;=$B$5)*(Data!$J$2:$J$998&gt;=$B$6)*(Data!$E$2:$E$998&gt;=G$11) ) ),"N/A")</f>
        <v>N/A</v>
      </c>
      <c r="H208" s="6" t="str">
        <f>IF(H$10="x",IF( SUMPRODUCT( (Data!$A$2:$A$998=$A208)*(Data!$B$2:$B$998=$B208)*(Data!$C$2:$C$998=$B$1)*(Data!$D$2:$D$998=H$9)*( (Data!$I$2:$I$998=$B$2)+(Data!$I$2:$I$998=$B$3)+(Data!$I$2:$I$998=$B$4) )*(Data!$J$2:$J$998&lt;=$B$5)*(Data!$J$2:$J$998&gt;=$B$6)*(Data!$E$2:$E$998) )=0,"N/A",SUMPRODUCT( (Data!$A$2:$A$998=$A208)*(Data!$B$2:$B$998=$B208)*(Data!$C$2:$C$998=$B$1)*(Data!$D$2:$D$998=H$9)*( (Data!$I$2:$I$998=$B$2)+(Data!$I$2:$I$998=$B$3)+(Data!$I$2:$I$998=$B$4) )*(Data!$J$2:$J$998&lt;=$B$5)*(Data!$J$2:$J$998&gt;=$B$6)*(Data!$E$2:$E$998&gt;=H$11) ) ),"N/A")</f>
        <v>N/A</v>
      </c>
      <c r="I208" s="6" t="str">
        <f>IF(I$10="x",IF( SUMPRODUCT( (Data!$A$2:$A$998=$A208)*(Data!$B$2:$B$998=$B208)*(Data!$C$2:$C$998=$B$1)*(Data!$D$2:$D$998=I$9)*( (Data!$I$2:$I$998=$B$2)+(Data!$I$2:$I$998=$B$3)+(Data!$I$2:$I$998=$B$4) )*(Data!$J$2:$J$998&lt;=$B$5)*(Data!$J$2:$J$998&gt;=$B$6)*(Data!$E$2:$E$998) )=0,"N/A",SUMPRODUCT( (Data!$A$2:$A$998=$A208)*(Data!$B$2:$B$998=$B208)*(Data!$C$2:$C$998=$B$1)*(Data!$D$2:$D$998=I$9)*( (Data!$I$2:$I$998=$B$2)+(Data!$I$2:$I$998=$B$3)+(Data!$I$2:$I$998=$B$4) )*(Data!$J$2:$J$998&lt;=$B$5)*(Data!$J$2:$J$998&gt;=$B$6)*(Data!$E$2:$E$998&gt;=I$11) ) ),"N/A")</f>
        <v>N/A</v>
      </c>
      <c r="J208" s="6" t="str">
        <f>IF(J$10="x",IF( SUMPRODUCT( (Data!$A$2:$A$998=$A208)*(Data!$B$2:$B$998=$B208)*(Data!$C$2:$C$998=$B$1)*(Data!$D$2:$D$998=J$9)*( (Data!$I$2:$I$998=$B$2)+(Data!$I$2:$I$998=$B$3)+(Data!$I$2:$I$998=$B$4) )*(Data!$J$2:$J$998&lt;=$B$5)*(Data!$J$2:$J$998&gt;=$B$6)*(Data!$E$2:$E$998) )=0,"N/A",SUMPRODUCT( (Data!$A$2:$A$998=$A208)*(Data!$B$2:$B$998=$B208)*(Data!$C$2:$C$998=$B$1)*(Data!$D$2:$D$998=J$9)*( (Data!$I$2:$I$998=$B$2)+(Data!$I$2:$I$998=$B$3)+(Data!$I$2:$I$998=$B$4) )*(Data!$J$2:$J$998&lt;=$B$5)*(Data!$J$2:$J$998&gt;=$B$6)*(Data!$E$2:$E$998&gt;=J$11) ) ),"N/A")</f>
        <v>N/A</v>
      </c>
      <c r="K208" s="6" t="str">
        <f>IF(K$10="x",IF( SUMPRODUCT( (Data!$A$2:$A$998=$A208)*(Data!$B$2:$B$998=$B208)*(Data!$C$2:$C$998=$B$1)*(Data!$D$2:$D$998=K$9)*( (Data!$I$2:$I$998=$B$2)+(Data!$I$2:$I$998=$B$3)+(Data!$I$2:$I$998=$B$4) )*(Data!$J$2:$J$998&lt;=$B$5)*(Data!$J$2:$J$998&gt;=$B$6)*(Data!$E$2:$E$998) )=0,"N/A",SUMPRODUCT( (Data!$A$2:$A$998=$A208)*(Data!$B$2:$B$998=$B208)*(Data!$C$2:$C$998=$B$1)*(Data!$D$2:$D$998=K$9)*( (Data!$I$2:$I$998=$B$2)+(Data!$I$2:$I$998=$B$3)+(Data!$I$2:$I$998=$B$4) )*(Data!$J$2:$J$998&lt;=$B$5)*(Data!$J$2:$J$998&gt;=$B$6)*(Data!$E$2:$E$998&gt;=K$11) ) ),"N/A")</f>
        <v>N/A</v>
      </c>
      <c r="L208" s="6" t="str">
        <f>IF(L$10="x",IF( SUMPRODUCT( (Data!$A$2:$A$998=$A208)*(Data!$B$2:$B$998=$B208)*(Data!$C$2:$C$998=$B$1)*(Data!$D$2:$D$998=L$9)*( (Data!$I$2:$I$998=$B$2)+(Data!$I$2:$I$998=$B$3)+(Data!$I$2:$I$998=$B$4) )*(Data!$J$2:$J$998&lt;=$B$5)*(Data!$J$2:$J$998&gt;=$B$6)*(Data!$E$2:$E$998) )=0,"N/A",SUMPRODUCT( (Data!$A$2:$A$998=$A208)*(Data!$B$2:$B$998=$B208)*(Data!$C$2:$C$998=$B$1)*(Data!$D$2:$D$998=L$9)*( (Data!$I$2:$I$998=$B$2)+(Data!$I$2:$I$998=$B$3)+(Data!$I$2:$I$998=$B$4) )*(Data!$J$2:$J$998&lt;=$B$5)*(Data!$J$2:$J$998&gt;=$B$6)*(Data!$E$2:$E$998&gt;=L$11) ) ),"N/A")</f>
        <v>N/A</v>
      </c>
      <c r="M208" s="6" t="str">
        <f>IF(M$10="x",IF( SUMPRODUCT( (Data!$A$2:$A$998=$A208)*(Data!$B$2:$B$998=$B208)*(Data!$C$2:$C$998=$B$1)*(Data!$D$2:$D$998=M$9)*( (Data!$I$2:$I$998=$B$2)+(Data!$I$2:$I$998=$B$3)+(Data!$I$2:$I$998=$B$4) )*(Data!$J$2:$J$998&lt;=$B$5)*(Data!$J$2:$J$998&gt;=$B$6)*(Data!$E$2:$E$998) )=0,"N/A",SUMPRODUCT( (Data!$A$2:$A$998=$A208)*(Data!$B$2:$B$998=$B208)*(Data!$C$2:$C$998=$B$1)*(Data!$D$2:$D$998=M$9)*( (Data!$I$2:$I$998=$B$2)+(Data!$I$2:$I$998=$B$3)+(Data!$I$2:$I$998=$B$4) )*(Data!$J$2:$J$998&lt;=$B$5)*(Data!$J$2:$J$998&gt;=$B$6)*(Data!$E$2:$E$998&gt;=M$11) ) ),"N/A")</f>
        <v>N/A</v>
      </c>
      <c r="N208" s="6" t="str">
        <f>IF(N$10="x",IF( SUMPRODUCT( (Data!$A$2:$A$998=$A208)*(Data!$B$2:$B$998=$B208)*(Data!$C$2:$C$998=$B$1)*(Data!$D$2:$D$998=N$9)*( (Data!$I$2:$I$998=$B$2)+(Data!$I$2:$I$998=$B$3)+(Data!$I$2:$I$998=$B$4) )*(Data!$J$2:$J$998&lt;=$B$5)*(Data!$J$2:$J$998&gt;=$B$6)*(Data!$E$2:$E$998) )=0,"N/A",SUMPRODUCT( (Data!$A$2:$A$998=$A208)*(Data!$B$2:$B$998=$B208)*(Data!$C$2:$C$998=$B$1)*(Data!$D$2:$D$998=N$9)*( (Data!$I$2:$I$998=$B$2)+(Data!$I$2:$I$998=$B$3)+(Data!$I$2:$I$998=$B$4) )*(Data!$J$2:$J$998&lt;=$B$5)*(Data!$J$2:$J$998&gt;=$B$6)*(Data!$E$2:$E$998&gt;=N$11) ) ),"N/A")</f>
        <v>N/A</v>
      </c>
      <c r="O208" s="6" t="str">
        <f>IF(O$10="x",IF( SUMPRODUCT( (Data!$A$2:$A$998=$A208)*(Data!$B$2:$B$998=$B208)*(Data!$C$2:$C$998=$B$1)*(Data!$D$2:$D$998=O$9)*( (Data!$I$2:$I$998=$B$2)+(Data!$I$2:$I$998=$B$3)+(Data!$I$2:$I$998=$B$4) )*(Data!$J$2:$J$998&lt;=$B$5)*(Data!$J$2:$J$998&gt;=$B$6)*(Data!$E$2:$E$998) )=0,"N/A",SUMPRODUCT( (Data!$A$2:$A$998=$A208)*(Data!$B$2:$B$998=$B208)*(Data!$C$2:$C$998=$B$1)*(Data!$D$2:$D$998=O$9)*( (Data!$I$2:$I$998=$B$2)+(Data!$I$2:$I$998=$B$3)+(Data!$I$2:$I$998=$B$4) )*(Data!$J$2:$J$998&lt;=$B$5)*(Data!$J$2:$J$998&gt;=$B$6)*(Data!$E$2:$E$998&gt;=O$11) ) ),"N/A")</f>
        <v>N/A</v>
      </c>
      <c r="P208" s="6" t="str">
        <f>IF(P$10="x",IF( SUMPRODUCT( (Data!$A$2:$A$998=$A208)*(Data!$B$2:$B$998=$B208)*(Data!$C$2:$C$998=$B$1)*(Data!$D$2:$D$998=P$9)*( (Data!$I$2:$I$998=$B$2)+(Data!$I$2:$I$998=$B$3)+(Data!$I$2:$I$998=$B$4) )*(Data!$J$2:$J$998&lt;=$B$5)*(Data!$J$2:$J$998&gt;=$B$6)*(Data!$E$2:$E$998) )=0,"N/A",SUMPRODUCT( (Data!$A$2:$A$998=$A208)*(Data!$B$2:$B$998=$B208)*(Data!$C$2:$C$998=$B$1)*(Data!$D$2:$D$998=P$9)*( (Data!$I$2:$I$998=$B$2)+(Data!$I$2:$I$998=$B$3)+(Data!$I$2:$I$998=$B$4) )*(Data!$J$2:$J$998&lt;=$B$5)*(Data!$J$2:$J$998&gt;=$B$6)*(Data!$E$2:$E$998&gt;=P$11) ) ),"N/A")</f>
        <v>N/A</v>
      </c>
      <c r="Q208" s="6" t="str">
        <f>IF(Q$10="x",IF( SUMPRODUCT( (Data!$A$2:$A$998=$A208)*(Data!$B$2:$B$998=$B208)*(Data!$C$2:$C$998=$B$1)*(Data!$D$2:$D$998=Q$9)*( (Data!$I$2:$I$998=$B$2)+(Data!$I$2:$I$998=$B$3)+(Data!$I$2:$I$998=$B$4) )*(Data!$J$2:$J$998&lt;=$B$5)*(Data!$J$2:$J$998&gt;=$B$6)*(Data!$E$2:$E$998) )=0,"N/A",SUMPRODUCT( (Data!$A$2:$A$998=$A208)*(Data!$B$2:$B$998=$B208)*(Data!$C$2:$C$998=$B$1)*(Data!$D$2:$D$998=Q$9)*( (Data!$I$2:$I$998=$B$2)+(Data!$I$2:$I$998=$B$3)+(Data!$I$2:$I$998=$B$4) )*(Data!$J$2:$J$998&lt;=$B$5)*(Data!$J$2:$J$998&gt;=$B$6)*(Data!$E$2:$E$998&gt;=Q$11) ) ),"N/A")</f>
        <v>N/A</v>
      </c>
      <c r="R208" s="6" t="str">
        <f>IF(R$10="x",IF( SUMPRODUCT( (Data!$A$2:$A$998=$A208)*(Data!$B$2:$B$998=$B208)*(Data!$C$2:$C$998=$B$1)*(Data!$D$2:$D$998=R$9)*( (Data!$I$2:$I$998=$B$2)+(Data!$I$2:$I$998=$B$3)+(Data!$I$2:$I$998=$B$4) )*(Data!$J$2:$J$998&lt;=$B$5)*(Data!$J$2:$J$998&gt;=$B$6)*(Data!$E$2:$E$998) )=0,"N/A",SUMPRODUCT( (Data!$A$2:$A$998=$A208)*(Data!$B$2:$B$998=$B208)*(Data!$C$2:$C$998=$B$1)*(Data!$D$2:$D$998=R$9)*( (Data!$I$2:$I$998=$B$2)+(Data!$I$2:$I$998=$B$3)+(Data!$I$2:$I$998=$B$4) )*(Data!$J$2:$J$998&lt;=$B$5)*(Data!$J$2:$J$998&gt;=$B$6)*(Data!$E$2:$E$998&gt;=R$11) ) ),"N/A")</f>
        <v>N/A</v>
      </c>
      <c r="S208" s="6" t="str">
        <f>IF(S$10="x",IF( SUMPRODUCT( (Data!$A$2:$A$998=$A208)*(Data!$B$2:$B$998=$B208)*(Data!$C$2:$C$998=$B$1)*(Data!$D$2:$D$998=S$9)*( (Data!$I$2:$I$998=$B$2)+(Data!$I$2:$I$998=$B$3)+(Data!$I$2:$I$998=$B$4) )*(Data!$J$2:$J$998&lt;=$B$5)*(Data!$J$2:$J$998&gt;=$B$6)*(Data!$E$2:$E$998) )=0,"N/A",SUMPRODUCT( (Data!$A$2:$A$998=$A208)*(Data!$B$2:$B$998=$B208)*(Data!$C$2:$C$998=$B$1)*(Data!$D$2:$D$998=S$9)*( (Data!$I$2:$I$998=$B$2)+(Data!$I$2:$I$998=$B$3)+(Data!$I$2:$I$998=$B$4) )*(Data!$J$2:$J$998&lt;=$B$5)*(Data!$J$2:$J$998&gt;=$B$6)*(Data!$E$2:$E$998&gt;=S$11) ) ),"N/A")</f>
        <v>N/A</v>
      </c>
      <c r="T208" s="6" t="str">
        <f>IF(T$10="x",IF( SUMPRODUCT( (Data!$A$2:$A$998=$A208)*(Data!$B$2:$B$998=$B208)*(Data!$C$2:$C$998=$B$1)*(Data!$D$2:$D$998=T$9)*( (Data!$I$2:$I$998=$B$2)+(Data!$I$2:$I$998=$B$3)+(Data!$I$2:$I$998=$B$4) )*(Data!$J$2:$J$998&lt;=$B$5)*(Data!$J$2:$J$998&gt;=$B$6)*(Data!$E$2:$E$998) )=0,"N/A",SUMPRODUCT( (Data!$A$2:$A$998=$A208)*(Data!$B$2:$B$998=$B208)*(Data!$C$2:$C$998=$B$1)*(Data!$D$2:$D$998=T$9)*( (Data!$I$2:$I$998=$B$2)+(Data!$I$2:$I$998=$B$3)+(Data!$I$2:$I$998=$B$4) )*(Data!$J$2:$J$998&lt;=$B$5)*(Data!$J$2:$J$998&gt;=$B$6)*(Data!$E$2:$E$998&gt;=T$11) ) ),"N/A")</f>
        <v>N/A</v>
      </c>
      <c r="U208" s="6" t="str">
        <f>IF(U$10="x",IF( SUMPRODUCT( (Data!$A$2:$A$998=$A208)*(Data!$B$2:$B$998=$B208)*(Data!$C$2:$C$998=$B$1)*(Data!$D$2:$D$998=U$9)*( (Data!$I$2:$I$998=$B$2)+(Data!$I$2:$I$998=$B$3)+(Data!$I$2:$I$998=$B$4) )*(Data!$J$2:$J$998&lt;=$B$5)*(Data!$J$2:$J$998&gt;=$B$6)*(Data!$E$2:$E$998) )=0,"N/A",SUMPRODUCT( (Data!$A$2:$A$998=$A208)*(Data!$B$2:$B$998=$B208)*(Data!$C$2:$C$998=$B$1)*(Data!$D$2:$D$998=U$9)*( (Data!$I$2:$I$998=$B$2)+(Data!$I$2:$I$998=$B$3)+(Data!$I$2:$I$998=$B$4) )*(Data!$J$2:$J$998&lt;=$B$5)*(Data!$J$2:$J$998&gt;=$B$6)*(Data!$E$2:$E$998&gt;=U$11) ) ),"N/A")</f>
        <v>N/A</v>
      </c>
      <c r="V208" s="6" t="str">
        <f>IF(V$10="x",IF( SUMPRODUCT( (Data!$A$2:$A$998=$A208)*(Data!$B$2:$B$998=$B208)*(Data!$C$2:$C$998=$B$1)*(Data!$D$2:$D$998=V$9)*( (Data!$I$2:$I$998=$B$2)+(Data!$I$2:$I$998=$B$3)+(Data!$I$2:$I$998=$B$4) )*(Data!$J$2:$J$998&lt;=$B$5)*(Data!$J$2:$J$998&gt;=$B$6)*(Data!$E$2:$E$998) )=0,"N/A",SUMPRODUCT( (Data!$A$2:$A$998=$A208)*(Data!$B$2:$B$998=$B208)*(Data!$C$2:$C$998=$B$1)*(Data!$D$2:$D$998=V$9)*( (Data!$I$2:$I$998=$B$2)+(Data!$I$2:$I$998=$B$3)+(Data!$I$2:$I$998=$B$4) )*(Data!$J$2:$J$998&lt;=$B$5)*(Data!$J$2:$J$998&gt;=$B$6)*(Data!$E$2:$E$998&gt;=V$11) ) ),"N/A")</f>
        <v>N/A</v>
      </c>
      <c r="W208" s="6" t="str">
        <f t="shared" si="211"/>
        <v>N/A</v>
      </c>
      <c r="AA208" s="6" t="str">
        <f>IF(AA$10="x",IF( SUMPRODUCT( (Data!$A$2:$A$998=$A208)*(Data!$B$2:$B$998=$B208)*(Data!$C$2:$C$998=$B$1)*(Data!$D$2:$D$998=AA$9)*( (Data!$I$2:$I$998=$B$2)+(Data!$I$2:$I$998=$B$3)+(Data!$I$2:$I$998=$B$4) )*(Data!$J$2:$J$998&lt;=$B$5)*(Data!$J$2:$J$998&gt;=$B$6)*(Data!$G$2:$G$998) )=0,"N/A",SUMPRODUCT( (Data!$A$2:$A$998=$A208)*(Data!$B$2:$B$998=$B208)*(Data!$C$2:$C$998=$B$1)*(Data!$D$2:$D$998=AA$9)*( (Data!$I$2:$I$998=$B$2)+(Data!$I$2:$I$998=$B$3)+(Data!$I$2:$I$998=$B$4) )*(Data!$J$2:$J$998&lt;=$B$5)*(Data!$J$2:$J$998&gt;=$B$6)*(Data!$G$2:$G$998&lt;=AA$11) ) ),"N/A")</f>
        <v>N/A</v>
      </c>
      <c r="AB208" s="6" t="str">
        <f>IF(AB$10="x",IF( SUMPRODUCT( (Data!$A$2:$A$998=$A208)*(Data!$B$2:$B$998=$B208)*(Data!$C$2:$C$998=$B$1)*(Data!$D$2:$D$998=AB$9)*( (Data!$I$2:$I$998=$B$2)+(Data!$I$2:$I$998=$B$3)+(Data!$I$2:$I$998=$B$4) )*(Data!$J$2:$J$998&lt;=$B$5)*(Data!$J$2:$J$998&gt;=$B$6)*(Data!$G$2:$G$998) )=0,"N/A",SUMPRODUCT( (Data!$A$2:$A$998=$A208)*(Data!$B$2:$B$998=$B208)*(Data!$C$2:$C$998=$B$1)*(Data!$D$2:$D$998=AB$9)*( (Data!$I$2:$I$998=$B$2)+(Data!$I$2:$I$998=$B$3)+(Data!$I$2:$I$998=$B$4) )*(Data!$J$2:$J$998&lt;=$B$5)*(Data!$J$2:$J$998&gt;=$B$6)*(Data!$G$2:$G$998&lt;=AB$11) ) ),"N/A")</f>
        <v>N/A</v>
      </c>
      <c r="AC208" s="6" t="str">
        <f>IF(AC$10="x",IF( SUMPRODUCT( (Data!$A$2:$A$998=$A208)*(Data!$B$2:$B$998=$B208)*(Data!$C$2:$C$998=$B$1)*(Data!$D$2:$D$998=AC$9)*( (Data!$I$2:$I$998=$B$2)+(Data!$I$2:$I$998=$B$3)+(Data!$I$2:$I$998=$B$4) )*(Data!$J$2:$J$998&lt;=$B$5)*(Data!$J$2:$J$998&gt;=$B$6)*(Data!$G$2:$G$998) )=0,"N/A",SUMPRODUCT( (Data!$A$2:$A$998=$A208)*(Data!$B$2:$B$998=$B208)*(Data!$C$2:$C$998=$B$1)*(Data!$D$2:$D$998=AC$9)*( (Data!$I$2:$I$998=$B$2)+(Data!$I$2:$I$998=$B$3)+(Data!$I$2:$I$998=$B$4) )*(Data!$J$2:$J$998&lt;=$B$5)*(Data!$J$2:$J$998&gt;=$B$6)*(Data!$G$2:$G$998&lt;=AC$11) ) ),"N/A")</f>
        <v>N/A</v>
      </c>
      <c r="AD208" s="6" t="str">
        <f>IF(AD$10="x",IF( SUMPRODUCT( (Data!$A$2:$A$998=$A208)*(Data!$B$2:$B$998=$B208)*(Data!$C$2:$C$998=$B$1)*(Data!$D$2:$D$998=AD$9)*( (Data!$I$2:$I$998=$B$2)+(Data!$I$2:$I$998=$B$3)+(Data!$I$2:$I$998=$B$4) )*(Data!$J$2:$J$998&lt;=$B$5)*(Data!$J$2:$J$998&gt;=$B$6)*(Data!$G$2:$G$998) )=0,"N/A",SUMPRODUCT( (Data!$A$2:$A$998=$A208)*(Data!$B$2:$B$998=$B208)*(Data!$C$2:$C$998=$B$1)*(Data!$D$2:$D$998=AD$9)*( (Data!$I$2:$I$998=$B$2)+(Data!$I$2:$I$998=$B$3)+(Data!$I$2:$I$998=$B$4) )*(Data!$J$2:$J$998&lt;=$B$5)*(Data!$J$2:$J$998&gt;=$B$6)*(Data!$G$2:$G$998&lt;=AD$11) ) ),"N/A")</f>
        <v>N/A</v>
      </c>
      <c r="AE208" s="6" t="str">
        <f>IF(AE$10="x",IF( SUMPRODUCT( (Data!$A$2:$A$998=$A208)*(Data!$B$2:$B$998=$B208)*(Data!$C$2:$C$998=$B$1)*(Data!$D$2:$D$998=AE$9)*( (Data!$I$2:$I$998=$B$2)+(Data!$I$2:$I$998=$B$3)+(Data!$I$2:$I$998=$B$4) )*(Data!$J$2:$J$998&lt;=$B$5)*(Data!$J$2:$J$998&gt;=$B$6)*(Data!$G$2:$G$998) )=0,"N/A",SUMPRODUCT( (Data!$A$2:$A$998=$A208)*(Data!$B$2:$B$998=$B208)*(Data!$C$2:$C$998=$B$1)*(Data!$D$2:$D$998=AE$9)*( (Data!$I$2:$I$998=$B$2)+(Data!$I$2:$I$998=$B$3)+(Data!$I$2:$I$998=$B$4) )*(Data!$J$2:$J$998&lt;=$B$5)*(Data!$J$2:$J$998&gt;=$B$6)*(Data!$G$2:$G$998&lt;=AE$11) ) ),"N/A")</f>
        <v>N/A</v>
      </c>
      <c r="AF208" s="6" t="str">
        <f>IF(AF$10="x",IF( SUMPRODUCT( (Data!$A$2:$A$998=$A208)*(Data!$B$2:$B$998=$B208)*(Data!$C$2:$C$998=$B$1)*(Data!$D$2:$D$998=AF$9)*( (Data!$I$2:$I$998=$B$2)+(Data!$I$2:$I$998=$B$3)+(Data!$I$2:$I$998=$B$4) )*(Data!$J$2:$J$998&lt;=$B$5)*(Data!$J$2:$J$998&gt;=$B$6)*(Data!$G$2:$G$998) )=0,"N/A",SUMPRODUCT( (Data!$A$2:$A$998=$A208)*(Data!$B$2:$B$998=$B208)*(Data!$C$2:$C$998=$B$1)*(Data!$D$2:$D$998=AF$9)*( (Data!$I$2:$I$998=$B$2)+(Data!$I$2:$I$998=$B$3)+(Data!$I$2:$I$998=$B$4) )*(Data!$J$2:$J$998&lt;=$B$5)*(Data!$J$2:$J$998&gt;=$B$6)*(Data!$G$2:$G$998&lt;=AF$11) ) ),"N/A")</f>
        <v>N/A</v>
      </c>
      <c r="AG208" s="6" t="str">
        <f>IF(AG$10="x",IF( SUMPRODUCT( (Data!$A$2:$A$998=$A208)*(Data!$B$2:$B$998=$B208)*(Data!$C$2:$C$998=$B$1)*(Data!$D$2:$D$998=AG$9)*( (Data!$I$2:$I$998=$B$2)+(Data!$I$2:$I$998=$B$3)+(Data!$I$2:$I$998=$B$4) )*(Data!$J$2:$J$998&lt;=$B$5)*(Data!$J$2:$J$998&gt;=$B$6)*(Data!$G$2:$G$998) )=0,"N/A",SUMPRODUCT( (Data!$A$2:$A$998=$A208)*(Data!$B$2:$B$998=$B208)*(Data!$C$2:$C$998=$B$1)*(Data!$D$2:$D$998=AG$9)*( (Data!$I$2:$I$998=$B$2)+(Data!$I$2:$I$998=$B$3)+(Data!$I$2:$I$998=$B$4) )*(Data!$J$2:$J$998&lt;=$B$5)*(Data!$J$2:$J$998&gt;=$B$6)*(Data!$G$2:$G$998&lt;=AG$11) ) ),"N/A")</f>
        <v>N/A</v>
      </c>
      <c r="AH208" s="6" t="str">
        <f>IF(AH$10="x",IF( SUMPRODUCT( (Data!$A$2:$A$998=$A208)*(Data!$B$2:$B$998=$B208)*(Data!$C$2:$C$998=$B$1)*(Data!$D$2:$D$998=AH$9)*( (Data!$I$2:$I$998=$B$2)+(Data!$I$2:$I$998=$B$3)+(Data!$I$2:$I$998=$B$4) )*(Data!$J$2:$J$998&lt;=$B$5)*(Data!$J$2:$J$998&gt;=$B$6)*(Data!$G$2:$G$998) )=0,"N/A",SUMPRODUCT( (Data!$A$2:$A$998=$A208)*(Data!$B$2:$B$998=$B208)*(Data!$C$2:$C$998=$B$1)*(Data!$D$2:$D$998=AH$9)*( (Data!$I$2:$I$998=$B$2)+(Data!$I$2:$I$998=$B$3)+(Data!$I$2:$I$998=$B$4) )*(Data!$J$2:$J$998&lt;=$B$5)*(Data!$J$2:$J$998&gt;=$B$6)*(Data!$G$2:$G$998&lt;=AH$11) ) ),"N/A")</f>
        <v>N/A</v>
      </c>
      <c r="AI208" s="6" t="str">
        <f>IF(AI$10="x",IF( SUMPRODUCT( (Data!$A$2:$A$998=$A208)*(Data!$B$2:$B$998=$B208)*(Data!$C$2:$C$998=$B$1)*(Data!$D$2:$D$998=AI$9)*( (Data!$I$2:$I$998=$B$2)+(Data!$I$2:$I$998=$B$3)+(Data!$I$2:$I$998=$B$4) )*(Data!$J$2:$J$998&lt;=$B$5)*(Data!$J$2:$J$998&gt;=$B$6)*(Data!$G$2:$G$998) )=0,"N/A",SUMPRODUCT( (Data!$A$2:$A$998=$A208)*(Data!$B$2:$B$998=$B208)*(Data!$C$2:$C$998=$B$1)*(Data!$D$2:$D$998=AI$9)*( (Data!$I$2:$I$998=$B$2)+(Data!$I$2:$I$998=$B$3)+(Data!$I$2:$I$998=$B$4) )*(Data!$J$2:$J$998&lt;=$B$5)*(Data!$J$2:$J$998&gt;=$B$6)*(Data!$G$2:$G$998&lt;=AI$11) ) ),"N/A")</f>
        <v>N/A</v>
      </c>
      <c r="AJ208" s="6" t="str">
        <f>IF(AJ$10="x",IF( SUMPRODUCT( (Data!$A$2:$A$998=$A208)*(Data!$B$2:$B$998=$B208)*(Data!$C$2:$C$998=$B$1)*(Data!$D$2:$D$998=AJ$9)*( (Data!$I$2:$I$998=$B$2)+(Data!$I$2:$I$998=$B$3)+(Data!$I$2:$I$998=$B$4) )*(Data!$J$2:$J$998&lt;=$B$5)*(Data!$J$2:$J$998&gt;=$B$6)*(Data!$G$2:$G$998) )=0,"N/A",SUMPRODUCT( (Data!$A$2:$A$998=$A208)*(Data!$B$2:$B$998=$B208)*(Data!$C$2:$C$998=$B$1)*(Data!$D$2:$D$998=AJ$9)*( (Data!$I$2:$I$998=$B$2)+(Data!$I$2:$I$998=$B$3)+(Data!$I$2:$I$998=$B$4) )*(Data!$J$2:$J$998&lt;=$B$5)*(Data!$J$2:$J$998&gt;=$B$6)*(Data!$G$2:$G$998&lt;=AJ$11) ) ),"N/A")</f>
        <v>N/A</v>
      </c>
      <c r="AK208" s="6" t="str">
        <f>IF(AK$10="x",IF( SUMPRODUCT( (Data!$A$2:$A$998=$A208)*(Data!$B$2:$B$998=$B208)*(Data!$C$2:$C$998=$B$1)*(Data!$D$2:$D$998=AK$9)*( (Data!$I$2:$I$998=$B$2)+(Data!$I$2:$I$998=$B$3)+(Data!$I$2:$I$998=$B$4) )*(Data!$J$2:$J$998&lt;=$B$5)*(Data!$J$2:$J$998&gt;=$B$6)*(Data!$G$2:$G$998) )=0,"N/A",SUMPRODUCT( (Data!$A$2:$A$998=$A208)*(Data!$B$2:$B$998=$B208)*(Data!$C$2:$C$998=$B$1)*(Data!$D$2:$D$998=AK$9)*( (Data!$I$2:$I$998=$B$2)+(Data!$I$2:$I$998=$B$3)+(Data!$I$2:$I$998=$B$4) )*(Data!$J$2:$J$998&lt;=$B$5)*(Data!$J$2:$J$998&gt;=$B$6)*(Data!$G$2:$G$998&lt;=AK$11) ) ),"N/A")</f>
        <v>N/A</v>
      </c>
      <c r="AL208" s="6" t="str">
        <f>IF(AL$10="x",IF( SUMPRODUCT( (Data!$A$2:$A$998=$A208)*(Data!$B$2:$B$998=$B208)*(Data!$C$2:$C$998=$B$1)*(Data!$D$2:$D$998=AL$9)*( (Data!$I$2:$I$998=$B$2)+(Data!$I$2:$I$998=$B$3)+(Data!$I$2:$I$998=$B$4) )*(Data!$J$2:$J$998&lt;=$B$5)*(Data!$J$2:$J$998&gt;=$B$6)*(Data!$G$2:$G$998) )=0,"N/A",SUMPRODUCT( (Data!$A$2:$A$998=$A208)*(Data!$B$2:$B$998=$B208)*(Data!$C$2:$C$998=$B$1)*(Data!$D$2:$D$998=AL$9)*( (Data!$I$2:$I$998=$B$2)+(Data!$I$2:$I$998=$B$3)+(Data!$I$2:$I$998=$B$4) )*(Data!$J$2:$J$998&lt;=$B$5)*(Data!$J$2:$J$998&gt;=$B$6)*(Data!$G$2:$G$998&lt;=AL$11) ) ),"N/A")</f>
        <v>N/A</v>
      </c>
      <c r="AM208" s="6" t="str">
        <f>IF(AM$10="x",IF( SUMPRODUCT( (Data!$A$2:$A$998=$A208)*(Data!$B$2:$B$998=$B208)*(Data!$C$2:$C$998=$B$1)*(Data!$D$2:$D$998=AM$9)*( (Data!$I$2:$I$998=$B$2)+(Data!$I$2:$I$998=$B$3)+(Data!$I$2:$I$998=$B$4) )*(Data!$J$2:$J$998&lt;=$B$5)*(Data!$J$2:$J$998&gt;=$B$6)*(Data!$G$2:$G$998) )=0,"N/A",SUMPRODUCT( (Data!$A$2:$A$998=$A208)*(Data!$B$2:$B$998=$B208)*(Data!$C$2:$C$998=$B$1)*(Data!$D$2:$D$998=AM$9)*( (Data!$I$2:$I$998=$B$2)+(Data!$I$2:$I$998=$B$3)+(Data!$I$2:$I$998=$B$4) )*(Data!$J$2:$J$998&lt;=$B$5)*(Data!$J$2:$J$998&gt;=$B$6)*(Data!$G$2:$G$998&lt;=AM$11) ) ),"N/A")</f>
        <v>N/A</v>
      </c>
      <c r="AN208" s="6" t="str">
        <f>IF(AN$10="x",IF( SUMPRODUCT( (Data!$A$2:$A$998=$A208)*(Data!$B$2:$B$998=$B208)*(Data!$C$2:$C$998=$B$1)*(Data!$D$2:$D$998=AN$9)*( (Data!$I$2:$I$998=$B$2)+(Data!$I$2:$I$998=$B$3)+(Data!$I$2:$I$998=$B$4) )*(Data!$J$2:$J$998&lt;=$B$5)*(Data!$J$2:$J$998&gt;=$B$6)*(Data!$G$2:$G$998) )=0,"N/A",SUMPRODUCT( (Data!$A$2:$A$998=$A208)*(Data!$B$2:$B$998=$B208)*(Data!$C$2:$C$998=$B$1)*(Data!$D$2:$D$998=AN$9)*( (Data!$I$2:$I$998=$B$2)+(Data!$I$2:$I$998=$B$3)+(Data!$I$2:$I$998=$B$4) )*(Data!$J$2:$J$998&lt;=$B$5)*(Data!$J$2:$J$998&gt;=$B$6)*(Data!$G$2:$G$998&lt;=AN$11) ) ),"N/A")</f>
        <v>N/A</v>
      </c>
      <c r="AO208" s="6" t="str">
        <f>IF(AO$10="x",IF( SUMPRODUCT( (Data!$A$2:$A$998=$A208)*(Data!$B$2:$B$998=$B208)*(Data!$C$2:$C$998=$B$1)*(Data!$D$2:$D$998=AO$9)*( (Data!$I$2:$I$998=$B$2)+(Data!$I$2:$I$998=$B$3)+(Data!$I$2:$I$998=$B$4) )*(Data!$J$2:$J$998&lt;=$B$5)*(Data!$J$2:$J$998&gt;=$B$6)*(Data!$G$2:$G$998) )=0,"N/A",SUMPRODUCT( (Data!$A$2:$A$998=$A208)*(Data!$B$2:$B$998=$B208)*(Data!$C$2:$C$998=$B$1)*(Data!$D$2:$D$998=AO$9)*( (Data!$I$2:$I$998=$B$2)+(Data!$I$2:$I$998=$B$3)+(Data!$I$2:$I$998=$B$4) )*(Data!$J$2:$J$998&lt;=$B$5)*(Data!$J$2:$J$998&gt;=$B$6)*(Data!$G$2:$G$998&lt;=AO$11) ) ),"N/A")</f>
        <v>N/A</v>
      </c>
      <c r="AP208" s="6" t="str">
        <f>IF(AP$10="x",IF( SUMPRODUCT( (Data!$A$2:$A$998=$A208)*(Data!$B$2:$B$998=$B208)*(Data!$C$2:$C$998=$B$1)*(Data!$D$2:$D$998=AP$9)*( (Data!$I$2:$I$998=$B$2)+(Data!$I$2:$I$998=$B$3)+(Data!$I$2:$I$998=$B$4) )*(Data!$J$2:$J$998&lt;=$B$5)*(Data!$J$2:$J$998&gt;=$B$6)*(Data!$G$2:$G$998) )=0,"N/A",SUMPRODUCT( (Data!$A$2:$A$998=$A208)*(Data!$B$2:$B$998=$B208)*(Data!$C$2:$C$998=$B$1)*(Data!$D$2:$D$998=AP$9)*( (Data!$I$2:$I$998=$B$2)+(Data!$I$2:$I$998=$B$3)+(Data!$I$2:$I$998=$B$4) )*(Data!$J$2:$J$998&lt;=$B$5)*(Data!$J$2:$J$998&gt;=$B$6)*(Data!$G$2:$G$998&lt;=AP$11) ) ),"N/A")</f>
        <v>N/A</v>
      </c>
      <c r="AQ208" s="6" t="str">
        <f>IF(AQ$10="x",IF( SUMPRODUCT( (Data!$A$2:$A$998=$A208)*(Data!$B$2:$B$998=$B208)*(Data!$C$2:$C$998=$B$1)*(Data!$D$2:$D$998=AQ$9)*( (Data!$I$2:$I$998=$B$2)+(Data!$I$2:$I$998=$B$3)+(Data!$I$2:$I$998=$B$4) )*(Data!$J$2:$J$998&lt;=$B$5)*(Data!$J$2:$J$998&gt;=$B$6)*(Data!$G$2:$G$998) )=0,"N/A",SUMPRODUCT( (Data!$A$2:$A$998=$A208)*(Data!$B$2:$B$998=$B208)*(Data!$C$2:$C$998=$B$1)*(Data!$D$2:$D$998=AQ$9)*( (Data!$I$2:$I$998=$B$2)+(Data!$I$2:$I$998=$B$3)+(Data!$I$2:$I$998=$B$4) )*(Data!$J$2:$J$998&lt;=$B$5)*(Data!$J$2:$J$998&gt;=$B$6)*(Data!$G$2:$G$998&lt;=AQ$11) ) ),"N/A")</f>
        <v>N/A</v>
      </c>
      <c r="AR208" s="6" t="str">
        <f>IF(AR$10="x",IF( SUMPRODUCT( (Data!$A$2:$A$998=$A208)*(Data!$B$2:$B$998=$B208)*(Data!$C$2:$C$998=$B$1)*(Data!$D$2:$D$998=AR$9)*( (Data!$I$2:$I$998=$B$2)+(Data!$I$2:$I$998=$B$3)+(Data!$I$2:$I$998=$B$4) )*(Data!$J$2:$J$998&lt;=$B$5)*(Data!$J$2:$J$998&gt;=$B$6)*(Data!$G$2:$G$998) )=0,"N/A",SUMPRODUCT( (Data!$A$2:$A$998=$A208)*(Data!$B$2:$B$998=$B208)*(Data!$C$2:$C$998=$B$1)*(Data!$D$2:$D$998=AR$9)*( (Data!$I$2:$I$998=$B$2)+(Data!$I$2:$I$998=$B$3)+(Data!$I$2:$I$998=$B$4) )*(Data!$J$2:$J$998&lt;=$B$5)*(Data!$J$2:$J$998&gt;=$B$6)*(Data!$G$2:$G$998&lt;=AR$11) ) ),"N/A")</f>
        <v>N/A</v>
      </c>
      <c r="AS208" s="6" t="str">
        <f>IF(AS$10="x",IF( SUMPRODUCT( (Data!$A$2:$A$998=$A208)*(Data!$B$2:$B$998=$B208)*(Data!$C$2:$C$998=$B$1)*(Data!$D$2:$D$998=AS$9)*( (Data!$I$2:$I$998=$B$2)+(Data!$I$2:$I$998=$B$3)+(Data!$I$2:$I$998=$B$4) )*(Data!$J$2:$J$998&lt;=$B$5)*(Data!$J$2:$J$998&gt;=$B$6)*(Data!$G$2:$G$998) )=0,"N/A",SUMPRODUCT( (Data!$A$2:$A$998=$A208)*(Data!$B$2:$B$998=$B208)*(Data!$C$2:$C$998=$B$1)*(Data!$D$2:$D$998=AS$9)*( (Data!$I$2:$I$998=$B$2)+(Data!$I$2:$I$998=$B$3)+(Data!$I$2:$I$998=$B$4) )*(Data!$J$2:$J$998&lt;=$B$5)*(Data!$J$2:$J$998&gt;=$B$6)*(Data!$G$2:$G$998&lt;=AS$11) ) ),"N/A")</f>
        <v>N/A</v>
      </c>
      <c r="AT208" s="6" t="str">
        <f t="shared" si="212"/>
        <v>N/A</v>
      </c>
      <c r="AX208" s="6" t="str">
        <f t="shared" si="291"/>
        <v>N/A</v>
      </c>
      <c r="AY208" s="6" t="str">
        <f t="shared" si="202"/>
        <v>N/A</v>
      </c>
      <c r="AZ208" s="6" t="str">
        <f t="shared" si="203"/>
        <v>N/A</v>
      </c>
      <c r="BA208" s="6" t="str">
        <f t="shared" si="204"/>
        <v>N/A</v>
      </c>
      <c r="BB208" s="6" t="str">
        <f t="shared" si="157"/>
        <v>N/A</v>
      </c>
      <c r="BC208" s="6" t="str">
        <f t="shared" si="158"/>
        <v>N/A</v>
      </c>
      <c r="BD208" s="6" t="str">
        <f t="shared" si="159"/>
        <v>N/A</v>
      </c>
      <c r="BE208" s="6" t="str">
        <f t="shared" si="160"/>
        <v>N/A</v>
      </c>
      <c r="BF208" s="6" t="str">
        <f t="shared" si="161"/>
        <v>N/A</v>
      </c>
      <c r="BG208" s="6" t="str">
        <f t="shared" si="162"/>
        <v>N/A</v>
      </c>
      <c r="BH208" s="6" t="str">
        <f t="shared" si="163"/>
        <v>N/A</v>
      </c>
      <c r="BI208" s="6" t="str">
        <f t="shared" si="164"/>
        <v>N/A</v>
      </c>
      <c r="BJ208" s="6" t="str">
        <f t="shared" si="165"/>
        <v>N/A</v>
      </c>
      <c r="BK208" s="6" t="str">
        <f t="shared" si="166"/>
        <v>N/A</v>
      </c>
      <c r="BL208" s="6" t="str">
        <f t="shared" si="167"/>
        <v>N/A</v>
      </c>
      <c r="BM208" s="6" t="str">
        <f t="shared" si="168"/>
        <v>N/A</v>
      </c>
      <c r="BN208" s="6" t="str">
        <f t="shared" si="169"/>
        <v>N/A</v>
      </c>
      <c r="BO208" s="6" t="str">
        <f t="shared" si="170"/>
        <v>N/A</v>
      </c>
      <c r="BP208" s="6" t="str">
        <f t="shared" si="171"/>
        <v>N/A</v>
      </c>
      <c r="BQ208" s="6" t="str">
        <f t="shared" si="213"/>
        <v>N/A</v>
      </c>
      <c r="BU208" s="6" t="str">
        <f>IF(BU$10="x",IF( SUMPRODUCT( (Data!$A$2:$A$998=$A208)*(Data!$B$2:$B$998=$B208)*(Data!$C$2:$C$998=$B$1)*(Data!$D$2:$D$998=BU$9)*( (Data!$I$2:$I$998=$B$2)+(Data!$I$2:$I$998=$B$3)+(Data!$I$2:$I$998=$B$4) )*(Data!$J$2:$J$998&lt;=$B$5)*(Data!$J$2:$J$998&gt;=$B$6)*(Data!$F$2:$F$998) )=0,"N/A",SUMPRODUCT( (Data!$A$2:$A$998=$A208)*(Data!$B$2:$B$998=$B208)*(Data!$C$2:$C$998=$B$1)*(Data!$D$2:$D$998=BU$9)*( (Data!$I$2:$I$998=$B$2)+(Data!$I$2:$I$998=$B$3)+(Data!$I$2:$I$998=$B$4) )*(Data!$J$2:$J$998&lt;=$B$5)*(Data!$J$2:$J$998&gt;=$B$6)*(Data!$F$2:$F$998&gt;=BU$11) ) ),"N/A")</f>
        <v>N/A</v>
      </c>
      <c r="BV208" s="6" t="str">
        <f>IF(BV$10="x",IF( SUMPRODUCT( (Data!$A$2:$A$998=$A208)*(Data!$B$2:$B$998=$B208)*(Data!$C$2:$C$998=$B$1)*(Data!$D$2:$D$998=BV$9)*( (Data!$I$2:$I$998=$B$2)+(Data!$I$2:$I$998=$B$3)+(Data!$I$2:$I$998=$B$4) )*(Data!$J$2:$J$998&lt;=$B$5)*(Data!$J$2:$J$998&gt;=$B$6)*(Data!$F$2:$F$998) )=0,"N/A",SUMPRODUCT( (Data!$A$2:$A$998=$A208)*(Data!$B$2:$B$998=$B208)*(Data!$C$2:$C$998=$B$1)*(Data!$D$2:$D$998=BV$9)*( (Data!$I$2:$I$998=$B$2)+(Data!$I$2:$I$998=$B$3)+(Data!$I$2:$I$998=$B$4) )*(Data!$J$2:$J$998&lt;=$B$5)*(Data!$J$2:$J$998&gt;=$B$6)*(Data!$F$2:$F$998&gt;=BV$11) ) ),"N/A")</f>
        <v>N/A</v>
      </c>
      <c r="BW208" s="6" t="str">
        <f>IF(BW$10="x",IF( SUMPRODUCT( (Data!$A$2:$A$998=$A208)*(Data!$B$2:$B$998=$B208)*(Data!$C$2:$C$998=$B$1)*(Data!$D$2:$D$998=BW$9)*( (Data!$I$2:$I$998=$B$2)+(Data!$I$2:$I$998=$B$3)+(Data!$I$2:$I$998=$B$4) )*(Data!$J$2:$J$998&lt;=$B$5)*(Data!$J$2:$J$998&gt;=$B$6)*(Data!$F$2:$F$998) )=0,"N/A",SUMPRODUCT( (Data!$A$2:$A$998=$A208)*(Data!$B$2:$B$998=$B208)*(Data!$C$2:$C$998=$B$1)*(Data!$D$2:$D$998=BW$9)*( (Data!$I$2:$I$998=$B$2)+(Data!$I$2:$I$998=$B$3)+(Data!$I$2:$I$998=$B$4) )*(Data!$J$2:$J$998&lt;=$B$5)*(Data!$J$2:$J$998&gt;=$B$6)*(Data!$F$2:$F$998&gt;=BW$11) ) ),"N/A")</f>
        <v>N/A</v>
      </c>
      <c r="BX208" s="6" t="str">
        <f>IF(BX$10="x",IF( SUMPRODUCT( (Data!$A$2:$A$998=$A208)*(Data!$B$2:$B$998=$B208)*(Data!$C$2:$C$998=$B$1)*(Data!$D$2:$D$998=BX$9)*( (Data!$I$2:$I$998=$B$2)+(Data!$I$2:$I$998=$B$3)+(Data!$I$2:$I$998=$B$4) )*(Data!$J$2:$J$998&lt;=$B$5)*(Data!$J$2:$J$998&gt;=$B$6)*(Data!$F$2:$F$998) )=0,"N/A",SUMPRODUCT( (Data!$A$2:$A$998=$A208)*(Data!$B$2:$B$998=$B208)*(Data!$C$2:$C$998=$B$1)*(Data!$D$2:$D$998=BX$9)*( (Data!$I$2:$I$998=$B$2)+(Data!$I$2:$I$998=$B$3)+(Data!$I$2:$I$998=$B$4) )*(Data!$J$2:$J$998&lt;=$B$5)*(Data!$J$2:$J$998&gt;=$B$6)*(Data!$F$2:$F$998&gt;=BX$11) ) ),"N/A")</f>
        <v>N/A</v>
      </c>
      <c r="BY208" s="6" t="str">
        <f>IF(BY$10="x",IF( SUMPRODUCT( (Data!$A$2:$A$998=$A208)*(Data!$B$2:$B$998=$B208)*(Data!$C$2:$C$998=$B$1)*(Data!$D$2:$D$998=BY$9)*( (Data!$I$2:$I$998=$B$2)+(Data!$I$2:$I$998=$B$3)+(Data!$I$2:$I$998=$B$4) )*(Data!$J$2:$J$998&lt;=$B$5)*(Data!$J$2:$J$998&gt;=$B$6)*(Data!$F$2:$F$998) )=0,"N/A",SUMPRODUCT( (Data!$A$2:$A$998=$A208)*(Data!$B$2:$B$998=$B208)*(Data!$C$2:$C$998=$B$1)*(Data!$D$2:$D$998=BY$9)*( (Data!$I$2:$I$998=$B$2)+(Data!$I$2:$I$998=$B$3)+(Data!$I$2:$I$998=$B$4) )*(Data!$J$2:$J$998&lt;=$B$5)*(Data!$J$2:$J$998&gt;=$B$6)*(Data!$F$2:$F$998&gt;=BY$11) ) ),"N/A")</f>
        <v>N/A</v>
      </c>
      <c r="BZ208" s="6" t="str">
        <f>IF(BZ$10="x",IF( SUMPRODUCT( (Data!$A$2:$A$998=$A208)*(Data!$B$2:$B$998=$B208)*(Data!$C$2:$C$998=$B$1)*(Data!$D$2:$D$998=BZ$9)*( (Data!$I$2:$I$998=$B$2)+(Data!$I$2:$I$998=$B$3)+(Data!$I$2:$I$998=$B$4) )*(Data!$J$2:$J$998&lt;=$B$5)*(Data!$J$2:$J$998&gt;=$B$6)*(Data!$F$2:$F$998) )=0,"N/A",SUMPRODUCT( (Data!$A$2:$A$998=$A208)*(Data!$B$2:$B$998=$B208)*(Data!$C$2:$C$998=$B$1)*(Data!$D$2:$D$998=BZ$9)*( (Data!$I$2:$I$998=$B$2)+(Data!$I$2:$I$998=$B$3)+(Data!$I$2:$I$998=$B$4) )*(Data!$J$2:$J$998&lt;=$B$5)*(Data!$J$2:$J$998&gt;=$B$6)*(Data!$F$2:$F$998&gt;=BZ$11) ) ),"N/A")</f>
        <v>N/A</v>
      </c>
      <c r="CA208" s="6" t="str">
        <f>IF(CA$10="x",IF( SUMPRODUCT( (Data!$A$2:$A$998=$A208)*(Data!$B$2:$B$998=$B208)*(Data!$C$2:$C$998=$B$1)*(Data!$D$2:$D$998=CA$9)*( (Data!$I$2:$I$998=$B$2)+(Data!$I$2:$I$998=$B$3)+(Data!$I$2:$I$998=$B$4) )*(Data!$J$2:$J$998&lt;=$B$5)*(Data!$J$2:$J$998&gt;=$B$6)*(Data!$F$2:$F$998) )=0,"N/A",SUMPRODUCT( (Data!$A$2:$A$998=$A208)*(Data!$B$2:$B$998=$B208)*(Data!$C$2:$C$998=$B$1)*(Data!$D$2:$D$998=CA$9)*( (Data!$I$2:$I$998=$B$2)+(Data!$I$2:$I$998=$B$3)+(Data!$I$2:$I$998=$B$4) )*(Data!$J$2:$J$998&lt;=$B$5)*(Data!$J$2:$J$998&gt;=$B$6)*(Data!$F$2:$F$998&gt;=CA$11) ) ),"N/A")</f>
        <v>N/A</v>
      </c>
      <c r="CB208" s="6" t="str">
        <f>IF(CB$10="x",IF( SUMPRODUCT( (Data!$A$2:$A$998=$A208)*(Data!$B$2:$B$998=$B208)*(Data!$C$2:$C$998=$B$1)*(Data!$D$2:$D$998=CB$9)*( (Data!$I$2:$I$998=$B$2)+(Data!$I$2:$I$998=$B$3)+(Data!$I$2:$I$998=$B$4) )*(Data!$J$2:$J$998&lt;=$B$5)*(Data!$J$2:$J$998&gt;=$B$6)*(Data!$F$2:$F$998) )=0,"N/A",SUMPRODUCT( (Data!$A$2:$A$998=$A208)*(Data!$B$2:$B$998=$B208)*(Data!$C$2:$C$998=$B$1)*(Data!$D$2:$D$998=CB$9)*( (Data!$I$2:$I$998=$B$2)+(Data!$I$2:$I$998=$B$3)+(Data!$I$2:$I$998=$B$4) )*(Data!$J$2:$J$998&lt;=$B$5)*(Data!$J$2:$J$998&gt;=$B$6)*(Data!$F$2:$F$998&gt;=CB$11) ) ),"N/A")</f>
        <v>N/A</v>
      </c>
      <c r="CC208" s="6" t="str">
        <f>IF(CC$10="x",IF( SUMPRODUCT( (Data!$A$2:$A$998=$A208)*(Data!$B$2:$B$998=$B208)*(Data!$C$2:$C$998=$B$1)*(Data!$D$2:$D$998=CC$9)*( (Data!$I$2:$I$998=$B$2)+(Data!$I$2:$I$998=$B$3)+(Data!$I$2:$I$998=$B$4) )*(Data!$J$2:$J$998&lt;=$B$5)*(Data!$J$2:$J$998&gt;=$B$6)*(Data!$F$2:$F$998) )=0,"N/A",SUMPRODUCT( (Data!$A$2:$A$998=$A208)*(Data!$B$2:$B$998=$B208)*(Data!$C$2:$C$998=$B$1)*(Data!$D$2:$D$998=CC$9)*( (Data!$I$2:$I$998=$B$2)+(Data!$I$2:$I$998=$B$3)+(Data!$I$2:$I$998=$B$4) )*(Data!$J$2:$J$998&lt;=$B$5)*(Data!$J$2:$J$998&gt;=$B$6)*(Data!$F$2:$F$998&gt;=CC$11) ) ),"N/A")</f>
        <v>N/A</v>
      </c>
      <c r="CD208" s="6" t="str">
        <f>IF(CD$10="x",IF( SUMPRODUCT( (Data!$A$2:$A$998=$A208)*(Data!$B$2:$B$998=$B208)*(Data!$C$2:$C$998=$B$1)*(Data!$D$2:$D$998=CD$9)*( (Data!$I$2:$I$998=$B$2)+(Data!$I$2:$I$998=$B$3)+(Data!$I$2:$I$998=$B$4) )*(Data!$J$2:$J$998&lt;=$B$5)*(Data!$J$2:$J$998&gt;=$B$6)*(Data!$F$2:$F$998) )=0,"N/A",SUMPRODUCT( (Data!$A$2:$A$998=$A208)*(Data!$B$2:$B$998=$B208)*(Data!$C$2:$C$998=$B$1)*(Data!$D$2:$D$998=CD$9)*( (Data!$I$2:$I$998=$B$2)+(Data!$I$2:$I$998=$B$3)+(Data!$I$2:$I$998=$B$4) )*(Data!$J$2:$J$998&lt;=$B$5)*(Data!$J$2:$J$998&gt;=$B$6)*(Data!$F$2:$F$998&gt;=CD$11) ) ),"N/A")</f>
        <v>N/A</v>
      </c>
      <c r="CE208" s="6" t="str">
        <f>IF(CE$10="x",IF( SUMPRODUCT( (Data!$A$2:$A$998=$A208)*(Data!$B$2:$B$998=$B208)*(Data!$C$2:$C$998=$B$1)*(Data!$D$2:$D$998=CE$9)*( (Data!$I$2:$I$998=$B$2)+(Data!$I$2:$I$998=$B$3)+(Data!$I$2:$I$998=$B$4) )*(Data!$J$2:$J$998&lt;=$B$5)*(Data!$J$2:$J$998&gt;=$B$6)*(Data!$F$2:$F$998) )=0,"N/A",SUMPRODUCT( (Data!$A$2:$A$998=$A208)*(Data!$B$2:$B$998=$B208)*(Data!$C$2:$C$998=$B$1)*(Data!$D$2:$D$998=CE$9)*( (Data!$I$2:$I$998=$B$2)+(Data!$I$2:$I$998=$B$3)+(Data!$I$2:$I$998=$B$4) )*(Data!$J$2:$J$998&lt;=$B$5)*(Data!$J$2:$J$998&gt;=$B$6)*(Data!$F$2:$F$998&gt;=CE$11) ) ),"N/A")</f>
        <v>N/A</v>
      </c>
      <c r="CF208" s="6" t="str">
        <f>IF(CF$10="x",IF( SUMPRODUCT( (Data!$A$2:$A$998=$A208)*(Data!$B$2:$B$998=$B208)*(Data!$C$2:$C$998=$B$1)*(Data!$D$2:$D$998=CF$9)*( (Data!$I$2:$I$998=$B$2)+(Data!$I$2:$I$998=$B$3)+(Data!$I$2:$I$998=$B$4) )*(Data!$J$2:$J$998&lt;=$B$5)*(Data!$J$2:$J$998&gt;=$B$6)*(Data!$F$2:$F$998) )=0,"N/A",SUMPRODUCT( (Data!$A$2:$A$998=$A208)*(Data!$B$2:$B$998=$B208)*(Data!$C$2:$C$998=$B$1)*(Data!$D$2:$D$998=CF$9)*( (Data!$I$2:$I$998=$B$2)+(Data!$I$2:$I$998=$B$3)+(Data!$I$2:$I$998=$B$4) )*(Data!$J$2:$J$998&lt;=$B$5)*(Data!$J$2:$J$998&gt;=$B$6)*(Data!$F$2:$F$998&gt;=CF$11) ) ),"N/A")</f>
        <v>N/A</v>
      </c>
      <c r="CG208" s="6" t="str">
        <f>IF(CG$10="x",IF( SUMPRODUCT( (Data!$A$2:$A$998=$A208)*(Data!$B$2:$B$998=$B208)*(Data!$C$2:$C$998=$B$1)*(Data!$D$2:$D$998=CG$9)*( (Data!$I$2:$I$998=$B$2)+(Data!$I$2:$I$998=$B$3)+(Data!$I$2:$I$998=$B$4) )*(Data!$J$2:$J$998&lt;=$B$5)*(Data!$J$2:$J$998&gt;=$B$6)*(Data!$F$2:$F$998) )=0,"N/A",SUMPRODUCT( (Data!$A$2:$A$998=$A208)*(Data!$B$2:$B$998=$B208)*(Data!$C$2:$C$998=$B$1)*(Data!$D$2:$D$998=CG$9)*( (Data!$I$2:$I$998=$B$2)+(Data!$I$2:$I$998=$B$3)+(Data!$I$2:$I$998=$B$4) )*(Data!$J$2:$J$998&lt;=$B$5)*(Data!$J$2:$J$998&gt;=$B$6)*(Data!$F$2:$F$998&gt;=CG$11) ) ),"N/A")</f>
        <v>N/A</v>
      </c>
      <c r="CH208" s="6" t="str">
        <f>IF(CH$10="x",IF( SUMPRODUCT( (Data!$A$2:$A$998=$A208)*(Data!$B$2:$B$998=$B208)*(Data!$C$2:$C$998=$B$1)*(Data!$D$2:$D$998=CH$9)*( (Data!$I$2:$I$998=$B$2)+(Data!$I$2:$I$998=$B$3)+(Data!$I$2:$I$998=$B$4) )*(Data!$J$2:$J$998&lt;=$B$5)*(Data!$J$2:$J$998&gt;=$B$6)*(Data!$F$2:$F$998) )=0,"N/A",SUMPRODUCT( (Data!$A$2:$A$998=$A208)*(Data!$B$2:$B$998=$B208)*(Data!$C$2:$C$998=$B$1)*(Data!$D$2:$D$998=CH$9)*( (Data!$I$2:$I$998=$B$2)+(Data!$I$2:$I$998=$B$3)+(Data!$I$2:$I$998=$B$4) )*(Data!$J$2:$J$998&lt;=$B$5)*(Data!$J$2:$J$998&gt;=$B$6)*(Data!$F$2:$F$998&gt;=CH$11) ) ),"N/A")</f>
        <v>N/A</v>
      </c>
      <c r="CI208" s="6" t="str">
        <f>IF(CI$10="x",IF( SUMPRODUCT( (Data!$A$2:$A$998=$A208)*(Data!$B$2:$B$998=$B208)*(Data!$C$2:$C$998=$B$1)*(Data!$D$2:$D$998=CI$9)*( (Data!$I$2:$I$998=$B$2)+(Data!$I$2:$I$998=$B$3)+(Data!$I$2:$I$998=$B$4) )*(Data!$J$2:$J$998&lt;=$B$5)*(Data!$J$2:$J$998&gt;=$B$6)*(Data!$F$2:$F$998) )=0,"N/A",SUMPRODUCT( (Data!$A$2:$A$998=$A208)*(Data!$B$2:$B$998=$B208)*(Data!$C$2:$C$998=$B$1)*(Data!$D$2:$D$998=CI$9)*( (Data!$I$2:$I$998=$B$2)+(Data!$I$2:$I$998=$B$3)+(Data!$I$2:$I$998=$B$4) )*(Data!$J$2:$J$998&lt;=$B$5)*(Data!$J$2:$J$998&gt;=$B$6)*(Data!$F$2:$F$998&gt;=CI$11) ) ),"N/A")</f>
        <v>N/A</v>
      </c>
      <c r="CJ208" s="6" t="str">
        <f>IF(CJ$10="x",IF( SUMPRODUCT( (Data!$A$2:$A$998=$A208)*(Data!$B$2:$B$998=$B208)*(Data!$C$2:$C$998=$B$1)*(Data!$D$2:$D$998=CJ$9)*( (Data!$I$2:$I$998=$B$2)+(Data!$I$2:$I$998=$B$3)+(Data!$I$2:$I$998=$B$4) )*(Data!$J$2:$J$998&lt;=$B$5)*(Data!$J$2:$J$998&gt;=$B$6)*(Data!$F$2:$F$998) )=0,"N/A",SUMPRODUCT( (Data!$A$2:$A$998=$A208)*(Data!$B$2:$B$998=$B208)*(Data!$C$2:$C$998=$B$1)*(Data!$D$2:$D$998=CJ$9)*( (Data!$I$2:$I$998=$B$2)+(Data!$I$2:$I$998=$B$3)+(Data!$I$2:$I$998=$B$4) )*(Data!$J$2:$J$998&lt;=$B$5)*(Data!$J$2:$J$998&gt;=$B$6)*(Data!$F$2:$F$998&gt;=CJ$11) ) ),"N/A")</f>
        <v>N/A</v>
      </c>
      <c r="CK208" s="6" t="str">
        <f>IF(CK$10="x",IF( SUMPRODUCT( (Data!$A$2:$A$998=$A208)*(Data!$B$2:$B$998=$B208)*(Data!$C$2:$C$998=$B$1)*(Data!$D$2:$D$998=CK$9)*( (Data!$I$2:$I$998=$B$2)+(Data!$I$2:$I$998=$B$3)+(Data!$I$2:$I$998=$B$4) )*(Data!$J$2:$J$998&lt;=$B$5)*(Data!$J$2:$J$998&gt;=$B$6)*(Data!$F$2:$F$998) )=0,"N/A",SUMPRODUCT( (Data!$A$2:$A$998=$A208)*(Data!$B$2:$B$998=$B208)*(Data!$C$2:$C$998=$B$1)*(Data!$D$2:$D$998=CK$9)*( (Data!$I$2:$I$998=$B$2)+(Data!$I$2:$I$998=$B$3)+(Data!$I$2:$I$998=$B$4) )*(Data!$J$2:$J$998&lt;=$B$5)*(Data!$J$2:$J$998&gt;=$B$6)*(Data!$F$2:$F$998&gt;=CK$11) ) ),"N/A")</f>
        <v>N/A</v>
      </c>
      <c r="CL208" s="6" t="str">
        <f>IF(CL$10="x",IF( SUMPRODUCT( (Data!$A$2:$A$998=$A208)*(Data!$B$2:$B$998=$B208)*(Data!$C$2:$C$998=$B$1)*(Data!$D$2:$D$998=CL$9)*( (Data!$I$2:$I$998=$B$2)+(Data!$I$2:$I$998=$B$3)+(Data!$I$2:$I$998=$B$4) )*(Data!$J$2:$J$998&lt;=$B$5)*(Data!$J$2:$J$998&gt;=$B$6)*(Data!$F$2:$F$998) )=0,"N/A",SUMPRODUCT( (Data!$A$2:$A$998=$A208)*(Data!$B$2:$B$998=$B208)*(Data!$C$2:$C$998=$B$1)*(Data!$D$2:$D$998=CL$9)*( (Data!$I$2:$I$998=$B$2)+(Data!$I$2:$I$998=$B$3)+(Data!$I$2:$I$998=$B$4) )*(Data!$J$2:$J$998&lt;=$B$5)*(Data!$J$2:$J$998&gt;=$B$6)*(Data!$F$2:$F$998&gt;=CL$11) ) ),"N/A")</f>
        <v>N/A</v>
      </c>
      <c r="CM208" s="6" t="str">
        <f>IF(CM$10="x",IF( SUMPRODUCT( (Data!$A$2:$A$998=$A208)*(Data!$B$2:$B$998=$B208)*(Data!$C$2:$C$998=$B$1)*(Data!$D$2:$D$998=CM$9)*( (Data!$I$2:$I$998=$B$2)+(Data!$I$2:$I$998=$B$3)+(Data!$I$2:$I$998=$B$4) )*(Data!$J$2:$J$998&lt;=$B$5)*(Data!$J$2:$J$998&gt;=$B$6)*(Data!$F$2:$F$998) )=0,"N/A",SUMPRODUCT( (Data!$A$2:$A$998=$A208)*(Data!$B$2:$B$998=$B208)*(Data!$C$2:$C$998=$B$1)*(Data!$D$2:$D$998=CM$9)*( (Data!$I$2:$I$998=$B$2)+(Data!$I$2:$I$998=$B$3)+(Data!$I$2:$I$998=$B$4) )*(Data!$J$2:$J$998&lt;=$B$5)*(Data!$J$2:$J$998&gt;=$B$6)*(Data!$F$2:$F$998&gt;=CM$11) ) ),"N/A")</f>
        <v>N/A</v>
      </c>
      <c r="CN208" s="6" t="str">
        <f t="shared" si="214"/>
        <v>N/A</v>
      </c>
      <c r="CR208" s="6" t="str">
        <f>IF(CR$10="x",IF( SUMPRODUCT( (Data!$A$2:$A$998=$A208)*(Data!$B$2:$B$998=$B208)*(Data!$C$2:$C$998=$B$1)*(Data!$D$2:$D$998=CR$9)*( (Data!$I$2:$I$998=$B$2)+(Data!$I$2:$I$998=$B$3)+(Data!$I$2:$I$998=$B$4) )*(Data!$J$2:$J$998&lt;=$B$5)*(Data!$J$2:$J$998&gt;=$B$6)*(Data!$H$2:$H$998) )=0,"N/A",SUMPRODUCT( (Data!$A$2:$A$998=$A208)*(Data!$B$2:$B$998=$B208)*(Data!$C$2:$C$998=$B$1)*(Data!$D$2:$D$998=CR$9)*( (Data!$I$2:$I$998=$B$2)+(Data!$I$2:$I$998=$B$3)+(Data!$I$2:$I$998=$B$4) )*(Data!$J$2:$J$998&lt;=$B$5)*(Data!$J$2:$J$998&gt;=$B$6)*(Data!$H$2:$H$998&lt;=CR$11) ) ),"N/A")</f>
        <v>N/A</v>
      </c>
      <c r="CS208" s="6" t="str">
        <f>IF(CS$10="x",IF( SUMPRODUCT( (Data!$A$2:$A$998=$A208)*(Data!$B$2:$B$998=$B208)*(Data!$C$2:$C$998=$B$1)*(Data!$D$2:$D$998=CS$9)*( (Data!$I$2:$I$998=$B$2)+(Data!$I$2:$I$998=$B$3)+(Data!$I$2:$I$998=$B$4) )*(Data!$J$2:$J$998&lt;=$B$5)*(Data!$J$2:$J$998&gt;=$B$6)*(Data!$H$2:$H$998) )=0,"N/A",SUMPRODUCT( (Data!$A$2:$A$998=$A208)*(Data!$B$2:$B$998=$B208)*(Data!$C$2:$C$998=$B$1)*(Data!$D$2:$D$998=CS$9)*( (Data!$I$2:$I$998=$B$2)+(Data!$I$2:$I$998=$B$3)+(Data!$I$2:$I$998=$B$4) )*(Data!$J$2:$J$998&lt;=$B$5)*(Data!$J$2:$J$998&gt;=$B$6)*(Data!$H$2:$H$998&lt;=CS$11) ) ),"N/A")</f>
        <v>N/A</v>
      </c>
      <c r="CT208" s="6" t="str">
        <f>IF(CT$10="x",IF( SUMPRODUCT( (Data!$A$2:$A$998=$A208)*(Data!$B$2:$B$998=$B208)*(Data!$C$2:$C$998=$B$1)*(Data!$D$2:$D$998=CT$9)*( (Data!$I$2:$I$998=$B$2)+(Data!$I$2:$I$998=$B$3)+(Data!$I$2:$I$998=$B$4) )*(Data!$J$2:$J$998&lt;=$B$5)*(Data!$J$2:$J$998&gt;=$B$6)*(Data!$H$2:$H$998) )=0,"N/A",SUMPRODUCT( (Data!$A$2:$A$998=$A208)*(Data!$B$2:$B$998=$B208)*(Data!$C$2:$C$998=$B$1)*(Data!$D$2:$D$998=CT$9)*( (Data!$I$2:$I$998=$B$2)+(Data!$I$2:$I$998=$B$3)+(Data!$I$2:$I$998=$B$4) )*(Data!$J$2:$J$998&lt;=$B$5)*(Data!$J$2:$J$998&gt;=$B$6)*(Data!$H$2:$H$998&lt;=CT$11) ) ),"N/A")</f>
        <v>N/A</v>
      </c>
      <c r="CU208" s="6" t="str">
        <f>IF(CU$10="x",IF( SUMPRODUCT( (Data!$A$2:$A$998=$A208)*(Data!$B$2:$B$998=$B208)*(Data!$C$2:$C$998=$B$1)*(Data!$D$2:$D$998=CU$9)*( (Data!$I$2:$I$998=$B$2)+(Data!$I$2:$I$998=$B$3)+(Data!$I$2:$I$998=$B$4) )*(Data!$J$2:$J$998&lt;=$B$5)*(Data!$J$2:$J$998&gt;=$B$6)*(Data!$H$2:$H$998) )=0,"N/A",SUMPRODUCT( (Data!$A$2:$A$998=$A208)*(Data!$B$2:$B$998=$B208)*(Data!$C$2:$C$998=$B$1)*(Data!$D$2:$D$998=CU$9)*( (Data!$I$2:$I$998=$B$2)+(Data!$I$2:$I$998=$B$3)+(Data!$I$2:$I$998=$B$4) )*(Data!$J$2:$J$998&lt;=$B$5)*(Data!$J$2:$J$998&gt;=$B$6)*(Data!$H$2:$H$998&lt;=CU$11) ) ),"N/A")</f>
        <v>N/A</v>
      </c>
      <c r="CV208" s="6" t="str">
        <f>IF(CV$10="x",IF( SUMPRODUCT( (Data!$A$2:$A$998=$A208)*(Data!$B$2:$B$998=$B208)*(Data!$C$2:$C$998=$B$1)*(Data!$D$2:$D$998=CV$9)*( (Data!$I$2:$I$998=$B$2)+(Data!$I$2:$I$998=$B$3)+(Data!$I$2:$I$998=$B$4) )*(Data!$J$2:$J$998&lt;=$B$5)*(Data!$J$2:$J$998&gt;=$B$6)*(Data!$H$2:$H$998) )=0,"N/A",SUMPRODUCT( (Data!$A$2:$A$998=$A208)*(Data!$B$2:$B$998=$B208)*(Data!$C$2:$C$998=$B$1)*(Data!$D$2:$D$998=CV$9)*( (Data!$I$2:$I$998=$B$2)+(Data!$I$2:$I$998=$B$3)+(Data!$I$2:$I$998=$B$4) )*(Data!$J$2:$J$998&lt;=$B$5)*(Data!$J$2:$J$998&gt;=$B$6)*(Data!$H$2:$H$998&lt;=CV$11) ) ),"N/A")</f>
        <v>N/A</v>
      </c>
      <c r="CW208" s="6" t="str">
        <f>IF(CW$10="x",IF( SUMPRODUCT( (Data!$A$2:$A$998=$A208)*(Data!$B$2:$B$998=$B208)*(Data!$C$2:$C$998=$B$1)*(Data!$D$2:$D$998=CW$9)*( (Data!$I$2:$I$998=$B$2)+(Data!$I$2:$I$998=$B$3)+(Data!$I$2:$I$998=$B$4) )*(Data!$J$2:$J$998&lt;=$B$5)*(Data!$J$2:$J$998&gt;=$B$6)*(Data!$H$2:$H$998) )=0,"N/A",SUMPRODUCT( (Data!$A$2:$A$998=$A208)*(Data!$B$2:$B$998=$B208)*(Data!$C$2:$C$998=$B$1)*(Data!$D$2:$D$998=CW$9)*( (Data!$I$2:$I$998=$B$2)+(Data!$I$2:$I$998=$B$3)+(Data!$I$2:$I$998=$B$4) )*(Data!$J$2:$J$998&lt;=$B$5)*(Data!$J$2:$J$998&gt;=$B$6)*(Data!$H$2:$H$998&lt;=CW$11) ) ),"N/A")</f>
        <v>N/A</v>
      </c>
      <c r="CX208" s="6" t="str">
        <f>IF(CX$10="x",IF( SUMPRODUCT( (Data!$A$2:$A$998=$A208)*(Data!$B$2:$B$998=$B208)*(Data!$C$2:$C$998=$B$1)*(Data!$D$2:$D$998=CX$9)*( (Data!$I$2:$I$998=$B$2)+(Data!$I$2:$I$998=$B$3)+(Data!$I$2:$I$998=$B$4) )*(Data!$J$2:$J$998&lt;=$B$5)*(Data!$J$2:$J$998&gt;=$B$6)*(Data!$H$2:$H$998) )=0,"N/A",SUMPRODUCT( (Data!$A$2:$A$998=$A208)*(Data!$B$2:$B$998=$B208)*(Data!$C$2:$C$998=$B$1)*(Data!$D$2:$D$998=CX$9)*( (Data!$I$2:$I$998=$B$2)+(Data!$I$2:$I$998=$B$3)+(Data!$I$2:$I$998=$B$4) )*(Data!$J$2:$J$998&lt;=$B$5)*(Data!$J$2:$J$998&gt;=$B$6)*(Data!$H$2:$H$998&lt;=CX$11) ) ),"N/A")</f>
        <v>N/A</v>
      </c>
      <c r="CY208" s="6" t="str">
        <f>IF(CY$10="x",IF( SUMPRODUCT( (Data!$A$2:$A$998=$A208)*(Data!$B$2:$B$998=$B208)*(Data!$C$2:$C$998=$B$1)*(Data!$D$2:$D$998=CY$9)*( (Data!$I$2:$I$998=$B$2)+(Data!$I$2:$I$998=$B$3)+(Data!$I$2:$I$998=$B$4) )*(Data!$J$2:$J$998&lt;=$B$5)*(Data!$J$2:$J$998&gt;=$B$6)*(Data!$H$2:$H$998) )=0,"N/A",SUMPRODUCT( (Data!$A$2:$A$998=$A208)*(Data!$B$2:$B$998=$B208)*(Data!$C$2:$C$998=$B$1)*(Data!$D$2:$D$998=CY$9)*( (Data!$I$2:$I$998=$B$2)+(Data!$I$2:$I$998=$B$3)+(Data!$I$2:$I$998=$B$4) )*(Data!$J$2:$J$998&lt;=$B$5)*(Data!$J$2:$J$998&gt;=$B$6)*(Data!$H$2:$H$998&lt;=CY$11) ) ),"N/A")</f>
        <v>N/A</v>
      </c>
      <c r="CZ208" s="6" t="str">
        <f>IF(CZ$10="x",IF( SUMPRODUCT( (Data!$A$2:$A$998=$A208)*(Data!$B$2:$B$998=$B208)*(Data!$C$2:$C$998=$B$1)*(Data!$D$2:$D$998=CZ$9)*( (Data!$I$2:$I$998=$B$2)+(Data!$I$2:$I$998=$B$3)+(Data!$I$2:$I$998=$B$4) )*(Data!$J$2:$J$998&lt;=$B$5)*(Data!$J$2:$J$998&gt;=$B$6)*(Data!$H$2:$H$998) )=0,"N/A",SUMPRODUCT( (Data!$A$2:$A$998=$A208)*(Data!$B$2:$B$998=$B208)*(Data!$C$2:$C$998=$B$1)*(Data!$D$2:$D$998=CZ$9)*( (Data!$I$2:$I$998=$B$2)+(Data!$I$2:$I$998=$B$3)+(Data!$I$2:$I$998=$B$4) )*(Data!$J$2:$J$998&lt;=$B$5)*(Data!$J$2:$J$998&gt;=$B$6)*(Data!$H$2:$H$998&lt;=CZ$11) ) ),"N/A")</f>
        <v>N/A</v>
      </c>
      <c r="DA208" s="6" t="str">
        <f>IF(DA$10="x",IF( SUMPRODUCT( (Data!$A$2:$A$998=$A208)*(Data!$B$2:$B$998=$B208)*(Data!$C$2:$C$998=$B$1)*(Data!$D$2:$D$998=DA$9)*( (Data!$I$2:$I$998=$B$2)+(Data!$I$2:$I$998=$B$3)+(Data!$I$2:$I$998=$B$4) )*(Data!$J$2:$J$998&lt;=$B$5)*(Data!$J$2:$J$998&gt;=$B$6)*(Data!$H$2:$H$998) )=0,"N/A",SUMPRODUCT( (Data!$A$2:$A$998=$A208)*(Data!$B$2:$B$998=$B208)*(Data!$C$2:$C$998=$B$1)*(Data!$D$2:$D$998=DA$9)*( (Data!$I$2:$I$998=$B$2)+(Data!$I$2:$I$998=$B$3)+(Data!$I$2:$I$998=$B$4) )*(Data!$J$2:$J$998&lt;=$B$5)*(Data!$J$2:$J$998&gt;=$B$6)*(Data!$H$2:$H$998&lt;=DA$11) ) ),"N/A")</f>
        <v>N/A</v>
      </c>
      <c r="DB208" s="6" t="str">
        <f>IF(DB$10="x",IF( SUMPRODUCT( (Data!$A$2:$A$998=$A208)*(Data!$B$2:$B$998=$B208)*(Data!$C$2:$C$998=$B$1)*(Data!$D$2:$D$998=DB$9)*( (Data!$I$2:$I$998=$B$2)+(Data!$I$2:$I$998=$B$3)+(Data!$I$2:$I$998=$B$4) )*(Data!$J$2:$J$998&lt;=$B$5)*(Data!$J$2:$J$998&gt;=$B$6)*(Data!$H$2:$H$998) )=0,"N/A",SUMPRODUCT( (Data!$A$2:$A$998=$A208)*(Data!$B$2:$B$998=$B208)*(Data!$C$2:$C$998=$B$1)*(Data!$D$2:$D$998=DB$9)*( (Data!$I$2:$I$998=$B$2)+(Data!$I$2:$I$998=$B$3)+(Data!$I$2:$I$998=$B$4) )*(Data!$J$2:$J$998&lt;=$B$5)*(Data!$J$2:$J$998&gt;=$B$6)*(Data!$H$2:$H$998&lt;=DB$11) ) ),"N/A")</f>
        <v>N/A</v>
      </c>
      <c r="DC208" s="6" t="str">
        <f>IF(DC$10="x",IF( SUMPRODUCT( (Data!$A$2:$A$998=$A208)*(Data!$B$2:$B$998=$B208)*(Data!$C$2:$C$998=$B$1)*(Data!$D$2:$D$998=DC$9)*( (Data!$I$2:$I$998=$B$2)+(Data!$I$2:$I$998=$B$3)+(Data!$I$2:$I$998=$B$4) )*(Data!$J$2:$J$998&lt;=$B$5)*(Data!$J$2:$J$998&gt;=$B$6)*(Data!$H$2:$H$998) )=0,"N/A",SUMPRODUCT( (Data!$A$2:$A$998=$A208)*(Data!$B$2:$B$998=$B208)*(Data!$C$2:$C$998=$B$1)*(Data!$D$2:$D$998=DC$9)*( (Data!$I$2:$I$998=$B$2)+(Data!$I$2:$I$998=$B$3)+(Data!$I$2:$I$998=$B$4) )*(Data!$J$2:$J$998&lt;=$B$5)*(Data!$J$2:$J$998&gt;=$B$6)*(Data!$H$2:$H$998&lt;=DC$11) ) ),"N/A")</f>
        <v>N/A</v>
      </c>
      <c r="DD208" s="6" t="str">
        <f>IF(DD$10="x",IF( SUMPRODUCT( (Data!$A$2:$A$998=$A208)*(Data!$B$2:$B$998=$B208)*(Data!$C$2:$C$998=$B$1)*(Data!$D$2:$D$998=DD$9)*( (Data!$I$2:$I$998=$B$2)+(Data!$I$2:$I$998=$B$3)+(Data!$I$2:$I$998=$B$4) )*(Data!$J$2:$J$998&lt;=$B$5)*(Data!$J$2:$J$998&gt;=$B$6)*(Data!$H$2:$H$998) )=0,"N/A",SUMPRODUCT( (Data!$A$2:$A$998=$A208)*(Data!$B$2:$B$998=$B208)*(Data!$C$2:$C$998=$B$1)*(Data!$D$2:$D$998=DD$9)*( (Data!$I$2:$I$998=$B$2)+(Data!$I$2:$I$998=$B$3)+(Data!$I$2:$I$998=$B$4) )*(Data!$J$2:$J$998&lt;=$B$5)*(Data!$J$2:$J$998&gt;=$B$6)*(Data!$H$2:$H$998&lt;=DD$11) ) ),"N/A")</f>
        <v>N/A</v>
      </c>
      <c r="DE208" s="6" t="str">
        <f>IF(DE$10="x",IF( SUMPRODUCT( (Data!$A$2:$A$998=$A208)*(Data!$B$2:$B$998=$B208)*(Data!$C$2:$C$998=$B$1)*(Data!$D$2:$D$998=DE$9)*( (Data!$I$2:$I$998=$B$2)+(Data!$I$2:$I$998=$B$3)+(Data!$I$2:$I$998=$B$4) )*(Data!$J$2:$J$998&lt;=$B$5)*(Data!$J$2:$J$998&gt;=$B$6)*(Data!$H$2:$H$998) )=0,"N/A",SUMPRODUCT( (Data!$A$2:$A$998=$A208)*(Data!$B$2:$B$998=$B208)*(Data!$C$2:$C$998=$B$1)*(Data!$D$2:$D$998=DE$9)*( (Data!$I$2:$I$998=$B$2)+(Data!$I$2:$I$998=$B$3)+(Data!$I$2:$I$998=$B$4) )*(Data!$J$2:$J$998&lt;=$B$5)*(Data!$J$2:$J$998&gt;=$B$6)*(Data!$H$2:$H$998&lt;=DE$11) ) ),"N/A")</f>
        <v>N/A</v>
      </c>
      <c r="DF208" s="6" t="str">
        <f>IF(DF$10="x",IF( SUMPRODUCT( (Data!$A$2:$A$998=$A208)*(Data!$B$2:$B$998=$B208)*(Data!$C$2:$C$998=$B$1)*(Data!$D$2:$D$998=DF$9)*( (Data!$I$2:$I$998=$B$2)+(Data!$I$2:$I$998=$B$3)+(Data!$I$2:$I$998=$B$4) )*(Data!$J$2:$J$998&lt;=$B$5)*(Data!$J$2:$J$998&gt;=$B$6)*(Data!$H$2:$H$998) )=0,"N/A",SUMPRODUCT( (Data!$A$2:$A$998=$A208)*(Data!$B$2:$B$998=$B208)*(Data!$C$2:$C$998=$B$1)*(Data!$D$2:$D$998=DF$9)*( (Data!$I$2:$I$998=$B$2)+(Data!$I$2:$I$998=$B$3)+(Data!$I$2:$I$998=$B$4) )*(Data!$J$2:$J$998&lt;=$B$5)*(Data!$J$2:$J$998&gt;=$B$6)*(Data!$H$2:$H$998&lt;=DF$11) ) ),"N/A")</f>
        <v>N/A</v>
      </c>
      <c r="DG208" s="6" t="str">
        <f>IF(DG$10="x",IF( SUMPRODUCT( (Data!$A$2:$A$998=$A208)*(Data!$B$2:$B$998=$B208)*(Data!$C$2:$C$998=$B$1)*(Data!$D$2:$D$998=DG$9)*( (Data!$I$2:$I$998=$B$2)+(Data!$I$2:$I$998=$B$3)+(Data!$I$2:$I$998=$B$4) )*(Data!$J$2:$J$998&lt;=$B$5)*(Data!$J$2:$J$998&gt;=$B$6)*(Data!$H$2:$H$998) )=0,"N/A",SUMPRODUCT( (Data!$A$2:$A$998=$A208)*(Data!$B$2:$B$998=$B208)*(Data!$C$2:$C$998=$B$1)*(Data!$D$2:$D$998=DG$9)*( (Data!$I$2:$I$998=$B$2)+(Data!$I$2:$I$998=$B$3)+(Data!$I$2:$I$998=$B$4) )*(Data!$J$2:$J$998&lt;=$B$5)*(Data!$J$2:$J$998&gt;=$B$6)*(Data!$H$2:$H$998&lt;=DG$11) ) ),"N/A")</f>
        <v>N/A</v>
      </c>
      <c r="DH208" s="6" t="str">
        <f>IF(DH$10="x",IF( SUMPRODUCT( (Data!$A$2:$A$998=$A208)*(Data!$B$2:$B$998=$B208)*(Data!$C$2:$C$998=$B$1)*(Data!$D$2:$D$998=DH$9)*( (Data!$I$2:$I$998=$B$2)+(Data!$I$2:$I$998=$B$3)+(Data!$I$2:$I$998=$B$4) )*(Data!$J$2:$J$998&lt;=$B$5)*(Data!$J$2:$J$998&gt;=$B$6)*(Data!$H$2:$H$998) )=0,"N/A",SUMPRODUCT( (Data!$A$2:$A$998=$A208)*(Data!$B$2:$B$998=$B208)*(Data!$C$2:$C$998=$B$1)*(Data!$D$2:$D$998=DH$9)*( (Data!$I$2:$I$998=$B$2)+(Data!$I$2:$I$998=$B$3)+(Data!$I$2:$I$998=$B$4) )*(Data!$J$2:$J$998&lt;=$B$5)*(Data!$J$2:$J$998&gt;=$B$6)*(Data!$H$2:$H$998&lt;=DH$11) ) ),"N/A")</f>
        <v>N/A</v>
      </c>
      <c r="DI208" s="6" t="str">
        <f>IF(DI$10="x",IF( SUMPRODUCT( (Data!$A$2:$A$998=$A208)*(Data!$B$2:$B$998=$B208)*(Data!$C$2:$C$998=$B$1)*(Data!$D$2:$D$998=DI$9)*( (Data!$I$2:$I$998=$B$2)+(Data!$I$2:$I$998=$B$3)+(Data!$I$2:$I$998=$B$4) )*(Data!$J$2:$J$998&lt;=$B$5)*(Data!$J$2:$J$998&gt;=$B$6)*(Data!$H$2:$H$998) )=0,"N/A",SUMPRODUCT( (Data!$A$2:$A$998=$A208)*(Data!$B$2:$B$998=$B208)*(Data!$C$2:$C$998=$B$1)*(Data!$D$2:$D$998=DI$9)*( (Data!$I$2:$I$998=$B$2)+(Data!$I$2:$I$998=$B$3)+(Data!$I$2:$I$998=$B$4) )*(Data!$J$2:$J$998&lt;=$B$5)*(Data!$J$2:$J$998&gt;=$B$6)*(Data!$H$2:$H$998&lt;=DI$11) ) ),"N/A")</f>
        <v>N/A</v>
      </c>
      <c r="DJ208" s="6" t="str">
        <f>IF(DJ$10="x",IF( SUMPRODUCT( (Data!$A$2:$A$998=$A208)*(Data!$B$2:$B$998=$B208)*(Data!$C$2:$C$998=$B$1)*(Data!$D$2:$D$998=DJ$9)*( (Data!$I$2:$I$998=$B$2)+(Data!$I$2:$I$998=$B$3)+(Data!$I$2:$I$998=$B$4) )*(Data!$J$2:$J$998&lt;=$B$5)*(Data!$J$2:$J$998&gt;=$B$6)*(Data!$H$2:$H$998) )=0,"N/A",SUMPRODUCT( (Data!$A$2:$A$998=$A208)*(Data!$B$2:$B$998=$B208)*(Data!$C$2:$C$998=$B$1)*(Data!$D$2:$D$998=DJ$9)*( (Data!$I$2:$I$998=$B$2)+(Data!$I$2:$I$998=$B$3)+(Data!$I$2:$I$998=$B$4) )*(Data!$J$2:$J$998&lt;=$B$5)*(Data!$J$2:$J$998&gt;=$B$6)*(Data!$H$2:$H$998&lt;=DJ$11) ) ),"N/A")</f>
        <v>N/A</v>
      </c>
      <c r="DK208" s="6" t="str">
        <f t="shared" si="215"/>
        <v>N/A</v>
      </c>
      <c r="DO208" s="6" t="str">
        <f t="shared" si="292"/>
        <v>N/A</v>
      </c>
      <c r="DP208" s="6" t="str">
        <f t="shared" si="205"/>
        <v>N/A</v>
      </c>
      <c r="DQ208" s="6" t="str">
        <f t="shared" si="206"/>
        <v>N/A</v>
      </c>
      <c r="DR208" s="6" t="str">
        <f t="shared" si="207"/>
        <v>N/A</v>
      </c>
      <c r="DS208" s="6" t="str">
        <f t="shared" si="172"/>
        <v>N/A</v>
      </c>
      <c r="DT208" s="6" t="str">
        <f t="shared" si="173"/>
        <v>N/A</v>
      </c>
      <c r="DU208" s="6" t="str">
        <f t="shared" si="174"/>
        <v>N/A</v>
      </c>
      <c r="DV208" s="6" t="str">
        <f t="shared" si="175"/>
        <v>N/A</v>
      </c>
      <c r="DW208" s="6" t="str">
        <f t="shared" si="176"/>
        <v>N/A</v>
      </c>
      <c r="DX208" s="6" t="str">
        <f t="shared" si="177"/>
        <v>N/A</v>
      </c>
      <c r="DY208" s="6" t="str">
        <f t="shared" si="178"/>
        <v>N/A</v>
      </c>
      <c r="DZ208" s="6" t="str">
        <f t="shared" si="179"/>
        <v>N/A</v>
      </c>
      <c r="EA208" s="6" t="str">
        <f t="shared" si="180"/>
        <v>N/A</v>
      </c>
      <c r="EB208" s="6" t="str">
        <f t="shared" si="181"/>
        <v>N/A</v>
      </c>
      <c r="EC208" s="6" t="str">
        <f t="shared" si="182"/>
        <v>N/A</v>
      </c>
      <c r="ED208" s="6" t="str">
        <f t="shared" si="183"/>
        <v>N/A</v>
      </c>
      <c r="EE208" s="6" t="str">
        <f t="shared" si="184"/>
        <v>N/A</v>
      </c>
      <c r="EF208" s="6" t="str">
        <f t="shared" si="185"/>
        <v>N/A</v>
      </c>
      <c r="EG208" s="6" t="str">
        <f t="shared" si="186"/>
        <v>N/A</v>
      </c>
      <c r="EH208" s="6" t="str">
        <f t="shared" si="216"/>
        <v>N/A</v>
      </c>
      <c r="EL208" s="6" t="str">
        <f t="shared" si="293"/>
        <v>N/A</v>
      </c>
      <c r="EM208" s="6" t="str">
        <f t="shared" si="208"/>
        <v>N/A</v>
      </c>
      <c r="EN208" s="6" t="str">
        <f t="shared" si="209"/>
        <v>N/A</v>
      </c>
      <c r="EO208" s="6" t="str">
        <f t="shared" si="210"/>
        <v>N/A</v>
      </c>
      <c r="EP208" s="6" t="str">
        <f t="shared" si="187"/>
        <v>N/A</v>
      </c>
      <c r="EQ208" s="6" t="str">
        <f t="shared" si="188"/>
        <v>N/A</v>
      </c>
      <c r="ER208" s="6" t="str">
        <f t="shared" si="189"/>
        <v>N/A</v>
      </c>
      <c r="ES208" s="6" t="str">
        <f t="shared" si="190"/>
        <v>N/A</v>
      </c>
      <c r="ET208" s="6" t="str">
        <f t="shared" si="191"/>
        <v>N/A</v>
      </c>
      <c r="EU208" s="6" t="str">
        <f t="shared" si="192"/>
        <v>N/A</v>
      </c>
      <c r="EV208" s="6" t="str">
        <f t="shared" si="193"/>
        <v>N/A</v>
      </c>
      <c r="EW208" s="6" t="str">
        <f t="shared" si="194"/>
        <v>N/A</v>
      </c>
      <c r="EX208" s="6" t="str">
        <f t="shared" si="195"/>
        <v>N/A</v>
      </c>
      <c r="EY208" s="6" t="str">
        <f t="shared" si="196"/>
        <v>N/A</v>
      </c>
      <c r="EZ208" s="6" t="str">
        <f t="shared" si="197"/>
        <v>N/A</v>
      </c>
      <c r="FA208" s="6" t="str">
        <f t="shared" si="198"/>
        <v>N/A</v>
      </c>
      <c r="FB208" s="6" t="str">
        <f t="shared" si="199"/>
        <v>N/A</v>
      </c>
      <c r="FC208" s="6" t="str">
        <f t="shared" si="200"/>
        <v>N/A</v>
      </c>
      <c r="FD208" s="6" t="str">
        <f t="shared" si="201"/>
        <v>N/A</v>
      </c>
      <c r="FE208" s="6" t="str">
        <f t="shared" si="217"/>
        <v>N/A</v>
      </c>
      <c r="FI208" s="6">
        <f>SUMPRODUCT( (Data!$A$2:$A$1768=$A208)*(Data!$B$2:$B$1768=$B208)*(Data!$J$2:$J$1768) ) / (SUMPRODUCT( (Data!$A$2:$A$1768=$A208)*(Data!$B$2:$B$1768=$B208)*1 ))</f>
        <v>1</v>
      </c>
      <c r="FJ208" s="6">
        <f>IF(SUMPRODUCT( (Data!$A$2:$A$1768=$A208)*(Data!$B$2:$B$1768=$B208)*(Data!$I$2:$I$1768="YES") )&gt;0,1,0)</f>
        <v>0</v>
      </c>
      <c r="FK208" s="6">
        <f>IF(SUMPRODUCT( (Data!$A$2:$A$1768=$A208)*(Data!$B$2:$B$1768=$B208)*(Data!$I$2:$I$1768="NO") )&gt;0,1,0)</f>
        <v>0</v>
      </c>
      <c r="FL208" s="6">
        <f t="shared" si="294"/>
        <v>1</v>
      </c>
    </row>
    <row r="209" spans="1:168" x14ac:dyDescent="0.25">
      <c r="A209" s="33" t="s">
        <v>179</v>
      </c>
      <c r="B209" s="6" t="s">
        <v>148</v>
      </c>
      <c r="C209" s="30"/>
      <c r="D209" s="6" t="str">
        <f>IF(D$10="x",IF( SUMPRODUCT( (Data!$A$2:$A$998=$A209)*(Data!$B$2:$B$998=$B209)*(Data!$C$2:$C$998=$B$1)*(Data!$D$2:$D$998=D$9)*( (Data!$I$2:$I$998=$B$2)+(Data!$I$2:$I$998=$B$3)+(Data!$I$2:$I$998=$B$4) )*(Data!$J$2:$J$998&lt;=$B$5)*(Data!$J$2:$J$998&gt;=$B$6)*(Data!$E$2:$E$998) )=0,"N/A",SUMPRODUCT( (Data!$A$2:$A$998=$A209)*(Data!$B$2:$B$998=$B209)*(Data!$C$2:$C$998=$B$1)*(Data!$D$2:$D$998=D$9)*( (Data!$I$2:$I$998=$B$2)+(Data!$I$2:$I$998=$B$3)+(Data!$I$2:$I$998=$B$4) )*(Data!$J$2:$J$998&lt;=$B$5)*(Data!$J$2:$J$998&gt;=$B$6)*(Data!$E$2:$E$998&gt;=D$11) ) ),"N/A")</f>
        <v>N/A</v>
      </c>
      <c r="E209" s="6" t="str">
        <f>IF(E$10="x",IF( SUMPRODUCT( (Data!$A$2:$A$998=$A209)*(Data!$B$2:$B$998=$B209)*(Data!$C$2:$C$998=$B$1)*(Data!$D$2:$D$998=E$9)*( (Data!$I$2:$I$998=$B$2)+(Data!$I$2:$I$998=$B$3)+(Data!$I$2:$I$998=$B$4) )*(Data!$J$2:$J$998&lt;=$B$5)*(Data!$J$2:$J$998&gt;=$B$6)*(Data!$E$2:$E$998) )=0,"N/A",SUMPRODUCT( (Data!$A$2:$A$998=$A209)*(Data!$B$2:$B$998=$B209)*(Data!$C$2:$C$998=$B$1)*(Data!$D$2:$D$998=E$9)*( (Data!$I$2:$I$998=$B$2)+(Data!$I$2:$I$998=$B$3)+(Data!$I$2:$I$998=$B$4) )*(Data!$J$2:$J$998&lt;=$B$5)*(Data!$J$2:$J$998&gt;=$B$6)*(Data!$E$2:$E$998&gt;=E$11) ) ),"N/A")</f>
        <v>N/A</v>
      </c>
      <c r="F209" s="6" t="str">
        <f>IF(F$10="x",IF( SUMPRODUCT( (Data!$A$2:$A$998=$A209)*(Data!$B$2:$B$998=$B209)*(Data!$C$2:$C$998=$B$1)*(Data!$D$2:$D$998=F$9)*( (Data!$I$2:$I$998=$B$2)+(Data!$I$2:$I$998=$B$3)+(Data!$I$2:$I$998=$B$4) )*(Data!$J$2:$J$998&lt;=$B$5)*(Data!$J$2:$J$998&gt;=$B$6)*(Data!$E$2:$E$998) )=0,"N/A",SUMPRODUCT( (Data!$A$2:$A$998=$A209)*(Data!$B$2:$B$998=$B209)*(Data!$C$2:$C$998=$B$1)*(Data!$D$2:$D$998=F$9)*( (Data!$I$2:$I$998=$B$2)+(Data!$I$2:$I$998=$B$3)+(Data!$I$2:$I$998=$B$4) )*(Data!$J$2:$J$998&lt;=$B$5)*(Data!$J$2:$J$998&gt;=$B$6)*(Data!$E$2:$E$998&gt;=F$11) ) ),"N/A")</f>
        <v>N/A</v>
      </c>
      <c r="G209" s="6" t="str">
        <f>IF(G$10="x",IF( SUMPRODUCT( (Data!$A$2:$A$998=$A209)*(Data!$B$2:$B$998=$B209)*(Data!$C$2:$C$998=$B$1)*(Data!$D$2:$D$998=G$9)*( (Data!$I$2:$I$998=$B$2)+(Data!$I$2:$I$998=$B$3)+(Data!$I$2:$I$998=$B$4) )*(Data!$J$2:$J$998&lt;=$B$5)*(Data!$J$2:$J$998&gt;=$B$6)*(Data!$E$2:$E$998) )=0,"N/A",SUMPRODUCT( (Data!$A$2:$A$998=$A209)*(Data!$B$2:$B$998=$B209)*(Data!$C$2:$C$998=$B$1)*(Data!$D$2:$D$998=G$9)*( (Data!$I$2:$I$998=$B$2)+(Data!$I$2:$I$998=$B$3)+(Data!$I$2:$I$998=$B$4) )*(Data!$J$2:$J$998&lt;=$B$5)*(Data!$J$2:$J$998&gt;=$B$6)*(Data!$E$2:$E$998&gt;=G$11) ) ),"N/A")</f>
        <v>N/A</v>
      </c>
      <c r="H209" s="6" t="str">
        <f>IF(H$10="x",IF( SUMPRODUCT( (Data!$A$2:$A$998=$A209)*(Data!$B$2:$B$998=$B209)*(Data!$C$2:$C$998=$B$1)*(Data!$D$2:$D$998=H$9)*( (Data!$I$2:$I$998=$B$2)+(Data!$I$2:$I$998=$B$3)+(Data!$I$2:$I$998=$B$4) )*(Data!$J$2:$J$998&lt;=$B$5)*(Data!$J$2:$J$998&gt;=$B$6)*(Data!$E$2:$E$998) )=0,"N/A",SUMPRODUCT( (Data!$A$2:$A$998=$A209)*(Data!$B$2:$B$998=$B209)*(Data!$C$2:$C$998=$B$1)*(Data!$D$2:$D$998=H$9)*( (Data!$I$2:$I$998=$B$2)+(Data!$I$2:$I$998=$B$3)+(Data!$I$2:$I$998=$B$4) )*(Data!$J$2:$J$998&lt;=$B$5)*(Data!$J$2:$J$998&gt;=$B$6)*(Data!$E$2:$E$998&gt;=H$11) ) ),"N/A")</f>
        <v>N/A</v>
      </c>
      <c r="I209" s="6" t="str">
        <f>IF(I$10="x",IF( SUMPRODUCT( (Data!$A$2:$A$998=$A209)*(Data!$B$2:$B$998=$B209)*(Data!$C$2:$C$998=$B$1)*(Data!$D$2:$D$998=I$9)*( (Data!$I$2:$I$998=$B$2)+(Data!$I$2:$I$998=$B$3)+(Data!$I$2:$I$998=$B$4) )*(Data!$J$2:$J$998&lt;=$B$5)*(Data!$J$2:$J$998&gt;=$B$6)*(Data!$E$2:$E$998) )=0,"N/A",SUMPRODUCT( (Data!$A$2:$A$998=$A209)*(Data!$B$2:$B$998=$B209)*(Data!$C$2:$C$998=$B$1)*(Data!$D$2:$D$998=I$9)*( (Data!$I$2:$I$998=$B$2)+(Data!$I$2:$I$998=$B$3)+(Data!$I$2:$I$998=$B$4) )*(Data!$J$2:$J$998&lt;=$B$5)*(Data!$J$2:$J$998&gt;=$B$6)*(Data!$E$2:$E$998&gt;=I$11) ) ),"N/A")</f>
        <v>N/A</v>
      </c>
      <c r="J209" s="6" t="str">
        <f>IF(J$10="x",IF( SUMPRODUCT( (Data!$A$2:$A$998=$A209)*(Data!$B$2:$B$998=$B209)*(Data!$C$2:$C$998=$B$1)*(Data!$D$2:$D$998=J$9)*( (Data!$I$2:$I$998=$B$2)+(Data!$I$2:$I$998=$B$3)+(Data!$I$2:$I$998=$B$4) )*(Data!$J$2:$J$998&lt;=$B$5)*(Data!$J$2:$J$998&gt;=$B$6)*(Data!$E$2:$E$998) )=0,"N/A",SUMPRODUCT( (Data!$A$2:$A$998=$A209)*(Data!$B$2:$B$998=$B209)*(Data!$C$2:$C$998=$B$1)*(Data!$D$2:$D$998=J$9)*( (Data!$I$2:$I$998=$B$2)+(Data!$I$2:$I$998=$B$3)+(Data!$I$2:$I$998=$B$4) )*(Data!$J$2:$J$998&lt;=$B$5)*(Data!$J$2:$J$998&gt;=$B$6)*(Data!$E$2:$E$998&gt;=J$11) ) ),"N/A")</f>
        <v>N/A</v>
      </c>
      <c r="K209" s="6" t="str">
        <f>IF(K$10="x",IF( SUMPRODUCT( (Data!$A$2:$A$998=$A209)*(Data!$B$2:$B$998=$B209)*(Data!$C$2:$C$998=$B$1)*(Data!$D$2:$D$998=K$9)*( (Data!$I$2:$I$998=$B$2)+(Data!$I$2:$I$998=$B$3)+(Data!$I$2:$I$998=$B$4) )*(Data!$J$2:$J$998&lt;=$B$5)*(Data!$J$2:$J$998&gt;=$B$6)*(Data!$E$2:$E$998) )=0,"N/A",SUMPRODUCT( (Data!$A$2:$A$998=$A209)*(Data!$B$2:$B$998=$B209)*(Data!$C$2:$C$998=$B$1)*(Data!$D$2:$D$998=K$9)*( (Data!$I$2:$I$998=$B$2)+(Data!$I$2:$I$998=$B$3)+(Data!$I$2:$I$998=$B$4) )*(Data!$J$2:$J$998&lt;=$B$5)*(Data!$J$2:$J$998&gt;=$B$6)*(Data!$E$2:$E$998&gt;=K$11) ) ),"N/A")</f>
        <v>N/A</v>
      </c>
      <c r="L209" s="6" t="str">
        <f>IF(L$10="x",IF( SUMPRODUCT( (Data!$A$2:$A$998=$A209)*(Data!$B$2:$B$998=$B209)*(Data!$C$2:$C$998=$B$1)*(Data!$D$2:$D$998=L$9)*( (Data!$I$2:$I$998=$B$2)+(Data!$I$2:$I$998=$B$3)+(Data!$I$2:$I$998=$B$4) )*(Data!$J$2:$J$998&lt;=$B$5)*(Data!$J$2:$J$998&gt;=$B$6)*(Data!$E$2:$E$998) )=0,"N/A",SUMPRODUCT( (Data!$A$2:$A$998=$A209)*(Data!$B$2:$B$998=$B209)*(Data!$C$2:$C$998=$B$1)*(Data!$D$2:$D$998=L$9)*( (Data!$I$2:$I$998=$B$2)+(Data!$I$2:$I$998=$B$3)+(Data!$I$2:$I$998=$B$4) )*(Data!$J$2:$J$998&lt;=$B$5)*(Data!$J$2:$J$998&gt;=$B$6)*(Data!$E$2:$E$998&gt;=L$11) ) ),"N/A")</f>
        <v>N/A</v>
      </c>
      <c r="M209" s="6" t="str">
        <f>IF(M$10="x",IF( SUMPRODUCT( (Data!$A$2:$A$998=$A209)*(Data!$B$2:$B$998=$B209)*(Data!$C$2:$C$998=$B$1)*(Data!$D$2:$D$998=M$9)*( (Data!$I$2:$I$998=$B$2)+(Data!$I$2:$I$998=$B$3)+(Data!$I$2:$I$998=$B$4) )*(Data!$J$2:$J$998&lt;=$B$5)*(Data!$J$2:$J$998&gt;=$B$6)*(Data!$E$2:$E$998) )=0,"N/A",SUMPRODUCT( (Data!$A$2:$A$998=$A209)*(Data!$B$2:$B$998=$B209)*(Data!$C$2:$C$998=$B$1)*(Data!$D$2:$D$998=M$9)*( (Data!$I$2:$I$998=$B$2)+(Data!$I$2:$I$998=$B$3)+(Data!$I$2:$I$998=$B$4) )*(Data!$J$2:$J$998&lt;=$B$5)*(Data!$J$2:$J$998&gt;=$B$6)*(Data!$E$2:$E$998&gt;=M$11) ) ),"N/A")</f>
        <v>N/A</v>
      </c>
      <c r="N209" s="6" t="str">
        <f>IF(N$10="x",IF( SUMPRODUCT( (Data!$A$2:$A$998=$A209)*(Data!$B$2:$B$998=$B209)*(Data!$C$2:$C$998=$B$1)*(Data!$D$2:$D$998=N$9)*( (Data!$I$2:$I$998=$B$2)+(Data!$I$2:$I$998=$B$3)+(Data!$I$2:$I$998=$B$4) )*(Data!$J$2:$J$998&lt;=$B$5)*(Data!$J$2:$J$998&gt;=$B$6)*(Data!$E$2:$E$998) )=0,"N/A",SUMPRODUCT( (Data!$A$2:$A$998=$A209)*(Data!$B$2:$B$998=$B209)*(Data!$C$2:$C$998=$B$1)*(Data!$D$2:$D$998=N$9)*( (Data!$I$2:$I$998=$B$2)+(Data!$I$2:$I$998=$B$3)+(Data!$I$2:$I$998=$B$4) )*(Data!$J$2:$J$998&lt;=$B$5)*(Data!$J$2:$J$998&gt;=$B$6)*(Data!$E$2:$E$998&gt;=N$11) ) ),"N/A")</f>
        <v>N/A</v>
      </c>
      <c r="O209" s="6" t="str">
        <f>IF(O$10="x",IF( SUMPRODUCT( (Data!$A$2:$A$998=$A209)*(Data!$B$2:$B$998=$B209)*(Data!$C$2:$C$998=$B$1)*(Data!$D$2:$D$998=O$9)*( (Data!$I$2:$I$998=$B$2)+(Data!$I$2:$I$998=$B$3)+(Data!$I$2:$I$998=$B$4) )*(Data!$J$2:$J$998&lt;=$B$5)*(Data!$J$2:$J$998&gt;=$B$6)*(Data!$E$2:$E$998) )=0,"N/A",SUMPRODUCT( (Data!$A$2:$A$998=$A209)*(Data!$B$2:$B$998=$B209)*(Data!$C$2:$C$998=$B$1)*(Data!$D$2:$D$998=O$9)*( (Data!$I$2:$I$998=$B$2)+(Data!$I$2:$I$998=$B$3)+(Data!$I$2:$I$998=$B$4) )*(Data!$J$2:$J$998&lt;=$B$5)*(Data!$J$2:$J$998&gt;=$B$6)*(Data!$E$2:$E$998&gt;=O$11) ) ),"N/A")</f>
        <v>N/A</v>
      </c>
      <c r="P209" s="6" t="str">
        <f>IF(P$10="x",IF( SUMPRODUCT( (Data!$A$2:$A$998=$A209)*(Data!$B$2:$B$998=$B209)*(Data!$C$2:$C$998=$B$1)*(Data!$D$2:$D$998=P$9)*( (Data!$I$2:$I$998=$B$2)+(Data!$I$2:$I$998=$B$3)+(Data!$I$2:$I$998=$B$4) )*(Data!$J$2:$J$998&lt;=$B$5)*(Data!$J$2:$J$998&gt;=$B$6)*(Data!$E$2:$E$998) )=0,"N/A",SUMPRODUCT( (Data!$A$2:$A$998=$A209)*(Data!$B$2:$B$998=$B209)*(Data!$C$2:$C$998=$B$1)*(Data!$D$2:$D$998=P$9)*( (Data!$I$2:$I$998=$B$2)+(Data!$I$2:$I$998=$B$3)+(Data!$I$2:$I$998=$B$4) )*(Data!$J$2:$J$998&lt;=$B$5)*(Data!$J$2:$J$998&gt;=$B$6)*(Data!$E$2:$E$998&gt;=P$11) ) ),"N/A")</f>
        <v>N/A</v>
      </c>
      <c r="Q209" s="6" t="str">
        <f>IF(Q$10="x",IF( SUMPRODUCT( (Data!$A$2:$A$998=$A209)*(Data!$B$2:$B$998=$B209)*(Data!$C$2:$C$998=$B$1)*(Data!$D$2:$D$998=Q$9)*( (Data!$I$2:$I$998=$B$2)+(Data!$I$2:$I$998=$B$3)+(Data!$I$2:$I$998=$B$4) )*(Data!$J$2:$J$998&lt;=$B$5)*(Data!$J$2:$J$998&gt;=$B$6)*(Data!$E$2:$E$998) )=0,"N/A",SUMPRODUCT( (Data!$A$2:$A$998=$A209)*(Data!$B$2:$B$998=$B209)*(Data!$C$2:$C$998=$B$1)*(Data!$D$2:$D$998=Q$9)*( (Data!$I$2:$I$998=$B$2)+(Data!$I$2:$I$998=$B$3)+(Data!$I$2:$I$998=$B$4) )*(Data!$J$2:$J$998&lt;=$B$5)*(Data!$J$2:$J$998&gt;=$B$6)*(Data!$E$2:$E$998&gt;=Q$11) ) ),"N/A")</f>
        <v>N/A</v>
      </c>
      <c r="R209" s="6" t="str">
        <f>IF(R$10="x",IF( SUMPRODUCT( (Data!$A$2:$A$998=$A209)*(Data!$B$2:$B$998=$B209)*(Data!$C$2:$C$998=$B$1)*(Data!$D$2:$D$998=R$9)*( (Data!$I$2:$I$998=$B$2)+(Data!$I$2:$I$998=$B$3)+(Data!$I$2:$I$998=$B$4) )*(Data!$J$2:$J$998&lt;=$B$5)*(Data!$J$2:$J$998&gt;=$B$6)*(Data!$E$2:$E$998) )=0,"N/A",SUMPRODUCT( (Data!$A$2:$A$998=$A209)*(Data!$B$2:$B$998=$B209)*(Data!$C$2:$C$998=$B$1)*(Data!$D$2:$D$998=R$9)*( (Data!$I$2:$I$998=$B$2)+(Data!$I$2:$I$998=$B$3)+(Data!$I$2:$I$998=$B$4) )*(Data!$J$2:$J$998&lt;=$B$5)*(Data!$J$2:$J$998&gt;=$B$6)*(Data!$E$2:$E$998&gt;=R$11) ) ),"N/A")</f>
        <v>N/A</v>
      </c>
      <c r="S209" s="6" t="str">
        <f>IF(S$10="x",IF( SUMPRODUCT( (Data!$A$2:$A$998=$A209)*(Data!$B$2:$B$998=$B209)*(Data!$C$2:$C$998=$B$1)*(Data!$D$2:$D$998=S$9)*( (Data!$I$2:$I$998=$B$2)+(Data!$I$2:$I$998=$B$3)+(Data!$I$2:$I$998=$B$4) )*(Data!$J$2:$J$998&lt;=$B$5)*(Data!$J$2:$J$998&gt;=$B$6)*(Data!$E$2:$E$998) )=0,"N/A",SUMPRODUCT( (Data!$A$2:$A$998=$A209)*(Data!$B$2:$B$998=$B209)*(Data!$C$2:$C$998=$B$1)*(Data!$D$2:$D$998=S$9)*( (Data!$I$2:$I$998=$B$2)+(Data!$I$2:$I$998=$B$3)+(Data!$I$2:$I$998=$B$4) )*(Data!$J$2:$J$998&lt;=$B$5)*(Data!$J$2:$J$998&gt;=$B$6)*(Data!$E$2:$E$998&gt;=S$11) ) ),"N/A")</f>
        <v>N/A</v>
      </c>
      <c r="T209" s="6" t="str">
        <f>IF(T$10="x",IF( SUMPRODUCT( (Data!$A$2:$A$998=$A209)*(Data!$B$2:$B$998=$B209)*(Data!$C$2:$C$998=$B$1)*(Data!$D$2:$D$998=T$9)*( (Data!$I$2:$I$998=$B$2)+(Data!$I$2:$I$998=$B$3)+(Data!$I$2:$I$998=$B$4) )*(Data!$J$2:$J$998&lt;=$B$5)*(Data!$J$2:$J$998&gt;=$B$6)*(Data!$E$2:$E$998) )=0,"N/A",SUMPRODUCT( (Data!$A$2:$A$998=$A209)*(Data!$B$2:$B$998=$B209)*(Data!$C$2:$C$998=$B$1)*(Data!$D$2:$D$998=T$9)*( (Data!$I$2:$I$998=$B$2)+(Data!$I$2:$I$998=$B$3)+(Data!$I$2:$I$998=$B$4) )*(Data!$J$2:$J$998&lt;=$B$5)*(Data!$J$2:$J$998&gt;=$B$6)*(Data!$E$2:$E$998&gt;=T$11) ) ),"N/A")</f>
        <v>N/A</v>
      </c>
      <c r="U209" s="6" t="str">
        <f>IF(U$10="x",IF( SUMPRODUCT( (Data!$A$2:$A$998=$A209)*(Data!$B$2:$B$998=$B209)*(Data!$C$2:$C$998=$B$1)*(Data!$D$2:$D$998=U$9)*( (Data!$I$2:$I$998=$B$2)+(Data!$I$2:$I$998=$B$3)+(Data!$I$2:$I$998=$B$4) )*(Data!$J$2:$J$998&lt;=$B$5)*(Data!$J$2:$J$998&gt;=$B$6)*(Data!$E$2:$E$998) )=0,"N/A",SUMPRODUCT( (Data!$A$2:$A$998=$A209)*(Data!$B$2:$B$998=$B209)*(Data!$C$2:$C$998=$B$1)*(Data!$D$2:$D$998=U$9)*( (Data!$I$2:$I$998=$B$2)+(Data!$I$2:$I$998=$B$3)+(Data!$I$2:$I$998=$B$4) )*(Data!$J$2:$J$998&lt;=$B$5)*(Data!$J$2:$J$998&gt;=$B$6)*(Data!$E$2:$E$998&gt;=U$11) ) ),"N/A")</f>
        <v>N/A</v>
      </c>
      <c r="V209" s="6" t="str">
        <f>IF(V$10="x",IF( SUMPRODUCT( (Data!$A$2:$A$998=$A209)*(Data!$B$2:$B$998=$B209)*(Data!$C$2:$C$998=$B$1)*(Data!$D$2:$D$998=V$9)*( (Data!$I$2:$I$998=$B$2)+(Data!$I$2:$I$998=$B$3)+(Data!$I$2:$I$998=$B$4) )*(Data!$J$2:$J$998&lt;=$B$5)*(Data!$J$2:$J$998&gt;=$B$6)*(Data!$E$2:$E$998) )=0,"N/A",SUMPRODUCT( (Data!$A$2:$A$998=$A209)*(Data!$B$2:$B$998=$B209)*(Data!$C$2:$C$998=$B$1)*(Data!$D$2:$D$998=V$9)*( (Data!$I$2:$I$998=$B$2)+(Data!$I$2:$I$998=$B$3)+(Data!$I$2:$I$998=$B$4) )*(Data!$J$2:$J$998&lt;=$B$5)*(Data!$J$2:$J$998&gt;=$B$6)*(Data!$E$2:$E$998&gt;=V$11) ) ),"N/A")</f>
        <v>N/A</v>
      </c>
      <c r="W209" s="6" t="str">
        <f t="shared" si="211"/>
        <v>N/A</v>
      </c>
      <c r="AA209" s="6" t="str">
        <f>IF(AA$10="x",IF( SUMPRODUCT( (Data!$A$2:$A$998=$A209)*(Data!$B$2:$B$998=$B209)*(Data!$C$2:$C$998=$B$1)*(Data!$D$2:$D$998=AA$9)*( (Data!$I$2:$I$998=$B$2)+(Data!$I$2:$I$998=$B$3)+(Data!$I$2:$I$998=$B$4) )*(Data!$J$2:$J$998&lt;=$B$5)*(Data!$J$2:$J$998&gt;=$B$6)*(Data!$G$2:$G$998) )=0,"N/A",SUMPRODUCT( (Data!$A$2:$A$998=$A209)*(Data!$B$2:$B$998=$B209)*(Data!$C$2:$C$998=$B$1)*(Data!$D$2:$D$998=AA$9)*( (Data!$I$2:$I$998=$B$2)+(Data!$I$2:$I$998=$B$3)+(Data!$I$2:$I$998=$B$4) )*(Data!$J$2:$J$998&lt;=$B$5)*(Data!$J$2:$J$998&gt;=$B$6)*(Data!$G$2:$G$998&lt;=AA$11) ) ),"N/A")</f>
        <v>N/A</v>
      </c>
      <c r="AB209" s="6" t="str">
        <f>IF(AB$10="x",IF( SUMPRODUCT( (Data!$A$2:$A$998=$A209)*(Data!$B$2:$B$998=$B209)*(Data!$C$2:$C$998=$B$1)*(Data!$D$2:$D$998=AB$9)*( (Data!$I$2:$I$998=$B$2)+(Data!$I$2:$I$998=$B$3)+(Data!$I$2:$I$998=$B$4) )*(Data!$J$2:$J$998&lt;=$B$5)*(Data!$J$2:$J$998&gt;=$B$6)*(Data!$G$2:$G$998) )=0,"N/A",SUMPRODUCT( (Data!$A$2:$A$998=$A209)*(Data!$B$2:$B$998=$B209)*(Data!$C$2:$C$998=$B$1)*(Data!$D$2:$D$998=AB$9)*( (Data!$I$2:$I$998=$B$2)+(Data!$I$2:$I$998=$B$3)+(Data!$I$2:$I$998=$B$4) )*(Data!$J$2:$J$998&lt;=$B$5)*(Data!$J$2:$J$998&gt;=$B$6)*(Data!$G$2:$G$998&lt;=AB$11) ) ),"N/A")</f>
        <v>N/A</v>
      </c>
      <c r="AC209" s="6" t="str">
        <f>IF(AC$10="x",IF( SUMPRODUCT( (Data!$A$2:$A$998=$A209)*(Data!$B$2:$B$998=$B209)*(Data!$C$2:$C$998=$B$1)*(Data!$D$2:$D$998=AC$9)*( (Data!$I$2:$I$998=$B$2)+(Data!$I$2:$I$998=$B$3)+(Data!$I$2:$I$998=$B$4) )*(Data!$J$2:$J$998&lt;=$B$5)*(Data!$J$2:$J$998&gt;=$B$6)*(Data!$G$2:$G$998) )=0,"N/A",SUMPRODUCT( (Data!$A$2:$A$998=$A209)*(Data!$B$2:$B$998=$B209)*(Data!$C$2:$C$998=$B$1)*(Data!$D$2:$D$998=AC$9)*( (Data!$I$2:$I$998=$B$2)+(Data!$I$2:$I$998=$B$3)+(Data!$I$2:$I$998=$B$4) )*(Data!$J$2:$J$998&lt;=$B$5)*(Data!$J$2:$J$998&gt;=$B$6)*(Data!$G$2:$G$998&lt;=AC$11) ) ),"N/A")</f>
        <v>N/A</v>
      </c>
      <c r="AD209" s="6" t="str">
        <f>IF(AD$10="x",IF( SUMPRODUCT( (Data!$A$2:$A$998=$A209)*(Data!$B$2:$B$998=$B209)*(Data!$C$2:$C$998=$B$1)*(Data!$D$2:$D$998=AD$9)*( (Data!$I$2:$I$998=$B$2)+(Data!$I$2:$I$998=$B$3)+(Data!$I$2:$I$998=$B$4) )*(Data!$J$2:$J$998&lt;=$B$5)*(Data!$J$2:$J$998&gt;=$B$6)*(Data!$G$2:$G$998) )=0,"N/A",SUMPRODUCT( (Data!$A$2:$A$998=$A209)*(Data!$B$2:$B$998=$B209)*(Data!$C$2:$C$998=$B$1)*(Data!$D$2:$D$998=AD$9)*( (Data!$I$2:$I$998=$B$2)+(Data!$I$2:$I$998=$B$3)+(Data!$I$2:$I$998=$B$4) )*(Data!$J$2:$J$998&lt;=$B$5)*(Data!$J$2:$J$998&gt;=$B$6)*(Data!$G$2:$G$998&lt;=AD$11) ) ),"N/A")</f>
        <v>N/A</v>
      </c>
      <c r="AE209" s="6" t="str">
        <f>IF(AE$10="x",IF( SUMPRODUCT( (Data!$A$2:$A$998=$A209)*(Data!$B$2:$B$998=$B209)*(Data!$C$2:$C$998=$B$1)*(Data!$D$2:$D$998=AE$9)*( (Data!$I$2:$I$998=$B$2)+(Data!$I$2:$I$998=$B$3)+(Data!$I$2:$I$998=$B$4) )*(Data!$J$2:$J$998&lt;=$B$5)*(Data!$J$2:$J$998&gt;=$B$6)*(Data!$G$2:$G$998) )=0,"N/A",SUMPRODUCT( (Data!$A$2:$A$998=$A209)*(Data!$B$2:$B$998=$B209)*(Data!$C$2:$C$998=$B$1)*(Data!$D$2:$D$998=AE$9)*( (Data!$I$2:$I$998=$B$2)+(Data!$I$2:$I$998=$B$3)+(Data!$I$2:$I$998=$B$4) )*(Data!$J$2:$J$998&lt;=$B$5)*(Data!$J$2:$J$998&gt;=$B$6)*(Data!$G$2:$G$998&lt;=AE$11) ) ),"N/A")</f>
        <v>N/A</v>
      </c>
      <c r="AF209" s="6" t="str">
        <f>IF(AF$10="x",IF( SUMPRODUCT( (Data!$A$2:$A$998=$A209)*(Data!$B$2:$B$998=$B209)*(Data!$C$2:$C$998=$B$1)*(Data!$D$2:$D$998=AF$9)*( (Data!$I$2:$I$998=$B$2)+(Data!$I$2:$I$998=$B$3)+(Data!$I$2:$I$998=$B$4) )*(Data!$J$2:$J$998&lt;=$B$5)*(Data!$J$2:$J$998&gt;=$B$6)*(Data!$G$2:$G$998) )=0,"N/A",SUMPRODUCT( (Data!$A$2:$A$998=$A209)*(Data!$B$2:$B$998=$B209)*(Data!$C$2:$C$998=$B$1)*(Data!$D$2:$D$998=AF$9)*( (Data!$I$2:$I$998=$B$2)+(Data!$I$2:$I$998=$B$3)+(Data!$I$2:$I$998=$B$4) )*(Data!$J$2:$J$998&lt;=$B$5)*(Data!$J$2:$J$998&gt;=$B$6)*(Data!$G$2:$G$998&lt;=AF$11) ) ),"N/A")</f>
        <v>N/A</v>
      </c>
      <c r="AG209" s="6" t="str">
        <f>IF(AG$10="x",IF( SUMPRODUCT( (Data!$A$2:$A$998=$A209)*(Data!$B$2:$B$998=$B209)*(Data!$C$2:$C$998=$B$1)*(Data!$D$2:$D$998=AG$9)*( (Data!$I$2:$I$998=$B$2)+(Data!$I$2:$I$998=$B$3)+(Data!$I$2:$I$998=$B$4) )*(Data!$J$2:$J$998&lt;=$B$5)*(Data!$J$2:$J$998&gt;=$B$6)*(Data!$G$2:$G$998) )=0,"N/A",SUMPRODUCT( (Data!$A$2:$A$998=$A209)*(Data!$B$2:$B$998=$B209)*(Data!$C$2:$C$998=$B$1)*(Data!$D$2:$D$998=AG$9)*( (Data!$I$2:$I$998=$B$2)+(Data!$I$2:$I$998=$B$3)+(Data!$I$2:$I$998=$B$4) )*(Data!$J$2:$J$998&lt;=$B$5)*(Data!$J$2:$J$998&gt;=$B$6)*(Data!$G$2:$G$998&lt;=AG$11) ) ),"N/A")</f>
        <v>N/A</v>
      </c>
      <c r="AH209" s="6" t="str">
        <f>IF(AH$10="x",IF( SUMPRODUCT( (Data!$A$2:$A$998=$A209)*(Data!$B$2:$B$998=$B209)*(Data!$C$2:$C$998=$B$1)*(Data!$D$2:$D$998=AH$9)*( (Data!$I$2:$I$998=$B$2)+(Data!$I$2:$I$998=$B$3)+(Data!$I$2:$I$998=$B$4) )*(Data!$J$2:$J$998&lt;=$B$5)*(Data!$J$2:$J$998&gt;=$B$6)*(Data!$G$2:$G$998) )=0,"N/A",SUMPRODUCT( (Data!$A$2:$A$998=$A209)*(Data!$B$2:$B$998=$B209)*(Data!$C$2:$C$998=$B$1)*(Data!$D$2:$D$998=AH$9)*( (Data!$I$2:$I$998=$B$2)+(Data!$I$2:$I$998=$B$3)+(Data!$I$2:$I$998=$B$4) )*(Data!$J$2:$J$998&lt;=$B$5)*(Data!$J$2:$J$998&gt;=$B$6)*(Data!$G$2:$G$998&lt;=AH$11) ) ),"N/A")</f>
        <v>N/A</v>
      </c>
      <c r="AI209" s="6" t="str">
        <f>IF(AI$10="x",IF( SUMPRODUCT( (Data!$A$2:$A$998=$A209)*(Data!$B$2:$B$998=$B209)*(Data!$C$2:$C$998=$B$1)*(Data!$D$2:$D$998=AI$9)*( (Data!$I$2:$I$998=$B$2)+(Data!$I$2:$I$998=$B$3)+(Data!$I$2:$I$998=$B$4) )*(Data!$J$2:$J$998&lt;=$B$5)*(Data!$J$2:$J$998&gt;=$B$6)*(Data!$G$2:$G$998) )=0,"N/A",SUMPRODUCT( (Data!$A$2:$A$998=$A209)*(Data!$B$2:$B$998=$B209)*(Data!$C$2:$C$998=$B$1)*(Data!$D$2:$D$998=AI$9)*( (Data!$I$2:$I$998=$B$2)+(Data!$I$2:$I$998=$B$3)+(Data!$I$2:$I$998=$B$4) )*(Data!$J$2:$J$998&lt;=$B$5)*(Data!$J$2:$J$998&gt;=$B$6)*(Data!$G$2:$G$998&lt;=AI$11) ) ),"N/A")</f>
        <v>N/A</v>
      </c>
      <c r="AJ209" s="6" t="str">
        <f>IF(AJ$10="x",IF( SUMPRODUCT( (Data!$A$2:$A$998=$A209)*(Data!$B$2:$B$998=$B209)*(Data!$C$2:$C$998=$B$1)*(Data!$D$2:$D$998=AJ$9)*( (Data!$I$2:$I$998=$B$2)+(Data!$I$2:$I$998=$B$3)+(Data!$I$2:$I$998=$B$4) )*(Data!$J$2:$J$998&lt;=$B$5)*(Data!$J$2:$J$998&gt;=$B$6)*(Data!$G$2:$G$998) )=0,"N/A",SUMPRODUCT( (Data!$A$2:$A$998=$A209)*(Data!$B$2:$B$998=$B209)*(Data!$C$2:$C$998=$B$1)*(Data!$D$2:$D$998=AJ$9)*( (Data!$I$2:$I$998=$B$2)+(Data!$I$2:$I$998=$B$3)+(Data!$I$2:$I$998=$B$4) )*(Data!$J$2:$J$998&lt;=$B$5)*(Data!$J$2:$J$998&gt;=$B$6)*(Data!$G$2:$G$998&lt;=AJ$11) ) ),"N/A")</f>
        <v>N/A</v>
      </c>
      <c r="AK209" s="6" t="str">
        <f>IF(AK$10="x",IF( SUMPRODUCT( (Data!$A$2:$A$998=$A209)*(Data!$B$2:$B$998=$B209)*(Data!$C$2:$C$998=$B$1)*(Data!$D$2:$D$998=AK$9)*( (Data!$I$2:$I$998=$B$2)+(Data!$I$2:$I$998=$B$3)+(Data!$I$2:$I$998=$B$4) )*(Data!$J$2:$J$998&lt;=$B$5)*(Data!$J$2:$J$998&gt;=$B$6)*(Data!$G$2:$G$998) )=0,"N/A",SUMPRODUCT( (Data!$A$2:$A$998=$A209)*(Data!$B$2:$B$998=$B209)*(Data!$C$2:$C$998=$B$1)*(Data!$D$2:$D$998=AK$9)*( (Data!$I$2:$I$998=$B$2)+(Data!$I$2:$I$998=$B$3)+(Data!$I$2:$I$998=$B$4) )*(Data!$J$2:$J$998&lt;=$B$5)*(Data!$J$2:$J$998&gt;=$B$6)*(Data!$G$2:$G$998&lt;=AK$11) ) ),"N/A")</f>
        <v>N/A</v>
      </c>
      <c r="AL209" s="6" t="str">
        <f>IF(AL$10="x",IF( SUMPRODUCT( (Data!$A$2:$A$998=$A209)*(Data!$B$2:$B$998=$B209)*(Data!$C$2:$C$998=$B$1)*(Data!$D$2:$D$998=AL$9)*( (Data!$I$2:$I$998=$B$2)+(Data!$I$2:$I$998=$B$3)+(Data!$I$2:$I$998=$B$4) )*(Data!$J$2:$J$998&lt;=$B$5)*(Data!$J$2:$J$998&gt;=$B$6)*(Data!$G$2:$G$998) )=0,"N/A",SUMPRODUCT( (Data!$A$2:$A$998=$A209)*(Data!$B$2:$B$998=$B209)*(Data!$C$2:$C$998=$B$1)*(Data!$D$2:$D$998=AL$9)*( (Data!$I$2:$I$998=$B$2)+(Data!$I$2:$I$998=$B$3)+(Data!$I$2:$I$998=$B$4) )*(Data!$J$2:$J$998&lt;=$B$5)*(Data!$J$2:$J$998&gt;=$B$6)*(Data!$G$2:$G$998&lt;=AL$11) ) ),"N/A")</f>
        <v>N/A</v>
      </c>
      <c r="AM209" s="6" t="str">
        <f>IF(AM$10="x",IF( SUMPRODUCT( (Data!$A$2:$A$998=$A209)*(Data!$B$2:$B$998=$B209)*(Data!$C$2:$C$998=$B$1)*(Data!$D$2:$D$998=AM$9)*( (Data!$I$2:$I$998=$B$2)+(Data!$I$2:$I$998=$B$3)+(Data!$I$2:$I$998=$B$4) )*(Data!$J$2:$J$998&lt;=$B$5)*(Data!$J$2:$J$998&gt;=$B$6)*(Data!$G$2:$G$998) )=0,"N/A",SUMPRODUCT( (Data!$A$2:$A$998=$A209)*(Data!$B$2:$B$998=$B209)*(Data!$C$2:$C$998=$B$1)*(Data!$D$2:$D$998=AM$9)*( (Data!$I$2:$I$998=$B$2)+(Data!$I$2:$I$998=$B$3)+(Data!$I$2:$I$998=$B$4) )*(Data!$J$2:$J$998&lt;=$B$5)*(Data!$J$2:$J$998&gt;=$B$6)*(Data!$G$2:$G$998&lt;=AM$11) ) ),"N/A")</f>
        <v>N/A</v>
      </c>
      <c r="AN209" s="6" t="str">
        <f>IF(AN$10="x",IF( SUMPRODUCT( (Data!$A$2:$A$998=$A209)*(Data!$B$2:$B$998=$B209)*(Data!$C$2:$C$998=$B$1)*(Data!$D$2:$D$998=AN$9)*( (Data!$I$2:$I$998=$B$2)+(Data!$I$2:$I$998=$B$3)+(Data!$I$2:$I$998=$B$4) )*(Data!$J$2:$J$998&lt;=$B$5)*(Data!$J$2:$J$998&gt;=$B$6)*(Data!$G$2:$G$998) )=0,"N/A",SUMPRODUCT( (Data!$A$2:$A$998=$A209)*(Data!$B$2:$B$998=$B209)*(Data!$C$2:$C$998=$B$1)*(Data!$D$2:$D$998=AN$9)*( (Data!$I$2:$I$998=$B$2)+(Data!$I$2:$I$998=$B$3)+(Data!$I$2:$I$998=$B$4) )*(Data!$J$2:$J$998&lt;=$B$5)*(Data!$J$2:$J$998&gt;=$B$6)*(Data!$G$2:$G$998&lt;=AN$11) ) ),"N/A")</f>
        <v>N/A</v>
      </c>
      <c r="AO209" s="6" t="str">
        <f>IF(AO$10="x",IF( SUMPRODUCT( (Data!$A$2:$A$998=$A209)*(Data!$B$2:$B$998=$B209)*(Data!$C$2:$C$998=$B$1)*(Data!$D$2:$D$998=AO$9)*( (Data!$I$2:$I$998=$B$2)+(Data!$I$2:$I$998=$B$3)+(Data!$I$2:$I$998=$B$4) )*(Data!$J$2:$J$998&lt;=$B$5)*(Data!$J$2:$J$998&gt;=$B$6)*(Data!$G$2:$G$998) )=0,"N/A",SUMPRODUCT( (Data!$A$2:$A$998=$A209)*(Data!$B$2:$B$998=$B209)*(Data!$C$2:$C$998=$B$1)*(Data!$D$2:$D$998=AO$9)*( (Data!$I$2:$I$998=$B$2)+(Data!$I$2:$I$998=$B$3)+(Data!$I$2:$I$998=$B$4) )*(Data!$J$2:$J$998&lt;=$B$5)*(Data!$J$2:$J$998&gt;=$B$6)*(Data!$G$2:$G$998&lt;=AO$11) ) ),"N/A")</f>
        <v>N/A</v>
      </c>
      <c r="AP209" s="6" t="str">
        <f>IF(AP$10="x",IF( SUMPRODUCT( (Data!$A$2:$A$998=$A209)*(Data!$B$2:$B$998=$B209)*(Data!$C$2:$C$998=$B$1)*(Data!$D$2:$D$998=AP$9)*( (Data!$I$2:$I$998=$B$2)+(Data!$I$2:$I$998=$B$3)+(Data!$I$2:$I$998=$B$4) )*(Data!$J$2:$J$998&lt;=$B$5)*(Data!$J$2:$J$998&gt;=$B$6)*(Data!$G$2:$G$998) )=0,"N/A",SUMPRODUCT( (Data!$A$2:$A$998=$A209)*(Data!$B$2:$B$998=$B209)*(Data!$C$2:$C$998=$B$1)*(Data!$D$2:$D$998=AP$9)*( (Data!$I$2:$I$998=$B$2)+(Data!$I$2:$I$998=$B$3)+(Data!$I$2:$I$998=$B$4) )*(Data!$J$2:$J$998&lt;=$B$5)*(Data!$J$2:$J$998&gt;=$B$6)*(Data!$G$2:$G$998&lt;=AP$11) ) ),"N/A")</f>
        <v>N/A</v>
      </c>
      <c r="AQ209" s="6" t="str">
        <f>IF(AQ$10="x",IF( SUMPRODUCT( (Data!$A$2:$A$998=$A209)*(Data!$B$2:$B$998=$B209)*(Data!$C$2:$C$998=$B$1)*(Data!$D$2:$D$998=AQ$9)*( (Data!$I$2:$I$998=$B$2)+(Data!$I$2:$I$998=$B$3)+(Data!$I$2:$I$998=$B$4) )*(Data!$J$2:$J$998&lt;=$B$5)*(Data!$J$2:$J$998&gt;=$B$6)*(Data!$G$2:$G$998) )=0,"N/A",SUMPRODUCT( (Data!$A$2:$A$998=$A209)*(Data!$B$2:$B$998=$B209)*(Data!$C$2:$C$998=$B$1)*(Data!$D$2:$D$998=AQ$9)*( (Data!$I$2:$I$998=$B$2)+(Data!$I$2:$I$998=$B$3)+(Data!$I$2:$I$998=$B$4) )*(Data!$J$2:$J$998&lt;=$B$5)*(Data!$J$2:$J$998&gt;=$B$6)*(Data!$G$2:$G$998&lt;=AQ$11) ) ),"N/A")</f>
        <v>N/A</v>
      </c>
      <c r="AR209" s="6" t="str">
        <f>IF(AR$10="x",IF( SUMPRODUCT( (Data!$A$2:$A$998=$A209)*(Data!$B$2:$B$998=$B209)*(Data!$C$2:$C$998=$B$1)*(Data!$D$2:$D$998=AR$9)*( (Data!$I$2:$I$998=$B$2)+(Data!$I$2:$I$998=$B$3)+(Data!$I$2:$I$998=$B$4) )*(Data!$J$2:$J$998&lt;=$B$5)*(Data!$J$2:$J$998&gt;=$B$6)*(Data!$G$2:$G$998) )=0,"N/A",SUMPRODUCT( (Data!$A$2:$A$998=$A209)*(Data!$B$2:$B$998=$B209)*(Data!$C$2:$C$998=$B$1)*(Data!$D$2:$D$998=AR$9)*( (Data!$I$2:$I$998=$B$2)+(Data!$I$2:$I$998=$B$3)+(Data!$I$2:$I$998=$B$4) )*(Data!$J$2:$J$998&lt;=$B$5)*(Data!$J$2:$J$998&gt;=$B$6)*(Data!$G$2:$G$998&lt;=AR$11) ) ),"N/A")</f>
        <v>N/A</v>
      </c>
      <c r="AS209" s="6" t="str">
        <f>IF(AS$10="x",IF( SUMPRODUCT( (Data!$A$2:$A$998=$A209)*(Data!$B$2:$B$998=$B209)*(Data!$C$2:$C$998=$B$1)*(Data!$D$2:$D$998=AS$9)*( (Data!$I$2:$I$998=$B$2)+(Data!$I$2:$I$998=$B$3)+(Data!$I$2:$I$998=$B$4) )*(Data!$J$2:$J$998&lt;=$B$5)*(Data!$J$2:$J$998&gt;=$B$6)*(Data!$G$2:$G$998) )=0,"N/A",SUMPRODUCT( (Data!$A$2:$A$998=$A209)*(Data!$B$2:$B$998=$B209)*(Data!$C$2:$C$998=$B$1)*(Data!$D$2:$D$998=AS$9)*( (Data!$I$2:$I$998=$B$2)+(Data!$I$2:$I$998=$B$3)+(Data!$I$2:$I$998=$B$4) )*(Data!$J$2:$J$998&lt;=$B$5)*(Data!$J$2:$J$998&gt;=$B$6)*(Data!$G$2:$G$998&lt;=AS$11) ) ),"N/A")</f>
        <v>N/A</v>
      </c>
      <c r="AT209" s="6" t="str">
        <f t="shared" si="212"/>
        <v>N/A</v>
      </c>
      <c r="AX209" s="6" t="str">
        <f t="shared" si="291"/>
        <v>N/A</v>
      </c>
      <c r="AY209" s="6" t="str">
        <f t="shared" si="202"/>
        <v>N/A</v>
      </c>
      <c r="AZ209" s="6" t="str">
        <f t="shared" si="203"/>
        <v>N/A</v>
      </c>
      <c r="BA209" s="6" t="str">
        <f t="shared" si="204"/>
        <v>N/A</v>
      </c>
      <c r="BB209" s="6" t="str">
        <f t="shared" si="157"/>
        <v>N/A</v>
      </c>
      <c r="BC209" s="6" t="str">
        <f t="shared" si="158"/>
        <v>N/A</v>
      </c>
      <c r="BD209" s="6" t="str">
        <f t="shared" si="159"/>
        <v>N/A</v>
      </c>
      <c r="BE209" s="6" t="str">
        <f t="shared" si="160"/>
        <v>N/A</v>
      </c>
      <c r="BF209" s="6" t="str">
        <f t="shared" si="161"/>
        <v>N/A</v>
      </c>
      <c r="BG209" s="6" t="str">
        <f t="shared" si="162"/>
        <v>N/A</v>
      </c>
      <c r="BH209" s="6" t="str">
        <f t="shared" si="163"/>
        <v>N/A</v>
      </c>
      <c r="BI209" s="6" t="str">
        <f t="shared" si="164"/>
        <v>N/A</v>
      </c>
      <c r="BJ209" s="6" t="str">
        <f t="shared" si="165"/>
        <v>N/A</v>
      </c>
      <c r="BK209" s="6" t="str">
        <f t="shared" si="166"/>
        <v>N/A</v>
      </c>
      <c r="BL209" s="6" t="str">
        <f t="shared" si="167"/>
        <v>N/A</v>
      </c>
      <c r="BM209" s="6" t="str">
        <f t="shared" si="168"/>
        <v>N/A</v>
      </c>
      <c r="BN209" s="6" t="str">
        <f t="shared" si="169"/>
        <v>N/A</v>
      </c>
      <c r="BO209" s="6" t="str">
        <f t="shared" si="170"/>
        <v>N/A</v>
      </c>
      <c r="BP209" s="6" t="str">
        <f t="shared" si="171"/>
        <v>N/A</v>
      </c>
      <c r="BQ209" s="6" t="str">
        <f t="shared" si="213"/>
        <v>N/A</v>
      </c>
      <c r="BU209" s="6" t="str">
        <f>IF(BU$10="x",IF( SUMPRODUCT( (Data!$A$2:$A$998=$A209)*(Data!$B$2:$B$998=$B209)*(Data!$C$2:$C$998=$B$1)*(Data!$D$2:$D$998=BU$9)*( (Data!$I$2:$I$998=$B$2)+(Data!$I$2:$I$998=$B$3)+(Data!$I$2:$I$998=$B$4) )*(Data!$J$2:$J$998&lt;=$B$5)*(Data!$J$2:$J$998&gt;=$B$6)*(Data!$F$2:$F$998) )=0,"N/A",SUMPRODUCT( (Data!$A$2:$A$998=$A209)*(Data!$B$2:$B$998=$B209)*(Data!$C$2:$C$998=$B$1)*(Data!$D$2:$D$998=BU$9)*( (Data!$I$2:$I$998=$B$2)+(Data!$I$2:$I$998=$B$3)+(Data!$I$2:$I$998=$B$4) )*(Data!$J$2:$J$998&lt;=$B$5)*(Data!$J$2:$J$998&gt;=$B$6)*(Data!$F$2:$F$998&gt;=BU$11) ) ),"N/A")</f>
        <v>N/A</v>
      </c>
      <c r="BV209" s="6" t="str">
        <f>IF(BV$10="x",IF( SUMPRODUCT( (Data!$A$2:$A$998=$A209)*(Data!$B$2:$B$998=$B209)*(Data!$C$2:$C$998=$B$1)*(Data!$D$2:$D$998=BV$9)*( (Data!$I$2:$I$998=$B$2)+(Data!$I$2:$I$998=$B$3)+(Data!$I$2:$I$998=$B$4) )*(Data!$J$2:$J$998&lt;=$B$5)*(Data!$J$2:$J$998&gt;=$B$6)*(Data!$F$2:$F$998) )=0,"N/A",SUMPRODUCT( (Data!$A$2:$A$998=$A209)*(Data!$B$2:$B$998=$B209)*(Data!$C$2:$C$998=$B$1)*(Data!$D$2:$D$998=BV$9)*( (Data!$I$2:$I$998=$B$2)+(Data!$I$2:$I$998=$B$3)+(Data!$I$2:$I$998=$B$4) )*(Data!$J$2:$J$998&lt;=$B$5)*(Data!$J$2:$J$998&gt;=$B$6)*(Data!$F$2:$F$998&gt;=BV$11) ) ),"N/A")</f>
        <v>N/A</v>
      </c>
      <c r="BW209" s="6" t="str">
        <f>IF(BW$10="x",IF( SUMPRODUCT( (Data!$A$2:$A$998=$A209)*(Data!$B$2:$B$998=$B209)*(Data!$C$2:$C$998=$B$1)*(Data!$D$2:$D$998=BW$9)*( (Data!$I$2:$I$998=$B$2)+(Data!$I$2:$I$998=$B$3)+(Data!$I$2:$I$998=$B$4) )*(Data!$J$2:$J$998&lt;=$B$5)*(Data!$J$2:$J$998&gt;=$B$6)*(Data!$F$2:$F$998) )=0,"N/A",SUMPRODUCT( (Data!$A$2:$A$998=$A209)*(Data!$B$2:$B$998=$B209)*(Data!$C$2:$C$998=$B$1)*(Data!$D$2:$D$998=BW$9)*( (Data!$I$2:$I$998=$B$2)+(Data!$I$2:$I$998=$B$3)+(Data!$I$2:$I$998=$B$4) )*(Data!$J$2:$J$998&lt;=$B$5)*(Data!$J$2:$J$998&gt;=$B$6)*(Data!$F$2:$F$998&gt;=BW$11) ) ),"N/A")</f>
        <v>N/A</v>
      </c>
      <c r="BX209" s="6" t="str">
        <f>IF(BX$10="x",IF( SUMPRODUCT( (Data!$A$2:$A$998=$A209)*(Data!$B$2:$B$998=$B209)*(Data!$C$2:$C$998=$B$1)*(Data!$D$2:$D$998=BX$9)*( (Data!$I$2:$I$998=$B$2)+(Data!$I$2:$I$998=$B$3)+(Data!$I$2:$I$998=$B$4) )*(Data!$J$2:$J$998&lt;=$B$5)*(Data!$J$2:$J$998&gt;=$B$6)*(Data!$F$2:$F$998) )=0,"N/A",SUMPRODUCT( (Data!$A$2:$A$998=$A209)*(Data!$B$2:$B$998=$B209)*(Data!$C$2:$C$998=$B$1)*(Data!$D$2:$D$998=BX$9)*( (Data!$I$2:$I$998=$B$2)+(Data!$I$2:$I$998=$B$3)+(Data!$I$2:$I$998=$B$4) )*(Data!$J$2:$J$998&lt;=$B$5)*(Data!$J$2:$J$998&gt;=$B$6)*(Data!$F$2:$F$998&gt;=BX$11) ) ),"N/A")</f>
        <v>N/A</v>
      </c>
      <c r="BY209" s="6" t="str">
        <f>IF(BY$10="x",IF( SUMPRODUCT( (Data!$A$2:$A$998=$A209)*(Data!$B$2:$B$998=$B209)*(Data!$C$2:$C$998=$B$1)*(Data!$D$2:$D$998=BY$9)*( (Data!$I$2:$I$998=$B$2)+(Data!$I$2:$I$998=$B$3)+(Data!$I$2:$I$998=$B$4) )*(Data!$J$2:$J$998&lt;=$B$5)*(Data!$J$2:$J$998&gt;=$B$6)*(Data!$F$2:$F$998) )=0,"N/A",SUMPRODUCT( (Data!$A$2:$A$998=$A209)*(Data!$B$2:$B$998=$B209)*(Data!$C$2:$C$998=$B$1)*(Data!$D$2:$D$998=BY$9)*( (Data!$I$2:$I$998=$B$2)+(Data!$I$2:$I$998=$B$3)+(Data!$I$2:$I$998=$B$4) )*(Data!$J$2:$J$998&lt;=$B$5)*(Data!$J$2:$J$998&gt;=$B$6)*(Data!$F$2:$F$998&gt;=BY$11) ) ),"N/A")</f>
        <v>N/A</v>
      </c>
      <c r="BZ209" s="6" t="str">
        <f>IF(BZ$10="x",IF( SUMPRODUCT( (Data!$A$2:$A$998=$A209)*(Data!$B$2:$B$998=$B209)*(Data!$C$2:$C$998=$B$1)*(Data!$D$2:$D$998=BZ$9)*( (Data!$I$2:$I$998=$B$2)+(Data!$I$2:$I$998=$B$3)+(Data!$I$2:$I$998=$B$4) )*(Data!$J$2:$J$998&lt;=$B$5)*(Data!$J$2:$J$998&gt;=$B$6)*(Data!$F$2:$F$998) )=0,"N/A",SUMPRODUCT( (Data!$A$2:$A$998=$A209)*(Data!$B$2:$B$998=$B209)*(Data!$C$2:$C$998=$B$1)*(Data!$D$2:$D$998=BZ$9)*( (Data!$I$2:$I$998=$B$2)+(Data!$I$2:$I$998=$B$3)+(Data!$I$2:$I$998=$B$4) )*(Data!$J$2:$J$998&lt;=$B$5)*(Data!$J$2:$J$998&gt;=$B$6)*(Data!$F$2:$F$998&gt;=BZ$11) ) ),"N/A")</f>
        <v>N/A</v>
      </c>
      <c r="CA209" s="6" t="str">
        <f>IF(CA$10="x",IF( SUMPRODUCT( (Data!$A$2:$A$998=$A209)*(Data!$B$2:$B$998=$B209)*(Data!$C$2:$C$998=$B$1)*(Data!$D$2:$D$998=CA$9)*( (Data!$I$2:$I$998=$B$2)+(Data!$I$2:$I$998=$B$3)+(Data!$I$2:$I$998=$B$4) )*(Data!$J$2:$J$998&lt;=$B$5)*(Data!$J$2:$J$998&gt;=$B$6)*(Data!$F$2:$F$998) )=0,"N/A",SUMPRODUCT( (Data!$A$2:$A$998=$A209)*(Data!$B$2:$B$998=$B209)*(Data!$C$2:$C$998=$B$1)*(Data!$D$2:$D$998=CA$9)*( (Data!$I$2:$I$998=$B$2)+(Data!$I$2:$I$998=$B$3)+(Data!$I$2:$I$998=$B$4) )*(Data!$J$2:$J$998&lt;=$B$5)*(Data!$J$2:$J$998&gt;=$B$6)*(Data!$F$2:$F$998&gt;=CA$11) ) ),"N/A")</f>
        <v>N/A</v>
      </c>
      <c r="CB209" s="6" t="str">
        <f>IF(CB$10="x",IF( SUMPRODUCT( (Data!$A$2:$A$998=$A209)*(Data!$B$2:$B$998=$B209)*(Data!$C$2:$C$998=$B$1)*(Data!$D$2:$D$998=CB$9)*( (Data!$I$2:$I$998=$B$2)+(Data!$I$2:$I$998=$B$3)+(Data!$I$2:$I$998=$B$4) )*(Data!$J$2:$J$998&lt;=$B$5)*(Data!$J$2:$J$998&gt;=$B$6)*(Data!$F$2:$F$998) )=0,"N/A",SUMPRODUCT( (Data!$A$2:$A$998=$A209)*(Data!$B$2:$B$998=$B209)*(Data!$C$2:$C$998=$B$1)*(Data!$D$2:$D$998=CB$9)*( (Data!$I$2:$I$998=$B$2)+(Data!$I$2:$I$998=$B$3)+(Data!$I$2:$I$998=$B$4) )*(Data!$J$2:$J$998&lt;=$B$5)*(Data!$J$2:$J$998&gt;=$B$6)*(Data!$F$2:$F$998&gt;=CB$11) ) ),"N/A")</f>
        <v>N/A</v>
      </c>
      <c r="CC209" s="6" t="str">
        <f>IF(CC$10="x",IF( SUMPRODUCT( (Data!$A$2:$A$998=$A209)*(Data!$B$2:$B$998=$B209)*(Data!$C$2:$C$998=$B$1)*(Data!$D$2:$D$998=CC$9)*( (Data!$I$2:$I$998=$B$2)+(Data!$I$2:$I$998=$B$3)+(Data!$I$2:$I$998=$B$4) )*(Data!$J$2:$J$998&lt;=$B$5)*(Data!$J$2:$J$998&gt;=$B$6)*(Data!$F$2:$F$998) )=0,"N/A",SUMPRODUCT( (Data!$A$2:$A$998=$A209)*(Data!$B$2:$B$998=$B209)*(Data!$C$2:$C$998=$B$1)*(Data!$D$2:$D$998=CC$9)*( (Data!$I$2:$I$998=$B$2)+(Data!$I$2:$I$998=$B$3)+(Data!$I$2:$I$998=$B$4) )*(Data!$J$2:$J$998&lt;=$B$5)*(Data!$J$2:$J$998&gt;=$B$6)*(Data!$F$2:$F$998&gt;=CC$11) ) ),"N/A")</f>
        <v>N/A</v>
      </c>
      <c r="CD209" s="6" t="str">
        <f>IF(CD$10="x",IF( SUMPRODUCT( (Data!$A$2:$A$998=$A209)*(Data!$B$2:$B$998=$B209)*(Data!$C$2:$C$998=$B$1)*(Data!$D$2:$D$998=CD$9)*( (Data!$I$2:$I$998=$B$2)+(Data!$I$2:$I$998=$B$3)+(Data!$I$2:$I$998=$B$4) )*(Data!$J$2:$J$998&lt;=$B$5)*(Data!$J$2:$J$998&gt;=$B$6)*(Data!$F$2:$F$998) )=0,"N/A",SUMPRODUCT( (Data!$A$2:$A$998=$A209)*(Data!$B$2:$B$998=$B209)*(Data!$C$2:$C$998=$B$1)*(Data!$D$2:$D$998=CD$9)*( (Data!$I$2:$I$998=$B$2)+(Data!$I$2:$I$998=$B$3)+(Data!$I$2:$I$998=$B$4) )*(Data!$J$2:$J$998&lt;=$B$5)*(Data!$J$2:$J$998&gt;=$B$6)*(Data!$F$2:$F$998&gt;=CD$11) ) ),"N/A")</f>
        <v>N/A</v>
      </c>
      <c r="CE209" s="6" t="str">
        <f>IF(CE$10="x",IF( SUMPRODUCT( (Data!$A$2:$A$998=$A209)*(Data!$B$2:$B$998=$B209)*(Data!$C$2:$C$998=$B$1)*(Data!$D$2:$D$998=CE$9)*( (Data!$I$2:$I$998=$B$2)+(Data!$I$2:$I$998=$B$3)+(Data!$I$2:$I$998=$B$4) )*(Data!$J$2:$J$998&lt;=$B$5)*(Data!$J$2:$J$998&gt;=$B$6)*(Data!$F$2:$F$998) )=0,"N/A",SUMPRODUCT( (Data!$A$2:$A$998=$A209)*(Data!$B$2:$B$998=$B209)*(Data!$C$2:$C$998=$B$1)*(Data!$D$2:$D$998=CE$9)*( (Data!$I$2:$I$998=$B$2)+(Data!$I$2:$I$998=$B$3)+(Data!$I$2:$I$998=$B$4) )*(Data!$J$2:$J$998&lt;=$B$5)*(Data!$J$2:$J$998&gt;=$B$6)*(Data!$F$2:$F$998&gt;=CE$11) ) ),"N/A")</f>
        <v>N/A</v>
      </c>
      <c r="CF209" s="6" t="str">
        <f>IF(CF$10="x",IF( SUMPRODUCT( (Data!$A$2:$A$998=$A209)*(Data!$B$2:$B$998=$B209)*(Data!$C$2:$C$998=$B$1)*(Data!$D$2:$D$998=CF$9)*( (Data!$I$2:$I$998=$B$2)+(Data!$I$2:$I$998=$B$3)+(Data!$I$2:$I$998=$B$4) )*(Data!$J$2:$J$998&lt;=$B$5)*(Data!$J$2:$J$998&gt;=$B$6)*(Data!$F$2:$F$998) )=0,"N/A",SUMPRODUCT( (Data!$A$2:$A$998=$A209)*(Data!$B$2:$B$998=$B209)*(Data!$C$2:$C$998=$B$1)*(Data!$D$2:$D$998=CF$9)*( (Data!$I$2:$I$998=$B$2)+(Data!$I$2:$I$998=$B$3)+(Data!$I$2:$I$998=$B$4) )*(Data!$J$2:$J$998&lt;=$B$5)*(Data!$J$2:$J$998&gt;=$B$6)*(Data!$F$2:$F$998&gt;=CF$11) ) ),"N/A")</f>
        <v>N/A</v>
      </c>
      <c r="CG209" s="6" t="str">
        <f>IF(CG$10="x",IF( SUMPRODUCT( (Data!$A$2:$A$998=$A209)*(Data!$B$2:$B$998=$B209)*(Data!$C$2:$C$998=$B$1)*(Data!$D$2:$D$998=CG$9)*( (Data!$I$2:$I$998=$B$2)+(Data!$I$2:$I$998=$B$3)+(Data!$I$2:$I$998=$B$4) )*(Data!$J$2:$J$998&lt;=$B$5)*(Data!$J$2:$J$998&gt;=$B$6)*(Data!$F$2:$F$998) )=0,"N/A",SUMPRODUCT( (Data!$A$2:$A$998=$A209)*(Data!$B$2:$B$998=$B209)*(Data!$C$2:$C$998=$B$1)*(Data!$D$2:$D$998=CG$9)*( (Data!$I$2:$I$998=$B$2)+(Data!$I$2:$I$998=$B$3)+(Data!$I$2:$I$998=$B$4) )*(Data!$J$2:$J$998&lt;=$B$5)*(Data!$J$2:$J$998&gt;=$B$6)*(Data!$F$2:$F$998&gt;=CG$11) ) ),"N/A")</f>
        <v>N/A</v>
      </c>
      <c r="CH209" s="6" t="str">
        <f>IF(CH$10="x",IF( SUMPRODUCT( (Data!$A$2:$A$998=$A209)*(Data!$B$2:$B$998=$B209)*(Data!$C$2:$C$998=$B$1)*(Data!$D$2:$D$998=CH$9)*( (Data!$I$2:$I$998=$B$2)+(Data!$I$2:$I$998=$B$3)+(Data!$I$2:$I$998=$B$4) )*(Data!$J$2:$J$998&lt;=$B$5)*(Data!$J$2:$J$998&gt;=$B$6)*(Data!$F$2:$F$998) )=0,"N/A",SUMPRODUCT( (Data!$A$2:$A$998=$A209)*(Data!$B$2:$B$998=$B209)*(Data!$C$2:$C$998=$B$1)*(Data!$D$2:$D$998=CH$9)*( (Data!$I$2:$I$998=$B$2)+(Data!$I$2:$I$998=$B$3)+(Data!$I$2:$I$998=$B$4) )*(Data!$J$2:$J$998&lt;=$B$5)*(Data!$J$2:$J$998&gt;=$B$6)*(Data!$F$2:$F$998&gt;=CH$11) ) ),"N/A")</f>
        <v>N/A</v>
      </c>
      <c r="CI209" s="6" t="str">
        <f>IF(CI$10="x",IF( SUMPRODUCT( (Data!$A$2:$A$998=$A209)*(Data!$B$2:$B$998=$B209)*(Data!$C$2:$C$998=$B$1)*(Data!$D$2:$D$998=CI$9)*( (Data!$I$2:$I$998=$B$2)+(Data!$I$2:$I$998=$B$3)+(Data!$I$2:$I$998=$B$4) )*(Data!$J$2:$J$998&lt;=$B$5)*(Data!$J$2:$J$998&gt;=$B$6)*(Data!$F$2:$F$998) )=0,"N/A",SUMPRODUCT( (Data!$A$2:$A$998=$A209)*(Data!$B$2:$B$998=$B209)*(Data!$C$2:$C$998=$B$1)*(Data!$D$2:$D$998=CI$9)*( (Data!$I$2:$I$998=$B$2)+(Data!$I$2:$I$998=$B$3)+(Data!$I$2:$I$998=$B$4) )*(Data!$J$2:$J$998&lt;=$B$5)*(Data!$J$2:$J$998&gt;=$B$6)*(Data!$F$2:$F$998&gt;=CI$11) ) ),"N/A")</f>
        <v>N/A</v>
      </c>
      <c r="CJ209" s="6" t="str">
        <f>IF(CJ$10="x",IF( SUMPRODUCT( (Data!$A$2:$A$998=$A209)*(Data!$B$2:$B$998=$B209)*(Data!$C$2:$C$998=$B$1)*(Data!$D$2:$D$998=CJ$9)*( (Data!$I$2:$I$998=$B$2)+(Data!$I$2:$I$998=$B$3)+(Data!$I$2:$I$998=$B$4) )*(Data!$J$2:$J$998&lt;=$B$5)*(Data!$J$2:$J$998&gt;=$B$6)*(Data!$F$2:$F$998) )=0,"N/A",SUMPRODUCT( (Data!$A$2:$A$998=$A209)*(Data!$B$2:$B$998=$B209)*(Data!$C$2:$C$998=$B$1)*(Data!$D$2:$D$998=CJ$9)*( (Data!$I$2:$I$998=$B$2)+(Data!$I$2:$I$998=$B$3)+(Data!$I$2:$I$998=$B$4) )*(Data!$J$2:$J$998&lt;=$B$5)*(Data!$J$2:$J$998&gt;=$B$6)*(Data!$F$2:$F$998&gt;=CJ$11) ) ),"N/A")</f>
        <v>N/A</v>
      </c>
      <c r="CK209" s="6" t="str">
        <f>IF(CK$10="x",IF( SUMPRODUCT( (Data!$A$2:$A$998=$A209)*(Data!$B$2:$B$998=$B209)*(Data!$C$2:$C$998=$B$1)*(Data!$D$2:$D$998=CK$9)*( (Data!$I$2:$I$998=$B$2)+(Data!$I$2:$I$998=$B$3)+(Data!$I$2:$I$998=$B$4) )*(Data!$J$2:$J$998&lt;=$B$5)*(Data!$J$2:$J$998&gt;=$B$6)*(Data!$F$2:$F$998) )=0,"N/A",SUMPRODUCT( (Data!$A$2:$A$998=$A209)*(Data!$B$2:$B$998=$B209)*(Data!$C$2:$C$998=$B$1)*(Data!$D$2:$D$998=CK$9)*( (Data!$I$2:$I$998=$B$2)+(Data!$I$2:$I$998=$B$3)+(Data!$I$2:$I$998=$B$4) )*(Data!$J$2:$J$998&lt;=$B$5)*(Data!$J$2:$J$998&gt;=$B$6)*(Data!$F$2:$F$998&gt;=CK$11) ) ),"N/A")</f>
        <v>N/A</v>
      </c>
      <c r="CL209" s="6" t="str">
        <f>IF(CL$10="x",IF( SUMPRODUCT( (Data!$A$2:$A$998=$A209)*(Data!$B$2:$B$998=$B209)*(Data!$C$2:$C$998=$B$1)*(Data!$D$2:$D$998=CL$9)*( (Data!$I$2:$I$998=$B$2)+(Data!$I$2:$I$998=$B$3)+(Data!$I$2:$I$998=$B$4) )*(Data!$J$2:$J$998&lt;=$B$5)*(Data!$J$2:$J$998&gt;=$B$6)*(Data!$F$2:$F$998) )=0,"N/A",SUMPRODUCT( (Data!$A$2:$A$998=$A209)*(Data!$B$2:$B$998=$B209)*(Data!$C$2:$C$998=$B$1)*(Data!$D$2:$D$998=CL$9)*( (Data!$I$2:$I$998=$B$2)+(Data!$I$2:$I$998=$B$3)+(Data!$I$2:$I$998=$B$4) )*(Data!$J$2:$J$998&lt;=$B$5)*(Data!$J$2:$J$998&gt;=$B$6)*(Data!$F$2:$F$998&gt;=CL$11) ) ),"N/A")</f>
        <v>N/A</v>
      </c>
      <c r="CM209" s="6" t="str">
        <f>IF(CM$10="x",IF( SUMPRODUCT( (Data!$A$2:$A$998=$A209)*(Data!$B$2:$B$998=$B209)*(Data!$C$2:$C$998=$B$1)*(Data!$D$2:$D$998=CM$9)*( (Data!$I$2:$I$998=$B$2)+(Data!$I$2:$I$998=$B$3)+(Data!$I$2:$I$998=$B$4) )*(Data!$J$2:$J$998&lt;=$B$5)*(Data!$J$2:$J$998&gt;=$B$6)*(Data!$F$2:$F$998) )=0,"N/A",SUMPRODUCT( (Data!$A$2:$A$998=$A209)*(Data!$B$2:$B$998=$B209)*(Data!$C$2:$C$998=$B$1)*(Data!$D$2:$D$998=CM$9)*( (Data!$I$2:$I$998=$B$2)+(Data!$I$2:$I$998=$B$3)+(Data!$I$2:$I$998=$B$4) )*(Data!$J$2:$J$998&lt;=$B$5)*(Data!$J$2:$J$998&gt;=$B$6)*(Data!$F$2:$F$998&gt;=CM$11) ) ),"N/A")</f>
        <v>N/A</v>
      </c>
      <c r="CN209" s="6" t="str">
        <f t="shared" si="214"/>
        <v>N/A</v>
      </c>
      <c r="CR209" s="6" t="str">
        <f>IF(CR$10="x",IF( SUMPRODUCT( (Data!$A$2:$A$998=$A209)*(Data!$B$2:$B$998=$B209)*(Data!$C$2:$C$998=$B$1)*(Data!$D$2:$D$998=CR$9)*( (Data!$I$2:$I$998=$B$2)+(Data!$I$2:$I$998=$B$3)+(Data!$I$2:$I$998=$B$4) )*(Data!$J$2:$J$998&lt;=$B$5)*(Data!$J$2:$J$998&gt;=$B$6)*(Data!$H$2:$H$998) )=0,"N/A",SUMPRODUCT( (Data!$A$2:$A$998=$A209)*(Data!$B$2:$B$998=$B209)*(Data!$C$2:$C$998=$B$1)*(Data!$D$2:$D$998=CR$9)*( (Data!$I$2:$I$998=$B$2)+(Data!$I$2:$I$998=$B$3)+(Data!$I$2:$I$998=$B$4) )*(Data!$J$2:$J$998&lt;=$B$5)*(Data!$J$2:$J$998&gt;=$B$6)*(Data!$H$2:$H$998&lt;=CR$11) ) ),"N/A")</f>
        <v>N/A</v>
      </c>
      <c r="CS209" s="6" t="str">
        <f>IF(CS$10="x",IF( SUMPRODUCT( (Data!$A$2:$A$998=$A209)*(Data!$B$2:$B$998=$B209)*(Data!$C$2:$C$998=$B$1)*(Data!$D$2:$D$998=CS$9)*( (Data!$I$2:$I$998=$B$2)+(Data!$I$2:$I$998=$B$3)+(Data!$I$2:$I$998=$B$4) )*(Data!$J$2:$J$998&lt;=$B$5)*(Data!$J$2:$J$998&gt;=$B$6)*(Data!$H$2:$H$998) )=0,"N/A",SUMPRODUCT( (Data!$A$2:$A$998=$A209)*(Data!$B$2:$B$998=$B209)*(Data!$C$2:$C$998=$B$1)*(Data!$D$2:$D$998=CS$9)*( (Data!$I$2:$I$998=$B$2)+(Data!$I$2:$I$998=$B$3)+(Data!$I$2:$I$998=$B$4) )*(Data!$J$2:$J$998&lt;=$B$5)*(Data!$J$2:$J$998&gt;=$B$6)*(Data!$H$2:$H$998&lt;=CS$11) ) ),"N/A")</f>
        <v>N/A</v>
      </c>
      <c r="CT209" s="6" t="str">
        <f>IF(CT$10="x",IF( SUMPRODUCT( (Data!$A$2:$A$998=$A209)*(Data!$B$2:$B$998=$B209)*(Data!$C$2:$C$998=$B$1)*(Data!$D$2:$D$998=CT$9)*( (Data!$I$2:$I$998=$B$2)+(Data!$I$2:$I$998=$B$3)+(Data!$I$2:$I$998=$B$4) )*(Data!$J$2:$J$998&lt;=$B$5)*(Data!$J$2:$J$998&gt;=$B$6)*(Data!$H$2:$H$998) )=0,"N/A",SUMPRODUCT( (Data!$A$2:$A$998=$A209)*(Data!$B$2:$B$998=$B209)*(Data!$C$2:$C$998=$B$1)*(Data!$D$2:$D$998=CT$9)*( (Data!$I$2:$I$998=$B$2)+(Data!$I$2:$I$998=$B$3)+(Data!$I$2:$I$998=$B$4) )*(Data!$J$2:$J$998&lt;=$B$5)*(Data!$J$2:$J$998&gt;=$B$6)*(Data!$H$2:$H$998&lt;=CT$11) ) ),"N/A")</f>
        <v>N/A</v>
      </c>
      <c r="CU209" s="6" t="str">
        <f>IF(CU$10="x",IF( SUMPRODUCT( (Data!$A$2:$A$998=$A209)*(Data!$B$2:$B$998=$B209)*(Data!$C$2:$C$998=$B$1)*(Data!$D$2:$D$998=CU$9)*( (Data!$I$2:$I$998=$B$2)+(Data!$I$2:$I$998=$B$3)+(Data!$I$2:$I$998=$B$4) )*(Data!$J$2:$J$998&lt;=$B$5)*(Data!$J$2:$J$998&gt;=$B$6)*(Data!$H$2:$H$998) )=0,"N/A",SUMPRODUCT( (Data!$A$2:$A$998=$A209)*(Data!$B$2:$B$998=$B209)*(Data!$C$2:$C$998=$B$1)*(Data!$D$2:$D$998=CU$9)*( (Data!$I$2:$I$998=$B$2)+(Data!$I$2:$I$998=$B$3)+(Data!$I$2:$I$998=$B$4) )*(Data!$J$2:$J$998&lt;=$B$5)*(Data!$J$2:$J$998&gt;=$B$6)*(Data!$H$2:$H$998&lt;=CU$11) ) ),"N/A")</f>
        <v>N/A</v>
      </c>
      <c r="CV209" s="6" t="str">
        <f>IF(CV$10="x",IF( SUMPRODUCT( (Data!$A$2:$A$998=$A209)*(Data!$B$2:$B$998=$B209)*(Data!$C$2:$C$998=$B$1)*(Data!$D$2:$D$998=CV$9)*( (Data!$I$2:$I$998=$B$2)+(Data!$I$2:$I$998=$B$3)+(Data!$I$2:$I$998=$B$4) )*(Data!$J$2:$J$998&lt;=$B$5)*(Data!$J$2:$J$998&gt;=$B$6)*(Data!$H$2:$H$998) )=0,"N/A",SUMPRODUCT( (Data!$A$2:$A$998=$A209)*(Data!$B$2:$B$998=$B209)*(Data!$C$2:$C$998=$B$1)*(Data!$D$2:$D$998=CV$9)*( (Data!$I$2:$I$998=$B$2)+(Data!$I$2:$I$998=$B$3)+(Data!$I$2:$I$998=$B$4) )*(Data!$J$2:$J$998&lt;=$B$5)*(Data!$J$2:$J$998&gt;=$B$6)*(Data!$H$2:$H$998&lt;=CV$11) ) ),"N/A")</f>
        <v>N/A</v>
      </c>
      <c r="CW209" s="6" t="str">
        <f>IF(CW$10="x",IF( SUMPRODUCT( (Data!$A$2:$A$998=$A209)*(Data!$B$2:$B$998=$B209)*(Data!$C$2:$C$998=$B$1)*(Data!$D$2:$D$998=CW$9)*( (Data!$I$2:$I$998=$B$2)+(Data!$I$2:$I$998=$B$3)+(Data!$I$2:$I$998=$B$4) )*(Data!$J$2:$J$998&lt;=$B$5)*(Data!$J$2:$J$998&gt;=$B$6)*(Data!$H$2:$H$998) )=0,"N/A",SUMPRODUCT( (Data!$A$2:$A$998=$A209)*(Data!$B$2:$B$998=$B209)*(Data!$C$2:$C$998=$B$1)*(Data!$D$2:$D$998=CW$9)*( (Data!$I$2:$I$998=$B$2)+(Data!$I$2:$I$998=$B$3)+(Data!$I$2:$I$998=$B$4) )*(Data!$J$2:$J$998&lt;=$B$5)*(Data!$J$2:$J$998&gt;=$B$6)*(Data!$H$2:$H$998&lt;=CW$11) ) ),"N/A")</f>
        <v>N/A</v>
      </c>
      <c r="CX209" s="6" t="str">
        <f>IF(CX$10="x",IF( SUMPRODUCT( (Data!$A$2:$A$998=$A209)*(Data!$B$2:$B$998=$B209)*(Data!$C$2:$C$998=$B$1)*(Data!$D$2:$D$998=CX$9)*( (Data!$I$2:$I$998=$B$2)+(Data!$I$2:$I$998=$B$3)+(Data!$I$2:$I$998=$B$4) )*(Data!$J$2:$J$998&lt;=$B$5)*(Data!$J$2:$J$998&gt;=$B$6)*(Data!$H$2:$H$998) )=0,"N/A",SUMPRODUCT( (Data!$A$2:$A$998=$A209)*(Data!$B$2:$B$998=$B209)*(Data!$C$2:$C$998=$B$1)*(Data!$D$2:$D$998=CX$9)*( (Data!$I$2:$I$998=$B$2)+(Data!$I$2:$I$998=$B$3)+(Data!$I$2:$I$998=$B$4) )*(Data!$J$2:$J$998&lt;=$B$5)*(Data!$J$2:$J$998&gt;=$B$6)*(Data!$H$2:$H$998&lt;=CX$11) ) ),"N/A")</f>
        <v>N/A</v>
      </c>
      <c r="CY209" s="6" t="str">
        <f>IF(CY$10="x",IF( SUMPRODUCT( (Data!$A$2:$A$998=$A209)*(Data!$B$2:$B$998=$B209)*(Data!$C$2:$C$998=$B$1)*(Data!$D$2:$D$998=CY$9)*( (Data!$I$2:$I$998=$B$2)+(Data!$I$2:$I$998=$B$3)+(Data!$I$2:$I$998=$B$4) )*(Data!$J$2:$J$998&lt;=$B$5)*(Data!$J$2:$J$998&gt;=$B$6)*(Data!$H$2:$H$998) )=0,"N/A",SUMPRODUCT( (Data!$A$2:$A$998=$A209)*(Data!$B$2:$B$998=$B209)*(Data!$C$2:$C$998=$B$1)*(Data!$D$2:$D$998=CY$9)*( (Data!$I$2:$I$998=$B$2)+(Data!$I$2:$I$998=$B$3)+(Data!$I$2:$I$998=$B$4) )*(Data!$J$2:$J$998&lt;=$B$5)*(Data!$J$2:$J$998&gt;=$B$6)*(Data!$H$2:$H$998&lt;=CY$11) ) ),"N/A")</f>
        <v>N/A</v>
      </c>
      <c r="CZ209" s="6" t="str">
        <f>IF(CZ$10="x",IF( SUMPRODUCT( (Data!$A$2:$A$998=$A209)*(Data!$B$2:$B$998=$B209)*(Data!$C$2:$C$998=$B$1)*(Data!$D$2:$D$998=CZ$9)*( (Data!$I$2:$I$998=$B$2)+(Data!$I$2:$I$998=$B$3)+(Data!$I$2:$I$998=$B$4) )*(Data!$J$2:$J$998&lt;=$B$5)*(Data!$J$2:$J$998&gt;=$B$6)*(Data!$H$2:$H$998) )=0,"N/A",SUMPRODUCT( (Data!$A$2:$A$998=$A209)*(Data!$B$2:$B$998=$B209)*(Data!$C$2:$C$998=$B$1)*(Data!$D$2:$D$998=CZ$9)*( (Data!$I$2:$I$998=$B$2)+(Data!$I$2:$I$998=$B$3)+(Data!$I$2:$I$998=$B$4) )*(Data!$J$2:$J$998&lt;=$B$5)*(Data!$J$2:$J$998&gt;=$B$6)*(Data!$H$2:$H$998&lt;=CZ$11) ) ),"N/A")</f>
        <v>N/A</v>
      </c>
      <c r="DA209" s="6" t="str">
        <f>IF(DA$10="x",IF( SUMPRODUCT( (Data!$A$2:$A$998=$A209)*(Data!$B$2:$B$998=$B209)*(Data!$C$2:$C$998=$B$1)*(Data!$D$2:$D$998=DA$9)*( (Data!$I$2:$I$998=$B$2)+(Data!$I$2:$I$998=$B$3)+(Data!$I$2:$I$998=$B$4) )*(Data!$J$2:$J$998&lt;=$B$5)*(Data!$J$2:$J$998&gt;=$B$6)*(Data!$H$2:$H$998) )=0,"N/A",SUMPRODUCT( (Data!$A$2:$A$998=$A209)*(Data!$B$2:$B$998=$B209)*(Data!$C$2:$C$998=$B$1)*(Data!$D$2:$D$998=DA$9)*( (Data!$I$2:$I$998=$B$2)+(Data!$I$2:$I$998=$B$3)+(Data!$I$2:$I$998=$B$4) )*(Data!$J$2:$J$998&lt;=$B$5)*(Data!$J$2:$J$998&gt;=$B$6)*(Data!$H$2:$H$998&lt;=DA$11) ) ),"N/A")</f>
        <v>N/A</v>
      </c>
      <c r="DB209" s="6" t="str">
        <f>IF(DB$10="x",IF( SUMPRODUCT( (Data!$A$2:$A$998=$A209)*(Data!$B$2:$B$998=$B209)*(Data!$C$2:$C$998=$B$1)*(Data!$D$2:$D$998=DB$9)*( (Data!$I$2:$I$998=$B$2)+(Data!$I$2:$I$998=$B$3)+(Data!$I$2:$I$998=$B$4) )*(Data!$J$2:$J$998&lt;=$B$5)*(Data!$J$2:$J$998&gt;=$B$6)*(Data!$H$2:$H$998) )=0,"N/A",SUMPRODUCT( (Data!$A$2:$A$998=$A209)*(Data!$B$2:$B$998=$B209)*(Data!$C$2:$C$998=$B$1)*(Data!$D$2:$D$998=DB$9)*( (Data!$I$2:$I$998=$B$2)+(Data!$I$2:$I$998=$B$3)+(Data!$I$2:$I$998=$B$4) )*(Data!$J$2:$J$998&lt;=$B$5)*(Data!$J$2:$J$998&gt;=$B$6)*(Data!$H$2:$H$998&lt;=DB$11) ) ),"N/A")</f>
        <v>N/A</v>
      </c>
      <c r="DC209" s="6" t="str">
        <f>IF(DC$10="x",IF( SUMPRODUCT( (Data!$A$2:$A$998=$A209)*(Data!$B$2:$B$998=$B209)*(Data!$C$2:$C$998=$B$1)*(Data!$D$2:$D$998=DC$9)*( (Data!$I$2:$I$998=$B$2)+(Data!$I$2:$I$998=$B$3)+(Data!$I$2:$I$998=$B$4) )*(Data!$J$2:$J$998&lt;=$B$5)*(Data!$J$2:$J$998&gt;=$B$6)*(Data!$H$2:$H$998) )=0,"N/A",SUMPRODUCT( (Data!$A$2:$A$998=$A209)*(Data!$B$2:$B$998=$B209)*(Data!$C$2:$C$998=$B$1)*(Data!$D$2:$D$998=DC$9)*( (Data!$I$2:$I$998=$B$2)+(Data!$I$2:$I$998=$B$3)+(Data!$I$2:$I$998=$B$4) )*(Data!$J$2:$J$998&lt;=$B$5)*(Data!$J$2:$J$998&gt;=$B$6)*(Data!$H$2:$H$998&lt;=DC$11) ) ),"N/A")</f>
        <v>N/A</v>
      </c>
      <c r="DD209" s="6" t="str">
        <f>IF(DD$10="x",IF( SUMPRODUCT( (Data!$A$2:$A$998=$A209)*(Data!$B$2:$B$998=$B209)*(Data!$C$2:$C$998=$B$1)*(Data!$D$2:$D$998=DD$9)*( (Data!$I$2:$I$998=$B$2)+(Data!$I$2:$I$998=$B$3)+(Data!$I$2:$I$998=$B$4) )*(Data!$J$2:$J$998&lt;=$B$5)*(Data!$J$2:$J$998&gt;=$B$6)*(Data!$H$2:$H$998) )=0,"N/A",SUMPRODUCT( (Data!$A$2:$A$998=$A209)*(Data!$B$2:$B$998=$B209)*(Data!$C$2:$C$998=$B$1)*(Data!$D$2:$D$998=DD$9)*( (Data!$I$2:$I$998=$B$2)+(Data!$I$2:$I$998=$B$3)+(Data!$I$2:$I$998=$B$4) )*(Data!$J$2:$J$998&lt;=$B$5)*(Data!$J$2:$J$998&gt;=$B$6)*(Data!$H$2:$H$998&lt;=DD$11) ) ),"N/A")</f>
        <v>N/A</v>
      </c>
      <c r="DE209" s="6" t="str">
        <f>IF(DE$10="x",IF( SUMPRODUCT( (Data!$A$2:$A$998=$A209)*(Data!$B$2:$B$998=$B209)*(Data!$C$2:$C$998=$B$1)*(Data!$D$2:$D$998=DE$9)*( (Data!$I$2:$I$998=$B$2)+(Data!$I$2:$I$998=$B$3)+(Data!$I$2:$I$998=$B$4) )*(Data!$J$2:$J$998&lt;=$B$5)*(Data!$J$2:$J$998&gt;=$B$6)*(Data!$H$2:$H$998) )=0,"N/A",SUMPRODUCT( (Data!$A$2:$A$998=$A209)*(Data!$B$2:$B$998=$B209)*(Data!$C$2:$C$998=$B$1)*(Data!$D$2:$D$998=DE$9)*( (Data!$I$2:$I$998=$B$2)+(Data!$I$2:$I$998=$B$3)+(Data!$I$2:$I$998=$B$4) )*(Data!$J$2:$J$998&lt;=$B$5)*(Data!$J$2:$J$998&gt;=$B$6)*(Data!$H$2:$H$998&lt;=DE$11) ) ),"N/A")</f>
        <v>N/A</v>
      </c>
      <c r="DF209" s="6" t="str">
        <f>IF(DF$10="x",IF( SUMPRODUCT( (Data!$A$2:$A$998=$A209)*(Data!$B$2:$B$998=$B209)*(Data!$C$2:$C$998=$B$1)*(Data!$D$2:$D$998=DF$9)*( (Data!$I$2:$I$998=$B$2)+(Data!$I$2:$I$998=$B$3)+(Data!$I$2:$I$998=$B$4) )*(Data!$J$2:$J$998&lt;=$B$5)*(Data!$J$2:$J$998&gt;=$B$6)*(Data!$H$2:$H$998) )=0,"N/A",SUMPRODUCT( (Data!$A$2:$A$998=$A209)*(Data!$B$2:$B$998=$B209)*(Data!$C$2:$C$998=$B$1)*(Data!$D$2:$D$998=DF$9)*( (Data!$I$2:$I$998=$B$2)+(Data!$I$2:$I$998=$B$3)+(Data!$I$2:$I$998=$B$4) )*(Data!$J$2:$J$998&lt;=$B$5)*(Data!$J$2:$J$998&gt;=$B$6)*(Data!$H$2:$H$998&lt;=DF$11) ) ),"N/A")</f>
        <v>N/A</v>
      </c>
      <c r="DG209" s="6" t="str">
        <f>IF(DG$10="x",IF( SUMPRODUCT( (Data!$A$2:$A$998=$A209)*(Data!$B$2:$B$998=$B209)*(Data!$C$2:$C$998=$B$1)*(Data!$D$2:$D$998=DG$9)*( (Data!$I$2:$I$998=$B$2)+(Data!$I$2:$I$998=$B$3)+(Data!$I$2:$I$998=$B$4) )*(Data!$J$2:$J$998&lt;=$B$5)*(Data!$J$2:$J$998&gt;=$B$6)*(Data!$H$2:$H$998) )=0,"N/A",SUMPRODUCT( (Data!$A$2:$A$998=$A209)*(Data!$B$2:$B$998=$B209)*(Data!$C$2:$C$998=$B$1)*(Data!$D$2:$D$998=DG$9)*( (Data!$I$2:$I$998=$B$2)+(Data!$I$2:$I$998=$B$3)+(Data!$I$2:$I$998=$B$4) )*(Data!$J$2:$J$998&lt;=$B$5)*(Data!$J$2:$J$998&gt;=$B$6)*(Data!$H$2:$H$998&lt;=DG$11) ) ),"N/A")</f>
        <v>N/A</v>
      </c>
      <c r="DH209" s="6" t="str">
        <f>IF(DH$10="x",IF( SUMPRODUCT( (Data!$A$2:$A$998=$A209)*(Data!$B$2:$B$998=$B209)*(Data!$C$2:$C$998=$B$1)*(Data!$D$2:$D$998=DH$9)*( (Data!$I$2:$I$998=$B$2)+(Data!$I$2:$I$998=$B$3)+(Data!$I$2:$I$998=$B$4) )*(Data!$J$2:$J$998&lt;=$B$5)*(Data!$J$2:$J$998&gt;=$B$6)*(Data!$H$2:$H$998) )=0,"N/A",SUMPRODUCT( (Data!$A$2:$A$998=$A209)*(Data!$B$2:$B$998=$B209)*(Data!$C$2:$C$998=$B$1)*(Data!$D$2:$D$998=DH$9)*( (Data!$I$2:$I$998=$B$2)+(Data!$I$2:$I$998=$B$3)+(Data!$I$2:$I$998=$B$4) )*(Data!$J$2:$J$998&lt;=$B$5)*(Data!$J$2:$J$998&gt;=$B$6)*(Data!$H$2:$H$998&lt;=DH$11) ) ),"N/A")</f>
        <v>N/A</v>
      </c>
      <c r="DI209" s="6" t="str">
        <f>IF(DI$10="x",IF( SUMPRODUCT( (Data!$A$2:$A$998=$A209)*(Data!$B$2:$B$998=$B209)*(Data!$C$2:$C$998=$B$1)*(Data!$D$2:$D$998=DI$9)*( (Data!$I$2:$I$998=$B$2)+(Data!$I$2:$I$998=$B$3)+(Data!$I$2:$I$998=$B$4) )*(Data!$J$2:$J$998&lt;=$B$5)*(Data!$J$2:$J$998&gt;=$B$6)*(Data!$H$2:$H$998) )=0,"N/A",SUMPRODUCT( (Data!$A$2:$A$998=$A209)*(Data!$B$2:$B$998=$B209)*(Data!$C$2:$C$998=$B$1)*(Data!$D$2:$D$998=DI$9)*( (Data!$I$2:$I$998=$B$2)+(Data!$I$2:$I$998=$B$3)+(Data!$I$2:$I$998=$B$4) )*(Data!$J$2:$J$998&lt;=$B$5)*(Data!$J$2:$J$998&gt;=$B$6)*(Data!$H$2:$H$998&lt;=DI$11) ) ),"N/A")</f>
        <v>N/A</v>
      </c>
      <c r="DJ209" s="6" t="str">
        <f>IF(DJ$10="x",IF( SUMPRODUCT( (Data!$A$2:$A$998=$A209)*(Data!$B$2:$B$998=$B209)*(Data!$C$2:$C$998=$B$1)*(Data!$D$2:$D$998=DJ$9)*( (Data!$I$2:$I$998=$B$2)+(Data!$I$2:$I$998=$B$3)+(Data!$I$2:$I$998=$B$4) )*(Data!$J$2:$J$998&lt;=$B$5)*(Data!$J$2:$J$998&gt;=$B$6)*(Data!$H$2:$H$998) )=0,"N/A",SUMPRODUCT( (Data!$A$2:$A$998=$A209)*(Data!$B$2:$B$998=$B209)*(Data!$C$2:$C$998=$B$1)*(Data!$D$2:$D$998=DJ$9)*( (Data!$I$2:$I$998=$B$2)+(Data!$I$2:$I$998=$B$3)+(Data!$I$2:$I$998=$B$4) )*(Data!$J$2:$J$998&lt;=$B$5)*(Data!$J$2:$J$998&gt;=$B$6)*(Data!$H$2:$H$998&lt;=DJ$11) ) ),"N/A")</f>
        <v>N/A</v>
      </c>
      <c r="DK209" s="6" t="str">
        <f t="shared" si="215"/>
        <v>N/A</v>
      </c>
      <c r="DO209" s="6" t="str">
        <f t="shared" si="292"/>
        <v>N/A</v>
      </c>
      <c r="DP209" s="6" t="str">
        <f t="shared" si="205"/>
        <v>N/A</v>
      </c>
      <c r="DQ209" s="6" t="str">
        <f t="shared" si="206"/>
        <v>N/A</v>
      </c>
      <c r="DR209" s="6" t="str">
        <f t="shared" si="207"/>
        <v>N/A</v>
      </c>
      <c r="DS209" s="6" t="str">
        <f t="shared" si="172"/>
        <v>N/A</v>
      </c>
      <c r="DT209" s="6" t="str">
        <f t="shared" si="173"/>
        <v>N/A</v>
      </c>
      <c r="DU209" s="6" t="str">
        <f t="shared" si="174"/>
        <v>N/A</v>
      </c>
      <c r="DV209" s="6" t="str">
        <f t="shared" si="175"/>
        <v>N/A</v>
      </c>
      <c r="DW209" s="6" t="str">
        <f t="shared" si="176"/>
        <v>N/A</v>
      </c>
      <c r="DX209" s="6" t="str">
        <f t="shared" si="177"/>
        <v>N/A</v>
      </c>
      <c r="DY209" s="6" t="str">
        <f t="shared" si="178"/>
        <v>N/A</v>
      </c>
      <c r="DZ209" s="6" t="str">
        <f t="shared" si="179"/>
        <v>N/A</v>
      </c>
      <c r="EA209" s="6" t="str">
        <f t="shared" si="180"/>
        <v>N/A</v>
      </c>
      <c r="EB209" s="6" t="str">
        <f t="shared" si="181"/>
        <v>N/A</v>
      </c>
      <c r="EC209" s="6" t="str">
        <f t="shared" si="182"/>
        <v>N/A</v>
      </c>
      <c r="ED209" s="6" t="str">
        <f t="shared" si="183"/>
        <v>N/A</v>
      </c>
      <c r="EE209" s="6" t="str">
        <f t="shared" si="184"/>
        <v>N/A</v>
      </c>
      <c r="EF209" s="6" t="str">
        <f t="shared" si="185"/>
        <v>N/A</v>
      </c>
      <c r="EG209" s="6" t="str">
        <f t="shared" si="186"/>
        <v>N/A</v>
      </c>
      <c r="EH209" s="6" t="str">
        <f t="shared" si="216"/>
        <v>N/A</v>
      </c>
      <c r="EL209" s="6" t="str">
        <f t="shared" si="293"/>
        <v>N/A</v>
      </c>
      <c r="EM209" s="6" t="str">
        <f t="shared" si="208"/>
        <v>N/A</v>
      </c>
      <c r="EN209" s="6" t="str">
        <f t="shared" si="209"/>
        <v>N/A</v>
      </c>
      <c r="EO209" s="6" t="str">
        <f t="shared" si="210"/>
        <v>N/A</v>
      </c>
      <c r="EP209" s="6" t="str">
        <f t="shared" si="187"/>
        <v>N/A</v>
      </c>
      <c r="EQ209" s="6" t="str">
        <f t="shared" si="188"/>
        <v>N/A</v>
      </c>
      <c r="ER209" s="6" t="str">
        <f t="shared" si="189"/>
        <v>N/A</v>
      </c>
      <c r="ES209" s="6" t="str">
        <f t="shared" si="190"/>
        <v>N/A</v>
      </c>
      <c r="ET209" s="6" t="str">
        <f t="shared" si="191"/>
        <v>N/A</v>
      </c>
      <c r="EU209" s="6" t="str">
        <f t="shared" si="192"/>
        <v>N/A</v>
      </c>
      <c r="EV209" s="6" t="str">
        <f t="shared" si="193"/>
        <v>N/A</v>
      </c>
      <c r="EW209" s="6" t="str">
        <f t="shared" si="194"/>
        <v>N/A</v>
      </c>
      <c r="EX209" s="6" t="str">
        <f t="shared" si="195"/>
        <v>N/A</v>
      </c>
      <c r="EY209" s="6" t="str">
        <f t="shared" si="196"/>
        <v>N/A</v>
      </c>
      <c r="EZ209" s="6" t="str">
        <f t="shared" si="197"/>
        <v>N/A</v>
      </c>
      <c r="FA209" s="6" t="str">
        <f t="shared" si="198"/>
        <v>N/A</v>
      </c>
      <c r="FB209" s="6" t="str">
        <f t="shared" si="199"/>
        <v>N/A</v>
      </c>
      <c r="FC209" s="6" t="str">
        <f t="shared" si="200"/>
        <v>N/A</v>
      </c>
      <c r="FD209" s="6" t="str">
        <f t="shared" si="201"/>
        <v>N/A</v>
      </c>
      <c r="FE209" s="6" t="str">
        <f t="shared" si="217"/>
        <v>N/A</v>
      </c>
      <c r="FI209" s="6">
        <f>SUMPRODUCT( (Data!$A$2:$A$1768=$A209)*(Data!$B$2:$B$1768=$B209)*(Data!$J$2:$J$1768) ) / (SUMPRODUCT( (Data!$A$2:$A$1768=$A209)*(Data!$B$2:$B$1768=$B209)*1 ))</f>
        <v>6</v>
      </c>
      <c r="FJ209" s="6">
        <f>IF(SUMPRODUCT( (Data!$A$2:$A$1768=$A209)*(Data!$B$2:$B$1768=$B209)*(Data!$I$2:$I$1768="YES") )&gt;0,1,0)</f>
        <v>0</v>
      </c>
      <c r="FK209" s="6">
        <f>IF(SUMPRODUCT( (Data!$A$2:$A$1768=$A209)*(Data!$B$2:$B$1768=$B209)*(Data!$I$2:$I$1768="NO") )&gt;0,1,0)</f>
        <v>0</v>
      </c>
      <c r="FL209" s="6">
        <f t="shared" si="294"/>
        <v>1</v>
      </c>
    </row>
    <row r="210" spans="1:168" x14ac:dyDescent="0.25">
      <c r="A210" s="33" t="s">
        <v>180</v>
      </c>
      <c r="B210" s="6" t="s">
        <v>148</v>
      </c>
      <c r="C210" s="30"/>
      <c r="D210" s="6" t="str">
        <f>IF(D$10="x",IF( SUMPRODUCT( (Data!$A$2:$A$998=$A210)*(Data!$B$2:$B$998=$B210)*(Data!$C$2:$C$998=$B$1)*(Data!$D$2:$D$998=D$9)*( (Data!$I$2:$I$998=$B$2)+(Data!$I$2:$I$998=$B$3)+(Data!$I$2:$I$998=$B$4) )*(Data!$J$2:$J$998&lt;=$B$5)*(Data!$J$2:$J$998&gt;=$B$6)*(Data!$E$2:$E$998) )=0,"N/A",SUMPRODUCT( (Data!$A$2:$A$998=$A210)*(Data!$B$2:$B$998=$B210)*(Data!$C$2:$C$998=$B$1)*(Data!$D$2:$D$998=D$9)*( (Data!$I$2:$I$998=$B$2)+(Data!$I$2:$I$998=$B$3)+(Data!$I$2:$I$998=$B$4) )*(Data!$J$2:$J$998&lt;=$B$5)*(Data!$J$2:$J$998&gt;=$B$6)*(Data!$E$2:$E$998&gt;=D$11) ) ),"N/A")</f>
        <v>N/A</v>
      </c>
      <c r="E210" s="6" t="str">
        <f>IF(E$10="x",IF( SUMPRODUCT( (Data!$A$2:$A$998=$A210)*(Data!$B$2:$B$998=$B210)*(Data!$C$2:$C$998=$B$1)*(Data!$D$2:$D$998=E$9)*( (Data!$I$2:$I$998=$B$2)+(Data!$I$2:$I$998=$B$3)+(Data!$I$2:$I$998=$B$4) )*(Data!$J$2:$J$998&lt;=$B$5)*(Data!$J$2:$J$998&gt;=$B$6)*(Data!$E$2:$E$998) )=0,"N/A",SUMPRODUCT( (Data!$A$2:$A$998=$A210)*(Data!$B$2:$B$998=$B210)*(Data!$C$2:$C$998=$B$1)*(Data!$D$2:$D$998=E$9)*( (Data!$I$2:$I$998=$B$2)+(Data!$I$2:$I$998=$B$3)+(Data!$I$2:$I$998=$B$4) )*(Data!$J$2:$J$998&lt;=$B$5)*(Data!$J$2:$J$998&gt;=$B$6)*(Data!$E$2:$E$998&gt;=E$11) ) ),"N/A")</f>
        <v>N/A</v>
      </c>
      <c r="F210" s="6" t="str">
        <f>IF(F$10="x",IF( SUMPRODUCT( (Data!$A$2:$A$998=$A210)*(Data!$B$2:$B$998=$B210)*(Data!$C$2:$C$998=$B$1)*(Data!$D$2:$D$998=F$9)*( (Data!$I$2:$I$998=$B$2)+(Data!$I$2:$I$998=$B$3)+(Data!$I$2:$I$998=$B$4) )*(Data!$J$2:$J$998&lt;=$B$5)*(Data!$J$2:$J$998&gt;=$B$6)*(Data!$E$2:$E$998) )=0,"N/A",SUMPRODUCT( (Data!$A$2:$A$998=$A210)*(Data!$B$2:$B$998=$B210)*(Data!$C$2:$C$998=$B$1)*(Data!$D$2:$D$998=F$9)*( (Data!$I$2:$I$998=$B$2)+(Data!$I$2:$I$998=$B$3)+(Data!$I$2:$I$998=$B$4) )*(Data!$J$2:$J$998&lt;=$B$5)*(Data!$J$2:$J$998&gt;=$B$6)*(Data!$E$2:$E$998&gt;=F$11) ) ),"N/A")</f>
        <v>N/A</v>
      </c>
      <c r="G210" s="6" t="str">
        <f>IF(G$10="x",IF( SUMPRODUCT( (Data!$A$2:$A$998=$A210)*(Data!$B$2:$B$998=$B210)*(Data!$C$2:$C$998=$B$1)*(Data!$D$2:$D$998=G$9)*( (Data!$I$2:$I$998=$B$2)+(Data!$I$2:$I$998=$B$3)+(Data!$I$2:$I$998=$B$4) )*(Data!$J$2:$J$998&lt;=$B$5)*(Data!$J$2:$J$998&gt;=$B$6)*(Data!$E$2:$E$998) )=0,"N/A",SUMPRODUCT( (Data!$A$2:$A$998=$A210)*(Data!$B$2:$B$998=$B210)*(Data!$C$2:$C$998=$B$1)*(Data!$D$2:$D$998=G$9)*( (Data!$I$2:$I$998=$B$2)+(Data!$I$2:$I$998=$B$3)+(Data!$I$2:$I$998=$B$4) )*(Data!$J$2:$J$998&lt;=$B$5)*(Data!$J$2:$J$998&gt;=$B$6)*(Data!$E$2:$E$998&gt;=G$11) ) ),"N/A")</f>
        <v>N/A</v>
      </c>
      <c r="H210" s="6" t="str">
        <f>IF(H$10="x",IF( SUMPRODUCT( (Data!$A$2:$A$998=$A210)*(Data!$B$2:$B$998=$B210)*(Data!$C$2:$C$998=$B$1)*(Data!$D$2:$D$998=H$9)*( (Data!$I$2:$I$998=$B$2)+(Data!$I$2:$I$998=$B$3)+(Data!$I$2:$I$998=$B$4) )*(Data!$J$2:$J$998&lt;=$B$5)*(Data!$J$2:$J$998&gt;=$B$6)*(Data!$E$2:$E$998) )=0,"N/A",SUMPRODUCT( (Data!$A$2:$A$998=$A210)*(Data!$B$2:$B$998=$B210)*(Data!$C$2:$C$998=$B$1)*(Data!$D$2:$D$998=H$9)*( (Data!$I$2:$I$998=$B$2)+(Data!$I$2:$I$998=$B$3)+(Data!$I$2:$I$998=$B$4) )*(Data!$J$2:$J$998&lt;=$B$5)*(Data!$J$2:$J$998&gt;=$B$6)*(Data!$E$2:$E$998&gt;=H$11) ) ),"N/A")</f>
        <v>N/A</v>
      </c>
      <c r="I210" s="6" t="str">
        <f>IF(I$10="x",IF( SUMPRODUCT( (Data!$A$2:$A$998=$A210)*(Data!$B$2:$B$998=$B210)*(Data!$C$2:$C$998=$B$1)*(Data!$D$2:$D$998=I$9)*( (Data!$I$2:$I$998=$B$2)+(Data!$I$2:$I$998=$B$3)+(Data!$I$2:$I$998=$B$4) )*(Data!$J$2:$J$998&lt;=$B$5)*(Data!$J$2:$J$998&gt;=$B$6)*(Data!$E$2:$E$998) )=0,"N/A",SUMPRODUCT( (Data!$A$2:$A$998=$A210)*(Data!$B$2:$B$998=$B210)*(Data!$C$2:$C$998=$B$1)*(Data!$D$2:$D$998=I$9)*( (Data!$I$2:$I$998=$B$2)+(Data!$I$2:$I$998=$B$3)+(Data!$I$2:$I$998=$B$4) )*(Data!$J$2:$J$998&lt;=$B$5)*(Data!$J$2:$J$998&gt;=$B$6)*(Data!$E$2:$E$998&gt;=I$11) ) ),"N/A")</f>
        <v>N/A</v>
      </c>
      <c r="J210" s="6" t="str">
        <f>IF(J$10="x",IF( SUMPRODUCT( (Data!$A$2:$A$998=$A210)*(Data!$B$2:$B$998=$B210)*(Data!$C$2:$C$998=$B$1)*(Data!$D$2:$D$998=J$9)*( (Data!$I$2:$I$998=$B$2)+(Data!$I$2:$I$998=$B$3)+(Data!$I$2:$I$998=$B$4) )*(Data!$J$2:$J$998&lt;=$B$5)*(Data!$J$2:$J$998&gt;=$B$6)*(Data!$E$2:$E$998) )=0,"N/A",SUMPRODUCT( (Data!$A$2:$A$998=$A210)*(Data!$B$2:$B$998=$B210)*(Data!$C$2:$C$998=$B$1)*(Data!$D$2:$D$998=J$9)*( (Data!$I$2:$I$998=$B$2)+(Data!$I$2:$I$998=$B$3)+(Data!$I$2:$I$998=$B$4) )*(Data!$J$2:$J$998&lt;=$B$5)*(Data!$J$2:$J$998&gt;=$B$6)*(Data!$E$2:$E$998&gt;=J$11) ) ),"N/A")</f>
        <v>N/A</v>
      </c>
      <c r="K210" s="6" t="str">
        <f>IF(K$10="x",IF( SUMPRODUCT( (Data!$A$2:$A$998=$A210)*(Data!$B$2:$B$998=$B210)*(Data!$C$2:$C$998=$B$1)*(Data!$D$2:$D$998=K$9)*( (Data!$I$2:$I$998=$B$2)+(Data!$I$2:$I$998=$B$3)+(Data!$I$2:$I$998=$B$4) )*(Data!$J$2:$J$998&lt;=$B$5)*(Data!$J$2:$J$998&gt;=$B$6)*(Data!$E$2:$E$998) )=0,"N/A",SUMPRODUCT( (Data!$A$2:$A$998=$A210)*(Data!$B$2:$B$998=$B210)*(Data!$C$2:$C$998=$B$1)*(Data!$D$2:$D$998=K$9)*( (Data!$I$2:$I$998=$B$2)+(Data!$I$2:$I$998=$B$3)+(Data!$I$2:$I$998=$B$4) )*(Data!$J$2:$J$998&lt;=$B$5)*(Data!$J$2:$J$998&gt;=$B$6)*(Data!$E$2:$E$998&gt;=K$11) ) ),"N/A")</f>
        <v>N/A</v>
      </c>
      <c r="L210" s="6" t="str">
        <f>IF(L$10="x",IF( SUMPRODUCT( (Data!$A$2:$A$998=$A210)*(Data!$B$2:$B$998=$B210)*(Data!$C$2:$C$998=$B$1)*(Data!$D$2:$D$998=L$9)*( (Data!$I$2:$I$998=$B$2)+(Data!$I$2:$I$998=$B$3)+(Data!$I$2:$I$998=$B$4) )*(Data!$J$2:$J$998&lt;=$B$5)*(Data!$J$2:$J$998&gt;=$B$6)*(Data!$E$2:$E$998) )=0,"N/A",SUMPRODUCT( (Data!$A$2:$A$998=$A210)*(Data!$B$2:$B$998=$B210)*(Data!$C$2:$C$998=$B$1)*(Data!$D$2:$D$998=L$9)*( (Data!$I$2:$I$998=$B$2)+(Data!$I$2:$I$998=$B$3)+(Data!$I$2:$I$998=$B$4) )*(Data!$J$2:$J$998&lt;=$B$5)*(Data!$J$2:$J$998&gt;=$B$6)*(Data!$E$2:$E$998&gt;=L$11) ) ),"N/A")</f>
        <v>N/A</v>
      </c>
      <c r="M210" s="6" t="str">
        <f>IF(M$10="x",IF( SUMPRODUCT( (Data!$A$2:$A$998=$A210)*(Data!$B$2:$B$998=$B210)*(Data!$C$2:$C$998=$B$1)*(Data!$D$2:$D$998=M$9)*( (Data!$I$2:$I$998=$B$2)+(Data!$I$2:$I$998=$B$3)+(Data!$I$2:$I$998=$B$4) )*(Data!$J$2:$J$998&lt;=$B$5)*(Data!$J$2:$J$998&gt;=$B$6)*(Data!$E$2:$E$998) )=0,"N/A",SUMPRODUCT( (Data!$A$2:$A$998=$A210)*(Data!$B$2:$B$998=$B210)*(Data!$C$2:$C$998=$B$1)*(Data!$D$2:$D$998=M$9)*( (Data!$I$2:$I$998=$B$2)+(Data!$I$2:$I$998=$B$3)+(Data!$I$2:$I$998=$B$4) )*(Data!$J$2:$J$998&lt;=$B$5)*(Data!$J$2:$J$998&gt;=$B$6)*(Data!$E$2:$E$998&gt;=M$11) ) ),"N/A")</f>
        <v>N/A</v>
      </c>
      <c r="N210" s="6" t="str">
        <f>IF(N$10="x",IF( SUMPRODUCT( (Data!$A$2:$A$998=$A210)*(Data!$B$2:$B$998=$B210)*(Data!$C$2:$C$998=$B$1)*(Data!$D$2:$D$998=N$9)*( (Data!$I$2:$I$998=$B$2)+(Data!$I$2:$I$998=$B$3)+(Data!$I$2:$I$998=$B$4) )*(Data!$J$2:$J$998&lt;=$B$5)*(Data!$J$2:$J$998&gt;=$B$6)*(Data!$E$2:$E$998) )=0,"N/A",SUMPRODUCT( (Data!$A$2:$A$998=$A210)*(Data!$B$2:$B$998=$B210)*(Data!$C$2:$C$998=$B$1)*(Data!$D$2:$D$998=N$9)*( (Data!$I$2:$I$998=$B$2)+(Data!$I$2:$I$998=$B$3)+(Data!$I$2:$I$998=$B$4) )*(Data!$J$2:$J$998&lt;=$B$5)*(Data!$J$2:$J$998&gt;=$B$6)*(Data!$E$2:$E$998&gt;=N$11) ) ),"N/A")</f>
        <v>N/A</v>
      </c>
      <c r="O210" s="6" t="str">
        <f>IF(O$10="x",IF( SUMPRODUCT( (Data!$A$2:$A$998=$A210)*(Data!$B$2:$B$998=$B210)*(Data!$C$2:$C$998=$B$1)*(Data!$D$2:$D$998=O$9)*( (Data!$I$2:$I$998=$B$2)+(Data!$I$2:$I$998=$B$3)+(Data!$I$2:$I$998=$B$4) )*(Data!$J$2:$J$998&lt;=$B$5)*(Data!$J$2:$J$998&gt;=$B$6)*(Data!$E$2:$E$998) )=0,"N/A",SUMPRODUCT( (Data!$A$2:$A$998=$A210)*(Data!$B$2:$B$998=$B210)*(Data!$C$2:$C$998=$B$1)*(Data!$D$2:$D$998=O$9)*( (Data!$I$2:$I$998=$B$2)+(Data!$I$2:$I$998=$B$3)+(Data!$I$2:$I$998=$B$4) )*(Data!$J$2:$J$998&lt;=$B$5)*(Data!$J$2:$J$998&gt;=$B$6)*(Data!$E$2:$E$998&gt;=O$11) ) ),"N/A")</f>
        <v>N/A</v>
      </c>
      <c r="P210" s="6" t="str">
        <f>IF(P$10="x",IF( SUMPRODUCT( (Data!$A$2:$A$998=$A210)*(Data!$B$2:$B$998=$B210)*(Data!$C$2:$C$998=$B$1)*(Data!$D$2:$D$998=P$9)*( (Data!$I$2:$I$998=$B$2)+(Data!$I$2:$I$998=$B$3)+(Data!$I$2:$I$998=$B$4) )*(Data!$J$2:$J$998&lt;=$B$5)*(Data!$J$2:$J$998&gt;=$B$6)*(Data!$E$2:$E$998) )=0,"N/A",SUMPRODUCT( (Data!$A$2:$A$998=$A210)*(Data!$B$2:$B$998=$B210)*(Data!$C$2:$C$998=$B$1)*(Data!$D$2:$D$998=P$9)*( (Data!$I$2:$I$998=$B$2)+(Data!$I$2:$I$998=$B$3)+(Data!$I$2:$I$998=$B$4) )*(Data!$J$2:$J$998&lt;=$B$5)*(Data!$J$2:$J$998&gt;=$B$6)*(Data!$E$2:$E$998&gt;=P$11) ) ),"N/A")</f>
        <v>N/A</v>
      </c>
      <c r="Q210" s="6" t="str">
        <f>IF(Q$10="x",IF( SUMPRODUCT( (Data!$A$2:$A$998=$A210)*(Data!$B$2:$B$998=$B210)*(Data!$C$2:$C$998=$B$1)*(Data!$D$2:$D$998=Q$9)*( (Data!$I$2:$I$998=$B$2)+(Data!$I$2:$I$998=$B$3)+(Data!$I$2:$I$998=$B$4) )*(Data!$J$2:$J$998&lt;=$B$5)*(Data!$J$2:$J$998&gt;=$B$6)*(Data!$E$2:$E$998) )=0,"N/A",SUMPRODUCT( (Data!$A$2:$A$998=$A210)*(Data!$B$2:$B$998=$B210)*(Data!$C$2:$C$998=$B$1)*(Data!$D$2:$D$998=Q$9)*( (Data!$I$2:$I$998=$B$2)+(Data!$I$2:$I$998=$B$3)+(Data!$I$2:$I$998=$B$4) )*(Data!$J$2:$J$998&lt;=$B$5)*(Data!$J$2:$J$998&gt;=$B$6)*(Data!$E$2:$E$998&gt;=Q$11) ) ),"N/A")</f>
        <v>N/A</v>
      </c>
      <c r="R210" s="6" t="str">
        <f>IF(R$10="x",IF( SUMPRODUCT( (Data!$A$2:$A$998=$A210)*(Data!$B$2:$B$998=$B210)*(Data!$C$2:$C$998=$B$1)*(Data!$D$2:$D$998=R$9)*( (Data!$I$2:$I$998=$B$2)+(Data!$I$2:$I$998=$B$3)+(Data!$I$2:$I$998=$B$4) )*(Data!$J$2:$J$998&lt;=$B$5)*(Data!$J$2:$J$998&gt;=$B$6)*(Data!$E$2:$E$998) )=0,"N/A",SUMPRODUCT( (Data!$A$2:$A$998=$A210)*(Data!$B$2:$B$998=$B210)*(Data!$C$2:$C$998=$B$1)*(Data!$D$2:$D$998=R$9)*( (Data!$I$2:$I$998=$B$2)+(Data!$I$2:$I$998=$B$3)+(Data!$I$2:$I$998=$B$4) )*(Data!$J$2:$J$998&lt;=$B$5)*(Data!$J$2:$J$998&gt;=$B$6)*(Data!$E$2:$E$998&gt;=R$11) ) ),"N/A")</f>
        <v>N/A</v>
      </c>
      <c r="S210" s="6" t="str">
        <f>IF(S$10="x",IF( SUMPRODUCT( (Data!$A$2:$A$998=$A210)*(Data!$B$2:$B$998=$B210)*(Data!$C$2:$C$998=$B$1)*(Data!$D$2:$D$998=S$9)*( (Data!$I$2:$I$998=$B$2)+(Data!$I$2:$I$998=$B$3)+(Data!$I$2:$I$998=$B$4) )*(Data!$J$2:$J$998&lt;=$B$5)*(Data!$J$2:$J$998&gt;=$B$6)*(Data!$E$2:$E$998) )=0,"N/A",SUMPRODUCT( (Data!$A$2:$A$998=$A210)*(Data!$B$2:$B$998=$B210)*(Data!$C$2:$C$998=$B$1)*(Data!$D$2:$D$998=S$9)*( (Data!$I$2:$I$998=$B$2)+(Data!$I$2:$I$998=$B$3)+(Data!$I$2:$I$998=$B$4) )*(Data!$J$2:$J$998&lt;=$B$5)*(Data!$J$2:$J$998&gt;=$B$6)*(Data!$E$2:$E$998&gt;=S$11) ) ),"N/A")</f>
        <v>N/A</v>
      </c>
      <c r="T210" s="6" t="str">
        <f>IF(T$10="x",IF( SUMPRODUCT( (Data!$A$2:$A$998=$A210)*(Data!$B$2:$B$998=$B210)*(Data!$C$2:$C$998=$B$1)*(Data!$D$2:$D$998=T$9)*( (Data!$I$2:$I$998=$B$2)+(Data!$I$2:$I$998=$B$3)+(Data!$I$2:$I$998=$B$4) )*(Data!$J$2:$J$998&lt;=$B$5)*(Data!$J$2:$J$998&gt;=$B$6)*(Data!$E$2:$E$998) )=0,"N/A",SUMPRODUCT( (Data!$A$2:$A$998=$A210)*(Data!$B$2:$B$998=$B210)*(Data!$C$2:$C$998=$B$1)*(Data!$D$2:$D$998=T$9)*( (Data!$I$2:$I$998=$B$2)+(Data!$I$2:$I$998=$B$3)+(Data!$I$2:$I$998=$B$4) )*(Data!$J$2:$J$998&lt;=$B$5)*(Data!$J$2:$J$998&gt;=$B$6)*(Data!$E$2:$E$998&gt;=T$11) ) ),"N/A")</f>
        <v>N/A</v>
      </c>
      <c r="U210" s="6" t="str">
        <f>IF(U$10="x",IF( SUMPRODUCT( (Data!$A$2:$A$998=$A210)*(Data!$B$2:$B$998=$B210)*(Data!$C$2:$C$998=$B$1)*(Data!$D$2:$D$998=U$9)*( (Data!$I$2:$I$998=$B$2)+(Data!$I$2:$I$998=$B$3)+(Data!$I$2:$I$998=$B$4) )*(Data!$J$2:$J$998&lt;=$B$5)*(Data!$J$2:$J$998&gt;=$B$6)*(Data!$E$2:$E$998) )=0,"N/A",SUMPRODUCT( (Data!$A$2:$A$998=$A210)*(Data!$B$2:$B$998=$B210)*(Data!$C$2:$C$998=$B$1)*(Data!$D$2:$D$998=U$9)*( (Data!$I$2:$I$998=$B$2)+(Data!$I$2:$I$998=$B$3)+(Data!$I$2:$I$998=$B$4) )*(Data!$J$2:$J$998&lt;=$B$5)*(Data!$J$2:$J$998&gt;=$B$6)*(Data!$E$2:$E$998&gt;=U$11) ) ),"N/A")</f>
        <v>N/A</v>
      </c>
      <c r="V210" s="6" t="str">
        <f>IF(V$10="x",IF( SUMPRODUCT( (Data!$A$2:$A$998=$A210)*(Data!$B$2:$B$998=$B210)*(Data!$C$2:$C$998=$B$1)*(Data!$D$2:$D$998=V$9)*( (Data!$I$2:$I$998=$B$2)+(Data!$I$2:$I$998=$B$3)+(Data!$I$2:$I$998=$B$4) )*(Data!$J$2:$J$998&lt;=$B$5)*(Data!$J$2:$J$998&gt;=$B$6)*(Data!$E$2:$E$998) )=0,"N/A",SUMPRODUCT( (Data!$A$2:$A$998=$A210)*(Data!$B$2:$B$998=$B210)*(Data!$C$2:$C$998=$B$1)*(Data!$D$2:$D$998=V$9)*( (Data!$I$2:$I$998=$B$2)+(Data!$I$2:$I$998=$B$3)+(Data!$I$2:$I$998=$B$4) )*(Data!$J$2:$J$998&lt;=$B$5)*(Data!$J$2:$J$998&gt;=$B$6)*(Data!$E$2:$E$998&gt;=V$11) ) ),"N/A")</f>
        <v>N/A</v>
      </c>
      <c r="W210" s="6" t="str">
        <f t="shared" si="211"/>
        <v>N/A</v>
      </c>
      <c r="AA210" s="6" t="str">
        <f>IF(AA$10="x",IF( SUMPRODUCT( (Data!$A$2:$A$998=$A210)*(Data!$B$2:$B$998=$B210)*(Data!$C$2:$C$998=$B$1)*(Data!$D$2:$D$998=AA$9)*( (Data!$I$2:$I$998=$B$2)+(Data!$I$2:$I$998=$B$3)+(Data!$I$2:$I$998=$B$4) )*(Data!$J$2:$J$998&lt;=$B$5)*(Data!$J$2:$J$998&gt;=$B$6)*(Data!$G$2:$G$998) )=0,"N/A",SUMPRODUCT( (Data!$A$2:$A$998=$A210)*(Data!$B$2:$B$998=$B210)*(Data!$C$2:$C$998=$B$1)*(Data!$D$2:$D$998=AA$9)*( (Data!$I$2:$I$998=$B$2)+(Data!$I$2:$I$998=$B$3)+(Data!$I$2:$I$998=$B$4) )*(Data!$J$2:$J$998&lt;=$B$5)*(Data!$J$2:$J$998&gt;=$B$6)*(Data!$G$2:$G$998&lt;=AA$11) ) ),"N/A")</f>
        <v>N/A</v>
      </c>
      <c r="AB210" s="6" t="str">
        <f>IF(AB$10="x",IF( SUMPRODUCT( (Data!$A$2:$A$998=$A210)*(Data!$B$2:$B$998=$B210)*(Data!$C$2:$C$998=$B$1)*(Data!$D$2:$D$998=AB$9)*( (Data!$I$2:$I$998=$B$2)+(Data!$I$2:$I$998=$B$3)+(Data!$I$2:$I$998=$B$4) )*(Data!$J$2:$J$998&lt;=$B$5)*(Data!$J$2:$J$998&gt;=$B$6)*(Data!$G$2:$G$998) )=0,"N/A",SUMPRODUCT( (Data!$A$2:$A$998=$A210)*(Data!$B$2:$B$998=$B210)*(Data!$C$2:$C$998=$B$1)*(Data!$D$2:$D$998=AB$9)*( (Data!$I$2:$I$998=$B$2)+(Data!$I$2:$I$998=$B$3)+(Data!$I$2:$I$998=$B$4) )*(Data!$J$2:$J$998&lt;=$B$5)*(Data!$J$2:$J$998&gt;=$B$6)*(Data!$G$2:$G$998&lt;=AB$11) ) ),"N/A")</f>
        <v>N/A</v>
      </c>
      <c r="AC210" s="6" t="str">
        <f>IF(AC$10="x",IF( SUMPRODUCT( (Data!$A$2:$A$998=$A210)*(Data!$B$2:$B$998=$B210)*(Data!$C$2:$C$998=$B$1)*(Data!$D$2:$D$998=AC$9)*( (Data!$I$2:$I$998=$B$2)+(Data!$I$2:$I$998=$B$3)+(Data!$I$2:$I$998=$B$4) )*(Data!$J$2:$J$998&lt;=$B$5)*(Data!$J$2:$J$998&gt;=$B$6)*(Data!$G$2:$G$998) )=0,"N/A",SUMPRODUCT( (Data!$A$2:$A$998=$A210)*(Data!$B$2:$B$998=$B210)*(Data!$C$2:$C$998=$B$1)*(Data!$D$2:$D$998=AC$9)*( (Data!$I$2:$I$998=$B$2)+(Data!$I$2:$I$998=$B$3)+(Data!$I$2:$I$998=$B$4) )*(Data!$J$2:$J$998&lt;=$B$5)*(Data!$J$2:$J$998&gt;=$B$6)*(Data!$G$2:$G$998&lt;=AC$11) ) ),"N/A")</f>
        <v>N/A</v>
      </c>
      <c r="AD210" s="6" t="str">
        <f>IF(AD$10="x",IF( SUMPRODUCT( (Data!$A$2:$A$998=$A210)*(Data!$B$2:$B$998=$B210)*(Data!$C$2:$C$998=$B$1)*(Data!$D$2:$D$998=AD$9)*( (Data!$I$2:$I$998=$B$2)+(Data!$I$2:$I$998=$B$3)+(Data!$I$2:$I$998=$B$4) )*(Data!$J$2:$J$998&lt;=$B$5)*(Data!$J$2:$J$998&gt;=$B$6)*(Data!$G$2:$G$998) )=0,"N/A",SUMPRODUCT( (Data!$A$2:$A$998=$A210)*(Data!$B$2:$B$998=$B210)*(Data!$C$2:$C$998=$B$1)*(Data!$D$2:$D$998=AD$9)*( (Data!$I$2:$I$998=$B$2)+(Data!$I$2:$I$998=$B$3)+(Data!$I$2:$I$998=$B$4) )*(Data!$J$2:$J$998&lt;=$B$5)*(Data!$J$2:$J$998&gt;=$B$6)*(Data!$G$2:$G$998&lt;=AD$11) ) ),"N/A")</f>
        <v>N/A</v>
      </c>
      <c r="AE210" s="6" t="str">
        <f>IF(AE$10="x",IF( SUMPRODUCT( (Data!$A$2:$A$998=$A210)*(Data!$B$2:$B$998=$B210)*(Data!$C$2:$C$998=$B$1)*(Data!$D$2:$D$998=AE$9)*( (Data!$I$2:$I$998=$B$2)+(Data!$I$2:$I$998=$B$3)+(Data!$I$2:$I$998=$B$4) )*(Data!$J$2:$J$998&lt;=$B$5)*(Data!$J$2:$J$998&gt;=$B$6)*(Data!$G$2:$G$998) )=0,"N/A",SUMPRODUCT( (Data!$A$2:$A$998=$A210)*(Data!$B$2:$B$998=$B210)*(Data!$C$2:$C$998=$B$1)*(Data!$D$2:$D$998=AE$9)*( (Data!$I$2:$I$998=$B$2)+(Data!$I$2:$I$998=$B$3)+(Data!$I$2:$I$998=$B$4) )*(Data!$J$2:$J$998&lt;=$B$5)*(Data!$J$2:$J$998&gt;=$B$6)*(Data!$G$2:$G$998&lt;=AE$11) ) ),"N/A")</f>
        <v>N/A</v>
      </c>
      <c r="AF210" s="6" t="str">
        <f>IF(AF$10="x",IF( SUMPRODUCT( (Data!$A$2:$A$998=$A210)*(Data!$B$2:$B$998=$B210)*(Data!$C$2:$C$998=$B$1)*(Data!$D$2:$D$998=AF$9)*( (Data!$I$2:$I$998=$B$2)+(Data!$I$2:$I$998=$B$3)+(Data!$I$2:$I$998=$B$4) )*(Data!$J$2:$J$998&lt;=$B$5)*(Data!$J$2:$J$998&gt;=$B$6)*(Data!$G$2:$G$998) )=0,"N/A",SUMPRODUCT( (Data!$A$2:$A$998=$A210)*(Data!$B$2:$B$998=$B210)*(Data!$C$2:$C$998=$B$1)*(Data!$D$2:$D$998=AF$9)*( (Data!$I$2:$I$998=$B$2)+(Data!$I$2:$I$998=$B$3)+(Data!$I$2:$I$998=$B$4) )*(Data!$J$2:$J$998&lt;=$B$5)*(Data!$J$2:$J$998&gt;=$B$6)*(Data!$G$2:$G$998&lt;=AF$11) ) ),"N/A")</f>
        <v>N/A</v>
      </c>
      <c r="AG210" s="6" t="str">
        <f>IF(AG$10="x",IF( SUMPRODUCT( (Data!$A$2:$A$998=$A210)*(Data!$B$2:$B$998=$B210)*(Data!$C$2:$C$998=$B$1)*(Data!$D$2:$D$998=AG$9)*( (Data!$I$2:$I$998=$B$2)+(Data!$I$2:$I$998=$B$3)+(Data!$I$2:$I$998=$B$4) )*(Data!$J$2:$J$998&lt;=$B$5)*(Data!$J$2:$J$998&gt;=$B$6)*(Data!$G$2:$G$998) )=0,"N/A",SUMPRODUCT( (Data!$A$2:$A$998=$A210)*(Data!$B$2:$B$998=$B210)*(Data!$C$2:$C$998=$B$1)*(Data!$D$2:$D$998=AG$9)*( (Data!$I$2:$I$998=$B$2)+(Data!$I$2:$I$998=$B$3)+(Data!$I$2:$I$998=$B$4) )*(Data!$J$2:$J$998&lt;=$B$5)*(Data!$J$2:$J$998&gt;=$B$6)*(Data!$G$2:$G$998&lt;=AG$11) ) ),"N/A")</f>
        <v>N/A</v>
      </c>
      <c r="AH210" s="6" t="str">
        <f>IF(AH$10="x",IF( SUMPRODUCT( (Data!$A$2:$A$998=$A210)*(Data!$B$2:$B$998=$B210)*(Data!$C$2:$C$998=$B$1)*(Data!$D$2:$D$998=AH$9)*( (Data!$I$2:$I$998=$B$2)+(Data!$I$2:$I$998=$B$3)+(Data!$I$2:$I$998=$B$4) )*(Data!$J$2:$J$998&lt;=$B$5)*(Data!$J$2:$J$998&gt;=$B$6)*(Data!$G$2:$G$998) )=0,"N/A",SUMPRODUCT( (Data!$A$2:$A$998=$A210)*(Data!$B$2:$B$998=$B210)*(Data!$C$2:$C$998=$B$1)*(Data!$D$2:$D$998=AH$9)*( (Data!$I$2:$I$998=$B$2)+(Data!$I$2:$I$998=$B$3)+(Data!$I$2:$I$998=$B$4) )*(Data!$J$2:$J$998&lt;=$B$5)*(Data!$J$2:$J$998&gt;=$B$6)*(Data!$G$2:$G$998&lt;=AH$11) ) ),"N/A")</f>
        <v>N/A</v>
      </c>
      <c r="AI210" s="6" t="str">
        <f>IF(AI$10="x",IF( SUMPRODUCT( (Data!$A$2:$A$998=$A210)*(Data!$B$2:$B$998=$B210)*(Data!$C$2:$C$998=$B$1)*(Data!$D$2:$D$998=AI$9)*( (Data!$I$2:$I$998=$B$2)+(Data!$I$2:$I$998=$B$3)+(Data!$I$2:$I$998=$B$4) )*(Data!$J$2:$J$998&lt;=$B$5)*(Data!$J$2:$J$998&gt;=$B$6)*(Data!$G$2:$G$998) )=0,"N/A",SUMPRODUCT( (Data!$A$2:$A$998=$A210)*(Data!$B$2:$B$998=$B210)*(Data!$C$2:$C$998=$B$1)*(Data!$D$2:$D$998=AI$9)*( (Data!$I$2:$I$998=$B$2)+(Data!$I$2:$I$998=$B$3)+(Data!$I$2:$I$998=$B$4) )*(Data!$J$2:$J$998&lt;=$B$5)*(Data!$J$2:$J$998&gt;=$B$6)*(Data!$G$2:$G$998&lt;=AI$11) ) ),"N/A")</f>
        <v>N/A</v>
      </c>
      <c r="AJ210" s="6" t="str">
        <f>IF(AJ$10="x",IF( SUMPRODUCT( (Data!$A$2:$A$998=$A210)*(Data!$B$2:$B$998=$B210)*(Data!$C$2:$C$998=$B$1)*(Data!$D$2:$D$998=AJ$9)*( (Data!$I$2:$I$998=$B$2)+(Data!$I$2:$I$998=$B$3)+(Data!$I$2:$I$998=$B$4) )*(Data!$J$2:$J$998&lt;=$B$5)*(Data!$J$2:$J$998&gt;=$B$6)*(Data!$G$2:$G$998) )=0,"N/A",SUMPRODUCT( (Data!$A$2:$A$998=$A210)*(Data!$B$2:$B$998=$B210)*(Data!$C$2:$C$998=$B$1)*(Data!$D$2:$D$998=AJ$9)*( (Data!$I$2:$I$998=$B$2)+(Data!$I$2:$I$998=$B$3)+(Data!$I$2:$I$998=$B$4) )*(Data!$J$2:$J$998&lt;=$B$5)*(Data!$J$2:$J$998&gt;=$B$6)*(Data!$G$2:$G$998&lt;=AJ$11) ) ),"N/A")</f>
        <v>N/A</v>
      </c>
      <c r="AK210" s="6" t="str">
        <f>IF(AK$10="x",IF( SUMPRODUCT( (Data!$A$2:$A$998=$A210)*(Data!$B$2:$B$998=$B210)*(Data!$C$2:$C$998=$B$1)*(Data!$D$2:$D$998=AK$9)*( (Data!$I$2:$I$998=$B$2)+(Data!$I$2:$I$998=$B$3)+(Data!$I$2:$I$998=$B$4) )*(Data!$J$2:$J$998&lt;=$B$5)*(Data!$J$2:$J$998&gt;=$B$6)*(Data!$G$2:$G$998) )=0,"N/A",SUMPRODUCT( (Data!$A$2:$A$998=$A210)*(Data!$B$2:$B$998=$B210)*(Data!$C$2:$C$998=$B$1)*(Data!$D$2:$D$998=AK$9)*( (Data!$I$2:$I$998=$B$2)+(Data!$I$2:$I$998=$B$3)+(Data!$I$2:$I$998=$B$4) )*(Data!$J$2:$J$998&lt;=$B$5)*(Data!$J$2:$J$998&gt;=$B$6)*(Data!$G$2:$G$998&lt;=AK$11) ) ),"N/A")</f>
        <v>N/A</v>
      </c>
      <c r="AL210" s="6" t="str">
        <f>IF(AL$10="x",IF( SUMPRODUCT( (Data!$A$2:$A$998=$A210)*(Data!$B$2:$B$998=$B210)*(Data!$C$2:$C$998=$B$1)*(Data!$D$2:$D$998=AL$9)*( (Data!$I$2:$I$998=$B$2)+(Data!$I$2:$I$998=$B$3)+(Data!$I$2:$I$998=$B$4) )*(Data!$J$2:$J$998&lt;=$B$5)*(Data!$J$2:$J$998&gt;=$B$6)*(Data!$G$2:$G$998) )=0,"N/A",SUMPRODUCT( (Data!$A$2:$A$998=$A210)*(Data!$B$2:$B$998=$B210)*(Data!$C$2:$C$998=$B$1)*(Data!$D$2:$D$998=AL$9)*( (Data!$I$2:$I$998=$B$2)+(Data!$I$2:$I$998=$B$3)+(Data!$I$2:$I$998=$B$4) )*(Data!$J$2:$J$998&lt;=$B$5)*(Data!$J$2:$J$998&gt;=$B$6)*(Data!$G$2:$G$998&lt;=AL$11) ) ),"N/A")</f>
        <v>N/A</v>
      </c>
      <c r="AM210" s="6" t="str">
        <f>IF(AM$10="x",IF( SUMPRODUCT( (Data!$A$2:$A$998=$A210)*(Data!$B$2:$B$998=$B210)*(Data!$C$2:$C$998=$B$1)*(Data!$D$2:$D$998=AM$9)*( (Data!$I$2:$I$998=$B$2)+(Data!$I$2:$I$998=$B$3)+(Data!$I$2:$I$998=$B$4) )*(Data!$J$2:$J$998&lt;=$B$5)*(Data!$J$2:$J$998&gt;=$B$6)*(Data!$G$2:$G$998) )=0,"N/A",SUMPRODUCT( (Data!$A$2:$A$998=$A210)*(Data!$B$2:$B$998=$B210)*(Data!$C$2:$C$998=$B$1)*(Data!$D$2:$D$998=AM$9)*( (Data!$I$2:$I$998=$B$2)+(Data!$I$2:$I$998=$B$3)+(Data!$I$2:$I$998=$B$4) )*(Data!$J$2:$J$998&lt;=$B$5)*(Data!$J$2:$J$998&gt;=$B$6)*(Data!$G$2:$G$998&lt;=AM$11) ) ),"N/A")</f>
        <v>N/A</v>
      </c>
      <c r="AN210" s="6" t="str">
        <f>IF(AN$10="x",IF( SUMPRODUCT( (Data!$A$2:$A$998=$A210)*(Data!$B$2:$B$998=$B210)*(Data!$C$2:$C$998=$B$1)*(Data!$D$2:$D$998=AN$9)*( (Data!$I$2:$I$998=$B$2)+(Data!$I$2:$I$998=$B$3)+(Data!$I$2:$I$998=$B$4) )*(Data!$J$2:$J$998&lt;=$B$5)*(Data!$J$2:$J$998&gt;=$B$6)*(Data!$G$2:$G$998) )=0,"N/A",SUMPRODUCT( (Data!$A$2:$A$998=$A210)*(Data!$B$2:$B$998=$B210)*(Data!$C$2:$C$998=$B$1)*(Data!$D$2:$D$998=AN$9)*( (Data!$I$2:$I$998=$B$2)+(Data!$I$2:$I$998=$B$3)+(Data!$I$2:$I$998=$B$4) )*(Data!$J$2:$J$998&lt;=$B$5)*(Data!$J$2:$J$998&gt;=$B$6)*(Data!$G$2:$G$998&lt;=AN$11) ) ),"N/A")</f>
        <v>N/A</v>
      </c>
      <c r="AO210" s="6" t="str">
        <f>IF(AO$10="x",IF( SUMPRODUCT( (Data!$A$2:$A$998=$A210)*(Data!$B$2:$B$998=$B210)*(Data!$C$2:$C$998=$B$1)*(Data!$D$2:$D$998=AO$9)*( (Data!$I$2:$I$998=$B$2)+(Data!$I$2:$I$998=$B$3)+(Data!$I$2:$I$998=$B$4) )*(Data!$J$2:$J$998&lt;=$B$5)*(Data!$J$2:$J$998&gt;=$B$6)*(Data!$G$2:$G$998) )=0,"N/A",SUMPRODUCT( (Data!$A$2:$A$998=$A210)*(Data!$B$2:$B$998=$B210)*(Data!$C$2:$C$998=$B$1)*(Data!$D$2:$D$998=AO$9)*( (Data!$I$2:$I$998=$B$2)+(Data!$I$2:$I$998=$B$3)+(Data!$I$2:$I$998=$B$4) )*(Data!$J$2:$J$998&lt;=$B$5)*(Data!$J$2:$J$998&gt;=$B$6)*(Data!$G$2:$G$998&lt;=AO$11) ) ),"N/A")</f>
        <v>N/A</v>
      </c>
      <c r="AP210" s="6" t="str">
        <f>IF(AP$10="x",IF( SUMPRODUCT( (Data!$A$2:$A$998=$A210)*(Data!$B$2:$B$998=$B210)*(Data!$C$2:$C$998=$B$1)*(Data!$D$2:$D$998=AP$9)*( (Data!$I$2:$I$998=$B$2)+(Data!$I$2:$I$998=$B$3)+(Data!$I$2:$I$998=$B$4) )*(Data!$J$2:$J$998&lt;=$B$5)*(Data!$J$2:$J$998&gt;=$B$6)*(Data!$G$2:$G$998) )=0,"N/A",SUMPRODUCT( (Data!$A$2:$A$998=$A210)*(Data!$B$2:$B$998=$B210)*(Data!$C$2:$C$998=$B$1)*(Data!$D$2:$D$998=AP$9)*( (Data!$I$2:$I$998=$B$2)+(Data!$I$2:$I$998=$B$3)+(Data!$I$2:$I$998=$B$4) )*(Data!$J$2:$J$998&lt;=$B$5)*(Data!$J$2:$J$998&gt;=$B$6)*(Data!$G$2:$G$998&lt;=AP$11) ) ),"N/A")</f>
        <v>N/A</v>
      </c>
      <c r="AQ210" s="6" t="str">
        <f>IF(AQ$10="x",IF( SUMPRODUCT( (Data!$A$2:$A$998=$A210)*(Data!$B$2:$B$998=$B210)*(Data!$C$2:$C$998=$B$1)*(Data!$D$2:$D$998=AQ$9)*( (Data!$I$2:$I$998=$B$2)+(Data!$I$2:$I$998=$B$3)+(Data!$I$2:$I$998=$B$4) )*(Data!$J$2:$J$998&lt;=$B$5)*(Data!$J$2:$J$998&gt;=$B$6)*(Data!$G$2:$G$998) )=0,"N/A",SUMPRODUCT( (Data!$A$2:$A$998=$A210)*(Data!$B$2:$B$998=$B210)*(Data!$C$2:$C$998=$B$1)*(Data!$D$2:$D$998=AQ$9)*( (Data!$I$2:$I$998=$B$2)+(Data!$I$2:$I$998=$B$3)+(Data!$I$2:$I$998=$B$4) )*(Data!$J$2:$J$998&lt;=$B$5)*(Data!$J$2:$J$998&gt;=$B$6)*(Data!$G$2:$G$998&lt;=AQ$11) ) ),"N/A")</f>
        <v>N/A</v>
      </c>
      <c r="AR210" s="6" t="str">
        <f>IF(AR$10="x",IF( SUMPRODUCT( (Data!$A$2:$A$998=$A210)*(Data!$B$2:$B$998=$B210)*(Data!$C$2:$C$998=$B$1)*(Data!$D$2:$D$998=AR$9)*( (Data!$I$2:$I$998=$B$2)+(Data!$I$2:$I$998=$B$3)+(Data!$I$2:$I$998=$B$4) )*(Data!$J$2:$J$998&lt;=$B$5)*(Data!$J$2:$J$998&gt;=$B$6)*(Data!$G$2:$G$998) )=0,"N/A",SUMPRODUCT( (Data!$A$2:$A$998=$A210)*(Data!$B$2:$B$998=$B210)*(Data!$C$2:$C$998=$B$1)*(Data!$D$2:$D$998=AR$9)*( (Data!$I$2:$I$998=$B$2)+(Data!$I$2:$I$998=$B$3)+(Data!$I$2:$I$998=$B$4) )*(Data!$J$2:$J$998&lt;=$B$5)*(Data!$J$2:$J$998&gt;=$B$6)*(Data!$G$2:$G$998&lt;=AR$11) ) ),"N/A")</f>
        <v>N/A</v>
      </c>
      <c r="AS210" s="6" t="str">
        <f>IF(AS$10="x",IF( SUMPRODUCT( (Data!$A$2:$A$998=$A210)*(Data!$B$2:$B$998=$B210)*(Data!$C$2:$C$998=$B$1)*(Data!$D$2:$D$998=AS$9)*( (Data!$I$2:$I$998=$B$2)+(Data!$I$2:$I$998=$B$3)+(Data!$I$2:$I$998=$B$4) )*(Data!$J$2:$J$998&lt;=$B$5)*(Data!$J$2:$J$998&gt;=$B$6)*(Data!$G$2:$G$998) )=0,"N/A",SUMPRODUCT( (Data!$A$2:$A$998=$A210)*(Data!$B$2:$B$998=$B210)*(Data!$C$2:$C$998=$B$1)*(Data!$D$2:$D$998=AS$9)*( (Data!$I$2:$I$998=$B$2)+(Data!$I$2:$I$998=$B$3)+(Data!$I$2:$I$998=$B$4) )*(Data!$J$2:$J$998&lt;=$B$5)*(Data!$J$2:$J$998&gt;=$B$6)*(Data!$G$2:$G$998&lt;=AS$11) ) ),"N/A")</f>
        <v>N/A</v>
      </c>
      <c r="AT210" s="6" t="str">
        <f t="shared" si="212"/>
        <v>N/A</v>
      </c>
      <c r="AX210" s="6" t="str">
        <f t="shared" si="291"/>
        <v>N/A</v>
      </c>
      <c r="AY210" s="6" t="str">
        <f t="shared" si="202"/>
        <v>N/A</v>
      </c>
      <c r="AZ210" s="6" t="str">
        <f t="shared" si="203"/>
        <v>N/A</v>
      </c>
      <c r="BA210" s="6" t="str">
        <f t="shared" si="204"/>
        <v>N/A</v>
      </c>
      <c r="BB210" s="6" t="str">
        <f t="shared" si="157"/>
        <v>N/A</v>
      </c>
      <c r="BC210" s="6" t="str">
        <f t="shared" si="158"/>
        <v>N/A</v>
      </c>
      <c r="BD210" s="6" t="str">
        <f t="shared" si="159"/>
        <v>N/A</v>
      </c>
      <c r="BE210" s="6" t="str">
        <f t="shared" si="160"/>
        <v>N/A</v>
      </c>
      <c r="BF210" s="6" t="str">
        <f t="shared" si="161"/>
        <v>N/A</v>
      </c>
      <c r="BG210" s="6" t="str">
        <f t="shared" si="162"/>
        <v>N/A</v>
      </c>
      <c r="BH210" s="6" t="str">
        <f t="shared" si="163"/>
        <v>N/A</v>
      </c>
      <c r="BI210" s="6" t="str">
        <f t="shared" si="164"/>
        <v>N/A</v>
      </c>
      <c r="BJ210" s="6" t="str">
        <f t="shared" si="165"/>
        <v>N/A</v>
      </c>
      <c r="BK210" s="6" t="str">
        <f t="shared" si="166"/>
        <v>N/A</v>
      </c>
      <c r="BL210" s="6" t="str">
        <f t="shared" si="167"/>
        <v>N/A</v>
      </c>
      <c r="BM210" s="6" t="str">
        <f t="shared" si="168"/>
        <v>N/A</v>
      </c>
      <c r="BN210" s="6" t="str">
        <f t="shared" si="169"/>
        <v>N/A</v>
      </c>
      <c r="BO210" s="6" t="str">
        <f t="shared" si="170"/>
        <v>N/A</v>
      </c>
      <c r="BP210" s="6" t="str">
        <f t="shared" si="171"/>
        <v>N/A</v>
      </c>
      <c r="BQ210" s="6" t="str">
        <f t="shared" si="213"/>
        <v>N/A</v>
      </c>
      <c r="BU210" s="6" t="str">
        <f>IF(BU$10="x",IF( SUMPRODUCT( (Data!$A$2:$A$998=$A210)*(Data!$B$2:$B$998=$B210)*(Data!$C$2:$C$998=$B$1)*(Data!$D$2:$D$998=BU$9)*( (Data!$I$2:$I$998=$B$2)+(Data!$I$2:$I$998=$B$3)+(Data!$I$2:$I$998=$B$4) )*(Data!$J$2:$J$998&lt;=$B$5)*(Data!$J$2:$J$998&gt;=$B$6)*(Data!$F$2:$F$998) )=0,"N/A",SUMPRODUCT( (Data!$A$2:$A$998=$A210)*(Data!$B$2:$B$998=$B210)*(Data!$C$2:$C$998=$B$1)*(Data!$D$2:$D$998=BU$9)*( (Data!$I$2:$I$998=$B$2)+(Data!$I$2:$I$998=$B$3)+(Data!$I$2:$I$998=$B$4) )*(Data!$J$2:$J$998&lt;=$B$5)*(Data!$J$2:$J$998&gt;=$B$6)*(Data!$F$2:$F$998&gt;=BU$11) ) ),"N/A")</f>
        <v>N/A</v>
      </c>
      <c r="BV210" s="6" t="str">
        <f>IF(BV$10="x",IF( SUMPRODUCT( (Data!$A$2:$A$998=$A210)*(Data!$B$2:$B$998=$B210)*(Data!$C$2:$C$998=$B$1)*(Data!$D$2:$D$998=BV$9)*( (Data!$I$2:$I$998=$B$2)+(Data!$I$2:$I$998=$B$3)+(Data!$I$2:$I$998=$B$4) )*(Data!$J$2:$J$998&lt;=$B$5)*(Data!$J$2:$J$998&gt;=$B$6)*(Data!$F$2:$F$998) )=0,"N/A",SUMPRODUCT( (Data!$A$2:$A$998=$A210)*(Data!$B$2:$B$998=$B210)*(Data!$C$2:$C$998=$B$1)*(Data!$D$2:$D$998=BV$9)*( (Data!$I$2:$I$998=$B$2)+(Data!$I$2:$I$998=$B$3)+(Data!$I$2:$I$998=$B$4) )*(Data!$J$2:$J$998&lt;=$B$5)*(Data!$J$2:$J$998&gt;=$B$6)*(Data!$F$2:$F$998&gt;=BV$11) ) ),"N/A")</f>
        <v>N/A</v>
      </c>
      <c r="BW210" s="6" t="str">
        <f>IF(BW$10="x",IF( SUMPRODUCT( (Data!$A$2:$A$998=$A210)*(Data!$B$2:$B$998=$B210)*(Data!$C$2:$C$998=$B$1)*(Data!$D$2:$D$998=BW$9)*( (Data!$I$2:$I$998=$B$2)+(Data!$I$2:$I$998=$B$3)+(Data!$I$2:$I$998=$B$4) )*(Data!$J$2:$J$998&lt;=$B$5)*(Data!$J$2:$J$998&gt;=$B$6)*(Data!$F$2:$F$998) )=0,"N/A",SUMPRODUCT( (Data!$A$2:$A$998=$A210)*(Data!$B$2:$B$998=$B210)*(Data!$C$2:$C$998=$B$1)*(Data!$D$2:$D$998=BW$9)*( (Data!$I$2:$I$998=$B$2)+(Data!$I$2:$I$998=$B$3)+(Data!$I$2:$I$998=$B$4) )*(Data!$J$2:$J$998&lt;=$B$5)*(Data!$J$2:$J$998&gt;=$B$6)*(Data!$F$2:$F$998&gt;=BW$11) ) ),"N/A")</f>
        <v>N/A</v>
      </c>
      <c r="BX210" s="6" t="str">
        <f>IF(BX$10="x",IF( SUMPRODUCT( (Data!$A$2:$A$998=$A210)*(Data!$B$2:$B$998=$B210)*(Data!$C$2:$C$998=$B$1)*(Data!$D$2:$D$998=BX$9)*( (Data!$I$2:$I$998=$B$2)+(Data!$I$2:$I$998=$B$3)+(Data!$I$2:$I$998=$B$4) )*(Data!$J$2:$J$998&lt;=$B$5)*(Data!$J$2:$J$998&gt;=$B$6)*(Data!$F$2:$F$998) )=0,"N/A",SUMPRODUCT( (Data!$A$2:$A$998=$A210)*(Data!$B$2:$B$998=$B210)*(Data!$C$2:$C$998=$B$1)*(Data!$D$2:$D$998=BX$9)*( (Data!$I$2:$I$998=$B$2)+(Data!$I$2:$I$998=$B$3)+(Data!$I$2:$I$998=$B$4) )*(Data!$J$2:$J$998&lt;=$B$5)*(Data!$J$2:$J$998&gt;=$B$6)*(Data!$F$2:$F$998&gt;=BX$11) ) ),"N/A")</f>
        <v>N/A</v>
      </c>
      <c r="BY210" s="6" t="str">
        <f>IF(BY$10="x",IF( SUMPRODUCT( (Data!$A$2:$A$998=$A210)*(Data!$B$2:$B$998=$B210)*(Data!$C$2:$C$998=$B$1)*(Data!$D$2:$D$998=BY$9)*( (Data!$I$2:$I$998=$B$2)+(Data!$I$2:$I$998=$B$3)+(Data!$I$2:$I$998=$B$4) )*(Data!$J$2:$J$998&lt;=$B$5)*(Data!$J$2:$J$998&gt;=$B$6)*(Data!$F$2:$F$998) )=0,"N/A",SUMPRODUCT( (Data!$A$2:$A$998=$A210)*(Data!$B$2:$B$998=$B210)*(Data!$C$2:$C$998=$B$1)*(Data!$D$2:$D$998=BY$9)*( (Data!$I$2:$I$998=$B$2)+(Data!$I$2:$I$998=$B$3)+(Data!$I$2:$I$998=$B$4) )*(Data!$J$2:$J$998&lt;=$B$5)*(Data!$J$2:$J$998&gt;=$B$6)*(Data!$F$2:$F$998&gt;=BY$11) ) ),"N/A")</f>
        <v>N/A</v>
      </c>
      <c r="BZ210" s="6" t="str">
        <f>IF(BZ$10="x",IF( SUMPRODUCT( (Data!$A$2:$A$998=$A210)*(Data!$B$2:$B$998=$B210)*(Data!$C$2:$C$998=$B$1)*(Data!$D$2:$D$998=BZ$9)*( (Data!$I$2:$I$998=$B$2)+(Data!$I$2:$I$998=$B$3)+(Data!$I$2:$I$998=$B$4) )*(Data!$J$2:$J$998&lt;=$B$5)*(Data!$J$2:$J$998&gt;=$B$6)*(Data!$F$2:$F$998) )=0,"N/A",SUMPRODUCT( (Data!$A$2:$A$998=$A210)*(Data!$B$2:$B$998=$B210)*(Data!$C$2:$C$998=$B$1)*(Data!$D$2:$D$998=BZ$9)*( (Data!$I$2:$I$998=$B$2)+(Data!$I$2:$I$998=$B$3)+(Data!$I$2:$I$998=$B$4) )*(Data!$J$2:$J$998&lt;=$B$5)*(Data!$J$2:$J$998&gt;=$B$6)*(Data!$F$2:$F$998&gt;=BZ$11) ) ),"N/A")</f>
        <v>N/A</v>
      </c>
      <c r="CA210" s="6" t="str">
        <f>IF(CA$10="x",IF( SUMPRODUCT( (Data!$A$2:$A$998=$A210)*(Data!$B$2:$B$998=$B210)*(Data!$C$2:$C$998=$B$1)*(Data!$D$2:$D$998=CA$9)*( (Data!$I$2:$I$998=$B$2)+(Data!$I$2:$I$998=$B$3)+(Data!$I$2:$I$998=$B$4) )*(Data!$J$2:$J$998&lt;=$B$5)*(Data!$J$2:$J$998&gt;=$B$6)*(Data!$F$2:$F$998) )=0,"N/A",SUMPRODUCT( (Data!$A$2:$A$998=$A210)*(Data!$B$2:$B$998=$B210)*(Data!$C$2:$C$998=$B$1)*(Data!$D$2:$D$998=CA$9)*( (Data!$I$2:$I$998=$B$2)+(Data!$I$2:$I$998=$B$3)+(Data!$I$2:$I$998=$B$4) )*(Data!$J$2:$J$998&lt;=$B$5)*(Data!$J$2:$J$998&gt;=$B$6)*(Data!$F$2:$F$998&gt;=CA$11) ) ),"N/A")</f>
        <v>N/A</v>
      </c>
      <c r="CB210" s="6" t="str">
        <f>IF(CB$10="x",IF( SUMPRODUCT( (Data!$A$2:$A$998=$A210)*(Data!$B$2:$B$998=$B210)*(Data!$C$2:$C$998=$B$1)*(Data!$D$2:$D$998=CB$9)*( (Data!$I$2:$I$998=$B$2)+(Data!$I$2:$I$998=$B$3)+(Data!$I$2:$I$998=$B$4) )*(Data!$J$2:$J$998&lt;=$B$5)*(Data!$J$2:$J$998&gt;=$B$6)*(Data!$F$2:$F$998) )=0,"N/A",SUMPRODUCT( (Data!$A$2:$A$998=$A210)*(Data!$B$2:$B$998=$B210)*(Data!$C$2:$C$998=$B$1)*(Data!$D$2:$D$998=CB$9)*( (Data!$I$2:$I$998=$B$2)+(Data!$I$2:$I$998=$B$3)+(Data!$I$2:$I$998=$B$4) )*(Data!$J$2:$J$998&lt;=$B$5)*(Data!$J$2:$J$998&gt;=$B$6)*(Data!$F$2:$F$998&gt;=CB$11) ) ),"N/A")</f>
        <v>N/A</v>
      </c>
      <c r="CC210" s="6" t="str">
        <f>IF(CC$10="x",IF( SUMPRODUCT( (Data!$A$2:$A$998=$A210)*(Data!$B$2:$B$998=$B210)*(Data!$C$2:$C$998=$B$1)*(Data!$D$2:$D$998=CC$9)*( (Data!$I$2:$I$998=$B$2)+(Data!$I$2:$I$998=$B$3)+(Data!$I$2:$I$998=$B$4) )*(Data!$J$2:$J$998&lt;=$B$5)*(Data!$J$2:$J$998&gt;=$B$6)*(Data!$F$2:$F$998) )=0,"N/A",SUMPRODUCT( (Data!$A$2:$A$998=$A210)*(Data!$B$2:$B$998=$B210)*(Data!$C$2:$C$998=$B$1)*(Data!$D$2:$D$998=CC$9)*( (Data!$I$2:$I$998=$B$2)+(Data!$I$2:$I$998=$B$3)+(Data!$I$2:$I$998=$B$4) )*(Data!$J$2:$J$998&lt;=$B$5)*(Data!$J$2:$J$998&gt;=$B$6)*(Data!$F$2:$F$998&gt;=CC$11) ) ),"N/A")</f>
        <v>N/A</v>
      </c>
      <c r="CD210" s="6" t="str">
        <f>IF(CD$10="x",IF( SUMPRODUCT( (Data!$A$2:$A$998=$A210)*(Data!$B$2:$B$998=$B210)*(Data!$C$2:$C$998=$B$1)*(Data!$D$2:$D$998=CD$9)*( (Data!$I$2:$I$998=$B$2)+(Data!$I$2:$I$998=$B$3)+(Data!$I$2:$I$998=$B$4) )*(Data!$J$2:$J$998&lt;=$B$5)*(Data!$J$2:$J$998&gt;=$B$6)*(Data!$F$2:$F$998) )=0,"N/A",SUMPRODUCT( (Data!$A$2:$A$998=$A210)*(Data!$B$2:$B$998=$B210)*(Data!$C$2:$C$998=$B$1)*(Data!$D$2:$D$998=CD$9)*( (Data!$I$2:$I$998=$B$2)+(Data!$I$2:$I$998=$B$3)+(Data!$I$2:$I$998=$B$4) )*(Data!$J$2:$J$998&lt;=$B$5)*(Data!$J$2:$J$998&gt;=$B$6)*(Data!$F$2:$F$998&gt;=CD$11) ) ),"N/A")</f>
        <v>N/A</v>
      </c>
      <c r="CE210" s="6" t="str">
        <f>IF(CE$10="x",IF( SUMPRODUCT( (Data!$A$2:$A$998=$A210)*(Data!$B$2:$B$998=$B210)*(Data!$C$2:$C$998=$B$1)*(Data!$D$2:$D$998=CE$9)*( (Data!$I$2:$I$998=$B$2)+(Data!$I$2:$I$998=$B$3)+(Data!$I$2:$I$998=$B$4) )*(Data!$J$2:$J$998&lt;=$B$5)*(Data!$J$2:$J$998&gt;=$B$6)*(Data!$F$2:$F$998) )=0,"N/A",SUMPRODUCT( (Data!$A$2:$A$998=$A210)*(Data!$B$2:$B$998=$B210)*(Data!$C$2:$C$998=$B$1)*(Data!$D$2:$D$998=CE$9)*( (Data!$I$2:$I$998=$B$2)+(Data!$I$2:$I$998=$B$3)+(Data!$I$2:$I$998=$B$4) )*(Data!$J$2:$J$998&lt;=$B$5)*(Data!$J$2:$J$998&gt;=$B$6)*(Data!$F$2:$F$998&gt;=CE$11) ) ),"N/A")</f>
        <v>N/A</v>
      </c>
      <c r="CF210" s="6" t="str">
        <f>IF(CF$10="x",IF( SUMPRODUCT( (Data!$A$2:$A$998=$A210)*(Data!$B$2:$B$998=$B210)*(Data!$C$2:$C$998=$B$1)*(Data!$D$2:$D$998=CF$9)*( (Data!$I$2:$I$998=$B$2)+(Data!$I$2:$I$998=$B$3)+(Data!$I$2:$I$998=$B$4) )*(Data!$J$2:$J$998&lt;=$B$5)*(Data!$J$2:$J$998&gt;=$B$6)*(Data!$F$2:$F$998) )=0,"N/A",SUMPRODUCT( (Data!$A$2:$A$998=$A210)*(Data!$B$2:$B$998=$B210)*(Data!$C$2:$C$998=$B$1)*(Data!$D$2:$D$998=CF$9)*( (Data!$I$2:$I$998=$B$2)+(Data!$I$2:$I$998=$B$3)+(Data!$I$2:$I$998=$B$4) )*(Data!$J$2:$J$998&lt;=$B$5)*(Data!$J$2:$J$998&gt;=$B$6)*(Data!$F$2:$F$998&gt;=CF$11) ) ),"N/A")</f>
        <v>N/A</v>
      </c>
      <c r="CG210" s="6" t="str">
        <f>IF(CG$10="x",IF( SUMPRODUCT( (Data!$A$2:$A$998=$A210)*(Data!$B$2:$B$998=$B210)*(Data!$C$2:$C$998=$B$1)*(Data!$D$2:$D$998=CG$9)*( (Data!$I$2:$I$998=$B$2)+(Data!$I$2:$I$998=$B$3)+(Data!$I$2:$I$998=$B$4) )*(Data!$J$2:$J$998&lt;=$B$5)*(Data!$J$2:$J$998&gt;=$B$6)*(Data!$F$2:$F$998) )=0,"N/A",SUMPRODUCT( (Data!$A$2:$A$998=$A210)*(Data!$B$2:$B$998=$B210)*(Data!$C$2:$C$998=$B$1)*(Data!$D$2:$D$998=CG$9)*( (Data!$I$2:$I$998=$B$2)+(Data!$I$2:$I$998=$B$3)+(Data!$I$2:$I$998=$B$4) )*(Data!$J$2:$J$998&lt;=$B$5)*(Data!$J$2:$J$998&gt;=$B$6)*(Data!$F$2:$F$998&gt;=CG$11) ) ),"N/A")</f>
        <v>N/A</v>
      </c>
      <c r="CH210" s="6" t="str">
        <f>IF(CH$10="x",IF( SUMPRODUCT( (Data!$A$2:$A$998=$A210)*(Data!$B$2:$B$998=$B210)*(Data!$C$2:$C$998=$B$1)*(Data!$D$2:$D$998=CH$9)*( (Data!$I$2:$I$998=$B$2)+(Data!$I$2:$I$998=$B$3)+(Data!$I$2:$I$998=$B$4) )*(Data!$J$2:$J$998&lt;=$B$5)*(Data!$J$2:$J$998&gt;=$B$6)*(Data!$F$2:$F$998) )=0,"N/A",SUMPRODUCT( (Data!$A$2:$A$998=$A210)*(Data!$B$2:$B$998=$B210)*(Data!$C$2:$C$998=$B$1)*(Data!$D$2:$D$998=CH$9)*( (Data!$I$2:$I$998=$B$2)+(Data!$I$2:$I$998=$B$3)+(Data!$I$2:$I$998=$B$4) )*(Data!$J$2:$J$998&lt;=$B$5)*(Data!$J$2:$J$998&gt;=$B$6)*(Data!$F$2:$F$998&gt;=CH$11) ) ),"N/A")</f>
        <v>N/A</v>
      </c>
      <c r="CI210" s="6" t="str">
        <f>IF(CI$10="x",IF( SUMPRODUCT( (Data!$A$2:$A$998=$A210)*(Data!$B$2:$B$998=$B210)*(Data!$C$2:$C$998=$B$1)*(Data!$D$2:$D$998=CI$9)*( (Data!$I$2:$I$998=$B$2)+(Data!$I$2:$I$998=$B$3)+(Data!$I$2:$I$998=$B$4) )*(Data!$J$2:$J$998&lt;=$B$5)*(Data!$J$2:$J$998&gt;=$B$6)*(Data!$F$2:$F$998) )=0,"N/A",SUMPRODUCT( (Data!$A$2:$A$998=$A210)*(Data!$B$2:$B$998=$B210)*(Data!$C$2:$C$998=$B$1)*(Data!$D$2:$D$998=CI$9)*( (Data!$I$2:$I$998=$B$2)+(Data!$I$2:$I$998=$B$3)+(Data!$I$2:$I$998=$B$4) )*(Data!$J$2:$J$998&lt;=$B$5)*(Data!$J$2:$J$998&gt;=$B$6)*(Data!$F$2:$F$998&gt;=CI$11) ) ),"N/A")</f>
        <v>N/A</v>
      </c>
      <c r="CJ210" s="6" t="str">
        <f>IF(CJ$10="x",IF( SUMPRODUCT( (Data!$A$2:$A$998=$A210)*(Data!$B$2:$B$998=$B210)*(Data!$C$2:$C$998=$B$1)*(Data!$D$2:$D$998=CJ$9)*( (Data!$I$2:$I$998=$B$2)+(Data!$I$2:$I$998=$B$3)+(Data!$I$2:$I$998=$B$4) )*(Data!$J$2:$J$998&lt;=$B$5)*(Data!$J$2:$J$998&gt;=$B$6)*(Data!$F$2:$F$998) )=0,"N/A",SUMPRODUCT( (Data!$A$2:$A$998=$A210)*(Data!$B$2:$B$998=$B210)*(Data!$C$2:$C$998=$B$1)*(Data!$D$2:$D$998=CJ$9)*( (Data!$I$2:$I$998=$B$2)+(Data!$I$2:$I$998=$B$3)+(Data!$I$2:$I$998=$B$4) )*(Data!$J$2:$J$998&lt;=$B$5)*(Data!$J$2:$J$998&gt;=$B$6)*(Data!$F$2:$F$998&gt;=CJ$11) ) ),"N/A")</f>
        <v>N/A</v>
      </c>
      <c r="CK210" s="6" t="str">
        <f>IF(CK$10="x",IF( SUMPRODUCT( (Data!$A$2:$A$998=$A210)*(Data!$B$2:$B$998=$B210)*(Data!$C$2:$C$998=$B$1)*(Data!$D$2:$D$998=CK$9)*( (Data!$I$2:$I$998=$B$2)+(Data!$I$2:$I$998=$B$3)+(Data!$I$2:$I$998=$B$4) )*(Data!$J$2:$J$998&lt;=$B$5)*(Data!$J$2:$J$998&gt;=$B$6)*(Data!$F$2:$F$998) )=0,"N/A",SUMPRODUCT( (Data!$A$2:$A$998=$A210)*(Data!$B$2:$B$998=$B210)*(Data!$C$2:$C$998=$B$1)*(Data!$D$2:$D$998=CK$9)*( (Data!$I$2:$I$998=$B$2)+(Data!$I$2:$I$998=$B$3)+(Data!$I$2:$I$998=$B$4) )*(Data!$J$2:$J$998&lt;=$B$5)*(Data!$J$2:$J$998&gt;=$B$6)*(Data!$F$2:$F$998&gt;=CK$11) ) ),"N/A")</f>
        <v>N/A</v>
      </c>
      <c r="CL210" s="6" t="str">
        <f>IF(CL$10="x",IF( SUMPRODUCT( (Data!$A$2:$A$998=$A210)*(Data!$B$2:$B$998=$B210)*(Data!$C$2:$C$998=$B$1)*(Data!$D$2:$D$998=CL$9)*( (Data!$I$2:$I$998=$B$2)+(Data!$I$2:$I$998=$B$3)+(Data!$I$2:$I$998=$B$4) )*(Data!$J$2:$J$998&lt;=$B$5)*(Data!$J$2:$J$998&gt;=$B$6)*(Data!$F$2:$F$998) )=0,"N/A",SUMPRODUCT( (Data!$A$2:$A$998=$A210)*(Data!$B$2:$B$998=$B210)*(Data!$C$2:$C$998=$B$1)*(Data!$D$2:$D$998=CL$9)*( (Data!$I$2:$I$998=$B$2)+(Data!$I$2:$I$998=$B$3)+(Data!$I$2:$I$998=$B$4) )*(Data!$J$2:$J$998&lt;=$B$5)*(Data!$J$2:$J$998&gt;=$B$6)*(Data!$F$2:$F$998&gt;=CL$11) ) ),"N/A")</f>
        <v>N/A</v>
      </c>
      <c r="CM210" s="6" t="str">
        <f>IF(CM$10="x",IF( SUMPRODUCT( (Data!$A$2:$A$998=$A210)*(Data!$B$2:$B$998=$B210)*(Data!$C$2:$C$998=$B$1)*(Data!$D$2:$D$998=CM$9)*( (Data!$I$2:$I$998=$B$2)+(Data!$I$2:$I$998=$B$3)+(Data!$I$2:$I$998=$B$4) )*(Data!$J$2:$J$998&lt;=$B$5)*(Data!$J$2:$J$998&gt;=$B$6)*(Data!$F$2:$F$998) )=0,"N/A",SUMPRODUCT( (Data!$A$2:$A$998=$A210)*(Data!$B$2:$B$998=$B210)*(Data!$C$2:$C$998=$B$1)*(Data!$D$2:$D$998=CM$9)*( (Data!$I$2:$I$998=$B$2)+(Data!$I$2:$I$998=$B$3)+(Data!$I$2:$I$998=$B$4) )*(Data!$J$2:$J$998&lt;=$B$5)*(Data!$J$2:$J$998&gt;=$B$6)*(Data!$F$2:$F$998&gt;=CM$11) ) ),"N/A")</f>
        <v>N/A</v>
      </c>
      <c r="CN210" s="6" t="str">
        <f t="shared" si="214"/>
        <v>N/A</v>
      </c>
      <c r="CR210" s="6" t="str">
        <f>IF(CR$10="x",IF( SUMPRODUCT( (Data!$A$2:$A$998=$A210)*(Data!$B$2:$B$998=$B210)*(Data!$C$2:$C$998=$B$1)*(Data!$D$2:$D$998=CR$9)*( (Data!$I$2:$I$998=$B$2)+(Data!$I$2:$I$998=$B$3)+(Data!$I$2:$I$998=$B$4) )*(Data!$J$2:$J$998&lt;=$B$5)*(Data!$J$2:$J$998&gt;=$B$6)*(Data!$H$2:$H$998) )=0,"N/A",SUMPRODUCT( (Data!$A$2:$A$998=$A210)*(Data!$B$2:$B$998=$B210)*(Data!$C$2:$C$998=$B$1)*(Data!$D$2:$D$998=CR$9)*( (Data!$I$2:$I$998=$B$2)+(Data!$I$2:$I$998=$B$3)+(Data!$I$2:$I$998=$B$4) )*(Data!$J$2:$J$998&lt;=$B$5)*(Data!$J$2:$J$998&gt;=$B$6)*(Data!$H$2:$H$998&lt;=CR$11) ) ),"N/A")</f>
        <v>N/A</v>
      </c>
      <c r="CS210" s="6" t="str">
        <f>IF(CS$10="x",IF( SUMPRODUCT( (Data!$A$2:$A$998=$A210)*(Data!$B$2:$B$998=$B210)*(Data!$C$2:$C$998=$B$1)*(Data!$D$2:$D$998=CS$9)*( (Data!$I$2:$I$998=$B$2)+(Data!$I$2:$I$998=$B$3)+(Data!$I$2:$I$998=$B$4) )*(Data!$J$2:$J$998&lt;=$B$5)*(Data!$J$2:$J$998&gt;=$B$6)*(Data!$H$2:$H$998) )=0,"N/A",SUMPRODUCT( (Data!$A$2:$A$998=$A210)*(Data!$B$2:$B$998=$B210)*(Data!$C$2:$C$998=$B$1)*(Data!$D$2:$D$998=CS$9)*( (Data!$I$2:$I$998=$B$2)+(Data!$I$2:$I$998=$B$3)+(Data!$I$2:$I$998=$B$4) )*(Data!$J$2:$J$998&lt;=$B$5)*(Data!$J$2:$J$998&gt;=$B$6)*(Data!$H$2:$H$998&lt;=CS$11) ) ),"N/A")</f>
        <v>N/A</v>
      </c>
      <c r="CT210" s="6" t="str">
        <f>IF(CT$10="x",IF( SUMPRODUCT( (Data!$A$2:$A$998=$A210)*(Data!$B$2:$B$998=$B210)*(Data!$C$2:$C$998=$B$1)*(Data!$D$2:$D$998=CT$9)*( (Data!$I$2:$I$998=$B$2)+(Data!$I$2:$I$998=$B$3)+(Data!$I$2:$I$998=$B$4) )*(Data!$J$2:$J$998&lt;=$B$5)*(Data!$J$2:$J$998&gt;=$B$6)*(Data!$H$2:$H$998) )=0,"N/A",SUMPRODUCT( (Data!$A$2:$A$998=$A210)*(Data!$B$2:$B$998=$B210)*(Data!$C$2:$C$998=$B$1)*(Data!$D$2:$D$998=CT$9)*( (Data!$I$2:$I$998=$B$2)+(Data!$I$2:$I$998=$B$3)+(Data!$I$2:$I$998=$B$4) )*(Data!$J$2:$J$998&lt;=$B$5)*(Data!$J$2:$J$998&gt;=$B$6)*(Data!$H$2:$H$998&lt;=CT$11) ) ),"N/A")</f>
        <v>N/A</v>
      </c>
      <c r="CU210" s="6" t="str">
        <f>IF(CU$10="x",IF( SUMPRODUCT( (Data!$A$2:$A$998=$A210)*(Data!$B$2:$B$998=$B210)*(Data!$C$2:$C$998=$B$1)*(Data!$D$2:$D$998=CU$9)*( (Data!$I$2:$I$998=$B$2)+(Data!$I$2:$I$998=$B$3)+(Data!$I$2:$I$998=$B$4) )*(Data!$J$2:$J$998&lt;=$B$5)*(Data!$J$2:$J$998&gt;=$B$6)*(Data!$H$2:$H$998) )=0,"N/A",SUMPRODUCT( (Data!$A$2:$A$998=$A210)*(Data!$B$2:$B$998=$B210)*(Data!$C$2:$C$998=$B$1)*(Data!$D$2:$D$998=CU$9)*( (Data!$I$2:$I$998=$B$2)+(Data!$I$2:$I$998=$B$3)+(Data!$I$2:$I$998=$B$4) )*(Data!$J$2:$J$998&lt;=$B$5)*(Data!$J$2:$J$998&gt;=$B$6)*(Data!$H$2:$H$998&lt;=CU$11) ) ),"N/A")</f>
        <v>N/A</v>
      </c>
      <c r="CV210" s="6" t="str">
        <f>IF(CV$10="x",IF( SUMPRODUCT( (Data!$A$2:$A$998=$A210)*(Data!$B$2:$B$998=$B210)*(Data!$C$2:$C$998=$B$1)*(Data!$D$2:$D$998=CV$9)*( (Data!$I$2:$I$998=$B$2)+(Data!$I$2:$I$998=$B$3)+(Data!$I$2:$I$998=$B$4) )*(Data!$J$2:$J$998&lt;=$B$5)*(Data!$J$2:$J$998&gt;=$B$6)*(Data!$H$2:$H$998) )=0,"N/A",SUMPRODUCT( (Data!$A$2:$A$998=$A210)*(Data!$B$2:$B$998=$B210)*(Data!$C$2:$C$998=$B$1)*(Data!$D$2:$D$998=CV$9)*( (Data!$I$2:$I$998=$B$2)+(Data!$I$2:$I$998=$B$3)+(Data!$I$2:$I$998=$B$4) )*(Data!$J$2:$J$998&lt;=$B$5)*(Data!$J$2:$J$998&gt;=$B$6)*(Data!$H$2:$H$998&lt;=CV$11) ) ),"N/A")</f>
        <v>N/A</v>
      </c>
      <c r="CW210" s="6" t="str">
        <f>IF(CW$10="x",IF( SUMPRODUCT( (Data!$A$2:$A$998=$A210)*(Data!$B$2:$B$998=$B210)*(Data!$C$2:$C$998=$B$1)*(Data!$D$2:$D$998=CW$9)*( (Data!$I$2:$I$998=$B$2)+(Data!$I$2:$I$998=$B$3)+(Data!$I$2:$I$998=$B$4) )*(Data!$J$2:$J$998&lt;=$B$5)*(Data!$J$2:$J$998&gt;=$B$6)*(Data!$H$2:$H$998) )=0,"N/A",SUMPRODUCT( (Data!$A$2:$A$998=$A210)*(Data!$B$2:$B$998=$B210)*(Data!$C$2:$C$998=$B$1)*(Data!$D$2:$D$998=CW$9)*( (Data!$I$2:$I$998=$B$2)+(Data!$I$2:$I$998=$B$3)+(Data!$I$2:$I$998=$B$4) )*(Data!$J$2:$J$998&lt;=$B$5)*(Data!$J$2:$J$998&gt;=$B$6)*(Data!$H$2:$H$998&lt;=CW$11) ) ),"N/A")</f>
        <v>N/A</v>
      </c>
      <c r="CX210" s="6" t="str">
        <f>IF(CX$10="x",IF( SUMPRODUCT( (Data!$A$2:$A$998=$A210)*(Data!$B$2:$B$998=$B210)*(Data!$C$2:$C$998=$B$1)*(Data!$D$2:$D$998=CX$9)*( (Data!$I$2:$I$998=$B$2)+(Data!$I$2:$I$998=$B$3)+(Data!$I$2:$I$998=$B$4) )*(Data!$J$2:$J$998&lt;=$B$5)*(Data!$J$2:$J$998&gt;=$B$6)*(Data!$H$2:$H$998) )=0,"N/A",SUMPRODUCT( (Data!$A$2:$A$998=$A210)*(Data!$B$2:$B$998=$B210)*(Data!$C$2:$C$998=$B$1)*(Data!$D$2:$D$998=CX$9)*( (Data!$I$2:$I$998=$B$2)+(Data!$I$2:$I$998=$B$3)+(Data!$I$2:$I$998=$B$4) )*(Data!$J$2:$J$998&lt;=$B$5)*(Data!$J$2:$J$998&gt;=$B$6)*(Data!$H$2:$H$998&lt;=CX$11) ) ),"N/A")</f>
        <v>N/A</v>
      </c>
      <c r="CY210" s="6" t="str">
        <f>IF(CY$10="x",IF( SUMPRODUCT( (Data!$A$2:$A$998=$A210)*(Data!$B$2:$B$998=$B210)*(Data!$C$2:$C$998=$B$1)*(Data!$D$2:$D$998=CY$9)*( (Data!$I$2:$I$998=$B$2)+(Data!$I$2:$I$998=$B$3)+(Data!$I$2:$I$998=$B$4) )*(Data!$J$2:$J$998&lt;=$B$5)*(Data!$J$2:$J$998&gt;=$B$6)*(Data!$H$2:$H$998) )=0,"N/A",SUMPRODUCT( (Data!$A$2:$A$998=$A210)*(Data!$B$2:$B$998=$B210)*(Data!$C$2:$C$998=$B$1)*(Data!$D$2:$D$998=CY$9)*( (Data!$I$2:$I$998=$B$2)+(Data!$I$2:$I$998=$B$3)+(Data!$I$2:$I$998=$B$4) )*(Data!$J$2:$J$998&lt;=$B$5)*(Data!$J$2:$J$998&gt;=$B$6)*(Data!$H$2:$H$998&lt;=CY$11) ) ),"N/A")</f>
        <v>N/A</v>
      </c>
      <c r="CZ210" s="6" t="str">
        <f>IF(CZ$10="x",IF( SUMPRODUCT( (Data!$A$2:$A$998=$A210)*(Data!$B$2:$B$998=$B210)*(Data!$C$2:$C$998=$B$1)*(Data!$D$2:$D$998=CZ$9)*( (Data!$I$2:$I$998=$B$2)+(Data!$I$2:$I$998=$B$3)+(Data!$I$2:$I$998=$B$4) )*(Data!$J$2:$J$998&lt;=$B$5)*(Data!$J$2:$J$998&gt;=$B$6)*(Data!$H$2:$H$998) )=0,"N/A",SUMPRODUCT( (Data!$A$2:$A$998=$A210)*(Data!$B$2:$B$998=$B210)*(Data!$C$2:$C$998=$B$1)*(Data!$D$2:$D$998=CZ$9)*( (Data!$I$2:$I$998=$B$2)+(Data!$I$2:$I$998=$B$3)+(Data!$I$2:$I$998=$B$4) )*(Data!$J$2:$J$998&lt;=$B$5)*(Data!$J$2:$J$998&gt;=$B$6)*(Data!$H$2:$H$998&lt;=CZ$11) ) ),"N/A")</f>
        <v>N/A</v>
      </c>
      <c r="DA210" s="6" t="str">
        <f>IF(DA$10="x",IF( SUMPRODUCT( (Data!$A$2:$A$998=$A210)*(Data!$B$2:$B$998=$B210)*(Data!$C$2:$C$998=$B$1)*(Data!$D$2:$D$998=DA$9)*( (Data!$I$2:$I$998=$B$2)+(Data!$I$2:$I$998=$B$3)+(Data!$I$2:$I$998=$B$4) )*(Data!$J$2:$J$998&lt;=$B$5)*(Data!$J$2:$J$998&gt;=$B$6)*(Data!$H$2:$H$998) )=0,"N/A",SUMPRODUCT( (Data!$A$2:$A$998=$A210)*(Data!$B$2:$B$998=$B210)*(Data!$C$2:$C$998=$B$1)*(Data!$D$2:$D$998=DA$9)*( (Data!$I$2:$I$998=$B$2)+(Data!$I$2:$I$998=$B$3)+(Data!$I$2:$I$998=$B$4) )*(Data!$J$2:$J$998&lt;=$B$5)*(Data!$J$2:$J$998&gt;=$B$6)*(Data!$H$2:$H$998&lt;=DA$11) ) ),"N/A")</f>
        <v>N/A</v>
      </c>
      <c r="DB210" s="6" t="str">
        <f>IF(DB$10="x",IF( SUMPRODUCT( (Data!$A$2:$A$998=$A210)*(Data!$B$2:$B$998=$B210)*(Data!$C$2:$C$998=$B$1)*(Data!$D$2:$D$998=DB$9)*( (Data!$I$2:$I$998=$B$2)+(Data!$I$2:$I$998=$B$3)+(Data!$I$2:$I$998=$B$4) )*(Data!$J$2:$J$998&lt;=$B$5)*(Data!$J$2:$J$998&gt;=$B$6)*(Data!$H$2:$H$998) )=0,"N/A",SUMPRODUCT( (Data!$A$2:$A$998=$A210)*(Data!$B$2:$B$998=$B210)*(Data!$C$2:$C$998=$B$1)*(Data!$D$2:$D$998=DB$9)*( (Data!$I$2:$I$998=$B$2)+(Data!$I$2:$I$998=$B$3)+(Data!$I$2:$I$998=$B$4) )*(Data!$J$2:$J$998&lt;=$B$5)*(Data!$J$2:$J$998&gt;=$B$6)*(Data!$H$2:$H$998&lt;=DB$11) ) ),"N/A")</f>
        <v>N/A</v>
      </c>
      <c r="DC210" s="6" t="str">
        <f>IF(DC$10="x",IF( SUMPRODUCT( (Data!$A$2:$A$998=$A210)*(Data!$B$2:$B$998=$B210)*(Data!$C$2:$C$998=$B$1)*(Data!$D$2:$D$998=DC$9)*( (Data!$I$2:$I$998=$B$2)+(Data!$I$2:$I$998=$B$3)+(Data!$I$2:$I$998=$B$4) )*(Data!$J$2:$J$998&lt;=$B$5)*(Data!$J$2:$J$998&gt;=$B$6)*(Data!$H$2:$H$998) )=0,"N/A",SUMPRODUCT( (Data!$A$2:$A$998=$A210)*(Data!$B$2:$B$998=$B210)*(Data!$C$2:$C$998=$B$1)*(Data!$D$2:$D$998=DC$9)*( (Data!$I$2:$I$998=$B$2)+(Data!$I$2:$I$998=$B$3)+(Data!$I$2:$I$998=$B$4) )*(Data!$J$2:$J$998&lt;=$B$5)*(Data!$J$2:$J$998&gt;=$B$6)*(Data!$H$2:$H$998&lt;=DC$11) ) ),"N/A")</f>
        <v>N/A</v>
      </c>
      <c r="DD210" s="6" t="str">
        <f>IF(DD$10="x",IF( SUMPRODUCT( (Data!$A$2:$A$998=$A210)*(Data!$B$2:$B$998=$B210)*(Data!$C$2:$C$998=$B$1)*(Data!$D$2:$D$998=DD$9)*( (Data!$I$2:$I$998=$B$2)+(Data!$I$2:$I$998=$B$3)+(Data!$I$2:$I$998=$B$4) )*(Data!$J$2:$J$998&lt;=$B$5)*(Data!$J$2:$J$998&gt;=$B$6)*(Data!$H$2:$H$998) )=0,"N/A",SUMPRODUCT( (Data!$A$2:$A$998=$A210)*(Data!$B$2:$B$998=$B210)*(Data!$C$2:$C$998=$B$1)*(Data!$D$2:$D$998=DD$9)*( (Data!$I$2:$I$998=$B$2)+(Data!$I$2:$I$998=$B$3)+(Data!$I$2:$I$998=$B$4) )*(Data!$J$2:$J$998&lt;=$B$5)*(Data!$J$2:$J$998&gt;=$B$6)*(Data!$H$2:$H$998&lt;=DD$11) ) ),"N/A")</f>
        <v>N/A</v>
      </c>
      <c r="DE210" s="6" t="str">
        <f>IF(DE$10="x",IF( SUMPRODUCT( (Data!$A$2:$A$998=$A210)*(Data!$B$2:$B$998=$B210)*(Data!$C$2:$C$998=$B$1)*(Data!$D$2:$D$998=DE$9)*( (Data!$I$2:$I$998=$B$2)+(Data!$I$2:$I$998=$B$3)+(Data!$I$2:$I$998=$B$4) )*(Data!$J$2:$J$998&lt;=$B$5)*(Data!$J$2:$J$998&gt;=$B$6)*(Data!$H$2:$H$998) )=0,"N/A",SUMPRODUCT( (Data!$A$2:$A$998=$A210)*(Data!$B$2:$B$998=$B210)*(Data!$C$2:$C$998=$B$1)*(Data!$D$2:$D$998=DE$9)*( (Data!$I$2:$I$998=$B$2)+(Data!$I$2:$I$998=$B$3)+(Data!$I$2:$I$998=$B$4) )*(Data!$J$2:$J$998&lt;=$B$5)*(Data!$J$2:$J$998&gt;=$B$6)*(Data!$H$2:$H$998&lt;=DE$11) ) ),"N/A")</f>
        <v>N/A</v>
      </c>
      <c r="DF210" s="6" t="str">
        <f>IF(DF$10="x",IF( SUMPRODUCT( (Data!$A$2:$A$998=$A210)*(Data!$B$2:$B$998=$B210)*(Data!$C$2:$C$998=$B$1)*(Data!$D$2:$D$998=DF$9)*( (Data!$I$2:$I$998=$B$2)+(Data!$I$2:$I$998=$B$3)+(Data!$I$2:$I$998=$B$4) )*(Data!$J$2:$J$998&lt;=$B$5)*(Data!$J$2:$J$998&gt;=$B$6)*(Data!$H$2:$H$998) )=0,"N/A",SUMPRODUCT( (Data!$A$2:$A$998=$A210)*(Data!$B$2:$B$998=$B210)*(Data!$C$2:$C$998=$B$1)*(Data!$D$2:$D$998=DF$9)*( (Data!$I$2:$I$998=$B$2)+(Data!$I$2:$I$998=$B$3)+(Data!$I$2:$I$998=$B$4) )*(Data!$J$2:$J$998&lt;=$B$5)*(Data!$J$2:$J$998&gt;=$B$6)*(Data!$H$2:$H$998&lt;=DF$11) ) ),"N/A")</f>
        <v>N/A</v>
      </c>
      <c r="DG210" s="6" t="str">
        <f>IF(DG$10="x",IF( SUMPRODUCT( (Data!$A$2:$A$998=$A210)*(Data!$B$2:$B$998=$B210)*(Data!$C$2:$C$998=$B$1)*(Data!$D$2:$D$998=DG$9)*( (Data!$I$2:$I$998=$B$2)+(Data!$I$2:$I$998=$B$3)+(Data!$I$2:$I$998=$B$4) )*(Data!$J$2:$J$998&lt;=$B$5)*(Data!$J$2:$J$998&gt;=$B$6)*(Data!$H$2:$H$998) )=0,"N/A",SUMPRODUCT( (Data!$A$2:$A$998=$A210)*(Data!$B$2:$B$998=$B210)*(Data!$C$2:$C$998=$B$1)*(Data!$D$2:$D$998=DG$9)*( (Data!$I$2:$I$998=$B$2)+(Data!$I$2:$I$998=$B$3)+(Data!$I$2:$I$998=$B$4) )*(Data!$J$2:$J$998&lt;=$B$5)*(Data!$J$2:$J$998&gt;=$B$6)*(Data!$H$2:$H$998&lt;=DG$11) ) ),"N/A")</f>
        <v>N/A</v>
      </c>
      <c r="DH210" s="6" t="str">
        <f>IF(DH$10="x",IF( SUMPRODUCT( (Data!$A$2:$A$998=$A210)*(Data!$B$2:$B$998=$B210)*(Data!$C$2:$C$998=$B$1)*(Data!$D$2:$D$998=DH$9)*( (Data!$I$2:$I$998=$B$2)+(Data!$I$2:$I$998=$B$3)+(Data!$I$2:$I$998=$B$4) )*(Data!$J$2:$J$998&lt;=$B$5)*(Data!$J$2:$J$998&gt;=$B$6)*(Data!$H$2:$H$998) )=0,"N/A",SUMPRODUCT( (Data!$A$2:$A$998=$A210)*(Data!$B$2:$B$998=$B210)*(Data!$C$2:$C$998=$B$1)*(Data!$D$2:$D$998=DH$9)*( (Data!$I$2:$I$998=$B$2)+(Data!$I$2:$I$998=$B$3)+(Data!$I$2:$I$998=$B$4) )*(Data!$J$2:$J$998&lt;=$B$5)*(Data!$J$2:$J$998&gt;=$B$6)*(Data!$H$2:$H$998&lt;=DH$11) ) ),"N/A")</f>
        <v>N/A</v>
      </c>
      <c r="DI210" s="6" t="str">
        <f>IF(DI$10="x",IF( SUMPRODUCT( (Data!$A$2:$A$998=$A210)*(Data!$B$2:$B$998=$B210)*(Data!$C$2:$C$998=$B$1)*(Data!$D$2:$D$998=DI$9)*( (Data!$I$2:$I$998=$B$2)+(Data!$I$2:$I$998=$B$3)+(Data!$I$2:$I$998=$B$4) )*(Data!$J$2:$J$998&lt;=$B$5)*(Data!$J$2:$J$998&gt;=$B$6)*(Data!$H$2:$H$998) )=0,"N/A",SUMPRODUCT( (Data!$A$2:$A$998=$A210)*(Data!$B$2:$B$998=$B210)*(Data!$C$2:$C$998=$B$1)*(Data!$D$2:$D$998=DI$9)*( (Data!$I$2:$I$998=$B$2)+(Data!$I$2:$I$998=$B$3)+(Data!$I$2:$I$998=$B$4) )*(Data!$J$2:$J$998&lt;=$B$5)*(Data!$J$2:$J$998&gt;=$B$6)*(Data!$H$2:$H$998&lt;=DI$11) ) ),"N/A")</f>
        <v>N/A</v>
      </c>
      <c r="DJ210" s="6" t="str">
        <f>IF(DJ$10="x",IF( SUMPRODUCT( (Data!$A$2:$A$998=$A210)*(Data!$B$2:$B$998=$B210)*(Data!$C$2:$C$998=$B$1)*(Data!$D$2:$D$998=DJ$9)*( (Data!$I$2:$I$998=$B$2)+(Data!$I$2:$I$998=$B$3)+(Data!$I$2:$I$998=$B$4) )*(Data!$J$2:$J$998&lt;=$B$5)*(Data!$J$2:$J$998&gt;=$B$6)*(Data!$H$2:$H$998) )=0,"N/A",SUMPRODUCT( (Data!$A$2:$A$998=$A210)*(Data!$B$2:$B$998=$B210)*(Data!$C$2:$C$998=$B$1)*(Data!$D$2:$D$998=DJ$9)*( (Data!$I$2:$I$998=$B$2)+(Data!$I$2:$I$998=$B$3)+(Data!$I$2:$I$998=$B$4) )*(Data!$J$2:$J$998&lt;=$B$5)*(Data!$J$2:$J$998&gt;=$B$6)*(Data!$H$2:$H$998&lt;=DJ$11) ) ),"N/A")</f>
        <v>N/A</v>
      </c>
      <c r="DK210" s="6" t="str">
        <f t="shared" si="215"/>
        <v>N/A</v>
      </c>
      <c r="DO210" s="6" t="str">
        <f t="shared" si="292"/>
        <v>N/A</v>
      </c>
      <c r="DP210" s="6" t="str">
        <f t="shared" si="205"/>
        <v>N/A</v>
      </c>
      <c r="DQ210" s="6" t="str">
        <f t="shared" si="206"/>
        <v>N/A</v>
      </c>
      <c r="DR210" s="6" t="str">
        <f t="shared" si="207"/>
        <v>N/A</v>
      </c>
      <c r="DS210" s="6" t="str">
        <f t="shared" si="172"/>
        <v>N/A</v>
      </c>
      <c r="DT210" s="6" t="str">
        <f t="shared" si="173"/>
        <v>N/A</v>
      </c>
      <c r="DU210" s="6" t="str">
        <f t="shared" si="174"/>
        <v>N/A</v>
      </c>
      <c r="DV210" s="6" t="str">
        <f t="shared" si="175"/>
        <v>N/A</v>
      </c>
      <c r="DW210" s="6" t="str">
        <f t="shared" si="176"/>
        <v>N/A</v>
      </c>
      <c r="DX210" s="6" t="str">
        <f t="shared" si="177"/>
        <v>N/A</v>
      </c>
      <c r="DY210" s="6" t="str">
        <f t="shared" si="178"/>
        <v>N/A</v>
      </c>
      <c r="DZ210" s="6" t="str">
        <f t="shared" si="179"/>
        <v>N/A</v>
      </c>
      <c r="EA210" s="6" t="str">
        <f t="shared" si="180"/>
        <v>N/A</v>
      </c>
      <c r="EB210" s="6" t="str">
        <f t="shared" si="181"/>
        <v>N/A</v>
      </c>
      <c r="EC210" s="6" t="str">
        <f t="shared" si="182"/>
        <v>N/A</v>
      </c>
      <c r="ED210" s="6" t="str">
        <f t="shared" si="183"/>
        <v>N/A</v>
      </c>
      <c r="EE210" s="6" t="str">
        <f t="shared" si="184"/>
        <v>N/A</v>
      </c>
      <c r="EF210" s="6" t="str">
        <f t="shared" si="185"/>
        <v>N/A</v>
      </c>
      <c r="EG210" s="6" t="str">
        <f t="shared" si="186"/>
        <v>N/A</v>
      </c>
      <c r="EH210" s="6" t="str">
        <f t="shared" si="216"/>
        <v>N/A</v>
      </c>
      <c r="EL210" s="6" t="str">
        <f t="shared" si="293"/>
        <v>N/A</v>
      </c>
      <c r="EM210" s="6" t="str">
        <f t="shared" si="208"/>
        <v>N/A</v>
      </c>
      <c r="EN210" s="6" t="str">
        <f t="shared" si="209"/>
        <v>N/A</v>
      </c>
      <c r="EO210" s="6" t="str">
        <f t="shared" si="210"/>
        <v>N/A</v>
      </c>
      <c r="EP210" s="6" t="str">
        <f t="shared" si="187"/>
        <v>N/A</v>
      </c>
      <c r="EQ210" s="6" t="str">
        <f t="shared" si="188"/>
        <v>N/A</v>
      </c>
      <c r="ER210" s="6" t="str">
        <f t="shared" si="189"/>
        <v>N/A</v>
      </c>
      <c r="ES210" s="6" t="str">
        <f t="shared" si="190"/>
        <v>N/A</v>
      </c>
      <c r="ET210" s="6" t="str">
        <f t="shared" si="191"/>
        <v>N/A</v>
      </c>
      <c r="EU210" s="6" t="str">
        <f t="shared" si="192"/>
        <v>N/A</v>
      </c>
      <c r="EV210" s="6" t="str">
        <f t="shared" si="193"/>
        <v>N/A</v>
      </c>
      <c r="EW210" s="6" t="str">
        <f t="shared" si="194"/>
        <v>N/A</v>
      </c>
      <c r="EX210" s="6" t="str">
        <f t="shared" si="195"/>
        <v>N/A</v>
      </c>
      <c r="EY210" s="6" t="str">
        <f t="shared" si="196"/>
        <v>N/A</v>
      </c>
      <c r="EZ210" s="6" t="str">
        <f t="shared" si="197"/>
        <v>N/A</v>
      </c>
      <c r="FA210" s="6" t="str">
        <f t="shared" si="198"/>
        <v>N/A</v>
      </c>
      <c r="FB210" s="6" t="str">
        <f t="shared" si="199"/>
        <v>N/A</v>
      </c>
      <c r="FC210" s="6" t="str">
        <f t="shared" si="200"/>
        <v>N/A</v>
      </c>
      <c r="FD210" s="6" t="str">
        <f t="shared" si="201"/>
        <v>N/A</v>
      </c>
      <c r="FE210" s="6" t="str">
        <f t="shared" si="217"/>
        <v>N/A</v>
      </c>
      <c r="FI210" s="6">
        <f>SUMPRODUCT( (Data!$A$2:$A$1768=$A210)*(Data!$B$2:$B$1768=$B210)*(Data!$J$2:$J$1768) ) / (SUMPRODUCT( (Data!$A$2:$A$1768=$A210)*(Data!$B$2:$B$1768=$B210)*1 ))</f>
        <v>2</v>
      </c>
      <c r="FJ210" s="6">
        <f>IF(SUMPRODUCT( (Data!$A$2:$A$1768=$A210)*(Data!$B$2:$B$1768=$B210)*(Data!$I$2:$I$1768="YES") )&gt;0,1,0)</f>
        <v>0</v>
      </c>
      <c r="FK210" s="6">
        <f>IF(SUMPRODUCT( (Data!$A$2:$A$1768=$A210)*(Data!$B$2:$B$1768=$B210)*(Data!$I$2:$I$1768="NO") )&gt;0,1,0)</f>
        <v>0</v>
      </c>
      <c r="FL210" s="6">
        <f t="shared" si="294"/>
        <v>1</v>
      </c>
    </row>
    <row r="211" spans="1:168" x14ac:dyDescent="0.25">
      <c r="A211" s="23" t="s">
        <v>181</v>
      </c>
      <c r="B211" s="6" t="s">
        <v>148</v>
      </c>
      <c r="C211" s="30"/>
      <c r="D211" s="6" t="str">
        <f>IF(D$10="x",IF( SUMPRODUCT( (Data!$A$2:$A$998=$A211)*(Data!$B$2:$B$998=$B211)*(Data!$C$2:$C$998=$B$1)*(Data!$D$2:$D$998=D$9)*( (Data!$I$2:$I$998=$B$2)+(Data!$I$2:$I$998=$B$3)+(Data!$I$2:$I$998=$B$4) )*(Data!$J$2:$J$998&lt;=$B$5)*(Data!$J$2:$J$998&gt;=$B$6)*(Data!$E$2:$E$998) )=0,"N/A",SUMPRODUCT( (Data!$A$2:$A$998=$A211)*(Data!$B$2:$B$998=$B211)*(Data!$C$2:$C$998=$B$1)*(Data!$D$2:$D$998=D$9)*( (Data!$I$2:$I$998=$B$2)+(Data!$I$2:$I$998=$B$3)+(Data!$I$2:$I$998=$B$4) )*(Data!$J$2:$J$998&lt;=$B$5)*(Data!$J$2:$J$998&gt;=$B$6)*(Data!$E$2:$E$998&gt;=D$11) ) ),"N/A")</f>
        <v>N/A</v>
      </c>
      <c r="E211" s="6" t="str">
        <f>IF(E$10="x",IF( SUMPRODUCT( (Data!$A$2:$A$998=$A211)*(Data!$B$2:$B$998=$B211)*(Data!$C$2:$C$998=$B$1)*(Data!$D$2:$D$998=E$9)*( (Data!$I$2:$I$998=$B$2)+(Data!$I$2:$I$998=$B$3)+(Data!$I$2:$I$998=$B$4) )*(Data!$J$2:$J$998&lt;=$B$5)*(Data!$J$2:$J$998&gt;=$B$6)*(Data!$E$2:$E$998) )=0,"N/A",SUMPRODUCT( (Data!$A$2:$A$998=$A211)*(Data!$B$2:$B$998=$B211)*(Data!$C$2:$C$998=$B$1)*(Data!$D$2:$D$998=E$9)*( (Data!$I$2:$I$998=$B$2)+(Data!$I$2:$I$998=$B$3)+(Data!$I$2:$I$998=$B$4) )*(Data!$J$2:$J$998&lt;=$B$5)*(Data!$J$2:$J$998&gt;=$B$6)*(Data!$E$2:$E$998&gt;=E$11) ) ),"N/A")</f>
        <v>N/A</v>
      </c>
      <c r="F211" s="6" t="str">
        <f>IF(F$10="x",IF( SUMPRODUCT( (Data!$A$2:$A$998=$A211)*(Data!$B$2:$B$998=$B211)*(Data!$C$2:$C$998=$B$1)*(Data!$D$2:$D$998=F$9)*( (Data!$I$2:$I$998=$B$2)+(Data!$I$2:$I$998=$B$3)+(Data!$I$2:$I$998=$B$4) )*(Data!$J$2:$J$998&lt;=$B$5)*(Data!$J$2:$J$998&gt;=$B$6)*(Data!$E$2:$E$998) )=0,"N/A",SUMPRODUCT( (Data!$A$2:$A$998=$A211)*(Data!$B$2:$B$998=$B211)*(Data!$C$2:$C$998=$B$1)*(Data!$D$2:$D$998=F$9)*( (Data!$I$2:$I$998=$B$2)+(Data!$I$2:$I$998=$B$3)+(Data!$I$2:$I$998=$B$4) )*(Data!$J$2:$J$998&lt;=$B$5)*(Data!$J$2:$J$998&gt;=$B$6)*(Data!$E$2:$E$998&gt;=F$11) ) ),"N/A")</f>
        <v>N/A</v>
      </c>
      <c r="G211" s="6" t="str">
        <f>IF(G$10="x",IF( SUMPRODUCT( (Data!$A$2:$A$998=$A211)*(Data!$B$2:$B$998=$B211)*(Data!$C$2:$C$998=$B$1)*(Data!$D$2:$D$998=G$9)*( (Data!$I$2:$I$998=$B$2)+(Data!$I$2:$I$998=$B$3)+(Data!$I$2:$I$998=$B$4) )*(Data!$J$2:$J$998&lt;=$B$5)*(Data!$J$2:$J$998&gt;=$B$6)*(Data!$E$2:$E$998) )=0,"N/A",SUMPRODUCT( (Data!$A$2:$A$998=$A211)*(Data!$B$2:$B$998=$B211)*(Data!$C$2:$C$998=$B$1)*(Data!$D$2:$D$998=G$9)*( (Data!$I$2:$I$998=$B$2)+(Data!$I$2:$I$998=$B$3)+(Data!$I$2:$I$998=$B$4) )*(Data!$J$2:$J$998&lt;=$B$5)*(Data!$J$2:$J$998&gt;=$B$6)*(Data!$E$2:$E$998&gt;=G$11) ) ),"N/A")</f>
        <v>N/A</v>
      </c>
      <c r="H211" s="6" t="str">
        <f>IF(H$10="x",IF( SUMPRODUCT( (Data!$A$2:$A$998=$A211)*(Data!$B$2:$B$998=$B211)*(Data!$C$2:$C$998=$B$1)*(Data!$D$2:$D$998=H$9)*( (Data!$I$2:$I$998=$B$2)+(Data!$I$2:$I$998=$B$3)+(Data!$I$2:$I$998=$B$4) )*(Data!$J$2:$J$998&lt;=$B$5)*(Data!$J$2:$J$998&gt;=$B$6)*(Data!$E$2:$E$998) )=0,"N/A",SUMPRODUCT( (Data!$A$2:$A$998=$A211)*(Data!$B$2:$B$998=$B211)*(Data!$C$2:$C$998=$B$1)*(Data!$D$2:$D$998=H$9)*( (Data!$I$2:$I$998=$B$2)+(Data!$I$2:$I$998=$B$3)+(Data!$I$2:$I$998=$B$4) )*(Data!$J$2:$J$998&lt;=$B$5)*(Data!$J$2:$J$998&gt;=$B$6)*(Data!$E$2:$E$998&gt;=H$11) ) ),"N/A")</f>
        <v>N/A</v>
      </c>
      <c r="I211" s="6" t="str">
        <f>IF(I$10="x",IF( SUMPRODUCT( (Data!$A$2:$A$998=$A211)*(Data!$B$2:$B$998=$B211)*(Data!$C$2:$C$998=$B$1)*(Data!$D$2:$D$998=I$9)*( (Data!$I$2:$I$998=$B$2)+(Data!$I$2:$I$998=$B$3)+(Data!$I$2:$I$998=$B$4) )*(Data!$J$2:$J$998&lt;=$B$5)*(Data!$J$2:$J$998&gt;=$B$6)*(Data!$E$2:$E$998) )=0,"N/A",SUMPRODUCT( (Data!$A$2:$A$998=$A211)*(Data!$B$2:$B$998=$B211)*(Data!$C$2:$C$998=$B$1)*(Data!$D$2:$D$998=I$9)*( (Data!$I$2:$I$998=$B$2)+(Data!$I$2:$I$998=$B$3)+(Data!$I$2:$I$998=$B$4) )*(Data!$J$2:$J$998&lt;=$B$5)*(Data!$J$2:$J$998&gt;=$B$6)*(Data!$E$2:$E$998&gt;=I$11) ) ),"N/A")</f>
        <v>N/A</v>
      </c>
      <c r="J211" s="6" t="str">
        <f>IF(J$10="x",IF( SUMPRODUCT( (Data!$A$2:$A$998=$A211)*(Data!$B$2:$B$998=$B211)*(Data!$C$2:$C$998=$B$1)*(Data!$D$2:$D$998=J$9)*( (Data!$I$2:$I$998=$B$2)+(Data!$I$2:$I$998=$B$3)+(Data!$I$2:$I$998=$B$4) )*(Data!$J$2:$J$998&lt;=$B$5)*(Data!$J$2:$J$998&gt;=$B$6)*(Data!$E$2:$E$998) )=0,"N/A",SUMPRODUCT( (Data!$A$2:$A$998=$A211)*(Data!$B$2:$B$998=$B211)*(Data!$C$2:$C$998=$B$1)*(Data!$D$2:$D$998=J$9)*( (Data!$I$2:$I$998=$B$2)+(Data!$I$2:$I$998=$B$3)+(Data!$I$2:$I$998=$B$4) )*(Data!$J$2:$J$998&lt;=$B$5)*(Data!$J$2:$J$998&gt;=$B$6)*(Data!$E$2:$E$998&gt;=J$11) ) ),"N/A")</f>
        <v>N/A</v>
      </c>
      <c r="K211" s="6" t="str">
        <f>IF(K$10="x",IF( SUMPRODUCT( (Data!$A$2:$A$998=$A211)*(Data!$B$2:$B$998=$B211)*(Data!$C$2:$C$998=$B$1)*(Data!$D$2:$D$998=K$9)*( (Data!$I$2:$I$998=$B$2)+(Data!$I$2:$I$998=$B$3)+(Data!$I$2:$I$998=$B$4) )*(Data!$J$2:$J$998&lt;=$B$5)*(Data!$J$2:$J$998&gt;=$B$6)*(Data!$E$2:$E$998) )=0,"N/A",SUMPRODUCT( (Data!$A$2:$A$998=$A211)*(Data!$B$2:$B$998=$B211)*(Data!$C$2:$C$998=$B$1)*(Data!$D$2:$D$998=K$9)*( (Data!$I$2:$I$998=$B$2)+(Data!$I$2:$I$998=$B$3)+(Data!$I$2:$I$998=$B$4) )*(Data!$J$2:$J$998&lt;=$B$5)*(Data!$J$2:$J$998&gt;=$B$6)*(Data!$E$2:$E$998&gt;=K$11) ) ),"N/A")</f>
        <v>N/A</v>
      </c>
      <c r="L211" s="6" t="str">
        <f>IF(L$10="x",IF( SUMPRODUCT( (Data!$A$2:$A$998=$A211)*(Data!$B$2:$B$998=$B211)*(Data!$C$2:$C$998=$B$1)*(Data!$D$2:$D$998=L$9)*( (Data!$I$2:$I$998=$B$2)+(Data!$I$2:$I$998=$B$3)+(Data!$I$2:$I$998=$B$4) )*(Data!$J$2:$J$998&lt;=$B$5)*(Data!$J$2:$J$998&gt;=$B$6)*(Data!$E$2:$E$998) )=0,"N/A",SUMPRODUCT( (Data!$A$2:$A$998=$A211)*(Data!$B$2:$B$998=$B211)*(Data!$C$2:$C$998=$B$1)*(Data!$D$2:$D$998=L$9)*( (Data!$I$2:$I$998=$B$2)+(Data!$I$2:$I$998=$B$3)+(Data!$I$2:$I$998=$B$4) )*(Data!$J$2:$J$998&lt;=$B$5)*(Data!$J$2:$J$998&gt;=$B$6)*(Data!$E$2:$E$998&gt;=L$11) ) ),"N/A")</f>
        <v>N/A</v>
      </c>
      <c r="M211" s="6" t="str">
        <f>IF(M$10="x",IF( SUMPRODUCT( (Data!$A$2:$A$998=$A211)*(Data!$B$2:$B$998=$B211)*(Data!$C$2:$C$998=$B$1)*(Data!$D$2:$D$998=M$9)*( (Data!$I$2:$I$998=$B$2)+(Data!$I$2:$I$998=$B$3)+(Data!$I$2:$I$998=$B$4) )*(Data!$J$2:$J$998&lt;=$B$5)*(Data!$J$2:$J$998&gt;=$B$6)*(Data!$E$2:$E$998) )=0,"N/A",SUMPRODUCT( (Data!$A$2:$A$998=$A211)*(Data!$B$2:$B$998=$B211)*(Data!$C$2:$C$998=$B$1)*(Data!$D$2:$D$998=M$9)*( (Data!$I$2:$I$998=$B$2)+(Data!$I$2:$I$998=$B$3)+(Data!$I$2:$I$998=$B$4) )*(Data!$J$2:$J$998&lt;=$B$5)*(Data!$J$2:$J$998&gt;=$B$6)*(Data!$E$2:$E$998&gt;=M$11) ) ),"N/A")</f>
        <v>N/A</v>
      </c>
      <c r="N211" s="6" t="str">
        <f>IF(N$10="x",IF( SUMPRODUCT( (Data!$A$2:$A$998=$A211)*(Data!$B$2:$B$998=$B211)*(Data!$C$2:$C$998=$B$1)*(Data!$D$2:$D$998=N$9)*( (Data!$I$2:$I$998=$B$2)+(Data!$I$2:$I$998=$B$3)+(Data!$I$2:$I$998=$B$4) )*(Data!$J$2:$J$998&lt;=$B$5)*(Data!$J$2:$J$998&gt;=$B$6)*(Data!$E$2:$E$998) )=0,"N/A",SUMPRODUCT( (Data!$A$2:$A$998=$A211)*(Data!$B$2:$B$998=$B211)*(Data!$C$2:$C$998=$B$1)*(Data!$D$2:$D$998=N$9)*( (Data!$I$2:$I$998=$B$2)+(Data!$I$2:$I$998=$B$3)+(Data!$I$2:$I$998=$B$4) )*(Data!$J$2:$J$998&lt;=$B$5)*(Data!$J$2:$J$998&gt;=$B$6)*(Data!$E$2:$E$998&gt;=N$11) ) ),"N/A")</f>
        <v>N/A</v>
      </c>
      <c r="O211" s="6" t="str">
        <f>IF(O$10="x",IF( SUMPRODUCT( (Data!$A$2:$A$998=$A211)*(Data!$B$2:$B$998=$B211)*(Data!$C$2:$C$998=$B$1)*(Data!$D$2:$D$998=O$9)*( (Data!$I$2:$I$998=$B$2)+(Data!$I$2:$I$998=$B$3)+(Data!$I$2:$I$998=$B$4) )*(Data!$J$2:$J$998&lt;=$B$5)*(Data!$J$2:$J$998&gt;=$B$6)*(Data!$E$2:$E$998) )=0,"N/A",SUMPRODUCT( (Data!$A$2:$A$998=$A211)*(Data!$B$2:$B$998=$B211)*(Data!$C$2:$C$998=$B$1)*(Data!$D$2:$D$998=O$9)*( (Data!$I$2:$I$998=$B$2)+(Data!$I$2:$I$998=$B$3)+(Data!$I$2:$I$998=$B$4) )*(Data!$J$2:$J$998&lt;=$B$5)*(Data!$J$2:$J$998&gt;=$B$6)*(Data!$E$2:$E$998&gt;=O$11) ) ),"N/A")</f>
        <v>N/A</v>
      </c>
      <c r="P211" s="6" t="str">
        <f>IF(P$10="x",IF( SUMPRODUCT( (Data!$A$2:$A$998=$A211)*(Data!$B$2:$B$998=$B211)*(Data!$C$2:$C$998=$B$1)*(Data!$D$2:$D$998=P$9)*( (Data!$I$2:$I$998=$B$2)+(Data!$I$2:$I$998=$B$3)+(Data!$I$2:$I$998=$B$4) )*(Data!$J$2:$J$998&lt;=$B$5)*(Data!$J$2:$J$998&gt;=$B$6)*(Data!$E$2:$E$998) )=0,"N/A",SUMPRODUCT( (Data!$A$2:$A$998=$A211)*(Data!$B$2:$B$998=$B211)*(Data!$C$2:$C$998=$B$1)*(Data!$D$2:$D$998=P$9)*( (Data!$I$2:$I$998=$B$2)+(Data!$I$2:$I$998=$B$3)+(Data!$I$2:$I$998=$B$4) )*(Data!$J$2:$J$998&lt;=$B$5)*(Data!$J$2:$J$998&gt;=$B$6)*(Data!$E$2:$E$998&gt;=P$11) ) ),"N/A")</f>
        <v>N/A</v>
      </c>
      <c r="Q211" s="6" t="str">
        <f>IF(Q$10="x",IF( SUMPRODUCT( (Data!$A$2:$A$998=$A211)*(Data!$B$2:$B$998=$B211)*(Data!$C$2:$C$998=$B$1)*(Data!$D$2:$D$998=Q$9)*( (Data!$I$2:$I$998=$B$2)+(Data!$I$2:$I$998=$B$3)+(Data!$I$2:$I$998=$B$4) )*(Data!$J$2:$J$998&lt;=$B$5)*(Data!$J$2:$J$998&gt;=$B$6)*(Data!$E$2:$E$998) )=0,"N/A",SUMPRODUCT( (Data!$A$2:$A$998=$A211)*(Data!$B$2:$B$998=$B211)*(Data!$C$2:$C$998=$B$1)*(Data!$D$2:$D$998=Q$9)*( (Data!$I$2:$I$998=$B$2)+(Data!$I$2:$I$998=$B$3)+(Data!$I$2:$I$998=$B$4) )*(Data!$J$2:$J$998&lt;=$B$5)*(Data!$J$2:$J$998&gt;=$B$6)*(Data!$E$2:$E$998&gt;=Q$11) ) ),"N/A")</f>
        <v>N/A</v>
      </c>
      <c r="R211" s="6" t="str">
        <f>IF(R$10="x",IF( SUMPRODUCT( (Data!$A$2:$A$998=$A211)*(Data!$B$2:$B$998=$B211)*(Data!$C$2:$C$998=$B$1)*(Data!$D$2:$D$998=R$9)*( (Data!$I$2:$I$998=$B$2)+(Data!$I$2:$I$998=$B$3)+(Data!$I$2:$I$998=$B$4) )*(Data!$J$2:$J$998&lt;=$B$5)*(Data!$J$2:$J$998&gt;=$B$6)*(Data!$E$2:$E$998) )=0,"N/A",SUMPRODUCT( (Data!$A$2:$A$998=$A211)*(Data!$B$2:$B$998=$B211)*(Data!$C$2:$C$998=$B$1)*(Data!$D$2:$D$998=R$9)*( (Data!$I$2:$I$998=$B$2)+(Data!$I$2:$I$998=$B$3)+(Data!$I$2:$I$998=$B$4) )*(Data!$J$2:$J$998&lt;=$B$5)*(Data!$J$2:$J$998&gt;=$B$6)*(Data!$E$2:$E$998&gt;=R$11) ) ),"N/A")</f>
        <v>N/A</v>
      </c>
      <c r="S211" s="6" t="str">
        <f>IF(S$10="x",IF( SUMPRODUCT( (Data!$A$2:$A$998=$A211)*(Data!$B$2:$B$998=$B211)*(Data!$C$2:$C$998=$B$1)*(Data!$D$2:$D$998=S$9)*( (Data!$I$2:$I$998=$B$2)+(Data!$I$2:$I$998=$B$3)+(Data!$I$2:$I$998=$B$4) )*(Data!$J$2:$J$998&lt;=$B$5)*(Data!$J$2:$J$998&gt;=$B$6)*(Data!$E$2:$E$998) )=0,"N/A",SUMPRODUCT( (Data!$A$2:$A$998=$A211)*(Data!$B$2:$B$998=$B211)*(Data!$C$2:$C$998=$B$1)*(Data!$D$2:$D$998=S$9)*( (Data!$I$2:$I$998=$B$2)+(Data!$I$2:$I$998=$B$3)+(Data!$I$2:$I$998=$B$4) )*(Data!$J$2:$J$998&lt;=$B$5)*(Data!$J$2:$J$998&gt;=$B$6)*(Data!$E$2:$E$998&gt;=S$11) ) ),"N/A")</f>
        <v>N/A</v>
      </c>
      <c r="T211" s="6" t="str">
        <f>IF(T$10="x",IF( SUMPRODUCT( (Data!$A$2:$A$998=$A211)*(Data!$B$2:$B$998=$B211)*(Data!$C$2:$C$998=$B$1)*(Data!$D$2:$D$998=T$9)*( (Data!$I$2:$I$998=$B$2)+(Data!$I$2:$I$998=$B$3)+(Data!$I$2:$I$998=$B$4) )*(Data!$J$2:$J$998&lt;=$B$5)*(Data!$J$2:$J$998&gt;=$B$6)*(Data!$E$2:$E$998) )=0,"N/A",SUMPRODUCT( (Data!$A$2:$A$998=$A211)*(Data!$B$2:$B$998=$B211)*(Data!$C$2:$C$998=$B$1)*(Data!$D$2:$D$998=T$9)*( (Data!$I$2:$I$998=$B$2)+(Data!$I$2:$I$998=$B$3)+(Data!$I$2:$I$998=$B$4) )*(Data!$J$2:$J$998&lt;=$B$5)*(Data!$J$2:$J$998&gt;=$B$6)*(Data!$E$2:$E$998&gt;=T$11) ) ),"N/A")</f>
        <v>N/A</v>
      </c>
      <c r="U211" s="6" t="str">
        <f>IF(U$10="x",IF( SUMPRODUCT( (Data!$A$2:$A$998=$A211)*(Data!$B$2:$B$998=$B211)*(Data!$C$2:$C$998=$B$1)*(Data!$D$2:$D$998=U$9)*( (Data!$I$2:$I$998=$B$2)+(Data!$I$2:$I$998=$B$3)+(Data!$I$2:$I$998=$B$4) )*(Data!$J$2:$J$998&lt;=$B$5)*(Data!$J$2:$J$998&gt;=$B$6)*(Data!$E$2:$E$998) )=0,"N/A",SUMPRODUCT( (Data!$A$2:$A$998=$A211)*(Data!$B$2:$B$998=$B211)*(Data!$C$2:$C$998=$B$1)*(Data!$D$2:$D$998=U$9)*( (Data!$I$2:$I$998=$B$2)+(Data!$I$2:$I$998=$B$3)+(Data!$I$2:$I$998=$B$4) )*(Data!$J$2:$J$998&lt;=$B$5)*(Data!$J$2:$J$998&gt;=$B$6)*(Data!$E$2:$E$998&gt;=U$11) ) ),"N/A")</f>
        <v>N/A</v>
      </c>
      <c r="V211" s="6" t="str">
        <f>IF(V$10="x",IF( SUMPRODUCT( (Data!$A$2:$A$998=$A211)*(Data!$B$2:$B$998=$B211)*(Data!$C$2:$C$998=$B$1)*(Data!$D$2:$D$998=V$9)*( (Data!$I$2:$I$998=$B$2)+(Data!$I$2:$I$998=$B$3)+(Data!$I$2:$I$998=$B$4) )*(Data!$J$2:$J$998&lt;=$B$5)*(Data!$J$2:$J$998&gt;=$B$6)*(Data!$E$2:$E$998) )=0,"N/A",SUMPRODUCT( (Data!$A$2:$A$998=$A211)*(Data!$B$2:$B$998=$B211)*(Data!$C$2:$C$998=$B$1)*(Data!$D$2:$D$998=V$9)*( (Data!$I$2:$I$998=$B$2)+(Data!$I$2:$I$998=$B$3)+(Data!$I$2:$I$998=$B$4) )*(Data!$J$2:$J$998&lt;=$B$5)*(Data!$J$2:$J$998&gt;=$B$6)*(Data!$E$2:$E$998&gt;=V$11) ) ),"N/A")</f>
        <v>N/A</v>
      </c>
      <c r="W211" s="6" t="str">
        <f t="shared" si="211"/>
        <v>N/A</v>
      </c>
      <c r="AA211" s="6" t="str">
        <f>IF(AA$10="x",IF( SUMPRODUCT( (Data!$A$2:$A$998=$A211)*(Data!$B$2:$B$998=$B211)*(Data!$C$2:$C$998=$B$1)*(Data!$D$2:$D$998=AA$9)*( (Data!$I$2:$I$998=$B$2)+(Data!$I$2:$I$998=$B$3)+(Data!$I$2:$I$998=$B$4) )*(Data!$J$2:$J$998&lt;=$B$5)*(Data!$J$2:$J$998&gt;=$B$6)*(Data!$G$2:$G$998) )=0,"N/A",SUMPRODUCT( (Data!$A$2:$A$998=$A211)*(Data!$B$2:$B$998=$B211)*(Data!$C$2:$C$998=$B$1)*(Data!$D$2:$D$998=AA$9)*( (Data!$I$2:$I$998=$B$2)+(Data!$I$2:$I$998=$B$3)+(Data!$I$2:$I$998=$B$4) )*(Data!$J$2:$J$998&lt;=$B$5)*(Data!$J$2:$J$998&gt;=$B$6)*(Data!$G$2:$G$998&lt;=AA$11) ) ),"N/A")</f>
        <v>N/A</v>
      </c>
      <c r="AB211" s="6" t="str">
        <f>IF(AB$10="x",IF( SUMPRODUCT( (Data!$A$2:$A$998=$A211)*(Data!$B$2:$B$998=$B211)*(Data!$C$2:$C$998=$B$1)*(Data!$D$2:$D$998=AB$9)*( (Data!$I$2:$I$998=$B$2)+(Data!$I$2:$I$998=$B$3)+(Data!$I$2:$I$998=$B$4) )*(Data!$J$2:$J$998&lt;=$B$5)*(Data!$J$2:$J$998&gt;=$B$6)*(Data!$G$2:$G$998) )=0,"N/A",SUMPRODUCT( (Data!$A$2:$A$998=$A211)*(Data!$B$2:$B$998=$B211)*(Data!$C$2:$C$998=$B$1)*(Data!$D$2:$D$998=AB$9)*( (Data!$I$2:$I$998=$B$2)+(Data!$I$2:$I$998=$B$3)+(Data!$I$2:$I$998=$B$4) )*(Data!$J$2:$J$998&lt;=$B$5)*(Data!$J$2:$J$998&gt;=$B$6)*(Data!$G$2:$G$998&lt;=AB$11) ) ),"N/A")</f>
        <v>N/A</v>
      </c>
      <c r="AC211" s="6" t="str">
        <f>IF(AC$10="x",IF( SUMPRODUCT( (Data!$A$2:$A$998=$A211)*(Data!$B$2:$B$998=$B211)*(Data!$C$2:$C$998=$B$1)*(Data!$D$2:$D$998=AC$9)*( (Data!$I$2:$I$998=$B$2)+(Data!$I$2:$I$998=$B$3)+(Data!$I$2:$I$998=$B$4) )*(Data!$J$2:$J$998&lt;=$B$5)*(Data!$J$2:$J$998&gt;=$B$6)*(Data!$G$2:$G$998) )=0,"N/A",SUMPRODUCT( (Data!$A$2:$A$998=$A211)*(Data!$B$2:$B$998=$B211)*(Data!$C$2:$C$998=$B$1)*(Data!$D$2:$D$998=AC$9)*( (Data!$I$2:$I$998=$B$2)+(Data!$I$2:$I$998=$B$3)+(Data!$I$2:$I$998=$B$4) )*(Data!$J$2:$J$998&lt;=$B$5)*(Data!$J$2:$J$998&gt;=$B$6)*(Data!$G$2:$G$998&lt;=AC$11) ) ),"N/A")</f>
        <v>N/A</v>
      </c>
      <c r="AD211" s="6" t="str">
        <f>IF(AD$10="x",IF( SUMPRODUCT( (Data!$A$2:$A$998=$A211)*(Data!$B$2:$B$998=$B211)*(Data!$C$2:$C$998=$B$1)*(Data!$D$2:$D$998=AD$9)*( (Data!$I$2:$I$998=$B$2)+(Data!$I$2:$I$998=$B$3)+(Data!$I$2:$I$998=$B$4) )*(Data!$J$2:$J$998&lt;=$B$5)*(Data!$J$2:$J$998&gt;=$B$6)*(Data!$G$2:$G$998) )=0,"N/A",SUMPRODUCT( (Data!$A$2:$A$998=$A211)*(Data!$B$2:$B$998=$B211)*(Data!$C$2:$C$998=$B$1)*(Data!$D$2:$D$998=AD$9)*( (Data!$I$2:$I$998=$B$2)+(Data!$I$2:$I$998=$B$3)+(Data!$I$2:$I$998=$B$4) )*(Data!$J$2:$J$998&lt;=$B$5)*(Data!$J$2:$J$998&gt;=$B$6)*(Data!$G$2:$G$998&lt;=AD$11) ) ),"N/A")</f>
        <v>N/A</v>
      </c>
      <c r="AE211" s="6" t="str">
        <f>IF(AE$10="x",IF( SUMPRODUCT( (Data!$A$2:$A$998=$A211)*(Data!$B$2:$B$998=$B211)*(Data!$C$2:$C$998=$B$1)*(Data!$D$2:$D$998=AE$9)*( (Data!$I$2:$I$998=$B$2)+(Data!$I$2:$I$998=$B$3)+(Data!$I$2:$I$998=$B$4) )*(Data!$J$2:$J$998&lt;=$B$5)*(Data!$J$2:$J$998&gt;=$B$6)*(Data!$G$2:$G$998) )=0,"N/A",SUMPRODUCT( (Data!$A$2:$A$998=$A211)*(Data!$B$2:$B$998=$B211)*(Data!$C$2:$C$998=$B$1)*(Data!$D$2:$D$998=AE$9)*( (Data!$I$2:$I$998=$B$2)+(Data!$I$2:$I$998=$B$3)+(Data!$I$2:$I$998=$B$4) )*(Data!$J$2:$J$998&lt;=$B$5)*(Data!$J$2:$J$998&gt;=$B$6)*(Data!$G$2:$G$998&lt;=AE$11) ) ),"N/A")</f>
        <v>N/A</v>
      </c>
      <c r="AF211" s="6" t="str">
        <f>IF(AF$10="x",IF( SUMPRODUCT( (Data!$A$2:$A$998=$A211)*(Data!$B$2:$B$998=$B211)*(Data!$C$2:$C$998=$B$1)*(Data!$D$2:$D$998=AF$9)*( (Data!$I$2:$I$998=$B$2)+(Data!$I$2:$I$998=$B$3)+(Data!$I$2:$I$998=$B$4) )*(Data!$J$2:$J$998&lt;=$B$5)*(Data!$J$2:$J$998&gt;=$B$6)*(Data!$G$2:$G$998) )=0,"N/A",SUMPRODUCT( (Data!$A$2:$A$998=$A211)*(Data!$B$2:$B$998=$B211)*(Data!$C$2:$C$998=$B$1)*(Data!$D$2:$D$998=AF$9)*( (Data!$I$2:$I$998=$B$2)+(Data!$I$2:$I$998=$B$3)+(Data!$I$2:$I$998=$B$4) )*(Data!$J$2:$J$998&lt;=$B$5)*(Data!$J$2:$J$998&gt;=$B$6)*(Data!$G$2:$G$998&lt;=AF$11) ) ),"N/A")</f>
        <v>N/A</v>
      </c>
      <c r="AG211" s="6" t="str">
        <f>IF(AG$10="x",IF( SUMPRODUCT( (Data!$A$2:$A$998=$A211)*(Data!$B$2:$B$998=$B211)*(Data!$C$2:$C$998=$B$1)*(Data!$D$2:$D$998=AG$9)*( (Data!$I$2:$I$998=$B$2)+(Data!$I$2:$I$998=$B$3)+(Data!$I$2:$I$998=$B$4) )*(Data!$J$2:$J$998&lt;=$B$5)*(Data!$J$2:$J$998&gt;=$B$6)*(Data!$G$2:$G$998) )=0,"N/A",SUMPRODUCT( (Data!$A$2:$A$998=$A211)*(Data!$B$2:$B$998=$B211)*(Data!$C$2:$C$998=$B$1)*(Data!$D$2:$D$998=AG$9)*( (Data!$I$2:$I$998=$B$2)+(Data!$I$2:$I$998=$B$3)+(Data!$I$2:$I$998=$B$4) )*(Data!$J$2:$J$998&lt;=$B$5)*(Data!$J$2:$J$998&gt;=$B$6)*(Data!$G$2:$G$998&lt;=AG$11) ) ),"N/A")</f>
        <v>N/A</v>
      </c>
      <c r="AH211" s="6" t="str">
        <f>IF(AH$10="x",IF( SUMPRODUCT( (Data!$A$2:$A$998=$A211)*(Data!$B$2:$B$998=$B211)*(Data!$C$2:$C$998=$B$1)*(Data!$D$2:$D$998=AH$9)*( (Data!$I$2:$I$998=$B$2)+(Data!$I$2:$I$998=$B$3)+(Data!$I$2:$I$998=$B$4) )*(Data!$J$2:$J$998&lt;=$B$5)*(Data!$J$2:$J$998&gt;=$B$6)*(Data!$G$2:$G$998) )=0,"N/A",SUMPRODUCT( (Data!$A$2:$A$998=$A211)*(Data!$B$2:$B$998=$B211)*(Data!$C$2:$C$998=$B$1)*(Data!$D$2:$D$998=AH$9)*( (Data!$I$2:$I$998=$B$2)+(Data!$I$2:$I$998=$B$3)+(Data!$I$2:$I$998=$B$4) )*(Data!$J$2:$J$998&lt;=$B$5)*(Data!$J$2:$J$998&gt;=$B$6)*(Data!$G$2:$G$998&lt;=AH$11) ) ),"N/A")</f>
        <v>N/A</v>
      </c>
      <c r="AI211" s="6" t="str">
        <f>IF(AI$10="x",IF( SUMPRODUCT( (Data!$A$2:$A$998=$A211)*(Data!$B$2:$B$998=$B211)*(Data!$C$2:$C$998=$B$1)*(Data!$D$2:$D$998=AI$9)*( (Data!$I$2:$I$998=$B$2)+(Data!$I$2:$I$998=$B$3)+(Data!$I$2:$I$998=$B$4) )*(Data!$J$2:$J$998&lt;=$B$5)*(Data!$J$2:$J$998&gt;=$B$6)*(Data!$G$2:$G$998) )=0,"N/A",SUMPRODUCT( (Data!$A$2:$A$998=$A211)*(Data!$B$2:$B$998=$B211)*(Data!$C$2:$C$998=$B$1)*(Data!$D$2:$D$998=AI$9)*( (Data!$I$2:$I$998=$B$2)+(Data!$I$2:$I$998=$B$3)+(Data!$I$2:$I$998=$B$4) )*(Data!$J$2:$J$998&lt;=$B$5)*(Data!$J$2:$J$998&gt;=$B$6)*(Data!$G$2:$G$998&lt;=AI$11) ) ),"N/A")</f>
        <v>N/A</v>
      </c>
      <c r="AJ211" s="6" t="str">
        <f>IF(AJ$10="x",IF( SUMPRODUCT( (Data!$A$2:$A$998=$A211)*(Data!$B$2:$B$998=$B211)*(Data!$C$2:$C$998=$B$1)*(Data!$D$2:$D$998=AJ$9)*( (Data!$I$2:$I$998=$B$2)+(Data!$I$2:$I$998=$B$3)+(Data!$I$2:$I$998=$B$4) )*(Data!$J$2:$J$998&lt;=$B$5)*(Data!$J$2:$J$998&gt;=$B$6)*(Data!$G$2:$G$998) )=0,"N/A",SUMPRODUCT( (Data!$A$2:$A$998=$A211)*(Data!$B$2:$B$998=$B211)*(Data!$C$2:$C$998=$B$1)*(Data!$D$2:$D$998=AJ$9)*( (Data!$I$2:$I$998=$B$2)+(Data!$I$2:$I$998=$B$3)+(Data!$I$2:$I$998=$B$4) )*(Data!$J$2:$J$998&lt;=$B$5)*(Data!$J$2:$J$998&gt;=$B$6)*(Data!$G$2:$G$998&lt;=AJ$11) ) ),"N/A")</f>
        <v>N/A</v>
      </c>
      <c r="AK211" s="6" t="str">
        <f>IF(AK$10="x",IF( SUMPRODUCT( (Data!$A$2:$A$998=$A211)*(Data!$B$2:$B$998=$B211)*(Data!$C$2:$C$998=$B$1)*(Data!$D$2:$D$998=AK$9)*( (Data!$I$2:$I$998=$B$2)+(Data!$I$2:$I$998=$B$3)+(Data!$I$2:$I$998=$B$4) )*(Data!$J$2:$J$998&lt;=$B$5)*(Data!$J$2:$J$998&gt;=$B$6)*(Data!$G$2:$G$998) )=0,"N/A",SUMPRODUCT( (Data!$A$2:$A$998=$A211)*(Data!$B$2:$B$998=$B211)*(Data!$C$2:$C$998=$B$1)*(Data!$D$2:$D$998=AK$9)*( (Data!$I$2:$I$998=$B$2)+(Data!$I$2:$I$998=$B$3)+(Data!$I$2:$I$998=$B$4) )*(Data!$J$2:$J$998&lt;=$B$5)*(Data!$J$2:$J$998&gt;=$B$6)*(Data!$G$2:$G$998&lt;=AK$11) ) ),"N/A")</f>
        <v>N/A</v>
      </c>
      <c r="AL211" s="6" t="str">
        <f>IF(AL$10="x",IF( SUMPRODUCT( (Data!$A$2:$A$998=$A211)*(Data!$B$2:$B$998=$B211)*(Data!$C$2:$C$998=$B$1)*(Data!$D$2:$D$998=AL$9)*( (Data!$I$2:$I$998=$B$2)+(Data!$I$2:$I$998=$B$3)+(Data!$I$2:$I$998=$B$4) )*(Data!$J$2:$J$998&lt;=$B$5)*(Data!$J$2:$J$998&gt;=$B$6)*(Data!$G$2:$G$998) )=0,"N/A",SUMPRODUCT( (Data!$A$2:$A$998=$A211)*(Data!$B$2:$B$998=$B211)*(Data!$C$2:$C$998=$B$1)*(Data!$D$2:$D$998=AL$9)*( (Data!$I$2:$I$998=$B$2)+(Data!$I$2:$I$998=$B$3)+(Data!$I$2:$I$998=$B$4) )*(Data!$J$2:$J$998&lt;=$B$5)*(Data!$J$2:$J$998&gt;=$B$6)*(Data!$G$2:$G$998&lt;=AL$11) ) ),"N/A")</f>
        <v>N/A</v>
      </c>
      <c r="AM211" s="6" t="str">
        <f>IF(AM$10="x",IF( SUMPRODUCT( (Data!$A$2:$A$998=$A211)*(Data!$B$2:$B$998=$B211)*(Data!$C$2:$C$998=$B$1)*(Data!$D$2:$D$998=AM$9)*( (Data!$I$2:$I$998=$B$2)+(Data!$I$2:$I$998=$B$3)+(Data!$I$2:$I$998=$B$4) )*(Data!$J$2:$J$998&lt;=$B$5)*(Data!$J$2:$J$998&gt;=$B$6)*(Data!$G$2:$G$998) )=0,"N/A",SUMPRODUCT( (Data!$A$2:$A$998=$A211)*(Data!$B$2:$B$998=$B211)*(Data!$C$2:$C$998=$B$1)*(Data!$D$2:$D$998=AM$9)*( (Data!$I$2:$I$998=$B$2)+(Data!$I$2:$I$998=$B$3)+(Data!$I$2:$I$998=$B$4) )*(Data!$J$2:$J$998&lt;=$B$5)*(Data!$J$2:$J$998&gt;=$B$6)*(Data!$G$2:$G$998&lt;=AM$11) ) ),"N/A")</f>
        <v>N/A</v>
      </c>
      <c r="AN211" s="6" t="str">
        <f>IF(AN$10="x",IF( SUMPRODUCT( (Data!$A$2:$A$998=$A211)*(Data!$B$2:$B$998=$B211)*(Data!$C$2:$C$998=$B$1)*(Data!$D$2:$D$998=AN$9)*( (Data!$I$2:$I$998=$B$2)+(Data!$I$2:$I$998=$B$3)+(Data!$I$2:$I$998=$B$4) )*(Data!$J$2:$J$998&lt;=$B$5)*(Data!$J$2:$J$998&gt;=$B$6)*(Data!$G$2:$G$998) )=0,"N/A",SUMPRODUCT( (Data!$A$2:$A$998=$A211)*(Data!$B$2:$B$998=$B211)*(Data!$C$2:$C$998=$B$1)*(Data!$D$2:$D$998=AN$9)*( (Data!$I$2:$I$998=$B$2)+(Data!$I$2:$I$998=$B$3)+(Data!$I$2:$I$998=$B$4) )*(Data!$J$2:$J$998&lt;=$B$5)*(Data!$J$2:$J$998&gt;=$B$6)*(Data!$G$2:$G$998&lt;=AN$11) ) ),"N/A")</f>
        <v>N/A</v>
      </c>
      <c r="AO211" s="6" t="str">
        <f>IF(AO$10="x",IF( SUMPRODUCT( (Data!$A$2:$A$998=$A211)*(Data!$B$2:$B$998=$B211)*(Data!$C$2:$C$998=$B$1)*(Data!$D$2:$D$998=AO$9)*( (Data!$I$2:$I$998=$B$2)+(Data!$I$2:$I$998=$B$3)+(Data!$I$2:$I$998=$B$4) )*(Data!$J$2:$J$998&lt;=$B$5)*(Data!$J$2:$J$998&gt;=$B$6)*(Data!$G$2:$G$998) )=0,"N/A",SUMPRODUCT( (Data!$A$2:$A$998=$A211)*(Data!$B$2:$B$998=$B211)*(Data!$C$2:$C$998=$B$1)*(Data!$D$2:$D$998=AO$9)*( (Data!$I$2:$I$998=$B$2)+(Data!$I$2:$I$998=$B$3)+(Data!$I$2:$I$998=$B$4) )*(Data!$J$2:$J$998&lt;=$B$5)*(Data!$J$2:$J$998&gt;=$B$6)*(Data!$G$2:$G$998&lt;=AO$11) ) ),"N/A")</f>
        <v>N/A</v>
      </c>
      <c r="AP211" s="6" t="str">
        <f>IF(AP$10="x",IF( SUMPRODUCT( (Data!$A$2:$A$998=$A211)*(Data!$B$2:$B$998=$B211)*(Data!$C$2:$C$998=$B$1)*(Data!$D$2:$D$998=AP$9)*( (Data!$I$2:$I$998=$B$2)+(Data!$I$2:$I$998=$B$3)+(Data!$I$2:$I$998=$B$4) )*(Data!$J$2:$J$998&lt;=$B$5)*(Data!$J$2:$J$998&gt;=$B$6)*(Data!$G$2:$G$998) )=0,"N/A",SUMPRODUCT( (Data!$A$2:$A$998=$A211)*(Data!$B$2:$B$998=$B211)*(Data!$C$2:$C$998=$B$1)*(Data!$D$2:$D$998=AP$9)*( (Data!$I$2:$I$998=$B$2)+(Data!$I$2:$I$998=$B$3)+(Data!$I$2:$I$998=$B$4) )*(Data!$J$2:$J$998&lt;=$B$5)*(Data!$J$2:$J$998&gt;=$B$6)*(Data!$G$2:$G$998&lt;=AP$11) ) ),"N/A")</f>
        <v>N/A</v>
      </c>
      <c r="AQ211" s="6" t="str">
        <f>IF(AQ$10="x",IF( SUMPRODUCT( (Data!$A$2:$A$998=$A211)*(Data!$B$2:$B$998=$B211)*(Data!$C$2:$C$998=$B$1)*(Data!$D$2:$D$998=AQ$9)*( (Data!$I$2:$I$998=$B$2)+(Data!$I$2:$I$998=$B$3)+(Data!$I$2:$I$998=$B$4) )*(Data!$J$2:$J$998&lt;=$B$5)*(Data!$J$2:$J$998&gt;=$B$6)*(Data!$G$2:$G$998) )=0,"N/A",SUMPRODUCT( (Data!$A$2:$A$998=$A211)*(Data!$B$2:$B$998=$B211)*(Data!$C$2:$C$998=$B$1)*(Data!$D$2:$D$998=AQ$9)*( (Data!$I$2:$I$998=$B$2)+(Data!$I$2:$I$998=$B$3)+(Data!$I$2:$I$998=$B$4) )*(Data!$J$2:$J$998&lt;=$B$5)*(Data!$J$2:$J$998&gt;=$B$6)*(Data!$G$2:$G$998&lt;=AQ$11) ) ),"N/A")</f>
        <v>N/A</v>
      </c>
      <c r="AR211" s="6" t="str">
        <f>IF(AR$10="x",IF( SUMPRODUCT( (Data!$A$2:$A$998=$A211)*(Data!$B$2:$B$998=$B211)*(Data!$C$2:$C$998=$B$1)*(Data!$D$2:$D$998=AR$9)*( (Data!$I$2:$I$998=$B$2)+(Data!$I$2:$I$998=$B$3)+(Data!$I$2:$I$998=$B$4) )*(Data!$J$2:$J$998&lt;=$B$5)*(Data!$J$2:$J$998&gt;=$B$6)*(Data!$G$2:$G$998) )=0,"N/A",SUMPRODUCT( (Data!$A$2:$A$998=$A211)*(Data!$B$2:$B$998=$B211)*(Data!$C$2:$C$998=$B$1)*(Data!$D$2:$D$998=AR$9)*( (Data!$I$2:$I$998=$B$2)+(Data!$I$2:$I$998=$B$3)+(Data!$I$2:$I$998=$B$4) )*(Data!$J$2:$J$998&lt;=$B$5)*(Data!$J$2:$J$998&gt;=$B$6)*(Data!$G$2:$G$998&lt;=AR$11) ) ),"N/A")</f>
        <v>N/A</v>
      </c>
      <c r="AS211" s="6" t="str">
        <f>IF(AS$10="x",IF( SUMPRODUCT( (Data!$A$2:$A$998=$A211)*(Data!$B$2:$B$998=$B211)*(Data!$C$2:$C$998=$B$1)*(Data!$D$2:$D$998=AS$9)*( (Data!$I$2:$I$998=$B$2)+(Data!$I$2:$I$998=$B$3)+(Data!$I$2:$I$998=$B$4) )*(Data!$J$2:$J$998&lt;=$B$5)*(Data!$J$2:$J$998&gt;=$B$6)*(Data!$G$2:$G$998) )=0,"N/A",SUMPRODUCT( (Data!$A$2:$A$998=$A211)*(Data!$B$2:$B$998=$B211)*(Data!$C$2:$C$998=$B$1)*(Data!$D$2:$D$998=AS$9)*( (Data!$I$2:$I$998=$B$2)+(Data!$I$2:$I$998=$B$3)+(Data!$I$2:$I$998=$B$4) )*(Data!$J$2:$J$998&lt;=$B$5)*(Data!$J$2:$J$998&gt;=$B$6)*(Data!$G$2:$G$998&lt;=AS$11) ) ),"N/A")</f>
        <v>N/A</v>
      </c>
      <c r="AT211" s="6" t="str">
        <f t="shared" si="212"/>
        <v>N/A</v>
      </c>
      <c r="AX211" s="6" t="str">
        <f t="shared" si="291"/>
        <v>N/A</v>
      </c>
      <c r="AY211" s="6" t="str">
        <f t="shared" si="202"/>
        <v>N/A</v>
      </c>
      <c r="AZ211" s="6" t="str">
        <f t="shared" si="203"/>
        <v>N/A</v>
      </c>
      <c r="BA211" s="6" t="str">
        <f t="shared" si="204"/>
        <v>N/A</v>
      </c>
      <c r="BB211" s="6" t="str">
        <f t="shared" si="157"/>
        <v>N/A</v>
      </c>
      <c r="BC211" s="6" t="str">
        <f t="shared" si="158"/>
        <v>N/A</v>
      </c>
      <c r="BD211" s="6" t="str">
        <f t="shared" si="159"/>
        <v>N/A</v>
      </c>
      <c r="BE211" s="6" t="str">
        <f t="shared" si="160"/>
        <v>N/A</v>
      </c>
      <c r="BF211" s="6" t="str">
        <f t="shared" si="161"/>
        <v>N/A</v>
      </c>
      <c r="BG211" s="6" t="str">
        <f t="shared" si="162"/>
        <v>N/A</v>
      </c>
      <c r="BH211" s="6" t="str">
        <f t="shared" si="163"/>
        <v>N/A</v>
      </c>
      <c r="BI211" s="6" t="str">
        <f t="shared" si="164"/>
        <v>N/A</v>
      </c>
      <c r="BJ211" s="6" t="str">
        <f t="shared" si="165"/>
        <v>N/A</v>
      </c>
      <c r="BK211" s="6" t="str">
        <f t="shared" si="166"/>
        <v>N/A</v>
      </c>
      <c r="BL211" s="6" t="str">
        <f t="shared" si="167"/>
        <v>N/A</v>
      </c>
      <c r="BM211" s="6" t="str">
        <f t="shared" si="168"/>
        <v>N/A</v>
      </c>
      <c r="BN211" s="6" t="str">
        <f t="shared" si="169"/>
        <v>N/A</v>
      </c>
      <c r="BO211" s="6" t="str">
        <f t="shared" si="170"/>
        <v>N/A</v>
      </c>
      <c r="BP211" s="6" t="str">
        <f t="shared" si="171"/>
        <v>N/A</v>
      </c>
      <c r="BQ211" s="6" t="str">
        <f t="shared" si="213"/>
        <v>N/A</v>
      </c>
      <c r="BU211" s="6" t="str">
        <f>IF(BU$10="x",IF( SUMPRODUCT( (Data!$A$2:$A$998=$A211)*(Data!$B$2:$B$998=$B211)*(Data!$C$2:$C$998=$B$1)*(Data!$D$2:$D$998=BU$9)*( (Data!$I$2:$I$998=$B$2)+(Data!$I$2:$I$998=$B$3)+(Data!$I$2:$I$998=$B$4) )*(Data!$J$2:$J$998&lt;=$B$5)*(Data!$J$2:$J$998&gt;=$B$6)*(Data!$F$2:$F$998) )=0,"N/A",SUMPRODUCT( (Data!$A$2:$A$998=$A211)*(Data!$B$2:$B$998=$B211)*(Data!$C$2:$C$998=$B$1)*(Data!$D$2:$D$998=BU$9)*( (Data!$I$2:$I$998=$B$2)+(Data!$I$2:$I$998=$B$3)+(Data!$I$2:$I$998=$B$4) )*(Data!$J$2:$J$998&lt;=$B$5)*(Data!$J$2:$J$998&gt;=$B$6)*(Data!$F$2:$F$998&gt;=BU$11) ) ),"N/A")</f>
        <v>N/A</v>
      </c>
      <c r="BV211" s="6" t="str">
        <f>IF(BV$10="x",IF( SUMPRODUCT( (Data!$A$2:$A$998=$A211)*(Data!$B$2:$B$998=$B211)*(Data!$C$2:$C$998=$B$1)*(Data!$D$2:$D$998=BV$9)*( (Data!$I$2:$I$998=$B$2)+(Data!$I$2:$I$998=$B$3)+(Data!$I$2:$I$998=$B$4) )*(Data!$J$2:$J$998&lt;=$B$5)*(Data!$J$2:$J$998&gt;=$B$6)*(Data!$F$2:$F$998) )=0,"N/A",SUMPRODUCT( (Data!$A$2:$A$998=$A211)*(Data!$B$2:$B$998=$B211)*(Data!$C$2:$C$998=$B$1)*(Data!$D$2:$D$998=BV$9)*( (Data!$I$2:$I$998=$B$2)+(Data!$I$2:$I$998=$B$3)+(Data!$I$2:$I$998=$B$4) )*(Data!$J$2:$J$998&lt;=$B$5)*(Data!$J$2:$J$998&gt;=$B$6)*(Data!$F$2:$F$998&gt;=BV$11) ) ),"N/A")</f>
        <v>N/A</v>
      </c>
      <c r="BW211" s="6" t="str">
        <f>IF(BW$10="x",IF( SUMPRODUCT( (Data!$A$2:$A$998=$A211)*(Data!$B$2:$B$998=$B211)*(Data!$C$2:$C$998=$B$1)*(Data!$D$2:$D$998=BW$9)*( (Data!$I$2:$I$998=$B$2)+(Data!$I$2:$I$998=$B$3)+(Data!$I$2:$I$998=$B$4) )*(Data!$J$2:$J$998&lt;=$B$5)*(Data!$J$2:$J$998&gt;=$B$6)*(Data!$F$2:$F$998) )=0,"N/A",SUMPRODUCT( (Data!$A$2:$A$998=$A211)*(Data!$B$2:$B$998=$B211)*(Data!$C$2:$C$998=$B$1)*(Data!$D$2:$D$998=BW$9)*( (Data!$I$2:$I$998=$B$2)+(Data!$I$2:$I$998=$B$3)+(Data!$I$2:$I$998=$B$4) )*(Data!$J$2:$J$998&lt;=$B$5)*(Data!$J$2:$J$998&gt;=$B$6)*(Data!$F$2:$F$998&gt;=BW$11) ) ),"N/A")</f>
        <v>N/A</v>
      </c>
      <c r="BX211" s="6" t="str">
        <f>IF(BX$10="x",IF( SUMPRODUCT( (Data!$A$2:$A$998=$A211)*(Data!$B$2:$B$998=$B211)*(Data!$C$2:$C$998=$B$1)*(Data!$D$2:$D$998=BX$9)*( (Data!$I$2:$I$998=$B$2)+(Data!$I$2:$I$998=$B$3)+(Data!$I$2:$I$998=$B$4) )*(Data!$J$2:$J$998&lt;=$B$5)*(Data!$J$2:$J$998&gt;=$B$6)*(Data!$F$2:$F$998) )=0,"N/A",SUMPRODUCT( (Data!$A$2:$A$998=$A211)*(Data!$B$2:$B$998=$B211)*(Data!$C$2:$C$998=$B$1)*(Data!$D$2:$D$998=BX$9)*( (Data!$I$2:$I$998=$B$2)+(Data!$I$2:$I$998=$B$3)+(Data!$I$2:$I$998=$B$4) )*(Data!$J$2:$J$998&lt;=$B$5)*(Data!$J$2:$J$998&gt;=$B$6)*(Data!$F$2:$F$998&gt;=BX$11) ) ),"N/A")</f>
        <v>N/A</v>
      </c>
      <c r="BY211" s="6" t="str">
        <f>IF(BY$10="x",IF( SUMPRODUCT( (Data!$A$2:$A$998=$A211)*(Data!$B$2:$B$998=$B211)*(Data!$C$2:$C$998=$B$1)*(Data!$D$2:$D$998=BY$9)*( (Data!$I$2:$I$998=$B$2)+(Data!$I$2:$I$998=$B$3)+(Data!$I$2:$I$998=$B$4) )*(Data!$J$2:$J$998&lt;=$B$5)*(Data!$J$2:$J$998&gt;=$B$6)*(Data!$F$2:$F$998) )=0,"N/A",SUMPRODUCT( (Data!$A$2:$A$998=$A211)*(Data!$B$2:$B$998=$B211)*(Data!$C$2:$C$998=$B$1)*(Data!$D$2:$D$998=BY$9)*( (Data!$I$2:$I$998=$B$2)+(Data!$I$2:$I$998=$B$3)+(Data!$I$2:$I$998=$B$4) )*(Data!$J$2:$J$998&lt;=$B$5)*(Data!$J$2:$J$998&gt;=$B$6)*(Data!$F$2:$F$998&gt;=BY$11) ) ),"N/A")</f>
        <v>N/A</v>
      </c>
      <c r="BZ211" s="6" t="str">
        <f>IF(BZ$10="x",IF( SUMPRODUCT( (Data!$A$2:$A$998=$A211)*(Data!$B$2:$B$998=$B211)*(Data!$C$2:$C$998=$B$1)*(Data!$D$2:$D$998=BZ$9)*( (Data!$I$2:$I$998=$B$2)+(Data!$I$2:$I$998=$B$3)+(Data!$I$2:$I$998=$B$4) )*(Data!$J$2:$J$998&lt;=$B$5)*(Data!$J$2:$J$998&gt;=$B$6)*(Data!$F$2:$F$998) )=0,"N/A",SUMPRODUCT( (Data!$A$2:$A$998=$A211)*(Data!$B$2:$B$998=$B211)*(Data!$C$2:$C$998=$B$1)*(Data!$D$2:$D$998=BZ$9)*( (Data!$I$2:$I$998=$B$2)+(Data!$I$2:$I$998=$B$3)+(Data!$I$2:$I$998=$B$4) )*(Data!$J$2:$J$998&lt;=$B$5)*(Data!$J$2:$J$998&gt;=$B$6)*(Data!$F$2:$F$998&gt;=BZ$11) ) ),"N/A")</f>
        <v>N/A</v>
      </c>
      <c r="CA211" s="6" t="str">
        <f>IF(CA$10="x",IF( SUMPRODUCT( (Data!$A$2:$A$998=$A211)*(Data!$B$2:$B$998=$B211)*(Data!$C$2:$C$998=$B$1)*(Data!$D$2:$D$998=CA$9)*( (Data!$I$2:$I$998=$B$2)+(Data!$I$2:$I$998=$B$3)+(Data!$I$2:$I$998=$B$4) )*(Data!$J$2:$J$998&lt;=$B$5)*(Data!$J$2:$J$998&gt;=$B$6)*(Data!$F$2:$F$998) )=0,"N/A",SUMPRODUCT( (Data!$A$2:$A$998=$A211)*(Data!$B$2:$B$998=$B211)*(Data!$C$2:$C$998=$B$1)*(Data!$D$2:$D$998=CA$9)*( (Data!$I$2:$I$998=$B$2)+(Data!$I$2:$I$998=$B$3)+(Data!$I$2:$I$998=$B$4) )*(Data!$J$2:$J$998&lt;=$B$5)*(Data!$J$2:$J$998&gt;=$B$6)*(Data!$F$2:$F$998&gt;=CA$11) ) ),"N/A")</f>
        <v>N/A</v>
      </c>
      <c r="CB211" s="6" t="str">
        <f>IF(CB$10="x",IF( SUMPRODUCT( (Data!$A$2:$A$998=$A211)*(Data!$B$2:$B$998=$B211)*(Data!$C$2:$C$998=$B$1)*(Data!$D$2:$D$998=CB$9)*( (Data!$I$2:$I$998=$B$2)+(Data!$I$2:$I$998=$B$3)+(Data!$I$2:$I$998=$B$4) )*(Data!$J$2:$J$998&lt;=$B$5)*(Data!$J$2:$J$998&gt;=$B$6)*(Data!$F$2:$F$998) )=0,"N/A",SUMPRODUCT( (Data!$A$2:$A$998=$A211)*(Data!$B$2:$B$998=$B211)*(Data!$C$2:$C$998=$B$1)*(Data!$D$2:$D$998=CB$9)*( (Data!$I$2:$I$998=$B$2)+(Data!$I$2:$I$998=$B$3)+(Data!$I$2:$I$998=$B$4) )*(Data!$J$2:$J$998&lt;=$B$5)*(Data!$J$2:$J$998&gt;=$B$6)*(Data!$F$2:$F$998&gt;=CB$11) ) ),"N/A")</f>
        <v>N/A</v>
      </c>
      <c r="CC211" s="6" t="str">
        <f>IF(CC$10="x",IF( SUMPRODUCT( (Data!$A$2:$A$998=$A211)*(Data!$B$2:$B$998=$B211)*(Data!$C$2:$C$998=$B$1)*(Data!$D$2:$D$998=CC$9)*( (Data!$I$2:$I$998=$B$2)+(Data!$I$2:$I$998=$B$3)+(Data!$I$2:$I$998=$B$4) )*(Data!$J$2:$J$998&lt;=$B$5)*(Data!$J$2:$J$998&gt;=$B$6)*(Data!$F$2:$F$998) )=0,"N/A",SUMPRODUCT( (Data!$A$2:$A$998=$A211)*(Data!$B$2:$B$998=$B211)*(Data!$C$2:$C$998=$B$1)*(Data!$D$2:$D$998=CC$9)*( (Data!$I$2:$I$998=$B$2)+(Data!$I$2:$I$998=$B$3)+(Data!$I$2:$I$998=$B$4) )*(Data!$J$2:$J$998&lt;=$B$5)*(Data!$J$2:$J$998&gt;=$B$6)*(Data!$F$2:$F$998&gt;=CC$11) ) ),"N/A")</f>
        <v>N/A</v>
      </c>
      <c r="CD211" s="6" t="str">
        <f>IF(CD$10="x",IF( SUMPRODUCT( (Data!$A$2:$A$998=$A211)*(Data!$B$2:$B$998=$B211)*(Data!$C$2:$C$998=$B$1)*(Data!$D$2:$D$998=CD$9)*( (Data!$I$2:$I$998=$B$2)+(Data!$I$2:$I$998=$B$3)+(Data!$I$2:$I$998=$B$4) )*(Data!$J$2:$J$998&lt;=$B$5)*(Data!$J$2:$J$998&gt;=$B$6)*(Data!$F$2:$F$998) )=0,"N/A",SUMPRODUCT( (Data!$A$2:$A$998=$A211)*(Data!$B$2:$B$998=$B211)*(Data!$C$2:$C$998=$B$1)*(Data!$D$2:$D$998=CD$9)*( (Data!$I$2:$I$998=$B$2)+(Data!$I$2:$I$998=$B$3)+(Data!$I$2:$I$998=$B$4) )*(Data!$J$2:$J$998&lt;=$B$5)*(Data!$J$2:$J$998&gt;=$B$6)*(Data!$F$2:$F$998&gt;=CD$11) ) ),"N/A")</f>
        <v>N/A</v>
      </c>
      <c r="CE211" s="6" t="str">
        <f>IF(CE$10="x",IF( SUMPRODUCT( (Data!$A$2:$A$998=$A211)*(Data!$B$2:$B$998=$B211)*(Data!$C$2:$C$998=$B$1)*(Data!$D$2:$D$998=CE$9)*( (Data!$I$2:$I$998=$B$2)+(Data!$I$2:$I$998=$B$3)+(Data!$I$2:$I$998=$B$4) )*(Data!$J$2:$J$998&lt;=$B$5)*(Data!$J$2:$J$998&gt;=$B$6)*(Data!$F$2:$F$998) )=0,"N/A",SUMPRODUCT( (Data!$A$2:$A$998=$A211)*(Data!$B$2:$B$998=$B211)*(Data!$C$2:$C$998=$B$1)*(Data!$D$2:$D$998=CE$9)*( (Data!$I$2:$I$998=$B$2)+(Data!$I$2:$I$998=$B$3)+(Data!$I$2:$I$998=$B$4) )*(Data!$J$2:$J$998&lt;=$B$5)*(Data!$J$2:$J$998&gt;=$B$6)*(Data!$F$2:$F$998&gt;=CE$11) ) ),"N/A")</f>
        <v>N/A</v>
      </c>
      <c r="CF211" s="6" t="str">
        <f>IF(CF$10="x",IF( SUMPRODUCT( (Data!$A$2:$A$998=$A211)*(Data!$B$2:$B$998=$B211)*(Data!$C$2:$C$998=$B$1)*(Data!$D$2:$D$998=CF$9)*( (Data!$I$2:$I$998=$B$2)+(Data!$I$2:$I$998=$B$3)+(Data!$I$2:$I$998=$B$4) )*(Data!$J$2:$J$998&lt;=$B$5)*(Data!$J$2:$J$998&gt;=$B$6)*(Data!$F$2:$F$998) )=0,"N/A",SUMPRODUCT( (Data!$A$2:$A$998=$A211)*(Data!$B$2:$B$998=$B211)*(Data!$C$2:$C$998=$B$1)*(Data!$D$2:$D$998=CF$9)*( (Data!$I$2:$I$998=$B$2)+(Data!$I$2:$I$998=$B$3)+(Data!$I$2:$I$998=$B$4) )*(Data!$J$2:$J$998&lt;=$B$5)*(Data!$J$2:$J$998&gt;=$B$6)*(Data!$F$2:$F$998&gt;=CF$11) ) ),"N/A")</f>
        <v>N/A</v>
      </c>
      <c r="CG211" s="6" t="str">
        <f>IF(CG$10="x",IF( SUMPRODUCT( (Data!$A$2:$A$998=$A211)*(Data!$B$2:$B$998=$B211)*(Data!$C$2:$C$998=$B$1)*(Data!$D$2:$D$998=CG$9)*( (Data!$I$2:$I$998=$B$2)+(Data!$I$2:$I$998=$B$3)+(Data!$I$2:$I$998=$B$4) )*(Data!$J$2:$J$998&lt;=$B$5)*(Data!$J$2:$J$998&gt;=$B$6)*(Data!$F$2:$F$998) )=0,"N/A",SUMPRODUCT( (Data!$A$2:$A$998=$A211)*(Data!$B$2:$B$998=$B211)*(Data!$C$2:$C$998=$B$1)*(Data!$D$2:$D$998=CG$9)*( (Data!$I$2:$I$998=$B$2)+(Data!$I$2:$I$998=$B$3)+(Data!$I$2:$I$998=$B$4) )*(Data!$J$2:$J$998&lt;=$B$5)*(Data!$J$2:$J$998&gt;=$B$6)*(Data!$F$2:$F$998&gt;=CG$11) ) ),"N/A")</f>
        <v>N/A</v>
      </c>
      <c r="CH211" s="6" t="str">
        <f>IF(CH$10="x",IF( SUMPRODUCT( (Data!$A$2:$A$998=$A211)*(Data!$B$2:$B$998=$B211)*(Data!$C$2:$C$998=$B$1)*(Data!$D$2:$D$998=CH$9)*( (Data!$I$2:$I$998=$B$2)+(Data!$I$2:$I$998=$B$3)+(Data!$I$2:$I$998=$B$4) )*(Data!$J$2:$J$998&lt;=$B$5)*(Data!$J$2:$J$998&gt;=$B$6)*(Data!$F$2:$F$998) )=0,"N/A",SUMPRODUCT( (Data!$A$2:$A$998=$A211)*(Data!$B$2:$B$998=$B211)*(Data!$C$2:$C$998=$B$1)*(Data!$D$2:$D$998=CH$9)*( (Data!$I$2:$I$998=$B$2)+(Data!$I$2:$I$998=$B$3)+(Data!$I$2:$I$998=$B$4) )*(Data!$J$2:$J$998&lt;=$B$5)*(Data!$J$2:$J$998&gt;=$B$6)*(Data!$F$2:$F$998&gt;=CH$11) ) ),"N/A")</f>
        <v>N/A</v>
      </c>
      <c r="CI211" s="6" t="str">
        <f>IF(CI$10="x",IF( SUMPRODUCT( (Data!$A$2:$A$998=$A211)*(Data!$B$2:$B$998=$B211)*(Data!$C$2:$C$998=$B$1)*(Data!$D$2:$D$998=CI$9)*( (Data!$I$2:$I$998=$B$2)+(Data!$I$2:$I$998=$B$3)+(Data!$I$2:$I$998=$B$4) )*(Data!$J$2:$J$998&lt;=$B$5)*(Data!$J$2:$J$998&gt;=$B$6)*(Data!$F$2:$F$998) )=0,"N/A",SUMPRODUCT( (Data!$A$2:$A$998=$A211)*(Data!$B$2:$B$998=$B211)*(Data!$C$2:$C$998=$B$1)*(Data!$D$2:$D$998=CI$9)*( (Data!$I$2:$I$998=$B$2)+(Data!$I$2:$I$998=$B$3)+(Data!$I$2:$I$998=$B$4) )*(Data!$J$2:$J$998&lt;=$B$5)*(Data!$J$2:$J$998&gt;=$B$6)*(Data!$F$2:$F$998&gt;=CI$11) ) ),"N/A")</f>
        <v>N/A</v>
      </c>
      <c r="CJ211" s="6" t="str">
        <f>IF(CJ$10="x",IF( SUMPRODUCT( (Data!$A$2:$A$998=$A211)*(Data!$B$2:$B$998=$B211)*(Data!$C$2:$C$998=$B$1)*(Data!$D$2:$D$998=CJ$9)*( (Data!$I$2:$I$998=$B$2)+(Data!$I$2:$I$998=$B$3)+(Data!$I$2:$I$998=$B$4) )*(Data!$J$2:$J$998&lt;=$B$5)*(Data!$J$2:$J$998&gt;=$B$6)*(Data!$F$2:$F$998) )=0,"N/A",SUMPRODUCT( (Data!$A$2:$A$998=$A211)*(Data!$B$2:$B$998=$B211)*(Data!$C$2:$C$998=$B$1)*(Data!$D$2:$D$998=CJ$9)*( (Data!$I$2:$I$998=$B$2)+(Data!$I$2:$I$998=$B$3)+(Data!$I$2:$I$998=$B$4) )*(Data!$J$2:$J$998&lt;=$B$5)*(Data!$J$2:$J$998&gt;=$B$6)*(Data!$F$2:$F$998&gt;=CJ$11) ) ),"N/A")</f>
        <v>N/A</v>
      </c>
      <c r="CK211" s="6" t="str">
        <f>IF(CK$10="x",IF( SUMPRODUCT( (Data!$A$2:$A$998=$A211)*(Data!$B$2:$B$998=$B211)*(Data!$C$2:$C$998=$B$1)*(Data!$D$2:$D$998=CK$9)*( (Data!$I$2:$I$998=$B$2)+(Data!$I$2:$I$998=$B$3)+(Data!$I$2:$I$998=$B$4) )*(Data!$J$2:$J$998&lt;=$B$5)*(Data!$J$2:$J$998&gt;=$B$6)*(Data!$F$2:$F$998) )=0,"N/A",SUMPRODUCT( (Data!$A$2:$A$998=$A211)*(Data!$B$2:$B$998=$B211)*(Data!$C$2:$C$998=$B$1)*(Data!$D$2:$D$998=CK$9)*( (Data!$I$2:$I$998=$B$2)+(Data!$I$2:$I$998=$B$3)+(Data!$I$2:$I$998=$B$4) )*(Data!$J$2:$J$998&lt;=$B$5)*(Data!$J$2:$J$998&gt;=$B$6)*(Data!$F$2:$F$998&gt;=CK$11) ) ),"N/A")</f>
        <v>N/A</v>
      </c>
      <c r="CL211" s="6" t="str">
        <f>IF(CL$10="x",IF( SUMPRODUCT( (Data!$A$2:$A$998=$A211)*(Data!$B$2:$B$998=$B211)*(Data!$C$2:$C$998=$B$1)*(Data!$D$2:$D$998=CL$9)*( (Data!$I$2:$I$998=$B$2)+(Data!$I$2:$I$998=$B$3)+(Data!$I$2:$I$998=$B$4) )*(Data!$J$2:$J$998&lt;=$B$5)*(Data!$J$2:$J$998&gt;=$B$6)*(Data!$F$2:$F$998) )=0,"N/A",SUMPRODUCT( (Data!$A$2:$A$998=$A211)*(Data!$B$2:$B$998=$B211)*(Data!$C$2:$C$998=$B$1)*(Data!$D$2:$D$998=CL$9)*( (Data!$I$2:$I$998=$B$2)+(Data!$I$2:$I$998=$B$3)+(Data!$I$2:$I$998=$B$4) )*(Data!$J$2:$J$998&lt;=$B$5)*(Data!$J$2:$J$998&gt;=$B$6)*(Data!$F$2:$F$998&gt;=CL$11) ) ),"N/A")</f>
        <v>N/A</v>
      </c>
      <c r="CM211" s="6" t="str">
        <f>IF(CM$10="x",IF( SUMPRODUCT( (Data!$A$2:$A$998=$A211)*(Data!$B$2:$B$998=$B211)*(Data!$C$2:$C$998=$B$1)*(Data!$D$2:$D$998=CM$9)*( (Data!$I$2:$I$998=$B$2)+(Data!$I$2:$I$998=$B$3)+(Data!$I$2:$I$998=$B$4) )*(Data!$J$2:$J$998&lt;=$B$5)*(Data!$J$2:$J$998&gt;=$B$6)*(Data!$F$2:$F$998) )=0,"N/A",SUMPRODUCT( (Data!$A$2:$A$998=$A211)*(Data!$B$2:$B$998=$B211)*(Data!$C$2:$C$998=$B$1)*(Data!$D$2:$D$998=CM$9)*( (Data!$I$2:$I$998=$B$2)+(Data!$I$2:$I$998=$B$3)+(Data!$I$2:$I$998=$B$4) )*(Data!$J$2:$J$998&lt;=$B$5)*(Data!$J$2:$J$998&gt;=$B$6)*(Data!$F$2:$F$998&gt;=CM$11) ) ),"N/A")</f>
        <v>N/A</v>
      </c>
      <c r="CN211" s="6" t="str">
        <f t="shared" si="214"/>
        <v>N/A</v>
      </c>
      <c r="CR211" s="6" t="str">
        <f>IF(CR$10="x",IF( SUMPRODUCT( (Data!$A$2:$A$998=$A211)*(Data!$B$2:$B$998=$B211)*(Data!$C$2:$C$998=$B$1)*(Data!$D$2:$D$998=CR$9)*( (Data!$I$2:$I$998=$B$2)+(Data!$I$2:$I$998=$B$3)+(Data!$I$2:$I$998=$B$4) )*(Data!$J$2:$J$998&lt;=$B$5)*(Data!$J$2:$J$998&gt;=$B$6)*(Data!$H$2:$H$998) )=0,"N/A",SUMPRODUCT( (Data!$A$2:$A$998=$A211)*(Data!$B$2:$B$998=$B211)*(Data!$C$2:$C$998=$B$1)*(Data!$D$2:$D$998=CR$9)*( (Data!$I$2:$I$998=$B$2)+(Data!$I$2:$I$998=$B$3)+(Data!$I$2:$I$998=$B$4) )*(Data!$J$2:$J$998&lt;=$B$5)*(Data!$J$2:$J$998&gt;=$B$6)*(Data!$H$2:$H$998&lt;=CR$11) ) ),"N/A")</f>
        <v>N/A</v>
      </c>
      <c r="CS211" s="6" t="str">
        <f>IF(CS$10="x",IF( SUMPRODUCT( (Data!$A$2:$A$998=$A211)*(Data!$B$2:$B$998=$B211)*(Data!$C$2:$C$998=$B$1)*(Data!$D$2:$D$998=CS$9)*( (Data!$I$2:$I$998=$B$2)+(Data!$I$2:$I$998=$B$3)+(Data!$I$2:$I$998=$B$4) )*(Data!$J$2:$J$998&lt;=$B$5)*(Data!$J$2:$J$998&gt;=$B$6)*(Data!$H$2:$H$998) )=0,"N/A",SUMPRODUCT( (Data!$A$2:$A$998=$A211)*(Data!$B$2:$B$998=$B211)*(Data!$C$2:$C$998=$B$1)*(Data!$D$2:$D$998=CS$9)*( (Data!$I$2:$I$998=$B$2)+(Data!$I$2:$I$998=$B$3)+(Data!$I$2:$I$998=$B$4) )*(Data!$J$2:$J$998&lt;=$B$5)*(Data!$J$2:$J$998&gt;=$B$6)*(Data!$H$2:$H$998&lt;=CS$11) ) ),"N/A")</f>
        <v>N/A</v>
      </c>
      <c r="CT211" s="6" t="str">
        <f>IF(CT$10="x",IF( SUMPRODUCT( (Data!$A$2:$A$998=$A211)*(Data!$B$2:$B$998=$B211)*(Data!$C$2:$C$998=$B$1)*(Data!$D$2:$D$998=CT$9)*( (Data!$I$2:$I$998=$B$2)+(Data!$I$2:$I$998=$B$3)+(Data!$I$2:$I$998=$B$4) )*(Data!$J$2:$J$998&lt;=$B$5)*(Data!$J$2:$J$998&gt;=$B$6)*(Data!$H$2:$H$998) )=0,"N/A",SUMPRODUCT( (Data!$A$2:$A$998=$A211)*(Data!$B$2:$B$998=$B211)*(Data!$C$2:$C$998=$B$1)*(Data!$D$2:$D$998=CT$9)*( (Data!$I$2:$I$998=$B$2)+(Data!$I$2:$I$998=$B$3)+(Data!$I$2:$I$998=$B$4) )*(Data!$J$2:$J$998&lt;=$B$5)*(Data!$J$2:$J$998&gt;=$B$6)*(Data!$H$2:$H$998&lt;=CT$11) ) ),"N/A")</f>
        <v>N/A</v>
      </c>
      <c r="CU211" s="6" t="str">
        <f>IF(CU$10="x",IF( SUMPRODUCT( (Data!$A$2:$A$998=$A211)*(Data!$B$2:$B$998=$B211)*(Data!$C$2:$C$998=$B$1)*(Data!$D$2:$D$998=CU$9)*( (Data!$I$2:$I$998=$B$2)+(Data!$I$2:$I$998=$B$3)+(Data!$I$2:$I$998=$B$4) )*(Data!$J$2:$J$998&lt;=$B$5)*(Data!$J$2:$J$998&gt;=$B$6)*(Data!$H$2:$H$998) )=0,"N/A",SUMPRODUCT( (Data!$A$2:$A$998=$A211)*(Data!$B$2:$B$998=$B211)*(Data!$C$2:$C$998=$B$1)*(Data!$D$2:$D$998=CU$9)*( (Data!$I$2:$I$998=$B$2)+(Data!$I$2:$I$998=$B$3)+(Data!$I$2:$I$998=$B$4) )*(Data!$J$2:$J$998&lt;=$B$5)*(Data!$J$2:$J$998&gt;=$B$6)*(Data!$H$2:$H$998&lt;=CU$11) ) ),"N/A")</f>
        <v>N/A</v>
      </c>
      <c r="CV211" s="6" t="str">
        <f>IF(CV$10="x",IF( SUMPRODUCT( (Data!$A$2:$A$998=$A211)*(Data!$B$2:$B$998=$B211)*(Data!$C$2:$C$998=$B$1)*(Data!$D$2:$D$998=CV$9)*( (Data!$I$2:$I$998=$B$2)+(Data!$I$2:$I$998=$B$3)+(Data!$I$2:$I$998=$B$4) )*(Data!$J$2:$J$998&lt;=$B$5)*(Data!$J$2:$J$998&gt;=$B$6)*(Data!$H$2:$H$998) )=0,"N/A",SUMPRODUCT( (Data!$A$2:$A$998=$A211)*(Data!$B$2:$B$998=$B211)*(Data!$C$2:$C$998=$B$1)*(Data!$D$2:$D$998=CV$9)*( (Data!$I$2:$I$998=$B$2)+(Data!$I$2:$I$998=$B$3)+(Data!$I$2:$I$998=$B$4) )*(Data!$J$2:$J$998&lt;=$B$5)*(Data!$J$2:$J$998&gt;=$B$6)*(Data!$H$2:$H$998&lt;=CV$11) ) ),"N/A")</f>
        <v>N/A</v>
      </c>
      <c r="CW211" s="6" t="str">
        <f>IF(CW$10="x",IF( SUMPRODUCT( (Data!$A$2:$A$998=$A211)*(Data!$B$2:$B$998=$B211)*(Data!$C$2:$C$998=$B$1)*(Data!$D$2:$D$998=CW$9)*( (Data!$I$2:$I$998=$B$2)+(Data!$I$2:$I$998=$B$3)+(Data!$I$2:$I$998=$B$4) )*(Data!$J$2:$J$998&lt;=$B$5)*(Data!$J$2:$J$998&gt;=$B$6)*(Data!$H$2:$H$998) )=0,"N/A",SUMPRODUCT( (Data!$A$2:$A$998=$A211)*(Data!$B$2:$B$998=$B211)*(Data!$C$2:$C$998=$B$1)*(Data!$D$2:$D$998=CW$9)*( (Data!$I$2:$I$998=$B$2)+(Data!$I$2:$I$998=$B$3)+(Data!$I$2:$I$998=$B$4) )*(Data!$J$2:$J$998&lt;=$B$5)*(Data!$J$2:$J$998&gt;=$B$6)*(Data!$H$2:$H$998&lt;=CW$11) ) ),"N/A")</f>
        <v>N/A</v>
      </c>
      <c r="CX211" s="6" t="str">
        <f>IF(CX$10="x",IF( SUMPRODUCT( (Data!$A$2:$A$998=$A211)*(Data!$B$2:$B$998=$B211)*(Data!$C$2:$C$998=$B$1)*(Data!$D$2:$D$998=CX$9)*( (Data!$I$2:$I$998=$B$2)+(Data!$I$2:$I$998=$B$3)+(Data!$I$2:$I$998=$B$4) )*(Data!$J$2:$J$998&lt;=$B$5)*(Data!$J$2:$J$998&gt;=$B$6)*(Data!$H$2:$H$998) )=0,"N/A",SUMPRODUCT( (Data!$A$2:$A$998=$A211)*(Data!$B$2:$B$998=$B211)*(Data!$C$2:$C$998=$B$1)*(Data!$D$2:$D$998=CX$9)*( (Data!$I$2:$I$998=$B$2)+(Data!$I$2:$I$998=$B$3)+(Data!$I$2:$I$998=$B$4) )*(Data!$J$2:$J$998&lt;=$B$5)*(Data!$J$2:$J$998&gt;=$B$6)*(Data!$H$2:$H$998&lt;=CX$11) ) ),"N/A")</f>
        <v>N/A</v>
      </c>
      <c r="CY211" s="6" t="str">
        <f>IF(CY$10="x",IF( SUMPRODUCT( (Data!$A$2:$A$998=$A211)*(Data!$B$2:$B$998=$B211)*(Data!$C$2:$C$998=$B$1)*(Data!$D$2:$D$998=CY$9)*( (Data!$I$2:$I$998=$B$2)+(Data!$I$2:$I$998=$B$3)+(Data!$I$2:$I$998=$B$4) )*(Data!$J$2:$J$998&lt;=$B$5)*(Data!$J$2:$J$998&gt;=$B$6)*(Data!$H$2:$H$998) )=0,"N/A",SUMPRODUCT( (Data!$A$2:$A$998=$A211)*(Data!$B$2:$B$998=$B211)*(Data!$C$2:$C$998=$B$1)*(Data!$D$2:$D$998=CY$9)*( (Data!$I$2:$I$998=$B$2)+(Data!$I$2:$I$998=$B$3)+(Data!$I$2:$I$998=$B$4) )*(Data!$J$2:$J$998&lt;=$B$5)*(Data!$J$2:$J$998&gt;=$B$6)*(Data!$H$2:$H$998&lt;=CY$11) ) ),"N/A")</f>
        <v>N/A</v>
      </c>
      <c r="CZ211" s="6" t="str">
        <f>IF(CZ$10="x",IF( SUMPRODUCT( (Data!$A$2:$A$998=$A211)*(Data!$B$2:$B$998=$B211)*(Data!$C$2:$C$998=$B$1)*(Data!$D$2:$D$998=CZ$9)*( (Data!$I$2:$I$998=$B$2)+(Data!$I$2:$I$998=$B$3)+(Data!$I$2:$I$998=$B$4) )*(Data!$J$2:$J$998&lt;=$B$5)*(Data!$J$2:$J$998&gt;=$B$6)*(Data!$H$2:$H$998) )=0,"N/A",SUMPRODUCT( (Data!$A$2:$A$998=$A211)*(Data!$B$2:$B$998=$B211)*(Data!$C$2:$C$998=$B$1)*(Data!$D$2:$D$998=CZ$9)*( (Data!$I$2:$I$998=$B$2)+(Data!$I$2:$I$998=$B$3)+(Data!$I$2:$I$998=$B$4) )*(Data!$J$2:$J$998&lt;=$B$5)*(Data!$J$2:$J$998&gt;=$B$6)*(Data!$H$2:$H$998&lt;=CZ$11) ) ),"N/A")</f>
        <v>N/A</v>
      </c>
      <c r="DA211" s="6" t="str">
        <f>IF(DA$10="x",IF( SUMPRODUCT( (Data!$A$2:$A$998=$A211)*(Data!$B$2:$B$998=$B211)*(Data!$C$2:$C$998=$B$1)*(Data!$D$2:$D$998=DA$9)*( (Data!$I$2:$I$998=$B$2)+(Data!$I$2:$I$998=$B$3)+(Data!$I$2:$I$998=$B$4) )*(Data!$J$2:$J$998&lt;=$B$5)*(Data!$J$2:$J$998&gt;=$B$6)*(Data!$H$2:$H$998) )=0,"N/A",SUMPRODUCT( (Data!$A$2:$A$998=$A211)*(Data!$B$2:$B$998=$B211)*(Data!$C$2:$C$998=$B$1)*(Data!$D$2:$D$998=DA$9)*( (Data!$I$2:$I$998=$B$2)+(Data!$I$2:$I$998=$B$3)+(Data!$I$2:$I$998=$B$4) )*(Data!$J$2:$J$998&lt;=$B$5)*(Data!$J$2:$J$998&gt;=$B$6)*(Data!$H$2:$H$998&lt;=DA$11) ) ),"N/A")</f>
        <v>N/A</v>
      </c>
      <c r="DB211" s="6" t="str">
        <f>IF(DB$10="x",IF( SUMPRODUCT( (Data!$A$2:$A$998=$A211)*(Data!$B$2:$B$998=$B211)*(Data!$C$2:$C$998=$B$1)*(Data!$D$2:$D$998=DB$9)*( (Data!$I$2:$I$998=$B$2)+(Data!$I$2:$I$998=$B$3)+(Data!$I$2:$I$998=$B$4) )*(Data!$J$2:$J$998&lt;=$B$5)*(Data!$J$2:$J$998&gt;=$B$6)*(Data!$H$2:$H$998) )=0,"N/A",SUMPRODUCT( (Data!$A$2:$A$998=$A211)*(Data!$B$2:$B$998=$B211)*(Data!$C$2:$C$998=$B$1)*(Data!$D$2:$D$998=DB$9)*( (Data!$I$2:$I$998=$B$2)+(Data!$I$2:$I$998=$B$3)+(Data!$I$2:$I$998=$B$4) )*(Data!$J$2:$J$998&lt;=$B$5)*(Data!$J$2:$J$998&gt;=$B$6)*(Data!$H$2:$H$998&lt;=DB$11) ) ),"N/A")</f>
        <v>N/A</v>
      </c>
      <c r="DC211" s="6" t="str">
        <f>IF(DC$10="x",IF( SUMPRODUCT( (Data!$A$2:$A$998=$A211)*(Data!$B$2:$B$998=$B211)*(Data!$C$2:$C$998=$B$1)*(Data!$D$2:$D$998=DC$9)*( (Data!$I$2:$I$998=$B$2)+(Data!$I$2:$I$998=$B$3)+(Data!$I$2:$I$998=$B$4) )*(Data!$J$2:$J$998&lt;=$B$5)*(Data!$J$2:$J$998&gt;=$B$6)*(Data!$H$2:$H$998) )=0,"N/A",SUMPRODUCT( (Data!$A$2:$A$998=$A211)*(Data!$B$2:$B$998=$B211)*(Data!$C$2:$C$998=$B$1)*(Data!$D$2:$D$998=DC$9)*( (Data!$I$2:$I$998=$B$2)+(Data!$I$2:$I$998=$B$3)+(Data!$I$2:$I$998=$B$4) )*(Data!$J$2:$J$998&lt;=$B$5)*(Data!$J$2:$J$998&gt;=$B$6)*(Data!$H$2:$H$998&lt;=DC$11) ) ),"N/A")</f>
        <v>N/A</v>
      </c>
      <c r="DD211" s="6" t="str">
        <f>IF(DD$10="x",IF( SUMPRODUCT( (Data!$A$2:$A$998=$A211)*(Data!$B$2:$B$998=$B211)*(Data!$C$2:$C$998=$B$1)*(Data!$D$2:$D$998=DD$9)*( (Data!$I$2:$I$998=$B$2)+(Data!$I$2:$I$998=$B$3)+(Data!$I$2:$I$998=$B$4) )*(Data!$J$2:$J$998&lt;=$B$5)*(Data!$J$2:$J$998&gt;=$B$6)*(Data!$H$2:$H$998) )=0,"N/A",SUMPRODUCT( (Data!$A$2:$A$998=$A211)*(Data!$B$2:$B$998=$B211)*(Data!$C$2:$C$998=$B$1)*(Data!$D$2:$D$998=DD$9)*( (Data!$I$2:$I$998=$B$2)+(Data!$I$2:$I$998=$B$3)+(Data!$I$2:$I$998=$B$4) )*(Data!$J$2:$J$998&lt;=$B$5)*(Data!$J$2:$J$998&gt;=$B$6)*(Data!$H$2:$H$998&lt;=DD$11) ) ),"N/A")</f>
        <v>N/A</v>
      </c>
      <c r="DE211" s="6" t="str">
        <f>IF(DE$10="x",IF( SUMPRODUCT( (Data!$A$2:$A$998=$A211)*(Data!$B$2:$B$998=$B211)*(Data!$C$2:$C$998=$B$1)*(Data!$D$2:$D$998=DE$9)*( (Data!$I$2:$I$998=$B$2)+(Data!$I$2:$I$998=$B$3)+(Data!$I$2:$I$998=$B$4) )*(Data!$J$2:$J$998&lt;=$B$5)*(Data!$J$2:$J$998&gt;=$B$6)*(Data!$H$2:$H$998) )=0,"N/A",SUMPRODUCT( (Data!$A$2:$A$998=$A211)*(Data!$B$2:$B$998=$B211)*(Data!$C$2:$C$998=$B$1)*(Data!$D$2:$D$998=DE$9)*( (Data!$I$2:$I$998=$B$2)+(Data!$I$2:$I$998=$B$3)+(Data!$I$2:$I$998=$B$4) )*(Data!$J$2:$J$998&lt;=$B$5)*(Data!$J$2:$J$998&gt;=$B$6)*(Data!$H$2:$H$998&lt;=DE$11) ) ),"N/A")</f>
        <v>N/A</v>
      </c>
      <c r="DF211" s="6" t="str">
        <f>IF(DF$10="x",IF( SUMPRODUCT( (Data!$A$2:$A$998=$A211)*(Data!$B$2:$B$998=$B211)*(Data!$C$2:$C$998=$B$1)*(Data!$D$2:$D$998=DF$9)*( (Data!$I$2:$I$998=$B$2)+(Data!$I$2:$I$998=$B$3)+(Data!$I$2:$I$998=$B$4) )*(Data!$J$2:$J$998&lt;=$B$5)*(Data!$J$2:$J$998&gt;=$B$6)*(Data!$H$2:$H$998) )=0,"N/A",SUMPRODUCT( (Data!$A$2:$A$998=$A211)*(Data!$B$2:$B$998=$B211)*(Data!$C$2:$C$998=$B$1)*(Data!$D$2:$D$998=DF$9)*( (Data!$I$2:$I$998=$B$2)+(Data!$I$2:$I$998=$B$3)+(Data!$I$2:$I$998=$B$4) )*(Data!$J$2:$J$998&lt;=$B$5)*(Data!$J$2:$J$998&gt;=$B$6)*(Data!$H$2:$H$998&lt;=DF$11) ) ),"N/A")</f>
        <v>N/A</v>
      </c>
      <c r="DG211" s="6" t="str">
        <f>IF(DG$10="x",IF( SUMPRODUCT( (Data!$A$2:$A$998=$A211)*(Data!$B$2:$B$998=$B211)*(Data!$C$2:$C$998=$B$1)*(Data!$D$2:$D$998=DG$9)*( (Data!$I$2:$I$998=$B$2)+(Data!$I$2:$I$998=$B$3)+(Data!$I$2:$I$998=$B$4) )*(Data!$J$2:$J$998&lt;=$B$5)*(Data!$J$2:$J$998&gt;=$B$6)*(Data!$H$2:$H$998) )=0,"N/A",SUMPRODUCT( (Data!$A$2:$A$998=$A211)*(Data!$B$2:$B$998=$B211)*(Data!$C$2:$C$998=$B$1)*(Data!$D$2:$D$998=DG$9)*( (Data!$I$2:$I$998=$B$2)+(Data!$I$2:$I$998=$B$3)+(Data!$I$2:$I$998=$B$4) )*(Data!$J$2:$J$998&lt;=$B$5)*(Data!$J$2:$J$998&gt;=$B$6)*(Data!$H$2:$H$998&lt;=DG$11) ) ),"N/A")</f>
        <v>N/A</v>
      </c>
      <c r="DH211" s="6" t="str">
        <f>IF(DH$10="x",IF( SUMPRODUCT( (Data!$A$2:$A$998=$A211)*(Data!$B$2:$B$998=$B211)*(Data!$C$2:$C$998=$B$1)*(Data!$D$2:$D$998=DH$9)*( (Data!$I$2:$I$998=$B$2)+(Data!$I$2:$I$998=$B$3)+(Data!$I$2:$I$998=$B$4) )*(Data!$J$2:$J$998&lt;=$B$5)*(Data!$J$2:$J$998&gt;=$B$6)*(Data!$H$2:$H$998) )=0,"N/A",SUMPRODUCT( (Data!$A$2:$A$998=$A211)*(Data!$B$2:$B$998=$B211)*(Data!$C$2:$C$998=$B$1)*(Data!$D$2:$D$998=DH$9)*( (Data!$I$2:$I$998=$B$2)+(Data!$I$2:$I$998=$B$3)+(Data!$I$2:$I$998=$B$4) )*(Data!$J$2:$J$998&lt;=$B$5)*(Data!$J$2:$J$998&gt;=$B$6)*(Data!$H$2:$H$998&lt;=DH$11) ) ),"N/A")</f>
        <v>N/A</v>
      </c>
      <c r="DI211" s="6" t="str">
        <f>IF(DI$10="x",IF( SUMPRODUCT( (Data!$A$2:$A$998=$A211)*(Data!$B$2:$B$998=$B211)*(Data!$C$2:$C$998=$B$1)*(Data!$D$2:$D$998=DI$9)*( (Data!$I$2:$I$998=$B$2)+(Data!$I$2:$I$998=$B$3)+(Data!$I$2:$I$998=$B$4) )*(Data!$J$2:$J$998&lt;=$B$5)*(Data!$J$2:$J$998&gt;=$B$6)*(Data!$H$2:$H$998) )=0,"N/A",SUMPRODUCT( (Data!$A$2:$A$998=$A211)*(Data!$B$2:$B$998=$B211)*(Data!$C$2:$C$998=$B$1)*(Data!$D$2:$D$998=DI$9)*( (Data!$I$2:$I$998=$B$2)+(Data!$I$2:$I$998=$B$3)+(Data!$I$2:$I$998=$B$4) )*(Data!$J$2:$J$998&lt;=$B$5)*(Data!$J$2:$J$998&gt;=$B$6)*(Data!$H$2:$H$998&lt;=DI$11) ) ),"N/A")</f>
        <v>N/A</v>
      </c>
      <c r="DJ211" s="6" t="str">
        <f>IF(DJ$10="x",IF( SUMPRODUCT( (Data!$A$2:$A$998=$A211)*(Data!$B$2:$B$998=$B211)*(Data!$C$2:$C$998=$B$1)*(Data!$D$2:$D$998=DJ$9)*( (Data!$I$2:$I$998=$B$2)+(Data!$I$2:$I$998=$B$3)+(Data!$I$2:$I$998=$B$4) )*(Data!$J$2:$J$998&lt;=$B$5)*(Data!$J$2:$J$998&gt;=$B$6)*(Data!$H$2:$H$998) )=0,"N/A",SUMPRODUCT( (Data!$A$2:$A$998=$A211)*(Data!$B$2:$B$998=$B211)*(Data!$C$2:$C$998=$B$1)*(Data!$D$2:$D$998=DJ$9)*( (Data!$I$2:$I$998=$B$2)+(Data!$I$2:$I$998=$B$3)+(Data!$I$2:$I$998=$B$4) )*(Data!$J$2:$J$998&lt;=$B$5)*(Data!$J$2:$J$998&gt;=$B$6)*(Data!$H$2:$H$998&lt;=DJ$11) ) ),"N/A")</f>
        <v>N/A</v>
      </c>
      <c r="DK211" s="6" t="str">
        <f t="shared" si="215"/>
        <v>N/A</v>
      </c>
      <c r="DO211" s="6" t="str">
        <f t="shared" si="292"/>
        <v>N/A</v>
      </c>
      <c r="DP211" s="6" t="str">
        <f t="shared" si="205"/>
        <v>N/A</v>
      </c>
      <c r="DQ211" s="6" t="str">
        <f t="shared" si="206"/>
        <v>N/A</v>
      </c>
      <c r="DR211" s="6" t="str">
        <f t="shared" si="207"/>
        <v>N/A</v>
      </c>
      <c r="DS211" s="6" t="str">
        <f t="shared" si="172"/>
        <v>N/A</v>
      </c>
      <c r="DT211" s="6" t="str">
        <f t="shared" si="173"/>
        <v>N/A</v>
      </c>
      <c r="DU211" s="6" t="str">
        <f t="shared" si="174"/>
        <v>N/A</v>
      </c>
      <c r="DV211" s="6" t="str">
        <f t="shared" si="175"/>
        <v>N/A</v>
      </c>
      <c r="DW211" s="6" t="str">
        <f t="shared" si="176"/>
        <v>N/A</v>
      </c>
      <c r="DX211" s="6" t="str">
        <f t="shared" si="177"/>
        <v>N/A</v>
      </c>
      <c r="DY211" s="6" t="str">
        <f t="shared" si="178"/>
        <v>N/A</v>
      </c>
      <c r="DZ211" s="6" t="str">
        <f t="shared" si="179"/>
        <v>N/A</v>
      </c>
      <c r="EA211" s="6" t="str">
        <f t="shared" si="180"/>
        <v>N/A</v>
      </c>
      <c r="EB211" s="6" t="str">
        <f t="shared" si="181"/>
        <v>N/A</v>
      </c>
      <c r="EC211" s="6" t="str">
        <f t="shared" si="182"/>
        <v>N/A</v>
      </c>
      <c r="ED211" s="6" t="str">
        <f t="shared" si="183"/>
        <v>N/A</v>
      </c>
      <c r="EE211" s="6" t="str">
        <f t="shared" si="184"/>
        <v>N/A</v>
      </c>
      <c r="EF211" s="6" t="str">
        <f t="shared" si="185"/>
        <v>N/A</v>
      </c>
      <c r="EG211" s="6" t="str">
        <f t="shared" si="186"/>
        <v>N/A</v>
      </c>
      <c r="EH211" s="6" t="str">
        <f t="shared" si="216"/>
        <v>N/A</v>
      </c>
      <c r="EL211" s="6" t="str">
        <f t="shared" si="293"/>
        <v>N/A</v>
      </c>
      <c r="EM211" s="6" t="str">
        <f t="shared" si="208"/>
        <v>N/A</v>
      </c>
      <c r="EN211" s="6" t="str">
        <f t="shared" si="209"/>
        <v>N/A</v>
      </c>
      <c r="EO211" s="6" t="str">
        <f t="shared" si="210"/>
        <v>N/A</v>
      </c>
      <c r="EP211" s="6" t="str">
        <f t="shared" si="187"/>
        <v>N/A</v>
      </c>
      <c r="EQ211" s="6" t="str">
        <f t="shared" si="188"/>
        <v>N/A</v>
      </c>
      <c r="ER211" s="6" t="str">
        <f t="shared" si="189"/>
        <v>N/A</v>
      </c>
      <c r="ES211" s="6" t="str">
        <f t="shared" si="190"/>
        <v>N/A</v>
      </c>
      <c r="ET211" s="6" t="str">
        <f t="shared" si="191"/>
        <v>N/A</v>
      </c>
      <c r="EU211" s="6" t="str">
        <f t="shared" si="192"/>
        <v>N/A</v>
      </c>
      <c r="EV211" s="6" t="str">
        <f t="shared" si="193"/>
        <v>N/A</v>
      </c>
      <c r="EW211" s="6" t="str">
        <f t="shared" si="194"/>
        <v>N/A</v>
      </c>
      <c r="EX211" s="6" t="str">
        <f t="shared" si="195"/>
        <v>N/A</v>
      </c>
      <c r="EY211" s="6" t="str">
        <f t="shared" si="196"/>
        <v>N/A</v>
      </c>
      <c r="EZ211" s="6" t="str">
        <f t="shared" si="197"/>
        <v>N/A</v>
      </c>
      <c r="FA211" s="6" t="str">
        <f t="shared" si="198"/>
        <v>N/A</v>
      </c>
      <c r="FB211" s="6" t="str">
        <f t="shared" si="199"/>
        <v>N/A</v>
      </c>
      <c r="FC211" s="6" t="str">
        <f t="shared" si="200"/>
        <v>N/A</v>
      </c>
      <c r="FD211" s="6" t="str">
        <f t="shared" si="201"/>
        <v>N/A</v>
      </c>
      <c r="FE211" s="6" t="str">
        <f t="shared" si="217"/>
        <v>N/A</v>
      </c>
      <c r="FI211" s="6">
        <f>SUMPRODUCT( (Data!$A$2:$A$1768=$A211)*(Data!$B$2:$B$1768=$B211)*(Data!$J$2:$J$1768) ) / (SUMPRODUCT( (Data!$A$2:$A$1768=$A211)*(Data!$B$2:$B$1768=$B211)*1 ))</f>
        <v>2</v>
      </c>
      <c r="FJ211" s="6">
        <f>IF(SUMPRODUCT( (Data!$A$2:$A$1768=$A211)*(Data!$B$2:$B$1768=$B211)*(Data!$I$2:$I$1768="YES") )&gt;0,1,0)</f>
        <v>0</v>
      </c>
      <c r="FK211" s="6">
        <f>IF(SUMPRODUCT( (Data!$A$2:$A$1768=$A211)*(Data!$B$2:$B$1768=$B211)*(Data!$I$2:$I$1768="NO") )&gt;0,1,0)</f>
        <v>0</v>
      </c>
      <c r="FL211" s="6">
        <f t="shared" si="294"/>
        <v>1</v>
      </c>
    </row>
    <row r="212" spans="1:168" s="30" customFormat="1" x14ac:dyDescent="0.25">
      <c r="A212" s="36"/>
      <c r="B212" s="36"/>
    </row>
    <row r="213" spans="1:168" x14ac:dyDescent="0.25">
      <c r="A213" s="66" t="s">
        <v>37</v>
      </c>
      <c r="B213" s="66"/>
      <c r="C213" s="66"/>
      <c r="D213" s="8">
        <f t="shared" ref="D213:V213" si="295">IF(COUNTIF(D14:D211,"&lt;&gt;N/A")=0,"N/A",SUMIF(D14:D211,"&lt;&gt;N/A")/(COUNTIF(D14:D211,"&lt;&gt;N/A")))</f>
        <v>1</v>
      </c>
      <c r="E213" s="8">
        <f t="shared" si="295"/>
        <v>0.95454545454545459</v>
      </c>
      <c r="F213" s="8">
        <f t="shared" si="295"/>
        <v>1</v>
      </c>
      <c r="G213" s="8">
        <f t="shared" si="295"/>
        <v>1</v>
      </c>
      <c r="H213" s="8">
        <f t="shared" si="295"/>
        <v>0.93939393939393945</v>
      </c>
      <c r="I213" s="8" t="str">
        <f t="shared" si="295"/>
        <v>N/A</v>
      </c>
      <c r="J213" s="8">
        <f t="shared" si="295"/>
        <v>0.96153846153846156</v>
      </c>
      <c r="K213" s="8">
        <f t="shared" si="295"/>
        <v>1</v>
      </c>
      <c r="L213" s="8">
        <f t="shared" si="295"/>
        <v>1</v>
      </c>
      <c r="M213" s="8">
        <f t="shared" si="295"/>
        <v>1</v>
      </c>
      <c r="N213" s="8">
        <f t="shared" si="295"/>
        <v>0.98148148148148151</v>
      </c>
      <c r="O213" s="8">
        <f t="shared" si="295"/>
        <v>0.95</v>
      </c>
      <c r="P213" s="8">
        <f t="shared" si="295"/>
        <v>0.94736842105263153</v>
      </c>
      <c r="Q213" s="8">
        <f t="shared" si="295"/>
        <v>0.97499999999999998</v>
      </c>
      <c r="R213" s="8">
        <f t="shared" si="295"/>
        <v>0.94736842105263153</v>
      </c>
      <c r="S213" s="8">
        <f t="shared" si="295"/>
        <v>0.92307692307692313</v>
      </c>
      <c r="T213" s="8">
        <f t="shared" si="295"/>
        <v>0.94444444444444442</v>
      </c>
      <c r="U213" s="8">
        <f t="shared" si="295"/>
        <v>0.94736842105263153</v>
      </c>
      <c r="V213" s="8">
        <f t="shared" si="295"/>
        <v>1</v>
      </c>
      <c r="W213" s="22">
        <f>IF(PRODUCT(D213:V213)=0,0,1)*SUM(W14:W211)/COUNT(W14:W211)</f>
        <v>0.890625</v>
      </c>
      <c r="X213" s="66" t="s">
        <v>24</v>
      </c>
      <c r="Y213" s="66"/>
      <c r="Z213" s="66"/>
      <c r="AA213" s="8">
        <f t="shared" ref="AA213:AS213" si="296">IF(COUNTIF(AA14:AA211,"&lt;&gt;N/A")=0,"N/A",SUMIF(AA14:AA211,"&lt;&gt;N/A")/(COUNTIF(AA14:AA211,"&lt;&gt;N/A")))</f>
        <v>1</v>
      </c>
      <c r="AB213" s="8">
        <f t="shared" si="296"/>
        <v>0.95454545454545459</v>
      </c>
      <c r="AC213" s="8">
        <f t="shared" si="296"/>
        <v>1</v>
      </c>
      <c r="AD213" s="8">
        <f t="shared" si="296"/>
        <v>1</v>
      </c>
      <c r="AE213" s="8">
        <f t="shared" si="296"/>
        <v>0.93939393939393945</v>
      </c>
      <c r="AF213" s="8" t="str">
        <f t="shared" si="296"/>
        <v>N/A</v>
      </c>
      <c r="AG213" s="8">
        <f t="shared" si="296"/>
        <v>1</v>
      </c>
      <c r="AH213" s="8">
        <f t="shared" si="296"/>
        <v>1</v>
      </c>
      <c r="AI213" s="8">
        <f t="shared" si="296"/>
        <v>1</v>
      </c>
      <c r="AJ213" s="8">
        <f t="shared" si="296"/>
        <v>1</v>
      </c>
      <c r="AK213" s="8">
        <f t="shared" si="296"/>
        <v>0.96296296296296291</v>
      </c>
      <c r="AL213" s="8">
        <f t="shared" si="296"/>
        <v>0.95</v>
      </c>
      <c r="AM213" s="8">
        <f t="shared" si="296"/>
        <v>0.89473684210526316</v>
      </c>
      <c r="AN213" s="8">
        <f t="shared" si="296"/>
        <v>0.95</v>
      </c>
      <c r="AO213" s="8">
        <f t="shared" si="296"/>
        <v>0.92105263157894735</v>
      </c>
      <c r="AP213" s="8">
        <f t="shared" si="296"/>
        <v>0.92307692307692313</v>
      </c>
      <c r="AQ213" s="8">
        <f t="shared" si="296"/>
        <v>0.94444444444444442</v>
      </c>
      <c r="AR213" s="8">
        <f t="shared" si="296"/>
        <v>1</v>
      </c>
      <c r="AS213" s="8">
        <f t="shared" si="296"/>
        <v>1</v>
      </c>
      <c r="AT213" s="22">
        <f>IF(PRODUCT(AA213:AS213)=0,0,1)*SUM(AT14:AT211)/COUNT(AT14:AT211)</f>
        <v>0.890625</v>
      </c>
      <c r="AU213" s="66" t="s">
        <v>25</v>
      </c>
      <c r="AV213" s="66"/>
      <c r="AW213" s="66"/>
      <c r="AX213" s="8">
        <f t="shared" ref="AX213:BP213" si="297">IF(COUNTIF(AX14:AX211,"&lt;&gt;N/A")=0,"N/A",SUMIF(AX14:AX211,"&lt;&gt;N/A")/(COUNTIF(AX14:AX211,"&lt;&gt;N/A")))</f>
        <v>1</v>
      </c>
      <c r="AY213" s="8">
        <f t="shared" si="297"/>
        <v>0.95454545454545459</v>
      </c>
      <c r="AZ213" s="8">
        <f t="shared" si="297"/>
        <v>1</v>
      </c>
      <c r="BA213" s="8">
        <f t="shared" si="297"/>
        <v>1</v>
      </c>
      <c r="BB213" s="8">
        <f t="shared" si="297"/>
        <v>0.90909090909090906</v>
      </c>
      <c r="BC213" s="8" t="str">
        <f t="shared" si="297"/>
        <v>N/A</v>
      </c>
      <c r="BD213" s="8">
        <f t="shared" si="297"/>
        <v>0.96153846153846156</v>
      </c>
      <c r="BE213" s="8">
        <f t="shared" si="297"/>
        <v>1</v>
      </c>
      <c r="BF213" s="8">
        <f t="shared" si="297"/>
        <v>1</v>
      </c>
      <c r="BG213" s="8">
        <f t="shared" si="297"/>
        <v>1</v>
      </c>
      <c r="BH213" s="8">
        <f t="shared" si="297"/>
        <v>0.94444444444444442</v>
      </c>
      <c r="BI213" s="8">
        <f t="shared" si="297"/>
        <v>0.9</v>
      </c>
      <c r="BJ213" s="8">
        <f t="shared" si="297"/>
        <v>0.89473684210526316</v>
      </c>
      <c r="BK213" s="8">
        <f t="shared" si="297"/>
        <v>0.95</v>
      </c>
      <c r="BL213" s="8">
        <f t="shared" si="297"/>
        <v>0.92105263157894735</v>
      </c>
      <c r="BM213" s="8">
        <f t="shared" si="297"/>
        <v>0.92307692307692313</v>
      </c>
      <c r="BN213" s="8">
        <f t="shared" si="297"/>
        <v>0.94444444444444442</v>
      </c>
      <c r="BO213" s="8">
        <f t="shared" si="297"/>
        <v>0.94736842105263153</v>
      </c>
      <c r="BP213" s="8">
        <f t="shared" si="297"/>
        <v>1</v>
      </c>
      <c r="BQ213" s="22">
        <f>IF(PRODUCT(AX213:BP213)=0,0,1)*SUM(BQ14:BQ211)/COUNT(BQ14:BQ211)</f>
        <v>0.859375</v>
      </c>
      <c r="BR213" s="66" t="s">
        <v>27</v>
      </c>
      <c r="BS213" s="66"/>
      <c r="BT213" s="66"/>
      <c r="BU213" s="8">
        <f t="shared" ref="BU213:CM213" si="298">IF(COUNTIF(BU14:BU211,"&lt;&gt;N/A")=0,"N/A",SUMIF(BU14:BU211,"&lt;&gt;N/A")/(COUNTIF(BU14:BU211,"&lt;&gt;N/A")))</f>
        <v>0.8571428571428571</v>
      </c>
      <c r="BV213" s="8">
        <f t="shared" si="298"/>
        <v>1</v>
      </c>
      <c r="BW213" s="8">
        <f t="shared" si="298"/>
        <v>1</v>
      </c>
      <c r="BX213" s="8">
        <f t="shared" si="298"/>
        <v>1</v>
      </c>
      <c r="BY213" s="8">
        <f t="shared" si="298"/>
        <v>0.94736842105263153</v>
      </c>
      <c r="BZ213" s="8" t="str">
        <f t="shared" si="298"/>
        <v>N/A</v>
      </c>
      <c r="CA213" s="8">
        <f t="shared" si="298"/>
        <v>0.92307692307692313</v>
      </c>
      <c r="CB213" s="8">
        <f t="shared" si="298"/>
        <v>0.8571428571428571</v>
      </c>
      <c r="CC213" s="8">
        <f t="shared" si="298"/>
        <v>1</v>
      </c>
      <c r="CD213" s="8">
        <f t="shared" si="298"/>
        <v>0.66666666666666663</v>
      </c>
      <c r="CE213" s="8">
        <f t="shared" si="298"/>
        <v>0.88888888888888884</v>
      </c>
      <c r="CF213" s="8">
        <f t="shared" si="298"/>
        <v>0.8</v>
      </c>
      <c r="CG213" s="8">
        <f t="shared" si="298"/>
        <v>0.89473684210526316</v>
      </c>
      <c r="CH213" s="8">
        <f t="shared" si="298"/>
        <v>0.92592592592592593</v>
      </c>
      <c r="CI213" s="8">
        <f t="shared" si="298"/>
        <v>0.88</v>
      </c>
      <c r="CJ213" s="8">
        <f t="shared" si="298"/>
        <v>0.92307692307692313</v>
      </c>
      <c r="CK213" s="8">
        <f t="shared" si="298"/>
        <v>0.88888888888888884</v>
      </c>
      <c r="CL213" s="8">
        <f t="shared" si="298"/>
        <v>0.73684210526315785</v>
      </c>
      <c r="CM213" s="8">
        <f t="shared" si="298"/>
        <v>0.8</v>
      </c>
      <c r="CN213" s="22">
        <f>IF(PRODUCT(BU213:CM213)=0,0,1)*SUM(CN14:CN211)/COUNT(CN14:CN211)</f>
        <v>0.62068965517241381</v>
      </c>
      <c r="CO213" s="66" t="s">
        <v>29</v>
      </c>
      <c r="CP213" s="66"/>
      <c r="CQ213" s="66"/>
      <c r="CR213" s="8">
        <f t="shared" ref="CR213:DJ213" si="299">IF(COUNTIF(CR14:CR211,"&lt;&gt;N/A")=0,"N/A",SUMIF(CR14:CR211,"&lt;&gt;N/A")/(COUNTIF(CR14:CR211,"&lt;&gt;N/A")))</f>
        <v>1</v>
      </c>
      <c r="CS213" s="8">
        <f t="shared" si="299"/>
        <v>1</v>
      </c>
      <c r="CT213" s="8">
        <f t="shared" si="299"/>
        <v>1</v>
      </c>
      <c r="CU213" s="8">
        <f t="shared" si="299"/>
        <v>1</v>
      </c>
      <c r="CV213" s="8">
        <f t="shared" si="299"/>
        <v>0.94736842105263153</v>
      </c>
      <c r="CW213" s="8" t="str">
        <f t="shared" si="299"/>
        <v>N/A</v>
      </c>
      <c r="CX213" s="8">
        <f t="shared" si="299"/>
        <v>1</v>
      </c>
      <c r="CY213" s="8">
        <f t="shared" si="299"/>
        <v>1</v>
      </c>
      <c r="CZ213" s="8">
        <f t="shared" si="299"/>
        <v>1</v>
      </c>
      <c r="DA213" s="8">
        <f t="shared" si="299"/>
        <v>1</v>
      </c>
      <c r="DB213" s="8">
        <f t="shared" si="299"/>
        <v>0.96296296296296291</v>
      </c>
      <c r="DC213" s="8">
        <f t="shared" si="299"/>
        <v>0.95</v>
      </c>
      <c r="DD213" s="8">
        <f t="shared" si="299"/>
        <v>0.94736842105263153</v>
      </c>
      <c r="DE213" s="8">
        <f t="shared" si="299"/>
        <v>0.96296296296296291</v>
      </c>
      <c r="DF213" s="8">
        <f t="shared" si="299"/>
        <v>0.88</v>
      </c>
      <c r="DG213" s="8">
        <f t="shared" si="299"/>
        <v>0.92307692307692313</v>
      </c>
      <c r="DH213" s="8">
        <f t="shared" si="299"/>
        <v>0.88888888888888884</v>
      </c>
      <c r="DI213" s="8">
        <f t="shared" si="299"/>
        <v>0.89473684210526316</v>
      </c>
      <c r="DJ213" s="8">
        <f t="shared" si="299"/>
        <v>0.8</v>
      </c>
      <c r="DK213" s="22">
        <f>IF(PRODUCT(CR213:DJ213)=0,0,1)*SUM(DK14:DK211)/COUNT(DK14:DK211)</f>
        <v>0.7931034482758621</v>
      </c>
      <c r="DL213" s="66" t="s">
        <v>47</v>
      </c>
      <c r="DM213" s="66"/>
      <c r="DN213" s="66"/>
      <c r="DO213" s="8">
        <f t="shared" ref="DO213:EG213" si="300">IF(COUNTIF(DO14:DO211,"&lt;&gt;N/A")=0,"N/A",SUMIF(DO14:DO211,"&lt;&gt;N/A")/(COUNTIF(DO14:DO211,"&lt;&gt;N/A")))</f>
        <v>0.8571428571428571</v>
      </c>
      <c r="DP213" s="8">
        <f t="shared" si="300"/>
        <v>1</v>
      </c>
      <c r="DQ213" s="8">
        <f t="shared" si="300"/>
        <v>1</v>
      </c>
      <c r="DR213" s="8">
        <f t="shared" si="300"/>
        <v>1</v>
      </c>
      <c r="DS213" s="8">
        <f t="shared" si="300"/>
        <v>0.89473684210526316</v>
      </c>
      <c r="DT213" s="8" t="str">
        <f t="shared" si="300"/>
        <v>N/A</v>
      </c>
      <c r="DU213" s="8">
        <f t="shared" si="300"/>
        <v>0.92307692307692313</v>
      </c>
      <c r="DV213" s="8">
        <f t="shared" si="300"/>
        <v>0.8571428571428571</v>
      </c>
      <c r="DW213" s="8">
        <f t="shared" si="300"/>
        <v>1</v>
      </c>
      <c r="DX213" s="8">
        <f t="shared" si="300"/>
        <v>0.66666666666666663</v>
      </c>
      <c r="DY213" s="8">
        <f t="shared" si="300"/>
        <v>0.88888888888888884</v>
      </c>
      <c r="DZ213" s="8">
        <f t="shared" si="300"/>
        <v>0.8</v>
      </c>
      <c r="EA213" s="8">
        <f t="shared" si="300"/>
        <v>0.89473684210526316</v>
      </c>
      <c r="EB213" s="8">
        <f t="shared" si="300"/>
        <v>0.92592592592592593</v>
      </c>
      <c r="EC213" s="8">
        <f t="shared" si="300"/>
        <v>0.88</v>
      </c>
      <c r="ED213" s="8">
        <f t="shared" si="300"/>
        <v>0.92307692307692313</v>
      </c>
      <c r="EE213" s="8">
        <f t="shared" si="300"/>
        <v>0.88888888888888884</v>
      </c>
      <c r="EF213" s="8">
        <f t="shared" si="300"/>
        <v>0.73684210526315785</v>
      </c>
      <c r="EG213" s="8">
        <f t="shared" si="300"/>
        <v>0.8</v>
      </c>
      <c r="EH213" s="22">
        <f>IF(PRODUCT(DO213:EG213)=0,0,1)*SUM(EH14:EH211)/COUNT(EH14:EH211)</f>
        <v>0.58620689655172409</v>
      </c>
      <c r="EI213" s="66" t="s">
        <v>38</v>
      </c>
      <c r="EJ213" s="66"/>
      <c r="EK213" s="66"/>
      <c r="EL213" s="8">
        <f t="shared" ref="EL213:FD213" si="301">IF(COUNTIF(EL14:EL211,"&lt;&gt;N/A")=0,"N/A",SUMIF(EL14:EL211,"&lt;&gt;N/A")/(COUNTIF(EL14:EL211,"&lt;&gt;N/A")))</f>
        <v>0.8571428571428571</v>
      </c>
      <c r="EM213" s="8">
        <f t="shared" si="301"/>
        <v>0.95454545454545459</v>
      </c>
      <c r="EN213" s="8">
        <f t="shared" si="301"/>
        <v>1</v>
      </c>
      <c r="EO213" s="8">
        <f t="shared" si="301"/>
        <v>1</v>
      </c>
      <c r="EP213" s="8">
        <f t="shared" si="301"/>
        <v>0.84210526315789469</v>
      </c>
      <c r="EQ213" s="8" t="str">
        <f t="shared" si="301"/>
        <v>N/A</v>
      </c>
      <c r="ER213" s="8">
        <f t="shared" si="301"/>
        <v>0.92307692307692313</v>
      </c>
      <c r="ES213" s="8">
        <f t="shared" si="301"/>
        <v>0.8571428571428571</v>
      </c>
      <c r="ET213" s="8">
        <f t="shared" si="301"/>
        <v>1</v>
      </c>
      <c r="EU213" s="8">
        <f t="shared" si="301"/>
        <v>0.66666666666666663</v>
      </c>
      <c r="EV213" s="8">
        <f t="shared" si="301"/>
        <v>0.85185185185185186</v>
      </c>
      <c r="EW213" s="8">
        <f t="shared" si="301"/>
        <v>0.8</v>
      </c>
      <c r="EX213" s="8">
        <f t="shared" si="301"/>
        <v>0.84210526315789469</v>
      </c>
      <c r="EY213" s="8">
        <f t="shared" si="301"/>
        <v>0.88888888888888884</v>
      </c>
      <c r="EZ213" s="8">
        <f t="shared" si="301"/>
        <v>0.875</v>
      </c>
      <c r="FA213" s="8">
        <f t="shared" si="301"/>
        <v>0.92307692307692313</v>
      </c>
      <c r="FB213" s="8">
        <f t="shared" si="301"/>
        <v>0.88888888888888884</v>
      </c>
      <c r="FC213" s="8">
        <f t="shared" si="301"/>
        <v>0.73684210526315785</v>
      </c>
      <c r="FD213" s="8">
        <f t="shared" si="301"/>
        <v>0.8</v>
      </c>
      <c r="FE213" s="22">
        <f>IF(PRODUCT(EL213:FD213)=0,0,1)*SUM(FE14:FE211)/COUNT(FE14:FE211)</f>
        <v>0.55172413793103448</v>
      </c>
    </row>
    <row r="214" spans="1:168" x14ac:dyDescent="0.25">
      <c r="A214" s="66" t="s">
        <v>49</v>
      </c>
      <c r="B214" s="66"/>
      <c r="C214" s="66"/>
      <c r="D214" s="6">
        <f t="shared" ref="D214:V214" si="302">COUNTIF(D14:D211,"&lt;&gt;N/A")</f>
        <v>7</v>
      </c>
      <c r="E214" s="6">
        <f t="shared" si="302"/>
        <v>22</v>
      </c>
      <c r="F214" s="6">
        <f t="shared" si="302"/>
        <v>11</v>
      </c>
      <c r="G214" s="6">
        <f t="shared" si="302"/>
        <v>7</v>
      </c>
      <c r="H214" s="6">
        <f t="shared" si="302"/>
        <v>33</v>
      </c>
      <c r="I214" s="6">
        <f t="shared" si="302"/>
        <v>0</v>
      </c>
      <c r="J214" s="6">
        <f t="shared" si="302"/>
        <v>26</v>
      </c>
      <c r="K214" s="6">
        <f t="shared" si="302"/>
        <v>20</v>
      </c>
      <c r="L214" s="6">
        <f t="shared" si="302"/>
        <v>18</v>
      </c>
      <c r="M214" s="6">
        <f t="shared" si="302"/>
        <v>16</v>
      </c>
      <c r="N214" s="6">
        <f t="shared" si="302"/>
        <v>54</v>
      </c>
      <c r="O214" s="6">
        <f t="shared" si="302"/>
        <v>20</v>
      </c>
      <c r="P214" s="6">
        <f t="shared" si="302"/>
        <v>19</v>
      </c>
      <c r="Q214" s="6">
        <f t="shared" si="302"/>
        <v>40</v>
      </c>
      <c r="R214" s="6">
        <f t="shared" si="302"/>
        <v>38</v>
      </c>
      <c r="S214" s="6">
        <f t="shared" si="302"/>
        <v>13</v>
      </c>
      <c r="T214" s="6">
        <f t="shared" si="302"/>
        <v>18</v>
      </c>
      <c r="U214" s="6">
        <f t="shared" si="302"/>
        <v>19</v>
      </c>
      <c r="V214" s="6">
        <f t="shared" si="302"/>
        <v>10</v>
      </c>
      <c r="X214" s="66" t="s">
        <v>49</v>
      </c>
      <c r="Y214" s="66"/>
      <c r="Z214" s="66"/>
      <c r="AA214" s="6">
        <f t="shared" ref="AA214:AS214" si="303">COUNTIF(AA14:AA211,"&lt;&gt;N/A")</f>
        <v>7</v>
      </c>
      <c r="AB214" s="6">
        <f t="shared" si="303"/>
        <v>22</v>
      </c>
      <c r="AC214" s="6">
        <f t="shared" si="303"/>
        <v>11</v>
      </c>
      <c r="AD214" s="6">
        <f t="shared" si="303"/>
        <v>7</v>
      </c>
      <c r="AE214" s="6">
        <f t="shared" si="303"/>
        <v>33</v>
      </c>
      <c r="AF214" s="6">
        <f t="shared" si="303"/>
        <v>0</v>
      </c>
      <c r="AG214" s="6">
        <f t="shared" si="303"/>
        <v>26</v>
      </c>
      <c r="AH214" s="6">
        <f t="shared" si="303"/>
        <v>20</v>
      </c>
      <c r="AI214" s="6">
        <f t="shared" si="303"/>
        <v>18</v>
      </c>
      <c r="AJ214" s="6">
        <f t="shared" si="303"/>
        <v>16</v>
      </c>
      <c r="AK214" s="6">
        <f t="shared" si="303"/>
        <v>54</v>
      </c>
      <c r="AL214" s="6">
        <f t="shared" si="303"/>
        <v>20</v>
      </c>
      <c r="AM214" s="6">
        <f t="shared" si="303"/>
        <v>19</v>
      </c>
      <c r="AN214" s="6">
        <f t="shared" si="303"/>
        <v>40</v>
      </c>
      <c r="AO214" s="6">
        <f t="shared" si="303"/>
        <v>38</v>
      </c>
      <c r="AP214" s="6">
        <f t="shared" si="303"/>
        <v>13</v>
      </c>
      <c r="AQ214" s="6">
        <f t="shared" si="303"/>
        <v>18</v>
      </c>
      <c r="AR214" s="6">
        <f t="shared" si="303"/>
        <v>19</v>
      </c>
      <c r="AS214" s="6">
        <f t="shared" si="303"/>
        <v>10</v>
      </c>
      <c r="AU214" s="66" t="s">
        <v>49</v>
      </c>
      <c r="AV214" s="66"/>
      <c r="AW214" s="66"/>
      <c r="AX214" s="6">
        <f t="shared" ref="AX214:BP214" si="304">COUNTIF(AX14:AX211,"&lt;&gt;N/A")</f>
        <v>7</v>
      </c>
      <c r="AY214" s="6">
        <f t="shared" si="304"/>
        <v>22</v>
      </c>
      <c r="AZ214" s="6">
        <f t="shared" si="304"/>
        <v>11</v>
      </c>
      <c r="BA214" s="6">
        <f t="shared" si="304"/>
        <v>7</v>
      </c>
      <c r="BB214" s="6">
        <f t="shared" si="304"/>
        <v>33</v>
      </c>
      <c r="BC214" s="6">
        <f t="shared" si="304"/>
        <v>0</v>
      </c>
      <c r="BD214" s="6">
        <f t="shared" si="304"/>
        <v>26</v>
      </c>
      <c r="BE214" s="6">
        <f t="shared" si="304"/>
        <v>20</v>
      </c>
      <c r="BF214" s="6">
        <f t="shared" si="304"/>
        <v>18</v>
      </c>
      <c r="BG214" s="6">
        <f t="shared" si="304"/>
        <v>16</v>
      </c>
      <c r="BH214" s="6">
        <f t="shared" si="304"/>
        <v>54</v>
      </c>
      <c r="BI214" s="6">
        <f t="shared" si="304"/>
        <v>20</v>
      </c>
      <c r="BJ214" s="6">
        <f t="shared" si="304"/>
        <v>19</v>
      </c>
      <c r="BK214" s="6">
        <f t="shared" si="304"/>
        <v>40</v>
      </c>
      <c r="BL214" s="6">
        <f t="shared" si="304"/>
        <v>38</v>
      </c>
      <c r="BM214" s="6">
        <f t="shared" si="304"/>
        <v>13</v>
      </c>
      <c r="BN214" s="6">
        <f t="shared" si="304"/>
        <v>18</v>
      </c>
      <c r="BO214" s="6">
        <f t="shared" si="304"/>
        <v>19</v>
      </c>
      <c r="BP214" s="6">
        <f t="shared" si="304"/>
        <v>10</v>
      </c>
      <c r="DL214" s="66" t="s">
        <v>49</v>
      </c>
      <c r="DM214" s="66"/>
      <c r="DN214" s="66"/>
      <c r="DO214" s="6">
        <f t="shared" ref="DO214:EG214" si="305">COUNTIF(DO14:DO211,"&lt;&gt;N/A")</f>
        <v>7</v>
      </c>
      <c r="DP214" s="6">
        <f t="shared" si="305"/>
        <v>22</v>
      </c>
      <c r="DQ214" s="6">
        <f t="shared" si="305"/>
        <v>11</v>
      </c>
      <c r="DR214" s="6">
        <f t="shared" si="305"/>
        <v>7</v>
      </c>
      <c r="DS214" s="6">
        <f t="shared" si="305"/>
        <v>19</v>
      </c>
      <c r="DT214" s="6">
        <f t="shared" si="305"/>
        <v>0</v>
      </c>
      <c r="DU214" s="6">
        <f t="shared" si="305"/>
        <v>26</v>
      </c>
      <c r="DV214" s="6">
        <f t="shared" si="305"/>
        <v>7</v>
      </c>
      <c r="DW214" s="6">
        <f t="shared" si="305"/>
        <v>18</v>
      </c>
      <c r="DX214" s="6">
        <f t="shared" si="305"/>
        <v>3</v>
      </c>
      <c r="DY214" s="6">
        <f t="shared" si="305"/>
        <v>27</v>
      </c>
      <c r="DZ214" s="6">
        <f t="shared" si="305"/>
        <v>20</v>
      </c>
      <c r="EA214" s="6">
        <f t="shared" si="305"/>
        <v>19</v>
      </c>
      <c r="EB214" s="6">
        <f t="shared" si="305"/>
        <v>27</v>
      </c>
      <c r="EC214" s="6">
        <f t="shared" si="305"/>
        <v>25</v>
      </c>
      <c r="ED214" s="6">
        <f t="shared" si="305"/>
        <v>13</v>
      </c>
      <c r="EE214" s="6">
        <f t="shared" si="305"/>
        <v>18</v>
      </c>
      <c r="EF214" s="6">
        <f t="shared" si="305"/>
        <v>19</v>
      </c>
      <c r="EG214" s="6">
        <f t="shared" si="305"/>
        <v>10</v>
      </c>
      <c r="EI214" s="66" t="s">
        <v>49</v>
      </c>
      <c r="EJ214" s="66"/>
      <c r="EK214" s="66"/>
      <c r="EL214" s="6">
        <f>COUNTIF(EL14:EL211,"&lt;&gt;N/A")</f>
        <v>7</v>
      </c>
      <c r="EM214" s="6">
        <f t="shared" ref="EM214:FD214" si="306">COUNTIF(EM14:EM211,"&lt;&gt;N/A")</f>
        <v>22</v>
      </c>
      <c r="EN214" s="6">
        <f t="shared" si="306"/>
        <v>11</v>
      </c>
      <c r="EO214" s="6">
        <f t="shared" si="306"/>
        <v>7</v>
      </c>
      <c r="EP214" s="6">
        <f t="shared" si="306"/>
        <v>19</v>
      </c>
      <c r="EQ214" s="6">
        <f t="shared" si="306"/>
        <v>0</v>
      </c>
      <c r="ER214" s="6">
        <f t="shared" si="306"/>
        <v>26</v>
      </c>
      <c r="ES214" s="6">
        <f t="shared" si="306"/>
        <v>7</v>
      </c>
      <c r="ET214" s="6">
        <f t="shared" si="306"/>
        <v>18</v>
      </c>
      <c r="EU214" s="6">
        <f t="shared" si="306"/>
        <v>3</v>
      </c>
      <c r="EV214" s="6">
        <f t="shared" si="306"/>
        <v>27</v>
      </c>
      <c r="EW214" s="6">
        <f t="shared" si="306"/>
        <v>20</v>
      </c>
      <c r="EX214" s="6">
        <f t="shared" si="306"/>
        <v>19</v>
      </c>
      <c r="EY214" s="6">
        <f t="shared" si="306"/>
        <v>27</v>
      </c>
      <c r="EZ214" s="6">
        <f t="shared" si="306"/>
        <v>24</v>
      </c>
      <c r="FA214" s="6">
        <f t="shared" si="306"/>
        <v>13</v>
      </c>
      <c r="FB214" s="6">
        <f t="shared" si="306"/>
        <v>18</v>
      </c>
      <c r="FC214" s="6">
        <f t="shared" si="306"/>
        <v>19</v>
      </c>
      <c r="FD214" s="6">
        <f t="shared" si="306"/>
        <v>10</v>
      </c>
    </row>
  </sheetData>
  <mergeCells count="38">
    <mergeCell ref="FF9:FH9"/>
    <mergeCell ref="EI8:FE8"/>
    <mergeCell ref="EI9:EK9"/>
    <mergeCell ref="EI10:EK10"/>
    <mergeCell ref="AU214:AW214"/>
    <mergeCell ref="DL214:DN214"/>
    <mergeCell ref="EI214:EK214"/>
    <mergeCell ref="CO8:DK8"/>
    <mergeCell ref="CO9:CQ9"/>
    <mergeCell ref="CO11:CQ11"/>
    <mergeCell ref="CO213:CQ213"/>
    <mergeCell ref="DL8:EH8"/>
    <mergeCell ref="DL9:DN9"/>
    <mergeCell ref="DL213:DN213"/>
    <mergeCell ref="CO10:CQ10"/>
    <mergeCell ref="DL10:DN10"/>
    <mergeCell ref="EI213:EK213"/>
    <mergeCell ref="A8:W8"/>
    <mergeCell ref="A9:C9"/>
    <mergeCell ref="A11:C11"/>
    <mergeCell ref="A213:C213"/>
    <mergeCell ref="A10:C10"/>
    <mergeCell ref="X8:AT8"/>
    <mergeCell ref="X10:Z10"/>
    <mergeCell ref="AU10:AW10"/>
    <mergeCell ref="BR10:BT10"/>
    <mergeCell ref="BR8:CN8"/>
    <mergeCell ref="BR9:BT9"/>
    <mergeCell ref="AU8:BQ8"/>
    <mergeCell ref="AU9:AW9"/>
    <mergeCell ref="A214:C214"/>
    <mergeCell ref="X214:Z214"/>
    <mergeCell ref="BR213:BT213"/>
    <mergeCell ref="X9:Z9"/>
    <mergeCell ref="X11:Z11"/>
    <mergeCell ref="X213:Z213"/>
    <mergeCell ref="BR11:BT11"/>
    <mergeCell ref="AU213:AW21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15" sqref="A15"/>
    </sheetView>
  </sheetViews>
  <sheetFormatPr defaultRowHeight="15" x14ac:dyDescent="0.25"/>
  <cols>
    <col min="1" max="1" width="10.5703125" style="1" bestFit="1" customWidth="1"/>
    <col min="2" max="2" width="14.7109375" style="1" bestFit="1" customWidth="1"/>
    <col min="3" max="3" width="16" style="1" customWidth="1"/>
    <col min="4" max="4" width="14.5703125" style="26" bestFit="1" customWidth="1"/>
    <col min="5" max="5" width="15.140625" style="26" bestFit="1" customWidth="1"/>
    <col min="6" max="16384" width="9.140625" style="3"/>
  </cols>
  <sheetData>
    <row r="1" spans="1:17" x14ac:dyDescent="0.25">
      <c r="A1" s="9" t="s">
        <v>226</v>
      </c>
      <c r="B1" s="6" t="s">
        <v>54</v>
      </c>
      <c r="C1" s="30" t="s">
        <v>227</v>
      </c>
      <c r="D1" s="50"/>
      <c r="E1" s="50"/>
      <c r="F1" s="1"/>
    </row>
    <row r="2" spans="1:17" x14ac:dyDescent="0.25">
      <c r="A2" s="9" t="s">
        <v>1</v>
      </c>
      <c r="B2" s="51">
        <v>5</v>
      </c>
      <c r="C2" s="30"/>
      <c r="D2" s="50"/>
      <c r="E2" s="50"/>
    </row>
    <row r="3" spans="1:17" x14ac:dyDescent="0.25">
      <c r="A3" s="9" t="s">
        <v>51</v>
      </c>
      <c r="B3" s="51" t="s">
        <v>63</v>
      </c>
      <c r="C3" s="30"/>
      <c r="D3" s="50"/>
      <c r="E3" s="50"/>
    </row>
    <row r="4" spans="1:17" x14ac:dyDescent="0.25">
      <c r="A4" s="9" t="s">
        <v>52</v>
      </c>
      <c r="B4" s="51" t="s">
        <v>57</v>
      </c>
      <c r="C4" s="30"/>
      <c r="D4" s="50"/>
      <c r="E4" s="50"/>
    </row>
    <row r="5" spans="1:17" x14ac:dyDescent="0.25">
      <c r="A5" s="9" t="s">
        <v>53</v>
      </c>
      <c r="B5" s="51" t="s">
        <v>149</v>
      </c>
      <c r="C5" s="30"/>
      <c r="D5" s="50"/>
      <c r="E5" s="50"/>
    </row>
    <row r="6" spans="1:17" x14ac:dyDescent="0.25">
      <c r="A6" s="45" t="s">
        <v>219</v>
      </c>
      <c r="B6" s="51">
        <v>65</v>
      </c>
      <c r="C6" s="30"/>
      <c r="D6" s="50"/>
      <c r="E6" s="50"/>
    </row>
    <row r="7" spans="1:17" s="56" customFormat="1" x14ac:dyDescent="0.25">
      <c r="A7" s="9" t="s">
        <v>220</v>
      </c>
      <c r="B7" s="51">
        <f>IF(Summary!D13="ALL",1,Summary!D14)</f>
        <v>1</v>
      </c>
      <c r="C7" s="54"/>
      <c r="D7" s="55"/>
      <c r="E7" s="5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s="56" customFormat="1" x14ac:dyDescent="0.25">
      <c r="A8" s="54"/>
      <c r="B8" s="55"/>
      <c r="C8" s="54"/>
      <c r="D8" s="55"/>
      <c r="E8" s="5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7" ht="15.75" x14ac:dyDescent="0.25">
      <c r="A9" s="69" t="str">
        <f>CONCATENATE("BHH TRP/TRS CDFs, B",B2,", src: ",B1,", ","CA support: ",Summary!D12,", #Bands: [",B7,",",B6,"]")</f>
        <v>BHH TRP/TRS CDFs, B5, src: ALL, CA support: YES, #Bands: [1,65]</v>
      </c>
      <c r="B9" s="69"/>
      <c r="C9" s="69"/>
      <c r="D9" s="69"/>
      <c r="E9" s="69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ht="15.75" x14ac:dyDescent="0.25">
      <c r="A10" s="59"/>
      <c r="B10" s="15" t="s">
        <v>228</v>
      </c>
      <c r="C10" s="15" t="s">
        <v>229</v>
      </c>
      <c r="D10" s="14" t="s">
        <v>230</v>
      </c>
      <c r="E10" s="14" t="s">
        <v>231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x14ac:dyDescent="0.25">
      <c r="A11" s="9" t="str">
        <f>CONCATENATE(Summary!D17*100,"% pass")</f>
        <v>90% pass</v>
      </c>
      <c r="B11" s="53">
        <f>SUMPRODUCT( ($A$15:$A$35=(1-Summary!$D$17))*B$15:B$35 )</f>
        <v>6.86</v>
      </c>
      <c r="C11" s="53">
        <f>SUMPRODUCT( ($A$15:$A$35=(1-Summary!$D$17))*C$15:C$35 )</f>
        <v>5.12</v>
      </c>
      <c r="D11" s="53">
        <f>SUMPRODUCT( ($A$15:$A$35=(Summary!$D$17))*D$15:D$35 )</f>
        <v>-82.179999999999993</v>
      </c>
      <c r="E11" s="53">
        <f>SUMPRODUCT( ($A$15:$A$35=(Summary!$D$17))*E$15:E$35 )</f>
        <v>-81.45</v>
      </c>
    </row>
    <row r="12" spans="1:17" x14ac:dyDescent="0.25">
      <c r="A12" s="9" t="s">
        <v>49</v>
      </c>
      <c r="B12" s="6">
        <f>SUMPRODUCT( (Data!$D$2:$D$998=$B$2)*((Data!$I$2:$I$998=$B$3)+(Data!$I$2:$I$998=$B$4)+(Data!$I$2:$I$998=$B$5))*(Data!$J$2:$J$998&lt;=$B$6)*(Data!$J$2:$J$998&gt;=$B$7)*(Data!$E$2:$E$998&lt;&gt;0)*1 )</f>
        <v>34</v>
      </c>
      <c r="C12" s="6">
        <f>SUMPRODUCT( (Data!$D$2:$D$998=$B$2)*((Data!$I$2:$I$998=$B$3)+(Data!$I$2:$I$998=$B$4)+(Data!$I$2:$I$998=$B$5))*(Data!$J$2:$J$998&lt;=$B$6)*(Data!$J$2:$J$998&gt;=$B$7)*(Data!$F$2:$F$998&lt;&gt;0)*1 )</f>
        <v>33</v>
      </c>
      <c r="D12" s="6">
        <f>SUMPRODUCT( (Data!$D$2:$D$998=$B$2)*((Data!$I$2:$I$998=$B$3)+(Data!$I$2:$I$998=$B$4)+(Data!$I$2:$I$998=$B$5))*(Data!$J$2:$J$998&lt;=$B$6)*(Data!$J$2:$J$998&gt;=$B$7)*(Data!$G$2:$G$998&lt;&gt;0)*1 )</f>
        <v>33</v>
      </c>
      <c r="E12" s="6">
        <f>SUMPRODUCT( (Data!$D$2:$D$998=$B$2)*((Data!$I$2:$I$998=$B$3)+(Data!$I$2:$I$998=$B$4)+(Data!$I$2:$I$998=$B$5))*(Data!$J$2:$J$998&lt;=$B$6)*(Data!$J$2:$J$998&gt;=$B$7)*(Data!$H$2:$H$998&lt;&gt;0)*1 )</f>
        <v>32</v>
      </c>
    </row>
    <row r="13" spans="1:17" x14ac:dyDescent="0.25">
      <c r="A13" s="30"/>
      <c r="B13" s="30"/>
      <c r="C13" s="30"/>
      <c r="D13" s="50"/>
      <c r="E13" s="50"/>
    </row>
    <row r="14" spans="1:17" x14ac:dyDescent="0.25">
      <c r="A14" s="9" t="s">
        <v>17</v>
      </c>
      <c r="B14" s="15" t="str">
        <f>CONCATENATE(B$10,", B",$B$2," ",$B$1)</f>
        <v>Avg TRP, B5 ALL</v>
      </c>
      <c r="C14" s="15" t="str">
        <f>CONCATENATE(C$10,", B",$B$2," ",$B$1)</f>
        <v>Min TRP, B5 ALL</v>
      </c>
      <c r="D14" s="14" t="str">
        <f>CONCATENATE(D$10,", B",$B$2," ",$B$1)</f>
        <v>Avg TRS, B5 ALL</v>
      </c>
      <c r="E14" s="14" t="str">
        <f>CONCATENATE(E$10,", B",$B$2," ",$B$1)</f>
        <v>Max TRS, B5 ALL</v>
      </c>
    </row>
    <row r="15" spans="1:17" x14ac:dyDescent="0.25">
      <c r="A15" s="13">
        <v>0</v>
      </c>
      <c r="B15" s="12">
        <f t="array" ref="B15">IF($B$1="ALL",PERCENTILE(IF(Data!$D$2:$D$998=$B$2,IF(((Data!$I$2:$I$998=$B$3)+(Data!$I$2:$I$998=$B$4)+(Data!$I$2:$I$998=$B$5)),IF(Data!$J$2:$J$998&lt;=$B$6,IF(Data!$J$2:$J$998&gt;=$B$7,IF(Data!$E$2:$E$998&lt;&gt;0,Data!$E$2:$E$998))))),$A15),PERCENTILE(IF(Data!$B$2:$B$998=$B$1,IF(Data!$D$2:$D$998=$B$2,IF(((Data!$I$2:$I$998=$B$3)+(Data!$I$2:$I$998=$B$4)+(Data!$I$2:$I$998=$B$5)),IF(Data!$J$2:$J$998&lt;=$B$6,IF(Data!$J$2:$J$998&gt;=$B$7,IF(Data!$E$2:$E$998&lt;&gt;0,Data!$E$2:$E$998)))))),$A15))</f>
        <v>5.9</v>
      </c>
      <c r="C15" s="12">
        <f t="array" ref="C15">IF($B$1="ALL",PERCENTILE(IF(Data!$D$2:$D$998=$B$2,IF(((Data!$I$2:$I$998=$B$3)+(Data!$I$2:$I$998=$B$4)+(Data!$I$2:$I$998=$B$5)),IF(Data!$J$2:$J$998&lt;=$B$6,IF(Data!$J$2:$J$998&gt;=$B$7,IF(Data!$F$2:$F$998&lt;&gt;0,Data!$F$2:$F$998))))),$A15),PERCENTILE(IF(Data!$B$2:$B$998=$B$1,IF(Data!$D$2:$D$998=$B$2,IF(((Data!$I$2:$I$998=$B$3)+(Data!$I$2:$I$998=$B$4)+(Data!$I$2:$I$998=$B$5)),IF(Data!$J$2:$J$998&lt;=$B$6,IF(Data!$J$2:$J$998&gt;=$B$7,IF(Data!$F$2:$F$998&lt;&gt;0,Data!$F$2:$F$998)))))),$A15))</f>
        <v>4.4000000000000004</v>
      </c>
      <c r="D15" s="12">
        <f t="array" ref="D15">IF($B$1="ALL",PERCENTILE(IF(Data!$D$2:$D$998=$B$2,IF(((Data!$I$2:$I$998=$B$3)+(Data!$I$2:$I$998=$B$4)+(Data!$I$2:$I$998=$B$5)),IF(Data!$J$2:$J$998&lt;=$B$6,IF(Data!$J$2:$J$998&gt;=$B$7,IF(Data!$G$2:$G$998&lt;&gt;0,Data!$G$2:$G$998))))),$A15),PERCENTILE(IF(Data!$B$2:$B$998=$B$1,IF(Data!$D$2:$D$998=$B$2,IF(((Data!$I$2:$I$998=$B$3)+(Data!$I$2:$I$998=$B$4)+(Data!$I$2:$I$998=$B$5)),IF(Data!$J$2:$J$998&lt;=$B$6,IF(Data!$J$2:$J$998&gt;=$B$7,IF(Data!$G$2:$G$998&lt;&gt;0,Data!$G$2:$G$998)))))),$A15))</f>
        <v>-88.8</v>
      </c>
      <c r="E15" s="12">
        <f t="array" ref="E15">IF($B$1="ALL",PERCENTILE(IF(Data!$D$2:$D$998=$B$2,IF(((Data!$I$2:$I$998=$B$3)+(Data!$I$2:$I$998=$B$4)+(Data!$I$2:$I$998=$B$5)),IF(Data!$J$2:$J$998&lt;=$B$6,IF(Data!$J$2:$J$998&gt;=$B$7,IF(Data!$H$2:$H$998&lt;&gt;0,Data!$H$2:$H$998))))),$A15),PERCENTILE(IF(Data!$B$2:$B$998=$B$1,IF(Data!$D$2:$D$998=$B$2,IF(((Data!$I$2:$I$998=$B$3)+(Data!$I$2:$I$998=$B$4)+(Data!$I$2:$I$998=$B$5)),IF(Data!$J$2:$J$998&lt;=$B$6,IF(Data!$J$2:$J$998&gt;=$B$7,IF(Data!$H$2:$H$998&lt;&gt;0,Data!$H$2:$H$998)))))),$A15))</f>
        <v>-87.7</v>
      </c>
    </row>
    <row r="16" spans="1:17" x14ac:dyDescent="0.25">
      <c r="A16" s="13">
        <v>0.05</v>
      </c>
      <c r="B16" s="12">
        <f t="array" ref="B16">IF($B$1="ALL",PERCENTILE(IF(Data!$D$2:$D$998=$B$2,IF(((Data!$I$2:$I$998=$B$3)+(Data!$I$2:$I$998=$B$4)+(Data!$I$2:$I$998=$B$5)),IF(Data!$J$2:$J$998&lt;=$B$6,IF(Data!$J$2:$J$998&gt;=$B$7,IF(Data!$E$2:$E$998&lt;&gt;0,Data!$E$2:$E$998))))),$A16),PERCENTILE(IF(Data!$B$2:$B$998=$B$1,IF(Data!$D$2:$D$998=$B$2,IF(((Data!$I$2:$I$998=$B$3)+(Data!$I$2:$I$998=$B$4)+(Data!$I$2:$I$998=$B$5)),IF(Data!$J$2:$J$998&lt;=$B$6,IF(Data!$J$2:$J$998&gt;=$B$7,IF(Data!$E$2:$E$998&lt;&gt;0,Data!$E$2:$E$998)))))),$A16))</f>
        <v>6.4510774026833744</v>
      </c>
      <c r="C16" s="12">
        <f t="array" ref="C16">IF($B$1="ALL",PERCENTILE(IF(Data!$D$2:$D$998=$B$2,IF(((Data!$I$2:$I$998=$B$3)+(Data!$I$2:$I$998=$B$4)+(Data!$I$2:$I$998=$B$5)),IF(Data!$J$2:$J$998&lt;=$B$6,IF(Data!$J$2:$J$998&gt;=$B$7,IF(Data!$F$2:$F$998&lt;&gt;0,Data!$F$2:$F$998))))),$A16),PERCENTILE(IF(Data!$B$2:$B$998=$B$1,IF(Data!$D$2:$D$998=$B$2,IF(((Data!$I$2:$I$998=$B$3)+(Data!$I$2:$I$998=$B$4)+(Data!$I$2:$I$998=$B$5)),IF(Data!$J$2:$J$998&lt;=$B$6,IF(Data!$J$2:$J$998&gt;=$B$7,IF(Data!$F$2:$F$998&lt;&gt;0,Data!$F$2:$F$998)))))),$A16))</f>
        <v>4.766</v>
      </c>
      <c r="D16" s="12">
        <f t="array" ref="D16">IF($B$1="ALL",PERCENTILE(IF(Data!$D$2:$D$998=$B$2,IF(((Data!$I$2:$I$998=$B$3)+(Data!$I$2:$I$998=$B$4)+(Data!$I$2:$I$998=$B$5)),IF(Data!$J$2:$J$998&lt;=$B$6,IF(Data!$J$2:$J$998&gt;=$B$7,IF(Data!$G$2:$G$998&lt;&gt;0,Data!$G$2:$G$998))))),$A16),PERCENTILE(IF(Data!$B$2:$B$998=$B$1,IF(Data!$D$2:$D$998=$B$2,IF(((Data!$I$2:$I$998=$B$3)+(Data!$I$2:$I$998=$B$4)+(Data!$I$2:$I$998=$B$5)),IF(Data!$J$2:$J$998&lt;=$B$6,IF(Data!$J$2:$J$998&gt;=$B$7,IF(Data!$G$2:$G$998&lt;&gt;0,Data!$G$2:$G$998)))))),$A16))</f>
        <v>-88.34</v>
      </c>
      <c r="E16" s="12">
        <f t="array" ref="E16">IF($B$1="ALL",PERCENTILE(IF(Data!$D$2:$D$998=$B$2,IF(((Data!$I$2:$I$998=$B$3)+(Data!$I$2:$I$998=$B$4)+(Data!$I$2:$I$998=$B$5)),IF(Data!$J$2:$J$998&lt;=$B$6,IF(Data!$J$2:$J$998&gt;=$B$7,IF(Data!$H$2:$H$998&lt;&gt;0,Data!$H$2:$H$998))))),$A16),PERCENTILE(IF(Data!$B$2:$B$998=$B$1,IF(Data!$D$2:$D$998=$B$2,IF(((Data!$I$2:$I$998=$B$3)+(Data!$I$2:$I$998=$B$4)+(Data!$I$2:$I$998=$B$5)),IF(Data!$J$2:$J$998&lt;=$B$6,IF(Data!$J$2:$J$998&gt;=$B$7,IF(Data!$H$2:$H$998&lt;&gt;0,Data!$H$2:$H$998)))))),$A16))</f>
        <v>-87.644999999999996</v>
      </c>
    </row>
    <row r="17" spans="1:5" x14ac:dyDescent="0.25">
      <c r="A17" s="13">
        <v>0.1</v>
      </c>
      <c r="B17" s="12">
        <f t="array" ref="B17">IF($B$1="ALL",PERCENTILE(IF(Data!$D$2:$D$998=$B$2,IF(((Data!$I$2:$I$998=$B$3)+(Data!$I$2:$I$998=$B$4)+(Data!$I$2:$I$998=$B$5)),IF(Data!$J$2:$J$998&lt;=$B$6,IF(Data!$J$2:$J$998&gt;=$B$7,IF(Data!$E$2:$E$998&lt;&gt;0,Data!$E$2:$E$998))))),$A17),PERCENTILE(IF(Data!$B$2:$B$998=$B$1,IF(Data!$D$2:$D$998=$B$2,IF(((Data!$I$2:$I$998=$B$3)+(Data!$I$2:$I$998=$B$4)+(Data!$I$2:$I$998=$B$5)),IF(Data!$J$2:$J$998&lt;=$B$6,IF(Data!$J$2:$J$998&gt;=$B$7,IF(Data!$E$2:$E$998&lt;&gt;0,Data!$E$2:$E$998)))))),$A17))</f>
        <v>6.86</v>
      </c>
      <c r="C17" s="12">
        <f t="array" ref="C17">IF($B$1="ALL",PERCENTILE(IF(Data!$D$2:$D$998=$B$2,IF(((Data!$I$2:$I$998=$B$3)+(Data!$I$2:$I$998=$B$4)+(Data!$I$2:$I$998=$B$5)),IF(Data!$J$2:$J$998&lt;=$B$6,IF(Data!$J$2:$J$998&gt;=$B$7,IF(Data!$F$2:$F$998&lt;&gt;0,Data!$F$2:$F$998))))),$A17),PERCENTILE(IF(Data!$B$2:$B$998=$B$1,IF(Data!$D$2:$D$998=$B$2,IF(((Data!$I$2:$I$998=$B$3)+(Data!$I$2:$I$998=$B$4)+(Data!$I$2:$I$998=$B$5)),IF(Data!$J$2:$J$998&lt;=$B$6,IF(Data!$J$2:$J$998&gt;=$B$7,IF(Data!$F$2:$F$998&lt;&gt;0,Data!$F$2:$F$998)))))),$A17))</f>
        <v>5.12</v>
      </c>
      <c r="D17" s="12">
        <f t="array" ref="D17">IF($B$1="ALL",PERCENTILE(IF(Data!$D$2:$D$998=$B$2,IF(((Data!$I$2:$I$998=$B$3)+(Data!$I$2:$I$998=$B$4)+(Data!$I$2:$I$998=$B$5)),IF(Data!$J$2:$J$998&lt;=$B$6,IF(Data!$J$2:$J$998&gt;=$B$7,IF(Data!$G$2:$G$998&lt;&gt;0,Data!$G$2:$G$998))))),$A17),PERCENTILE(IF(Data!$B$2:$B$998=$B$1,IF(Data!$D$2:$D$998=$B$2,IF(((Data!$I$2:$I$998=$B$3)+(Data!$I$2:$I$998=$B$4)+(Data!$I$2:$I$998=$B$5)),IF(Data!$J$2:$J$998&lt;=$B$6,IF(Data!$J$2:$J$998&gt;=$B$7,IF(Data!$G$2:$G$998&lt;&gt;0,Data!$G$2:$G$998)))))),$A17))</f>
        <v>-88.16</v>
      </c>
      <c r="E17" s="12">
        <f t="array" ref="E17">IF($B$1="ALL",PERCENTILE(IF(Data!$D$2:$D$998=$B$2,IF(((Data!$I$2:$I$998=$B$3)+(Data!$I$2:$I$998=$B$4)+(Data!$I$2:$I$998=$B$5)),IF(Data!$J$2:$J$998&lt;=$B$6,IF(Data!$J$2:$J$998&gt;=$B$7,IF(Data!$H$2:$H$998&lt;&gt;0,Data!$H$2:$H$998))))),$A17),PERCENTILE(IF(Data!$B$2:$B$998=$B$1,IF(Data!$D$2:$D$998=$B$2,IF(((Data!$I$2:$I$998=$B$3)+(Data!$I$2:$I$998=$B$4)+(Data!$I$2:$I$998=$B$5)),IF(Data!$J$2:$J$998&lt;=$B$6,IF(Data!$J$2:$J$998&gt;=$B$7,IF(Data!$H$2:$H$998&lt;&gt;0,Data!$H$2:$H$998)))))),$A17))</f>
        <v>-87.289999999999992</v>
      </c>
    </row>
    <row r="18" spans="1:5" x14ac:dyDescent="0.25">
      <c r="A18" s="13">
        <v>0.15</v>
      </c>
      <c r="B18" s="12">
        <f t="array" ref="B18">IF($B$1="ALL",PERCENTILE(IF(Data!$D$2:$D$998=$B$2,IF(((Data!$I$2:$I$998=$B$3)+(Data!$I$2:$I$998=$B$4)+(Data!$I$2:$I$998=$B$5)),IF(Data!$J$2:$J$998&lt;=$B$6,IF(Data!$J$2:$J$998&gt;=$B$7,IF(Data!$E$2:$E$998&lt;&gt;0,Data!$E$2:$E$998))))),$A18),PERCENTILE(IF(Data!$B$2:$B$998=$B$1,IF(Data!$D$2:$D$998=$B$2,IF(((Data!$I$2:$I$998=$B$3)+(Data!$I$2:$I$998=$B$4)+(Data!$I$2:$I$998=$B$5)),IF(Data!$J$2:$J$998&lt;=$B$6,IF(Data!$J$2:$J$998&gt;=$B$7,IF(Data!$E$2:$E$998&lt;&gt;0,Data!$E$2:$E$998)))))),$A18))</f>
        <v>7</v>
      </c>
      <c r="C18" s="12">
        <f t="array" ref="C18">IF($B$1="ALL",PERCENTILE(IF(Data!$D$2:$D$998=$B$2,IF(((Data!$I$2:$I$998=$B$3)+(Data!$I$2:$I$998=$B$4)+(Data!$I$2:$I$998=$B$5)),IF(Data!$J$2:$J$998&lt;=$B$6,IF(Data!$J$2:$J$998&gt;=$B$7,IF(Data!$F$2:$F$998&lt;&gt;0,Data!$F$2:$F$998))))),$A18),PERCENTILE(IF(Data!$B$2:$B$998=$B$1,IF(Data!$D$2:$D$998=$B$2,IF(((Data!$I$2:$I$998=$B$3)+(Data!$I$2:$I$998=$B$4)+(Data!$I$2:$I$998=$B$5)),IF(Data!$J$2:$J$998&lt;=$B$6,IF(Data!$J$2:$J$998&gt;=$B$7,IF(Data!$F$2:$F$998&lt;&gt;0,Data!$F$2:$F$998)))))),$A18))</f>
        <v>5.6</v>
      </c>
      <c r="D18" s="12">
        <f t="array" ref="D18">IF($B$1="ALL",PERCENTILE(IF(Data!$D$2:$D$998=$B$2,IF(((Data!$I$2:$I$998=$B$3)+(Data!$I$2:$I$998=$B$4)+(Data!$I$2:$I$998=$B$5)),IF(Data!$J$2:$J$998&lt;=$B$6,IF(Data!$J$2:$J$998&gt;=$B$7,IF(Data!$G$2:$G$998&lt;&gt;0,Data!$G$2:$G$998))))),$A18),PERCENTILE(IF(Data!$B$2:$B$998=$B$1,IF(Data!$D$2:$D$998=$B$2,IF(((Data!$I$2:$I$998=$B$3)+(Data!$I$2:$I$998=$B$4)+(Data!$I$2:$I$998=$B$5)),IF(Data!$J$2:$J$998&lt;=$B$6,IF(Data!$J$2:$J$998&gt;=$B$7,IF(Data!$G$2:$G$998&lt;&gt;0,Data!$G$2:$G$998)))))),$A18))</f>
        <v>-88</v>
      </c>
      <c r="E18" s="12">
        <f t="array" ref="E18">IF($B$1="ALL",PERCENTILE(IF(Data!$D$2:$D$998=$B$2,IF(((Data!$I$2:$I$998=$B$3)+(Data!$I$2:$I$998=$B$4)+(Data!$I$2:$I$998=$B$5)),IF(Data!$J$2:$J$998&lt;=$B$6,IF(Data!$J$2:$J$998&gt;=$B$7,IF(Data!$H$2:$H$998&lt;&gt;0,Data!$H$2:$H$998))))),$A18),PERCENTILE(IF(Data!$B$2:$B$998=$B$1,IF(Data!$D$2:$D$998=$B$2,IF(((Data!$I$2:$I$998=$B$3)+(Data!$I$2:$I$998=$B$4)+(Data!$I$2:$I$998=$B$5)),IF(Data!$J$2:$J$998&lt;=$B$6,IF(Data!$J$2:$J$998&gt;=$B$7,IF(Data!$H$2:$H$998&lt;&gt;0,Data!$H$2:$H$998)))))),$A18))</f>
        <v>-87.070000000000007</v>
      </c>
    </row>
    <row r="19" spans="1:5" x14ac:dyDescent="0.25">
      <c r="A19" s="13">
        <v>0.2</v>
      </c>
      <c r="B19" s="12">
        <f t="array" ref="B19">IF($B$1="ALL",PERCENTILE(IF(Data!$D$2:$D$998=$B$2,IF(((Data!$I$2:$I$998=$B$3)+(Data!$I$2:$I$998=$B$4)+(Data!$I$2:$I$998=$B$5)),IF(Data!$J$2:$J$998&lt;=$B$6,IF(Data!$J$2:$J$998&gt;=$B$7,IF(Data!$E$2:$E$998&lt;&gt;0,Data!$E$2:$E$998))))),$A19),PERCENTILE(IF(Data!$B$2:$B$998=$B$1,IF(Data!$D$2:$D$998=$B$2,IF(((Data!$I$2:$I$998=$B$3)+(Data!$I$2:$I$998=$B$4)+(Data!$I$2:$I$998=$B$5)),IF(Data!$J$2:$J$998&lt;=$B$6,IF(Data!$J$2:$J$998&gt;=$B$7,IF(Data!$E$2:$E$998&lt;&gt;0,Data!$E$2:$E$998)))))),$A19))</f>
        <v>7.44</v>
      </c>
      <c r="C19" s="12">
        <f t="array" ref="C19">IF($B$1="ALL",PERCENTILE(IF(Data!$D$2:$D$998=$B$2,IF(((Data!$I$2:$I$998=$B$3)+(Data!$I$2:$I$998=$B$4)+(Data!$I$2:$I$998=$B$5)),IF(Data!$J$2:$J$998&lt;=$B$6,IF(Data!$J$2:$J$998&gt;=$B$7,IF(Data!$F$2:$F$998&lt;&gt;0,Data!$F$2:$F$998))))),$A19),PERCENTILE(IF(Data!$B$2:$B$998=$B$1,IF(Data!$D$2:$D$998=$B$2,IF(((Data!$I$2:$I$998=$B$3)+(Data!$I$2:$I$998=$B$4)+(Data!$I$2:$I$998=$B$5)),IF(Data!$J$2:$J$998&lt;=$B$6,IF(Data!$J$2:$J$998&gt;=$B$7,IF(Data!$F$2:$F$998&lt;&gt;0,Data!$F$2:$F$998)))))),$A19))</f>
        <v>6.24</v>
      </c>
      <c r="D19" s="12">
        <f t="array" ref="D19">IF($B$1="ALL",PERCENTILE(IF(Data!$D$2:$D$998=$B$2,IF(((Data!$I$2:$I$998=$B$3)+(Data!$I$2:$I$998=$B$4)+(Data!$I$2:$I$998=$B$5)),IF(Data!$J$2:$J$998&lt;=$B$6,IF(Data!$J$2:$J$998&gt;=$B$7,IF(Data!$G$2:$G$998&lt;&gt;0,Data!$G$2:$G$998))))),$A19),PERCENTILE(IF(Data!$B$2:$B$998=$B$1,IF(Data!$D$2:$D$998=$B$2,IF(((Data!$I$2:$I$998=$B$3)+(Data!$I$2:$I$998=$B$4)+(Data!$I$2:$I$998=$B$5)),IF(Data!$J$2:$J$998&lt;=$B$6,IF(Data!$J$2:$J$998&gt;=$B$7,IF(Data!$G$2:$G$998&lt;&gt;0,Data!$G$2:$G$998)))))),$A19))</f>
        <v>-87.820000000000007</v>
      </c>
      <c r="E19" s="12">
        <f t="array" ref="E19">IF($B$1="ALL",PERCENTILE(IF(Data!$D$2:$D$998=$B$2,IF(((Data!$I$2:$I$998=$B$3)+(Data!$I$2:$I$998=$B$4)+(Data!$I$2:$I$998=$B$5)),IF(Data!$J$2:$J$998&lt;=$B$6,IF(Data!$J$2:$J$998&gt;=$B$7,IF(Data!$H$2:$H$998&lt;&gt;0,Data!$H$2:$H$998))))),$A19),PERCENTILE(IF(Data!$B$2:$B$998=$B$1,IF(Data!$D$2:$D$998=$B$2,IF(((Data!$I$2:$I$998=$B$3)+(Data!$I$2:$I$998=$B$4)+(Data!$I$2:$I$998=$B$5)),IF(Data!$J$2:$J$998&lt;=$B$6,IF(Data!$J$2:$J$998&gt;=$B$7,IF(Data!$H$2:$H$998&lt;&gt;0,Data!$H$2:$H$998)))))),$A19))</f>
        <v>-86.902000000000001</v>
      </c>
    </row>
    <row r="20" spans="1:5" x14ac:dyDescent="0.25">
      <c r="A20" s="13">
        <v>0.25</v>
      </c>
      <c r="B20" s="12">
        <f t="array" ref="B20">IF($B$1="ALL",PERCENTILE(IF(Data!$D$2:$D$998=$B$2,IF(((Data!$I$2:$I$998=$B$3)+(Data!$I$2:$I$998=$B$4)+(Data!$I$2:$I$998=$B$5)),IF(Data!$J$2:$J$998&lt;=$B$6,IF(Data!$J$2:$J$998&gt;=$B$7,IF(Data!$E$2:$E$998&lt;&gt;0,Data!$E$2:$E$998))))),$A20),PERCENTILE(IF(Data!$B$2:$B$998=$B$1,IF(Data!$D$2:$D$998=$B$2,IF(((Data!$I$2:$I$998=$B$3)+(Data!$I$2:$I$998=$B$4)+(Data!$I$2:$I$998=$B$5)),IF(Data!$J$2:$J$998&lt;=$B$6,IF(Data!$J$2:$J$998&gt;=$B$7,IF(Data!$E$2:$E$998&lt;&gt;0,Data!$E$2:$E$998)))))),$A20))</f>
        <v>7.8</v>
      </c>
      <c r="C20" s="12">
        <f t="array" ref="C20">IF($B$1="ALL",PERCENTILE(IF(Data!$D$2:$D$998=$B$2,IF(((Data!$I$2:$I$998=$B$3)+(Data!$I$2:$I$998=$B$4)+(Data!$I$2:$I$998=$B$5)),IF(Data!$J$2:$J$998&lt;=$B$6,IF(Data!$J$2:$J$998&gt;=$B$7,IF(Data!$F$2:$F$998&lt;&gt;0,Data!$F$2:$F$998))))),$A20),PERCENTILE(IF(Data!$B$2:$B$998=$B$1,IF(Data!$D$2:$D$998=$B$2,IF(((Data!$I$2:$I$998=$B$3)+(Data!$I$2:$I$998=$B$4)+(Data!$I$2:$I$998=$B$5)),IF(Data!$J$2:$J$998&lt;=$B$6,IF(Data!$J$2:$J$998&gt;=$B$7,IF(Data!$F$2:$F$998&lt;&gt;0,Data!$F$2:$F$998)))))),$A20))</f>
        <v>6.6</v>
      </c>
      <c r="D20" s="12">
        <f t="array" ref="D20">IF($B$1="ALL",PERCENTILE(IF(Data!$D$2:$D$998=$B$2,IF(((Data!$I$2:$I$998=$B$3)+(Data!$I$2:$I$998=$B$4)+(Data!$I$2:$I$998=$B$5)),IF(Data!$J$2:$J$998&lt;=$B$6,IF(Data!$J$2:$J$998&gt;=$B$7,IF(Data!$G$2:$G$998&lt;&gt;0,Data!$G$2:$G$998))))),$A20),PERCENTILE(IF(Data!$B$2:$B$998=$B$1,IF(Data!$D$2:$D$998=$B$2,IF(((Data!$I$2:$I$998=$B$3)+(Data!$I$2:$I$998=$B$4)+(Data!$I$2:$I$998=$B$5)),IF(Data!$J$2:$J$998&lt;=$B$6,IF(Data!$J$2:$J$998&gt;=$B$7,IF(Data!$G$2:$G$998&lt;&gt;0,Data!$G$2:$G$998)))))),$A20))</f>
        <v>-87.6</v>
      </c>
      <c r="E20" s="12">
        <f t="array" ref="E20">IF($B$1="ALL",PERCENTILE(IF(Data!$D$2:$D$998=$B$2,IF(((Data!$I$2:$I$998=$B$3)+(Data!$I$2:$I$998=$B$4)+(Data!$I$2:$I$998=$B$5)),IF(Data!$J$2:$J$998&lt;=$B$6,IF(Data!$J$2:$J$998&gt;=$B$7,IF(Data!$H$2:$H$998&lt;&gt;0,Data!$H$2:$H$998))))),$A20),PERCENTILE(IF(Data!$B$2:$B$998=$B$1,IF(Data!$D$2:$D$998=$B$2,IF(((Data!$I$2:$I$998=$B$3)+(Data!$I$2:$I$998=$B$4)+(Data!$I$2:$I$998=$B$5)),IF(Data!$J$2:$J$998&lt;=$B$6,IF(Data!$J$2:$J$998&gt;=$B$7,IF(Data!$H$2:$H$998&lt;&gt;0,Data!$H$2:$H$998)))))),$A20))</f>
        <v>-86.352499999999992</v>
      </c>
    </row>
    <row r="21" spans="1:5" x14ac:dyDescent="0.25">
      <c r="A21" s="13">
        <v>0.3</v>
      </c>
      <c r="B21" s="12">
        <f t="array" ref="B21">IF($B$1="ALL",PERCENTILE(IF(Data!$D$2:$D$998=$B$2,IF(((Data!$I$2:$I$998=$B$3)+(Data!$I$2:$I$998=$B$4)+(Data!$I$2:$I$998=$B$5)),IF(Data!$J$2:$J$998&lt;=$B$6,IF(Data!$J$2:$J$998&gt;=$B$7,IF(Data!$E$2:$E$998&lt;&gt;0,Data!$E$2:$E$998))))),$A21),PERCENTILE(IF(Data!$B$2:$B$998=$B$1,IF(Data!$D$2:$D$998=$B$2,IF(((Data!$I$2:$I$998=$B$3)+(Data!$I$2:$I$998=$B$4)+(Data!$I$2:$I$998=$B$5)),IF(Data!$J$2:$J$998&lt;=$B$6,IF(Data!$J$2:$J$998&gt;=$B$7,IF(Data!$E$2:$E$998&lt;&gt;0,Data!$E$2:$E$998)))))),$A21))</f>
        <v>7.98</v>
      </c>
      <c r="C21" s="12">
        <f t="array" ref="C21">IF($B$1="ALL",PERCENTILE(IF(Data!$D$2:$D$998=$B$2,IF(((Data!$I$2:$I$998=$B$3)+(Data!$I$2:$I$998=$B$4)+(Data!$I$2:$I$998=$B$5)),IF(Data!$J$2:$J$998&lt;=$B$6,IF(Data!$J$2:$J$998&gt;=$B$7,IF(Data!$F$2:$F$998&lt;&gt;0,Data!$F$2:$F$998))))),$A21),PERCENTILE(IF(Data!$B$2:$B$998=$B$1,IF(Data!$D$2:$D$998=$B$2,IF(((Data!$I$2:$I$998=$B$3)+(Data!$I$2:$I$998=$B$4)+(Data!$I$2:$I$998=$B$5)),IF(Data!$J$2:$J$998&lt;=$B$6,IF(Data!$J$2:$J$998&gt;=$B$7,IF(Data!$F$2:$F$998&lt;&gt;0,Data!$F$2:$F$998)))))),$A21))</f>
        <v>7.2799999999999994</v>
      </c>
      <c r="D21" s="12">
        <f t="array" ref="D21">IF($B$1="ALL",PERCENTILE(IF(Data!$D$2:$D$998=$B$2,IF(((Data!$I$2:$I$998=$B$3)+(Data!$I$2:$I$998=$B$4)+(Data!$I$2:$I$998=$B$5)),IF(Data!$J$2:$J$998&lt;=$B$6,IF(Data!$J$2:$J$998&gt;=$B$7,IF(Data!$G$2:$G$998&lt;&gt;0,Data!$G$2:$G$998))))),$A21),PERCENTILE(IF(Data!$B$2:$B$998=$B$1,IF(Data!$D$2:$D$998=$B$2,IF(((Data!$I$2:$I$998=$B$3)+(Data!$I$2:$I$998=$B$4)+(Data!$I$2:$I$998=$B$5)),IF(Data!$J$2:$J$998&lt;=$B$6,IF(Data!$J$2:$J$998&gt;=$B$7,IF(Data!$G$2:$G$998&lt;&gt;0,Data!$G$2:$G$998)))))),$A21))</f>
        <v>-87.3</v>
      </c>
      <c r="E21" s="12">
        <f t="array" ref="E21">IF($B$1="ALL",PERCENTILE(IF(Data!$D$2:$D$998=$B$2,IF(((Data!$I$2:$I$998=$B$3)+(Data!$I$2:$I$998=$B$4)+(Data!$I$2:$I$998=$B$5)),IF(Data!$J$2:$J$998&lt;=$B$6,IF(Data!$J$2:$J$998&gt;=$B$7,IF(Data!$H$2:$H$998&lt;&gt;0,Data!$H$2:$H$998))))),$A21),PERCENTILE(IF(Data!$B$2:$B$998=$B$1,IF(Data!$D$2:$D$998=$B$2,IF(((Data!$I$2:$I$998=$B$3)+(Data!$I$2:$I$998=$B$4)+(Data!$I$2:$I$998=$B$5)),IF(Data!$J$2:$J$998&lt;=$B$6,IF(Data!$J$2:$J$998&gt;=$B$7,IF(Data!$H$2:$H$998&lt;&gt;0,Data!$H$2:$H$998)))))),$A21))</f>
        <v>-86.07</v>
      </c>
    </row>
    <row r="22" spans="1:5" x14ac:dyDescent="0.25">
      <c r="A22" s="13">
        <v>0.35</v>
      </c>
      <c r="B22" s="12">
        <f t="array" ref="B22">IF($B$1="ALL",PERCENTILE(IF(Data!$D$2:$D$998=$B$2,IF(((Data!$I$2:$I$998=$B$3)+(Data!$I$2:$I$998=$B$4)+(Data!$I$2:$I$998=$B$5)),IF(Data!$J$2:$J$998&lt;=$B$6,IF(Data!$J$2:$J$998&gt;=$B$7,IF(Data!$E$2:$E$998&lt;&gt;0,Data!$E$2:$E$998))))),$A22),PERCENTILE(IF(Data!$B$2:$B$998=$B$1,IF(Data!$D$2:$D$998=$B$2,IF(((Data!$I$2:$I$998=$B$3)+(Data!$I$2:$I$998=$B$4)+(Data!$I$2:$I$998=$B$5)),IF(Data!$J$2:$J$998&lt;=$B$6,IF(Data!$J$2:$J$998&gt;=$B$7,IF(Data!$E$2:$E$998&lt;&gt;0,Data!$E$2:$E$998)))))),$A22))</f>
        <v>8.51</v>
      </c>
      <c r="C22" s="12">
        <f t="array" ref="C22">IF($B$1="ALL",PERCENTILE(IF(Data!$D$2:$D$998=$B$2,IF(((Data!$I$2:$I$998=$B$3)+(Data!$I$2:$I$998=$B$4)+(Data!$I$2:$I$998=$B$5)),IF(Data!$J$2:$J$998&lt;=$B$6,IF(Data!$J$2:$J$998&gt;=$B$7,IF(Data!$F$2:$F$998&lt;&gt;0,Data!$F$2:$F$998))))),$A22),PERCENTILE(IF(Data!$B$2:$B$998=$B$1,IF(Data!$D$2:$D$998=$B$2,IF(((Data!$I$2:$I$998=$B$3)+(Data!$I$2:$I$998=$B$4)+(Data!$I$2:$I$998=$B$5)),IF(Data!$J$2:$J$998&lt;=$B$6,IF(Data!$J$2:$J$998&gt;=$B$7,IF(Data!$F$2:$F$998&lt;&gt;0,Data!$F$2:$F$998)))))),$A22))</f>
        <v>7.6599999999999993</v>
      </c>
      <c r="D22" s="12">
        <f t="array" ref="D22">IF($B$1="ALL",PERCENTILE(IF(Data!$D$2:$D$998=$B$2,IF(((Data!$I$2:$I$998=$B$3)+(Data!$I$2:$I$998=$B$4)+(Data!$I$2:$I$998=$B$5)),IF(Data!$J$2:$J$998&lt;=$B$6,IF(Data!$J$2:$J$998&gt;=$B$7,IF(Data!$G$2:$G$998&lt;&gt;0,Data!$G$2:$G$998))))),$A22),PERCENTILE(IF(Data!$B$2:$B$998=$B$1,IF(Data!$D$2:$D$998=$B$2,IF(((Data!$I$2:$I$998=$B$3)+(Data!$I$2:$I$998=$B$4)+(Data!$I$2:$I$998=$B$5)),IF(Data!$J$2:$J$998&lt;=$B$6,IF(Data!$J$2:$J$998&gt;=$B$7,IF(Data!$G$2:$G$998&lt;&gt;0,Data!$G$2:$G$998)))))),$A22))</f>
        <v>-86.94</v>
      </c>
      <c r="E22" s="12">
        <f t="array" ref="E22">IF($B$1="ALL",PERCENTILE(IF(Data!$D$2:$D$998=$B$2,IF(((Data!$I$2:$I$998=$B$3)+(Data!$I$2:$I$998=$B$4)+(Data!$I$2:$I$998=$B$5)),IF(Data!$J$2:$J$998&lt;=$B$6,IF(Data!$J$2:$J$998&gt;=$B$7,IF(Data!$H$2:$H$998&lt;&gt;0,Data!$H$2:$H$998))))),$A22),PERCENTILE(IF(Data!$B$2:$B$998=$B$1,IF(Data!$D$2:$D$998=$B$2,IF(((Data!$I$2:$I$998=$B$3)+(Data!$I$2:$I$998=$B$4)+(Data!$I$2:$I$998=$B$5)),IF(Data!$J$2:$J$998&lt;=$B$6,IF(Data!$J$2:$J$998&gt;=$B$7,IF(Data!$H$2:$H$998&lt;&gt;0,Data!$H$2:$H$998)))))),$A22))</f>
        <v>-85.915000000000006</v>
      </c>
    </row>
    <row r="23" spans="1:5" x14ac:dyDescent="0.25">
      <c r="A23" s="13">
        <v>0.4</v>
      </c>
      <c r="B23" s="12">
        <f t="array" ref="B23">IF($B$1="ALL",PERCENTILE(IF(Data!$D$2:$D$998=$B$2,IF(((Data!$I$2:$I$998=$B$3)+(Data!$I$2:$I$998=$B$4)+(Data!$I$2:$I$998=$B$5)),IF(Data!$J$2:$J$998&lt;=$B$6,IF(Data!$J$2:$J$998&gt;=$B$7,IF(Data!$E$2:$E$998&lt;&gt;0,Data!$E$2:$E$998))))),$A23),PERCENTILE(IF(Data!$B$2:$B$998=$B$1,IF(Data!$D$2:$D$998=$B$2,IF(((Data!$I$2:$I$998=$B$3)+(Data!$I$2:$I$998=$B$4)+(Data!$I$2:$I$998=$B$5)),IF(Data!$J$2:$J$998&lt;=$B$6,IF(Data!$J$2:$J$998&gt;=$B$7,IF(Data!$E$2:$E$998&lt;&gt;0,Data!$E$2:$E$998)))))),$A23))</f>
        <v>8.6</v>
      </c>
      <c r="C23" s="12">
        <f t="array" ref="C23">IF($B$1="ALL",PERCENTILE(IF(Data!$D$2:$D$998=$B$2,IF(((Data!$I$2:$I$998=$B$3)+(Data!$I$2:$I$998=$B$4)+(Data!$I$2:$I$998=$B$5)),IF(Data!$J$2:$J$998&lt;=$B$6,IF(Data!$J$2:$J$998&gt;=$B$7,IF(Data!$F$2:$F$998&lt;&gt;0,Data!$F$2:$F$998))))),$A23),PERCENTILE(IF(Data!$B$2:$B$998=$B$1,IF(Data!$D$2:$D$998=$B$2,IF(((Data!$I$2:$I$998=$B$3)+(Data!$I$2:$I$998=$B$4)+(Data!$I$2:$I$998=$B$5)),IF(Data!$J$2:$J$998&lt;=$B$6,IF(Data!$J$2:$J$998&gt;=$B$7,IF(Data!$F$2:$F$998&lt;&gt;0,Data!$F$2:$F$998)))))),$A23))</f>
        <v>7.9</v>
      </c>
      <c r="D23" s="12">
        <f t="array" ref="D23">IF($B$1="ALL",PERCENTILE(IF(Data!$D$2:$D$998=$B$2,IF(((Data!$I$2:$I$998=$B$3)+(Data!$I$2:$I$998=$B$4)+(Data!$I$2:$I$998=$B$5)),IF(Data!$J$2:$J$998&lt;=$B$6,IF(Data!$J$2:$J$998&gt;=$B$7,IF(Data!$G$2:$G$998&lt;&gt;0,Data!$G$2:$G$998))))),$A23),PERCENTILE(IF(Data!$B$2:$B$998=$B$1,IF(Data!$D$2:$D$998=$B$2,IF(((Data!$I$2:$I$998=$B$3)+(Data!$I$2:$I$998=$B$4)+(Data!$I$2:$I$998=$B$5)),IF(Data!$J$2:$J$998&lt;=$B$6,IF(Data!$J$2:$J$998&gt;=$B$7,IF(Data!$G$2:$G$998&lt;&gt;0,Data!$G$2:$G$998)))))),$A23))</f>
        <v>-86.38</v>
      </c>
      <c r="E23" s="12">
        <f t="array" ref="E23">IF($B$1="ALL",PERCENTILE(IF(Data!$D$2:$D$998=$B$2,IF(((Data!$I$2:$I$998=$B$3)+(Data!$I$2:$I$998=$B$4)+(Data!$I$2:$I$998=$B$5)),IF(Data!$J$2:$J$998&lt;=$B$6,IF(Data!$J$2:$J$998&gt;=$B$7,IF(Data!$H$2:$H$998&lt;&gt;0,Data!$H$2:$H$998))))),$A23),PERCENTILE(IF(Data!$B$2:$B$998=$B$1,IF(Data!$D$2:$D$998=$B$2,IF(((Data!$I$2:$I$998=$B$3)+(Data!$I$2:$I$998=$B$4)+(Data!$I$2:$I$998=$B$5)),IF(Data!$J$2:$J$998&lt;=$B$6,IF(Data!$J$2:$J$998&gt;=$B$7,IF(Data!$H$2:$H$998&lt;&gt;0,Data!$H$2:$H$998)))))),$A23))</f>
        <v>-85.867999999999995</v>
      </c>
    </row>
    <row r="24" spans="1:5" x14ac:dyDescent="0.25">
      <c r="A24" s="13">
        <v>0.45</v>
      </c>
      <c r="B24" s="12">
        <f t="array" ref="B24">IF($B$1="ALL",PERCENTILE(IF(Data!$D$2:$D$998=$B$2,IF(((Data!$I$2:$I$998=$B$3)+(Data!$I$2:$I$998=$B$4)+(Data!$I$2:$I$998=$B$5)),IF(Data!$J$2:$J$998&lt;=$B$6,IF(Data!$J$2:$J$998&gt;=$B$7,IF(Data!$E$2:$E$998&lt;&gt;0,Data!$E$2:$E$998))))),$A24),PERCENTILE(IF(Data!$B$2:$B$998=$B$1,IF(Data!$D$2:$D$998=$B$2,IF(((Data!$I$2:$I$998=$B$3)+(Data!$I$2:$I$998=$B$4)+(Data!$I$2:$I$998=$B$5)),IF(Data!$J$2:$J$998&lt;=$B$6,IF(Data!$J$2:$J$998&gt;=$B$7,IF(Data!$E$2:$E$998&lt;&gt;0,Data!$E$2:$E$998)))))),$A24))</f>
        <v>8.6849999999999987</v>
      </c>
      <c r="C24" s="12">
        <f t="array" ref="C24">IF($B$1="ALL",PERCENTILE(IF(Data!$D$2:$D$998=$B$2,IF(((Data!$I$2:$I$998=$B$3)+(Data!$I$2:$I$998=$B$4)+(Data!$I$2:$I$998=$B$5)),IF(Data!$J$2:$J$998&lt;=$B$6,IF(Data!$J$2:$J$998&gt;=$B$7,IF(Data!$F$2:$F$998&lt;&gt;0,Data!$F$2:$F$998))))),$A24),PERCENTILE(IF(Data!$B$2:$B$998=$B$1,IF(Data!$D$2:$D$998=$B$2,IF(((Data!$I$2:$I$998=$B$3)+(Data!$I$2:$I$998=$B$4)+(Data!$I$2:$I$998=$B$5)),IF(Data!$J$2:$J$998&lt;=$B$6,IF(Data!$J$2:$J$998&gt;=$B$7,IF(Data!$F$2:$F$998&lt;&gt;0,Data!$F$2:$F$998)))))),$A24))</f>
        <v>8</v>
      </c>
      <c r="D24" s="12">
        <f t="array" ref="D24">IF($B$1="ALL",PERCENTILE(IF(Data!$D$2:$D$998=$B$2,IF(((Data!$I$2:$I$998=$B$3)+(Data!$I$2:$I$998=$B$4)+(Data!$I$2:$I$998=$B$5)),IF(Data!$J$2:$J$998&lt;=$B$6,IF(Data!$J$2:$J$998&gt;=$B$7,IF(Data!$G$2:$G$998&lt;&gt;0,Data!$G$2:$G$998))))),$A24),PERCENTILE(IF(Data!$B$2:$B$998=$B$1,IF(Data!$D$2:$D$998=$B$2,IF(((Data!$I$2:$I$998=$B$3)+(Data!$I$2:$I$998=$B$4)+(Data!$I$2:$I$998=$B$5)),IF(Data!$J$2:$J$998&lt;=$B$6,IF(Data!$J$2:$J$998&gt;=$B$7,IF(Data!$G$2:$G$998&lt;&gt;0,Data!$G$2:$G$998)))))),$A24))</f>
        <v>-86.08</v>
      </c>
      <c r="E24" s="12">
        <f t="array" ref="E24">IF($B$1="ALL",PERCENTILE(IF(Data!$D$2:$D$998=$B$2,IF(((Data!$I$2:$I$998=$B$3)+(Data!$I$2:$I$998=$B$4)+(Data!$I$2:$I$998=$B$5)),IF(Data!$J$2:$J$998&lt;=$B$6,IF(Data!$J$2:$J$998&gt;=$B$7,IF(Data!$H$2:$H$998&lt;&gt;0,Data!$H$2:$H$998))))),$A24),PERCENTILE(IF(Data!$B$2:$B$998=$B$1,IF(Data!$D$2:$D$998=$B$2,IF(((Data!$I$2:$I$998=$B$3)+(Data!$I$2:$I$998=$B$4)+(Data!$I$2:$I$998=$B$5)),IF(Data!$J$2:$J$998&lt;=$B$6,IF(Data!$J$2:$J$998&gt;=$B$7,IF(Data!$H$2:$H$998&lt;&gt;0,Data!$H$2:$H$998)))))),$A24))</f>
        <v>-85.373499999999993</v>
      </c>
    </row>
    <row r="25" spans="1:5" x14ac:dyDescent="0.25">
      <c r="A25" s="13">
        <v>0.5</v>
      </c>
      <c r="B25" s="12">
        <f t="array" ref="B25">IF($B$1="ALL",PERCENTILE(IF(Data!$D$2:$D$998=$B$2,IF(((Data!$I$2:$I$998=$B$3)+(Data!$I$2:$I$998=$B$4)+(Data!$I$2:$I$998=$B$5)),IF(Data!$J$2:$J$998&lt;=$B$6,IF(Data!$J$2:$J$998&gt;=$B$7,IF(Data!$E$2:$E$998&lt;&gt;0,Data!$E$2:$E$998))))),$A25),PERCENTILE(IF(Data!$B$2:$B$998=$B$1,IF(Data!$D$2:$D$998=$B$2,IF(((Data!$I$2:$I$998=$B$3)+(Data!$I$2:$I$998=$B$4)+(Data!$I$2:$I$998=$B$5)),IF(Data!$J$2:$J$998&lt;=$B$6,IF(Data!$J$2:$J$998&gt;=$B$7,IF(Data!$E$2:$E$998&lt;&gt;0,Data!$E$2:$E$998)))))),$A25))</f>
        <v>9.0500000000000007</v>
      </c>
      <c r="C25" s="12">
        <f t="array" ref="C25">IF($B$1="ALL",PERCENTILE(IF(Data!$D$2:$D$998=$B$2,IF(((Data!$I$2:$I$998=$B$3)+(Data!$I$2:$I$998=$B$4)+(Data!$I$2:$I$998=$B$5)),IF(Data!$J$2:$J$998&lt;=$B$6,IF(Data!$J$2:$J$998&gt;=$B$7,IF(Data!$F$2:$F$998&lt;&gt;0,Data!$F$2:$F$998))))),$A25),PERCENTILE(IF(Data!$B$2:$B$998=$B$1,IF(Data!$D$2:$D$998=$B$2,IF(((Data!$I$2:$I$998=$B$3)+(Data!$I$2:$I$998=$B$4)+(Data!$I$2:$I$998=$B$5)),IF(Data!$J$2:$J$998&lt;=$B$6,IF(Data!$J$2:$J$998&gt;=$B$7,IF(Data!$F$2:$F$998&lt;&gt;0,Data!$F$2:$F$998)))))),$A25))</f>
        <v>8.1</v>
      </c>
      <c r="D25" s="12">
        <f t="array" ref="D25">IF($B$1="ALL",PERCENTILE(IF(Data!$D$2:$D$998=$B$2,IF(((Data!$I$2:$I$998=$B$3)+(Data!$I$2:$I$998=$B$4)+(Data!$I$2:$I$998=$B$5)),IF(Data!$J$2:$J$998&lt;=$B$6,IF(Data!$J$2:$J$998&gt;=$B$7,IF(Data!$G$2:$G$998&lt;&gt;0,Data!$G$2:$G$998))))),$A25),PERCENTILE(IF(Data!$B$2:$B$998=$B$1,IF(Data!$D$2:$D$998=$B$2,IF(((Data!$I$2:$I$998=$B$3)+(Data!$I$2:$I$998=$B$4)+(Data!$I$2:$I$998=$B$5)),IF(Data!$J$2:$J$998&lt;=$B$6,IF(Data!$J$2:$J$998&gt;=$B$7,IF(Data!$G$2:$G$998&lt;&gt;0,Data!$G$2:$G$998)))))),$A25))</f>
        <v>-85.7</v>
      </c>
      <c r="E25" s="12">
        <f t="array" ref="E25">IF($B$1="ALL",PERCENTILE(IF(Data!$D$2:$D$998=$B$2,IF(((Data!$I$2:$I$998=$B$3)+(Data!$I$2:$I$998=$B$4)+(Data!$I$2:$I$998=$B$5)),IF(Data!$J$2:$J$998&lt;=$B$6,IF(Data!$J$2:$J$998&gt;=$B$7,IF(Data!$H$2:$H$998&lt;&gt;0,Data!$H$2:$H$998))))),$A25),PERCENTILE(IF(Data!$B$2:$B$998=$B$1,IF(Data!$D$2:$D$998=$B$2,IF(((Data!$I$2:$I$998=$B$3)+(Data!$I$2:$I$998=$B$4)+(Data!$I$2:$I$998=$B$5)),IF(Data!$J$2:$J$998&lt;=$B$6,IF(Data!$J$2:$J$998&gt;=$B$7,IF(Data!$H$2:$H$998&lt;&gt;0,Data!$H$2:$H$998)))))),$A25))</f>
        <v>-85.2</v>
      </c>
    </row>
    <row r="26" spans="1:5" x14ac:dyDescent="0.25">
      <c r="A26" s="13">
        <v>0.55000000000000004</v>
      </c>
      <c r="B26" s="12">
        <f t="array" ref="B26">IF($B$1="ALL",PERCENTILE(IF(Data!$D$2:$D$998=$B$2,IF(((Data!$I$2:$I$998=$B$3)+(Data!$I$2:$I$998=$B$4)+(Data!$I$2:$I$998=$B$5)),IF(Data!$J$2:$J$998&lt;=$B$6,IF(Data!$J$2:$J$998&gt;=$B$7,IF(Data!$E$2:$E$998&lt;&gt;0,Data!$E$2:$E$998))))),$A26),PERCENTILE(IF(Data!$B$2:$B$998=$B$1,IF(Data!$D$2:$D$998=$B$2,IF(((Data!$I$2:$I$998=$B$3)+(Data!$I$2:$I$998=$B$4)+(Data!$I$2:$I$998=$B$5)),IF(Data!$J$2:$J$998&lt;=$B$6,IF(Data!$J$2:$J$998&gt;=$B$7,IF(Data!$E$2:$E$998&lt;&gt;0,Data!$E$2:$E$998)))))),$A26))</f>
        <v>9.4300000000000015</v>
      </c>
      <c r="C26" s="12">
        <f t="array" ref="C26">IF($B$1="ALL",PERCENTILE(IF(Data!$D$2:$D$998=$B$2,IF(((Data!$I$2:$I$998=$B$3)+(Data!$I$2:$I$998=$B$4)+(Data!$I$2:$I$998=$B$5)),IF(Data!$J$2:$J$998&lt;=$B$6,IF(Data!$J$2:$J$998&gt;=$B$7,IF(Data!$F$2:$F$998&lt;&gt;0,Data!$F$2:$F$998))))),$A26),PERCENTILE(IF(Data!$B$2:$B$998=$B$1,IF(Data!$D$2:$D$998=$B$2,IF(((Data!$I$2:$I$998=$B$3)+(Data!$I$2:$I$998=$B$4)+(Data!$I$2:$I$998=$B$5)),IF(Data!$J$2:$J$998&lt;=$B$6,IF(Data!$J$2:$J$998&gt;=$B$7,IF(Data!$F$2:$F$998&lt;&gt;0,Data!$F$2:$F$998)))))),$A26))</f>
        <v>8.1999999999999993</v>
      </c>
      <c r="D26" s="12">
        <f t="array" ref="D26">IF($B$1="ALL",PERCENTILE(IF(Data!$D$2:$D$998=$B$2,IF(((Data!$I$2:$I$998=$B$3)+(Data!$I$2:$I$998=$B$4)+(Data!$I$2:$I$998=$B$5)),IF(Data!$J$2:$J$998&lt;=$B$6,IF(Data!$J$2:$J$998&gt;=$B$7,IF(Data!$G$2:$G$998&lt;&gt;0,Data!$G$2:$G$998))))),$A26),PERCENTILE(IF(Data!$B$2:$B$998=$B$1,IF(Data!$D$2:$D$998=$B$2,IF(((Data!$I$2:$I$998=$B$3)+(Data!$I$2:$I$998=$B$4)+(Data!$I$2:$I$998=$B$5)),IF(Data!$J$2:$J$998&lt;=$B$6,IF(Data!$J$2:$J$998&gt;=$B$7,IF(Data!$G$2:$G$998&lt;&gt;0,Data!$G$2:$G$998)))))),$A26))</f>
        <v>-85.6</v>
      </c>
      <c r="E26" s="12">
        <f t="array" ref="E26">IF($B$1="ALL",PERCENTILE(IF(Data!$D$2:$D$998=$B$2,IF(((Data!$I$2:$I$998=$B$3)+(Data!$I$2:$I$998=$B$4)+(Data!$I$2:$I$998=$B$5)),IF(Data!$J$2:$J$998&lt;=$B$6,IF(Data!$J$2:$J$998&gt;=$B$7,IF(Data!$H$2:$H$998&lt;&gt;0,Data!$H$2:$H$998))))),$A26),PERCENTILE(IF(Data!$B$2:$B$998=$B$1,IF(Data!$D$2:$D$998=$B$2,IF(((Data!$I$2:$I$998=$B$3)+(Data!$I$2:$I$998=$B$4)+(Data!$I$2:$I$998=$B$5)),IF(Data!$J$2:$J$998&lt;=$B$6,IF(Data!$J$2:$J$998&gt;=$B$7,IF(Data!$H$2:$H$998&lt;&gt;0,Data!$H$2:$H$998)))))),$A26))</f>
        <v>-85.094999999999999</v>
      </c>
    </row>
    <row r="27" spans="1:5" x14ac:dyDescent="0.25">
      <c r="A27" s="13">
        <v>0.6</v>
      </c>
      <c r="B27" s="12">
        <f t="array" ref="B27">IF($B$1="ALL",PERCENTILE(IF(Data!$D$2:$D$998=$B$2,IF(((Data!$I$2:$I$998=$B$3)+(Data!$I$2:$I$998=$B$4)+(Data!$I$2:$I$998=$B$5)),IF(Data!$J$2:$J$998&lt;=$B$6,IF(Data!$J$2:$J$998&gt;=$B$7,IF(Data!$E$2:$E$998&lt;&gt;0,Data!$E$2:$E$998))))),$A27),PERCENTILE(IF(Data!$B$2:$B$998=$B$1,IF(Data!$D$2:$D$998=$B$2,IF(((Data!$I$2:$I$998=$B$3)+(Data!$I$2:$I$998=$B$4)+(Data!$I$2:$I$998=$B$5)),IF(Data!$J$2:$J$998&lt;=$B$6,IF(Data!$J$2:$J$998&gt;=$B$7,IF(Data!$E$2:$E$998&lt;&gt;0,Data!$E$2:$E$998)))))),$A27))</f>
        <v>9.92</v>
      </c>
      <c r="C27" s="12">
        <f t="array" ref="C27">IF($B$1="ALL",PERCENTILE(IF(Data!$D$2:$D$998=$B$2,IF(((Data!$I$2:$I$998=$B$3)+(Data!$I$2:$I$998=$B$4)+(Data!$I$2:$I$998=$B$5)),IF(Data!$J$2:$J$998&lt;=$B$6,IF(Data!$J$2:$J$998&gt;=$B$7,IF(Data!$F$2:$F$998&lt;&gt;0,Data!$F$2:$F$998))))),$A27),PERCENTILE(IF(Data!$B$2:$B$998=$B$1,IF(Data!$D$2:$D$998=$B$2,IF(((Data!$I$2:$I$998=$B$3)+(Data!$I$2:$I$998=$B$4)+(Data!$I$2:$I$998=$B$5)),IF(Data!$J$2:$J$998&lt;=$B$6,IF(Data!$J$2:$J$998&gt;=$B$7,IF(Data!$F$2:$F$998&lt;&gt;0,Data!$F$2:$F$998)))))),$A27))</f>
        <v>8.92</v>
      </c>
      <c r="D27" s="12">
        <f t="array" ref="D27">IF($B$1="ALL",PERCENTILE(IF(Data!$D$2:$D$998=$B$2,IF(((Data!$I$2:$I$998=$B$3)+(Data!$I$2:$I$998=$B$4)+(Data!$I$2:$I$998=$B$5)),IF(Data!$J$2:$J$998&lt;=$B$6,IF(Data!$J$2:$J$998&gt;=$B$7,IF(Data!$G$2:$G$998&lt;&gt;0,Data!$G$2:$G$998))))),$A27),PERCENTILE(IF(Data!$B$2:$B$998=$B$1,IF(Data!$D$2:$D$998=$B$2,IF(((Data!$I$2:$I$998=$B$3)+(Data!$I$2:$I$998=$B$4)+(Data!$I$2:$I$998=$B$5)),IF(Data!$J$2:$J$998&lt;=$B$6,IF(Data!$J$2:$J$998&gt;=$B$7,IF(Data!$G$2:$G$998&lt;&gt;0,Data!$G$2:$G$998)))))),$A27))</f>
        <v>-85.48</v>
      </c>
      <c r="E27" s="12">
        <f t="array" ref="E27">IF($B$1="ALL",PERCENTILE(IF(Data!$D$2:$D$998=$B$2,IF(((Data!$I$2:$I$998=$B$3)+(Data!$I$2:$I$998=$B$4)+(Data!$I$2:$I$998=$B$5)),IF(Data!$J$2:$J$998&lt;=$B$6,IF(Data!$J$2:$J$998&gt;=$B$7,IF(Data!$H$2:$H$998&lt;&gt;0,Data!$H$2:$H$998))))),$A27),PERCENTILE(IF(Data!$B$2:$B$998=$B$1,IF(Data!$D$2:$D$998=$B$2,IF(((Data!$I$2:$I$998=$B$3)+(Data!$I$2:$I$998=$B$4)+(Data!$I$2:$I$998=$B$5)),IF(Data!$J$2:$J$998&lt;=$B$6,IF(Data!$J$2:$J$998&gt;=$B$7,IF(Data!$H$2:$H$998&lt;&gt;0,Data!$H$2:$H$998)))))),$A27))</f>
        <v>-84.759999999999991</v>
      </c>
    </row>
    <row r="28" spans="1:5" x14ac:dyDescent="0.25">
      <c r="A28" s="13">
        <v>0.65</v>
      </c>
      <c r="B28" s="12">
        <f t="array" ref="B28">IF($B$1="ALL",PERCENTILE(IF(Data!$D$2:$D$998=$B$2,IF(((Data!$I$2:$I$998=$B$3)+(Data!$I$2:$I$998=$B$4)+(Data!$I$2:$I$998=$B$5)),IF(Data!$J$2:$J$998&lt;=$B$6,IF(Data!$J$2:$J$998&gt;=$B$7,IF(Data!$E$2:$E$998&lt;&gt;0,Data!$E$2:$E$998))))),$A28),PERCENTILE(IF(Data!$B$2:$B$998=$B$1,IF(Data!$D$2:$D$998=$B$2,IF(((Data!$I$2:$I$998=$B$3)+(Data!$I$2:$I$998=$B$4)+(Data!$I$2:$I$998=$B$5)),IF(Data!$J$2:$J$998&lt;=$B$6,IF(Data!$J$2:$J$998&gt;=$B$7,IF(Data!$E$2:$E$998&lt;&gt;0,Data!$E$2:$E$998)))))),$A28))</f>
        <v>10.3</v>
      </c>
      <c r="C28" s="12">
        <f t="array" ref="C28">IF($B$1="ALL",PERCENTILE(IF(Data!$D$2:$D$998=$B$2,IF(((Data!$I$2:$I$998=$B$3)+(Data!$I$2:$I$998=$B$4)+(Data!$I$2:$I$998=$B$5)),IF(Data!$J$2:$J$998&lt;=$B$6,IF(Data!$J$2:$J$998&gt;=$B$7,IF(Data!$F$2:$F$998&lt;&gt;0,Data!$F$2:$F$998))))),$A28),PERCENTILE(IF(Data!$B$2:$B$998=$B$1,IF(Data!$D$2:$D$998=$B$2,IF(((Data!$I$2:$I$998=$B$3)+(Data!$I$2:$I$998=$B$4)+(Data!$I$2:$I$998=$B$5)),IF(Data!$J$2:$J$998&lt;=$B$6,IF(Data!$J$2:$J$998&gt;=$B$7,IF(Data!$F$2:$F$998&lt;&gt;0,Data!$F$2:$F$998)))))),$A28))</f>
        <v>9</v>
      </c>
      <c r="D28" s="12">
        <f t="array" ref="D28">IF($B$1="ALL",PERCENTILE(IF(Data!$D$2:$D$998=$B$2,IF(((Data!$I$2:$I$998=$B$3)+(Data!$I$2:$I$998=$B$4)+(Data!$I$2:$I$998=$B$5)),IF(Data!$J$2:$J$998&lt;=$B$6,IF(Data!$J$2:$J$998&gt;=$B$7,IF(Data!$G$2:$G$998&lt;&gt;0,Data!$G$2:$G$998))))),$A28),PERCENTILE(IF(Data!$B$2:$B$998=$B$1,IF(Data!$D$2:$D$998=$B$2,IF(((Data!$I$2:$I$998=$B$3)+(Data!$I$2:$I$998=$B$4)+(Data!$I$2:$I$998=$B$5)),IF(Data!$J$2:$J$998&lt;=$B$6,IF(Data!$J$2:$J$998&gt;=$B$7,IF(Data!$G$2:$G$998&lt;&gt;0,Data!$G$2:$G$998)))))),$A28))</f>
        <v>-85.240000000000009</v>
      </c>
      <c r="E28" s="12">
        <f t="array" ref="E28">IF($B$1="ALL",PERCENTILE(IF(Data!$D$2:$D$998=$B$2,IF(((Data!$I$2:$I$998=$B$3)+(Data!$I$2:$I$998=$B$4)+(Data!$I$2:$I$998=$B$5)),IF(Data!$J$2:$J$998&lt;=$B$6,IF(Data!$J$2:$J$998&gt;=$B$7,IF(Data!$H$2:$H$998&lt;&gt;0,Data!$H$2:$H$998))))),$A28),PERCENTILE(IF(Data!$B$2:$B$998=$B$1,IF(Data!$D$2:$D$998=$B$2,IF(((Data!$I$2:$I$998=$B$3)+(Data!$I$2:$I$998=$B$4)+(Data!$I$2:$I$998=$B$5)),IF(Data!$J$2:$J$998&lt;=$B$6,IF(Data!$J$2:$J$998&gt;=$B$7,IF(Data!$H$2:$H$998&lt;&gt;0,Data!$H$2:$H$998)))))),$A28))</f>
        <v>-84.485725000000002</v>
      </c>
    </row>
    <row r="29" spans="1:5" x14ac:dyDescent="0.25">
      <c r="A29" s="13">
        <v>0.7</v>
      </c>
      <c r="B29" s="12">
        <f t="array" ref="B29">IF($B$1="ALL",PERCENTILE(IF(Data!$D$2:$D$998=$B$2,IF(((Data!$I$2:$I$998=$B$3)+(Data!$I$2:$I$998=$B$4)+(Data!$I$2:$I$998=$B$5)),IF(Data!$J$2:$J$998&lt;=$B$6,IF(Data!$J$2:$J$998&gt;=$B$7,IF(Data!$E$2:$E$998&lt;&gt;0,Data!$E$2:$E$998))))),$A29),PERCENTILE(IF(Data!$B$2:$B$998=$B$1,IF(Data!$D$2:$D$998=$B$2,IF(((Data!$I$2:$I$998=$B$3)+(Data!$I$2:$I$998=$B$4)+(Data!$I$2:$I$998=$B$5)),IF(Data!$J$2:$J$998&lt;=$B$6,IF(Data!$J$2:$J$998&gt;=$B$7,IF(Data!$E$2:$E$998&lt;&gt;0,Data!$E$2:$E$998)))))),$A29))</f>
        <v>10.51</v>
      </c>
      <c r="C29" s="12">
        <f t="array" ref="C29">IF($B$1="ALL",PERCENTILE(IF(Data!$D$2:$D$998=$B$2,IF(((Data!$I$2:$I$998=$B$3)+(Data!$I$2:$I$998=$B$4)+(Data!$I$2:$I$998=$B$5)),IF(Data!$J$2:$J$998&lt;=$B$6,IF(Data!$J$2:$J$998&gt;=$B$7,IF(Data!$F$2:$F$998&lt;&gt;0,Data!$F$2:$F$998))))),$A29),PERCENTILE(IF(Data!$B$2:$B$998=$B$1,IF(Data!$D$2:$D$998=$B$2,IF(((Data!$I$2:$I$998=$B$3)+(Data!$I$2:$I$998=$B$4)+(Data!$I$2:$I$998=$B$5)),IF(Data!$J$2:$J$998&lt;=$B$6,IF(Data!$J$2:$J$998&gt;=$B$7,IF(Data!$F$2:$F$998&lt;&gt;0,Data!$F$2:$F$998)))))),$A29))</f>
        <v>9.1399999999999988</v>
      </c>
      <c r="D29" s="12">
        <f t="array" ref="D29">IF($B$1="ALL",PERCENTILE(IF(Data!$D$2:$D$998=$B$2,IF(((Data!$I$2:$I$998=$B$3)+(Data!$I$2:$I$998=$B$4)+(Data!$I$2:$I$998=$B$5)),IF(Data!$J$2:$J$998&lt;=$B$6,IF(Data!$J$2:$J$998&gt;=$B$7,IF(Data!$G$2:$G$998&lt;&gt;0,Data!$G$2:$G$998))))),$A29),PERCENTILE(IF(Data!$B$2:$B$998=$B$1,IF(Data!$D$2:$D$998=$B$2,IF(((Data!$I$2:$I$998=$B$3)+(Data!$I$2:$I$998=$B$4)+(Data!$I$2:$I$998=$B$5)),IF(Data!$J$2:$J$998&lt;=$B$6,IF(Data!$J$2:$J$998&gt;=$B$7,IF(Data!$G$2:$G$998&lt;&gt;0,Data!$G$2:$G$998)))))),$A29))</f>
        <v>-84.72</v>
      </c>
      <c r="E29" s="12">
        <f t="array" ref="E29">IF($B$1="ALL",PERCENTILE(IF(Data!$D$2:$D$998=$B$2,IF(((Data!$I$2:$I$998=$B$3)+(Data!$I$2:$I$998=$B$4)+(Data!$I$2:$I$998=$B$5)),IF(Data!$J$2:$J$998&lt;=$B$6,IF(Data!$J$2:$J$998&gt;=$B$7,IF(Data!$H$2:$H$998&lt;&gt;0,Data!$H$2:$H$998))))),$A29),PERCENTILE(IF(Data!$B$2:$B$998=$B$1,IF(Data!$D$2:$D$998=$B$2,IF(((Data!$I$2:$I$998=$B$3)+(Data!$I$2:$I$998=$B$4)+(Data!$I$2:$I$998=$B$5)),IF(Data!$J$2:$J$998&lt;=$B$6,IF(Data!$J$2:$J$998&gt;=$B$7,IF(Data!$H$2:$H$998&lt;&gt;0,Data!$H$2:$H$998)))))),$A29))</f>
        <v>-84.246520000000004</v>
      </c>
    </row>
    <row r="30" spans="1:5" x14ac:dyDescent="0.25">
      <c r="A30" s="13">
        <v>0.75</v>
      </c>
      <c r="B30" s="12">
        <f t="array" ref="B30">IF($B$1="ALL",PERCENTILE(IF(Data!$D$2:$D$998=$B$2,IF(((Data!$I$2:$I$998=$B$3)+(Data!$I$2:$I$998=$B$4)+(Data!$I$2:$I$998=$B$5)),IF(Data!$J$2:$J$998&lt;=$B$6,IF(Data!$J$2:$J$998&gt;=$B$7,IF(Data!$E$2:$E$998&lt;&gt;0,Data!$E$2:$E$998))))),$A30),PERCENTILE(IF(Data!$B$2:$B$998=$B$1,IF(Data!$D$2:$D$998=$B$2,IF(((Data!$I$2:$I$998=$B$3)+(Data!$I$2:$I$998=$B$4)+(Data!$I$2:$I$998=$B$5)),IF(Data!$J$2:$J$998&lt;=$B$6,IF(Data!$J$2:$J$998&gt;=$B$7,IF(Data!$E$2:$E$998&lt;&gt;0,Data!$E$2:$E$998)))))),$A30))</f>
        <v>10.6</v>
      </c>
      <c r="C30" s="12">
        <f t="array" ref="C30">IF($B$1="ALL",PERCENTILE(IF(Data!$D$2:$D$998=$B$2,IF(((Data!$I$2:$I$998=$B$3)+(Data!$I$2:$I$998=$B$4)+(Data!$I$2:$I$998=$B$5)),IF(Data!$J$2:$J$998&lt;=$B$6,IF(Data!$J$2:$J$998&gt;=$B$7,IF(Data!$F$2:$F$998&lt;&gt;0,Data!$F$2:$F$998))))),$A30),PERCENTILE(IF(Data!$B$2:$B$998=$B$1,IF(Data!$D$2:$D$998=$B$2,IF(((Data!$I$2:$I$998=$B$3)+(Data!$I$2:$I$998=$B$4)+(Data!$I$2:$I$998=$B$5)),IF(Data!$J$2:$J$998&lt;=$B$6,IF(Data!$J$2:$J$998&gt;=$B$7,IF(Data!$F$2:$F$998&lt;&gt;0,Data!$F$2:$F$998)))))),$A30))</f>
        <v>9.4</v>
      </c>
      <c r="D30" s="12">
        <f t="array" ref="D30">IF($B$1="ALL",PERCENTILE(IF(Data!$D$2:$D$998=$B$2,IF(((Data!$I$2:$I$998=$B$3)+(Data!$I$2:$I$998=$B$4)+(Data!$I$2:$I$998=$B$5)),IF(Data!$J$2:$J$998&lt;=$B$6,IF(Data!$J$2:$J$998&gt;=$B$7,IF(Data!$G$2:$G$998&lt;&gt;0,Data!$G$2:$G$998))))),$A30),PERCENTILE(IF(Data!$B$2:$B$998=$B$1,IF(Data!$D$2:$D$998=$B$2,IF(((Data!$I$2:$I$998=$B$3)+(Data!$I$2:$I$998=$B$4)+(Data!$I$2:$I$998=$B$5)),IF(Data!$J$2:$J$998&lt;=$B$6,IF(Data!$J$2:$J$998&gt;=$B$7,IF(Data!$G$2:$G$998&lt;&gt;0,Data!$G$2:$G$998)))))),$A30))</f>
        <v>-84.5</v>
      </c>
      <c r="E30" s="12">
        <f t="array" ref="E30">IF($B$1="ALL",PERCENTILE(IF(Data!$D$2:$D$998=$B$2,IF(((Data!$I$2:$I$998=$B$3)+(Data!$I$2:$I$998=$B$4)+(Data!$I$2:$I$998=$B$5)),IF(Data!$J$2:$J$998&lt;=$B$6,IF(Data!$J$2:$J$998&gt;=$B$7,IF(Data!$H$2:$H$998&lt;&gt;0,Data!$H$2:$H$998))))),$A30),PERCENTILE(IF(Data!$B$2:$B$998=$B$1,IF(Data!$D$2:$D$998=$B$2,IF(((Data!$I$2:$I$998=$B$3)+(Data!$I$2:$I$998=$B$4)+(Data!$I$2:$I$998=$B$5)),IF(Data!$J$2:$J$998&lt;=$B$6,IF(Data!$J$2:$J$998&gt;=$B$7,IF(Data!$H$2:$H$998&lt;&gt;0,Data!$H$2:$H$998)))))),$A30))</f>
        <v>-83.674999999999997</v>
      </c>
    </row>
    <row r="31" spans="1:5" x14ac:dyDescent="0.25">
      <c r="A31" s="13">
        <v>0.8</v>
      </c>
      <c r="B31" s="12">
        <f t="array" ref="B31">IF($B$1="ALL",PERCENTILE(IF(Data!$D$2:$D$998=$B$2,IF(((Data!$I$2:$I$998=$B$3)+(Data!$I$2:$I$998=$B$4)+(Data!$I$2:$I$998=$B$5)),IF(Data!$J$2:$J$998&lt;=$B$6,IF(Data!$J$2:$J$998&gt;=$B$7,IF(Data!$E$2:$E$998&lt;&gt;0,Data!$E$2:$E$998))))),$A31),PERCENTILE(IF(Data!$B$2:$B$998=$B$1,IF(Data!$D$2:$D$998=$B$2,IF(((Data!$I$2:$I$998=$B$3)+(Data!$I$2:$I$998=$B$4)+(Data!$I$2:$I$998=$B$5)),IF(Data!$J$2:$J$998&lt;=$B$6,IF(Data!$J$2:$J$998&gt;=$B$7,IF(Data!$E$2:$E$998&lt;&gt;0,Data!$E$2:$E$998)))))),$A31))</f>
        <v>10.7</v>
      </c>
      <c r="C31" s="12">
        <f t="array" ref="C31">IF($B$1="ALL",PERCENTILE(IF(Data!$D$2:$D$998=$B$2,IF(((Data!$I$2:$I$998=$B$3)+(Data!$I$2:$I$998=$B$4)+(Data!$I$2:$I$998=$B$5)),IF(Data!$J$2:$J$998&lt;=$B$6,IF(Data!$J$2:$J$998&gt;=$B$7,IF(Data!$F$2:$F$998&lt;&gt;0,Data!$F$2:$F$998))))),$A31),PERCENTILE(IF(Data!$B$2:$B$998=$B$1,IF(Data!$D$2:$D$998=$B$2,IF(((Data!$I$2:$I$998=$B$3)+(Data!$I$2:$I$998=$B$4)+(Data!$I$2:$I$998=$B$5)),IF(Data!$J$2:$J$998&lt;=$B$6,IF(Data!$J$2:$J$998&gt;=$B$7,IF(Data!$F$2:$F$998&lt;&gt;0,Data!$F$2:$F$998)))))),$A31))</f>
        <v>9.4600000000000009</v>
      </c>
      <c r="D31" s="12">
        <f t="array" ref="D31">IF($B$1="ALL",PERCENTILE(IF(Data!$D$2:$D$998=$B$2,IF(((Data!$I$2:$I$998=$B$3)+(Data!$I$2:$I$998=$B$4)+(Data!$I$2:$I$998=$B$5)),IF(Data!$J$2:$J$998&lt;=$B$6,IF(Data!$J$2:$J$998&gt;=$B$7,IF(Data!$G$2:$G$998&lt;&gt;0,Data!$G$2:$G$998))))),$A31),PERCENTILE(IF(Data!$B$2:$B$998=$B$1,IF(Data!$D$2:$D$998=$B$2,IF(((Data!$I$2:$I$998=$B$3)+(Data!$I$2:$I$998=$B$4)+(Data!$I$2:$I$998=$B$5)),IF(Data!$J$2:$J$998&lt;=$B$6,IF(Data!$J$2:$J$998&gt;=$B$7,IF(Data!$G$2:$G$998&lt;&gt;0,Data!$G$2:$G$998)))))),$A31))</f>
        <v>-83.88</v>
      </c>
      <c r="E31" s="12">
        <f t="array" ref="E31">IF($B$1="ALL",PERCENTILE(IF(Data!$D$2:$D$998=$B$2,IF(((Data!$I$2:$I$998=$B$3)+(Data!$I$2:$I$998=$B$4)+(Data!$I$2:$I$998=$B$5)),IF(Data!$J$2:$J$998&lt;=$B$6,IF(Data!$J$2:$J$998&gt;=$B$7,IF(Data!$H$2:$H$998&lt;&gt;0,Data!$H$2:$H$998))))),$A31),PERCENTILE(IF(Data!$B$2:$B$998=$B$1,IF(Data!$D$2:$D$998=$B$2,IF(((Data!$I$2:$I$998=$B$3)+(Data!$I$2:$I$998=$B$4)+(Data!$I$2:$I$998=$B$5)),IF(Data!$J$2:$J$998&lt;=$B$6,IF(Data!$J$2:$J$998&gt;=$B$7,IF(Data!$H$2:$H$998&lt;&gt;0,Data!$H$2:$H$998)))))),$A31))</f>
        <v>-82.927999999999997</v>
      </c>
    </row>
    <row r="32" spans="1:5" x14ac:dyDescent="0.25">
      <c r="A32" s="13">
        <v>0.85</v>
      </c>
      <c r="B32" s="12">
        <f t="array" ref="B32">IF($B$1="ALL",PERCENTILE(IF(Data!$D$2:$D$998=$B$2,IF(((Data!$I$2:$I$998=$B$3)+(Data!$I$2:$I$998=$B$4)+(Data!$I$2:$I$998=$B$5)),IF(Data!$J$2:$J$998&lt;=$B$6,IF(Data!$J$2:$J$998&gt;=$B$7,IF(Data!$E$2:$E$998&lt;&gt;0,Data!$E$2:$E$998))))),$A32),PERCENTILE(IF(Data!$B$2:$B$998=$B$1,IF(Data!$D$2:$D$998=$B$2,IF(((Data!$I$2:$I$998=$B$3)+(Data!$I$2:$I$998=$B$4)+(Data!$I$2:$I$998=$B$5)),IF(Data!$J$2:$J$998&lt;=$B$6,IF(Data!$J$2:$J$998&gt;=$B$7,IF(Data!$E$2:$E$998&lt;&gt;0,Data!$E$2:$E$998)))))),$A32))</f>
        <v>10.825000000000001</v>
      </c>
      <c r="C32" s="12">
        <f t="array" ref="C32">IF($B$1="ALL",PERCENTILE(IF(Data!$D$2:$D$998=$B$2,IF(((Data!$I$2:$I$998=$B$3)+(Data!$I$2:$I$998=$B$4)+(Data!$I$2:$I$998=$B$5)),IF(Data!$J$2:$J$998&lt;=$B$6,IF(Data!$J$2:$J$998&gt;=$B$7,IF(Data!$F$2:$F$998&lt;&gt;0,Data!$F$2:$F$998))))),$A32),PERCENTILE(IF(Data!$B$2:$B$998=$B$1,IF(Data!$D$2:$D$998=$B$2,IF(((Data!$I$2:$I$998=$B$3)+(Data!$I$2:$I$998=$B$4)+(Data!$I$2:$I$998=$B$5)),IF(Data!$J$2:$J$998&lt;=$B$6,IF(Data!$J$2:$J$998&gt;=$B$7,IF(Data!$F$2:$F$998&lt;&gt;0,Data!$F$2:$F$998)))))),$A32))</f>
        <v>10.06</v>
      </c>
      <c r="D32" s="12">
        <f t="array" ref="D32">IF($B$1="ALL",PERCENTILE(IF(Data!$D$2:$D$998=$B$2,IF(((Data!$I$2:$I$998=$B$3)+(Data!$I$2:$I$998=$B$4)+(Data!$I$2:$I$998=$B$5)),IF(Data!$J$2:$J$998&lt;=$B$6,IF(Data!$J$2:$J$998&gt;=$B$7,IF(Data!$G$2:$G$998&lt;&gt;0,Data!$G$2:$G$998))))),$A32),PERCENTILE(IF(Data!$B$2:$B$998=$B$1,IF(Data!$D$2:$D$998=$B$2,IF(((Data!$I$2:$I$998=$B$3)+(Data!$I$2:$I$998=$B$4)+(Data!$I$2:$I$998=$B$5)),IF(Data!$J$2:$J$998&lt;=$B$6,IF(Data!$J$2:$J$998&gt;=$B$7,IF(Data!$G$2:$G$998&lt;&gt;0,Data!$G$2:$G$998)))))),$A32))</f>
        <v>-82.820000000000007</v>
      </c>
      <c r="E32" s="12">
        <f t="array" ref="E32">IF($B$1="ALL",PERCENTILE(IF(Data!$D$2:$D$998=$B$2,IF(((Data!$I$2:$I$998=$B$3)+(Data!$I$2:$I$998=$B$4)+(Data!$I$2:$I$998=$B$5)),IF(Data!$J$2:$J$998&lt;=$B$6,IF(Data!$J$2:$J$998&gt;=$B$7,IF(Data!$H$2:$H$998&lt;&gt;0,Data!$H$2:$H$998))))),$A32),PERCENTILE(IF(Data!$B$2:$B$998=$B$1,IF(Data!$D$2:$D$998=$B$2,IF(((Data!$I$2:$I$998=$B$3)+(Data!$I$2:$I$998=$B$4)+(Data!$I$2:$I$998=$B$5)),IF(Data!$J$2:$J$998&lt;=$B$6,IF(Data!$J$2:$J$998&gt;=$B$7,IF(Data!$H$2:$H$998&lt;&gt;0,Data!$H$2:$H$998)))))),$A32))</f>
        <v>-82.03</v>
      </c>
    </row>
    <row r="33" spans="1:5" x14ac:dyDescent="0.25">
      <c r="A33" s="13">
        <v>0.9</v>
      </c>
      <c r="B33" s="12">
        <f t="array" ref="B33">IF($B$1="ALL",PERCENTILE(IF(Data!$D$2:$D$998=$B$2,IF(((Data!$I$2:$I$998=$B$3)+(Data!$I$2:$I$998=$B$4)+(Data!$I$2:$I$998=$B$5)),IF(Data!$J$2:$J$998&lt;=$B$6,IF(Data!$J$2:$J$998&gt;=$B$7,IF(Data!$E$2:$E$998&lt;&gt;0,Data!$E$2:$E$998))))),$A33),PERCENTILE(IF(Data!$B$2:$B$998=$B$1,IF(Data!$D$2:$D$998=$B$2,IF(((Data!$I$2:$I$998=$B$3)+(Data!$I$2:$I$998=$B$4)+(Data!$I$2:$I$998=$B$5)),IF(Data!$J$2:$J$998&lt;=$B$6,IF(Data!$J$2:$J$998&gt;=$B$7,IF(Data!$E$2:$E$998&lt;&gt;0,Data!$E$2:$E$998)))))),$A33))</f>
        <v>11.44</v>
      </c>
      <c r="C33" s="12">
        <f t="array" ref="C33">IF($B$1="ALL",PERCENTILE(IF(Data!$D$2:$D$998=$B$2,IF(((Data!$I$2:$I$998=$B$3)+(Data!$I$2:$I$998=$B$4)+(Data!$I$2:$I$998=$B$5)),IF(Data!$J$2:$J$998&lt;=$B$6,IF(Data!$J$2:$J$998&gt;=$B$7,IF(Data!$F$2:$F$998&lt;&gt;0,Data!$F$2:$F$998))))),$A33),PERCENTILE(IF(Data!$B$2:$B$998=$B$1,IF(Data!$D$2:$D$998=$B$2,IF(((Data!$I$2:$I$998=$B$3)+(Data!$I$2:$I$998=$B$4)+(Data!$I$2:$I$998=$B$5)),IF(Data!$J$2:$J$998&lt;=$B$6,IF(Data!$J$2:$J$998&gt;=$B$7,IF(Data!$F$2:$F$998&lt;&gt;0,Data!$F$2:$F$998)))))),$A33))</f>
        <v>10.540000000000001</v>
      </c>
      <c r="D33" s="12">
        <f t="array" ref="D33">IF($B$1="ALL",PERCENTILE(IF(Data!$D$2:$D$998=$B$2,IF(((Data!$I$2:$I$998=$B$3)+(Data!$I$2:$I$998=$B$4)+(Data!$I$2:$I$998=$B$5)),IF(Data!$J$2:$J$998&lt;=$B$6,IF(Data!$J$2:$J$998&gt;=$B$7,IF(Data!$G$2:$G$998&lt;&gt;0,Data!$G$2:$G$998))))),$A33),PERCENTILE(IF(Data!$B$2:$B$998=$B$1,IF(Data!$D$2:$D$998=$B$2,IF(((Data!$I$2:$I$998=$B$3)+(Data!$I$2:$I$998=$B$4)+(Data!$I$2:$I$998=$B$5)),IF(Data!$J$2:$J$998&lt;=$B$6,IF(Data!$J$2:$J$998&gt;=$B$7,IF(Data!$G$2:$G$998&lt;&gt;0,Data!$G$2:$G$998)))))),$A33))</f>
        <v>-82.179999999999993</v>
      </c>
      <c r="E33" s="12">
        <f t="array" ref="E33">IF($B$1="ALL",PERCENTILE(IF(Data!$D$2:$D$998=$B$2,IF(((Data!$I$2:$I$998=$B$3)+(Data!$I$2:$I$998=$B$4)+(Data!$I$2:$I$998=$B$5)),IF(Data!$J$2:$J$998&lt;=$B$6,IF(Data!$J$2:$J$998&gt;=$B$7,IF(Data!$H$2:$H$998&lt;&gt;0,Data!$H$2:$H$998))))),$A33),PERCENTILE(IF(Data!$B$2:$B$998=$B$1,IF(Data!$D$2:$D$998=$B$2,IF(((Data!$I$2:$I$998=$B$3)+(Data!$I$2:$I$998=$B$4)+(Data!$I$2:$I$998=$B$5)),IF(Data!$J$2:$J$998&lt;=$B$6,IF(Data!$J$2:$J$998&gt;=$B$7,IF(Data!$H$2:$H$998&lt;&gt;0,Data!$H$2:$H$998)))))),$A33))</f>
        <v>-81.45</v>
      </c>
    </row>
    <row r="34" spans="1:5" x14ac:dyDescent="0.25">
      <c r="A34" s="13">
        <v>0.95</v>
      </c>
      <c r="B34" s="12">
        <f t="array" ref="B34">IF($B$1="ALL",PERCENTILE(IF(Data!$D$2:$D$998=$B$2,IF(((Data!$I$2:$I$998=$B$3)+(Data!$I$2:$I$998=$B$4)+(Data!$I$2:$I$998=$B$5)),IF(Data!$J$2:$J$998&lt;=$B$6,IF(Data!$J$2:$J$998&gt;=$B$7,IF(Data!$E$2:$E$998&lt;&gt;0,Data!$E$2:$E$998))))),$A34),PERCENTILE(IF(Data!$B$2:$B$998=$B$1,IF(Data!$D$2:$D$998=$B$2,IF(((Data!$I$2:$I$998=$B$3)+(Data!$I$2:$I$998=$B$4)+(Data!$I$2:$I$998=$B$5)),IF(Data!$J$2:$J$998&lt;=$B$6,IF(Data!$J$2:$J$998&gt;=$B$7,IF(Data!$E$2:$E$998&lt;&gt;0,Data!$E$2:$E$998)))))),$A34))</f>
        <v>12.035</v>
      </c>
      <c r="C34" s="12">
        <f t="array" ref="C34">IF($B$1="ALL",PERCENTILE(IF(Data!$D$2:$D$998=$B$2,IF(((Data!$I$2:$I$998=$B$3)+(Data!$I$2:$I$998=$B$4)+(Data!$I$2:$I$998=$B$5)),IF(Data!$J$2:$J$998&lt;=$B$6,IF(Data!$J$2:$J$998&gt;=$B$7,IF(Data!$F$2:$F$998&lt;&gt;0,Data!$F$2:$F$998))))),$A34),PERCENTILE(IF(Data!$B$2:$B$998=$B$1,IF(Data!$D$2:$D$998=$B$2,IF(((Data!$I$2:$I$998=$B$3)+(Data!$I$2:$I$998=$B$4)+(Data!$I$2:$I$998=$B$5)),IF(Data!$J$2:$J$998&lt;=$B$6,IF(Data!$J$2:$J$998&gt;=$B$7,IF(Data!$F$2:$F$998&lt;&gt;0,Data!$F$2:$F$998)))))),$A34))</f>
        <v>10.959999999999999</v>
      </c>
      <c r="D34" s="12">
        <f t="array" ref="D34">IF($B$1="ALL",PERCENTILE(IF(Data!$D$2:$D$998=$B$2,IF(((Data!$I$2:$I$998=$B$3)+(Data!$I$2:$I$998=$B$4)+(Data!$I$2:$I$998=$B$5)),IF(Data!$J$2:$J$998&lt;=$B$6,IF(Data!$J$2:$J$998&gt;=$B$7,IF(Data!$G$2:$G$998&lt;&gt;0,Data!$G$2:$G$998))))),$A34),PERCENTILE(IF(Data!$B$2:$B$998=$B$1,IF(Data!$D$2:$D$998=$B$2,IF(((Data!$I$2:$I$998=$B$3)+(Data!$I$2:$I$998=$B$4)+(Data!$I$2:$I$998=$B$5)),IF(Data!$J$2:$J$998&lt;=$B$6,IF(Data!$J$2:$J$998&gt;=$B$7,IF(Data!$G$2:$G$998&lt;&gt;0,Data!$G$2:$G$998)))))),$A34))</f>
        <v>-81.611999999999995</v>
      </c>
      <c r="E34" s="12">
        <f t="array" ref="E34">IF($B$1="ALL",PERCENTILE(IF(Data!$D$2:$D$998=$B$2,IF(((Data!$I$2:$I$998=$B$3)+(Data!$I$2:$I$998=$B$4)+(Data!$I$2:$I$998=$B$5)),IF(Data!$J$2:$J$998&lt;=$B$6,IF(Data!$J$2:$J$998&gt;=$B$7,IF(Data!$H$2:$H$998&lt;&gt;0,Data!$H$2:$H$998))))),$A34),PERCENTILE(IF(Data!$B$2:$B$998=$B$1,IF(Data!$D$2:$D$998=$B$2,IF(((Data!$I$2:$I$998=$B$3)+(Data!$I$2:$I$998=$B$4)+(Data!$I$2:$I$998=$B$5)),IF(Data!$J$2:$J$998&lt;=$B$6,IF(Data!$J$2:$J$998&gt;=$B$7,IF(Data!$H$2:$H$998&lt;&gt;0,Data!$H$2:$H$998)))))),$A34))</f>
        <v>-81.02</v>
      </c>
    </row>
    <row r="35" spans="1:5" x14ac:dyDescent="0.25">
      <c r="A35" s="13">
        <v>1</v>
      </c>
      <c r="B35" s="12">
        <f t="array" ref="B35">IF($B$1="ALL",PERCENTILE(IF(Data!$D$2:$D$998=$B$2,IF(((Data!$I$2:$I$998=$B$3)+(Data!$I$2:$I$998=$B$4)+(Data!$I$2:$I$998=$B$5)),IF(Data!$J$2:$J$998&lt;=$B$6,IF(Data!$J$2:$J$998&gt;=$B$7,IF(Data!$E$2:$E$998&lt;&gt;0,Data!$E$2:$E$998))))),$A35),PERCENTILE(IF(Data!$B$2:$B$998=$B$1,IF(Data!$D$2:$D$998=$B$2,IF(((Data!$I$2:$I$998=$B$3)+(Data!$I$2:$I$998=$B$4)+(Data!$I$2:$I$998=$B$5)),IF(Data!$J$2:$J$998&lt;=$B$6,IF(Data!$J$2:$J$998&gt;=$B$7,IF(Data!$E$2:$E$998&lt;&gt;0,Data!$E$2:$E$998)))))),$A35))</f>
        <v>12.2</v>
      </c>
      <c r="C35" s="12">
        <f t="array" ref="C35">IF($B$1="ALL",PERCENTILE(IF(Data!$D$2:$D$998=$B$2,IF(((Data!$I$2:$I$998=$B$3)+(Data!$I$2:$I$998=$B$4)+(Data!$I$2:$I$998=$B$5)),IF(Data!$J$2:$J$998&lt;=$B$6,IF(Data!$J$2:$J$998&gt;=$B$7,IF(Data!$F$2:$F$998&lt;&gt;0,Data!$F$2:$F$998))))),$A35),PERCENTILE(IF(Data!$B$2:$B$998=$B$1,IF(Data!$D$2:$D$998=$B$2,IF(((Data!$I$2:$I$998=$B$3)+(Data!$I$2:$I$998=$B$4)+(Data!$I$2:$I$998=$B$5)),IF(Data!$J$2:$J$998&lt;=$B$6,IF(Data!$J$2:$J$998&gt;=$B$7,IF(Data!$F$2:$F$998&lt;&gt;0,Data!$F$2:$F$998)))))),$A35))</f>
        <v>11.6</v>
      </c>
      <c r="D35" s="12">
        <f t="array" ref="D35">IF($B$1="ALL",PERCENTILE(IF(Data!$D$2:$D$998=$B$2,IF(((Data!$I$2:$I$998=$B$3)+(Data!$I$2:$I$998=$B$4)+(Data!$I$2:$I$998=$B$5)),IF(Data!$J$2:$J$998&lt;=$B$6,IF(Data!$J$2:$J$998&gt;=$B$7,IF(Data!$G$2:$G$998&lt;&gt;0,Data!$G$2:$G$998))))),$A35),PERCENTILE(IF(Data!$B$2:$B$998=$B$1,IF(Data!$D$2:$D$998=$B$2,IF(((Data!$I$2:$I$998=$B$3)+(Data!$I$2:$I$998=$B$4)+(Data!$I$2:$I$998=$B$5)),IF(Data!$J$2:$J$998&lt;=$B$6,IF(Data!$J$2:$J$998&gt;=$B$7,IF(Data!$G$2:$G$998&lt;&gt;0,Data!$G$2:$G$998)))))),$A35))</f>
        <v>-81.400000000000006</v>
      </c>
      <c r="E35" s="12">
        <f t="array" ref="E35">IF($B$1="ALL",PERCENTILE(IF(Data!$D$2:$D$998=$B$2,IF(((Data!$I$2:$I$998=$B$3)+(Data!$I$2:$I$998=$B$4)+(Data!$I$2:$I$998=$B$5)),IF(Data!$J$2:$J$998&lt;=$B$6,IF(Data!$J$2:$J$998&gt;=$B$7,IF(Data!$H$2:$H$998&lt;&gt;0,Data!$H$2:$H$998))))),$A35),PERCENTILE(IF(Data!$B$2:$B$998=$B$1,IF(Data!$D$2:$D$998=$B$2,IF(((Data!$I$2:$I$998=$B$3)+(Data!$I$2:$I$998=$B$4)+(Data!$I$2:$I$998=$B$5)),IF(Data!$J$2:$J$998&lt;=$B$6,IF(Data!$J$2:$J$998&gt;=$B$7,IF(Data!$H$2:$H$998&lt;&gt;0,Data!$H$2:$H$998)))))),$A35))</f>
        <v>-79.3</v>
      </c>
    </row>
  </sheetData>
  <mergeCells count="1">
    <mergeCell ref="A9:E9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workbookViewId="0"/>
  </sheetViews>
  <sheetFormatPr defaultRowHeight="15" x14ac:dyDescent="0.25"/>
  <cols>
    <col min="1" max="1" width="11" bestFit="1" customWidth="1"/>
    <col min="2" max="2" width="24.28515625" bestFit="1" customWidth="1"/>
    <col min="3" max="3" width="23.85546875" bestFit="1" customWidth="1"/>
    <col min="4" max="4" width="31.42578125" bestFit="1" customWidth="1"/>
  </cols>
  <sheetData>
    <row r="1" spans="1:4" x14ac:dyDescent="0.25">
      <c r="A1" s="10" t="s">
        <v>193</v>
      </c>
      <c r="B1" s="10" t="s">
        <v>244</v>
      </c>
      <c r="C1" s="10" t="s">
        <v>243</v>
      </c>
      <c r="D1" s="10" t="s">
        <v>245</v>
      </c>
    </row>
    <row r="2" spans="1:4" x14ac:dyDescent="0.25">
      <c r="A2" s="40">
        <v>1</v>
      </c>
      <c r="B2" s="40">
        <f>SUMPRODUCT( (Analysis!$FI$14:$FI$211=$A2)*(Analysis!$FJ$14:$FJ$211=1)*1 )</f>
        <v>0</v>
      </c>
      <c r="C2" s="40">
        <f>SUMPRODUCT( (Analysis!$FI$14:$FI$211=$A2)*(Analysis!$FK$14:$FK$211=1)*1 )</f>
        <v>0</v>
      </c>
      <c r="D2" s="40">
        <f>SUMPRODUCT( (Analysis!$FI$14:$FI$211=$A2)*(Analysis!$FL$14:$FL$211=1)*1 )</f>
        <v>5</v>
      </c>
    </row>
    <row r="3" spans="1:4" x14ac:dyDescent="0.25">
      <c r="A3" s="40">
        <v>2</v>
      </c>
      <c r="B3" s="40">
        <f>SUMPRODUCT( (Analysis!$FI$14:$FI$211=$A3)*(Analysis!$FJ$14:$FJ$211=1)*1 )</f>
        <v>0</v>
      </c>
      <c r="C3" s="40">
        <f>SUMPRODUCT( (Analysis!$FI$14:$FI$211=$A3)*(Analysis!$FK$14:$FK$211=1)*1 )</f>
        <v>0</v>
      </c>
      <c r="D3" s="40">
        <f>SUMPRODUCT( (Analysis!$FI$14:$FI$211=$A3)*(Analysis!$FL$14:$FL$211=1)*1 )</f>
        <v>5</v>
      </c>
    </row>
    <row r="4" spans="1:4" x14ac:dyDescent="0.25">
      <c r="A4" s="40">
        <v>3</v>
      </c>
      <c r="B4" s="40">
        <f>SUMPRODUCT( (Analysis!$FI$14:$FI$211=$A4)*(Analysis!$FJ$14:$FJ$211=1)*1 )</f>
        <v>0</v>
      </c>
      <c r="C4" s="40">
        <f>SUMPRODUCT( (Analysis!$FI$14:$FI$211=$A4)*(Analysis!$FK$14:$FK$211=1)*1 )</f>
        <v>8</v>
      </c>
      <c r="D4" s="40">
        <f>SUMPRODUCT( (Analysis!$FI$14:$FI$211=$A4)*(Analysis!$FL$14:$FL$211=1)*1 )</f>
        <v>11</v>
      </c>
    </row>
    <row r="5" spans="1:4" x14ac:dyDescent="0.25">
      <c r="A5" s="40">
        <v>4</v>
      </c>
      <c r="B5" s="40">
        <f>SUMPRODUCT( (Analysis!$FI$14:$FI$211=$A5)*(Analysis!$FJ$14:$FJ$211=1)*1 )</f>
        <v>0</v>
      </c>
      <c r="C5" s="40">
        <f>SUMPRODUCT( (Analysis!$FI$14:$FI$211=$A5)*(Analysis!$FK$14:$FK$211=1)*1 )</f>
        <v>0</v>
      </c>
      <c r="D5" s="40">
        <f>SUMPRODUCT( (Analysis!$FI$14:$FI$211=$A5)*(Analysis!$FL$14:$FL$211=1)*1 )</f>
        <v>2</v>
      </c>
    </row>
    <row r="6" spans="1:4" x14ac:dyDescent="0.25">
      <c r="A6" s="40">
        <v>5</v>
      </c>
      <c r="B6" s="40">
        <f>SUMPRODUCT( (Analysis!$FI$14:$FI$211=$A6)*(Analysis!$FJ$14:$FJ$211=1)*1 )</f>
        <v>0</v>
      </c>
      <c r="C6" s="40">
        <f>SUMPRODUCT( (Analysis!$FI$14:$FI$211=$A6)*(Analysis!$FK$14:$FK$211=1)*1 )</f>
        <v>0</v>
      </c>
      <c r="D6" s="40">
        <f>SUMPRODUCT( (Analysis!$FI$14:$FI$211=$A6)*(Analysis!$FL$14:$FL$211=1)*1 )</f>
        <v>0</v>
      </c>
    </row>
    <row r="7" spans="1:4" x14ac:dyDescent="0.25">
      <c r="A7" s="40">
        <v>6</v>
      </c>
      <c r="B7" s="40">
        <f>SUMPRODUCT( (Analysis!$FI$14:$FI$211=$A7)*(Analysis!$FJ$14:$FJ$211=1)*1 )</f>
        <v>0</v>
      </c>
      <c r="C7" s="40">
        <f>SUMPRODUCT( (Analysis!$FI$14:$FI$211=$A7)*(Analysis!$FK$14:$FK$211=1)*1 )</f>
        <v>0</v>
      </c>
      <c r="D7" s="40">
        <f>SUMPRODUCT( (Analysis!$FI$14:$FI$211=$A7)*(Analysis!$FL$14:$FL$211=1)*1 )</f>
        <v>1</v>
      </c>
    </row>
    <row r="8" spans="1:4" x14ac:dyDescent="0.25">
      <c r="A8" s="40">
        <v>7</v>
      </c>
      <c r="B8" s="40">
        <f>SUMPRODUCT( (Analysis!$FI$14:$FI$211=$A8)*(Analysis!$FJ$14:$FJ$211=1)*1 )</f>
        <v>0</v>
      </c>
      <c r="C8" s="40">
        <f>SUMPRODUCT( (Analysis!$FI$14:$FI$211=$A8)*(Analysis!$FK$14:$FK$211=1)*1 )</f>
        <v>0</v>
      </c>
      <c r="D8" s="40">
        <f>SUMPRODUCT( (Analysis!$FI$14:$FI$211=$A8)*(Analysis!$FL$14:$FL$211=1)*1 )</f>
        <v>0</v>
      </c>
    </row>
    <row r="9" spans="1:4" x14ac:dyDescent="0.25">
      <c r="A9" s="40">
        <v>8</v>
      </c>
      <c r="B9" s="40">
        <f>SUMPRODUCT( (Analysis!$FI$14:$FI$211=$A9)*(Analysis!$FJ$14:$FJ$211=1)*1 )</f>
        <v>0</v>
      </c>
      <c r="C9" s="40">
        <f>SUMPRODUCT( (Analysis!$FI$14:$FI$211=$A9)*(Analysis!$FK$14:$FK$211=1)*1 )</f>
        <v>0</v>
      </c>
      <c r="D9" s="40">
        <f>SUMPRODUCT( (Analysis!$FI$14:$FI$211=$A9)*(Analysis!$FL$14:$FL$211=1)*1 )</f>
        <v>0</v>
      </c>
    </row>
    <row r="10" spans="1:4" x14ac:dyDescent="0.25">
      <c r="A10" s="40">
        <v>9</v>
      </c>
      <c r="B10" s="40">
        <f>SUMPRODUCT( (Analysis!$FI$14:$FI$211=$A10)*(Analysis!$FJ$14:$FJ$211=1)*1 )</f>
        <v>0</v>
      </c>
      <c r="C10" s="40">
        <f>SUMPRODUCT( (Analysis!$FI$14:$FI$211=$A10)*(Analysis!$FK$14:$FK$211=1)*1 )</f>
        <v>0</v>
      </c>
      <c r="D10" s="40">
        <f>SUMPRODUCT( (Analysis!$FI$14:$FI$211=$A10)*(Analysis!$FL$14:$FL$211=1)*1 )</f>
        <v>0</v>
      </c>
    </row>
    <row r="11" spans="1:4" x14ac:dyDescent="0.25">
      <c r="A11" s="40">
        <v>10</v>
      </c>
      <c r="B11" s="40">
        <f>SUMPRODUCT( (Analysis!$FI$14:$FI$211=$A11)*(Analysis!$FJ$14:$FJ$211=1)*1 )</f>
        <v>0</v>
      </c>
      <c r="C11" s="40">
        <f>SUMPRODUCT( (Analysis!$FI$14:$FI$211=$A11)*(Analysis!$FK$14:$FK$211=1)*1 )</f>
        <v>6</v>
      </c>
      <c r="D11" s="40">
        <f>SUMPRODUCT( (Analysis!$FI$14:$FI$211=$A11)*(Analysis!$FL$14:$FL$211=1)*1 )</f>
        <v>0</v>
      </c>
    </row>
    <row r="12" spans="1:4" x14ac:dyDescent="0.25">
      <c r="A12" s="40">
        <v>11</v>
      </c>
      <c r="B12" s="40">
        <f>SUMPRODUCT( (Analysis!$FI$14:$FI$211=$A12)*(Analysis!$FJ$14:$FJ$211=1)*1 )</f>
        <v>0</v>
      </c>
      <c r="C12" s="40">
        <f>SUMPRODUCT( (Analysis!$FI$14:$FI$211=$A12)*(Analysis!$FK$14:$FK$211=1)*1 )</f>
        <v>13</v>
      </c>
      <c r="D12" s="40">
        <f>SUMPRODUCT( (Analysis!$FI$14:$FI$211=$A12)*(Analysis!$FL$14:$FL$211=1)*1 )</f>
        <v>0</v>
      </c>
    </row>
    <row r="13" spans="1:4" x14ac:dyDescent="0.25">
      <c r="A13" s="40">
        <v>12</v>
      </c>
      <c r="B13" s="40">
        <f>SUMPRODUCT( (Analysis!$FI$14:$FI$211=$A13)*(Analysis!$FJ$14:$FJ$211=1)*1 )</f>
        <v>3</v>
      </c>
      <c r="C13" s="40">
        <f>SUMPRODUCT( (Analysis!$FI$14:$FI$211=$A13)*(Analysis!$FK$14:$FK$211=1)*1 )</f>
        <v>32</v>
      </c>
      <c r="D13" s="40">
        <f>SUMPRODUCT( (Analysis!$FI$14:$FI$211=$A13)*(Analysis!$FL$14:$FL$211=1)*1 )</f>
        <v>0</v>
      </c>
    </row>
    <row r="14" spans="1:4" x14ac:dyDescent="0.25">
      <c r="A14" s="40">
        <v>13</v>
      </c>
      <c r="B14" s="40">
        <f>SUMPRODUCT( (Analysis!$FI$14:$FI$211=$A14)*(Analysis!$FJ$14:$FJ$211=1)*1 )</f>
        <v>4</v>
      </c>
      <c r="C14" s="40">
        <f>SUMPRODUCT( (Analysis!$FI$14:$FI$211=$A14)*(Analysis!$FK$14:$FK$211=1)*1 )</f>
        <v>21</v>
      </c>
      <c r="D14" s="40">
        <f>SUMPRODUCT( (Analysis!$FI$14:$FI$211=$A14)*(Analysis!$FL$14:$FL$211=1)*1 )</f>
        <v>0</v>
      </c>
    </row>
    <row r="15" spans="1:4" x14ac:dyDescent="0.25">
      <c r="A15" s="40">
        <v>14</v>
      </c>
      <c r="B15" s="40">
        <f>SUMPRODUCT( (Analysis!$FI$14:$FI$211=$A15)*(Analysis!$FJ$14:$FJ$211=1)*1 )</f>
        <v>6</v>
      </c>
      <c r="C15" s="40">
        <f>SUMPRODUCT( (Analysis!$FI$14:$FI$211=$A15)*(Analysis!$FK$14:$FK$211=1)*1 )</f>
        <v>21</v>
      </c>
      <c r="D15" s="40">
        <f>SUMPRODUCT( (Analysis!$FI$14:$FI$211=$A15)*(Analysis!$FL$14:$FL$211=1)*1 )</f>
        <v>0</v>
      </c>
    </row>
    <row r="16" spans="1:4" x14ac:dyDescent="0.25">
      <c r="A16" s="40">
        <v>15</v>
      </c>
      <c r="B16" s="40">
        <f>SUMPRODUCT( (Analysis!$FI$14:$FI$211=$A16)*(Analysis!$FJ$14:$FJ$211=1)*1 )</f>
        <v>3</v>
      </c>
      <c r="C16" s="40">
        <f>SUMPRODUCT( (Analysis!$FI$14:$FI$211=$A16)*(Analysis!$FK$14:$FK$211=1)*1 )</f>
        <v>8</v>
      </c>
      <c r="D16" s="40">
        <f>SUMPRODUCT( (Analysis!$FI$14:$FI$211=$A16)*(Analysis!$FL$14:$FL$211=1)*1 )</f>
        <v>0</v>
      </c>
    </row>
    <row r="17" spans="1:4" x14ac:dyDescent="0.25">
      <c r="A17" s="40">
        <v>16</v>
      </c>
      <c r="B17" s="40">
        <f>SUMPRODUCT( (Analysis!$FI$14:$FI$211=$A17)*(Analysis!$FJ$14:$FJ$211=1)*1 )</f>
        <v>0</v>
      </c>
      <c r="C17" s="40">
        <f>SUMPRODUCT( (Analysis!$FI$14:$FI$211=$A17)*(Analysis!$FK$14:$FK$211=1)*1 )</f>
        <v>0</v>
      </c>
      <c r="D17" s="40">
        <f>SUMPRODUCT( (Analysis!$FI$14:$FI$211=$A17)*(Analysis!$FL$14:$FL$211=1)*1 )</f>
        <v>0</v>
      </c>
    </row>
    <row r="18" spans="1:4" x14ac:dyDescent="0.25">
      <c r="A18" s="40">
        <v>17</v>
      </c>
      <c r="B18" s="40">
        <f>SUMPRODUCT( (Analysis!$FI$14:$FI$211=$A18)*(Analysis!$FJ$14:$FJ$211=1)*1 )</f>
        <v>5</v>
      </c>
      <c r="C18" s="40">
        <f>SUMPRODUCT( (Analysis!$FI$14:$FI$211=$A18)*(Analysis!$FK$14:$FK$211=1)*1 )</f>
        <v>2</v>
      </c>
      <c r="D18" s="40">
        <f>SUMPRODUCT( (Analysis!$FI$14:$FI$211=$A18)*(Analysis!$FL$14:$FL$211=1)*1 )</f>
        <v>0</v>
      </c>
    </row>
    <row r="19" spans="1:4" x14ac:dyDescent="0.25">
      <c r="A19" s="40">
        <v>18</v>
      </c>
      <c r="B19" s="40">
        <f>SUMPRODUCT( (Analysis!$FI$14:$FI$211=$A19)*(Analysis!$FJ$14:$FJ$211=1)*1 )</f>
        <v>5</v>
      </c>
      <c r="C19" s="40">
        <f>SUMPRODUCT( (Analysis!$FI$14:$FI$211=$A19)*(Analysis!$FK$14:$FK$211=1)*1 )</f>
        <v>4</v>
      </c>
      <c r="D19" s="40">
        <f>SUMPRODUCT( (Analysis!$FI$14:$FI$211=$A19)*(Analysis!$FL$14:$FL$211=1)*1 )</f>
        <v>0</v>
      </c>
    </row>
    <row r="20" spans="1:4" x14ac:dyDescent="0.25">
      <c r="A20" s="40">
        <v>19</v>
      </c>
      <c r="B20" s="40">
        <f>SUMPRODUCT( (Analysis!$FI$14:$FI$211=$A20)*(Analysis!$FJ$14:$FJ$211=1)*1 )</f>
        <v>2</v>
      </c>
      <c r="C20" s="40">
        <f>SUMPRODUCT( (Analysis!$FI$14:$FI$211=$A20)*(Analysis!$FK$14:$FK$211=1)*1 )</f>
        <v>5</v>
      </c>
      <c r="D20" s="40">
        <f>SUMPRODUCT( (Analysis!$FI$14:$FI$211=$A20)*(Analysis!$FL$14:$FL$211=1)*1 )</f>
        <v>0</v>
      </c>
    </row>
    <row r="21" spans="1:4" x14ac:dyDescent="0.25">
      <c r="A21" s="40">
        <v>20</v>
      </c>
      <c r="B21" s="40">
        <f>SUMPRODUCT( (Analysis!$FI$14:$FI$211=$A21)*(Analysis!$FJ$14:$FJ$211=1)*1 )</f>
        <v>2</v>
      </c>
      <c r="C21" s="40">
        <f>SUMPRODUCT( (Analysis!$FI$14:$FI$211=$A21)*(Analysis!$FK$14:$FK$211=1)*1 )</f>
        <v>2</v>
      </c>
      <c r="D21" s="40">
        <f>SUMPRODUCT( (Analysis!$FI$14:$FI$211=$A21)*(Analysis!$FL$14:$FL$211=1)*1 )</f>
        <v>0</v>
      </c>
    </row>
    <row r="22" spans="1:4" x14ac:dyDescent="0.25">
      <c r="A22" s="40">
        <v>21</v>
      </c>
      <c r="B22" s="40">
        <f>SUMPRODUCT( (Analysis!$FI$14:$FI$211=$A22)*(Analysis!$FJ$14:$FJ$211=1)*1 )</f>
        <v>13</v>
      </c>
      <c r="C22" s="40">
        <f>SUMPRODUCT( (Analysis!$FI$14:$FI$211=$A22)*(Analysis!$FK$14:$FK$211=1)*1 )</f>
        <v>2</v>
      </c>
      <c r="D22" s="40">
        <f>SUMPRODUCT( (Analysis!$FI$14:$FI$211=$A22)*(Analysis!$FL$14:$FL$211=1)*1 )</f>
        <v>0</v>
      </c>
    </row>
    <row r="23" spans="1:4" x14ac:dyDescent="0.25">
      <c r="A23" s="40">
        <v>22</v>
      </c>
      <c r="B23" s="40">
        <f>SUMPRODUCT( (Analysis!$FI$14:$FI$211=$A23)*(Analysis!$FJ$14:$FJ$211=1)*1 )</f>
        <v>2</v>
      </c>
      <c r="C23" s="40">
        <f>SUMPRODUCT( (Analysis!$FI$14:$FI$211=$A23)*(Analysis!$FK$14:$FK$211=1)*1 )</f>
        <v>0</v>
      </c>
      <c r="D23" s="40">
        <f>SUMPRODUCT( (Analysis!$FI$14:$FI$211=$A23)*(Analysis!$FL$14:$FL$211=1)*1 )</f>
        <v>0</v>
      </c>
    </row>
    <row r="24" spans="1:4" x14ac:dyDescent="0.25">
      <c r="A24" s="40">
        <v>23</v>
      </c>
      <c r="B24" s="40">
        <f>SUMPRODUCT( (Analysis!$FI$14:$FI$211=$A24)*(Analysis!$FJ$14:$FJ$211=1)*1 )</f>
        <v>2</v>
      </c>
      <c r="C24" s="40">
        <f>SUMPRODUCT( (Analysis!$FI$14:$FI$211=$A24)*(Analysis!$FK$14:$FK$211=1)*1 )</f>
        <v>0</v>
      </c>
      <c r="D24" s="40">
        <f>SUMPRODUCT( (Analysis!$FI$14:$FI$211=$A24)*(Analysis!$FL$14:$FL$211=1)*1 )</f>
        <v>0</v>
      </c>
    </row>
    <row r="25" spans="1:4" x14ac:dyDescent="0.25">
      <c r="A25" s="40">
        <v>24</v>
      </c>
      <c r="B25" s="40">
        <f>SUMPRODUCT( (Analysis!$FI$14:$FI$211=$A25)*(Analysis!$FJ$14:$FJ$211=1)*1 )</f>
        <v>3</v>
      </c>
      <c r="C25" s="40">
        <f>SUMPRODUCT( (Analysis!$FI$14:$FI$211=$A25)*(Analysis!$FK$14:$FK$211=1)*1 )</f>
        <v>0</v>
      </c>
      <c r="D25" s="40">
        <f>SUMPRODUCT( (Analysis!$FI$14:$FI$211=$A25)*(Analysis!$FL$14:$FL$211=1)*1 )</f>
        <v>0</v>
      </c>
    </row>
    <row r="26" spans="1:4" x14ac:dyDescent="0.25">
      <c r="A26" s="40">
        <v>25</v>
      </c>
      <c r="B26" s="40">
        <f>SUMPRODUCT( (Analysis!$FI$14:$FI$211=$A26)*(Analysis!$FJ$14:$FJ$211=1)*1 )</f>
        <v>3</v>
      </c>
      <c r="C26" s="40">
        <f>SUMPRODUCT( (Analysis!$FI$14:$FI$211=$A26)*(Analysis!$FK$14:$FK$211=1)*1 )</f>
        <v>0</v>
      </c>
      <c r="D26" s="40">
        <f>SUMPRODUCT( (Analysis!$FI$14:$FI$211=$A26)*(Analysis!$FL$14:$FL$211=1)*1 )</f>
        <v>0</v>
      </c>
    </row>
    <row r="27" spans="1:4" x14ac:dyDescent="0.25">
      <c r="A27" s="40">
        <v>26</v>
      </c>
      <c r="B27" s="40">
        <f>SUMPRODUCT( (Analysis!$FI$14:$FI$211=$A27)*(Analysis!$FJ$14:$FJ$211=1)*1 )</f>
        <v>1</v>
      </c>
      <c r="C27" s="40">
        <f>SUMPRODUCT( (Analysis!$FI$14:$FI$211=$A27)*(Analysis!$FK$14:$FK$211=1)*1 )</f>
        <v>0</v>
      </c>
      <c r="D27" s="40">
        <f>SUMPRODUCT( (Analysis!$FI$14:$FI$211=$A27)*(Analysis!$FL$14:$FL$211=1)*1 )</f>
        <v>0</v>
      </c>
    </row>
    <row r="28" spans="1:4" x14ac:dyDescent="0.25">
      <c r="A28" s="40">
        <v>27</v>
      </c>
      <c r="B28" s="40">
        <f>SUMPRODUCT( (Analysis!$FI$14:$FI$211=$A28)*(Analysis!$FJ$14:$FJ$211=1)*1 )</f>
        <v>1</v>
      </c>
      <c r="C28" s="40">
        <f>SUMPRODUCT( (Analysis!$FI$14:$FI$211=$A28)*(Analysis!$FK$14:$FK$211=1)*1 )</f>
        <v>1</v>
      </c>
      <c r="D28" s="40">
        <f>SUMPRODUCT( (Analysis!$FI$14:$FI$211=$A28)*(Analysis!$FL$14:$FL$211=1)*1 )</f>
        <v>0</v>
      </c>
    </row>
    <row r="29" spans="1:4" x14ac:dyDescent="0.25">
      <c r="A29" s="40">
        <v>28</v>
      </c>
      <c r="B29" s="40">
        <f>SUMPRODUCT( (Analysis!$FI$14:$FI$211=$A29)*(Analysis!$FJ$14:$FJ$211=1)*1 )</f>
        <v>2</v>
      </c>
      <c r="C29" s="40">
        <f>SUMPRODUCT( (Analysis!$FI$14:$FI$211=$A29)*(Analysis!$FK$14:$FK$211=1)*1 )</f>
        <v>0</v>
      </c>
      <c r="D29" s="40">
        <f>SUMPRODUCT( (Analysis!$FI$14:$FI$211=$A29)*(Analysis!$FL$14:$FL$211=1)*1 )</f>
        <v>0</v>
      </c>
    </row>
    <row r="30" spans="1:4" x14ac:dyDescent="0.25">
      <c r="A30" s="40">
        <v>29</v>
      </c>
      <c r="B30" s="40">
        <f>SUMPRODUCT( (Analysis!$FI$14:$FI$211=$A30)*(Analysis!$FJ$14:$FJ$211=1)*1 )</f>
        <v>0</v>
      </c>
      <c r="C30" s="40">
        <f>SUMPRODUCT( (Analysis!$FI$14:$FI$211=$A30)*(Analysis!$FK$14:$FK$211=1)*1 )</f>
        <v>1</v>
      </c>
      <c r="D30" s="40">
        <f>SUMPRODUCT( (Analysis!$FI$14:$FI$211=$A30)*(Analysis!$FL$14:$FL$211=1)*1 )</f>
        <v>0</v>
      </c>
    </row>
    <row r="31" spans="1:4" x14ac:dyDescent="0.25">
      <c r="A31" s="40">
        <v>30</v>
      </c>
      <c r="B31" s="40">
        <f>SUMPRODUCT( (Analysis!$FI$14:$FI$211=$A31)*(Analysis!$FJ$14:$FJ$211=1)*1 )</f>
        <v>2</v>
      </c>
      <c r="C31" s="40">
        <f>SUMPRODUCT( (Analysis!$FI$14:$FI$211=$A31)*(Analysis!$FK$14:$FK$211=1)*1 )</f>
        <v>0</v>
      </c>
      <c r="D31" s="40">
        <f>SUMPRODUCT( (Analysis!$FI$14:$FI$211=$A31)*(Analysis!$FL$14:$FL$211=1)*1 )</f>
        <v>0</v>
      </c>
    </row>
    <row r="32" spans="1:4" x14ac:dyDescent="0.25">
      <c r="A32" s="40">
        <v>31</v>
      </c>
      <c r="B32" s="40">
        <f>SUMPRODUCT( (Analysis!$FI$14:$FI$211=$A32)*(Analysis!$FJ$14:$FJ$211=1)*1 )</f>
        <v>1</v>
      </c>
      <c r="C32" s="40">
        <f>SUMPRODUCT( (Analysis!$FI$14:$FI$211=$A32)*(Analysis!$FK$14:$FK$211=1)*1 )</f>
        <v>0</v>
      </c>
      <c r="D32" s="40">
        <f>SUMPRODUCT( (Analysis!$FI$14:$FI$211=$A32)*(Analysis!$FL$14:$FL$211=1)*1 )</f>
        <v>0</v>
      </c>
    </row>
    <row r="33" spans="1:4" x14ac:dyDescent="0.25">
      <c r="A33" s="40">
        <v>32</v>
      </c>
      <c r="B33" s="40">
        <f>SUMPRODUCT( (Analysis!$FI$14:$FI$211=$A33)*(Analysis!$FJ$14:$FJ$211=1)*1 )</f>
        <v>1</v>
      </c>
      <c r="C33" s="40">
        <f>SUMPRODUCT( (Analysis!$FI$14:$FI$211=$A33)*(Analysis!$FK$14:$FK$211=1)*1 )</f>
        <v>0</v>
      </c>
      <c r="D33" s="40">
        <f>SUMPRODUCT( (Analysis!$FI$14:$FI$211=$A33)*(Analysis!$FL$14:$FL$211=1)*1 )</f>
        <v>0</v>
      </c>
    </row>
    <row r="34" spans="1:4" x14ac:dyDescent="0.25">
      <c r="A34" s="40">
        <v>33</v>
      </c>
      <c r="B34" s="40">
        <f>SUMPRODUCT( (Analysis!$FI$14:$FI$211=$A34)*(Analysis!$FJ$14:$FJ$211=1)*1 )</f>
        <v>0</v>
      </c>
      <c r="C34" s="40">
        <f>SUMPRODUCT( (Analysis!$FI$14:$FI$211=$A34)*(Analysis!$FK$14:$FK$211=1)*1 )</f>
        <v>0</v>
      </c>
      <c r="D34" s="40">
        <f>SUMPRODUCT( (Analysis!$FI$14:$FI$211=$A34)*(Analysis!$FL$14:$FL$211=1)*1 )</f>
        <v>0</v>
      </c>
    </row>
    <row r="35" spans="1:4" x14ac:dyDescent="0.25">
      <c r="A35" s="40">
        <v>34</v>
      </c>
      <c r="B35" s="40">
        <f>SUMPRODUCT( (Analysis!$FI$14:$FI$211=$A35)*(Analysis!$FJ$14:$FJ$211=1)*1 )</f>
        <v>0</v>
      </c>
      <c r="C35" s="40">
        <f>SUMPRODUCT( (Analysis!$FI$14:$FI$211=$A35)*(Analysis!$FK$14:$FK$211=1)*1 )</f>
        <v>0</v>
      </c>
      <c r="D35" s="40">
        <f>SUMPRODUCT( (Analysis!$FI$14:$FI$211=$A35)*(Analysis!$FL$14:$FL$211=1)*1 )</f>
        <v>0</v>
      </c>
    </row>
    <row r="36" spans="1:4" x14ac:dyDescent="0.25">
      <c r="A36" s="40">
        <v>35</v>
      </c>
      <c r="B36" s="40">
        <f>SUMPRODUCT( (Analysis!$FI$14:$FI$211=$A36)*(Analysis!$FJ$14:$FJ$211=1)*1 )</f>
        <v>0</v>
      </c>
      <c r="C36" s="40">
        <f>SUMPRODUCT( (Analysis!$FI$14:$FI$211=$A36)*(Analysis!$FK$14:$FK$211=1)*1 )</f>
        <v>0</v>
      </c>
      <c r="D36" s="40">
        <f>SUMPRODUCT( (Analysis!$FI$14:$FI$211=$A36)*(Analysis!$FL$14:$FL$211=1)*1 )</f>
        <v>0</v>
      </c>
    </row>
    <row r="37" spans="1:4" x14ac:dyDescent="0.25">
      <c r="A37" s="40">
        <v>36</v>
      </c>
      <c r="B37" s="40">
        <f>SUMPRODUCT( (Analysis!$FI$14:$FI$211=$A37)*(Analysis!$FJ$14:$FJ$211=1)*1 )</f>
        <v>1</v>
      </c>
      <c r="C37" s="40">
        <f>SUMPRODUCT( (Analysis!$FI$14:$FI$211=$A37)*(Analysis!$FK$14:$FK$211=1)*1 )</f>
        <v>0</v>
      </c>
      <c r="D37" s="40">
        <f>SUMPRODUCT( (Analysis!$FI$14:$FI$211=$A37)*(Analysis!$FL$14:$FL$211=1)*1 )</f>
        <v>0</v>
      </c>
    </row>
    <row r="38" spans="1:4" x14ac:dyDescent="0.25">
      <c r="A38" s="40">
        <v>37</v>
      </c>
      <c r="B38" s="40">
        <f>SUMPRODUCT( (Analysis!$FI$14:$FI$211=$A38)*(Analysis!$FJ$14:$FJ$211=1)*1 )</f>
        <v>1</v>
      </c>
      <c r="C38" s="40">
        <f>SUMPRODUCT( (Analysis!$FI$14:$FI$211=$A38)*(Analysis!$FK$14:$FK$211=1)*1 )</f>
        <v>0</v>
      </c>
      <c r="D38" s="40">
        <f>SUMPRODUCT( (Analysis!$FI$14:$FI$211=$A38)*(Analysis!$FL$14:$FL$211=1)*1 )</f>
        <v>0</v>
      </c>
    </row>
    <row r="39" spans="1:4" x14ac:dyDescent="0.25">
      <c r="A39" s="40">
        <v>38</v>
      </c>
      <c r="B39" s="40">
        <f>SUMPRODUCT( (Analysis!$FI$14:$FI$211=$A39)*(Analysis!$FJ$14:$FJ$211=1)*1 )</f>
        <v>1</v>
      </c>
      <c r="C39" s="40">
        <f>SUMPRODUCT( (Analysis!$FI$14:$FI$211=$A39)*(Analysis!$FK$14:$FK$211=1)*1 )</f>
        <v>0</v>
      </c>
      <c r="D39" s="40">
        <f>SUMPRODUCT( (Analysis!$FI$14:$FI$211=$A39)*(Analysis!$FL$14:$FL$211=1)*1 )</f>
        <v>0</v>
      </c>
    </row>
    <row r="41" spans="1:4" x14ac:dyDescent="0.25">
      <c r="A41" s="70" t="s">
        <v>253</v>
      </c>
      <c r="B41" s="71"/>
      <c r="C41" s="72"/>
      <c r="D41" s="40">
        <f>SUM(B2:B39)</f>
        <v>64</v>
      </c>
    </row>
    <row r="42" spans="1:4" x14ac:dyDescent="0.25">
      <c r="A42" s="70" t="s">
        <v>243</v>
      </c>
      <c r="B42" s="71"/>
      <c r="C42" s="72"/>
      <c r="D42" s="40">
        <f>SUM(C2:C39)</f>
        <v>126</v>
      </c>
    </row>
    <row r="43" spans="1:4" x14ac:dyDescent="0.25">
      <c r="A43" s="70" t="s">
        <v>245</v>
      </c>
      <c r="B43" s="71"/>
      <c r="C43" s="72"/>
      <c r="D43" s="40">
        <f>SUM(D2:D39)</f>
        <v>24</v>
      </c>
    </row>
    <row r="44" spans="1:4" x14ac:dyDescent="0.25">
      <c r="A44" s="70" t="s">
        <v>254</v>
      </c>
      <c r="B44" s="71"/>
      <c r="C44" s="72"/>
      <c r="D44" s="40">
        <f>SUM(D41:D43)</f>
        <v>214</v>
      </c>
    </row>
    <row r="46" spans="1:4" x14ac:dyDescent="0.25">
      <c r="A46" s="10" t="s">
        <v>1</v>
      </c>
      <c r="B46" s="10" t="s">
        <v>255</v>
      </c>
      <c r="C46" s="10" t="s">
        <v>256</v>
      </c>
      <c r="D46" s="10" t="s">
        <v>257</v>
      </c>
    </row>
    <row r="47" spans="1:4" x14ac:dyDescent="0.25">
      <c r="A47" s="40">
        <v>12</v>
      </c>
      <c r="B47" s="40">
        <f>SUMPRODUCT( (Data!$D$2:$D$1768=$A47)*(Data!$E$2:$E$1768&lt;&gt;0)*(Data!$G$2:$G$1768&lt;&gt;0)*(Data!$I$2:$I$1768="YES")*1 )</f>
        <v>7</v>
      </c>
      <c r="C47" s="40">
        <f>SUMPRODUCT( (Data!$D$2:$D$1768=$A47)*(Data!$E$2:$E$1768&lt;&gt;0)*(Data!$G$2:$G$1768&lt;&gt;0)*(Data!$I$2:$I$1768="NO")*1 )</f>
        <v>0</v>
      </c>
      <c r="D47" s="40">
        <f>SUMPRODUCT( (Data!$D$2:$D$1768=$A47)*(Data!$E$2:$E$1768&lt;&gt;0)*(Data!$G$2:$G$1768&lt;&gt;0)*(Data!$I$2:$I$1768="UNKNOWN")*1 )</f>
        <v>0</v>
      </c>
    </row>
    <row r="48" spans="1:4" x14ac:dyDescent="0.25">
      <c r="A48" s="40">
        <v>17</v>
      </c>
      <c r="B48" s="40">
        <f>SUMPRODUCT( (Data!$D$2:$D$1768=$A48)*(Data!$E$2:$E$1768&lt;&gt;0)*(Data!$G$2:$G$1768&lt;&gt;0)*(Data!$I$2:$I$1768="YES")*1 )</f>
        <v>22</v>
      </c>
      <c r="C48" s="40">
        <f>SUMPRODUCT( (Data!$D$2:$D$1768=$A48)*(Data!$E$2:$E$1768&lt;&gt;0)*(Data!$G$2:$G$1768&lt;&gt;0)*(Data!$I$2:$I$1768="NO")*1 )</f>
        <v>0</v>
      </c>
      <c r="D48" s="40">
        <f>SUMPRODUCT( (Data!$D$2:$D$1768=$A48)*(Data!$E$2:$E$1768&lt;&gt;0)*(Data!$G$2:$G$1768&lt;&gt;0)*(Data!$I$2:$I$1768="UNKNOWN")*1 )</f>
        <v>2</v>
      </c>
    </row>
    <row r="49" spans="1:5" x14ac:dyDescent="0.25">
      <c r="A49" s="40">
        <v>13</v>
      </c>
      <c r="B49" s="40">
        <f>SUMPRODUCT( (Data!$D$2:$D$1768=$A49)*(Data!$E$2:$E$1768&lt;&gt;0)*(Data!$G$2:$G$1768&lt;&gt;0)*(Data!$I$2:$I$1768="YES")*1 )</f>
        <v>11</v>
      </c>
      <c r="C49" s="40">
        <f>SUMPRODUCT( (Data!$D$2:$D$1768=$A49)*(Data!$E$2:$E$1768&lt;&gt;0)*(Data!$G$2:$G$1768&lt;&gt;0)*(Data!$I$2:$I$1768="NO")*1 )</f>
        <v>0</v>
      </c>
      <c r="D49" s="40">
        <f>SUMPRODUCT( (Data!$D$2:$D$1768=$A49)*(Data!$E$2:$E$1768&lt;&gt;0)*(Data!$G$2:$G$1768&lt;&gt;0)*(Data!$I$2:$I$1768="UNKNOWN")*1 )</f>
        <v>1</v>
      </c>
    </row>
    <row r="50" spans="1:5" x14ac:dyDescent="0.25">
      <c r="A50" s="40">
        <v>28</v>
      </c>
      <c r="B50" s="40">
        <f>SUMPRODUCT( (Data!$D$2:$D$1768=$A50)*(Data!$E$2:$E$1768&lt;&gt;0)*(Data!$G$2:$G$1768&lt;&gt;0)*(Data!$I$2:$I$1768="YES")*1 )</f>
        <v>7</v>
      </c>
      <c r="C50" s="40">
        <f>SUMPRODUCT( (Data!$D$2:$D$1768=$A50)*(Data!$E$2:$E$1768&lt;&gt;0)*(Data!$G$2:$G$1768&lt;&gt;0)*(Data!$I$2:$I$1768="NO")*1 )</f>
        <v>0</v>
      </c>
      <c r="D50" s="40">
        <f>SUMPRODUCT( (Data!$D$2:$D$1768=$A50)*(Data!$E$2:$E$1768&lt;&gt;0)*(Data!$G$2:$G$1768&lt;&gt;0)*(Data!$I$2:$I$1768="UNKNOWN")*1 )</f>
        <v>0</v>
      </c>
    </row>
    <row r="51" spans="1:5" x14ac:dyDescent="0.25">
      <c r="A51" s="40">
        <v>20</v>
      </c>
      <c r="B51" s="40">
        <f>SUMPRODUCT( (Data!$D$2:$D$1768=$A51)*(Data!$E$2:$E$1768&lt;&gt;0)*(Data!$G$2:$G$1768&lt;&gt;0)*(Data!$I$2:$I$1768="YES")*1 )</f>
        <v>33</v>
      </c>
      <c r="C51" s="40">
        <f>SUMPRODUCT( (Data!$D$2:$D$1768=$A51)*(Data!$E$2:$E$1768&lt;&gt;0)*(Data!$G$2:$G$1768&lt;&gt;0)*(Data!$I$2:$I$1768="NO")*1 )</f>
        <v>82</v>
      </c>
      <c r="D51" s="40">
        <f>SUMPRODUCT( (Data!$D$2:$D$1768=$A51)*(Data!$E$2:$E$1768&lt;&gt;0)*(Data!$G$2:$G$1768&lt;&gt;0)*(Data!$I$2:$I$1768="UNKNOWN")*1 )</f>
        <v>0</v>
      </c>
    </row>
    <row r="52" spans="1:5" x14ac:dyDescent="0.25">
      <c r="A52" s="40">
        <v>26</v>
      </c>
      <c r="B52" s="40">
        <f>SUMPRODUCT( (Data!$D$2:$D$1768=$A52)*(Data!$E$2:$E$1768&lt;&gt;0)*(Data!$G$2:$G$1768&lt;&gt;0)*(Data!$I$2:$I$1768="YES")*1 )</f>
        <v>3</v>
      </c>
      <c r="C52" s="40">
        <f>SUMPRODUCT( (Data!$D$2:$D$1768=$A52)*(Data!$E$2:$E$1768&lt;&gt;0)*(Data!$G$2:$G$1768&lt;&gt;0)*(Data!$I$2:$I$1768="NO")*1 )</f>
        <v>0</v>
      </c>
      <c r="D52" s="40">
        <f>SUMPRODUCT( (Data!$D$2:$D$1768=$A52)*(Data!$E$2:$E$1768&lt;&gt;0)*(Data!$G$2:$G$1768&lt;&gt;0)*(Data!$I$2:$I$1768="UNKNOWN")*1 )</f>
        <v>0</v>
      </c>
      <c r="E52" t="s">
        <v>258</v>
      </c>
    </row>
    <row r="53" spans="1:5" x14ac:dyDescent="0.25">
      <c r="A53" s="40">
        <v>5</v>
      </c>
      <c r="B53" s="40">
        <f>SUMPRODUCT( (Data!$D$2:$D$1768=$A53)*(Data!$E$2:$E$1768&lt;&gt;0)*(Data!$G$2:$G$1768&lt;&gt;0)*(Data!$I$2:$I$1768="YES")*1 )</f>
        <v>26</v>
      </c>
      <c r="C53" s="40">
        <f>SUMPRODUCT( (Data!$D$2:$D$1768=$A53)*(Data!$E$2:$E$1768&lt;&gt;0)*(Data!$G$2:$G$1768&lt;&gt;0)*(Data!$I$2:$I$1768="NO")*1 )</f>
        <v>6</v>
      </c>
      <c r="D53" s="40">
        <f>SUMPRODUCT( (Data!$D$2:$D$1768=$A53)*(Data!$E$2:$E$1768&lt;&gt;0)*(Data!$G$2:$G$1768&lt;&gt;0)*(Data!$I$2:$I$1768="UNKNOWN")*1 )</f>
        <v>1</v>
      </c>
    </row>
    <row r="54" spans="1:5" x14ac:dyDescent="0.25">
      <c r="A54" s="40">
        <v>19</v>
      </c>
      <c r="B54" s="40">
        <f>SUMPRODUCT( (Data!$D$2:$D$1768=$A54)*(Data!$E$2:$E$1768&lt;&gt;0)*(Data!$G$2:$G$1768&lt;&gt;0)*(Data!$I$2:$I$1768="YES")*1 )</f>
        <v>20</v>
      </c>
      <c r="C54" s="40">
        <f>SUMPRODUCT( (Data!$D$2:$D$1768=$A54)*(Data!$E$2:$E$1768&lt;&gt;0)*(Data!$G$2:$G$1768&lt;&gt;0)*(Data!$I$2:$I$1768="NO")*1 )</f>
        <v>28</v>
      </c>
      <c r="D54" s="40">
        <f>SUMPRODUCT( (Data!$D$2:$D$1768=$A54)*(Data!$E$2:$E$1768&lt;&gt;0)*(Data!$G$2:$G$1768&lt;&gt;0)*(Data!$I$2:$I$1768="UNKNOWN")*1 )</f>
        <v>0</v>
      </c>
    </row>
    <row r="55" spans="1:5" x14ac:dyDescent="0.25">
      <c r="A55" s="40">
        <v>8</v>
      </c>
      <c r="B55" s="40">
        <f>SUMPRODUCT( (Data!$D$2:$D$1768=$A55)*(Data!$E$2:$E$1768&lt;&gt;0)*(Data!$G$2:$G$1768&lt;&gt;0)*(Data!$I$2:$I$1768="YES")*1 )</f>
        <v>18</v>
      </c>
      <c r="C55" s="40">
        <f>SUMPRODUCT( (Data!$D$2:$D$1768=$A55)*(Data!$E$2:$E$1768&lt;&gt;0)*(Data!$G$2:$G$1768&lt;&gt;0)*(Data!$I$2:$I$1768="NO")*1 )</f>
        <v>0</v>
      </c>
      <c r="D55" s="40">
        <f>SUMPRODUCT( (Data!$D$2:$D$1768=$A55)*(Data!$E$2:$E$1768&lt;&gt;0)*(Data!$G$2:$G$1768&lt;&gt;0)*(Data!$I$2:$I$1768="UNKNOWN")*1 )</f>
        <v>0</v>
      </c>
    </row>
    <row r="56" spans="1:5" x14ac:dyDescent="0.25">
      <c r="A56" s="40">
        <v>21</v>
      </c>
      <c r="B56" s="40">
        <f>SUMPRODUCT( (Data!$D$2:$D$1768=$A56)*(Data!$E$2:$E$1768&lt;&gt;0)*(Data!$G$2:$G$1768&lt;&gt;0)*(Data!$I$2:$I$1768="YES")*1 )</f>
        <v>16</v>
      </c>
      <c r="C56" s="40">
        <f>SUMPRODUCT( (Data!$D$2:$D$1768=$A56)*(Data!$E$2:$E$1768&lt;&gt;0)*(Data!$G$2:$G$1768&lt;&gt;0)*(Data!$I$2:$I$1768="NO")*1 )</f>
        <v>23</v>
      </c>
      <c r="D56" s="40">
        <f>SUMPRODUCT( (Data!$D$2:$D$1768=$A56)*(Data!$E$2:$E$1768&lt;&gt;0)*(Data!$G$2:$G$1768&lt;&gt;0)*(Data!$I$2:$I$1768="UNKNOWN")*1 )</f>
        <v>0</v>
      </c>
    </row>
    <row r="57" spans="1:5" x14ac:dyDescent="0.25">
      <c r="A57" s="40">
        <v>3</v>
      </c>
      <c r="B57" s="40">
        <f>SUMPRODUCT( (Data!$D$2:$D$1768=$A57)*(Data!$E$2:$E$1768&lt;&gt;0)*(Data!$G$2:$G$1768&lt;&gt;0)*(Data!$I$2:$I$1768="YES")*1 )</f>
        <v>54</v>
      </c>
      <c r="C57" s="40">
        <f>SUMPRODUCT( (Data!$D$2:$D$1768=$A57)*(Data!$E$2:$E$1768&lt;&gt;0)*(Data!$G$2:$G$1768&lt;&gt;0)*(Data!$I$2:$I$1768="NO")*1 )</f>
        <v>113</v>
      </c>
      <c r="D57" s="40">
        <f>SUMPRODUCT( (Data!$D$2:$D$1768=$A57)*(Data!$E$2:$E$1768&lt;&gt;0)*(Data!$G$2:$G$1768&lt;&gt;0)*(Data!$I$2:$I$1768="UNKNOWN")*1 )</f>
        <v>6</v>
      </c>
    </row>
    <row r="58" spans="1:5" x14ac:dyDescent="0.25">
      <c r="A58" s="40">
        <v>2</v>
      </c>
      <c r="B58" s="40">
        <f>SUMPRODUCT( (Data!$D$2:$D$1768=$A58)*(Data!$E$2:$E$1768&lt;&gt;0)*(Data!$G$2:$G$1768&lt;&gt;0)*(Data!$I$2:$I$1768="YES")*1 )</f>
        <v>20</v>
      </c>
      <c r="C58" s="40">
        <f>SUMPRODUCT( (Data!$D$2:$D$1768=$A58)*(Data!$E$2:$E$1768&lt;&gt;0)*(Data!$G$2:$G$1768&lt;&gt;0)*(Data!$I$2:$I$1768="NO")*1 )</f>
        <v>6</v>
      </c>
      <c r="D58" s="40">
        <f>SUMPRODUCT( (Data!$D$2:$D$1768=$A58)*(Data!$E$2:$E$1768&lt;&gt;0)*(Data!$G$2:$G$1768&lt;&gt;0)*(Data!$I$2:$I$1768="UNKNOWN")*1 )</f>
        <v>1</v>
      </c>
    </row>
    <row r="59" spans="1:5" x14ac:dyDescent="0.25">
      <c r="A59" s="40">
        <v>4</v>
      </c>
      <c r="B59" s="40">
        <f>SUMPRODUCT( (Data!$D$2:$D$1768=$A59)*(Data!$E$2:$E$1768&lt;&gt;0)*(Data!$G$2:$G$1768&lt;&gt;0)*(Data!$I$2:$I$1768="YES")*1 )</f>
        <v>19</v>
      </c>
      <c r="C59" s="40">
        <f>SUMPRODUCT( (Data!$D$2:$D$1768=$A59)*(Data!$E$2:$E$1768&lt;&gt;0)*(Data!$G$2:$G$1768&lt;&gt;0)*(Data!$I$2:$I$1768="NO")*1 )</f>
        <v>0</v>
      </c>
      <c r="D59" s="40">
        <f>SUMPRODUCT( (Data!$D$2:$D$1768=$A59)*(Data!$E$2:$E$1768&lt;&gt;0)*(Data!$G$2:$G$1768&lt;&gt;0)*(Data!$I$2:$I$1768="UNKNOWN")*1 )</f>
        <v>1</v>
      </c>
    </row>
    <row r="60" spans="1:5" x14ac:dyDescent="0.25">
      <c r="A60" s="40">
        <v>1</v>
      </c>
      <c r="B60" s="40">
        <f>SUMPRODUCT( (Data!$D$2:$D$1768=$A60)*(Data!$E$2:$E$1768&lt;&gt;0)*(Data!$G$2:$G$1768&lt;&gt;0)*(Data!$I$2:$I$1768="YES")*1 )</f>
        <v>40</v>
      </c>
      <c r="C60" s="40">
        <f>SUMPRODUCT( (Data!$D$2:$D$1768=$A60)*(Data!$E$2:$E$1768&lt;&gt;0)*(Data!$G$2:$G$1768&lt;&gt;0)*(Data!$I$2:$I$1768="NO")*1 )</f>
        <v>32</v>
      </c>
      <c r="D60" s="40">
        <f>SUMPRODUCT( (Data!$D$2:$D$1768=$A60)*(Data!$E$2:$E$1768&lt;&gt;0)*(Data!$G$2:$G$1768&lt;&gt;0)*(Data!$I$2:$I$1768="UNKNOWN")*1 )</f>
        <v>6</v>
      </c>
    </row>
    <row r="61" spans="1:5" x14ac:dyDescent="0.25">
      <c r="A61" s="40">
        <v>7</v>
      </c>
      <c r="B61" s="40">
        <f>SUMPRODUCT( (Data!$D$2:$D$1768=$A61)*(Data!$E$2:$E$1768&lt;&gt;0)*(Data!$G$2:$G$1768&lt;&gt;0)*(Data!$I$2:$I$1768="YES")*1 )</f>
        <v>38</v>
      </c>
      <c r="C61" s="40">
        <f>SUMPRODUCT( (Data!$D$2:$D$1768=$A61)*(Data!$E$2:$E$1768&lt;&gt;0)*(Data!$G$2:$G$1768&lt;&gt;0)*(Data!$I$2:$I$1768="NO")*1 )</f>
        <v>88</v>
      </c>
      <c r="D61" s="40">
        <f>SUMPRODUCT( (Data!$D$2:$D$1768=$A61)*(Data!$E$2:$E$1768&lt;&gt;0)*(Data!$G$2:$G$1768&lt;&gt;0)*(Data!$I$2:$I$1768="UNKNOWN")*1 )</f>
        <v>2</v>
      </c>
    </row>
    <row r="62" spans="1:5" x14ac:dyDescent="0.25">
      <c r="A62" s="40">
        <v>39</v>
      </c>
      <c r="B62" s="40">
        <f>SUMPRODUCT( (Data!$D$2:$D$1768=$A62)*(Data!$E$2:$E$1768&lt;&gt;0)*(Data!$G$2:$G$1768&lt;&gt;0)*(Data!$I$2:$I$1768="YES")*1 )</f>
        <v>13</v>
      </c>
      <c r="C62" s="40">
        <f>SUMPRODUCT( (Data!$D$2:$D$1768=$A62)*(Data!$E$2:$E$1768&lt;&gt;0)*(Data!$G$2:$G$1768&lt;&gt;0)*(Data!$I$2:$I$1768="NO")*1 )</f>
        <v>1</v>
      </c>
      <c r="D62" s="40">
        <f>SUMPRODUCT( (Data!$D$2:$D$1768=$A62)*(Data!$E$2:$E$1768&lt;&gt;0)*(Data!$G$2:$G$1768&lt;&gt;0)*(Data!$I$2:$I$1768="UNKNOWN")*1 )</f>
        <v>0</v>
      </c>
    </row>
    <row r="63" spans="1:5" x14ac:dyDescent="0.25">
      <c r="A63" s="40">
        <v>40</v>
      </c>
      <c r="B63" s="40">
        <f>SUMPRODUCT( (Data!$D$2:$D$1768=$A63)*(Data!$E$2:$E$1768&lt;&gt;0)*(Data!$G$2:$G$1768&lt;&gt;0)*(Data!$I$2:$I$1768="YES")*1 )</f>
        <v>18</v>
      </c>
      <c r="C63" s="40">
        <f>SUMPRODUCT( (Data!$D$2:$D$1768=$A63)*(Data!$E$2:$E$1768&lt;&gt;0)*(Data!$G$2:$G$1768&lt;&gt;0)*(Data!$I$2:$I$1768="NO")*1 )</f>
        <v>2</v>
      </c>
      <c r="D63" s="40">
        <f>SUMPRODUCT( (Data!$D$2:$D$1768=$A63)*(Data!$E$2:$E$1768&lt;&gt;0)*(Data!$G$2:$G$1768&lt;&gt;0)*(Data!$I$2:$I$1768="UNKNOWN")*1 )</f>
        <v>0</v>
      </c>
    </row>
    <row r="64" spans="1:5" x14ac:dyDescent="0.25">
      <c r="A64" s="40">
        <v>41</v>
      </c>
      <c r="B64" s="40">
        <f>SUMPRODUCT( (Data!$D$2:$D$1768=$A64)*(Data!$E$2:$E$1768&lt;&gt;0)*(Data!$G$2:$G$1768&lt;&gt;0)*(Data!$I$2:$I$1768="YES")*1 )</f>
        <v>19</v>
      </c>
      <c r="C64" s="40">
        <f>SUMPRODUCT( (Data!$D$2:$D$1768=$A64)*(Data!$E$2:$E$1768&lt;&gt;0)*(Data!$G$2:$G$1768&lt;&gt;0)*(Data!$I$2:$I$1768="NO")*1 )</f>
        <v>1</v>
      </c>
      <c r="D64" s="40">
        <f>SUMPRODUCT( (Data!$D$2:$D$1768=$A64)*(Data!$E$2:$E$1768&lt;&gt;0)*(Data!$G$2:$G$1768&lt;&gt;0)*(Data!$I$2:$I$1768="UNKNOWN")*1 )</f>
        <v>0</v>
      </c>
    </row>
    <row r="65" spans="1:4" x14ac:dyDescent="0.25">
      <c r="A65" s="40">
        <v>38</v>
      </c>
      <c r="B65" s="40">
        <f>SUMPRODUCT( (Data!$D$2:$D$1768=$A65)*(Data!$E$2:$E$1768&lt;&gt;0)*(Data!$G$2:$G$1768&lt;&gt;0)*(Data!$I$2:$I$1768="YES")*1 )</f>
        <v>10</v>
      </c>
      <c r="C65" s="40">
        <f>SUMPRODUCT( (Data!$D$2:$D$1768=$A65)*(Data!$E$2:$E$1768&lt;&gt;0)*(Data!$G$2:$G$1768&lt;&gt;0)*(Data!$I$2:$I$1768="NO")*1 )</f>
        <v>1</v>
      </c>
      <c r="D65" s="40">
        <f>SUMPRODUCT( (Data!$D$2:$D$1768=$A65)*(Data!$E$2:$E$1768&lt;&gt;0)*(Data!$G$2:$G$1768&lt;&gt;0)*(Data!$I$2:$I$1768="UNKNOWN")*1 )</f>
        <v>0</v>
      </c>
    </row>
    <row r="67" spans="1:4" x14ac:dyDescent="0.25">
      <c r="A67" s="70" t="s">
        <v>249</v>
      </c>
      <c r="B67" s="71"/>
      <c r="C67" s="72"/>
      <c r="D67" s="40">
        <f>SUM(B47:B65)</f>
        <v>394</v>
      </c>
    </row>
    <row r="68" spans="1:4" x14ac:dyDescent="0.25">
      <c r="A68" s="70" t="s">
        <v>250</v>
      </c>
      <c r="B68" s="71"/>
      <c r="C68" s="72"/>
      <c r="D68" s="40">
        <f>SUM(C47:C65)</f>
        <v>383</v>
      </c>
    </row>
    <row r="69" spans="1:4" x14ac:dyDescent="0.25">
      <c r="A69" s="70" t="s">
        <v>251</v>
      </c>
      <c r="B69" s="71"/>
      <c r="C69" s="72"/>
      <c r="D69" s="40">
        <f>SUM(D47:D65)</f>
        <v>20</v>
      </c>
    </row>
    <row r="70" spans="1:4" x14ac:dyDescent="0.25">
      <c r="A70" s="70" t="s">
        <v>252</v>
      </c>
      <c r="B70" s="71"/>
      <c r="C70" s="72"/>
      <c r="D70" s="40">
        <f>SUM(D67:D69)</f>
        <v>797</v>
      </c>
    </row>
  </sheetData>
  <mergeCells count="8">
    <mergeCell ref="A69:C69"/>
    <mergeCell ref="A70:C70"/>
    <mergeCell ref="A41:C41"/>
    <mergeCell ref="A42:C42"/>
    <mergeCell ref="A43:C43"/>
    <mergeCell ref="A44:C44"/>
    <mergeCell ref="A67:C67"/>
    <mergeCell ref="A68:C6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W9"/>
  <sheetViews>
    <sheetView workbookViewId="0">
      <selection activeCell="E11" sqref="E11"/>
    </sheetView>
  </sheetViews>
  <sheetFormatPr defaultRowHeight="15" x14ac:dyDescent="0.25"/>
  <sheetData>
    <row r="7" spans="1:23" x14ac:dyDescent="0.25">
      <c r="A7" s="66" t="s">
        <v>1</v>
      </c>
      <c r="B7" s="66"/>
      <c r="C7" s="66"/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12</v>
      </c>
      <c r="M7" s="4">
        <v>13</v>
      </c>
      <c r="N7" s="4">
        <v>17</v>
      </c>
      <c r="O7" s="4">
        <v>19</v>
      </c>
      <c r="P7" s="4">
        <v>20</v>
      </c>
      <c r="Q7" s="4">
        <v>21</v>
      </c>
      <c r="R7" s="4">
        <v>26</v>
      </c>
      <c r="S7" s="4">
        <v>28</v>
      </c>
      <c r="T7" s="4">
        <v>38</v>
      </c>
      <c r="U7" s="4">
        <v>39</v>
      </c>
      <c r="V7" s="4">
        <v>40</v>
      </c>
      <c r="W7" s="4">
        <v>41</v>
      </c>
    </row>
    <row r="8" spans="1:23" s="42" customFormat="1" x14ac:dyDescent="0.25">
      <c r="A8" s="68" t="s">
        <v>166</v>
      </c>
      <c r="B8" s="68"/>
      <c r="C8" s="68"/>
      <c r="D8" s="41">
        <v>2140</v>
      </c>
      <c r="E8" s="41">
        <v>1960</v>
      </c>
      <c r="F8" s="41">
        <v>1842.5</v>
      </c>
      <c r="G8" s="41">
        <v>2132.5</v>
      </c>
      <c r="H8" s="41">
        <v>881.5</v>
      </c>
      <c r="I8" s="41">
        <v>880</v>
      </c>
      <c r="J8" s="41">
        <v>2655</v>
      </c>
      <c r="K8" s="41">
        <v>942.5</v>
      </c>
      <c r="L8" s="41">
        <v>737.5</v>
      </c>
      <c r="M8" s="41">
        <v>751</v>
      </c>
      <c r="N8" s="41">
        <v>740</v>
      </c>
      <c r="O8" s="41">
        <v>882.5</v>
      </c>
      <c r="P8" s="41">
        <v>806</v>
      </c>
      <c r="Q8" s="41">
        <v>1503.4</v>
      </c>
      <c r="R8" s="41">
        <v>876.5</v>
      </c>
      <c r="S8" s="41">
        <v>780.5</v>
      </c>
      <c r="T8" s="41">
        <v>2595</v>
      </c>
      <c r="U8" s="41">
        <v>1900</v>
      </c>
      <c r="V8" s="41">
        <v>2350</v>
      </c>
      <c r="W8" s="41">
        <v>2593</v>
      </c>
    </row>
    <row r="9" spans="1:23" s="42" customFormat="1" x14ac:dyDescent="0.25">
      <c r="A9" s="68" t="s">
        <v>167</v>
      </c>
      <c r="B9" s="68"/>
      <c r="C9" s="68"/>
      <c r="D9" s="41">
        <v>1950</v>
      </c>
      <c r="E9" s="41">
        <v>1880</v>
      </c>
      <c r="F9" s="41">
        <v>1747.5</v>
      </c>
      <c r="G9" s="41">
        <v>1732.5</v>
      </c>
      <c r="H9" s="41">
        <v>836.5</v>
      </c>
      <c r="I9" s="41">
        <v>835</v>
      </c>
      <c r="J9" s="41">
        <v>2535</v>
      </c>
      <c r="K9" s="41">
        <v>897.5</v>
      </c>
      <c r="L9" s="41">
        <v>707.5</v>
      </c>
      <c r="M9" s="41">
        <v>782</v>
      </c>
      <c r="N9" s="41">
        <v>710</v>
      </c>
      <c r="O9" s="41">
        <v>837.5</v>
      </c>
      <c r="P9" s="41">
        <v>847</v>
      </c>
      <c r="Q9" s="41">
        <v>1455.4</v>
      </c>
      <c r="R9" s="41">
        <v>831.5</v>
      </c>
      <c r="S9" s="41">
        <v>725.5</v>
      </c>
      <c r="T9" s="41">
        <v>2595</v>
      </c>
      <c r="U9" s="41">
        <v>1900</v>
      </c>
      <c r="V9" s="41">
        <v>2350</v>
      </c>
      <c r="W9" s="41">
        <v>2593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75.85546875" customWidth="1"/>
  </cols>
  <sheetData>
    <row r="1" spans="1:3" x14ac:dyDescent="0.25">
      <c r="A1" s="9" t="s">
        <v>162</v>
      </c>
      <c r="B1" s="9" t="s">
        <v>163</v>
      </c>
      <c r="C1" s="9" t="s">
        <v>164</v>
      </c>
    </row>
    <row r="2" spans="1:3" x14ac:dyDescent="0.25">
      <c r="A2" s="40" t="s">
        <v>169</v>
      </c>
      <c r="B2" s="40" t="s">
        <v>34</v>
      </c>
      <c r="C2" s="40" t="s">
        <v>170</v>
      </c>
    </row>
    <row r="3" spans="1:3" x14ac:dyDescent="0.25">
      <c r="A3" s="40" t="s">
        <v>171</v>
      </c>
      <c r="B3" s="40" t="s">
        <v>172</v>
      </c>
      <c r="C3" s="40" t="s">
        <v>173</v>
      </c>
    </row>
    <row r="4" spans="1:3" x14ac:dyDescent="0.25">
      <c r="A4" s="40" t="s">
        <v>174</v>
      </c>
      <c r="B4" s="40" t="s">
        <v>175</v>
      </c>
      <c r="C4" s="40" t="s">
        <v>176</v>
      </c>
    </row>
    <row r="5" spans="1:3" x14ac:dyDescent="0.25">
      <c r="A5" s="40" t="s">
        <v>182</v>
      </c>
      <c r="B5" s="40" t="s">
        <v>148</v>
      </c>
      <c r="C5" s="40" t="s">
        <v>183</v>
      </c>
    </row>
    <row r="6" spans="1:3" x14ac:dyDescent="0.25">
      <c r="A6" s="40" t="s">
        <v>246</v>
      </c>
      <c r="B6" s="40" t="s">
        <v>184</v>
      </c>
      <c r="C6" s="40" t="s">
        <v>247</v>
      </c>
    </row>
    <row r="7" spans="1:3" x14ac:dyDescent="0.25">
      <c r="A7" s="40" t="s">
        <v>185</v>
      </c>
      <c r="B7" s="40" t="s">
        <v>56</v>
      </c>
      <c r="C7" s="40" t="s">
        <v>186</v>
      </c>
    </row>
    <row r="8" spans="1:3" x14ac:dyDescent="0.25">
      <c r="A8" s="40" t="s">
        <v>190</v>
      </c>
      <c r="B8" s="40" t="s">
        <v>187</v>
      </c>
      <c r="C8" s="40"/>
    </row>
    <row r="9" spans="1:3" x14ac:dyDescent="0.25">
      <c r="A9" s="40" t="s">
        <v>236</v>
      </c>
      <c r="B9" s="40" t="s">
        <v>188</v>
      </c>
      <c r="C9" s="40" t="s">
        <v>237</v>
      </c>
    </row>
    <row r="10" spans="1:3" x14ac:dyDescent="0.25">
      <c r="A10" s="40"/>
      <c r="B10" s="40"/>
      <c r="C10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Summary</vt:lpstr>
      <vt:lpstr>Data</vt:lpstr>
      <vt:lpstr>Analysis</vt:lpstr>
      <vt:lpstr>CDF</vt:lpstr>
      <vt:lpstr>Data coverage</vt:lpstr>
      <vt:lpstr>Bands</vt:lpstr>
      <vt:lpstr>References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2016-11-23T19:33:17Z</dcterms:created>
  <dcterms:modified xsi:type="dcterms:W3CDTF">2017-05-18T11:24:41Z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3b7f5b9e-167b-4f48-b319-5b989ac5b464</vt:lpwstr>
  </property>
  <property fmtid="{D5CDD505-2E9C-101B-9397-08002B2CF9AE}" pid="3" name="CTP_TimeStamp">
    <vt:lpwstr>2016-11-23 21:42:56Z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